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calcOnSave="0"/>
</workbook>
</file>

<file path=xl/calcChain.xml><?xml version="1.0" encoding="utf-8"?>
<calcChain xmlns="http://schemas.openxmlformats.org/spreadsheetml/2006/main">
  <c r="K513" i="1"/>
  <c r="J513"/>
  <c r="J528" l="1"/>
  <c r="J518"/>
  <c r="J523"/>
  <c r="I528"/>
  <c r="G518"/>
  <c r="H523"/>
  <c r="J533"/>
  <c r="E513"/>
  <c r="D513"/>
  <c r="D523" l="1"/>
  <c r="D528"/>
  <c r="D518"/>
  <c r="C528"/>
  <c r="A518"/>
  <c r="B523"/>
  <c r="D533"/>
  <c r="K512" a="1"/>
  <c r="J511" a="1"/>
  <c r="K510" a="1"/>
  <c r="I510" a="1"/>
  <c r="D510" a="1"/>
  <c r="E512" a="1"/>
  <c r="D511" a="1"/>
  <c r="A510" a="1"/>
  <c r="J512" a="1"/>
  <c r="K511" a="1"/>
  <c r="J510" a="1"/>
  <c r="H510" a="1"/>
  <c r="E510" a="1"/>
  <c r="C510" a="1"/>
  <c r="D512" a="1"/>
  <c r="E511" a="1"/>
  <c r="G510" a="1"/>
  <c r="B510" a="1"/>
  <c r="G509"/>
  <c r="A509"/>
  <c r="B510" l="1"/>
  <c r="G510"/>
  <c r="E511"/>
  <c r="D512"/>
  <c r="C510"/>
  <c r="E510"/>
  <c r="H510"/>
  <c r="J510"/>
  <c r="K511"/>
  <c r="J512"/>
  <c r="A510"/>
  <c r="D511"/>
  <c r="E512"/>
  <c r="D510"/>
  <c r="I510"/>
  <c r="K510"/>
  <c r="J511"/>
  <c r="K512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A525" l="1"/>
  <c r="A530"/>
  <c r="A520"/>
  <c r="J526"/>
  <c r="J516"/>
  <c r="J521"/>
  <c r="I512"/>
  <c r="C527"/>
  <c r="A517"/>
  <c r="B522"/>
  <c r="D532"/>
  <c r="H521"/>
  <c r="J531"/>
  <c r="G516"/>
  <c r="I526"/>
  <c r="C530"/>
  <c r="C520"/>
  <c r="C515"/>
  <c r="B511"/>
  <c r="B530"/>
  <c r="B525"/>
  <c r="B515"/>
  <c r="A511"/>
  <c r="H525"/>
  <c r="H515"/>
  <c r="H530"/>
  <c r="G511"/>
  <c r="I527"/>
  <c r="G517"/>
  <c r="H522"/>
  <c r="J532"/>
  <c r="D515"/>
  <c r="D520"/>
  <c r="D525"/>
  <c r="C511"/>
  <c r="J522"/>
  <c r="J527"/>
  <c r="J517"/>
  <c r="I513"/>
  <c r="A515"/>
  <c r="D530"/>
  <c r="C525"/>
  <c r="B520"/>
  <c r="G525"/>
  <c r="G530"/>
  <c r="G520"/>
  <c r="I530"/>
  <c r="I520"/>
  <c r="I515"/>
  <c r="H511"/>
  <c r="A516"/>
  <c r="C526"/>
  <c r="D531"/>
  <c r="B521"/>
  <c r="G515"/>
  <c r="I525"/>
  <c r="J530"/>
  <c r="H520"/>
  <c r="D521"/>
  <c r="D516"/>
  <c r="D526"/>
  <c r="C512"/>
  <c r="J525"/>
  <c r="J520"/>
  <c r="J515"/>
  <c r="I511"/>
  <c r="D527"/>
  <c r="D517"/>
  <c r="D522"/>
  <c r="C513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C518" l="1"/>
  <c r="C533"/>
  <c r="C523"/>
  <c r="I516"/>
  <c r="I531"/>
  <c r="I521"/>
  <c r="H512"/>
  <c r="C517"/>
  <c r="C532"/>
  <c r="C522"/>
  <c r="B513"/>
  <c r="H531"/>
  <c r="H526"/>
  <c r="H516"/>
  <c r="G512"/>
  <c r="I518"/>
  <c r="I523"/>
  <c r="I533"/>
  <c r="C531"/>
  <c r="C521"/>
  <c r="C516"/>
  <c r="B512"/>
  <c r="G531"/>
  <c r="G526"/>
  <c r="G521"/>
  <c r="A526"/>
  <c r="A531"/>
  <c r="A521"/>
  <c r="B526"/>
  <c r="B516"/>
  <c r="B531"/>
  <c r="A512"/>
  <c r="I517"/>
  <c r="I532"/>
  <c r="I522"/>
  <c r="H513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G532" l="1"/>
  <c r="G522"/>
  <c r="G527"/>
  <c r="B528"/>
  <c r="B533"/>
  <c r="B518"/>
  <c r="H532"/>
  <c r="H527"/>
  <c r="H517"/>
  <c r="G513"/>
  <c r="B527"/>
  <c r="B532"/>
  <c r="B517"/>
  <c r="A513"/>
  <c r="H533"/>
  <c r="H528"/>
  <c r="H518"/>
  <c r="A532"/>
  <c r="A522"/>
  <c r="A527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E516" l="1"/>
  <c r="K516"/>
  <c r="A533"/>
  <c r="E531" s="1"/>
  <c r="A523"/>
  <c r="A528"/>
  <c r="E526" s="1"/>
  <c r="G533"/>
  <c r="K531" s="1"/>
  <c r="G523"/>
  <c r="K521" s="1"/>
  <c r="G528"/>
  <c r="E521"/>
  <c r="K526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D2968" l="1"/>
  <c r="I1005"/>
  <c r="I1009"/>
  <c r="I1013"/>
  <c r="I1017"/>
  <c r="I1021"/>
  <c r="I1025"/>
  <c r="I1029"/>
  <c r="I1033"/>
  <c r="I1037"/>
  <c r="I1041"/>
  <c r="I1045"/>
  <c r="I1049"/>
  <c r="I1053"/>
  <c r="I1057"/>
  <c r="I1061"/>
  <c r="I1065"/>
  <c r="I1069"/>
  <c r="I1073"/>
  <c r="I1077"/>
  <c r="I1081"/>
  <c r="I1085"/>
  <c r="I1089"/>
  <c r="I1093"/>
  <c r="I1097"/>
  <c r="I1101"/>
  <c r="I1105"/>
  <c r="I1109"/>
  <c r="I1113"/>
  <c r="I1117"/>
  <c r="I1121"/>
  <c r="I1125"/>
  <c r="I1129"/>
  <c r="I1133"/>
  <c r="I1137"/>
  <c r="I1141"/>
  <c r="I1145"/>
  <c r="I1149"/>
  <c r="I1153"/>
  <c r="I1157"/>
  <c r="I1161"/>
  <c r="I1165"/>
  <c r="I1169"/>
  <c r="I1173"/>
  <c r="I1177"/>
  <c r="I1181"/>
  <c r="I1185"/>
  <c r="I1189"/>
  <c r="I1193"/>
  <c r="I1197"/>
  <c r="I1201"/>
  <c r="I1205"/>
  <c r="I1209"/>
  <c r="I1213"/>
  <c r="I1217"/>
  <c r="I1221"/>
  <c r="I1225"/>
  <c r="I1229"/>
  <c r="I1233"/>
  <c r="I1237"/>
  <c r="I1241"/>
  <c r="I1245"/>
  <c r="I1249"/>
  <c r="I1253"/>
  <c r="I1257"/>
  <c r="I1261"/>
  <c r="I1265"/>
  <c r="I1269"/>
  <c r="I1273"/>
  <c r="I1277"/>
  <c r="I1281"/>
  <c r="I1285"/>
  <c r="I1289"/>
  <c r="I1293"/>
  <c r="I1297"/>
  <c r="I1301"/>
  <c r="I1305"/>
  <c r="I1309"/>
  <c r="I1313"/>
  <c r="I1317"/>
  <c r="I1321"/>
  <c r="I1325"/>
  <c r="I1329"/>
  <c r="I1333"/>
  <c r="I1337"/>
  <c r="I1341"/>
  <c r="I1345"/>
  <c r="I1349"/>
  <c r="I1353"/>
  <c r="I1357"/>
  <c r="I1361"/>
  <c r="I1365"/>
  <c r="I1369"/>
  <c r="I1373"/>
  <c r="I1377"/>
  <c r="I1381"/>
  <c r="I1385"/>
  <c r="I1389"/>
  <c r="I1393"/>
  <c r="I1397"/>
  <c r="I1401"/>
  <c r="I1405"/>
  <c r="I1409"/>
  <c r="I1413"/>
  <c r="I1417"/>
  <c r="I1421"/>
  <c r="I1425"/>
  <c r="I1429"/>
  <c r="I1433"/>
  <c r="I1437"/>
  <c r="I1441"/>
  <c r="I1445"/>
  <c r="I1449"/>
  <c r="I1453"/>
  <c r="I1457"/>
  <c r="I1461"/>
  <c r="I1465"/>
  <c r="I1469"/>
  <c r="I1473"/>
  <c r="I1477"/>
  <c r="I1481"/>
  <c r="I1485"/>
  <c r="I1489"/>
  <c r="I1493"/>
  <c r="I1497"/>
  <c r="I1501"/>
  <c r="I1505"/>
  <c r="I1509"/>
  <c r="I1513"/>
  <c r="I1517"/>
  <c r="I1521"/>
  <c r="I1525"/>
  <c r="I1529"/>
  <c r="I1533"/>
  <c r="I1537"/>
  <c r="I1541"/>
  <c r="I1545"/>
  <c r="I1549"/>
  <c r="I1553"/>
  <c r="I1557"/>
  <c r="I1561"/>
  <c r="I1565"/>
  <c r="I1569"/>
  <c r="I1573"/>
  <c r="I1577"/>
  <c r="I1581"/>
  <c r="I1585"/>
  <c r="I1589"/>
  <c r="I1593"/>
  <c r="I1597"/>
  <c r="I1601"/>
  <c r="I1605"/>
  <c r="I1609"/>
  <c r="I1613"/>
  <c r="I1617"/>
  <c r="I1621"/>
  <c r="I1625"/>
  <c r="I1629"/>
  <c r="I1633"/>
  <c r="I1637"/>
  <c r="I1641"/>
  <c r="I1645"/>
  <c r="I1649"/>
  <c r="I1653"/>
  <c r="I1657"/>
  <c r="I1661"/>
  <c r="I1665"/>
  <c r="I1669"/>
  <c r="I1673"/>
  <c r="I1677"/>
  <c r="I1681"/>
  <c r="I1685"/>
  <c r="I1689"/>
  <c r="I1693"/>
  <c r="I1697"/>
  <c r="I1701"/>
  <c r="I1705"/>
  <c r="I1709"/>
  <c r="I1713"/>
  <c r="I1717"/>
  <c r="I1721"/>
  <c r="I1725"/>
  <c r="I1729"/>
  <c r="I1733"/>
  <c r="I1737"/>
  <c r="I1741"/>
  <c r="I1745"/>
  <c r="I1749"/>
  <c r="I1753"/>
  <c r="I1757"/>
  <c r="I1761"/>
  <c r="I1765"/>
  <c r="I1769"/>
  <c r="I1773"/>
  <c r="I1777"/>
  <c r="I1781"/>
  <c r="I1785"/>
  <c r="I1789"/>
  <c r="I1793"/>
  <c r="I1797"/>
  <c r="I1801"/>
  <c r="I1805"/>
  <c r="I1809"/>
  <c r="I1813"/>
  <c r="I1817"/>
  <c r="I1821"/>
  <c r="I1825"/>
  <c r="I1829"/>
  <c r="I1833"/>
  <c r="I1837"/>
  <c r="I1841"/>
  <c r="I1845"/>
  <c r="I1849"/>
  <c r="I1853"/>
  <c r="I1857"/>
  <c r="I1861"/>
  <c r="I1865"/>
  <c r="I1869"/>
  <c r="I1873"/>
  <c r="I1877"/>
  <c r="I1881"/>
  <c r="I1885"/>
  <c r="I1889"/>
  <c r="I1893"/>
  <c r="I1897"/>
  <c r="I1901"/>
  <c r="I1905"/>
  <c r="I1909"/>
  <c r="I1913"/>
  <c r="I1917"/>
  <c r="I1921"/>
  <c r="I1925"/>
  <c r="I1929"/>
  <c r="I1933"/>
  <c r="I1937"/>
  <c r="I1941"/>
  <c r="I1945"/>
  <c r="I1949"/>
  <c r="I1953"/>
  <c r="I1957"/>
  <c r="I1961"/>
  <c r="I1965"/>
  <c r="I1969"/>
  <c r="I1973"/>
  <c r="I1977"/>
  <c r="I1981"/>
  <c r="I1985"/>
  <c r="I1989"/>
  <c r="I1993"/>
  <c r="I1997"/>
  <c r="I2001"/>
  <c r="I2005"/>
  <c r="I2009"/>
  <c r="I2013"/>
  <c r="I2017"/>
  <c r="I2021"/>
  <c r="I2025"/>
  <c r="I1004"/>
  <c r="I1008"/>
  <c r="I1012"/>
  <c r="I1016"/>
  <c r="I1020"/>
  <c r="I1024"/>
  <c r="I1028"/>
  <c r="I1032"/>
  <c r="I1036"/>
  <c r="I1040"/>
  <c r="I1044"/>
  <c r="I1048"/>
  <c r="I1052"/>
  <c r="I1056"/>
  <c r="I1060"/>
  <c r="I1064"/>
  <c r="I1068"/>
  <c r="I1072"/>
  <c r="I1076"/>
  <c r="I1080"/>
  <c r="I1084"/>
  <c r="I1088"/>
  <c r="I1092"/>
  <c r="I1096"/>
  <c r="I1100"/>
  <c r="I1104"/>
  <c r="I1108"/>
  <c r="I1112"/>
  <c r="I1116"/>
  <c r="I1120"/>
  <c r="I1124"/>
  <c r="I1128"/>
  <c r="I1132"/>
  <c r="I1136"/>
  <c r="I1140"/>
  <c r="I1144"/>
  <c r="I1148"/>
  <c r="I1152"/>
  <c r="I1156"/>
  <c r="I1160"/>
  <c r="I1164"/>
  <c r="I1168"/>
  <c r="I1172"/>
  <c r="I1176"/>
  <c r="I1180"/>
  <c r="I1184"/>
  <c r="I1188"/>
  <c r="I1192"/>
  <c r="I1196"/>
  <c r="I1200"/>
  <c r="I1204"/>
  <c r="I1208"/>
  <c r="I1212"/>
  <c r="I1216"/>
  <c r="I1220"/>
  <c r="I1224"/>
  <c r="I1228"/>
  <c r="I1232"/>
  <c r="I1236"/>
  <c r="I1240"/>
  <c r="I1244"/>
  <c r="I1248"/>
  <c r="I1252"/>
  <c r="I1256"/>
  <c r="I1260"/>
  <c r="I1264"/>
  <c r="I1268"/>
  <c r="I1272"/>
  <c r="I1276"/>
  <c r="I1280"/>
  <c r="I1284"/>
  <c r="I1288"/>
  <c r="I1292"/>
  <c r="I1296"/>
  <c r="I1300"/>
  <c r="I1304"/>
  <c r="I1308"/>
  <c r="I1312"/>
  <c r="I1316"/>
  <c r="I1320"/>
  <c r="I1324"/>
  <c r="I1328"/>
  <c r="I1332"/>
  <c r="I1336"/>
  <c r="I1340"/>
  <c r="I1344"/>
  <c r="I1348"/>
  <c r="I1352"/>
  <c r="I1356"/>
  <c r="I1360"/>
  <c r="I1364"/>
  <c r="I1368"/>
  <c r="I1372"/>
  <c r="I1376"/>
  <c r="I1380"/>
  <c r="I1384"/>
  <c r="I1388"/>
  <c r="I1392"/>
  <c r="I1396"/>
  <c r="I1400"/>
  <c r="I1404"/>
  <c r="I1408"/>
  <c r="I1412"/>
  <c r="I1416"/>
  <c r="I1420"/>
  <c r="I1424"/>
  <c r="I1428"/>
  <c r="I1432"/>
  <c r="I1436"/>
  <c r="I1440"/>
  <c r="I1444"/>
  <c r="I1448"/>
  <c r="I1452"/>
  <c r="I1456"/>
  <c r="I1460"/>
  <c r="I1464"/>
  <c r="I1468"/>
  <c r="I1472"/>
  <c r="I1476"/>
  <c r="I1480"/>
  <c r="I1484"/>
  <c r="I1488"/>
  <c r="I1492"/>
  <c r="I1496"/>
  <c r="I1500"/>
  <c r="I1504"/>
  <c r="I1508"/>
  <c r="I1512"/>
  <c r="I1516"/>
  <c r="I1520"/>
  <c r="I1524"/>
  <c r="I1528"/>
  <c r="I1532"/>
  <c r="I1536"/>
  <c r="I1540"/>
  <c r="I1544"/>
  <c r="I1548"/>
  <c r="I1552"/>
  <c r="I1556"/>
  <c r="I1560"/>
  <c r="I1564"/>
  <c r="I1568"/>
  <c r="I1572"/>
  <c r="I1576"/>
  <c r="I1580"/>
  <c r="I1584"/>
  <c r="I1588"/>
  <c r="I1592"/>
  <c r="I1596"/>
  <c r="I1600"/>
  <c r="I1604"/>
  <c r="I1608"/>
  <c r="I1612"/>
  <c r="I1616"/>
  <c r="I1620"/>
  <c r="I1624"/>
  <c r="I1628"/>
  <c r="I1632"/>
  <c r="I1636"/>
  <c r="I1640"/>
  <c r="I1644"/>
  <c r="I1648"/>
  <c r="I1652"/>
  <c r="I1656"/>
  <c r="I1660"/>
  <c r="I1664"/>
  <c r="I1668"/>
  <c r="I1672"/>
  <c r="I1676"/>
  <c r="I1680"/>
  <c r="I1684"/>
  <c r="I1688"/>
  <c r="I1692"/>
  <c r="I1696"/>
  <c r="I1700"/>
  <c r="I1704"/>
  <c r="I1708"/>
  <c r="I1712"/>
  <c r="I1716"/>
  <c r="I1720"/>
  <c r="I1724"/>
  <c r="I1728"/>
  <c r="I1732"/>
  <c r="I1736"/>
  <c r="I1740"/>
  <c r="I1744"/>
  <c r="I1748"/>
  <c r="I1752"/>
  <c r="I1756"/>
  <c r="I1760"/>
  <c r="I1764"/>
  <c r="I1768"/>
  <c r="I1772"/>
  <c r="I1776"/>
  <c r="I1780"/>
  <c r="I1784"/>
  <c r="I1788"/>
  <c r="I1792"/>
  <c r="I1796"/>
  <c r="I1800"/>
  <c r="I1804"/>
  <c r="I1808"/>
  <c r="I1812"/>
  <c r="I1816"/>
  <c r="I1820"/>
  <c r="I1824"/>
  <c r="I1828"/>
  <c r="I1832"/>
  <c r="I1836"/>
  <c r="I1840"/>
  <c r="I1844"/>
  <c r="I1848"/>
  <c r="I1852"/>
  <c r="I1856"/>
  <c r="I1860"/>
  <c r="I1864"/>
  <c r="I1868"/>
  <c r="I1872"/>
  <c r="I1876"/>
  <c r="I1880"/>
  <c r="I1884"/>
  <c r="I1888"/>
  <c r="I1892"/>
  <c r="I1896"/>
  <c r="I1900"/>
  <c r="I1904"/>
  <c r="I1908"/>
  <c r="I1912"/>
  <c r="I1916"/>
  <c r="I1920"/>
  <c r="I1924"/>
  <c r="I1928"/>
  <c r="I1932"/>
  <c r="I1936"/>
  <c r="I1940"/>
  <c r="I1944"/>
  <c r="I1948"/>
  <c r="I1952"/>
  <c r="I1956"/>
  <c r="I1960"/>
  <c r="I1964"/>
  <c r="I1968"/>
  <c r="I1972"/>
  <c r="I1976"/>
  <c r="I1980"/>
  <c r="I1984"/>
  <c r="I1988"/>
  <c r="I1992"/>
  <c r="I1996"/>
  <c r="I2000"/>
  <c r="I2004"/>
  <c r="I2008"/>
  <c r="I2012"/>
  <c r="I2016"/>
  <c r="I2020"/>
  <c r="I2024"/>
  <c r="I1003"/>
  <c r="I1007"/>
  <c r="I1011"/>
  <c r="I1015"/>
  <c r="I1019"/>
  <c r="I1023"/>
  <c r="I1027"/>
  <c r="I1031"/>
  <c r="I1035"/>
  <c r="I1039"/>
  <c r="I1043"/>
  <c r="I1047"/>
  <c r="I1051"/>
  <c r="I1055"/>
  <c r="I1059"/>
  <c r="I1063"/>
  <c r="I1067"/>
  <c r="I1071"/>
  <c r="I1075"/>
  <c r="I1079"/>
  <c r="I1083"/>
  <c r="I1087"/>
  <c r="I1091"/>
  <c r="I1095"/>
  <c r="I1099"/>
  <c r="I1103"/>
  <c r="I1107"/>
  <c r="I1111"/>
  <c r="I1115"/>
  <c r="I1119"/>
  <c r="I1123"/>
  <c r="I1127"/>
  <c r="I1131"/>
  <c r="I1135"/>
  <c r="I1139"/>
  <c r="I1143"/>
  <c r="I1147"/>
  <c r="I1151"/>
  <c r="I1155"/>
  <c r="I1159"/>
  <c r="I1163"/>
  <c r="I1167"/>
  <c r="I1171"/>
  <c r="I1175"/>
  <c r="I1179"/>
  <c r="I1183"/>
  <c r="I1187"/>
  <c r="I1191"/>
  <c r="I1195"/>
  <c r="I1199"/>
  <c r="I1203"/>
  <c r="I1207"/>
  <c r="I1211"/>
  <c r="I1215"/>
  <c r="I1219"/>
  <c r="I1223"/>
  <c r="I1227"/>
  <c r="I1231"/>
  <c r="I1235"/>
  <c r="I1239"/>
  <c r="I1243"/>
  <c r="I1247"/>
  <c r="I1251"/>
  <c r="I1255"/>
  <c r="I1259"/>
  <c r="I1263"/>
  <c r="I1267"/>
  <c r="I1271"/>
  <c r="I1275"/>
  <c r="I1279"/>
  <c r="I1283"/>
  <c r="I1287"/>
  <c r="I1291"/>
  <c r="I1295"/>
  <c r="I1299"/>
  <c r="I1303"/>
  <c r="I1307"/>
  <c r="I1311"/>
  <c r="I1315"/>
  <c r="I1319"/>
  <c r="I1323"/>
  <c r="I1327"/>
  <c r="I1331"/>
  <c r="I1335"/>
  <c r="I1339"/>
  <c r="I1343"/>
  <c r="I1347"/>
  <c r="I1351"/>
  <c r="I1355"/>
  <c r="I1359"/>
  <c r="I1363"/>
  <c r="I1367"/>
  <c r="I1371"/>
  <c r="I1375"/>
  <c r="I1379"/>
  <c r="I1383"/>
  <c r="I1387"/>
  <c r="I1391"/>
  <c r="I1395"/>
  <c r="I1399"/>
  <c r="I1403"/>
  <c r="I1407"/>
  <c r="I1411"/>
  <c r="I1415"/>
  <c r="I1419"/>
  <c r="I1423"/>
  <c r="I1427"/>
  <c r="I1431"/>
  <c r="I1435"/>
  <c r="I1439"/>
  <c r="I1443"/>
  <c r="I1447"/>
  <c r="I1451"/>
  <c r="I1455"/>
  <c r="I1459"/>
  <c r="I1463"/>
  <c r="I1467"/>
  <c r="I1471"/>
  <c r="I1475"/>
  <c r="I1479"/>
  <c r="I1483"/>
  <c r="I1487"/>
  <c r="I1491"/>
  <c r="I1495"/>
  <c r="I1499"/>
  <c r="I1503"/>
  <c r="I1507"/>
  <c r="I1511"/>
  <c r="I1515"/>
  <c r="I1519"/>
  <c r="I1523"/>
  <c r="I1527"/>
  <c r="I1531"/>
  <c r="I1535"/>
  <c r="I1539"/>
  <c r="I1543"/>
  <c r="I1547"/>
  <c r="I1551"/>
  <c r="I1555"/>
  <c r="I1559"/>
  <c r="I1563"/>
  <c r="I1567"/>
  <c r="I1571"/>
  <c r="I1575"/>
  <c r="I1579"/>
  <c r="I1583"/>
  <c r="I1587"/>
  <c r="I1591"/>
  <c r="I1595"/>
  <c r="I1599"/>
  <c r="I1603"/>
  <c r="I1607"/>
  <c r="I1611"/>
  <c r="I1615"/>
  <c r="I1619"/>
  <c r="I1623"/>
  <c r="I1627"/>
  <c r="I1631"/>
  <c r="I1635"/>
  <c r="I1639"/>
  <c r="I1643"/>
  <c r="I1647"/>
  <c r="I1651"/>
  <c r="I1655"/>
  <c r="I1659"/>
  <c r="I1663"/>
  <c r="I1667"/>
  <c r="I1671"/>
  <c r="I1675"/>
  <c r="I1679"/>
  <c r="I1683"/>
  <c r="I1687"/>
  <c r="I1691"/>
  <c r="I1695"/>
  <c r="I1699"/>
  <c r="I1703"/>
  <c r="I1707"/>
  <c r="I1711"/>
  <c r="I1715"/>
  <c r="I1719"/>
  <c r="I1723"/>
  <c r="I1727"/>
  <c r="I1731"/>
  <c r="I1735"/>
  <c r="I1739"/>
  <c r="I1743"/>
  <c r="I1747"/>
  <c r="I1751"/>
  <c r="I1755"/>
  <c r="I1759"/>
  <c r="I1763"/>
  <c r="I1767"/>
  <c r="I1771"/>
  <c r="I1775"/>
  <c r="I1779"/>
  <c r="I1783"/>
  <c r="I1787"/>
  <c r="I1791"/>
  <c r="I1795"/>
  <c r="I1799"/>
  <c r="I1803"/>
  <c r="I1807"/>
  <c r="I1811"/>
  <c r="I1815"/>
  <c r="I1819"/>
  <c r="I1823"/>
  <c r="I1827"/>
  <c r="I1831"/>
  <c r="I1835"/>
  <c r="I1839"/>
  <c r="I1843"/>
  <c r="I1847"/>
  <c r="I1851"/>
  <c r="I1855"/>
  <c r="I1859"/>
  <c r="I1863"/>
  <c r="I1867"/>
  <c r="I1871"/>
  <c r="I1875"/>
  <c r="I1879"/>
  <c r="I1883"/>
  <c r="I1887"/>
  <c r="I1891"/>
  <c r="I1895"/>
  <c r="I1899"/>
  <c r="I1903"/>
  <c r="I1907"/>
  <c r="I1911"/>
  <c r="I1915"/>
  <c r="I1919"/>
  <c r="I1923"/>
  <c r="I1927"/>
  <c r="I1931"/>
  <c r="I1935"/>
  <c r="I1939"/>
  <c r="I1943"/>
  <c r="I1947"/>
  <c r="I1951"/>
  <c r="I1955"/>
  <c r="I1959"/>
  <c r="I1963"/>
  <c r="I1967"/>
  <c r="I1971"/>
  <c r="I1975"/>
  <c r="I1979"/>
  <c r="I1983"/>
  <c r="I1987"/>
  <c r="I1991"/>
  <c r="I1995"/>
  <c r="I1999"/>
  <c r="I2003"/>
  <c r="I2007"/>
  <c r="I2011"/>
  <c r="I1002"/>
  <c r="I1006"/>
  <c r="I1010"/>
  <c r="I1014"/>
  <c r="I1018"/>
  <c r="I1022"/>
  <c r="I1026"/>
  <c r="I1030"/>
  <c r="I1034"/>
  <c r="I1038"/>
  <c r="I1042"/>
  <c r="I1046"/>
  <c r="I1050"/>
  <c r="I1054"/>
  <c r="I1058"/>
  <c r="I1062"/>
  <c r="I1066"/>
  <c r="I1070"/>
  <c r="I1074"/>
  <c r="I1078"/>
  <c r="I1082"/>
  <c r="I1086"/>
  <c r="I1090"/>
  <c r="I1094"/>
  <c r="I1098"/>
  <c r="I1102"/>
  <c r="I1106"/>
  <c r="I1110"/>
  <c r="I1114"/>
  <c r="I1118"/>
  <c r="I1122"/>
  <c r="I1126"/>
  <c r="I1130"/>
  <c r="I1134"/>
  <c r="I1138"/>
  <c r="I1142"/>
  <c r="I1146"/>
  <c r="I1150"/>
  <c r="I1154"/>
  <c r="I1158"/>
  <c r="I1162"/>
  <c r="I1166"/>
  <c r="I1170"/>
  <c r="I1174"/>
  <c r="I1178"/>
  <c r="I1182"/>
  <c r="I1186"/>
  <c r="I1190"/>
  <c r="I1194"/>
  <c r="I1198"/>
  <c r="I1202"/>
  <c r="I1206"/>
  <c r="I1210"/>
  <c r="I1214"/>
  <c r="I1218"/>
  <c r="I1222"/>
  <c r="I1226"/>
  <c r="I1230"/>
  <c r="I1234"/>
  <c r="I1238"/>
  <c r="I1242"/>
  <c r="I1246"/>
  <c r="I1250"/>
  <c r="I1254"/>
  <c r="I1258"/>
  <c r="I1262"/>
  <c r="I1266"/>
  <c r="I1270"/>
  <c r="I1274"/>
  <c r="I1278"/>
  <c r="I1282"/>
  <c r="I1286"/>
  <c r="I1290"/>
  <c r="I1294"/>
  <c r="I1298"/>
  <c r="I1302"/>
  <c r="I1306"/>
  <c r="I1310"/>
  <c r="I1314"/>
  <c r="I1318"/>
  <c r="I1322"/>
  <c r="I1326"/>
  <c r="I1330"/>
  <c r="I1334"/>
  <c r="I1338"/>
  <c r="I1342"/>
  <c r="I1346"/>
  <c r="I1350"/>
  <c r="I1354"/>
  <c r="I1358"/>
  <c r="I1362"/>
  <c r="I1366"/>
  <c r="I1370"/>
  <c r="I1374"/>
  <c r="I1378"/>
  <c r="I1382"/>
  <c r="I1386"/>
  <c r="I1390"/>
  <c r="I1394"/>
  <c r="I1398"/>
  <c r="I1402"/>
  <c r="I1406"/>
  <c r="I1410"/>
  <c r="I1414"/>
  <c r="I1418"/>
  <c r="I1422"/>
  <c r="I1426"/>
  <c r="I1430"/>
  <c r="I1434"/>
  <c r="I1438"/>
  <c r="I1442"/>
  <c r="I1446"/>
  <c r="I1450"/>
  <c r="I1454"/>
  <c r="I1458"/>
  <c r="I1462"/>
  <c r="I1466"/>
  <c r="I1470"/>
  <c r="I1474"/>
  <c r="I1478"/>
  <c r="I1482"/>
  <c r="I1486"/>
  <c r="I1490"/>
  <c r="I1494"/>
  <c r="I1498"/>
  <c r="I1502"/>
  <c r="I1506"/>
  <c r="I1510"/>
  <c r="I1514"/>
  <c r="I1518"/>
  <c r="I1522"/>
  <c r="I1526"/>
  <c r="I1530"/>
  <c r="I1534"/>
  <c r="I1538"/>
  <c r="I1542"/>
  <c r="I1546"/>
  <c r="I1550"/>
  <c r="I1554"/>
  <c r="I1558"/>
  <c r="I1562"/>
  <c r="I1566"/>
  <c r="I1570"/>
  <c r="I1574"/>
  <c r="I1578"/>
  <c r="I1582"/>
  <c r="I1586"/>
  <c r="I1590"/>
  <c r="I1594"/>
  <c r="I1598"/>
  <c r="I1602"/>
  <c r="I1606"/>
  <c r="I1610"/>
  <c r="I1614"/>
  <c r="I1618"/>
  <c r="I1622"/>
  <c r="I1626"/>
  <c r="I1630"/>
  <c r="I1634"/>
  <c r="I1638"/>
  <c r="I1642"/>
  <c r="I1646"/>
  <c r="I1650"/>
  <c r="I1654"/>
  <c r="I1658"/>
  <c r="I1662"/>
  <c r="I1666"/>
  <c r="I1670"/>
  <c r="I1674"/>
  <c r="I1678"/>
  <c r="I1682"/>
  <c r="I1686"/>
  <c r="I1690"/>
  <c r="I1694"/>
  <c r="I1698"/>
  <c r="I1702"/>
  <c r="I1706"/>
  <c r="I1710"/>
  <c r="I1714"/>
  <c r="I1718"/>
  <c r="I1722"/>
  <c r="I1726"/>
  <c r="I1730"/>
  <c r="I1734"/>
  <c r="I1738"/>
  <c r="I1742"/>
  <c r="I1746"/>
  <c r="I1750"/>
  <c r="I1754"/>
  <c r="I1758"/>
  <c r="I1762"/>
  <c r="I1766"/>
  <c r="I1770"/>
  <c r="I1774"/>
  <c r="I1778"/>
  <c r="I1782"/>
  <c r="I1786"/>
  <c r="I1790"/>
  <c r="I1794"/>
  <c r="I1798"/>
  <c r="I1802"/>
  <c r="I1806"/>
  <c r="I1810"/>
  <c r="I1814"/>
  <c r="I1818"/>
  <c r="I1822"/>
  <c r="I1826"/>
  <c r="I1830"/>
  <c r="I1834"/>
  <c r="I1838"/>
  <c r="I1842"/>
  <c r="I1846"/>
  <c r="I1850"/>
  <c r="I1854"/>
  <c r="I1858"/>
  <c r="I1862"/>
  <c r="I1866"/>
  <c r="I1870"/>
  <c r="I1874"/>
  <c r="I1878"/>
  <c r="I1882"/>
  <c r="I1886"/>
  <c r="I1890"/>
  <c r="I1894"/>
  <c r="I1898"/>
  <c r="I1902"/>
  <c r="I1906"/>
  <c r="I1910"/>
  <c r="I1914"/>
  <c r="I1918"/>
  <c r="I1922"/>
  <c r="I1926"/>
  <c r="I1930"/>
  <c r="I1934"/>
  <c r="I1938"/>
  <c r="I1942"/>
  <c r="I1946"/>
  <c r="I1950"/>
  <c r="I1954"/>
  <c r="I1958"/>
  <c r="I1962"/>
  <c r="I1966"/>
  <c r="I1970"/>
  <c r="I1974"/>
  <c r="I1978"/>
  <c r="I1982"/>
  <c r="I1986"/>
  <c r="I1990"/>
  <c r="I1994"/>
  <c r="I1998"/>
  <c r="I2002"/>
  <c r="I2006"/>
  <c r="I2010"/>
  <c r="I2014"/>
  <c r="I2018"/>
  <c r="I2023"/>
  <c r="I2029"/>
  <c r="I2033"/>
  <c r="I2037"/>
  <c r="I2041"/>
  <c r="I2045"/>
  <c r="I2049"/>
  <c r="I2053"/>
  <c r="I2057"/>
  <c r="I2061"/>
  <c r="I2065"/>
  <c r="I2069"/>
  <c r="I2073"/>
  <c r="I2077"/>
  <c r="I2081"/>
  <c r="I2085"/>
  <c r="I2089"/>
  <c r="I2093"/>
  <c r="I2097"/>
  <c r="I2101"/>
  <c r="I2105"/>
  <c r="I2109"/>
  <c r="I2113"/>
  <c r="I2117"/>
  <c r="I2121"/>
  <c r="I2125"/>
  <c r="I2129"/>
  <c r="I2133"/>
  <c r="I2137"/>
  <c r="I2141"/>
  <c r="I2145"/>
  <c r="I2149"/>
  <c r="I2153"/>
  <c r="I2157"/>
  <c r="I2161"/>
  <c r="I2165"/>
  <c r="I2169"/>
  <c r="I2173"/>
  <c r="I2177"/>
  <c r="I2181"/>
  <c r="I2185"/>
  <c r="I2189"/>
  <c r="I2193"/>
  <c r="I2197"/>
  <c r="I2201"/>
  <c r="I2205"/>
  <c r="I2209"/>
  <c r="I2213"/>
  <c r="I2217"/>
  <c r="I2221"/>
  <c r="I2225"/>
  <c r="I2229"/>
  <c r="I2233"/>
  <c r="I2237"/>
  <c r="I2241"/>
  <c r="I2245"/>
  <c r="I2249"/>
  <c r="I2253"/>
  <c r="I2257"/>
  <c r="I2261"/>
  <c r="I2265"/>
  <c r="I2269"/>
  <c r="I2273"/>
  <c r="I2277"/>
  <c r="I2281"/>
  <c r="I2285"/>
  <c r="I2289"/>
  <c r="I2293"/>
  <c r="I2297"/>
  <c r="I2301"/>
  <c r="I2305"/>
  <c r="I2309"/>
  <c r="I2313"/>
  <c r="I2317"/>
  <c r="I2321"/>
  <c r="I2325"/>
  <c r="I2329"/>
  <c r="I2333"/>
  <c r="I2337"/>
  <c r="I2341"/>
  <c r="I2345"/>
  <c r="I2349"/>
  <c r="I2353"/>
  <c r="I2357"/>
  <c r="I2361"/>
  <c r="I2365"/>
  <c r="I2369"/>
  <c r="I2373"/>
  <c r="I2377"/>
  <c r="I2381"/>
  <c r="I2385"/>
  <c r="I2389"/>
  <c r="I2393"/>
  <c r="I2397"/>
  <c r="I2401"/>
  <c r="I2405"/>
  <c r="I2409"/>
  <c r="I2413"/>
  <c r="I2417"/>
  <c r="I2421"/>
  <c r="I2425"/>
  <c r="I2429"/>
  <c r="I2433"/>
  <c r="I2437"/>
  <c r="I2441"/>
  <c r="I2445"/>
  <c r="I2449"/>
  <c r="I2453"/>
  <c r="I2457"/>
  <c r="I2461"/>
  <c r="I2465"/>
  <c r="I2469"/>
  <c r="I2473"/>
  <c r="I2477"/>
  <c r="I2481"/>
  <c r="I2485"/>
  <c r="I2489"/>
  <c r="I2493"/>
  <c r="I2497"/>
  <c r="I2501"/>
  <c r="I2505"/>
  <c r="I2509"/>
  <c r="I2513"/>
  <c r="I2517"/>
  <c r="I2521"/>
  <c r="I2525"/>
  <c r="I2529"/>
  <c r="I2533"/>
  <c r="I2537"/>
  <c r="I2541"/>
  <c r="I2545"/>
  <c r="I2549"/>
  <c r="I2553"/>
  <c r="I2557"/>
  <c r="I2561"/>
  <c r="I2565"/>
  <c r="I2569"/>
  <c r="I2573"/>
  <c r="I2577"/>
  <c r="I2581"/>
  <c r="I2585"/>
  <c r="I2589"/>
  <c r="I2593"/>
  <c r="I2597"/>
  <c r="I2601"/>
  <c r="I2605"/>
  <c r="I2609"/>
  <c r="I2613"/>
  <c r="I2617"/>
  <c r="I2621"/>
  <c r="I2625"/>
  <c r="I2629"/>
  <c r="I2633"/>
  <c r="I2637"/>
  <c r="I2641"/>
  <c r="I2645"/>
  <c r="I2649"/>
  <c r="I2653"/>
  <c r="I2657"/>
  <c r="I2661"/>
  <c r="I2665"/>
  <c r="I2669"/>
  <c r="I2673"/>
  <c r="I2677"/>
  <c r="I2681"/>
  <c r="I2685"/>
  <c r="I2689"/>
  <c r="I2693"/>
  <c r="I2697"/>
  <c r="I2701"/>
  <c r="I2705"/>
  <c r="I2709"/>
  <c r="I2713"/>
  <c r="I2717"/>
  <c r="I2721"/>
  <c r="I2725"/>
  <c r="I2729"/>
  <c r="I2733"/>
  <c r="I2737"/>
  <c r="I2741"/>
  <c r="I2745"/>
  <c r="I2749"/>
  <c r="I2753"/>
  <c r="I2757"/>
  <c r="I2761"/>
  <c r="I2765"/>
  <c r="I2769"/>
  <c r="I2773"/>
  <c r="I2777"/>
  <c r="I2781"/>
  <c r="I2785"/>
  <c r="I2789"/>
  <c r="I2793"/>
  <c r="I2797"/>
  <c r="I2801"/>
  <c r="I2805"/>
  <c r="I2809"/>
  <c r="I2813"/>
  <c r="I2817"/>
  <c r="I2821"/>
  <c r="I2825"/>
  <c r="I2829"/>
  <c r="I2833"/>
  <c r="I2837"/>
  <c r="I2841"/>
  <c r="I2845"/>
  <c r="I2849"/>
  <c r="I2853"/>
  <c r="I2857"/>
  <c r="I2861"/>
  <c r="I2865"/>
  <c r="I2869"/>
  <c r="I2873"/>
  <c r="I2877"/>
  <c r="I2881"/>
  <c r="I2885"/>
  <c r="I2889"/>
  <c r="I2893"/>
  <c r="I2897"/>
  <c r="I2901"/>
  <c r="I2905"/>
  <c r="I2909"/>
  <c r="I2913"/>
  <c r="I2917"/>
  <c r="I2921"/>
  <c r="I2925"/>
  <c r="I2929"/>
  <c r="I2933"/>
  <c r="I2937"/>
  <c r="I2941"/>
  <c r="I2945"/>
  <c r="I2949"/>
  <c r="I2953"/>
  <c r="I2957"/>
  <c r="I2961"/>
  <c r="I2965"/>
  <c r="I2969"/>
  <c r="I2973"/>
  <c r="I2977"/>
  <c r="I2981"/>
  <c r="I2985"/>
  <c r="I2989"/>
  <c r="I2993"/>
  <c r="I2997"/>
  <c r="I3001"/>
  <c r="I3005"/>
  <c r="I3009"/>
  <c r="I3013"/>
  <c r="I3017"/>
  <c r="I3021"/>
  <c r="I3025"/>
  <c r="I3029"/>
  <c r="I3033"/>
  <c r="I3037"/>
  <c r="I3041"/>
  <c r="I3045"/>
  <c r="I3049"/>
  <c r="I3053"/>
  <c r="I3057"/>
  <c r="I3061"/>
  <c r="I3065"/>
  <c r="I3069"/>
  <c r="I2022"/>
  <c r="I2028"/>
  <c r="I2032"/>
  <c r="I2036"/>
  <c r="I2040"/>
  <c r="I2044"/>
  <c r="I2048"/>
  <c r="I2052"/>
  <c r="I2056"/>
  <c r="I2060"/>
  <c r="I2064"/>
  <c r="I2068"/>
  <c r="I2072"/>
  <c r="I2076"/>
  <c r="I2080"/>
  <c r="I2084"/>
  <c r="I2088"/>
  <c r="I2092"/>
  <c r="I2096"/>
  <c r="I2100"/>
  <c r="I2104"/>
  <c r="I2108"/>
  <c r="I2112"/>
  <c r="I2116"/>
  <c r="I2120"/>
  <c r="I2124"/>
  <c r="I2128"/>
  <c r="I2132"/>
  <c r="I2136"/>
  <c r="I2140"/>
  <c r="I2144"/>
  <c r="I2148"/>
  <c r="I2152"/>
  <c r="I2156"/>
  <c r="I2160"/>
  <c r="I2164"/>
  <c r="I2168"/>
  <c r="I2172"/>
  <c r="I2176"/>
  <c r="I2180"/>
  <c r="I2184"/>
  <c r="I2188"/>
  <c r="I2192"/>
  <c r="I2196"/>
  <c r="I2200"/>
  <c r="I2204"/>
  <c r="I2208"/>
  <c r="I2212"/>
  <c r="I2216"/>
  <c r="I2220"/>
  <c r="I2224"/>
  <c r="I2228"/>
  <c r="I2232"/>
  <c r="I2236"/>
  <c r="I2240"/>
  <c r="I2244"/>
  <c r="I2248"/>
  <c r="I2252"/>
  <c r="I2256"/>
  <c r="I2260"/>
  <c r="I2264"/>
  <c r="I2268"/>
  <c r="I2272"/>
  <c r="I2276"/>
  <c r="I2280"/>
  <c r="I2284"/>
  <c r="I2288"/>
  <c r="I2292"/>
  <c r="I2296"/>
  <c r="I2300"/>
  <c r="I2304"/>
  <c r="I2308"/>
  <c r="I2312"/>
  <c r="I2316"/>
  <c r="I2320"/>
  <c r="I2324"/>
  <c r="I2328"/>
  <c r="I2332"/>
  <c r="I2336"/>
  <c r="I2340"/>
  <c r="I2344"/>
  <c r="I2348"/>
  <c r="I2352"/>
  <c r="I2356"/>
  <c r="I2360"/>
  <c r="I2364"/>
  <c r="I2368"/>
  <c r="I2372"/>
  <c r="I2376"/>
  <c r="I2380"/>
  <c r="I2384"/>
  <c r="I2388"/>
  <c r="I2392"/>
  <c r="I2396"/>
  <c r="I2400"/>
  <c r="I2404"/>
  <c r="I2408"/>
  <c r="I2412"/>
  <c r="I2416"/>
  <c r="I2420"/>
  <c r="I2424"/>
  <c r="I2428"/>
  <c r="I2432"/>
  <c r="I2436"/>
  <c r="I2440"/>
  <c r="I2444"/>
  <c r="I2448"/>
  <c r="I2452"/>
  <c r="I2456"/>
  <c r="I2460"/>
  <c r="I2464"/>
  <c r="I2468"/>
  <c r="I2472"/>
  <c r="I2476"/>
  <c r="I2480"/>
  <c r="I2484"/>
  <c r="I2488"/>
  <c r="I2492"/>
  <c r="I2496"/>
  <c r="I2500"/>
  <c r="I2504"/>
  <c r="I2508"/>
  <c r="I2512"/>
  <c r="I2516"/>
  <c r="I2520"/>
  <c r="I2524"/>
  <c r="I2528"/>
  <c r="I2532"/>
  <c r="I2536"/>
  <c r="I2540"/>
  <c r="I2544"/>
  <c r="I2548"/>
  <c r="I2552"/>
  <c r="I2556"/>
  <c r="I2560"/>
  <c r="I2564"/>
  <c r="I2568"/>
  <c r="I2572"/>
  <c r="I2576"/>
  <c r="I2580"/>
  <c r="I2584"/>
  <c r="I2588"/>
  <c r="I2592"/>
  <c r="I2596"/>
  <c r="I2600"/>
  <c r="I2604"/>
  <c r="I2608"/>
  <c r="I2612"/>
  <c r="I2616"/>
  <c r="I2620"/>
  <c r="I2624"/>
  <c r="I2628"/>
  <c r="I2632"/>
  <c r="I2636"/>
  <c r="I2640"/>
  <c r="I2644"/>
  <c r="I2648"/>
  <c r="I2652"/>
  <c r="I2656"/>
  <c r="I2660"/>
  <c r="I2664"/>
  <c r="I2668"/>
  <c r="I2672"/>
  <c r="I2676"/>
  <c r="I2680"/>
  <c r="I2684"/>
  <c r="I2688"/>
  <c r="I2692"/>
  <c r="I2696"/>
  <c r="I2700"/>
  <c r="I2704"/>
  <c r="I2708"/>
  <c r="I2712"/>
  <c r="I2716"/>
  <c r="I2720"/>
  <c r="I2724"/>
  <c r="I2728"/>
  <c r="I2732"/>
  <c r="I2736"/>
  <c r="I2740"/>
  <c r="I2744"/>
  <c r="I2748"/>
  <c r="I2752"/>
  <c r="I2756"/>
  <c r="I2760"/>
  <c r="I2764"/>
  <c r="I2768"/>
  <c r="I2772"/>
  <c r="I2776"/>
  <c r="I2780"/>
  <c r="I2784"/>
  <c r="I2788"/>
  <c r="I2792"/>
  <c r="I2796"/>
  <c r="I2800"/>
  <c r="I2804"/>
  <c r="I2808"/>
  <c r="I2812"/>
  <c r="I2816"/>
  <c r="I2820"/>
  <c r="I2824"/>
  <c r="I2828"/>
  <c r="I2832"/>
  <c r="I2836"/>
  <c r="I2840"/>
  <c r="I2844"/>
  <c r="I2848"/>
  <c r="I2852"/>
  <c r="I2856"/>
  <c r="I2860"/>
  <c r="I2864"/>
  <c r="I2868"/>
  <c r="I2872"/>
  <c r="I2876"/>
  <c r="I2880"/>
  <c r="I2884"/>
  <c r="I2888"/>
  <c r="I2892"/>
  <c r="I2896"/>
  <c r="I2900"/>
  <c r="I2904"/>
  <c r="I2908"/>
  <c r="I2912"/>
  <c r="I2916"/>
  <c r="I2920"/>
  <c r="I2924"/>
  <c r="I2928"/>
  <c r="I2932"/>
  <c r="I2936"/>
  <c r="I2940"/>
  <c r="I2944"/>
  <c r="I2948"/>
  <c r="I2952"/>
  <c r="I2956"/>
  <c r="I2960"/>
  <c r="I2964"/>
  <c r="I2968"/>
  <c r="I2972"/>
  <c r="I2976"/>
  <c r="I2980"/>
  <c r="I2984"/>
  <c r="I2988"/>
  <c r="I2992"/>
  <c r="I2996"/>
  <c r="I3000"/>
  <c r="I3004"/>
  <c r="I3008"/>
  <c r="I3012"/>
  <c r="I3016"/>
  <c r="I3020"/>
  <c r="I3024"/>
  <c r="I3028"/>
  <c r="I3032"/>
  <c r="I3036"/>
  <c r="I3040"/>
  <c r="I3044"/>
  <c r="I3048"/>
  <c r="I3052"/>
  <c r="I3056"/>
  <c r="I3060"/>
  <c r="I3064"/>
  <c r="I3068"/>
  <c r="I3072"/>
  <c r="I2019"/>
  <c r="I2027"/>
  <c r="I2031"/>
  <c r="I2035"/>
  <c r="I2039"/>
  <c r="I2043"/>
  <c r="I2047"/>
  <c r="I2051"/>
  <c r="I2055"/>
  <c r="I2059"/>
  <c r="I2063"/>
  <c r="I2067"/>
  <c r="I2071"/>
  <c r="I2075"/>
  <c r="I2079"/>
  <c r="I2083"/>
  <c r="I2087"/>
  <c r="I2091"/>
  <c r="I2095"/>
  <c r="I2099"/>
  <c r="I2103"/>
  <c r="I2107"/>
  <c r="I2111"/>
  <c r="I2115"/>
  <c r="I2119"/>
  <c r="I2123"/>
  <c r="I2127"/>
  <c r="I2131"/>
  <c r="I2135"/>
  <c r="I2139"/>
  <c r="I2143"/>
  <c r="I2147"/>
  <c r="I2151"/>
  <c r="I2155"/>
  <c r="I2159"/>
  <c r="I2163"/>
  <c r="I2167"/>
  <c r="I2171"/>
  <c r="I2175"/>
  <c r="I2179"/>
  <c r="I2183"/>
  <c r="I2187"/>
  <c r="I2191"/>
  <c r="I2195"/>
  <c r="I2199"/>
  <c r="I2203"/>
  <c r="I2207"/>
  <c r="I2211"/>
  <c r="I2215"/>
  <c r="I2219"/>
  <c r="I2223"/>
  <c r="I2227"/>
  <c r="I2231"/>
  <c r="I2235"/>
  <c r="I2239"/>
  <c r="I2243"/>
  <c r="I2247"/>
  <c r="I2251"/>
  <c r="I2255"/>
  <c r="I2259"/>
  <c r="I2263"/>
  <c r="I2267"/>
  <c r="I2271"/>
  <c r="I2275"/>
  <c r="I2279"/>
  <c r="I2283"/>
  <c r="I2287"/>
  <c r="I2291"/>
  <c r="I2295"/>
  <c r="I2299"/>
  <c r="I2303"/>
  <c r="I2307"/>
  <c r="I2311"/>
  <c r="I2315"/>
  <c r="I2319"/>
  <c r="I2323"/>
  <c r="I2327"/>
  <c r="I2331"/>
  <c r="I2335"/>
  <c r="I2339"/>
  <c r="I2343"/>
  <c r="I2347"/>
  <c r="I2351"/>
  <c r="I2355"/>
  <c r="I2359"/>
  <c r="I2363"/>
  <c r="I2367"/>
  <c r="I2371"/>
  <c r="I2375"/>
  <c r="I2379"/>
  <c r="I2383"/>
  <c r="I2387"/>
  <c r="I2391"/>
  <c r="I2395"/>
  <c r="I2399"/>
  <c r="I2403"/>
  <c r="I2407"/>
  <c r="I2411"/>
  <c r="I2415"/>
  <c r="I2419"/>
  <c r="I2423"/>
  <c r="I2427"/>
  <c r="I2431"/>
  <c r="I2435"/>
  <c r="I2439"/>
  <c r="I2443"/>
  <c r="I2447"/>
  <c r="I2451"/>
  <c r="I2455"/>
  <c r="I2459"/>
  <c r="I2463"/>
  <c r="I2467"/>
  <c r="I2471"/>
  <c r="I2475"/>
  <c r="I2479"/>
  <c r="I2483"/>
  <c r="I2487"/>
  <c r="I2491"/>
  <c r="I2495"/>
  <c r="I2499"/>
  <c r="I2503"/>
  <c r="I2507"/>
  <c r="I2511"/>
  <c r="I2515"/>
  <c r="I2519"/>
  <c r="I2523"/>
  <c r="I2527"/>
  <c r="I2531"/>
  <c r="I2535"/>
  <c r="I2539"/>
  <c r="I2543"/>
  <c r="I2547"/>
  <c r="I2551"/>
  <c r="I2555"/>
  <c r="I2559"/>
  <c r="I2563"/>
  <c r="I2567"/>
  <c r="I2571"/>
  <c r="I2575"/>
  <c r="I2579"/>
  <c r="I2583"/>
  <c r="I2587"/>
  <c r="I2591"/>
  <c r="I2595"/>
  <c r="I2599"/>
  <c r="I2603"/>
  <c r="I2607"/>
  <c r="I2611"/>
  <c r="I2615"/>
  <c r="I2619"/>
  <c r="I2623"/>
  <c r="I2627"/>
  <c r="I2631"/>
  <c r="I2635"/>
  <c r="I2639"/>
  <c r="I2643"/>
  <c r="I2647"/>
  <c r="I2651"/>
  <c r="I2655"/>
  <c r="I2659"/>
  <c r="I2663"/>
  <c r="I2667"/>
  <c r="I2671"/>
  <c r="I2675"/>
  <c r="I2679"/>
  <c r="I2683"/>
  <c r="I2687"/>
  <c r="I2691"/>
  <c r="I2695"/>
  <c r="I2699"/>
  <c r="I2703"/>
  <c r="I2707"/>
  <c r="I2711"/>
  <c r="I2715"/>
  <c r="I2719"/>
  <c r="I2723"/>
  <c r="I2727"/>
  <c r="I2731"/>
  <c r="I2735"/>
  <c r="I2739"/>
  <c r="I2743"/>
  <c r="I2747"/>
  <c r="I2751"/>
  <c r="I2755"/>
  <c r="I2759"/>
  <c r="I2763"/>
  <c r="I2767"/>
  <c r="I2771"/>
  <c r="I2775"/>
  <c r="I2779"/>
  <c r="I2783"/>
  <c r="I2787"/>
  <c r="I2791"/>
  <c r="I2795"/>
  <c r="I2799"/>
  <c r="I2803"/>
  <c r="I2807"/>
  <c r="I2811"/>
  <c r="I2815"/>
  <c r="I2819"/>
  <c r="I2823"/>
  <c r="I2827"/>
  <c r="I2831"/>
  <c r="I2835"/>
  <c r="I2839"/>
  <c r="I2843"/>
  <c r="I2847"/>
  <c r="I2851"/>
  <c r="I2855"/>
  <c r="I2859"/>
  <c r="I2863"/>
  <c r="I2867"/>
  <c r="I2871"/>
  <c r="I2875"/>
  <c r="I2879"/>
  <c r="I2883"/>
  <c r="I2887"/>
  <c r="I2891"/>
  <c r="I2895"/>
  <c r="I2899"/>
  <c r="I2903"/>
  <c r="I2907"/>
  <c r="I2911"/>
  <c r="I2915"/>
  <c r="I2919"/>
  <c r="I2923"/>
  <c r="I2927"/>
  <c r="I2931"/>
  <c r="I2935"/>
  <c r="I2939"/>
  <c r="I2943"/>
  <c r="I2947"/>
  <c r="I2951"/>
  <c r="I2955"/>
  <c r="I2959"/>
  <c r="I2963"/>
  <c r="I2967"/>
  <c r="I2971"/>
  <c r="I2975"/>
  <c r="I2979"/>
  <c r="I2983"/>
  <c r="I2987"/>
  <c r="I2991"/>
  <c r="I2995"/>
  <c r="I2999"/>
  <c r="I3003"/>
  <c r="I3007"/>
  <c r="I3011"/>
  <c r="I3015"/>
  <c r="I3019"/>
  <c r="I3023"/>
  <c r="I3027"/>
  <c r="I3031"/>
  <c r="I3035"/>
  <c r="I3039"/>
  <c r="I3043"/>
  <c r="I2015"/>
  <c r="I2026"/>
  <c r="I2030"/>
  <c r="I2034"/>
  <c r="I2038"/>
  <c r="I2042"/>
  <c r="I2046"/>
  <c r="I2050"/>
  <c r="I2054"/>
  <c r="I2058"/>
  <c r="I2062"/>
  <c r="I2066"/>
  <c r="I2070"/>
  <c r="I2074"/>
  <c r="I2078"/>
  <c r="I2082"/>
  <c r="I2086"/>
  <c r="I2090"/>
  <c r="I2094"/>
  <c r="I2098"/>
  <c r="I2102"/>
  <c r="I2106"/>
  <c r="I2110"/>
  <c r="I2114"/>
  <c r="I2118"/>
  <c r="I2122"/>
  <c r="I2126"/>
  <c r="I2130"/>
  <c r="I2134"/>
  <c r="I2138"/>
  <c r="I2142"/>
  <c r="I2146"/>
  <c r="I2150"/>
  <c r="I2154"/>
  <c r="I2158"/>
  <c r="I2162"/>
  <c r="I2166"/>
  <c r="I2170"/>
  <c r="I2174"/>
  <c r="I2178"/>
  <c r="I2182"/>
  <c r="I2186"/>
  <c r="I2190"/>
  <c r="I2194"/>
  <c r="I2198"/>
  <c r="I2202"/>
  <c r="I2206"/>
  <c r="I2210"/>
  <c r="I2214"/>
  <c r="I2218"/>
  <c r="I2222"/>
  <c r="I2226"/>
  <c r="I2230"/>
  <c r="I2234"/>
  <c r="I2238"/>
  <c r="I2242"/>
  <c r="I2246"/>
  <c r="I2250"/>
  <c r="I2254"/>
  <c r="I2258"/>
  <c r="I2262"/>
  <c r="I2266"/>
  <c r="I2270"/>
  <c r="I2274"/>
  <c r="I2278"/>
  <c r="I2282"/>
  <c r="I2286"/>
  <c r="I2290"/>
  <c r="I2294"/>
  <c r="I2298"/>
  <c r="I2302"/>
  <c r="I2306"/>
  <c r="I2310"/>
  <c r="I2314"/>
  <c r="I2318"/>
  <c r="I2322"/>
  <c r="I2326"/>
  <c r="I2330"/>
  <c r="I2334"/>
  <c r="I2338"/>
  <c r="I2342"/>
  <c r="I2346"/>
  <c r="I2350"/>
  <c r="I2354"/>
  <c r="I2358"/>
  <c r="I2362"/>
  <c r="I2366"/>
  <c r="I2370"/>
  <c r="I2374"/>
  <c r="I2378"/>
  <c r="I2382"/>
  <c r="I2386"/>
  <c r="I2390"/>
  <c r="I2394"/>
  <c r="I2398"/>
  <c r="I2402"/>
  <c r="I2406"/>
  <c r="I2410"/>
  <c r="I2414"/>
  <c r="I2418"/>
  <c r="I2422"/>
  <c r="I2426"/>
  <c r="I2430"/>
  <c r="I2434"/>
  <c r="I2438"/>
  <c r="I2442"/>
  <c r="I2446"/>
  <c r="I2450"/>
  <c r="I2454"/>
  <c r="I2458"/>
  <c r="I2462"/>
  <c r="I2466"/>
  <c r="I2470"/>
  <c r="I2474"/>
  <c r="I2478"/>
  <c r="I2482"/>
  <c r="I2486"/>
  <c r="I2490"/>
  <c r="I2494"/>
  <c r="I2498"/>
  <c r="I2502"/>
  <c r="I2506"/>
  <c r="I2510"/>
  <c r="I2514"/>
  <c r="I2518"/>
  <c r="I2522"/>
  <c r="I2526"/>
  <c r="I2530"/>
  <c r="I2534"/>
  <c r="I2538"/>
  <c r="I2542"/>
  <c r="I2546"/>
  <c r="I2550"/>
  <c r="I2554"/>
  <c r="I2558"/>
  <c r="I2562"/>
  <c r="I2566"/>
  <c r="I2570"/>
  <c r="I2574"/>
  <c r="I2578"/>
  <c r="I2582"/>
  <c r="I2586"/>
  <c r="I2590"/>
  <c r="I2594"/>
  <c r="I2598"/>
  <c r="I2602"/>
  <c r="I2606"/>
  <c r="I2610"/>
  <c r="I2614"/>
  <c r="I2618"/>
  <c r="I2622"/>
  <c r="I2626"/>
  <c r="I2630"/>
  <c r="I2634"/>
  <c r="I2638"/>
  <c r="I2642"/>
  <c r="I2646"/>
  <c r="I2650"/>
  <c r="I2654"/>
  <c r="I2658"/>
  <c r="I2662"/>
  <c r="I2666"/>
  <c r="I2670"/>
  <c r="I2674"/>
  <c r="I2678"/>
  <c r="I2682"/>
  <c r="I2686"/>
  <c r="I2690"/>
  <c r="I2694"/>
  <c r="I2698"/>
  <c r="I2702"/>
  <c r="I2706"/>
  <c r="I2710"/>
  <c r="I2714"/>
  <c r="I2718"/>
  <c r="I2722"/>
  <c r="I2726"/>
  <c r="I2730"/>
  <c r="I2734"/>
  <c r="I2738"/>
  <c r="I2742"/>
  <c r="I2746"/>
  <c r="I2750"/>
  <c r="I2754"/>
  <c r="I2758"/>
  <c r="I2762"/>
  <c r="I2766"/>
  <c r="I2770"/>
  <c r="I2774"/>
  <c r="I2778"/>
  <c r="I2782"/>
  <c r="I2786"/>
  <c r="I2790"/>
  <c r="I2794"/>
  <c r="I2798"/>
  <c r="I2802"/>
  <c r="I2806"/>
  <c r="I2810"/>
  <c r="I2814"/>
  <c r="I2818"/>
  <c r="I2822"/>
  <c r="I2826"/>
  <c r="I2830"/>
  <c r="I2834"/>
  <c r="I2838"/>
  <c r="I2842"/>
  <c r="I2846"/>
  <c r="I2850"/>
  <c r="I2854"/>
  <c r="I2858"/>
  <c r="I2862"/>
  <c r="I2866"/>
  <c r="I2870"/>
  <c r="I2874"/>
  <c r="I2878"/>
  <c r="I2882"/>
  <c r="I2886"/>
  <c r="I2890"/>
  <c r="I2894"/>
  <c r="I2898"/>
  <c r="I2902"/>
  <c r="I2906"/>
  <c r="I2910"/>
  <c r="I2914"/>
  <c r="I2918"/>
  <c r="I2922"/>
  <c r="I2926"/>
  <c r="I2930"/>
  <c r="I2934"/>
  <c r="I2938"/>
  <c r="I2942"/>
  <c r="I2946"/>
  <c r="I2950"/>
  <c r="I2954"/>
  <c r="I2958"/>
  <c r="I2962"/>
  <c r="I2966"/>
  <c r="I2970"/>
  <c r="I2974"/>
  <c r="I2978"/>
  <c r="I2982"/>
  <c r="I2986"/>
  <c r="I2990"/>
  <c r="I2994"/>
  <c r="I2998"/>
  <c r="I3002"/>
  <c r="I3006"/>
  <c r="I3010"/>
  <c r="I3014"/>
  <c r="I3018"/>
  <c r="I3022"/>
  <c r="I3026"/>
  <c r="I3030"/>
  <c r="I3034"/>
  <c r="I3038"/>
  <c r="I3042"/>
  <c r="I3051"/>
  <c r="I3059"/>
  <c r="I3067"/>
  <c r="I3074"/>
  <c r="I3078"/>
  <c r="I3082"/>
  <c r="I3086"/>
  <c r="I3090"/>
  <c r="I3094"/>
  <c r="I3098"/>
  <c r="I3102"/>
  <c r="I3106"/>
  <c r="I3110"/>
  <c r="I3114"/>
  <c r="I3118"/>
  <c r="I3122"/>
  <c r="I3126"/>
  <c r="I3130"/>
  <c r="I3134"/>
  <c r="I3138"/>
  <c r="I3142"/>
  <c r="I3146"/>
  <c r="I3150"/>
  <c r="I3154"/>
  <c r="I3158"/>
  <c r="I3162"/>
  <c r="I3166"/>
  <c r="I3170"/>
  <c r="I3174"/>
  <c r="I3178"/>
  <c r="I3182"/>
  <c r="I3186"/>
  <c r="I3190"/>
  <c r="I3194"/>
  <c r="I3198"/>
  <c r="I3202"/>
  <c r="I3206"/>
  <c r="I3210"/>
  <c r="I3214"/>
  <c r="I3218"/>
  <c r="I3222"/>
  <c r="I3226"/>
  <c r="I3230"/>
  <c r="I3234"/>
  <c r="I3238"/>
  <c r="I3242"/>
  <c r="I3246"/>
  <c r="I3250"/>
  <c r="I3254"/>
  <c r="I3258"/>
  <c r="I3262"/>
  <c r="I3266"/>
  <c r="I3270"/>
  <c r="I3274"/>
  <c r="I3278"/>
  <c r="I3282"/>
  <c r="I3286"/>
  <c r="I3290"/>
  <c r="I3294"/>
  <c r="I3298"/>
  <c r="I3302"/>
  <c r="I3306"/>
  <c r="I3310"/>
  <c r="I3314"/>
  <c r="I3318"/>
  <c r="I3322"/>
  <c r="I3326"/>
  <c r="I3330"/>
  <c r="I3334"/>
  <c r="I3338"/>
  <c r="I3342"/>
  <c r="I3346"/>
  <c r="I3350"/>
  <c r="I3354"/>
  <c r="I3358"/>
  <c r="I3362"/>
  <c r="I3366"/>
  <c r="I3370"/>
  <c r="I3374"/>
  <c r="I3378"/>
  <c r="I3382"/>
  <c r="I3386"/>
  <c r="I3390"/>
  <c r="I3394"/>
  <c r="I3398"/>
  <c r="I3402"/>
  <c r="I3406"/>
  <c r="I3410"/>
  <c r="I3414"/>
  <c r="I3418"/>
  <c r="I3422"/>
  <c r="I3426"/>
  <c r="I3430"/>
  <c r="I3434"/>
  <c r="I3438"/>
  <c r="I3442"/>
  <c r="I3446"/>
  <c r="I3450"/>
  <c r="I3454"/>
  <c r="I3458"/>
  <c r="I3462"/>
  <c r="I3466"/>
  <c r="I3470"/>
  <c r="I3474"/>
  <c r="I3478"/>
  <c r="I3482"/>
  <c r="I3486"/>
  <c r="I3490"/>
  <c r="I3494"/>
  <c r="I3498"/>
  <c r="I3502"/>
  <c r="I3506"/>
  <c r="I3510"/>
  <c r="I3514"/>
  <c r="I3518"/>
  <c r="I3522"/>
  <c r="I3526"/>
  <c r="I3530"/>
  <c r="I3534"/>
  <c r="I3538"/>
  <c r="I3542"/>
  <c r="I3546"/>
  <c r="I3550"/>
  <c r="I3554"/>
  <c r="I3558"/>
  <c r="I3562"/>
  <c r="I3566"/>
  <c r="I3570"/>
  <c r="I3574"/>
  <c r="I3578"/>
  <c r="I3582"/>
  <c r="I3586"/>
  <c r="I3590"/>
  <c r="I3594"/>
  <c r="I3598"/>
  <c r="I3602"/>
  <c r="I3606"/>
  <c r="I3610"/>
  <c r="I3614"/>
  <c r="I3618"/>
  <c r="I3622"/>
  <c r="I3626"/>
  <c r="I3630"/>
  <c r="I3634"/>
  <c r="I3638"/>
  <c r="I3642"/>
  <c r="I3646"/>
  <c r="I3650"/>
  <c r="I3654"/>
  <c r="I3658"/>
  <c r="I3662"/>
  <c r="I3666"/>
  <c r="I3670"/>
  <c r="I3674"/>
  <c r="I3678"/>
  <c r="I3682"/>
  <c r="I3686"/>
  <c r="I3690"/>
  <c r="I3694"/>
  <c r="I3698"/>
  <c r="I3702"/>
  <c r="I3706"/>
  <c r="I3710"/>
  <c r="I3714"/>
  <c r="I3718"/>
  <c r="I3722"/>
  <c r="I3726"/>
  <c r="I3730"/>
  <c r="I3734"/>
  <c r="I3738"/>
  <c r="I3742"/>
  <c r="I3746"/>
  <c r="I3750"/>
  <c r="I3754"/>
  <c r="I3758"/>
  <c r="I3762"/>
  <c r="I3766"/>
  <c r="I3770"/>
  <c r="I3774"/>
  <c r="I3778"/>
  <c r="I3782"/>
  <c r="I3786"/>
  <c r="I3790"/>
  <c r="I3794"/>
  <c r="I3798"/>
  <c r="I3802"/>
  <c r="I3806"/>
  <c r="I3810"/>
  <c r="I3814"/>
  <c r="I3818"/>
  <c r="I3822"/>
  <c r="I3826"/>
  <c r="I3830"/>
  <c r="I3834"/>
  <c r="I3838"/>
  <c r="I3842"/>
  <c r="I3846"/>
  <c r="I3850"/>
  <c r="I3854"/>
  <c r="I3858"/>
  <c r="I3862"/>
  <c r="I3866"/>
  <c r="I3870"/>
  <c r="I3874"/>
  <c r="I3878"/>
  <c r="I3882"/>
  <c r="I3886"/>
  <c r="I3890"/>
  <c r="I3894"/>
  <c r="I3898"/>
  <c r="I3902"/>
  <c r="I3906"/>
  <c r="I3910"/>
  <c r="I3914"/>
  <c r="I3918"/>
  <c r="I3922"/>
  <c r="I3926"/>
  <c r="I3930"/>
  <c r="I3934"/>
  <c r="I3938"/>
  <c r="I3942"/>
  <c r="I3946"/>
  <c r="I3950"/>
  <c r="I3954"/>
  <c r="I3958"/>
  <c r="I3962"/>
  <c r="I3966"/>
  <c r="I3970"/>
  <c r="I3974"/>
  <c r="I3978"/>
  <c r="I3982"/>
  <c r="I3050"/>
  <c r="I3058"/>
  <c r="I3066"/>
  <c r="I3073"/>
  <c r="I3077"/>
  <c r="I3081"/>
  <c r="I3085"/>
  <c r="I3089"/>
  <c r="I3093"/>
  <c r="I3097"/>
  <c r="I3101"/>
  <c r="I3105"/>
  <c r="I3109"/>
  <c r="I3113"/>
  <c r="I3117"/>
  <c r="I3121"/>
  <c r="I3125"/>
  <c r="I3129"/>
  <c r="I3133"/>
  <c r="I3137"/>
  <c r="I3141"/>
  <c r="I3145"/>
  <c r="I3149"/>
  <c r="I3153"/>
  <c r="I3157"/>
  <c r="I3161"/>
  <c r="I3165"/>
  <c r="I3169"/>
  <c r="I3173"/>
  <c r="I3177"/>
  <c r="I3181"/>
  <c r="I3185"/>
  <c r="I3189"/>
  <c r="I3193"/>
  <c r="I3197"/>
  <c r="I3201"/>
  <c r="I3205"/>
  <c r="I3209"/>
  <c r="I3213"/>
  <c r="I3217"/>
  <c r="I3221"/>
  <c r="I3225"/>
  <c r="I3229"/>
  <c r="I3233"/>
  <c r="I3237"/>
  <c r="I3241"/>
  <c r="I3245"/>
  <c r="I3249"/>
  <c r="I3253"/>
  <c r="I3257"/>
  <c r="I3261"/>
  <c r="I3265"/>
  <c r="I3269"/>
  <c r="I3273"/>
  <c r="I3277"/>
  <c r="I3281"/>
  <c r="I3285"/>
  <c r="I3289"/>
  <c r="I3293"/>
  <c r="I3297"/>
  <c r="I3301"/>
  <c r="I3305"/>
  <c r="I3309"/>
  <c r="I3313"/>
  <c r="I3317"/>
  <c r="I3321"/>
  <c r="I3325"/>
  <c r="I3329"/>
  <c r="I3333"/>
  <c r="I3337"/>
  <c r="I3341"/>
  <c r="I3345"/>
  <c r="I3349"/>
  <c r="I3353"/>
  <c r="I3357"/>
  <c r="I3361"/>
  <c r="I3365"/>
  <c r="I3369"/>
  <c r="I3373"/>
  <c r="I3377"/>
  <c r="I3381"/>
  <c r="I3385"/>
  <c r="I3389"/>
  <c r="I3393"/>
  <c r="I3397"/>
  <c r="I3401"/>
  <c r="I3405"/>
  <c r="I3409"/>
  <c r="I3413"/>
  <c r="I3417"/>
  <c r="I3421"/>
  <c r="I3425"/>
  <c r="I3429"/>
  <c r="I3433"/>
  <c r="I3437"/>
  <c r="I3441"/>
  <c r="I3445"/>
  <c r="I3449"/>
  <c r="I3453"/>
  <c r="I3457"/>
  <c r="I3461"/>
  <c r="I3465"/>
  <c r="I3469"/>
  <c r="I3473"/>
  <c r="I3477"/>
  <c r="I3481"/>
  <c r="I3485"/>
  <c r="I3489"/>
  <c r="I3493"/>
  <c r="I3497"/>
  <c r="I3501"/>
  <c r="I3505"/>
  <c r="I3509"/>
  <c r="I3513"/>
  <c r="I3517"/>
  <c r="I3521"/>
  <c r="I3525"/>
  <c r="I3529"/>
  <c r="I3533"/>
  <c r="I3537"/>
  <c r="I3541"/>
  <c r="I3545"/>
  <c r="I3549"/>
  <c r="I3553"/>
  <c r="I3557"/>
  <c r="I3561"/>
  <c r="I3565"/>
  <c r="I3569"/>
  <c r="I3573"/>
  <c r="I3577"/>
  <c r="I3581"/>
  <c r="I3585"/>
  <c r="I3589"/>
  <c r="I3593"/>
  <c r="I3597"/>
  <c r="I3601"/>
  <c r="I3605"/>
  <c r="I3609"/>
  <c r="I3613"/>
  <c r="I3617"/>
  <c r="I3621"/>
  <c r="I3625"/>
  <c r="I3629"/>
  <c r="I3633"/>
  <c r="I3637"/>
  <c r="I3641"/>
  <c r="I3645"/>
  <c r="I3649"/>
  <c r="I3653"/>
  <c r="I3657"/>
  <c r="I3661"/>
  <c r="I3665"/>
  <c r="I3669"/>
  <c r="I3673"/>
  <c r="I3677"/>
  <c r="I3681"/>
  <c r="I3685"/>
  <c r="I3689"/>
  <c r="I3693"/>
  <c r="I3697"/>
  <c r="I3701"/>
  <c r="I3705"/>
  <c r="I3709"/>
  <c r="I3713"/>
  <c r="I3717"/>
  <c r="I3721"/>
  <c r="I3725"/>
  <c r="I3729"/>
  <c r="I3733"/>
  <c r="I3737"/>
  <c r="I3741"/>
  <c r="I3745"/>
  <c r="I3749"/>
  <c r="I3753"/>
  <c r="I3757"/>
  <c r="I3761"/>
  <c r="I3765"/>
  <c r="I3769"/>
  <c r="I3773"/>
  <c r="I3777"/>
  <c r="I3781"/>
  <c r="I3785"/>
  <c r="I3789"/>
  <c r="I3793"/>
  <c r="I3797"/>
  <c r="I3801"/>
  <c r="I3805"/>
  <c r="I3809"/>
  <c r="I3813"/>
  <c r="I3817"/>
  <c r="I3821"/>
  <c r="I3825"/>
  <c r="I3829"/>
  <c r="I3833"/>
  <c r="I3837"/>
  <c r="I3841"/>
  <c r="I3845"/>
  <c r="I3849"/>
  <c r="I3853"/>
  <c r="I3857"/>
  <c r="I3861"/>
  <c r="I3865"/>
  <c r="I3869"/>
  <c r="I3873"/>
  <c r="I3877"/>
  <c r="I3881"/>
  <c r="I3885"/>
  <c r="I3889"/>
  <c r="I3893"/>
  <c r="I3897"/>
  <c r="I3901"/>
  <c r="I3905"/>
  <c r="I3909"/>
  <c r="I3913"/>
  <c r="I3917"/>
  <c r="I3921"/>
  <c r="I3925"/>
  <c r="I3929"/>
  <c r="I3933"/>
  <c r="I3937"/>
  <c r="I3941"/>
  <c r="I3945"/>
  <c r="I3949"/>
  <c r="I3953"/>
  <c r="I3957"/>
  <c r="I3961"/>
  <c r="I3965"/>
  <c r="I3969"/>
  <c r="I3973"/>
  <c r="I3977"/>
  <c r="I3981"/>
  <c r="I3985"/>
  <c r="I3047"/>
  <c r="I3055"/>
  <c r="I3063"/>
  <c r="I3071"/>
  <c r="I3076"/>
  <c r="I3080"/>
  <c r="I3084"/>
  <c r="I3088"/>
  <c r="I3092"/>
  <c r="I3096"/>
  <c r="I3100"/>
  <c r="I3104"/>
  <c r="I3108"/>
  <c r="I3112"/>
  <c r="I3116"/>
  <c r="I3120"/>
  <c r="I3124"/>
  <c r="I3128"/>
  <c r="I3132"/>
  <c r="I3136"/>
  <c r="I3140"/>
  <c r="I3144"/>
  <c r="I3148"/>
  <c r="I3152"/>
  <c r="I3156"/>
  <c r="I3160"/>
  <c r="I3164"/>
  <c r="I3168"/>
  <c r="I3172"/>
  <c r="I3176"/>
  <c r="I3180"/>
  <c r="I3184"/>
  <c r="I3188"/>
  <c r="I3192"/>
  <c r="I3196"/>
  <c r="I3200"/>
  <c r="I3204"/>
  <c r="I3208"/>
  <c r="I3212"/>
  <c r="I3216"/>
  <c r="I3220"/>
  <c r="I3224"/>
  <c r="I3228"/>
  <c r="I3232"/>
  <c r="I3236"/>
  <c r="I3240"/>
  <c r="I3244"/>
  <c r="I3248"/>
  <c r="I3252"/>
  <c r="I3256"/>
  <c r="I3260"/>
  <c r="I3264"/>
  <c r="I3268"/>
  <c r="I3272"/>
  <c r="I3276"/>
  <c r="I3280"/>
  <c r="I3284"/>
  <c r="I3288"/>
  <c r="I3292"/>
  <c r="I3296"/>
  <c r="I3300"/>
  <c r="I3304"/>
  <c r="I3308"/>
  <c r="I3312"/>
  <c r="I3316"/>
  <c r="I3320"/>
  <c r="I3324"/>
  <c r="I3328"/>
  <c r="I3332"/>
  <c r="I3336"/>
  <c r="I3340"/>
  <c r="I3344"/>
  <c r="I3348"/>
  <c r="I3352"/>
  <c r="I3356"/>
  <c r="I3360"/>
  <c r="I3364"/>
  <c r="I3368"/>
  <c r="I3372"/>
  <c r="I3376"/>
  <c r="I3380"/>
  <c r="I3384"/>
  <c r="I3388"/>
  <c r="I3392"/>
  <c r="I3396"/>
  <c r="I3400"/>
  <c r="I3404"/>
  <c r="I3408"/>
  <c r="I3412"/>
  <c r="I3416"/>
  <c r="I3420"/>
  <c r="I3424"/>
  <c r="I3428"/>
  <c r="I3432"/>
  <c r="I3436"/>
  <c r="I3440"/>
  <c r="I3444"/>
  <c r="I3448"/>
  <c r="I3452"/>
  <c r="I3456"/>
  <c r="I3460"/>
  <c r="I3464"/>
  <c r="I3468"/>
  <c r="I3472"/>
  <c r="I3476"/>
  <c r="I3480"/>
  <c r="I3484"/>
  <c r="I3488"/>
  <c r="I3492"/>
  <c r="I3496"/>
  <c r="I3500"/>
  <c r="I3504"/>
  <c r="I3508"/>
  <c r="I3512"/>
  <c r="I3516"/>
  <c r="I3520"/>
  <c r="I3524"/>
  <c r="I3528"/>
  <c r="I3532"/>
  <c r="I3536"/>
  <c r="I3540"/>
  <c r="I3544"/>
  <c r="I3548"/>
  <c r="I3552"/>
  <c r="I3556"/>
  <c r="I3560"/>
  <c r="I3564"/>
  <c r="I3568"/>
  <c r="I3572"/>
  <c r="I3576"/>
  <c r="I3580"/>
  <c r="I3584"/>
  <c r="I3588"/>
  <c r="I3592"/>
  <c r="I3596"/>
  <c r="I3600"/>
  <c r="I3604"/>
  <c r="I3608"/>
  <c r="I3612"/>
  <c r="I3616"/>
  <c r="I3620"/>
  <c r="I3624"/>
  <c r="I3628"/>
  <c r="I3632"/>
  <c r="I3636"/>
  <c r="I3640"/>
  <c r="I3644"/>
  <c r="I3648"/>
  <c r="I3652"/>
  <c r="I3656"/>
  <c r="I3660"/>
  <c r="I3664"/>
  <c r="I3668"/>
  <c r="I3672"/>
  <c r="I3676"/>
  <c r="I3680"/>
  <c r="I3684"/>
  <c r="I3688"/>
  <c r="I3692"/>
  <c r="I3696"/>
  <c r="I3700"/>
  <c r="I3704"/>
  <c r="I3708"/>
  <c r="I3712"/>
  <c r="I3716"/>
  <c r="I3720"/>
  <c r="I3724"/>
  <c r="I3728"/>
  <c r="I3732"/>
  <c r="I3736"/>
  <c r="I3740"/>
  <c r="I3744"/>
  <c r="I3748"/>
  <c r="I3752"/>
  <c r="I3756"/>
  <c r="I3760"/>
  <c r="I3764"/>
  <c r="I3768"/>
  <c r="I3772"/>
  <c r="I3776"/>
  <c r="I3780"/>
  <c r="I3784"/>
  <c r="I3788"/>
  <c r="I3792"/>
  <c r="I3796"/>
  <c r="I3800"/>
  <c r="I3804"/>
  <c r="I3808"/>
  <c r="I3812"/>
  <c r="I3816"/>
  <c r="I3820"/>
  <c r="I3824"/>
  <c r="I3828"/>
  <c r="I3832"/>
  <c r="I3836"/>
  <c r="I3840"/>
  <c r="I3844"/>
  <c r="I3848"/>
  <c r="I3852"/>
  <c r="I3856"/>
  <c r="I3860"/>
  <c r="I3864"/>
  <c r="I3868"/>
  <c r="I3872"/>
  <c r="I3876"/>
  <c r="I3880"/>
  <c r="I3884"/>
  <c r="I3888"/>
  <c r="I3892"/>
  <c r="I3896"/>
  <c r="I3900"/>
  <c r="I3904"/>
  <c r="I3908"/>
  <c r="I3912"/>
  <c r="I3916"/>
  <c r="I3920"/>
  <c r="I3924"/>
  <c r="I3928"/>
  <c r="I3932"/>
  <c r="I3936"/>
  <c r="I3940"/>
  <c r="I3944"/>
  <c r="I3948"/>
  <c r="I3952"/>
  <c r="I3956"/>
  <c r="I3960"/>
  <c r="I3964"/>
  <c r="I3968"/>
  <c r="I3972"/>
  <c r="I3976"/>
  <c r="I3980"/>
  <c r="I3984"/>
  <c r="I3046"/>
  <c r="I3054"/>
  <c r="I3062"/>
  <c r="I3070"/>
  <c r="I3075"/>
  <c r="I3079"/>
  <c r="I3083"/>
  <c r="I3087"/>
  <c r="I3091"/>
  <c r="I3095"/>
  <c r="I3099"/>
  <c r="I3103"/>
  <c r="I3107"/>
  <c r="I3111"/>
  <c r="I3115"/>
  <c r="I3119"/>
  <c r="I3123"/>
  <c r="I3127"/>
  <c r="I3131"/>
  <c r="I3135"/>
  <c r="I3139"/>
  <c r="I3143"/>
  <c r="I3147"/>
  <c r="I3151"/>
  <c r="I3155"/>
  <c r="I3159"/>
  <c r="I3163"/>
  <c r="I3167"/>
  <c r="I3171"/>
  <c r="I3175"/>
  <c r="I3179"/>
  <c r="I3183"/>
  <c r="I3187"/>
  <c r="I3191"/>
  <c r="I3195"/>
  <c r="I3199"/>
  <c r="I3203"/>
  <c r="I3207"/>
  <c r="I3211"/>
  <c r="I3215"/>
  <c r="I3219"/>
  <c r="I3223"/>
  <c r="I3227"/>
  <c r="I3231"/>
  <c r="I3235"/>
  <c r="I3239"/>
  <c r="I3243"/>
  <c r="I3247"/>
  <c r="I3251"/>
  <c r="I3255"/>
  <c r="I3259"/>
  <c r="I3263"/>
  <c r="I3267"/>
  <c r="I3271"/>
  <c r="I3275"/>
  <c r="I3279"/>
  <c r="I3283"/>
  <c r="I3287"/>
  <c r="I3291"/>
  <c r="I3295"/>
  <c r="I3299"/>
  <c r="I3303"/>
  <c r="I3307"/>
  <c r="I3311"/>
  <c r="I3315"/>
  <c r="I3319"/>
  <c r="I3323"/>
  <c r="I3327"/>
  <c r="I3331"/>
  <c r="I3335"/>
  <c r="I3339"/>
  <c r="I3343"/>
  <c r="I3347"/>
  <c r="I3351"/>
  <c r="I3355"/>
  <c r="I3359"/>
  <c r="I3363"/>
  <c r="I3367"/>
  <c r="I3371"/>
  <c r="I3375"/>
  <c r="I3379"/>
  <c r="I3383"/>
  <c r="I3387"/>
  <c r="I3391"/>
  <c r="I3395"/>
  <c r="I3399"/>
  <c r="I3403"/>
  <c r="I3407"/>
  <c r="I3411"/>
  <c r="I3415"/>
  <c r="I3419"/>
  <c r="I3423"/>
  <c r="I3427"/>
  <c r="I3431"/>
  <c r="I3435"/>
  <c r="I3439"/>
  <c r="I3443"/>
  <c r="I3447"/>
  <c r="I3451"/>
  <c r="I3455"/>
  <c r="I3459"/>
  <c r="I3463"/>
  <c r="I3467"/>
  <c r="I3471"/>
  <c r="I3475"/>
  <c r="I3479"/>
  <c r="I3483"/>
  <c r="I3487"/>
  <c r="I3491"/>
  <c r="I3495"/>
  <c r="I3499"/>
  <c r="I3503"/>
  <c r="I3507"/>
  <c r="I3511"/>
  <c r="I3515"/>
  <c r="I3519"/>
  <c r="I3523"/>
  <c r="I3527"/>
  <c r="I3531"/>
  <c r="I3535"/>
  <c r="I3539"/>
  <c r="I3543"/>
  <c r="I3547"/>
  <c r="I3551"/>
  <c r="I3555"/>
  <c r="I3559"/>
  <c r="I3563"/>
  <c r="I3567"/>
  <c r="I3571"/>
  <c r="I3575"/>
  <c r="I3579"/>
  <c r="I3583"/>
  <c r="I3587"/>
  <c r="I3591"/>
  <c r="I3595"/>
  <c r="I3599"/>
  <c r="I3603"/>
  <c r="I3607"/>
  <c r="I3611"/>
  <c r="I3615"/>
  <c r="I3619"/>
  <c r="I3623"/>
  <c r="I3627"/>
  <c r="I3631"/>
  <c r="I3635"/>
  <c r="I3639"/>
  <c r="I3643"/>
  <c r="I3647"/>
  <c r="I3651"/>
  <c r="I3655"/>
  <c r="I3659"/>
  <c r="I3663"/>
  <c r="I3667"/>
  <c r="I3671"/>
  <c r="I3675"/>
  <c r="I3679"/>
  <c r="I3683"/>
  <c r="I3687"/>
  <c r="I3691"/>
  <c r="I3695"/>
  <c r="I3699"/>
  <c r="I3703"/>
  <c r="I3707"/>
  <c r="I3711"/>
  <c r="I3715"/>
  <c r="I3719"/>
  <c r="I3723"/>
  <c r="I3727"/>
  <c r="I3731"/>
  <c r="I3735"/>
  <c r="I3739"/>
  <c r="I3743"/>
  <c r="I3747"/>
  <c r="I3751"/>
  <c r="I3755"/>
  <c r="I3759"/>
  <c r="I3763"/>
  <c r="I3767"/>
  <c r="I3771"/>
  <c r="I3775"/>
  <c r="I3779"/>
  <c r="I3783"/>
  <c r="I3787"/>
  <c r="I3791"/>
  <c r="I3795"/>
  <c r="I3799"/>
  <c r="I3803"/>
  <c r="I3807"/>
  <c r="I3811"/>
  <c r="I3815"/>
  <c r="I3819"/>
  <c r="I3823"/>
  <c r="I3827"/>
  <c r="I3831"/>
  <c r="I3835"/>
  <c r="I3839"/>
  <c r="I3843"/>
  <c r="I3847"/>
  <c r="I3851"/>
  <c r="I3855"/>
  <c r="I3859"/>
  <c r="I3863"/>
  <c r="I3867"/>
  <c r="I3871"/>
  <c r="I3875"/>
  <c r="I3879"/>
  <c r="I3883"/>
  <c r="I3887"/>
  <c r="I3891"/>
  <c r="I3895"/>
  <c r="I3899"/>
  <c r="I3903"/>
  <c r="I3907"/>
  <c r="I3911"/>
  <c r="I3915"/>
  <c r="I3919"/>
  <c r="I3923"/>
  <c r="I3927"/>
  <c r="I3931"/>
  <c r="I3935"/>
  <c r="I3939"/>
  <c r="I3943"/>
  <c r="I3947"/>
  <c r="I3951"/>
  <c r="I3955"/>
  <c r="I3959"/>
  <c r="I3963"/>
  <c r="I3967"/>
  <c r="I3971"/>
  <c r="I3975"/>
  <c r="I3979"/>
  <c r="I3983"/>
  <c r="I1001"/>
  <c r="D3382"/>
  <c r="D3910"/>
  <c r="D3978"/>
  <c r="D3962"/>
  <c r="D3946"/>
  <c r="D3930"/>
  <c r="D3914"/>
  <c r="D3898"/>
  <c r="D3882"/>
  <c r="D3866"/>
  <c r="D3850"/>
  <c r="D3834"/>
  <c r="D3818"/>
  <c r="D3802"/>
  <c r="D3786"/>
  <c r="D3770"/>
  <c r="D3754"/>
  <c r="D3738"/>
  <c r="D3722"/>
  <c r="D3706"/>
  <c r="D3690"/>
  <c r="D3674"/>
  <c r="D3658"/>
  <c r="D3642"/>
  <c r="D3626"/>
  <c r="D3610"/>
  <c r="D3594"/>
  <c r="D3578"/>
  <c r="D3562"/>
  <c r="D3546"/>
  <c r="D3530"/>
  <c r="D3514"/>
  <c r="D3498"/>
  <c r="D3482"/>
  <c r="D3466"/>
  <c r="D3450"/>
  <c r="D3434"/>
  <c r="D3418"/>
  <c r="D3402"/>
  <c r="D3386"/>
  <c r="D3370"/>
  <c r="D3354"/>
  <c r="D3338"/>
  <c r="D3322"/>
  <c r="D3306"/>
  <c r="D3290"/>
  <c r="D3274"/>
  <c r="D3258"/>
  <c r="D3242"/>
  <c r="D3226"/>
  <c r="D3210"/>
  <c r="D3194"/>
  <c r="D3178"/>
  <c r="D3162"/>
  <c r="D3146"/>
  <c r="D3130"/>
  <c r="D3114"/>
  <c r="D3098"/>
  <c r="D3082"/>
  <c r="D3066"/>
  <c r="D3050"/>
  <c r="D3034"/>
  <c r="D3014"/>
  <c r="D3975"/>
  <c r="D3959"/>
  <c r="D3943"/>
  <c r="D3927"/>
  <c r="D3911"/>
  <c r="D3895"/>
  <c r="D3879"/>
  <c r="D3863"/>
  <c r="D3847"/>
  <c r="D3831"/>
  <c r="D3815"/>
  <c r="D3799"/>
  <c r="D3783"/>
  <c r="D3767"/>
  <c r="D3751"/>
  <c r="D3735"/>
  <c r="D3719"/>
  <c r="D3703"/>
  <c r="D3687"/>
  <c r="D3671"/>
  <c r="D3655"/>
  <c r="D3639"/>
  <c r="D3623"/>
  <c r="D3607"/>
  <c r="D3591"/>
  <c r="D3575"/>
  <c r="D3559"/>
  <c r="D3543"/>
  <c r="D3527"/>
  <c r="D3511"/>
  <c r="D3495"/>
  <c r="D3479"/>
  <c r="D3463"/>
  <c r="D3447"/>
  <c r="D3431"/>
  <c r="D3415"/>
  <c r="D3399"/>
  <c r="D3383"/>
  <c r="D3367"/>
  <c r="D3351"/>
  <c r="D3335"/>
  <c r="D3319"/>
  <c r="D3303"/>
  <c r="D3287"/>
  <c r="D3271"/>
  <c r="D3255"/>
  <c r="D3239"/>
  <c r="D3223"/>
  <c r="D3207"/>
  <c r="D3191"/>
  <c r="D3175"/>
  <c r="D3159"/>
  <c r="D3143"/>
  <c r="D3127"/>
  <c r="D3111"/>
  <c r="D3095"/>
  <c r="D3079"/>
  <c r="D3063"/>
  <c r="D3047"/>
  <c r="D3031"/>
  <c r="D3007"/>
  <c r="D3972"/>
  <c r="D3956"/>
  <c r="D3940"/>
  <c r="D3924"/>
  <c r="D3908"/>
  <c r="D3892"/>
  <c r="D3876"/>
  <c r="D3860"/>
  <c r="D3844"/>
  <c r="D3828"/>
  <c r="D3812"/>
  <c r="D3796"/>
  <c r="D3780"/>
  <c r="D3764"/>
  <c r="D3748"/>
  <c r="D3732"/>
  <c r="D3716"/>
  <c r="D3700"/>
  <c r="D3684"/>
  <c r="D3668"/>
  <c r="D3652"/>
  <c r="D3636"/>
  <c r="D3620"/>
  <c r="D3604"/>
  <c r="D3588"/>
  <c r="D3572"/>
  <c r="D3556"/>
  <c r="D3540"/>
  <c r="D3524"/>
  <c r="D3508"/>
  <c r="D3492"/>
  <c r="D3476"/>
  <c r="D3460"/>
  <c r="D3444"/>
  <c r="D3428"/>
  <c r="D3412"/>
  <c r="D3396"/>
  <c r="D3380"/>
  <c r="D3364"/>
  <c r="D3348"/>
  <c r="D3332"/>
  <c r="D3316"/>
  <c r="D3300"/>
  <c r="D3284"/>
  <c r="D3268"/>
  <c r="D3252"/>
  <c r="D3236"/>
  <c r="D3220"/>
  <c r="D3204"/>
  <c r="D3188"/>
  <c r="D3172"/>
  <c r="D3156"/>
  <c r="D3140"/>
  <c r="D3124"/>
  <c r="D3108"/>
  <c r="D3092"/>
  <c r="D3076"/>
  <c r="D3060"/>
  <c r="D3044"/>
  <c r="D3028"/>
  <c r="D3985"/>
  <c r="D3969"/>
  <c r="D3953"/>
  <c r="D3937"/>
  <c r="D3921"/>
  <c r="D3905"/>
  <c r="D3889"/>
  <c r="D3873"/>
  <c r="D3857"/>
  <c r="D3841"/>
  <c r="D3825"/>
  <c r="D3809"/>
  <c r="D3793"/>
  <c r="D3777"/>
  <c r="D3761"/>
  <c r="D3745"/>
  <c r="D3729"/>
  <c r="D3713"/>
  <c r="D3697"/>
  <c r="D3681"/>
  <c r="D3665"/>
  <c r="D3649"/>
  <c r="D3633"/>
  <c r="D3617"/>
  <c r="D3601"/>
  <c r="D3585"/>
  <c r="D3569"/>
  <c r="D3553"/>
  <c r="D3537"/>
  <c r="D3521"/>
  <c r="D3505"/>
  <c r="D3489"/>
  <c r="D3473"/>
  <c r="D3457"/>
  <c r="D3441"/>
  <c r="D3425"/>
  <c r="D3409"/>
  <c r="D3393"/>
  <c r="D3377"/>
  <c r="D3361"/>
  <c r="D3345"/>
  <c r="D3329"/>
  <c r="D3313"/>
  <c r="D3297"/>
  <c r="D3281"/>
  <c r="D3265"/>
  <c r="D3249"/>
  <c r="D3233"/>
  <c r="D3217"/>
  <c r="D3201"/>
  <c r="D3185"/>
  <c r="D3169"/>
  <c r="D3153"/>
  <c r="D3121"/>
  <c r="D3089"/>
  <c r="D3057"/>
  <c r="D3025"/>
  <c r="D2982"/>
  <c r="D2950"/>
  <c r="D2918"/>
  <c r="D2886"/>
  <c r="D2854"/>
  <c r="D2822"/>
  <c r="D2790"/>
  <c r="D2758"/>
  <c r="D2726"/>
  <c r="D2694"/>
  <c r="D2662"/>
  <c r="D2630"/>
  <c r="D2598"/>
  <c r="D2566"/>
  <c r="D2534"/>
  <c r="D2502"/>
  <c r="D2470"/>
  <c r="D2438"/>
  <c r="D2406"/>
  <c r="D2374"/>
  <c r="D2342"/>
  <c r="D2310"/>
  <c r="D2278"/>
  <c r="D2246"/>
  <c r="D2214"/>
  <c r="D2182"/>
  <c r="D2150"/>
  <c r="D2118"/>
  <c r="D2086"/>
  <c r="D2054"/>
  <c r="D2020"/>
  <c r="D2999"/>
  <c r="D2967"/>
  <c r="D2935"/>
  <c r="D2903"/>
  <c r="D2871"/>
  <c r="D2839"/>
  <c r="D2807"/>
  <c r="D2775"/>
  <c r="D2743"/>
  <c r="D2711"/>
  <c r="D2679"/>
  <c r="D2647"/>
  <c r="D2615"/>
  <c r="D2583"/>
  <c r="D2551"/>
  <c r="D2519"/>
  <c r="D2487"/>
  <c r="D2455"/>
  <c r="D2423"/>
  <c r="D2391"/>
  <c r="D2359"/>
  <c r="D2327"/>
  <c r="D2295"/>
  <c r="D2263"/>
  <c r="D2231"/>
  <c r="D2199"/>
  <c r="D2167"/>
  <c r="D2135"/>
  <c r="D2103"/>
  <c r="D2071"/>
  <c r="D2039"/>
  <c r="D1989"/>
  <c r="D3000"/>
  <c r="D1001"/>
  <c r="D1017"/>
  <c r="D1033"/>
  <c r="D1049"/>
  <c r="D1065"/>
  <c r="D1081"/>
  <c r="D1097"/>
  <c r="D1113"/>
  <c r="D1129"/>
  <c r="D1145"/>
  <c r="D1161"/>
  <c r="D1177"/>
  <c r="D1193"/>
  <c r="D1209"/>
  <c r="D1225"/>
  <c r="D1241"/>
  <c r="D1257"/>
  <c r="D1273"/>
  <c r="D1289"/>
  <c r="D1305"/>
  <c r="D1321"/>
  <c r="D1337"/>
  <c r="D1353"/>
  <c r="D1369"/>
  <c r="D1385"/>
  <c r="D1401"/>
  <c r="D1417"/>
  <c r="D1433"/>
  <c r="D1449"/>
  <c r="D1465"/>
  <c r="D1481"/>
  <c r="D1497"/>
  <c r="D1513"/>
  <c r="D1529"/>
  <c r="D1545"/>
  <c r="D1561"/>
  <c r="D1577"/>
  <c r="D1593"/>
  <c r="D1609"/>
  <c r="D1625"/>
  <c r="D1641"/>
  <c r="D1657"/>
  <c r="D1673"/>
  <c r="D1689"/>
  <c r="D1705"/>
  <c r="D1721"/>
  <c r="D1737"/>
  <c r="D1753"/>
  <c r="D1769"/>
  <c r="D1785"/>
  <c r="D1801"/>
  <c r="D1817"/>
  <c r="D1833"/>
  <c r="D1849"/>
  <c r="D1865"/>
  <c r="D1881"/>
  <c r="D1897"/>
  <c r="D1913"/>
  <c r="D1929"/>
  <c r="D1945"/>
  <c r="D1961"/>
  <c r="D1008"/>
  <c r="D1024"/>
  <c r="D1040"/>
  <c r="D1056"/>
  <c r="D1072"/>
  <c r="D1088"/>
  <c r="D1104"/>
  <c r="D1120"/>
  <c r="D1136"/>
  <c r="D1152"/>
  <c r="D1168"/>
  <c r="D1184"/>
  <c r="D1200"/>
  <c r="D1216"/>
  <c r="D1232"/>
  <c r="D1248"/>
  <c r="D1264"/>
  <c r="D1280"/>
  <c r="D1296"/>
  <c r="D1312"/>
  <c r="D1328"/>
  <c r="D1344"/>
  <c r="D1360"/>
  <c r="D1376"/>
  <c r="D1392"/>
  <c r="D1408"/>
  <c r="D1424"/>
  <c r="D1440"/>
  <c r="D1456"/>
  <c r="D1472"/>
  <c r="D1488"/>
  <c r="D1504"/>
  <c r="D1520"/>
  <c r="D1536"/>
  <c r="D1552"/>
  <c r="D1568"/>
  <c r="D1584"/>
  <c r="D1600"/>
  <c r="D1616"/>
  <c r="D1632"/>
  <c r="D1648"/>
  <c r="D1664"/>
  <c r="D1680"/>
  <c r="D1696"/>
  <c r="D1712"/>
  <c r="D1728"/>
  <c r="D1744"/>
  <c r="D1760"/>
  <c r="D1776"/>
  <c r="D1792"/>
  <c r="D1808"/>
  <c r="D1824"/>
  <c r="D1840"/>
  <c r="D1856"/>
  <c r="D1872"/>
  <c r="D1888"/>
  <c r="D1904"/>
  <c r="D1920"/>
  <c r="D1936"/>
  <c r="D1952"/>
  <c r="D1968"/>
  <c r="D1015"/>
  <c r="D1031"/>
  <c r="D1047"/>
  <c r="D1063"/>
  <c r="D1079"/>
  <c r="D1095"/>
  <c r="D1111"/>
  <c r="D1127"/>
  <c r="D1143"/>
  <c r="D1159"/>
  <c r="D1175"/>
  <c r="D1191"/>
  <c r="D1207"/>
  <c r="D1223"/>
  <c r="D1239"/>
  <c r="D1255"/>
  <c r="D1271"/>
  <c r="D1287"/>
  <c r="D1303"/>
  <c r="D1319"/>
  <c r="D1335"/>
  <c r="D1351"/>
  <c r="D1367"/>
  <c r="D1383"/>
  <c r="D1399"/>
  <c r="D1415"/>
  <c r="D1431"/>
  <c r="D1447"/>
  <c r="D1463"/>
  <c r="D1479"/>
  <c r="D1495"/>
  <c r="D1511"/>
  <c r="D1527"/>
  <c r="D1543"/>
  <c r="D1559"/>
  <c r="D1575"/>
  <c r="D1591"/>
  <c r="D1607"/>
  <c r="D1623"/>
  <c r="D1639"/>
  <c r="D1655"/>
  <c r="D1671"/>
  <c r="D1687"/>
  <c r="D1703"/>
  <c r="D1719"/>
  <c r="D1735"/>
  <c r="D1751"/>
  <c r="D1767"/>
  <c r="D1783"/>
  <c r="D1799"/>
  <c r="D1815"/>
  <c r="D1831"/>
  <c r="D1847"/>
  <c r="D1863"/>
  <c r="D1879"/>
  <c r="D1895"/>
  <c r="D1911"/>
  <c r="D1927"/>
  <c r="D1943"/>
  <c r="D1959"/>
  <c r="D1975"/>
  <c r="D1991"/>
  <c r="D2007"/>
  <c r="D2023"/>
  <c r="D1014"/>
  <c r="D1030"/>
  <c r="D1046"/>
  <c r="D1062"/>
  <c r="D1078"/>
  <c r="D1094"/>
  <c r="D1110"/>
  <c r="D1126"/>
  <c r="D1142"/>
  <c r="D1158"/>
  <c r="D1174"/>
  <c r="D1190"/>
  <c r="D1206"/>
  <c r="D1222"/>
  <c r="D1238"/>
  <c r="D1254"/>
  <c r="D1270"/>
  <c r="D1286"/>
  <c r="D1302"/>
  <c r="D1318"/>
  <c r="D1334"/>
  <c r="D1350"/>
  <c r="D1366"/>
  <c r="D1382"/>
  <c r="D1398"/>
  <c r="D1414"/>
  <c r="D1430"/>
  <c r="D1446"/>
  <c r="D1462"/>
  <c r="D1478"/>
  <c r="D1494"/>
  <c r="D1510"/>
  <c r="D1526"/>
  <c r="D1542"/>
  <c r="D1558"/>
  <c r="D1574"/>
  <c r="D1590"/>
  <c r="D1606"/>
  <c r="D1622"/>
  <c r="D1638"/>
  <c r="D1654"/>
  <c r="D1670"/>
  <c r="D1686"/>
  <c r="D1702"/>
  <c r="D1718"/>
  <c r="D1734"/>
  <c r="D1750"/>
  <c r="D1766"/>
  <c r="D1782"/>
  <c r="D1798"/>
  <c r="D1814"/>
  <c r="D1830"/>
  <c r="D1846"/>
  <c r="D1862"/>
  <c r="D1878"/>
  <c r="D1894"/>
  <c r="D1910"/>
  <c r="D1926"/>
  <c r="D1942"/>
  <c r="D1958"/>
  <c r="D1974"/>
  <c r="D1990"/>
  <c r="D2006"/>
  <c r="D2022"/>
  <c r="D2001"/>
  <c r="D2029"/>
  <c r="D2045"/>
  <c r="D2061"/>
  <c r="D2077"/>
  <c r="D2093"/>
  <c r="D2109"/>
  <c r="D2125"/>
  <c r="D2141"/>
  <c r="D2157"/>
  <c r="D2173"/>
  <c r="D2189"/>
  <c r="D2205"/>
  <c r="D2221"/>
  <c r="D2237"/>
  <c r="D2253"/>
  <c r="D2269"/>
  <c r="D2285"/>
  <c r="D2301"/>
  <c r="D2317"/>
  <c r="D2333"/>
  <c r="D2349"/>
  <c r="D2365"/>
  <c r="D2381"/>
  <c r="D2397"/>
  <c r="D2413"/>
  <c r="D2429"/>
  <c r="D2445"/>
  <c r="D2461"/>
  <c r="D2477"/>
  <c r="D2493"/>
  <c r="D2509"/>
  <c r="D2525"/>
  <c r="D2541"/>
  <c r="D2557"/>
  <c r="D2573"/>
  <c r="D2589"/>
  <c r="D2605"/>
  <c r="D2621"/>
  <c r="D2637"/>
  <c r="D2653"/>
  <c r="D2669"/>
  <c r="D2685"/>
  <c r="D2701"/>
  <c r="D2717"/>
  <c r="D2733"/>
  <c r="D2749"/>
  <c r="D2765"/>
  <c r="D2781"/>
  <c r="D2797"/>
  <c r="D2813"/>
  <c r="D2829"/>
  <c r="D2845"/>
  <c r="D2861"/>
  <c r="D2877"/>
  <c r="D2893"/>
  <c r="D2909"/>
  <c r="D2925"/>
  <c r="D2941"/>
  <c r="D2957"/>
  <c r="D2973"/>
  <c r="D2989"/>
  <c r="D3005"/>
  <c r="D3021"/>
  <c r="D2000"/>
  <c r="D2028"/>
  <c r="D2044"/>
  <c r="D2060"/>
  <c r="D2076"/>
  <c r="D2092"/>
  <c r="D2108"/>
  <c r="D2124"/>
  <c r="D2140"/>
  <c r="D2156"/>
  <c r="D2172"/>
  <c r="D2188"/>
  <c r="D2204"/>
  <c r="D2220"/>
  <c r="D2236"/>
  <c r="D2252"/>
  <c r="D2268"/>
  <c r="D2284"/>
  <c r="D2300"/>
  <c r="D2316"/>
  <c r="D2332"/>
  <c r="D2348"/>
  <c r="D2364"/>
  <c r="D2380"/>
  <c r="D2396"/>
  <c r="D2412"/>
  <c r="D2428"/>
  <c r="D2444"/>
  <c r="D2460"/>
  <c r="D2476"/>
  <c r="D2492"/>
  <c r="D2508"/>
  <c r="D2524"/>
  <c r="D2540"/>
  <c r="D2556"/>
  <c r="D2572"/>
  <c r="D2588"/>
  <c r="D2604"/>
  <c r="D2620"/>
  <c r="D2636"/>
  <c r="D2652"/>
  <c r="D2668"/>
  <c r="D2684"/>
  <c r="D2700"/>
  <c r="D2716"/>
  <c r="D2732"/>
  <c r="D2748"/>
  <c r="D2764"/>
  <c r="D2780"/>
  <c r="D2796"/>
  <c r="D2812"/>
  <c r="D2828"/>
  <c r="D2844"/>
  <c r="D2860"/>
  <c r="D2876"/>
  <c r="D2892"/>
  <c r="D2908"/>
  <c r="D2924"/>
  <c r="D2940"/>
  <c r="D2956"/>
  <c r="D1013"/>
  <c r="D1029"/>
  <c r="D1045"/>
  <c r="D1061"/>
  <c r="D1077"/>
  <c r="D1093"/>
  <c r="D1109"/>
  <c r="D1125"/>
  <c r="D1141"/>
  <c r="D1157"/>
  <c r="D1173"/>
  <c r="D1189"/>
  <c r="D1205"/>
  <c r="D1221"/>
  <c r="D1237"/>
  <c r="D1253"/>
  <c r="D1269"/>
  <c r="D1285"/>
  <c r="D1301"/>
  <c r="D1317"/>
  <c r="D1333"/>
  <c r="D1349"/>
  <c r="D1365"/>
  <c r="D1381"/>
  <c r="D1397"/>
  <c r="D1413"/>
  <c r="D1429"/>
  <c r="D1445"/>
  <c r="D1461"/>
  <c r="D1477"/>
  <c r="D1493"/>
  <c r="D1509"/>
  <c r="D1525"/>
  <c r="D1541"/>
  <c r="D1557"/>
  <c r="D1573"/>
  <c r="D1589"/>
  <c r="D1605"/>
  <c r="D1621"/>
  <c r="D1637"/>
  <c r="D1653"/>
  <c r="D1669"/>
  <c r="D1685"/>
  <c r="D1701"/>
  <c r="D1717"/>
  <c r="D1733"/>
  <c r="D1749"/>
  <c r="D1765"/>
  <c r="D1781"/>
  <c r="D1797"/>
  <c r="D1813"/>
  <c r="D1829"/>
  <c r="D1845"/>
  <c r="D1861"/>
  <c r="D1877"/>
  <c r="D1893"/>
  <c r="D1909"/>
  <c r="D1925"/>
  <c r="D1941"/>
  <c r="D1957"/>
  <c r="D1004"/>
  <c r="D1020"/>
  <c r="D1036"/>
  <c r="D1052"/>
  <c r="D1068"/>
  <c r="D1084"/>
  <c r="D1100"/>
  <c r="D1116"/>
  <c r="D1132"/>
  <c r="D1148"/>
  <c r="D1164"/>
  <c r="D1180"/>
  <c r="D1196"/>
  <c r="D1212"/>
  <c r="D1228"/>
  <c r="D1244"/>
  <c r="D1260"/>
  <c r="D1276"/>
  <c r="D1292"/>
  <c r="D1308"/>
  <c r="D1324"/>
  <c r="D1340"/>
  <c r="D1356"/>
  <c r="D1372"/>
  <c r="D1388"/>
  <c r="D1404"/>
  <c r="D1420"/>
  <c r="D1436"/>
  <c r="D1452"/>
  <c r="D1468"/>
  <c r="D1484"/>
  <c r="D1500"/>
  <c r="D1516"/>
  <c r="D1532"/>
  <c r="D1548"/>
  <c r="D1564"/>
  <c r="D1580"/>
  <c r="D1596"/>
  <c r="D1612"/>
  <c r="D1628"/>
  <c r="D1644"/>
  <c r="D1660"/>
  <c r="D1676"/>
  <c r="D1692"/>
  <c r="D1708"/>
  <c r="D1724"/>
  <c r="D1740"/>
  <c r="D1756"/>
  <c r="D1772"/>
  <c r="D1788"/>
  <c r="D1804"/>
  <c r="D1820"/>
  <c r="D1836"/>
  <c r="D1852"/>
  <c r="D1868"/>
  <c r="D1884"/>
  <c r="D1900"/>
  <c r="D1916"/>
  <c r="D1932"/>
  <c r="D1948"/>
  <c r="D1964"/>
  <c r="D1011"/>
  <c r="D1027"/>
  <c r="D1043"/>
  <c r="D1059"/>
  <c r="D1075"/>
  <c r="D1091"/>
  <c r="D1107"/>
  <c r="D1123"/>
  <c r="D1139"/>
  <c r="D1155"/>
  <c r="D1171"/>
  <c r="D1187"/>
  <c r="D1203"/>
  <c r="D1219"/>
  <c r="D1235"/>
  <c r="D1251"/>
  <c r="D1267"/>
  <c r="D1283"/>
  <c r="D1299"/>
  <c r="D1315"/>
  <c r="D1331"/>
  <c r="D1347"/>
  <c r="D1363"/>
  <c r="D1379"/>
  <c r="D1395"/>
  <c r="D1411"/>
  <c r="D1427"/>
  <c r="D1443"/>
  <c r="D1459"/>
  <c r="D1475"/>
  <c r="D1491"/>
  <c r="D1507"/>
  <c r="D1523"/>
  <c r="D1539"/>
  <c r="D1555"/>
  <c r="D1571"/>
  <c r="D1587"/>
  <c r="D1603"/>
  <c r="D1619"/>
  <c r="D1635"/>
  <c r="D1651"/>
  <c r="D1667"/>
  <c r="D1683"/>
  <c r="D1699"/>
  <c r="D1715"/>
  <c r="D1731"/>
  <c r="D1747"/>
  <c r="D1763"/>
  <c r="D1779"/>
  <c r="D1795"/>
  <c r="D1811"/>
  <c r="D1827"/>
  <c r="D1843"/>
  <c r="D1859"/>
  <c r="D1875"/>
  <c r="D1891"/>
  <c r="D1907"/>
  <c r="D1923"/>
  <c r="D1939"/>
  <c r="D1955"/>
  <c r="D1971"/>
  <c r="D1987"/>
  <c r="D2003"/>
  <c r="D2019"/>
  <c r="D1010"/>
  <c r="D1026"/>
  <c r="D1042"/>
  <c r="D1058"/>
  <c r="D1074"/>
  <c r="D1090"/>
  <c r="D1106"/>
  <c r="D1122"/>
  <c r="D1138"/>
  <c r="D1154"/>
  <c r="D1170"/>
  <c r="D1186"/>
  <c r="D1202"/>
  <c r="D1218"/>
  <c r="D1234"/>
  <c r="D1250"/>
  <c r="D1266"/>
  <c r="D1282"/>
  <c r="D1298"/>
  <c r="D1314"/>
  <c r="D1330"/>
  <c r="D1346"/>
  <c r="D1362"/>
  <c r="D1378"/>
  <c r="D1394"/>
  <c r="D1410"/>
  <c r="D1426"/>
  <c r="D1442"/>
  <c r="D1458"/>
  <c r="D1474"/>
  <c r="D1490"/>
  <c r="D1506"/>
  <c r="D1522"/>
  <c r="D1538"/>
  <c r="D1554"/>
  <c r="D1570"/>
  <c r="D1586"/>
  <c r="D1602"/>
  <c r="D1618"/>
  <c r="D1634"/>
  <c r="D1650"/>
  <c r="D1666"/>
  <c r="D1682"/>
  <c r="D1698"/>
  <c r="D1714"/>
  <c r="D1730"/>
  <c r="D1746"/>
  <c r="D1762"/>
  <c r="D1778"/>
  <c r="D1794"/>
  <c r="D1810"/>
  <c r="D1826"/>
  <c r="D1842"/>
  <c r="D1858"/>
  <c r="D1874"/>
  <c r="D1890"/>
  <c r="D1906"/>
  <c r="D1922"/>
  <c r="D1938"/>
  <c r="D1954"/>
  <c r="D1970"/>
  <c r="D1986"/>
  <c r="D2002"/>
  <c r="D2018"/>
  <c r="D1993"/>
  <c r="D2025"/>
  <c r="D2041"/>
  <c r="D2057"/>
  <c r="D2073"/>
  <c r="D2089"/>
  <c r="D2105"/>
  <c r="D2121"/>
  <c r="D2137"/>
  <c r="D2153"/>
  <c r="D2169"/>
  <c r="D2185"/>
  <c r="D2201"/>
  <c r="D2217"/>
  <c r="D2233"/>
  <c r="D2249"/>
  <c r="D2265"/>
  <c r="D2281"/>
  <c r="D2297"/>
  <c r="D2313"/>
  <c r="D2329"/>
  <c r="D2345"/>
  <c r="D2361"/>
  <c r="D2377"/>
  <c r="D2393"/>
  <c r="D2409"/>
  <c r="D2425"/>
  <c r="D2441"/>
  <c r="D2457"/>
  <c r="D2473"/>
  <c r="D2489"/>
  <c r="D2505"/>
  <c r="D2521"/>
  <c r="D2537"/>
  <c r="D2553"/>
  <c r="D2569"/>
  <c r="D2585"/>
  <c r="D2601"/>
  <c r="D2617"/>
  <c r="D2633"/>
  <c r="D2649"/>
  <c r="D2665"/>
  <c r="D2681"/>
  <c r="D2697"/>
  <c r="D2713"/>
  <c r="D2729"/>
  <c r="D2745"/>
  <c r="D2761"/>
  <c r="D2777"/>
  <c r="D2793"/>
  <c r="D2809"/>
  <c r="D2825"/>
  <c r="D2841"/>
  <c r="D2857"/>
  <c r="D2873"/>
  <c r="D2889"/>
  <c r="D2905"/>
  <c r="D2921"/>
  <c r="D2937"/>
  <c r="D2953"/>
  <c r="D2969"/>
  <c r="D2985"/>
  <c r="D3001"/>
  <c r="D3017"/>
  <c r="D1992"/>
  <c r="D2024"/>
  <c r="D2040"/>
  <c r="D2056"/>
  <c r="D2072"/>
  <c r="D2088"/>
  <c r="D2104"/>
  <c r="D2120"/>
  <c r="D2136"/>
  <c r="D2152"/>
  <c r="D2168"/>
  <c r="D2184"/>
  <c r="D2200"/>
  <c r="D2216"/>
  <c r="D2232"/>
  <c r="D2248"/>
  <c r="D2264"/>
  <c r="D2280"/>
  <c r="D2296"/>
  <c r="D2312"/>
  <c r="D2328"/>
  <c r="D2344"/>
  <c r="D2360"/>
  <c r="D2376"/>
  <c r="D2392"/>
  <c r="D2408"/>
  <c r="D2424"/>
  <c r="D2440"/>
  <c r="D2456"/>
  <c r="D2472"/>
  <c r="D2488"/>
  <c r="D2504"/>
  <c r="D2520"/>
  <c r="D2536"/>
  <c r="D2552"/>
  <c r="D2568"/>
  <c r="D2584"/>
  <c r="D2600"/>
  <c r="D2616"/>
  <c r="D2632"/>
  <c r="D2648"/>
  <c r="D2664"/>
  <c r="D2680"/>
  <c r="D2696"/>
  <c r="D2712"/>
  <c r="D2728"/>
  <c r="D2744"/>
  <c r="D2760"/>
  <c r="D2776"/>
  <c r="D2792"/>
  <c r="D2808"/>
  <c r="D2824"/>
  <c r="D2840"/>
  <c r="D2856"/>
  <c r="D2872"/>
  <c r="D2888"/>
  <c r="D2904"/>
  <c r="D2920"/>
  <c r="D2936"/>
  <c r="D2952"/>
  <c r="D1009"/>
  <c r="D1025"/>
  <c r="D1041"/>
  <c r="D1057"/>
  <c r="D1073"/>
  <c r="D1089"/>
  <c r="D1105"/>
  <c r="D1121"/>
  <c r="D1137"/>
  <c r="D1153"/>
  <c r="D1169"/>
  <c r="D1185"/>
  <c r="D1201"/>
  <c r="D1217"/>
  <c r="D1233"/>
  <c r="D1249"/>
  <c r="D1265"/>
  <c r="D1281"/>
  <c r="D1297"/>
  <c r="D1313"/>
  <c r="D1329"/>
  <c r="D1345"/>
  <c r="D1361"/>
  <c r="D1377"/>
  <c r="D1393"/>
  <c r="D1409"/>
  <c r="D1425"/>
  <c r="D1441"/>
  <c r="D1457"/>
  <c r="D1473"/>
  <c r="D1489"/>
  <c r="D1505"/>
  <c r="D1521"/>
  <c r="D1537"/>
  <c r="D1553"/>
  <c r="D1569"/>
  <c r="D1585"/>
  <c r="D1601"/>
  <c r="D1617"/>
  <c r="D1633"/>
  <c r="D1649"/>
  <c r="D1665"/>
  <c r="D1681"/>
  <c r="D1697"/>
  <c r="D1713"/>
  <c r="D1729"/>
  <c r="D1745"/>
  <c r="D1761"/>
  <c r="D1777"/>
  <c r="D1793"/>
  <c r="D1809"/>
  <c r="D1825"/>
  <c r="D1841"/>
  <c r="D1857"/>
  <c r="D1873"/>
  <c r="D1889"/>
  <c r="D1905"/>
  <c r="D1921"/>
  <c r="D1937"/>
  <c r="D1953"/>
  <c r="D1969"/>
  <c r="D1016"/>
  <c r="D1032"/>
  <c r="D1048"/>
  <c r="D1064"/>
  <c r="D1080"/>
  <c r="D1096"/>
  <c r="D1112"/>
  <c r="D1128"/>
  <c r="D1144"/>
  <c r="D1160"/>
  <c r="D1176"/>
  <c r="D1192"/>
  <c r="D1208"/>
  <c r="D1224"/>
  <c r="D1240"/>
  <c r="D1256"/>
  <c r="D1272"/>
  <c r="D1288"/>
  <c r="D1304"/>
  <c r="D1320"/>
  <c r="D1336"/>
  <c r="D1352"/>
  <c r="D1368"/>
  <c r="D1384"/>
  <c r="D1400"/>
  <c r="D1416"/>
  <c r="D1432"/>
  <c r="D1448"/>
  <c r="D1464"/>
  <c r="D1480"/>
  <c r="D1496"/>
  <c r="D1512"/>
  <c r="D1528"/>
  <c r="D1544"/>
  <c r="D1560"/>
  <c r="D1576"/>
  <c r="D1592"/>
  <c r="D1608"/>
  <c r="D1624"/>
  <c r="D1640"/>
  <c r="D1656"/>
  <c r="D1672"/>
  <c r="D1688"/>
  <c r="D1704"/>
  <c r="D1720"/>
  <c r="D1736"/>
  <c r="D1752"/>
  <c r="D1768"/>
  <c r="D1784"/>
  <c r="D1800"/>
  <c r="D1816"/>
  <c r="D1832"/>
  <c r="D1848"/>
  <c r="D1864"/>
  <c r="D1880"/>
  <c r="D1896"/>
  <c r="D1912"/>
  <c r="D1928"/>
  <c r="D1944"/>
  <c r="D1960"/>
  <c r="D1007"/>
  <c r="D1023"/>
  <c r="D1039"/>
  <c r="D1055"/>
  <c r="D1071"/>
  <c r="D1087"/>
  <c r="D1103"/>
  <c r="D1119"/>
  <c r="D1135"/>
  <c r="D1151"/>
  <c r="D1167"/>
  <c r="D1183"/>
  <c r="D1199"/>
  <c r="D1215"/>
  <c r="D1231"/>
  <c r="D1247"/>
  <c r="D1263"/>
  <c r="D1279"/>
  <c r="D1295"/>
  <c r="D1311"/>
  <c r="D1327"/>
  <c r="D1343"/>
  <c r="D1359"/>
  <c r="D1375"/>
  <c r="D1391"/>
  <c r="D1407"/>
  <c r="D1423"/>
  <c r="D1439"/>
  <c r="D1455"/>
  <c r="D1471"/>
  <c r="D1487"/>
  <c r="D1503"/>
  <c r="D1519"/>
  <c r="D1535"/>
  <c r="D1551"/>
  <c r="D1567"/>
  <c r="D1583"/>
  <c r="D1599"/>
  <c r="D1615"/>
  <c r="D1631"/>
  <c r="D1647"/>
  <c r="D1663"/>
  <c r="D1679"/>
  <c r="D1695"/>
  <c r="D1711"/>
  <c r="D1727"/>
  <c r="D1743"/>
  <c r="D1759"/>
  <c r="D1775"/>
  <c r="D1791"/>
  <c r="D1807"/>
  <c r="D1823"/>
  <c r="D1839"/>
  <c r="D1855"/>
  <c r="D1871"/>
  <c r="D1887"/>
  <c r="D1903"/>
  <c r="D1919"/>
  <c r="D1935"/>
  <c r="D1951"/>
  <c r="D1967"/>
  <c r="D1983"/>
  <c r="D1999"/>
  <c r="D2015"/>
  <c r="D1006"/>
  <c r="D1022"/>
  <c r="D1038"/>
  <c r="D1054"/>
  <c r="D1070"/>
  <c r="D1086"/>
  <c r="D1102"/>
  <c r="D1118"/>
  <c r="D1134"/>
  <c r="D1150"/>
  <c r="D1166"/>
  <c r="D1182"/>
  <c r="D1198"/>
  <c r="D1214"/>
  <c r="D1230"/>
  <c r="D1246"/>
  <c r="D1262"/>
  <c r="D1278"/>
  <c r="D1294"/>
  <c r="D1310"/>
  <c r="D1326"/>
  <c r="D1342"/>
  <c r="D1358"/>
  <c r="D1374"/>
  <c r="D1390"/>
  <c r="D1406"/>
  <c r="D1422"/>
  <c r="D1438"/>
  <c r="D1454"/>
  <c r="D1470"/>
  <c r="D1486"/>
  <c r="D1502"/>
  <c r="D1518"/>
  <c r="D1534"/>
  <c r="D1550"/>
  <c r="D1566"/>
  <c r="D1582"/>
  <c r="D1598"/>
  <c r="D1614"/>
  <c r="D1630"/>
  <c r="D1646"/>
  <c r="D1662"/>
  <c r="D1678"/>
  <c r="D1694"/>
  <c r="D1710"/>
  <c r="D1726"/>
  <c r="D1742"/>
  <c r="D1758"/>
  <c r="D1774"/>
  <c r="D1790"/>
  <c r="D1806"/>
  <c r="D1822"/>
  <c r="D1838"/>
  <c r="D1854"/>
  <c r="D1870"/>
  <c r="D1886"/>
  <c r="D1902"/>
  <c r="D1918"/>
  <c r="D1934"/>
  <c r="D1950"/>
  <c r="D1966"/>
  <c r="D1982"/>
  <c r="D1998"/>
  <c r="D2014"/>
  <c r="D1985"/>
  <c r="D2017"/>
  <c r="D2037"/>
  <c r="D2053"/>
  <c r="D2069"/>
  <c r="D2085"/>
  <c r="D2101"/>
  <c r="D2117"/>
  <c r="D2133"/>
  <c r="D2149"/>
  <c r="D2165"/>
  <c r="D2181"/>
  <c r="D2197"/>
  <c r="D2213"/>
  <c r="D2229"/>
  <c r="D2245"/>
  <c r="D2261"/>
  <c r="D2277"/>
  <c r="D2293"/>
  <c r="D2309"/>
  <c r="D2325"/>
  <c r="D2341"/>
  <c r="D2357"/>
  <c r="D2373"/>
  <c r="D2389"/>
  <c r="D2405"/>
  <c r="D2421"/>
  <c r="D2437"/>
  <c r="D2453"/>
  <c r="D2469"/>
  <c r="D2485"/>
  <c r="D2501"/>
  <c r="D2517"/>
  <c r="D2533"/>
  <c r="D2549"/>
  <c r="D2565"/>
  <c r="D2581"/>
  <c r="D2597"/>
  <c r="D2613"/>
  <c r="D2629"/>
  <c r="D2645"/>
  <c r="D2661"/>
  <c r="D2677"/>
  <c r="D2693"/>
  <c r="D2709"/>
  <c r="D2725"/>
  <c r="D2741"/>
  <c r="D2757"/>
  <c r="D2773"/>
  <c r="D2789"/>
  <c r="D2805"/>
  <c r="D2821"/>
  <c r="D2837"/>
  <c r="D2853"/>
  <c r="D2869"/>
  <c r="D2885"/>
  <c r="D2901"/>
  <c r="D2917"/>
  <c r="D2933"/>
  <c r="D2949"/>
  <c r="D2965"/>
  <c r="D2981"/>
  <c r="D2997"/>
  <c r="D3013"/>
  <c r="D1984"/>
  <c r="D2016"/>
  <c r="D2036"/>
  <c r="D2052"/>
  <c r="D2068"/>
  <c r="D2084"/>
  <c r="D2100"/>
  <c r="D2116"/>
  <c r="D2132"/>
  <c r="D2148"/>
  <c r="D2164"/>
  <c r="D2180"/>
  <c r="D2196"/>
  <c r="D2212"/>
  <c r="D2228"/>
  <c r="D2244"/>
  <c r="D2260"/>
  <c r="D2276"/>
  <c r="D2292"/>
  <c r="D2308"/>
  <c r="D2324"/>
  <c r="D2340"/>
  <c r="D2356"/>
  <c r="D2372"/>
  <c r="D2388"/>
  <c r="D2404"/>
  <c r="D2420"/>
  <c r="D2436"/>
  <c r="D2452"/>
  <c r="D2468"/>
  <c r="D2484"/>
  <c r="D2500"/>
  <c r="D2516"/>
  <c r="D2532"/>
  <c r="D2548"/>
  <c r="D2564"/>
  <c r="D2580"/>
  <c r="D2596"/>
  <c r="D2612"/>
  <c r="D2628"/>
  <c r="D2644"/>
  <c r="D2660"/>
  <c r="D2676"/>
  <c r="D2692"/>
  <c r="D2708"/>
  <c r="D2724"/>
  <c r="D2740"/>
  <c r="D2756"/>
  <c r="D2772"/>
  <c r="D2788"/>
  <c r="D2804"/>
  <c r="D2820"/>
  <c r="D2836"/>
  <c r="D2852"/>
  <c r="D2868"/>
  <c r="D2884"/>
  <c r="D2900"/>
  <c r="D2916"/>
  <c r="D2932"/>
  <c r="D2948"/>
  <c r="D2964"/>
  <c r="D2980"/>
  <c r="D2996"/>
  <c r="D3012"/>
  <c r="D1981"/>
  <c r="D2013"/>
  <c r="D2035"/>
  <c r="D2051"/>
  <c r="D2067"/>
  <c r="D2083"/>
  <c r="D2099"/>
  <c r="D2115"/>
  <c r="D2131"/>
  <c r="D2147"/>
  <c r="D2163"/>
  <c r="D2179"/>
  <c r="D2195"/>
  <c r="D2211"/>
  <c r="D2227"/>
  <c r="D2243"/>
  <c r="D2259"/>
  <c r="D2275"/>
  <c r="D2291"/>
  <c r="D2307"/>
  <c r="D2323"/>
  <c r="D2339"/>
  <c r="D2355"/>
  <c r="D2371"/>
  <c r="D2387"/>
  <c r="D2403"/>
  <c r="D2419"/>
  <c r="D2435"/>
  <c r="D2451"/>
  <c r="D2467"/>
  <c r="D2483"/>
  <c r="D2499"/>
  <c r="D2515"/>
  <c r="D2531"/>
  <c r="D2547"/>
  <c r="D2563"/>
  <c r="D2579"/>
  <c r="D2595"/>
  <c r="D2611"/>
  <c r="D2627"/>
  <c r="D2643"/>
  <c r="D2659"/>
  <c r="D2675"/>
  <c r="D2691"/>
  <c r="D2707"/>
  <c r="D2723"/>
  <c r="D2739"/>
  <c r="D2755"/>
  <c r="D2771"/>
  <c r="D2787"/>
  <c r="D2803"/>
  <c r="D2819"/>
  <c r="D2835"/>
  <c r="D2851"/>
  <c r="D2867"/>
  <c r="D2883"/>
  <c r="D2899"/>
  <c r="D2915"/>
  <c r="D2931"/>
  <c r="D2947"/>
  <c r="D2963"/>
  <c r="D2979"/>
  <c r="D2995"/>
  <c r="D1980"/>
  <c r="D2012"/>
  <c r="D2034"/>
  <c r="D2050"/>
  <c r="D2066"/>
  <c r="D2082"/>
  <c r="D2098"/>
  <c r="D2114"/>
  <c r="D2130"/>
  <c r="D2146"/>
  <c r="D2162"/>
  <c r="D2178"/>
  <c r="D2194"/>
  <c r="D2210"/>
  <c r="D2226"/>
  <c r="D2242"/>
  <c r="D2258"/>
  <c r="D2274"/>
  <c r="D2290"/>
  <c r="D2306"/>
  <c r="D2322"/>
  <c r="D2338"/>
  <c r="D2354"/>
  <c r="D2370"/>
  <c r="D2386"/>
  <c r="D2402"/>
  <c r="D2418"/>
  <c r="D2434"/>
  <c r="D2450"/>
  <c r="D2466"/>
  <c r="D2482"/>
  <c r="D2498"/>
  <c r="D2514"/>
  <c r="D2530"/>
  <c r="D2546"/>
  <c r="D2562"/>
  <c r="D2578"/>
  <c r="D2594"/>
  <c r="D2610"/>
  <c r="D2626"/>
  <c r="D2642"/>
  <c r="D2658"/>
  <c r="D2674"/>
  <c r="D2690"/>
  <c r="D2706"/>
  <c r="D2722"/>
  <c r="D2738"/>
  <c r="D2754"/>
  <c r="D2770"/>
  <c r="D2786"/>
  <c r="D2802"/>
  <c r="D2818"/>
  <c r="D2834"/>
  <c r="D2850"/>
  <c r="D2866"/>
  <c r="D2882"/>
  <c r="D2898"/>
  <c r="D2914"/>
  <c r="D2930"/>
  <c r="D2946"/>
  <c r="D2962"/>
  <c r="D2978"/>
  <c r="D2994"/>
  <c r="D3019"/>
  <c r="D3037"/>
  <c r="D3053"/>
  <c r="D3069"/>
  <c r="D3085"/>
  <c r="D3101"/>
  <c r="D3117"/>
  <c r="D3133"/>
  <c r="D3149"/>
  <c r="D1005"/>
  <c r="D1021"/>
  <c r="D1037"/>
  <c r="D1053"/>
  <c r="D1069"/>
  <c r="D1085"/>
  <c r="D1101"/>
  <c r="D1117"/>
  <c r="D1133"/>
  <c r="D1149"/>
  <c r="D1165"/>
  <c r="D1181"/>
  <c r="D1197"/>
  <c r="D1213"/>
  <c r="D1229"/>
  <c r="D1245"/>
  <c r="D1261"/>
  <c r="D1277"/>
  <c r="D1293"/>
  <c r="D1309"/>
  <c r="D1325"/>
  <c r="D1341"/>
  <c r="D1357"/>
  <c r="D1373"/>
  <c r="D1389"/>
  <c r="D1405"/>
  <c r="D1421"/>
  <c r="D1437"/>
  <c r="D1453"/>
  <c r="D1469"/>
  <c r="D1485"/>
  <c r="D1501"/>
  <c r="D1517"/>
  <c r="D1533"/>
  <c r="D1549"/>
  <c r="D1565"/>
  <c r="D1581"/>
  <c r="D1597"/>
  <c r="D1613"/>
  <c r="D1629"/>
  <c r="D1645"/>
  <c r="D1661"/>
  <c r="D1677"/>
  <c r="D1693"/>
  <c r="D1709"/>
  <c r="D1725"/>
  <c r="D1741"/>
  <c r="D1757"/>
  <c r="D1773"/>
  <c r="D1789"/>
  <c r="D1805"/>
  <c r="D1821"/>
  <c r="D1837"/>
  <c r="D1853"/>
  <c r="D1869"/>
  <c r="D1885"/>
  <c r="D1901"/>
  <c r="D1917"/>
  <c r="D1933"/>
  <c r="D1949"/>
  <c r="D1965"/>
  <c r="D1012"/>
  <c r="D1028"/>
  <c r="D1044"/>
  <c r="D1060"/>
  <c r="D1076"/>
  <c r="D1092"/>
  <c r="D1108"/>
  <c r="D1124"/>
  <c r="D1140"/>
  <c r="D1156"/>
  <c r="D1172"/>
  <c r="D1188"/>
  <c r="D1204"/>
  <c r="D1220"/>
  <c r="D1236"/>
  <c r="D1252"/>
  <c r="D1268"/>
  <c r="D1284"/>
  <c r="D1300"/>
  <c r="D1316"/>
  <c r="D1332"/>
  <c r="D1348"/>
  <c r="D1364"/>
  <c r="D1380"/>
  <c r="D1396"/>
  <c r="D1412"/>
  <c r="D1428"/>
  <c r="D1444"/>
  <c r="D1460"/>
  <c r="D1476"/>
  <c r="D1492"/>
  <c r="D1508"/>
  <c r="D1524"/>
  <c r="D1540"/>
  <c r="D1556"/>
  <c r="D1572"/>
  <c r="D1588"/>
  <c r="D1604"/>
  <c r="D1620"/>
  <c r="D1636"/>
  <c r="D1652"/>
  <c r="D1668"/>
  <c r="D1684"/>
  <c r="D1700"/>
  <c r="D1716"/>
  <c r="D1732"/>
  <c r="D1748"/>
  <c r="D1764"/>
  <c r="D1780"/>
  <c r="D1796"/>
  <c r="D1812"/>
  <c r="D1828"/>
  <c r="D1844"/>
  <c r="D1860"/>
  <c r="D1876"/>
  <c r="D1892"/>
  <c r="D1908"/>
  <c r="D1924"/>
  <c r="D1940"/>
  <c r="D1956"/>
  <c r="D1003"/>
  <c r="D1019"/>
  <c r="D1035"/>
  <c r="D1051"/>
  <c r="D1067"/>
  <c r="D1083"/>
  <c r="D1099"/>
  <c r="D1115"/>
  <c r="D1131"/>
  <c r="D1147"/>
  <c r="D1163"/>
  <c r="D1179"/>
  <c r="D1195"/>
  <c r="D1211"/>
  <c r="D1227"/>
  <c r="D1243"/>
  <c r="D1259"/>
  <c r="D1275"/>
  <c r="D1291"/>
  <c r="D1307"/>
  <c r="D1323"/>
  <c r="D1339"/>
  <c r="D1355"/>
  <c r="D1371"/>
  <c r="D1387"/>
  <c r="D1403"/>
  <c r="D1419"/>
  <c r="D1435"/>
  <c r="D1451"/>
  <c r="D1467"/>
  <c r="D1483"/>
  <c r="D1499"/>
  <c r="D1515"/>
  <c r="D1531"/>
  <c r="D1547"/>
  <c r="D1563"/>
  <c r="D1579"/>
  <c r="D1595"/>
  <c r="D1611"/>
  <c r="D1627"/>
  <c r="D1643"/>
  <c r="D1659"/>
  <c r="D1675"/>
  <c r="D1691"/>
  <c r="D1707"/>
  <c r="D1723"/>
  <c r="D1739"/>
  <c r="D1755"/>
  <c r="D1771"/>
  <c r="D1787"/>
  <c r="D1803"/>
  <c r="D1819"/>
  <c r="D1835"/>
  <c r="D1851"/>
  <c r="D1867"/>
  <c r="D1883"/>
  <c r="D1899"/>
  <c r="D1915"/>
  <c r="D1931"/>
  <c r="D1947"/>
  <c r="D1963"/>
  <c r="D1979"/>
  <c r="D1995"/>
  <c r="D2011"/>
  <c r="D1002"/>
  <c r="D1018"/>
  <c r="D1034"/>
  <c r="D1050"/>
  <c r="D1066"/>
  <c r="D1082"/>
  <c r="D1098"/>
  <c r="D1114"/>
  <c r="D1130"/>
  <c r="D1146"/>
  <c r="D1162"/>
  <c r="D1178"/>
  <c r="D1194"/>
  <c r="D1210"/>
  <c r="D1226"/>
  <c r="D1242"/>
  <c r="D1258"/>
  <c r="D1274"/>
  <c r="D1290"/>
  <c r="D1306"/>
  <c r="D1322"/>
  <c r="D1338"/>
  <c r="D1354"/>
  <c r="D1370"/>
  <c r="D1386"/>
  <c r="D1402"/>
  <c r="D1418"/>
  <c r="D1434"/>
  <c r="D1450"/>
  <c r="D1466"/>
  <c r="D1482"/>
  <c r="D1498"/>
  <c r="D1514"/>
  <c r="D1530"/>
  <c r="D1546"/>
  <c r="D1562"/>
  <c r="D1578"/>
  <c r="D1594"/>
  <c r="D1610"/>
  <c r="D1626"/>
  <c r="D1642"/>
  <c r="D1658"/>
  <c r="D1674"/>
  <c r="D1690"/>
  <c r="D1706"/>
  <c r="D1722"/>
  <c r="D1738"/>
  <c r="D1754"/>
  <c r="D1770"/>
  <c r="D1786"/>
  <c r="D1802"/>
  <c r="D1818"/>
  <c r="D1834"/>
  <c r="D1850"/>
  <c r="D1866"/>
  <c r="D1882"/>
  <c r="D1898"/>
  <c r="D1914"/>
  <c r="D1930"/>
  <c r="D1946"/>
  <c r="D1962"/>
  <c r="D1978"/>
  <c r="D1994"/>
  <c r="D2010"/>
  <c r="D1977"/>
  <c r="D2009"/>
  <c r="D2033"/>
  <c r="D2049"/>
  <c r="D2065"/>
  <c r="D2081"/>
  <c r="D2097"/>
  <c r="D2113"/>
  <c r="D2129"/>
  <c r="D2145"/>
  <c r="D2161"/>
  <c r="D2177"/>
  <c r="D2193"/>
  <c r="D2209"/>
  <c r="D2225"/>
  <c r="D2241"/>
  <c r="D2257"/>
  <c r="D2273"/>
  <c r="D2289"/>
  <c r="D2305"/>
  <c r="D2321"/>
  <c r="D2337"/>
  <c r="D2353"/>
  <c r="D2369"/>
  <c r="D2385"/>
  <c r="D2401"/>
  <c r="D2417"/>
  <c r="D2433"/>
  <c r="D2449"/>
  <c r="D2465"/>
  <c r="D2481"/>
  <c r="D2497"/>
  <c r="D2513"/>
  <c r="D2529"/>
  <c r="D2545"/>
  <c r="D2561"/>
  <c r="D2577"/>
  <c r="D2593"/>
  <c r="D2609"/>
  <c r="D2625"/>
  <c r="D2641"/>
  <c r="D2657"/>
  <c r="D2673"/>
  <c r="D2689"/>
  <c r="D2705"/>
  <c r="D2721"/>
  <c r="D2737"/>
  <c r="D2753"/>
  <c r="D2769"/>
  <c r="D2785"/>
  <c r="D2801"/>
  <c r="D2817"/>
  <c r="D2833"/>
  <c r="D2849"/>
  <c r="D2865"/>
  <c r="D2881"/>
  <c r="D2897"/>
  <c r="D2913"/>
  <c r="D2929"/>
  <c r="D2945"/>
  <c r="D2961"/>
  <c r="D2977"/>
  <c r="D2993"/>
  <c r="D3009"/>
  <c r="D1976"/>
  <c r="D2008"/>
  <c r="D2032"/>
  <c r="D2048"/>
  <c r="D2064"/>
  <c r="D2080"/>
  <c r="D2096"/>
  <c r="D2112"/>
  <c r="D2128"/>
  <c r="D2144"/>
  <c r="D2160"/>
  <c r="D2176"/>
  <c r="D2192"/>
  <c r="D2208"/>
  <c r="D2224"/>
  <c r="D2240"/>
  <c r="D2256"/>
  <c r="D2272"/>
  <c r="D2288"/>
  <c r="D2304"/>
  <c r="D2320"/>
  <c r="D2336"/>
  <c r="D2352"/>
  <c r="D2368"/>
  <c r="D2384"/>
  <c r="D2400"/>
  <c r="D2416"/>
  <c r="D2432"/>
  <c r="D2448"/>
  <c r="D2464"/>
  <c r="D2480"/>
  <c r="D2496"/>
  <c r="D2512"/>
  <c r="D2528"/>
  <c r="D2544"/>
  <c r="D2560"/>
  <c r="D2576"/>
  <c r="D2592"/>
  <c r="D2608"/>
  <c r="D2624"/>
  <c r="D2640"/>
  <c r="D2656"/>
  <c r="D2672"/>
  <c r="D2688"/>
  <c r="D2704"/>
  <c r="D2720"/>
  <c r="D2736"/>
  <c r="D2752"/>
  <c r="D2768"/>
  <c r="D2784"/>
  <c r="D2800"/>
  <c r="D2816"/>
  <c r="D2832"/>
  <c r="D2848"/>
  <c r="D2864"/>
  <c r="D2880"/>
  <c r="D2896"/>
  <c r="D2912"/>
  <c r="D2928"/>
  <c r="D2944"/>
  <c r="D2960"/>
  <c r="D2976"/>
  <c r="D2992"/>
  <c r="D3008"/>
  <c r="D1973"/>
  <c r="D2005"/>
  <c r="D2031"/>
  <c r="D2047"/>
  <c r="D2063"/>
  <c r="D2079"/>
  <c r="D2095"/>
  <c r="D2111"/>
  <c r="D2127"/>
  <c r="D2143"/>
  <c r="D2159"/>
  <c r="D2175"/>
  <c r="D2191"/>
  <c r="D2207"/>
  <c r="D2223"/>
  <c r="D2239"/>
  <c r="D2255"/>
  <c r="D2271"/>
  <c r="D2287"/>
  <c r="D2303"/>
  <c r="D2319"/>
  <c r="D2335"/>
  <c r="D2351"/>
  <c r="D2367"/>
  <c r="D2383"/>
  <c r="D2399"/>
  <c r="D2415"/>
  <c r="D2431"/>
  <c r="D2447"/>
  <c r="D2463"/>
  <c r="D2479"/>
  <c r="D2495"/>
  <c r="D2511"/>
  <c r="D2527"/>
  <c r="D2543"/>
  <c r="D2559"/>
  <c r="D2575"/>
  <c r="D2591"/>
  <c r="D2607"/>
  <c r="D2623"/>
  <c r="D2639"/>
  <c r="D2655"/>
  <c r="D2671"/>
  <c r="D2687"/>
  <c r="D2703"/>
  <c r="D2719"/>
  <c r="D2735"/>
  <c r="D2751"/>
  <c r="D2767"/>
  <c r="D2783"/>
  <c r="D2799"/>
  <c r="D2815"/>
  <c r="D2831"/>
  <c r="D2847"/>
  <c r="D2863"/>
  <c r="D2879"/>
  <c r="D2895"/>
  <c r="D2911"/>
  <c r="D2927"/>
  <c r="D2943"/>
  <c r="D2959"/>
  <c r="D2975"/>
  <c r="D2991"/>
  <c r="D1972"/>
  <c r="D2004"/>
  <c r="D2030"/>
  <c r="D2046"/>
  <c r="D2062"/>
  <c r="D2078"/>
  <c r="D2094"/>
  <c r="D2110"/>
  <c r="D2126"/>
  <c r="D2142"/>
  <c r="D2158"/>
  <c r="D2174"/>
  <c r="D2190"/>
  <c r="D2206"/>
  <c r="D2222"/>
  <c r="D2238"/>
  <c r="D2254"/>
  <c r="D2270"/>
  <c r="D2286"/>
  <c r="D2302"/>
  <c r="D2318"/>
  <c r="D2334"/>
  <c r="D2350"/>
  <c r="D2366"/>
  <c r="D2382"/>
  <c r="D2398"/>
  <c r="D2414"/>
  <c r="D2430"/>
  <c r="D2446"/>
  <c r="D2462"/>
  <c r="D2478"/>
  <c r="D2494"/>
  <c r="D2510"/>
  <c r="D2526"/>
  <c r="D2542"/>
  <c r="D2558"/>
  <c r="D2574"/>
  <c r="D2590"/>
  <c r="D2606"/>
  <c r="D2622"/>
  <c r="D2638"/>
  <c r="D2654"/>
  <c r="D2670"/>
  <c r="D2686"/>
  <c r="D2702"/>
  <c r="D2718"/>
  <c r="D2734"/>
  <c r="D2750"/>
  <c r="D2766"/>
  <c r="D2782"/>
  <c r="D2798"/>
  <c r="D2814"/>
  <c r="D2830"/>
  <c r="D2846"/>
  <c r="D2862"/>
  <c r="D2878"/>
  <c r="D2894"/>
  <c r="D2910"/>
  <c r="D2926"/>
  <c r="D2942"/>
  <c r="D2958"/>
  <c r="D2974"/>
  <c r="D2990"/>
  <c r="D3011"/>
  <c r="D3033"/>
  <c r="D3049"/>
  <c r="D3065"/>
  <c r="D3081"/>
  <c r="D3097"/>
  <c r="D3113"/>
  <c r="D3129"/>
  <c r="D3145"/>
  <c r="D3926"/>
  <c r="D3982"/>
  <c r="D3966"/>
  <c r="D3950"/>
  <c r="D3934"/>
  <c r="D3918"/>
  <c r="D3902"/>
  <c r="D3886"/>
  <c r="D3870"/>
  <c r="D3854"/>
  <c r="D3838"/>
  <c r="D3822"/>
  <c r="D3806"/>
  <c r="D3790"/>
  <c r="D3774"/>
  <c r="D3758"/>
  <c r="D3742"/>
  <c r="D3726"/>
  <c r="D3710"/>
  <c r="D3694"/>
  <c r="D3678"/>
  <c r="D3662"/>
  <c r="D3646"/>
  <c r="D3630"/>
  <c r="D3614"/>
  <c r="D3598"/>
  <c r="D3582"/>
  <c r="D3566"/>
  <c r="D3550"/>
  <c r="D3534"/>
  <c r="D3518"/>
  <c r="D3502"/>
  <c r="D3486"/>
  <c r="D3470"/>
  <c r="D3454"/>
  <c r="D3438"/>
  <c r="D3422"/>
  <c r="D3406"/>
  <c r="D3390"/>
  <c r="D3374"/>
  <c r="D3358"/>
  <c r="D3342"/>
  <c r="D3326"/>
  <c r="D3310"/>
  <c r="D3294"/>
  <c r="D3278"/>
  <c r="D3262"/>
  <c r="D3246"/>
  <c r="D3230"/>
  <c r="D3214"/>
  <c r="D3198"/>
  <c r="D3182"/>
  <c r="D3166"/>
  <c r="D3150"/>
  <c r="D3134"/>
  <c r="D3118"/>
  <c r="D3102"/>
  <c r="D3086"/>
  <c r="D3070"/>
  <c r="D3054"/>
  <c r="D3038"/>
  <c r="D3022"/>
  <c r="D3979"/>
  <c r="D3963"/>
  <c r="D3947"/>
  <c r="D3931"/>
  <c r="D3915"/>
  <c r="D3899"/>
  <c r="D3883"/>
  <c r="D3867"/>
  <c r="D3851"/>
  <c r="D3835"/>
  <c r="D3819"/>
  <c r="D3803"/>
  <c r="D3787"/>
  <c r="D3771"/>
  <c r="D3755"/>
  <c r="D3739"/>
  <c r="D3723"/>
  <c r="D3707"/>
  <c r="D3691"/>
  <c r="D3675"/>
  <c r="D3659"/>
  <c r="D3643"/>
  <c r="D3627"/>
  <c r="D3611"/>
  <c r="D3595"/>
  <c r="D3579"/>
  <c r="D3563"/>
  <c r="D3547"/>
  <c r="D3531"/>
  <c r="D3515"/>
  <c r="D3499"/>
  <c r="D3483"/>
  <c r="D3467"/>
  <c r="D3451"/>
  <c r="D3435"/>
  <c r="D3419"/>
  <c r="D3403"/>
  <c r="D3387"/>
  <c r="D3371"/>
  <c r="D3355"/>
  <c r="D3339"/>
  <c r="D3323"/>
  <c r="D3307"/>
  <c r="D3291"/>
  <c r="D3275"/>
  <c r="D3259"/>
  <c r="D3243"/>
  <c r="D3227"/>
  <c r="D3211"/>
  <c r="D3195"/>
  <c r="D3179"/>
  <c r="D3163"/>
  <c r="D3147"/>
  <c r="D3131"/>
  <c r="D3115"/>
  <c r="D3099"/>
  <c r="D3083"/>
  <c r="D3067"/>
  <c r="D3051"/>
  <c r="D3035"/>
  <c r="D3015"/>
  <c r="D3976"/>
  <c r="D3960"/>
  <c r="D3944"/>
  <c r="D3928"/>
  <c r="D3912"/>
  <c r="D3896"/>
  <c r="D3880"/>
  <c r="D3864"/>
  <c r="D3848"/>
  <c r="D3832"/>
  <c r="D3816"/>
  <c r="D3800"/>
  <c r="D3784"/>
  <c r="D3768"/>
  <c r="D3752"/>
  <c r="D3736"/>
  <c r="D3720"/>
  <c r="D3704"/>
  <c r="D3688"/>
  <c r="D3672"/>
  <c r="D3656"/>
  <c r="D3640"/>
  <c r="D3624"/>
  <c r="D3608"/>
  <c r="D3592"/>
  <c r="D3576"/>
  <c r="D3560"/>
  <c r="D3544"/>
  <c r="D3528"/>
  <c r="D3512"/>
  <c r="D3496"/>
  <c r="D3480"/>
  <c r="D3464"/>
  <c r="D3448"/>
  <c r="D3432"/>
  <c r="D3416"/>
  <c r="D3400"/>
  <c r="D3384"/>
  <c r="D3368"/>
  <c r="D3352"/>
  <c r="D3336"/>
  <c r="D3320"/>
  <c r="D3304"/>
  <c r="D3288"/>
  <c r="D3272"/>
  <c r="D3256"/>
  <c r="D3240"/>
  <c r="D3224"/>
  <c r="D3208"/>
  <c r="D3192"/>
  <c r="D3176"/>
  <c r="D3160"/>
  <c r="D3144"/>
  <c r="D3128"/>
  <c r="D3112"/>
  <c r="D3096"/>
  <c r="D3080"/>
  <c r="D3064"/>
  <c r="D3048"/>
  <c r="D3032"/>
  <c r="D3010"/>
  <c r="D3973"/>
  <c r="D3957"/>
  <c r="D3941"/>
  <c r="D3925"/>
  <c r="D3909"/>
  <c r="D3893"/>
  <c r="D3877"/>
  <c r="D3861"/>
  <c r="D3845"/>
  <c r="D3829"/>
  <c r="D3813"/>
  <c r="D3797"/>
  <c r="D3781"/>
  <c r="D3765"/>
  <c r="D3749"/>
  <c r="D3733"/>
  <c r="D3717"/>
  <c r="D3701"/>
  <c r="D3685"/>
  <c r="D3669"/>
  <c r="D3653"/>
  <c r="D3637"/>
  <c r="D3621"/>
  <c r="D3605"/>
  <c r="D3589"/>
  <c r="D3573"/>
  <c r="D3557"/>
  <c r="D3541"/>
  <c r="D3525"/>
  <c r="D3509"/>
  <c r="D3493"/>
  <c r="D3477"/>
  <c r="D3461"/>
  <c r="D3445"/>
  <c r="D3429"/>
  <c r="D3413"/>
  <c r="D3397"/>
  <c r="D3381"/>
  <c r="D3365"/>
  <c r="D3349"/>
  <c r="D3333"/>
  <c r="D3317"/>
  <c r="D3301"/>
  <c r="D3285"/>
  <c r="D3269"/>
  <c r="D3253"/>
  <c r="D3237"/>
  <c r="D3221"/>
  <c r="D3205"/>
  <c r="D3189"/>
  <c r="D3173"/>
  <c r="D3157"/>
  <c r="D3125"/>
  <c r="D3093"/>
  <c r="D3061"/>
  <c r="D3029"/>
  <c r="D2986"/>
  <c r="D2954"/>
  <c r="D2922"/>
  <c r="D2890"/>
  <c r="D2858"/>
  <c r="D2826"/>
  <c r="D2794"/>
  <c r="D2762"/>
  <c r="D2730"/>
  <c r="D2698"/>
  <c r="D2666"/>
  <c r="D2634"/>
  <c r="D2602"/>
  <c r="D2570"/>
  <c r="D2538"/>
  <c r="D2506"/>
  <c r="D2474"/>
  <c r="D2442"/>
  <c r="D2410"/>
  <c r="D2378"/>
  <c r="D2346"/>
  <c r="D2314"/>
  <c r="D2282"/>
  <c r="D2250"/>
  <c r="D2218"/>
  <c r="D2186"/>
  <c r="D2154"/>
  <c r="D2122"/>
  <c r="D2090"/>
  <c r="D2058"/>
  <c r="D2026"/>
  <c r="D3003"/>
  <c r="D2971"/>
  <c r="D2939"/>
  <c r="D2907"/>
  <c r="D2875"/>
  <c r="D2843"/>
  <c r="D2811"/>
  <c r="D2779"/>
  <c r="D2747"/>
  <c r="D2715"/>
  <c r="D2683"/>
  <c r="D2651"/>
  <c r="D2619"/>
  <c r="D2587"/>
  <c r="D2555"/>
  <c r="D2523"/>
  <c r="D2491"/>
  <c r="D2459"/>
  <c r="D2427"/>
  <c r="D2395"/>
  <c r="D2363"/>
  <c r="D2331"/>
  <c r="D2299"/>
  <c r="D2267"/>
  <c r="D2235"/>
  <c r="D2203"/>
  <c r="D2171"/>
  <c r="D2139"/>
  <c r="D2107"/>
  <c r="D2075"/>
  <c r="D2043"/>
  <c r="D1997"/>
  <c r="D3004"/>
  <c r="D2972"/>
  <c r="D3970"/>
  <c r="D3954"/>
  <c r="D3938"/>
  <c r="D3922"/>
  <c r="D3906"/>
  <c r="D3890"/>
  <c r="D3874"/>
  <c r="D3858"/>
  <c r="D3842"/>
  <c r="D3826"/>
  <c r="D3810"/>
  <c r="D3794"/>
  <c r="D3778"/>
  <c r="D3762"/>
  <c r="D3746"/>
  <c r="D3730"/>
  <c r="D3714"/>
  <c r="D3698"/>
  <c r="D3682"/>
  <c r="D3666"/>
  <c r="D3650"/>
  <c r="D3634"/>
  <c r="D3618"/>
  <c r="D3602"/>
  <c r="D3586"/>
  <c r="D3570"/>
  <c r="D3554"/>
  <c r="D3538"/>
  <c r="D3522"/>
  <c r="D3506"/>
  <c r="D3490"/>
  <c r="D3474"/>
  <c r="D3458"/>
  <c r="D3442"/>
  <c r="D3426"/>
  <c r="D3410"/>
  <c r="D3394"/>
  <c r="D3378"/>
  <c r="D3362"/>
  <c r="D3346"/>
  <c r="D3330"/>
  <c r="D3314"/>
  <c r="D3298"/>
  <c r="D3282"/>
  <c r="D3266"/>
  <c r="D3250"/>
  <c r="D3234"/>
  <c r="D3218"/>
  <c r="D3202"/>
  <c r="D3186"/>
  <c r="D3170"/>
  <c r="D3154"/>
  <c r="D3138"/>
  <c r="D3122"/>
  <c r="D3106"/>
  <c r="D3090"/>
  <c r="D3074"/>
  <c r="D3058"/>
  <c r="D3042"/>
  <c r="D3026"/>
  <c r="D3983"/>
  <c r="D3967"/>
  <c r="D3951"/>
  <c r="D3935"/>
  <c r="D3919"/>
  <c r="D3903"/>
  <c r="D3887"/>
  <c r="D3871"/>
  <c r="D3855"/>
  <c r="D3839"/>
  <c r="D3823"/>
  <c r="D3807"/>
  <c r="D3791"/>
  <c r="D3775"/>
  <c r="D3759"/>
  <c r="D3743"/>
  <c r="D3727"/>
  <c r="D3711"/>
  <c r="D3695"/>
  <c r="D3679"/>
  <c r="D3663"/>
  <c r="D3647"/>
  <c r="D3631"/>
  <c r="D3615"/>
  <c r="D3599"/>
  <c r="D3583"/>
  <c r="D3567"/>
  <c r="D3551"/>
  <c r="D3535"/>
  <c r="D3519"/>
  <c r="D3503"/>
  <c r="D3487"/>
  <c r="D3471"/>
  <c r="D3455"/>
  <c r="D3439"/>
  <c r="D3423"/>
  <c r="D3407"/>
  <c r="D3391"/>
  <c r="D3375"/>
  <c r="D3359"/>
  <c r="D3343"/>
  <c r="D3327"/>
  <c r="D3311"/>
  <c r="D3295"/>
  <c r="D3279"/>
  <c r="D3263"/>
  <c r="D3247"/>
  <c r="D3231"/>
  <c r="D3215"/>
  <c r="D3199"/>
  <c r="D3183"/>
  <c r="D3167"/>
  <c r="D3151"/>
  <c r="D3135"/>
  <c r="D3119"/>
  <c r="D3103"/>
  <c r="D3087"/>
  <c r="D3071"/>
  <c r="D3055"/>
  <c r="D3039"/>
  <c r="D3023"/>
  <c r="D3980"/>
  <c r="D3964"/>
  <c r="D3948"/>
  <c r="D3932"/>
  <c r="D3916"/>
  <c r="D3900"/>
  <c r="D3884"/>
  <c r="D3868"/>
  <c r="D3852"/>
  <c r="D3836"/>
  <c r="D3820"/>
  <c r="D3804"/>
  <c r="D3788"/>
  <c r="D3772"/>
  <c r="D3756"/>
  <c r="D3740"/>
  <c r="D3724"/>
  <c r="D3708"/>
  <c r="D3692"/>
  <c r="D3676"/>
  <c r="D3660"/>
  <c r="D3644"/>
  <c r="D3628"/>
  <c r="D3612"/>
  <c r="D3596"/>
  <c r="D3580"/>
  <c r="D3564"/>
  <c r="D3548"/>
  <c r="D3532"/>
  <c r="D3516"/>
  <c r="D3500"/>
  <c r="D3484"/>
  <c r="D3468"/>
  <c r="D3452"/>
  <c r="D3436"/>
  <c r="D3420"/>
  <c r="D3404"/>
  <c r="D3388"/>
  <c r="D3372"/>
  <c r="D3356"/>
  <c r="D3340"/>
  <c r="D3324"/>
  <c r="D3308"/>
  <c r="D3292"/>
  <c r="D3276"/>
  <c r="D3260"/>
  <c r="D3244"/>
  <c r="D3228"/>
  <c r="D3212"/>
  <c r="D3196"/>
  <c r="D3180"/>
  <c r="D3164"/>
  <c r="D3148"/>
  <c r="D3132"/>
  <c r="D3116"/>
  <c r="D3100"/>
  <c r="D3084"/>
  <c r="D3068"/>
  <c r="D3052"/>
  <c r="D3036"/>
  <c r="D3018"/>
  <c r="D3977"/>
  <c r="D3961"/>
  <c r="D3945"/>
  <c r="D3929"/>
  <c r="D3913"/>
  <c r="D3897"/>
  <c r="D3881"/>
  <c r="D3865"/>
  <c r="D3849"/>
  <c r="D3833"/>
  <c r="D3817"/>
  <c r="D3801"/>
  <c r="D3785"/>
  <c r="D3769"/>
  <c r="D3753"/>
  <c r="D3737"/>
  <c r="D3721"/>
  <c r="D3705"/>
  <c r="D3689"/>
  <c r="D3673"/>
  <c r="D3657"/>
  <c r="D3641"/>
  <c r="D3625"/>
  <c r="D3609"/>
  <c r="D3593"/>
  <c r="D3577"/>
  <c r="D3561"/>
  <c r="D3545"/>
  <c r="D3529"/>
  <c r="D3513"/>
  <c r="D3497"/>
  <c r="D3481"/>
  <c r="D3465"/>
  <c r="D3449"/>
  <c r="D3433"/>
  <c r="D3417"/>
  <c r="D3401"/>
  <c r="D3385"/>
  <c r="D3369"/>
  <c r="D3353"/>
  <c r="D3337"/>
  <c r="D3321"/>
  <c r="D3305"/>
  <c r="D3289"/>
  <c r="D3273"/>
  <c r="D3257"/>
  <c r="D3241"/>
  <c r="D3225"/>
  <c r="D3209"/>
  <c r="D3193"/>
  <c r="D3177"/>
  <c r="D3161"/>
  <c r="D3137"/>
  <c r="D3105"/>
  <c r="D3073"/>
  <c r="D3041"/>
  <c r="D2998"/>
  <c r="D2966"/>
  <c r="D2934"/>
  <c r="D2902"/>
  <c r="D2870"/>
  <c r="D2838"/>
  <c r="D2806"/>
  <c r="D2774"/>
  <c r="D2742"/>
  <c r="D2710"/>
  <c r="D2678"/>
  <c r="D2646"/>
  <c r="D2614"/>
  <c r="D2582"/>
  <c r="D2550"/>
  <c r="D2518"/>
  <c r="D2486"/>
  <c r="D2454"/>
  <c r="D2422"/>
  <c r="D2390"/>
  <c r="D2358"/>
  <c r="D2326"/>
  <c r="D2294"/>
  <c r="D2262"/>
  <c r="D2230"/>
  <c r="D2198"/>
  <c r="D2166"/>
  <c r="D2134"/>
  <c r="D2102"/>
  <c r="D2070"/>
  <c r="D2038"/>
  <c r="D1988"/>
  <c r="D2983"/>
  <c r="D2951"/>
  <c r="D2919"/>
  <c r="D2887"/>
  <c r="D2855"/>
  <c r="D2823"/>
  <c r="D2791"/>
  <c r="D2759"/>
  <c r="D2727"/>
  <c r="D2695"/>
  <c r="D2663"/>
  <c r="D2631"/>
  <c r="D2599"/>
  <c r="D2567"/>
  <c r="D2535"/>
  <c r="D2503"/>
  <c r="D2471"/>
  <c r="D2439"/>
  <c r="D2407"/>
  <c r="D2375"/>
  <c r="D2343"/>
  <c r="D2311"/>
  <c r="D2279"/>
  <c r="D2247"/>
  <c r="D2215"/>
  <c r="D2183"/>
  <c r="D2151"/>
  <c r="D2119"/>
  <c r="D2087"/>
  <c r="D2055"/>
  <c r="D2021"/>
  <c r="D3016"/>
  <c r="D2984"/>
  <c r="D3974"/>
  <c r="D3958"/>
  <c r="D3942"/>
  <c r="D3894"/>
  <c r="D3878"/>
  <c r="D3862"/>
  <c r="D3846"/>
  <c r="D3830"/>
  <c r="D3814"/>
  <c r="D3798"/>
  <c r="D3782"/>
  <c r="D3766"/>
  <c r="D3750"/>
  <c r="D3734"/>
  <c r="D3718"/>
  <c r="D3702"/>
  <c r="D3686"/>
  <c r="D3670"/>
  <c r="D3654"/>
  <c r="D3638"/>
  <c r="D3622"/>
  <c r="D3606"/>
  <c r="D3590"/>
  <c r="D3574"/>
  <c r="D3558"/>
  <c r="D3542"/>
  <c r="D3526"/>
  <c r="D3510"/>
  <c r="D3494"/>
  <c r="D3478"/>
  <c r="D3462"/>
  <c r="D3446"/>
  <c r="D3430"/>
  <c r="D3414"/>
  <c r="D3398"/>
  <c r="D3366"/>
  <c r="D3350"/>
  <c r="D3334"/>
  <c r="D3318"/>
  <c r="D3302"/>
  <c r="D3286"/>
  <c r="D3270"/>
  <c r="D3254"/>
  <c r="D3238"/>
  <c r="D3222"/>
  <c r="D3206"/>
  <c r="D3190"/>
  <c r="D3174"/>
  <c r="D3158"/>
  <c r="D3142"/>
  <c r="D3126"/>
  <c r="D3110"/>
  <c r="D3094"/>
  <c r="D3078"/>
  <c r="D3062"/>
  <c r="D3046"/>
  <c r="D3030"/>
  <c r="D3006"/>
  <c r="D3971"/>
  <c r="D3955"/>
  <c r="D3939"/>
  <c r="D3923"/>
  <c r="D3907"/>
  <c r="D3891"/>
  <c r="D3875"/>
  <c r="D3859"/>
  <c r="D3843"/>
  <c r="D3827"/>
  <c r="D3811"/>
  <c r="D3795"/>
  <c r="D3779"/>
  <c r="D3763"/>
  <c r="D3747"/>
  <c r="D3731"/>
  <c r="D3715"/>
  <c r="D3699"/>
  <c r="D3683"/>
  <c r="D3667"/>
  <c r="D3651"/>
  <c r="D3635"/>
  <c r="D3619"/>
  <c r="D3603"/>
  <c r="D3587"/>
  <c r="D3571"/>
  <c r="D3555"/>
  <c r="D3539"/>
  <c r="D3523"/>
  <c r="D3507"/>
  <c r="D3491"/>
  <c r="D3475"/>
  <c r="D3459"/>
  <c r="D3443"/>
  <c r="D3427"/>
  <c r="D3411"/>
  <c r="D3395"/>
  <c r="D3379"/>
  <c r="D3363"/>
  <c r="D3347"/>
  <c r="D3331"/>
  <c r="D3315"/>
  <c r="D3299"/>
  <c r="D3283"/>
  <c r="D3267"/>
  <c r="D3251"/>
  <c r="D3235"/>
  <c r="D3219"/>
  <c r="D3203"/>
  <c r="D3187"/>
  <c r="D3171"/>
  <c r="D3155"/>
  <c r="D3139"/>
  <c r="D3123"/>
  <c r="D3107"/>
  <c r="D3091"/>
  <c r="D3075"/>
  <c r="D3059"/>
  <c r="D3043"/>
  <c r="D3027"/>
  <c r="D3984"/>
  <c r="D3968"/>
  <c r="D3952"/>
  <c r="D3936"/>
  <c r="D3920"/>
  <c r="D3904"/>
  <c r="D3888"/>
  <c r="D3872"/>
  <c r="D3856"/>
  <c r="D3840"/>
  <c r="D3824"/>
  <c r="D3808"/>
  <c r="D3792"/>
  <c r="D3776"/>
  <c r="D3760"/>
  <c r="D3744"/>
  <c r="D3728"/>
  <c r="D3712"/>
  <c r="D3696"/>
  <c r="D3680"/>
  <c r="D3664"/>
  <c r="D3648"/>
  <c r="D3632"/>
  <c r="D3616"/>
  <c r="D3600"/>
  <c r="D3584"/>
  <c r="D3568"/>
  <c r="D3552"/>
  <c r="D3536"/>
  <c r="D3520"/>
  <c r="D3504"/>
  <c r="D3488"/>
  <c r="D3472"/>
  <c r="D3456"/>
  <c r="D3440"/>
  <c r="D3424"/>
  <c r="D3408"/>
  <c r="D3392"/>
  <c r="D3376"/>
  <c r="D3360"/>
  <c r="D3344"/>
  <c r="D3328"/>
  <c r="D3312"/>
  <c r="D3296"/>
  <c r="D3280"/>
  <c r="D3264"/>
  <c r="D3248"/>
  <c r="D3232"/>
  <c r="D3216"/>
  <c r="D3200"/>
  <c r="D3184"/>
  <c r="D3168"/>
  <c r="D3152"/>
  <c r="D3136"/>
  <c r="D3120"/>
  <c r="D3104"/>
  <c r="D3088"/>
  <c r="D3072"/>
  <c r="D3056"/>
  <c r="D3040"/>
  <c r="D3024"/>
  <c r="D3981"/>
  <c r="D3965"/>
  <c r="D3949"/>
  <c r="D3933"/>
  <c r="D3917"/>
  <c r="D3901"/>
  <c r="D3885"/>
  <c r="D3869"/>
  <c r="D3853"/>
  <c r="D3837"/>
  <c r="D3821"/>
  <c r="D3805"/>
  <c r="D3789"/>
  <c r="D3773"/>
  <c r="D3757"/>
  <c r="D3741"/>
  <c r="D3725"/>
  <c r="D3709"/>
  <c r="D3693"/>
  <c r="D3677"/>
  <c r="D3661"/>
  <c r="D3645"/>
  <c r="D3629"/>
  <c r="D3613"/>
  <c r="D3597"/>
  <c r="D3581"/>
  <c r="D3565"/>
  <c r="D3549"/>
  <c r="D3533"/>
  <c r="D3517"/>
  <c r="D3501"/>
  <c r="D3485"/>
  <c r="D3469"/>
  <c r="D3453"/>
  <c r="D3437"/>
  <c r="D3421"/>
  <c r="D3405"/>
  <c r="D3389"/>
  <c r="D3373"/>
  <c r="D3357"/>
  <c r="D3341"/>
  <c r="D3325"/>
  <c r="D3309"/>
  <c r="D3293"/>
  <c r="D3277"/>
  <c r="D3261"/>
  <c r="D3245"/>
  <c r="D3229"/>
  <c r="D3213"/>
  <c r="D3197"/>
  <c r="D3181"/>
  <c r="D3165"/>
  <c r="D3141"/>
  <c r="D3109"/>
  <c r="D3077"/>
  <c r="D3045"/>
  <c r="D3002"/>
  <c r="D2970"/>
  <c r="D2938"/>
  <c r="D2906"/>
  <c r="D2874"/>
  <c r="D2842"/>
  <c r="D2810"/>
  <c r="D2778"/>
  <c r="D2746"/>
  <c r="D2714"/>
  <c r="D2682"/>
  <c r="D2650"/>
  <c r="D2618"/>
  <c r="D2586"/>
  <c r="D2554"/>
  <c r="D2522"/>
  <c r="D2490"/>
  <c r="D2458"/>
  <c r="D2426"/>
  <c r="D2394"/>
  <c r="D2362"/>
  <c r="D2330"/>
  <c r="D2298"/>
  <c r="D2266"/>
  <c r="D2234"/>
  <c r="D2202"/>
  <c r="D2170"/>
  <c r="D2138"/>
  <c r="D2106"/>
  <c r="D2074"/>
  <c r="D2042"/>
  <c r="D1996"/>
  <c r="D2987"/>
  <c r="D2955"/>
  <c r="D2923"/>
  <c r="D2891"/>
  <c r="D2859"/>
  <c r="D2827"/>
  <c r="D2795"/>
  <c r="D2763"/>
  <c r="D2731"/>
  <c r="D2699"/>
  <c r="D2667"/>
  <c r="D2635"/>
  <c r="D2603"/>
  <c r="D2571"/>
  <c r="D2539"/>
  <c r="D2507"/>
  <c r="D2475"/>
  <c r="D2443"/>
  <c r="D2411"/>
  <c r="D2379"/>
  <c r="D2347"/>
  <c r="D2315"/>
  <c r="D2283"/>
  <c r="D2251"/>
  <c r="D2219"/>
  <c r="D2187"/>
  <c r="D2155"/>
  <c r="D2123"/>
  <c r="D2091"/>
  <c r="D2059"/>
  <c r="D2027"/>
  <c r="D3020"/>
  <c r="D2988"/>
  <c r="AE13"/>
  <c r="B2" l="1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2335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K63" l="1" a="1"/>
  <c r="K31" l="1" a="1"/>
  <c r="O47" l="1" a="1"/>
  <c r="O105" l="1" a="1"/>
  <c r="AR3670"/>
  <c r="AO3695"/>
  <c r="AP3650"/>
  <c r="AN3760"/>
  <c r="AO3676"/>
  <c r="AP3705"/>
  <c r="AN3689"/>
  <c r="AP3690"/>
  <c r="AQ3630"/>
  <c r="AN3669"/>
  <c r="AN3697"/>
  <c r="AP3721"/>
  <c r="AQ3703"/>
  <c r="AP3702"/>
  <c r="AM3670"/>
  <c r="AR3768"/>
  <c r="AP3697"/>
  <c r="AR3665"/>
  <c r="AR3633"/>
  <c r="AR3649"/>
  <c r="AO3699"/>
  <c r="AM3681"/>
  <c r="AR3640"/>
  <c r="AP3913"/>
  <c r="AP3805"/>
  <c r="AO3822"/>
  <c r="AR3680"/>
  <c r="AN3816"/>
  <c r="AM3676"/>
  <c r="AR3634"/>
  <c r="AN3710"/>
  <c r="AO3814"/>
  <c r="AR3685"/>
  <c r="AP3811"/>
  <c r="AP3768"/>
  <c r="AQ3633"/>
  <c r="AN3662"/>
  <c r="AR3703"/>
  <c r="AO3661"/>
  <c r="AN3661"/>
  <c r="AP3686"/>
  <c r="AP3701"/>
  <c r="AN3696"/>
  <c r="AR3641"/>
  <c r="AP3758"/>
  <c r="AP3638"/>
  <c r="AR3698"/>
  <c r="AL3872"/>
  <c r="AQ3721"/>
  <c r="AP3905"/>
  <c r="AR3652"/>
  <c r="AP3655"/>
  <c r="AO3697"/>
  <c r="AQ3682"/>
  <c r="AO3742"/>
  <c r="AR3887"/>
  <c r="AN3812"/>
  <c r="AN3660"/>
  <c r="AO3842"/>
  <c r="AQ3688"/>
  <c r="AM3693"/>
  <c r="AQ3695"/>
  <c r="AM3680"/>
  <c r="AP3670"/>
  <c r="AM3762"/>
  <c r="AQ3655"/>
  <c r="AR3681"/>
  <c r="AM3700"/>
  <c r="AO3722"/>
  <c r="AR3657"/>
  <c r="AO3664"/>
  <c r="AR3835"/>
  <c r="AO3687"/>
  <c r="AM3691"/>
  <c r="AR3702"/>
  <c r="AP3632"/>
  <c r="AP3679"/>
  <c r="AN3659"/>
  <c r="AR3673"/>
  <c r="AQ3641"/>
  <c r="AO3765"/>
  <c r="AP3893"/>
  <c r="AR3833"/>
  <c r="AQ3659"/>
  <c r="AO3692"/>
  <c r="AN3682"/>
  <c r="AQ3835"/>
  <c r="AJ3964"/>
  <c r="AN3824"/>
  <c r="AM3814"/>
  <c r="AP3848"/>
  <c r="AO3691"/>
  <c r="AP3651"/>
  <c r="AO3698"/>
  <c r="AQ3810"/>
  <c r="AQ3706"/>
  <c r="AN3683"/>
  <c r="AQ3724"/>
  <c r="AR3713"/>
  <c r="AM3663"/>
  <c r="AN3675"/>
  <c r="AQ3675"/>
  <c r="AQ3699"/>
  <c r="AQ3687"/>
  <c r="AQ3628"/>
  <c r="AQ3702"/>
  <c r="AR3717"/>
  <c r="AP3782"/>
  <c r="AO3735"/>
  <c r="AN3745"/>
  <c r="AM3864"/>
  <c r="AP3710"/>
  <c r="AQ3709"/>
  <c r="AR3677"/>
  <c r="AP3630"/>
  <c r="AQ3649"/>
  <c r="AR3769"/>
  <c r="AR3651"/>
  <c r="AP3812"/>
  <c r="AJ3892"/>
  <c r="AN3784"/>
  <c r="AO3747"/>
  <c r="AO3797"/>
  <c r="AQ3732"/>
  <c r="AP3724"/>
  <c r="AQ3704"/>
  <c r="AP3661"/>
  <c r="AQ3781"/>
  <c r="AQ3818"/>
  <c r="AP3885"/>
  <c r="AO3799"/>
  <c r="AM3685"/>
  <c r="AM3718"/>
  <c r="AP3736"/>
  <c r="AN3776"/>
  <c r="AM3666"/>
  <c r="AO3774"/>
  <c r="AM3788"/>
  <c r="AP3789"/>
  <c r="AP3733"/>
  <c r="AR3864"/>
  <c r="AP3896"/>
  <c r="AR3760"/>
  <c r="AP3947"/>
  <c r="AN3899"/>
  <c r="AN3813"/>
  <c r="AM3760"/>
  <c r="AM3759"/>
  <c r="AP3903"/>
  <c r="AN3757"/>
  <c r="AR3708"/>
  <c r="AO3770"/>
  <c r="AP3652"/>
  <c r="AN3889"/>
  <c r="AQ3690"/>
  <c r="AO3772"/>
  <c r="AO3696"/>
  <c r="AM3881"/>
  <c r="AQ3677"/>
  <c r="AQ3679"/>
  <c r="AQ3660"/>
  <c r="AP3873"/>
  <c r="AL3880"/>
  <c r="AP3829"/>
  <c r="AR3761"/>
  <c r="AO3659"/>
  <c r="AL3892"/>
  <c r="AP3676"/>
  <c r="AN3715"/>
  <c r="AP3777"/>
  <c r="AN3962"/>
  <c r="AJ3909"/>
  <c r="AO3853"/>
  <c r="AR3743"/>
  <c r="AR3739"/>
  <c r="AJ3980"/>
  <c r="AM3738"/>
  <c r="AP3857"/>
  <c r="AQ3759"/>
  <c r="AP3925"/>
  <c r="AN3908"/>
  <c r="AP3746"/>
  <c r="AM3768"/>
  <c r="AN3725"/>
  <c r="AN3742"/>
  <c r="AM3821"/>
  <c r="AM3800"/>
  <c r="AO3768"/>
  <c r="AP3897"/>
  <c r="AO3758"/>
  <c r="AJ3852"/>
  <c r="AR3706"/>
  <c r="AM3699"/>
  <c r="AN3844"/>
  <c r="AN3827"/>
  <c r="AM3968"/>
  <c r="AN3720"/>
  <c r="AR3705"/>
  <c r="AP3809"/>
  <c r="AM3770"/>
  <c r="AN3750"/>
  <c r="AM3802"/>
  <c r="AP3794"/>
  <c r="AR3668"/>
  <c r="AR3877"/>
  <c r="AR3712"/>
  <c r="AP3853"/>
  <c r="AL3908"/>
  <c r="AP3847"/>
  <c r="AM3742"/>
  <c r="AL3874"/>
  <c r="AM3824"/>
  <c r="AM3688"/>
  <c r="AN3741"/>
  <c r="AM3668"/>
  <c r="AO3709"/>
  <c r="AO3732"/>
  <c r="AR3809"/>
  <c r="AN3732"/>
  <c r="AQ3819"/>
  <c r="AP3806"/>
  <c r="AR3682"/>
  <c r="AL3886"/>
  <c r="AQ3665"/>
  <c r="AO3796"/>
  <c r="AN3919"/>
  <c r="AN3770"/>
  <c r="AQ3766"/>
  <c r="AQ3758"/>
  <c r="AR3738"/>
  <c r="AN3717"/>
  <c r="AN3751"/>
  <c r="AP3798"/>
  <c r="AP3817"/>
  <c r="AO3764"/>
  <c r="AN3916"/>
  <c r="AR3810"/>
  <c r="AM3772"/>
  <c r="AP3783"/>
  <c r="AQ3642"/>
  <c r="AP3802"/>
  <c r="AQ3737"/>
  <c r="AM3662"/>
  <c r="AQ3634"/>
  <c r="AQ3752"/>
  <c r="AR3707"/>
  <c r="AO3710"/>
  <c r="AQ3629"/>
  <c r="AR3671"/>
  <c r="AR3667"/>
  <c r="AM3671"/>
  <c r="AR3720"/>
  <c r="AP3674"/>
  <c r="AQ3710"/>
  <c r="AO3679"/>
  <c r="AP3639"/>
  <c r="AN3692"/>
  <c r="AP3718"/>
  <c r="AN3676"/>
  <c r="AO3680"/>
  <c r="AO3670"/>
  <c r="AR3661"/>
  <c r="AM3705"/>
  <c r="AR3711"/>
  <c r="AO3669"/>
  <c r="AM3684"/>
  <c r="AQ3672"/>
  <c r="AM3672"/>
  <c r="AQ3896"/>
  <c r="AN3807"/>
  <c r="AO3828"/>
  <c r="AP3887"/>
  <c r="AQ3866"/>
  <c r="AN3736"/>
  <c r="AN3817"/>
  <c r="AM3697"/>
  <c r="AQ3770"/>
  <c r="AQ3713"/>
  <c r="AQ3656"/>
  <c r="AM3716"/>
  <c r="AP3653"/>
  <c r="AQ3662"/>
  <c r="AO3700"/>
  <c r="AP3750"/>
  <c r="AM3729"/>
  <c r="AR3714"/>
  <c r="AP3751"/>
  <c r="AM3660"/>
  <c r="AP3647"/>
  <c r="AQ3669"/>
  <c r="AM3725"/>
  <c r="AR3635"/>
  <c r="AQ3674"/>
  <c r="AQ3654"/>
  <c r="AQ3738"/>
  <c r="AQ3843"/>
  <c r="AQ3734"/>
  <c r="AO3673"/>
  <c r="AQ3705"/>
  <c r="AO3666"/>
  <c r="AP3884"/>
  <c r="AN3809"/>
  <c r="AO3712"/>
  <c r="AN3714"/>
  <c r="AP3776"/>
  <c r="AM3701"/>
  <c r="AN3761"/>
  <c r="AP3643"/>
  <c r="AQ3718"/>
  <c r="AN3693"/>
  <c r="AP3797"/>
  <c r="AQ3694"/>
  <c r="AP3641"/>
  <c r="AQ3733"/>
  <c r="AR3687"/>
  <c r="AO3662"/>
  <c r="AP3665"/>
  <c r="AQ3638"/>
  <c r="AR3745"/>
  <c r="AP3648"/>
  <c r="AQ3673"/>
  <c r="AM3689"/>
  <c r="AO3688"/>
  <c r="AO3716"/>
  <c r="AO3738"/>
  <c r="AQ3722"/>
  <c r="AR3639"/>
  <c r="AP3672"/>
  <c r="AR3724"/>
  <c r="AO3672"/>
  <c r="AM3731"/>
  <c r="AO3705"/>
  <c r="AR3865"/>
  <c r="AR3748"/>
  <c r="AR3741"/>
  <c r="AP3712"/>
  <c r="AM3801"/>
  <c r="AQ3697"/>
  <c r="AQ3663"/>
  <c r="AQ3666"/>
  <c r="AQ3650"/>
  <c r="AQ3652"/>
  <c r="AP3694"/>
  <c r="AR3742"/>
  <c r="AQ3711"/>
  <c r="AO3802"/>
  <c r="AM3786"/>
  <c r="AQ3745"/>
  <c r="AN3808"/>
  <c r="AQ3744"/>
  <c r="AO3807"/>
  <c r="AO3741"/>
  <c r="AR3695"/>
  <c r="AM3733"/>
  <c r="AR3686"/>
  <c r="AP3730"/>
  <c r="AN3703"/>
  <c r="AQ3640"/>
  <c r="AR3631"/>
  <c r="AR3647"/>
  <c r="AN3681"/>
  <c r="AQ3680"/>
  <c r="AP3738"/>
  <c r="AR3781"/>
  <c r="AL3974"/>
  <c r="AN3974"/>
  <c r="AP3879"/>
  <c r="AR3820"/>
  <c r="AM3665"/>
  <c r="AQ3731"/>
  <c r="AQ3658"/>
  <c r="AL3909"/>
  <c r="AO3737"/>
  <c r="AP3921"/>
  <c r="AP3851"/>
  <c r="AO3745"/>
  <c r="AM3714"/>
  <c r="AQ3639"/>
  <c r="AR3715"/>
  <c r="AN3716"/>
  <c r="AP3784"/>
  <c r="AM3779"/>
  <c r="AN3591"/>
  <c r="AR3630"/>
  <c r="AR3894"/>
  <c r="AO3790"/>
  <c r="AQ3763"/>
  <c r="AO3771"/>
  <c r="AQ3965"/>
  <c r="AO3748"/>
  <c r="AQ3967"/>
  <c r="AQ3836"/>
  <c r="AM3828"/>
  <c r="AO3912"/>
  <c r="AR3800"/>
  <c r="AP3865"/>
  <c r="AM3930"/>
  <c r="AM3874"/>
  <c r="AO3936"/>
  <c r="AQ3712"/>
  <c r="AR3816"/>
  <c r="AQ3701"/>
  <c r="AO3909"/>
  <c r="AP3716"/>
  <c r="AQ3716"/>
  <c r="AP3689"/>
  <c r="AM3708"/>
  <c r="AN3695"/>
  <c r="AP3677"/>
  <c r="AR3826"/>
  <c r="AN3665"/>
  <c r="AK3848"/>
  <c r="AL3869"/>
  <c r="AJ3947"/>
  <c r="AP3753"/>
  <c r="AQ3765"/>
  <c r="AN3787"/>
  <c r="AR3871"/>
  <c r="AP3732"/>
  <c r="AO3893"/>
  <c r="AM3940"/>
  <c r="AQ3748"/>
  <c r="AQ3920"/>
  <c r="AR3940"/>
  <c r="AQ3950"/>
  <c r="AK3886"/>
  <c r="AO3721"/>
  <c r="AO3806"/>
  <c r="AN3762"/>
  <c r="AP3704"/>
  <c r="AO3704"/>
  <c r="AM3816"/>
  <c r="AR3806"/>
  <c r="AP3760"/>
  <c r="AR3807"/>
  <c r="AN3686"/>
  <c r="AO3717"/>
  <c r="AM3719"/>
  <c r="AJ3871"/>
  <c r="AP3726"/>
  <c r="AO3714"/>
  <c r="AN3775"/>
  <c r="AR3696"/>
  <c r="AM3744"/>
  <c r="AR3784"/>
  <c r="AP3872"/>
  <c r="AN3772"/>
  <c r="AO3823"/>
  <c r="AN3617"/>
  <c r="AM3756"/>
  <c r="AR3638"/>
  <c r="AP3816"/>
  <c r="AN3876"/>
  <c r="AP3735"/>
  <c r="AN3823"/>
  <c r="AP3728"/>
  <c r="AQ3861"/>
  <c r="AR3719"/>
  <c r="AP3629"/>
  <c r="AM3694"/>
  <c r="AR3628"/>
  <c r="AR3763"/>
  <c r="AN3785"/>
  <c r="AQ3698"/>
  <c r="AP3834"/>
  <c r="AO3794"/>
  <c r="AM3682"/>
  <c r="AQ3943"/>
  <c r="AR3689"/>
  <c r="AP3717"/>
  <c r="AQ3775"/>
  <c r="AL3868"/>
  <c r="AO3781"/>
  <c r="AQ3860"/>
  <c r="AM3771"/>
  <c r="AO3729"/>
  <c r="AP3781"/>
  <c r="AR3716"/>
  <c r="AQ3799"/>
  <c r="AN3799"/>
  <c r="AQ3800"/>
  <c r="AQ3973"/>
  <c r="AQ3636"/>
  <c r="AJ3916"/>
  <c r="AN3733"/>
  <c r="AN3865"/>
  <c r="AP3871"/>
  <c r="AN3912"/>
  <c r="AQ3807"/>
  <c r="AM3815"/>
  <c r="AP3673"/>
  <c r="AQ3671"/>
  <c r="AR3704"/>
  <c r="AR3692"/>
  <c r="AO3683"/>
  <c r="AL3870"/>
  <c r="AO3677"/>
  <c r="AQ3715"/>
  <c r="AQ3725"/>
  <c r="AM3703"/>
  <c r="AR3658"/>
  <c r="AO3701"/>
  <c r="AQ3635"/>
  <c r="AN3667"/>
  <c r="AM3675"/>
  <c r="AR3676"/>
  <c r="AQ3683"/>
  <c r="AR3775"/>
  <c r="AM3696"/>
  <c r="AN3707"/>
  <c r="AP3666"/>
  <c r="AQ3867"/>
  <c r="AM3721"/>
  <c r="AM3775"/>
  <c r="AQ3811"/>
  <c r="AN3735"/>
  <c r="AO3725"/>
  <c r="AR3764"/>
  <c r="AN3723"/>
  <c r="AM3804"/>
  <c r="AP3714"/>
  <c r="AM3789"/>
  <c r="AR3701"/>
  <c r="AR3675"/>
  <c r="AP3748"/>
  <c r="AM3690"/>
  <c r="AQ3651"/>
  <c r="AR3728"/>
  <c r="AO3682"/>
  <c r="AR3750"/>
  <c r="AR3644"/>
  <c r="AR3730"/>
  <c r="AP3659"/>
  <c r="AM3698"/>
  <c r="AR3690"/>
  <c r="AN3684"/>
  <c r="AM3728"/>
  <c r="AM3683"/>
  <c r="AM3712"/>
  <c r="AP3825"/>
  <c r="AP3742"/>
  <c r="AP3640"/>
  <c r="AN3690"/>
  <c r="AP3685"/>
  <c r="AP3644"/>
  <c r="AO3979"/>
  <c r="AM3887"/>
  <c r="AP3691"/>
  <c r="AM3745"/>
  <c r="AO3925"/>
  <c r="AR3732"/>
  <c r="AQ3719"/>
  <c r="AQ3637"/>
  <c r="AP3633"/>
  <c r="AM3709"/>
  <c r="AP3656"/>
  <c r="AR3664"/>
  <c r="AP3692"/>
  <c r="AO3660"/>
  <c r="AN3673"/>
  <c r="AO3726"/>
  <c r="AR3721"/>
  <c r="AR3674"/>
  <c r="AM3692"/>
  <c r="AO3784"/>
  <c r="AO3775"/>
  <c r="AP3669"/>
  <c r="AP3708"/>
  <c r="AP3740"/>
  <c r="AO3674"/>
  <c r="AP3770"/>
  <c r="AO3760"/>
  <c r="AO3792"/>
  <c r="AP3821"/>
  <c r="AO3730"/>
  <c r="AO3740"/>
  <c r="AM3707"/>
  <c r="AN3731"/>
  <c r="AP3675"/>
  <c r="AM3960"/>
  <c r="AQ3788"/>
  <c r="AP3754"/>
  <c r="AQ3631"/>
  <c r="AM3695"/>
  <c r="AM3706"/>
  <c r="AO3713"/>
  <c r="AN3718"/>
  <c r="AM3659"/>
  <c r="AN3687"/>
  <c r="AM3679"/>
  <c r="AQ3685"/>
  <c r="AP3756"/>
  <c r="AR3637"/>
  <c r="AR3688"/>
  <c r="AR3666"/>
  <c r="AQ3720"/>
  <c r="AR3654"/>
  <c r="AM3687"/>
  <c r="AO3931"/>
  <c r="AO3904"/>
  <c r="AO3749"/>
  <c r="AR3726"/>
  <c r="AO3804"/>
  <c r="AQ3747"/>
  <c r="AN3663"/>
  <c r="AL3862"/>
  <c r="AP3688"/>
  <c r="AN3699"/>
  <c r="AP3775"/>
  <c r="AO3825"/>
  <c r="AP3631"/>
  <c r="AP3734"/>
  <c r="AM3971"/>
  <c r="AQ3708"/>
  <c r="AP3695"/>
  <c r="AO3766"/>
  <c r="AN3666"/>
  <c r="AR3777"/>
  <c r="AN3780"/>
  <c r="AQ3786"/>
  <c r="AR3770"/>
  <c r="AQ3779"/>
  <c r="AM3677"/>
  <c r="AM3730"/>
  <c r="AP3819"/>
  <c r="AQ3777"/>
  <c r="AP3667"/>
  <c r="AO3820"/>
  <c r="AO3711"/>
  <c r="AN3861"/>
  <c r="AM3829"/>
  <c r="AN3835"/>
  <c r="AQ3961"/>
  <c r="AM3819"/>
  <c r="AQ3924"/>
  <c r="AN3788"/>
  <c r="AR3663"/>
  <c r="AN3798"/>
  <c r="AO3811"/>
  <c r="AP3787"/>
  <c r="AQ3823"/>
  <c r="AM3818"/>
  <c r="AR3837"/>
  <c r="AQ3877"/>
  <c r="AQ3753"/>
  <c r="AN3701"/>
  <c r="AN3764"/>
  <c r="AP3861"/>
  <c r="AO3708"/>
  <c r="AO3706"/>
  <c r="AP3635"/>
  <c r="AQ3648"/>
  <c r="AQ3795"/>
  <c r="AL3854"/>
  <c r="AQ3772"/>
  <c r="AP3636"/>
  <c r="AP3818"/>
  <c r="AN3626"/>
  <c r="AR3645"/>
  <c r="AM3765"/>
  <c r="AN3800"/>
  <c r="AO3941"/>
  <c r="AN3855"/>
  <c r="AM3736"/>
  <c r="AP3898"/>
  <c r="AM3781"/>
  <c r="AQ3801"/>
  <c r="AR3718"/>
  <c r="AM3739"/>
  <c r="AO3756"/>
  <c r="AO3885"/>
  <c r="AR3662"/>
  <c r="AR3683"/>
  <c r="AR3655"/>
  <c r="AO3750"/>
  <c r="AQ3756"/>
  <c r="AR3766"/>
  <c r="AQ3857"/>
  <c r="AQ3859"/>
  <c r="AN3758"/>
  <c r="AR3733"/>
  <c r="AP3681"/>
  <c r="AR3672"/>
  <c r="AR3697"/>
  <c r="AN3931"/>
  <c r="AQ3657"/>
  <c r="AP3757"/>
  <c r="AM3686"/>
  <c r="AM3798"/>
  <c r="AO3847"/>
  <c r="AN3830"/>
  <c r="AP3778"/>
  <c r="AP3771"/>
  <c r="AO3872"/>
  <c r="AP3749"/>
  <c r="AP3634"/>
  <c r="AN3804"/>
  <c r="AM3777"/>
  <c r="AL3873"/>
  <c r="AQ3739"/>
  <c r="AN3864"/>
  <c r="AL3888"/>
  <c r="AN3965"/>
  <c r="AN3737"/>
  <c r="AP3907"/>
  <c r="AP3883"/>
  <c r="AO3663"/>
  <c r="AQ3755"/>
  <c r="AN3698"/>
  <c r="AO3821"/>
  <c r="AN3744"/>
  <c r="AQ3676"/>
  <c r="AQ3855"/>
  <c r="AM3791"/>
  <c r="AR3765"/>
  <c r="AN3749"/>
  <c r="AQ3787"/>
  <c r="AM3896"/>
  <c r="AP3764"/>
  <c r="AR3785"/>
  <c r="AP3684"/>
  <c r="AP3934"/>
  <c r="AL3902"/>
  <c r="AP3869"/>
  <c r="AQ3972"/>
  <c r="AM3889"/>
  <c r="AN3978"/>
  <c r="AO3667"/>
  <c r="AQ3969"/>
  <c r="AO3776"/>
  <c r="AO3703"/>
  <c r="AQ3723"/>
  <c r="AR3802"/>
  <c r="AP3899"/>
  <c r="AQ3645"/>
  <c r="AP3902"/>
  <c r="AN3763"/>
  <c r="AR3882"/>
  <c r="AQ3964"/>
  <c r="AR3830"/>
  <c r="AJ3900"/>
  <c r="AM3869"/>
  <c r="AO3826"/>
  <c r="AK3887"/>
  <c r="AL3922"/>
  <c r="AN3721"/>
  <c r="AP3662"/>
  <c r="AQ3726"/>
  <c r="AP3744"/>
  <c r="AQ3691"/>
  <c r="AQ3670"/>
  <c r="AQ3686"/>
  <c r="AQ3664"/>
  <c r="AM3808"/>
  <c r="AP3658"/>
  <c r="AR3659"/>
  <c r="AP3627"/>
  <c r="AQ3707"/>
  <c r="AO3665"/>
  <c r="AP3645"/>
  <c r="AN3685"/>
  <c r="AR3643"/>
  <c r="AQ3646"/>
  <c r="AP3752"/>
  <c r="AR3678"/>
  <c r="AQ3714"/>
  <c r="AR3627"/>
  <c r="AN3668"/>
  <c r="AR3650"/>
  <c r="AM3810"/>
  <c r="AQ3789"/>
  <c r="AP3801"/>
  <c r="AN3819"/>
  <c r="AP3786"/>
  <c r="AO3808"/>
  <c r="AM3661"/>
  <c r="AR3804"/>
  <c r="AN3704"/>
  <c r="AM3664"/>
  <c r="AP3696"/>
  <c r="AM3726"/>
  <c r="AN3678"/>
  <c r="AM3713"/>
  <c r="AP3664"/>
  <c r="AN3691"/>
  <c r="AP3628"/>
  <c r="AQ3730"/>
  <c r="AR3656"/>
  <c r="AQ3644"/>
  <c r="AP3698"/>
  <c r="AP3722"/>
  <c r="AR3642"/>
  <c r="AQ3717"/>
  <c r="AR3694"/>
  <c r="AQ3684"/>
  <c r="AQ3728"/>
  <c r="AM3722"/>
  <c r="AO3723"/>
  <c r="AP3859"/>
  <c r="AO3715"/>
  <c r="AP3642"/>
  <c r="AP3621"/>
  <c r="AN3811"/>
  <c r="AR3729"/>
  <c r="AR3824"/>
  <c r="AP3711"/>
  <c r="AQ3667"/>
  <c r="AN3700"/>
  <c r="AR3736"/>
  <c r="AR3700"/>
  <c r="AR3691"/>
  <c r="AR3679"/>
  <c r="AN3694"/>
  <c r="AN3680"/>
  <c r="AP3671"/>
  <c r="AP3657"/>
  <c r="AP3649"/>
  <c r="AP3703"/>
  <c r="AM3678"/>
  <c r="AN3664"/>
  <c r="AP3837"/>
  <c r="AM3669"/>
  <c r="AP3720"/>
  <c r="AR3699"/>
  <c r="AQ3700"/>
  <c r="AN3672"/>
  <c r="AN3743"/>
  <c r="AR3629"/>
  <c r="AR3823"/>
  <c r="AO3693"/>
  <c r="AQ3661"/>
  <c r="AR3693"/>
  <c r="AJ3875"/>
  <c r="AR3849"/>
  <c r="AR3797"/>
  <c r="AP3745"/>
  <c r="AO3785"/>
  <c r="AN3677"/>
  <c r="AQ3692"/>
  <c r="AR3825"/>
  <c r="AP3911"/>
  <c r="AM3717"/>
  <c r="AO3678"/>
  <c r="AP3715"/>
  <c r="AQ3729"/>
  <c r="AP3785"/>
  <c r="AO3778"/>
  <c r="AP3646"/>
  <c r="AR3779"/>
  <c r="AM3796"/>
  <c r="AR3749"/>
  <c r="AR3801"/>
  <c r="AP3843"/>
  <c r="AP3654"/>
  <c r="AR3648"/>
  <c r="AQ3647"/>
  <c r="AQ3696"/>
  <c r="AO3694"/>
  <c r="AN3705"/>
  <c r="AQ3740"/>
  <c r="AN3706"/>
  <c r="AR3758"/>
  <c r="AN3674"/>
  <c r="AP3637"/>
  <c r="AM3871"/>
  <c r="AP3678"/>
  <c r="AR3735"/>
  <c r="AR3727"/>
  <c r="AR3751"/>
  <c r="AR3653"/>
  <c r="AP3660"/>
  <c r="AQ3689"/>
  <c r="AP3687"/>
  <c r="AM3782"/>
  <c r="AO3675"/>
  <c r="AR3684"/>
  <c r="AM3767"/>
  <c r="AQ3817"/>
  <c r="AM3710"/>
  <c r="AM3732"/>
  <c r="AK3803"/>
  <c r="AM3784"/>
  <c r="AM3973"/>
  <c r="AR3660"/>
  <c r="AR3783"/>
  <c r="AN3711"/>
  <c r="AO3736"/>
  <c r="AN3722"/>
  <c r="AJ3979"/>
  <c r="AO3836"/>
  <c r="AN3755"/>
  <c r="AP3713"/>
  <c r="AO3754"/>
  <c r="AR3970"/>
  <c r="AR3902"/>
  <c r="AM3715"/>
  <c r="AO3798"/>
  <c r="AN3935"/>
  <c r="AK3861"/>
  <c r="AN3759"/>
  <c r="AQ3839"/>
  <c r="AN3753"/>
  <c r="AP3668"/>
  <c r="AJ3952"/>
  <c r="AN3671"/>
  <c r="AQ3825"/>
  <c r="AO3702"/>
  <c r="AP3743"/>
  <c r="AO3880"/>
  <c r="AQ3889"/>
  <c r="AM3792"/>
  <c r="AO3800"/>
  <c r="AR3978"/>
  <c r="AR3812"/>
  <c r="AJ3936"/>
  <c r="AQ3793"/>
  <c r="AL3901"/>
  <c r="AK3961"/>
  <c r="AP3840"/>
  <c r="AM3797"/>
  <c r="AP3727"/>
  <c r="AR3798"/>
  <c r="AO3757"/>
  <c r="AL3890"/>
  <c r="AR3967"/>
  <c r="AJ3813"/>
  <c r="AM3863"/>
  <c r="AO3720"/>
  <c r="AN3752"/>
  <c r="AO3668"/>
  <c r="AQ3743"/>
  <c r="AQ3983"/>
  <c r="AL3913"/>
  <c r="AM3911"/>
  <c r="AM3720"/>
  <c r="AR3747"/>
  <c r="AN3734"/>
  <c r="AR3632"/>
  <c r="AM3724"/>
  <c r="AO3901"/>
  <c r="AR3762"/>
  <c r="AN3712"/>
  <c r="AO3690"/>
  <c r="AP3909"/>
  <c r="AQ3815"/>
  <c r="AM3764"/>
  <c r="AQ3830"/>
  <c r="AN3727"/>
  <c r="AM3823"/>
  <c r="AN3786"/>
  <c r="AP3731"/>
  <c r="AR3731"/>
  <c r="AN3778"/>
  <c r="AL3859"/>
  <c r="AM3825"/>
  <c r="AP3683"/>
  <c r="AR3796"/>
  <c r="AO3684"/>
  <c r="AL3883"/>
  <c r="AR3793"/>
  <c r="AP3680"/>
  <c r="AO3686"/>
  <c r="AQ3632"/>
  <c r="AR3780"/>
  <c r="AN3773"/>
  <c r="AR3815"/>
  <c r="AQ3794"/>
  <c r="AR3737"/>
  <c r="AN3792"/>
  <c r="AR3866"/>
  <c r="AR3755"/>
  <c r="AJ3948"/>
  <c r="AP3828"/>
  <c r="AN3801"/>
  <c r="AM3702"/>
  <c r="AQ3774"/>
  <c r="AM3807"/>
  <c r="AP3707"/>
  <c r="AL3846"/>
  <c r="AM3740"/>
  <c r="AP3830"/>
  <c r="AJ3960"/>
  <c r="AP3682"/>
  <c r="AQ3735"/>
  <c r="AR3790"/>
  <c r="AP3706"/>
  <c r="AQ3796"/>
  <c r="AO3890"/>
  <c r="AQ3693"/>
  <c r="AO3689"/>
  <c r="AO3671"/>
  <c r="AP3795"/>
  <c r="AP3803"/>
  <c r="AM3941"/>
  <c r="AN3746"/>
  <c r="AQ3797"/>
  <c r="AK3804"/>
  <c r="AR3948"/>
  <c r="AQ3620"/>
  <c r="AR3608"/>
  <c r="AN3651"/>
  <c r="AR3921"/>
  <c r="AN3951"/>
  <c r="AN3596"/>
  <c r="AJ3878"/>
  <c r="AO3949"/>
  <c r="AN3623"/>
  <c r="AN3910"/>
  <c r="AO3782"/>
  <c r="AJ3821"/>
  <c r="AN3820"/>
  <c r="AP3663"/>
  <c r="AP3833"/>
  <c r="AN3728"/>
  <c r="AN3976"/>
  <c r="AL3564"/>
  <c r="AM3901"/>
  <c r="AK3894"/>
  <c r="AJ3784"/>
  <c r="AM3582"/>
  <c r="AM3856"/>
  <c r="AN3636"/>
  <c r="AR3842"/>
  <c r="AL3783"/>
  <c r="AR3932"/>
  <c r="AQ3643"/>
  <c r="AP3895"/>
  <c r="AN3877"/>
  <c r="AO3779"/>
  <c r="AR3862"/>
  <c r="AO3805"/>
  <c r="AK3865"/>
  <c r="AP3878"/>
  <c r="AJ3864"/>
  <c r="AJ3922"/>
  <c r="AP3965"/>
  <c r="AR3927"/>
  <c r="AP3944"/>
  <c r="AQ3856"/>
  <c r="AJ3882"/>
  <c r="AQ3578"/>
  <c r="AP3978"/>
  <c r="AP3841"/>
  <c r="AP3788"/>
  <c r="AM3581"/>
  <c r="AQ3776"/>
  <c r="AN3872"/>
  <c r="AP3810"/>
  <c r="AQ3760"/>
  <c r="AM3763"/>
  <c r="AR3897"/>
  <c r="AP3962"/>
  <c r="AO3618"/>
  <c r="AM3885"/>
  <c r="AN3863"/>
  <c r="AN3938"/>
  <c r="AK3866"/>
  <c r="AL3775"/>
  <c r="AO3788"/>
  <c r="AQ3742"/>
  <c r="AO3888"/>
  <c r="AK3926"/>
  <c r="AR3646"/>
  <c r="AP3719"/>
  <c r="AO3789"/>
  <c r="AL3802"/>
  <c r="AO3752"/>
  <c r="AR3962"/>
  <c r="AQ3768"/>
  <c r="AP3831"/>
  <c r="AP3917"/>
  <c r="AJ3912"/>
  <c r="AM3914"/>
  <c r="AL3910"/>
  <c r="AQ3914"/>
  <c r="AQ3854"/>
  <c r="AM3774"/>
  <c r="AO3841"/>
  <c r="AR3669"/>
  <c r="AM3711"/>
  <c r="AL3903"/>
  <c r="AP3613"/>
  <c r="AM3939"/>
  <c r="AJ3968"/>
  <c r="AP3863"/>
  <c r="AP3597"/>
  <c r="AO3604"/>
  <c r="AL3636"/>
  <c r="AN3885"/>
  <c r="AN3702"/>
  <c r="AO3744"/>
  <c r="AM3813"/>
  <c r="AQ3806"/>
  <c r="AO3759"/>
  <c r="AJ3876"/>
  <c r="AJ3855"/>
  <c r="AP3849"/>
  <c r="AO3843"/>
  <c r="AR3915"/>
  <c r="AN3966"/>
  <c r="AL3959"/>
  <c r="AM3761"/>
  <c r="AL3875"/>
  <c r="AN3818"/>
  <c r="AO3945"/>
  <c r="AP3564"/>
  <c r="AR3828"/>
  <c r="AO3831"/>
  <c r="AN3969"/>
  <c r="AN3860"/>
  <c r="AO3845"/>
  <c r="AK3892"/>
  <c r="AR3861"/>
  <c r="AR3935"/>
  <c r="AM3643"/>
  <c r="AK3772"/>
  <c r="AJ3850"/>
  <c r="AL3822"/>
  <c r="AO3783"/>
  <c r="AN3789"/>
  <c r="AO3746"/>
  <c r="AJ3657"/>
  <c r="AN3739"/>
  <c r="AO3733"/>
  <c r="AR3838"/>
  <c r="AP3571"/>
  <c r="AK3775"/>
  <c r="AM3917"/>
  <c r="AQ3848"/>
  <c r="AM3812"/>
  <c r="AN3920"/>
  <c r="AP3792"/>
  <c r="AK3883"/>
  <c r="AN3971"/>
  <c r="AR3613"/>
  <c r="AP3845"/>
  <c r="AN3948"/>
  <c r="AJ3956"/>
  <c r="AK3831"/>
  <c r="AJ3933"/>
  <c r="AL3860"/>
  <c r="AR3805"/>
  <c r="AQ3899"/>
  <c r="AQ3862"/>
  <c r="AP3919"/>
  <c r="AN3957"/>
  <c r="AJ3690"/>
  <c r="AM3947"/>
  <c r="AJ3723"/>
  <c r="I550"/>
  <c r="AP3593"/>
  <c r="AK3856"/>
  <c r="AP3931"/>
  <c r="AJ3856"/>
  <c r="AO3856"/>
  <c r="AR3868"/>
  <c r="AR3893"/>
  <c r="AQ3574"/>
  <c r="AK3890"/>
  <c r="AN3585"/>
  <c r="AO3724"/>
  <c r="AM3899"/>
  <c r="AM3878"/>
  <c r="AJ3846"/>
  <c r="AN3862"/>
  <c r="AK3899"/>
  <c r="AM3820"/>
  <c r="AO3866"/>
  <c r="AQ3773"/>
  <c r="AR3961"/>
  <c r="AM3799"/>
  <c r="AM3840"/>
  <c r="D551"/>
  <c r="AM3966"/>
  <c r="AQ3936"/>
  <c r="AM3982"/>
  <c r="AJ3834"/>
  <c r="AO3555"/>
  <c r="AQ3872"/>
  <c r="AK3880"/>
  <c r="AM3912"/>
  <c r="AM3958"/>
  <c r="AK3667"/>
  <c r="AK3828"/>
  <c r="AM3560"/>
  <c r="AN3610"/>
  <c r="AL3879"/>
  <c r="AL3970"/>
  <c r="AP3901"/>
  <c r="AQ3842"/>
  <c r="AR3789"/>
  <c r="AL3825"/>
  <c r="AM3747"/>
  <c r="AN3932"/>
  <c r="AR3776"/>
  <c r="AN3774"/>
  <c r="AR3746"/>
  <c r="AR3938"/>
  <c r="AK3770"/>
  <c r="AQ3884"/>
  <c r="AQ3942"/>
  <c r="AQ3915"/>
  <c r="AQ3832"/>
  <c r="AK3780"/>
  <c r="AO3634"/>
  <c r="AJ3901"/>
  <c r="AL3912"/>
  <c r="AP3578"/>
  <c r="AM3974"/>
  <c r="AK3675"/>
  <c r="AP3614"/>
  <c r="AP3942"/>
  <c r="AJ3678"/>
  <c r="AL3707"/>
  <c r="AO3921"/>
  <c r="AM3862"/>
  <c r="I551"/>
  <c r="AK3745"/>
  <c r="AQ3891"/>
  <c r="AJ3887"/>
  <c r="AL3816"/>
  <c r="AP3968"/>
  <c r="AJ3908"/>
  <c r="AO3753"/>
  <c r="AO3624"/>
  <c r="AK3925"/>
  <c r="AO3734"/>
  <c r="AK3633"/>
  <c r="AM3927"/>
  <c r="AR3617"/>
  <c r="AQ3589"/>
  <c r="AJ3668"/>
  <c r="AL3867"/>
  <c r="AM3597"/>
  <c r="AM3636"/>
  <c r="AM3805"/>
  <c r="AK3809"/>
  <c r="AO3834"/>
  <c r="AN3973"/>
  <c r="AL3968"/>
  <c r="AL3633"/>
  <c r="D549" a="1"/>
  <c r="AP3979"/>
  <c r="AN3644"/>
  <c r="AK3901"/>
  <c r="AN3871"/>
  <c r="AK3788"/>
  <c r="AJ3789"/>
  <c r="AN3970"/>
  <c r="AM3723"/>
  <c r="AO3563"/>
  <c r="AP3839"/>
  <c r="AK3891"/>
  <c r="AQ3873"/>
  <c r="AO3889"/>
  <c r="AN3934"/>
  <c r="AJ3757"/>
  <c r="AK3921"/>
  <c r="AL3895"/>
  <c r="AL3852"/>
  <c r="AQ3837"/>
  <c r="AR3827"/>
  <c r="AL3916"/>
  <c r="AN3942"/>
  <c r="AO3580"/>
  <c r="AP3823"/>
  <c r="AQ3627"/>
  <c r="AQ3678"/>
  <c r="AO3647"/>
  <c r="AL3864"/>
  <c r="AQ3941"/>
  <c r="AK3968"/>
  <c r="AP3820"/>
  <c r="AJ3955"/>
  <c r="AL3806"/>
  <c r="AK3960"/>
  <c r="AO3907"/>
  <c r="AK3923"/>
  <c r="AJ3854"/>
  <c r="AN3592"/>
  <c r="AK3875"/>
  <c r="AL3932"/>
  <c r="AN3670"/>
  <c r="AM3790"/>
  <c r="AQ3822"/>
  <c r="AN3831"/>
  <c r="AR3843"/>
  <c r="AJ3847"/>
  <c r="AP3813"/>
  <c r="AK3870"/>
  <c r="AP3827"/>
  <c r="AJ3937"/>
  <c r="AJ3807"/>
  <c r="AM3890"/>
  <c r="AQ3978"/>
  <c r="AK3599"/>
  <c r="AM3858"/>
  <c r="AQ3911"/>
  <c r="AP3891"/>
  <c r="AQ3809"/>
  <c r="AM3632"/>
  <c r="AR3636"/>
  <c r="AM3835"/>
  <c r="AL3917"/>
  <c r="AM3919"/>
  <c r="AL3845"/>
  <c r="AN3950"/>
  <c r="AJ3576"/>
  <c r="AR3845"/>
  <c r="AO3589"/>
  <c r="AR3575"/>
  <c r="AR3819"/>
  <c r="AP3950"/>
  <c r="AK3863"/>
  <c r="AN3730"/>
  <c r="AP3767"/>
  <c r="AQ3813"/>
  <c r="AM3936"/>
  <c r="AR3734"/>
  <c r="AP3699"/>
  <c r="AM3749"/>
  <c r="AM3751"/>
  <c r="AN3726"/>
  <c r="AJ3913"/>
  <c r="AN3709"/>
  <c r="AJ3915"/>
  <c r="AQ3921"/>
  <c r="AO3951"/>
  <c r="AK3559"/>
  <c r="AN3894"/>
  <c r="F582"/>
  <c r="AK3893"/>
  <c r="AN3615"/>
  <c r="AQ3597"/>
  <c r="AK3976"/>
  <c r="AR3792"/>
  <c r="AJ3899"/>
  <c r="AP3926"/>
  <c r="AP3765"/>
  <c r="AP3769"/>
  <c r="AP3960"/>
  <c r="AR3795"/>
  <c r="AP3741"/>
  <c r="AL3780"/>
  <c r="AN3843"/>
  <c r="AM3743"/>
  <c r="AM3734"/>
  <c r="AR3771"/>
  <c r="AM3855"/>
  <c r="AO3858"/>
  <c r="AM3859"/>
  <c r="AJ3818"/>
  <c r="AK3878"/>
  <c r="AN3958"/>
  <c r="AK3971"/>
  <c r="AK3807"/>
  <c r="AL3971"/>
  <c r="AR3934"/>
  <c r="AN3961"/>
  <c r="AR3583"/>
  <c r="AK3953"/>
  <c r="AN3906"/>
  <c r="AM3741"/>
  <c r="AQ3791"/>
  <c r="AQ3953"/>
  <c r="AO3942"/>
  <c r="AK3932"/>
  <c r="AM3924"/>
  <c r="AN3870"/>
  <c r="AN3848"/>
  <c r="AR3625"/>
  <c r="AN3936"/>
  <c r="AJ3891"/>
  <c r="AJ3918"/>
  <c r="AL3818"/>
  <c r="AO3974"/>
  <c r="AQ3970"/>
  <c r="AJ3981"/>
  <c r="AO3685"/>
  <c r="AL3851"/>
  <c r="AQ3901"/>
  <c r="AN3829"/>
  <c r="AN3888"/>
  <c r="AQ3746"/>
  <c r="AR3854"/>
  <c r="AR3846"/>
  <c r="AR3954"/>
  <c r="AQ3935"/>
  <c r="AN3748"/>
  <c r="AP3938"/>
  <c r="AJ3710"/>
  <c r="AM3853"/>
  <c r="AL3965"/>
  <c r="AP3867"/>
  <c r="AN3893"/>
  <c r="AN3606"/>
  <c r="AK3845"/>
  <c r="AN3842"/>
  <c r="AJ3940"/>
  <c r="AO3897"/>
  <c r="AM3984"/>
  <c r="G549" a="1"/>
  <c r="AQ3784"/>
  <c r="AQ3592"/>
  <c r="AL3643"/>
  <c r="AR3623"/>
  <c r="AO3938"/>
  <c r="AK3781"/>
  <c r="AR3554"/>
  <c r="AR3594"/>
  <c r="AL3850"/>
  <c r="AQ3816"/>
  <c r="AO3816"/>
  <c r="AM3752"/>
  <c r="AO3832"/>
  <c r="AM3952"/>
  <c r="AN3708"/>
  <c r="AN3805"/>
  <c r="AO3859"/>
  <c r="AP3551"/>
  <c r="AO3863"/>
  <c r="AM3842"/>
  <c r="AP3924"/>
  <c r="AR3912"/>
  <c r="AL3898"/>
  <c r="AK3902"/>
  <c r="AR3926"/>
  <c r="AO3879"/>
  <c r="AL3976"/>
  <c r="AJ3978"/>
  <c r="AP3586"/>
  <c r="AQ3820"/>
  <c r="AK3842"/>
  <c r="AJ3769"/>
  <c r="AN3624"/>
  <c r="AK3911"/>
  <c r="AR3557"/>
  <c r="AK3647"/>
  <c r="AK3849"/>
  <c r="AJ3867"/>
  <c r="AO3649"/>
  <c r="AL3958"/>
  <c r="AQ3852"/>
  <c r="AO3602"/>
  <c r="AM3793"/>
  <c r="AL3797"/>
  <c r="AK3906"/>
  <c r="AL3885"/>
  <c r="AR3985"/>
  <c r="AR3757"/>
  <c r="AQ3550"/>
  <c r="AN3923"/>
  <c r="AR3923"/>
  <c r="AM3634"/>
  <c r="AR3744"/>
  <c r="AN3905"/>
  <c r="AQ3833"/>
  <c r="AO3751"/>
  <c r="AP3761"/>
  <c r="AQ3863"/>
  <c r="AO3900"/>
  <c r="AO3762"/>
  <c r="AK3857"/>
  <c r="AJ3898"/>
  <c r="AQ3985"/>
  <c r="AK3821"/>
  <c r="AR3587"/>
  <c r="AL3791"/>
  <c r="AJ3863"/>
  <c r="AK3548"/>
  <c r="AJ3787"/>
  <c r="AJ3839"/>
  <c r="AM3877"/>
  <c r="AJ3618"/>
  <c r="AL3937"/>
  <c r="AO3955"/>
  <c r="AR3878"/>
  <c r="AR3752"/>
  <c r="AO3964"/>
  <c r="AL3889"/>
  <c r="AO3793"/>
  <c r="AN3795"/>
  <c r="AQ3827"/>
  <c r="AR3914"/>
  <c r="AM3975"/>
  <c r="AL3726"/>
  <c r="AK3914"/>
  <c r="AP3577"/>
  <c r="AM3753"/>
  <c r="AN3967"/>
  <c r="AM3949"/>
  <c r="AJ3884"/>
  <c r="AN3815"/>
  <c r="AP3772"/>
  <c r="AO3894"/>
  <c r="AP3969"/>
  <c r="AK3624"/>
  <c r="AP3600"/>
  <c r="AK3823"/>
  <c r="AK3656"/>
  <c r="AK3671"/>
  <c r="AQ3600"/>
  <c r="AK3981"/>
  <c r="AN3900"/>
  <c r="AM3559"/>
  <c r="AK3938"/>
  <c r="AJ3568"/>
  <c r="AP3607"/>
  <c r="AO3848"/>
  <c r="AR3883"/>
  <c r="AM3778"/>
  <c r="AQ3874"/>
  <c r="AK3636"/>
  <c r="AR3979"/>
  <c r="AN3884"/>
  <c r="AN3840"/>
  <c r="AM3594"/>
  <c r="AO3835"/>
  <c r="AO3864"/>
  <c r="AJ3975"/>
  <c r="AK3936"/>
  <c r="AM3843"/>
  <c r="AR3565"/>
  <c r="AO3718"/>
  <c r="AR3937"/>
  <c r="AQ3865"/>
  <c r="AQ3871"/>
  <c r="AR3892"/>
  <c r="AP3856"/>
  <c r="AL3881"/>
  <c r="AM3785"/>
  <c r="AJ3929"/>
  <c r="AQ3957"/>
  <c r="AP3935"/>
  <c r="AM3905"/>
  <c r="AJ3982"/>
  <c r="AR3851"/>
  <c r="AO3656"/>
  <c r="AO3915"/>
  <c r="AN3679"/>
  <c r="AP3939"/>
  <c r="AP3815"/>
  <c r="AQ3846"/>
  <c r="AO3773"/>
  <c r="AR3909"/>
  <c r="AQ3804"/>
  <c r="AR3566"/>
  <c r="AK3897"/>
  <c r="AO3761"/>
  <c r="AO3873"/>
  <c r="AO3839"/>
  <c r="AQ3778"/>
  <c r="AL3973"/>
  <c r="AL3800"/>
  <c r="AQ3798"/>
  <c r="AQ3681"/>
  <c r="AR3787"/>
  <c r="AM3674"/>
  <c r="AM3766"/>
  <c r="AQ3785"/>
  <c r="AQ3761"/>
  <c r="AR3808"/>
  <c r="AM3852"/>
  <c r="AO3583"/>
  <c r="AP3602"/>
  <c r="AJ3680"/>
  <c r="AJ3833"/>
  <c r="AQ3958"/>
  <c r="AP3923"/>
  <c r="AR3895"/>
  <c r="AQ3783"/>
  <c r="AQ3919"/>
  <c r="AR3944"/>
  <c r="AM3817"/>
  <c r="AP3835"/>
  <c r="AR3709"/>
  <c r="AP3824"/>
  <c r="AQ3851"/>
  <c r="AM3926"/>
  <c r="AQ3625"/>
  <c r="AM3886"/>
  <c r="AR3950"/>
  <c r="AM3637"/>
  <c r="AL3855"/>
  <c r="AL3565"/>
  <c r="AJ3962"/>
  <c r="AJ3674"/>
  <c r="AK3839"/>
  <c r="AP3799"/>
  <c r="AJ3859"/>
  <c r="AM3833"/>
  <c r="AR3753"/>
  <c r="AR3786"/>
  <c r="AM3838"/>
  <c r="AM3965"/>
  <c r="AL3779"/>
  <c r="AN3904"/>
  <c r="AP3562"/>
  <c r="AM3826"/>
  <c r="AN3851"/>
  <c r="AM3868"/>
  <c r="AQ3824"/>
  <c r="AN3796"/>
  <c r="AQ3668"/>
  <c r="AR3773"/>
  <c r="AR3903"/>
  <c r="AJ3965"/>
  <c r="AQ3875"/>
  <c r="AL3905"/>
  <c r="AP3966"/>
  <c r="AQ3949"/>
  <c r="AJ3589"/>
  <c r="AO3780"/>
  <c r="AJ3983"/>
  <c r="AR3621"/>
  <c r="AQ3571"/>
  <c r="AO3960"/>
  <c r="AK3979"/>
  <c r="AO3815"/>
  <c r="AP3808"/>
  <c r="AN3781"/>
  <c r="AO3833"/>
  <c r="AR3956"/>
  <c r="AK3846"/>
  <c r="AQ3754"/>
  <c r="AJ3942"/>
  <c r="AP3855"/>
  <c r="AK3862"/>
  <c r="AJ3848"/>
  <c r="AO3638"/>
  <c r="AN3586"/>
  <c r="AN3756"/>
  <c r="AM3640"/>
  <c r="AR3553"/>
  <c r="AQ3821"/>
  <c r="AR3778"/>
  <c r="AM3783"/>
  <c r="AL3887"/>
  <c r="AJ3923"/>
  <c r="AM3888"/>
  <c r="AN3779"/>
  <c r="AP3922"/>
  <c r="AO3801"/>
  <c r="AP3910"/>
  <c r="AO3927"/>
  <c r="AM3962"/>
  <c r="AM3956"/>
  <c r="AJ3872"/>
  <c r="AQ3841"/>
  <c r="AP3880"/>
  <c r="AO3581"/>
  <c r="AN3605"/>
  <c r="AL3891"/>
  <c r="AL3931"/>
  <c r="AN3814"/>
  <c r="AL3605"/>
  <c r="AM3584"/>
  <c r="AM3891"/>
  <c r="AN3984"/>
  <c r="AJ3800"/>
  <c r="AK3799"/>
  <c r="AP3943"/>
  <c r="AM3613"/>
  <c r="AK3913"/>
  <c r="A549" a="1"/>
  <c r="AN3594"/>
  <c r="AQ3959"/>
  <c r="AQ3890"/>
  <c r="AN3688"/>
  <c r="AL3857"/>
  <c r="AQ3926"/>
  <c r="AP3729"/>
  <c r="AL3882"/>
  <c r="AL3863"/>
  <c r="AM3794"/>
  <c r="AO3934"/>
  <c r="AK3800"/>
  <c r="AO3935"/>
  <c r="AM3776"/>
  <c r="AO3819"/>
  <c r="AL3972"/>
  <c r="AO3599"/>
  <c r="AO3875"/>
  <c r="AP3747"/>
  <c r="AL3754"/>
  <c r="AR3976"/>
  <c r="AR3886"/>
  <c r="AM3920"/>
  <c r="AK3562"/>
  <c r="AR3896"/>
  <c r="AQ3966"/>
  <c r="AN3616"/>
  <c r="AM3925"/>
  <c r="AL3700"/>
  <c r="AL3695"/>
  <c r="AP3941"/>
  <c r="AK3705"/>
  <c r="AQ3923"/>
  <c r="AQ3727"/>
  <c r="AK3882"/>
  <c r="AR3907"/>
  <c r="AK3850"/>
  <c r="AM3915"/>
  <c r="AQ3828"/>
  <c r="AR3756"/>
  <c r="AL3904"/>
  <c r="AR3863"/>
  <c r="AQ3925"/>
  <c r="AN3650"/>
  <c r="AR3855"/>
  <c r="AN3930"/>
  <c r="AM3909"/>
  <c r="AO3657"/>
  <c r="AR3602"/>
  <c r="AR3799"/>
  <c r="AR3860"/>
  <c r="AO3844"/>
  <c r="AR3884"/>
  <c r="AL3795"/>
  <c r="AK3604"/>
  <c r="AJ3611"/>
  <c r="AJ3869"/>
  <c r="AJ3561"/>
  <c r="AN3790"/>
  <c r="AM3983"/>
  <c r="AQ3960"/>
  <c r="AJ3930"/>
  <c r="AM3893"/>
  <c r="AK3612"/>
  <c r="AR3913"/>
  <c r="AM3944"/>
  <c r="AQ3940"/>
  <c r="AM3748"/>
  <c r="AR3559"/>
  <c r="AO3791"/>
  <c r="AM3854"/>
  <c r="AO3731"/>
  <c r="AJ3865"/>
  <c r="AK3854"/>
  <c r="AJ3778"/>
  <c r="AM3948"/>
  <c r="AK3916"/>
  <c r="AK3966"/>
  <c r="AJ3838"/>
  <c r="AK3859"/>
  <c r="AP3780"/>
  <c r="AR3722"/>
  <c r="AL3773"/>
  <c r="AQ3762"/>
  <c r="AM3602"/>
  <c r="AP3963"/>
  <c r="AP3611"/>
  <c r="AN3845"/>
  <c r="AL3593"/>
  <c r="AN3869"/>
  <c r="AM3883"/>
  <c r="AL3563"/>
  <c r="AL3553"/>
  <c r="AJ3925"/>
  <c r="AM3624"/>
  <c r="AM3923"/>
  <c r="AK3722"/>
  <c r="AR3869"/>
  <c r="AQ3888"/>
  <c r="AO3728"/>
  <c r="AN3873"/>
  <c r="AR3788"/>
  <c r="AJ3984"/>
  <c r="AL3948"/>
  <c r="AM3589"/>
  <c r="AO3586"/>
  <c r="AN3622"/>
  <c r="AK3677"/>
  <c r="AP3886"/>
  <c r="AL3962"/>
  <c r="AN3915"/>
  <c r="AL3952"/>
  <c r="AN3639"/>
  <c r="AJ3963"/>
  <c r="AN3857"/>
  <c r="AN3896"/>
  <c r="AN3907"/>
  <c r="AQ3869"/>
  <c r="AM3652"/>
  <c r="AN3852"/>
  <c r="AQ3577"/>
  <c r="AJ3661"/>
  <c r="AJ3870"/>
  <c r="AN3589"/>
  <c r="AM3976"/>
  <c r="AQ3933"/>
  <c r="AQ3829"/>
  <c r="AJ3972"/>
  <c r="AJ3951"/>
  <c r="AQ3596"/>
  <c r="AK3943"/>
  <c r="AK3955"/>
  <c r="AN3647"/>
  <c r="AQ3853"/>
  <c r="AO3871"/>
  <c r="AR3930"/>
  <c r="AR3818"/>
  <c r="AK3939"/>
  <c r="AQ3593"/>
  <c r="AQ3870"/>
  <c r="AM3627"/>
  <c r="AR3596"/>
  <c r="AN3866"/>
  <c r="AQ3790"/>
  <c r="AJ3944"/>
  <c r="AR3929"/>
  <c r="AK3884"/>
  <c r="AK3776"/>
  <c r="AP3881"/>
  <c r="AP3793"/>
  <c r="AR3817"/>
  <c r="AM3908"/>
  <c r="AJ3883"/>
  <c r="AK3945"/>
  <c r="AM3803"/>
  <c r="AO3939"/>
  <c r="AO3812"/>
  <c r="AP3766"/>
  <c r="AQ3858"/>
  <c r="AL3914"/>
  <c r="AP3693"/>
  <c r="AQ3883"/>
  <c r="AM3653"/>
  <c r="AL3832"/>
  <c r="AO3838"/>
  <c r="AQ3653"/>
  <c r="AR3822"/>
  <c r="AO3829"/>
  <c r="AP3875"/>
  <c r="AQ3750"/>
  <c r="AR3958"/>
  <c r="AQ3849"/>
  <c r="AQ3808"/>
  <c r="AN3853"/>
  <c r="AM3906"/>
  <c r="AQ3905"/>
  <c r="AQ3757"/>
  <c r="AM3922"/>
  <c r="AQ3946"/>
  <c r="AN3754"/>
  <c r="AM3673"/>
  <c r="AJ3775"/>
  <c r="AR3983"/>
  <c r="AN3959"/>
  <c r="AK3907"/>
  <c r="AL3933"/>
  <c r="AQ3802"/>
  <c r="AM3757"/>
  <c r="AN3791"/>
  <c r="AO3928"/>
  <c r="AQ3814"/>
  <c r="AN3892"/>
  <c r="AM3980"/>
  <c r="AR3782"/>
  <c r="AO3852"/>
  <c r="AK3868"/>
  <c r="AQ3897"/>
  <c r="AM3841"/>
  <c r="AJ3880"/>
  <c r="AK3964"/>
  <c r="AJ3897"/>
  <c r="AL3899"/>
  <c r="AM3704"/>
  <c r="AL3853"/>
  <c r="AQ3903"/>
  <c r="AR3811"/>
  <c r="AR3919"/>
  <c r="AK3942"/>
  <c r="AK3774"/>
  <c r="AR3839"/>
  <c r="AK3900"/>
  <c r="AR3578"/>
  <c r="AM3727"/>
  <c r="AM3735"/>
  <c r="AQ3741"/>
  <c r="AM3951"/>
  <c r="AP3737"/>
  <c r="AP3971"/>
  <c r="AP3888"/>
  <c r="AQ3882"/>
  <c r="AL3927"/>
  <c r="AN3980"/>
  <c r="AQ3771"/>
  <c r="AP3838"/>
  <c r="AM3943"/>
  <c r="AQ3937"/>
  <c r="AK3909"/>
  <c r="AK3808"/>
  <c r="AO3719"/>
  <c r="AL3943"/>
  <c r="AM3827"/>
  <c r="AP3814"/>
  <c r="AQ3904"/>
  <c r="AM3822"/>
  <c r="AR3723"/>
  <c r="AO3803"/>
  <c r="AN3952"/>
  <c r="AK3949"/>
  <c r="AQ3930"/>
  <c r="AQ3982"/>
  <c r="AO3980"/>
  <c r="AJ3914"/>
  <c r="AQ3563"/>
  <c r="AM3836"/>
  <c r="AP3700"/>
  <c r="AR3725"/>
  <c r="AM3839"/>
  <c r="AJ3932"/>
  <c r="AN3856"/>
  <c r="AR3900"/>
  <c r="AQ3913"/>
  <c r="AN3937"/>
  <c r="AM3921"/>
  <c r="AL3928"/>
  <c r="AQ3864"/>
  <c r="AQ3939"/>
  <c r="AK3915"/>
  <c r="AJ3924"/>
  <c r="AP3709"/>
  <c r="AN3902"/>
  <c r="AQ3736"/>
  <c r="AN3985"/>
  <c r="AM3647"/>
  <c r="AN3729"/>
  <c r="AR3834"/>
  <c r="AQ3928"/>
  <c r="AR3618"/>
  <c r="AJ3926"/>
  <c r="AQ3615"/>
  <c r="AO3590"/>
  <c r="AL3893"/>
  <c r="AK3790"/>
  <c r="AN3832"/>
  <c r="AQ3886"/>
  <c r="AR3945"/>
  <c r="AR3603"/>
  <c r="AL3964"/>
  <c r="AM3755"/>
  <c r="C549" a="1"/>
  <c r="AJ3817"/>
  <c r="AM3897"/>
  <c r="AP3946"/>
  <c r="AM3586"/>
  <c r="AN3765"/>
  <c r="AR3585"/>
  <c r="AM3834"/>
  <c r="AP3623"/>
  <c r="AJ3785"/>
  <c r="AR3841"/>
  <c r="AR3968"/>
  <c r="AR3564"/>
  <c r="AM3865"/>
  <c r="AQ3767"/>
  <c r="AR3831"/>
  <c r="AN3837"/>
  <c r="AQ3751"/>
  <c r="AQ3626"/>
  <c r="AM3884"/>
  <c r="AN3875"/>
  <c r="AR3848"/>
  <c r="AR3984"/>
  <c r="AL3768"/>
  <c r="AK3569"/>
  <c r="AO3629"/>
  <c r="AQ3951"/>
  <c r="AN3613"/>
  <c r="AJ3935"/>
  <c r="AL3650"/>
  <c r="AL3915"/>
  <c r="AO3898"/>
  <c r="AQ3622"/>
  <c r="AN3803"/>
  <c r="AP3594"/>
  <c r="AP3762"/>
  <c r="AJ3786"/>
  <c r="AN3826"/>
  <c r="AN3777"/>
  <c r="AJ3881"/>
  <c r="AO3899"/>
  <c r="AJ3953"/>
  <c r="AJ3857"/>
  <c r="AP3915"/>
  <c r="AO3982"/>
  <c r="AO3767"/>
  <c r="AJ3954"/>
  <c r="AR3774"/>
  <c r="AL3921"/>
  <c r="AP3572"/>
  <c r="AK3871"/>
  <c r="AR3964"/>
  <c r="AK3731"/>
  <c r="AR3960"/>
  <c r="AO3617"/>
  <c r="AL3571"/>
  <c r="AM3946"/>
  <c r="AP3918"/>
  <c r="AQ3900"/>
  <c r="AL3830"/>
  <c r="AK3634"/>
  <c r="AJ3585"/>
  <c r="AL3635"/>
  <c r="AM3977"/>
  <c r="AK3864"/>
  <c r="AR3881"/>
  <c r="AP3877"/>
  <c r="AL3877"/>
  <c r="AO3810"/>
  <c r="AM3622"/>
  <c r="AM3831"/>
  <c r="AO3627"/>
  <c r="AR3973"/>
  <c r="AQ3610"/>
  <c r="AO3914"/>
  <c r="AO3984"/>
  <c r="AK3802"/>
  <c r="AL3907"/>
  <c r="AP3773"/>
  <c r="AN3927"/>
  <c r="AP3796"/>
  <c r="AN3828"/>
  <c r="AQ3916"/>
  <c r="AP3864"/>
  <c r="AP3846"/>
  <c r="AN3846"/>
  <c r="AJ3615"/>
  <c r="AR3910"/>
  <c r="AN3968"/>
  <c r="AJ3779"/>
  <c r="AL3592"/>
  <c r="AN3821"/>
  <c r="AP3723"/>
  <c r="AJ3812"/>
  <c r="AM3913"/>
  <c r="AO3883"/>
  <c r="AR3588"/>
  <c r="AN3619"/>
  <c r="AL3808"/>
  <c r="AQ3931"/>
  <c r="AJ3598"/>
  <c r="AL3876"/>
  <c r="AQ3749"/>
  <c r="AR3942"/>
  <c r="AJ3803"/>
  <c r="AK3867"/>
  <c r="AJ3851"/>
  <c r="AJ3958"/>
  <c r="AK3928"/>
  <c r="AR3598"/>
  <c r="AQ3584"/>
  <c r="AR3952"/>
  <c r="AO3763"/>
  <c r="AJ3957"/>
  <c r="AR3586"/>
  <c r="AN3834"/>
  <c r="AP3933"/>
  <c r="AK3826"/>
  <c r="AK3605"/>
  <c r="AK3908"/>
  <c r="AK3841"/>
  <c r="AL3656"/>
  <c r="AQ3885"/>
  <c r="AM3904"/>
  <c r="AM3593"/>
  <c r="AQ3892"/>
  <c r="AP3563"/>
  <c r="AL3785"/>
  <c r="AJ3903"/>
  <c r="AR3853"/>
  <c r="AJ3641"/>
  <c r="AN3928"/>
  <c r="AQ3981"/>
  <c r="AL3771"/>
  <c r="AO3707"/>
  <c r="AK3734"/>
  <c r="AM3907"/>
  <c r="AO3625"/>
  <c r="AP3929"/>
  <c r="AJ3714"/>
  <c r="AQ3984"/>
  <c r="AL3742"/>
  <c r="AK3550"/>
  <c r="AM3598"/>
  <c r="AQ3612"/>
  <c r="AO3930"/>
  <c r="AL3759"/>
  <c r="AK3797"/>
  <c r="AK3679"/>
  <c r="AL3557"/>
  <c r="AR3601"/>
  <c r="AP3977"/>
  <c r="AK3693"/>
  <c r="AK3622"/>
  <c r="AJ3795"/>
  <c r="AO3865"/>
  <c r="AL3936"/>
  <c r="AO3913"/>
  <c r="AP3937"/>
  <c r="AK3561"/>
  <c r="AK3625"/>
  <c r="AK3627"/>
  <c r="AL3730"/>
  <c r="AJ3744"/>
  <c r="AJ3671"/>
  <c r="AK3563"/>
  <c r="AP3981"/>
  <c r="AP3591"/>
  <c r="AR3803"/>
  <c r="AQ3831"/>
  <c r="AP3804"/>
  <c r="AJ3820"/>
  <c r="AR3568"/>
  <c r="AM3928"/>
  <c r="AM3929"/>
  <c r="AK3631"/>
  <c r="AQ3548"/>
  <c r="AO3591"/>
  <c r="AN3566"/>
  <c r="AN3738"/>
  <c r="AQ3587"/>
  <c r="AJ3728"/>
  <c r="AK3670"/>
  <c r="AR3821"/>
  <c r="AK3956"/>
  <c r="AO3739"/>
  <c r="AP3759"/>
  <c r="AR3951"/>
  <c r="AR3957"/>
  <c r="AK3614"/>
  <c r="AL3836"/>
  <c r="AK3980"/>
  <c r="AO3920"/>
  <c r="AK3801"/>
  <c r="AP3927"/>
  <c r="AO3923"/>
  <c r="AL3805"/>
  <c r="AO3876"/>
  <c r="AO3824"/>
  <c r="AP3556"/>
  <c r="AJ3888"/>
  <c r="AP3570"/>
  <c r="AN3854"/>
  <c r="A548"/>
  <c r="AL3572"/>
  <c r="AR3550"/>
  <c r="AM3585"/>
  <c r="AK3613"/>
  <c r="AK3645"/>
  <c r="AK3729"/>
  <c r="AN3890"/>
  <c r="AL3778"/>
  <c r="AJ3555"/>
  <c r="AL3673"/>
  <c r="AN3597"/>
  <c r="AQ3594"/>
  <c r="AM3769"/>
  <c r="AP3870"/>
  <c r="AM3638"/>
  <c r="AK3858"/>
  <c r="AK3840"/>
  <c r="AO3867"/>
  <c r="AL3776"/>
  <c r="AO3971"/>
  <c r="AR3593"/>
  <c r="AP3826"/>
  <c r="AN3940"/>
  <c r="AK3948"/>
  <c r="AN3897"/>
  <c r="AJ3801"/>
  <c r="AK3895"/>
  <c r="AO3851"/>
  <c r="AO3926"/>
  <c r="AQ3834"/>
  <c r="AP3930"/>
  <c r="AJ3782"/>
  <c r="AR3614"/>
  <c r="AQ3568"/>
  <c r="AR3561"/>
  <c r="AJ3941"/>
  <c r="AP3589"/>
  <c r="AL3848"/>
  <c r="AL3884"/>
  <c r="AM3811"/>
  <c r="AK3898"/>
  <c r="AR3597"/>
  <c r="AN3913"/>
  <c r="AN3620"/>
  <c r="AO3645"/>
  <c r="AR3573"/>
  <c r="AO3646"/>
  <c r="AK3967"/>
  <c r="AL3671"/>
  <c r="AK3810"/>
  <c r="AQ3599"/>
  <c r="AL3694"/>
  <c r="AN3783"/>
  <c r="AO3644"/>
  <c r="AR3599"/>
  <c r="AR3600"/>
  <c r="AQ3582"/>
  <c r="AP3961"/>
  <c r="AK3582"/>
  <c r="AR3584"/>
  <c r="AK3824"/>
  <c r="AJ3841"/>
  <c r="AN3858"/>
  <c r="AP3948"/>
  <c r="AQ3906"/>
  <c r="AQ3769"/>
  <c r="AR3977"/>
  <c r="AJ3877"/>
  <c r="AP3561"/>
  <c r="AQ3979"/>
  <c r="AP3552"/>
  <c r="AO3911"/>
  <c r="AM3985"/>
  <c r="AR3582"/>
  <c r="AO3975"/>
  <c r="AJ3842"/>
  <c r="AP3974"/>
  <c r="AK3660"/>
  <c r="AO3884"/>
  <c r="AP3579"/>
  <c r="AN3766"/>
  <c r="AL3954"/>
  <c r="AJ3862"/>
  <c r="AJ3692"/>
  <c r="AO3654"/>
  <c r="AP3584"/>
  <c r="AR3981"/>
  <c r="AR3918"/>
  <c r="AJ3895"/>
  <c r="AP3807"/>
  <c r="AQ3974"/>
  <c r="AL3651"/>
  <c r="AL3966"/>
  <c r="AK3885"/>
  <c r="AR3580"/>
  <c r="AM3787"/>
  <c r="AM3549"/>
  <c r="AO3557"/>
  <c r="AN3841"/>
  <c r="AK3889"/>
  <c r="AN3901"/>
  <c r="AL3923"/>
  <c r="AM3618"/>
  <c r="AL3815"/>
  <c r="AK3794"/>
  <c r="AK3708"/>
  <c r="AN3654"/>
  <c r="AO3916"/>
  <c r="AJ3961"/>
  <c r="AK3587"/>
  <c r="AO3582"/>
  <c r="AR3867"/>
  <c r="AR3615"/>
  <c r="AQ3569"/>
  <c r="AR3920"/>
  <c r="AN3879"/>
  <c r="AK3833"/>
  <c r="AO3855"/>
  <c r="AN3577"/>
  <c r="AL3755"/>
  <c r="AL3660"/>
  <c r="AQ3581"/>
  <c r="AK3699"/>
  <c r="AO3600"/>
  <c r="AR3563"/>
  <c r="AL3652"/>
  <c r="AK3641"/>
  <c r="AN3713"/>
  <c r="AR3605"/>
  <c r="AJ3600"/>
  <c r="AP3560"/>
  <c r="AR3975"/>
  <c r="AR3558"/>
  <c r="AJ3751"/>
  <c r="AK3984"/>
  <c r="AJ3623"/>
  <c r="AJ3811"/>
  <c r="AK3717"/>
  <c r="AK3649"/>
  <c r="AL3831"/>
  <c r="AO3643"/>
  <c r="AN3576"/>
  <c r="AM3898"/>
  <c r="AL3625"/>
  <c r="AJ3691"/>
  <c r="AK3632"/>
  <c r="AJ3791"/>
  <c r="AJ3770"/>
  <c r="AN3956"/>
  <c r="AJ3695"/>
  <c r="AL3741"/>
  <c r="AO3564"/>
  <c r="AJ3768"/>
  <c r="AK3773"/>
  <c r="AM3903"/>
  <c r="AN3895"/>
  <c r="AJ3636"/>
  <c r="AK3556"/>
  <c r="AJ3550"/>
  <c r="AP3548"/>
  <c r="AL3679"/>
  <c r="AL3591"/>
  <c r="AL3629"/>
  <c r="AN3571"/>
  <c r="AK3844"/>
  <c r="AO3681"/>
  <c r="AL3562"/>
  <c r="AL3686"/>
  <c r="AO3956"/>
  <c r="AL1402"/>
  <c r="AM1607"/>
  <c r="AO1832"/>
  <c r="AM1578"/>
  <c r="AR3283"/>
  <c r="AJ3792"/>
  <c r="AL3561"/>
  <c r="AN3886"/>
  <c r="AL3951"/>
  <c r="AP3790"/>
  <c r="AN3838"/>
  <c r="AL3826"/>
  <c r="AL3677"/>
  <c r="AJ3596"/>
  <c r="AP3608"/>
  <c r="AK3777"/>
  <c r="AQ3907"/>
  <c r="AK3594"/>
  <c r="AL3688"/>
  <c r="AM3979"/>
  <c r="AN3917"/>
  <c r="AR3850"/>
  <c r="AO3570"/>
  <c r="AO3559"/>
  <c r="AM3607"/>
  <c r="AP3626"/>
  <c r="AP3580"/>
  <c r="AM3866"/>
  <c r="AO3601"/>
  <c r="AL3721"/>
  <c r="AM3645"/>
  <c r="AJ3831"/>
  <c r="AK3982"/>
  <c r="AO3963"/>
  <c r="AM3551"/>
  <c r="AJ3910"/>
  <c r="AL3760"/>
  <c r="AJ3716"/>
  <c r="AK3646"/>
  <c r="AO3631"/>
  <c r="AJ3597"/>
  <c r="AK3637"/>
  <c r="AL3632"/>
  <c r="AO3651"/>
  <c r="AN3953"/>
  <c r="AO3585"/>
  <c r="AJ3682"/>
  <c r="B19" a="1"/>
  <c r="AR3890"/>
  <c r="AR3754"/>
  <c r="AK3784"/>
  <c r="AM3935"/>
  <c r="AJ3938"/>
  <c r="AM3611"/>
  <c r="AJ3599"/>
  <c r="AJ3548"/>
  <c r="AN3960"/>
  <c r="AM3938"/>
  <c r="AL3689"/>
  <c r="AL3661"/>
  <c r="AO3574"/>
  <c r="AL3614"/>
  <c r="AJ3701"/>
  <c r="AK3769"/>
  <c r="AO3965"/>
  <c r="AQ1023"/>
  <c r="AJ1795"/>
  <c r="AP2759"/>
  <c r="AM3556"/>
  <c r="AJ3889"/>
  <c r="AK3728"/>
  <c r="AL3963"/>
  <c r="AK3924"/>
  <c r="AJ3675"/>
  <c r="AP3557"/>
  <c r="AK3706"/>
  <c r="AL3955"/>
  <c r="AQ3881"/>
  <c r="AK3615"/>
  <c r="AK3668"/>
  <c r="AP3599"/>
  <c r="AK3716"/>
  <c r="AQ3844"/>
  <c r="AJ3873"/>
  <c r="AK3912"/>
  <c r="AP3836"/>
  <c r="AM3630"/>
  <c r="AP3852"/>
  <c r="AK3869"/>
  <c r="AQ3613"/>
  <c r="AJ3642"/>
  <c r="AQ3562"/>
  <c r="AK3732"/>
  <c r="AM3572"/>
  <c r="AJ3579"/>
  <c r="AN3565"/>
  <c r="AK3791"/>
  <c r="AK3691"/>
  <c r="AO3777"/>
  <c r="C580"/>
  <c r="AM3641"/>
  <c r="AK3630"/>
  <c r="AK3609"/>
  <c r="AO3633"/>
  <c r="AN3579"/>
  <c r="AL3560"/>
  <c r="AN3646"/>
  <c r="AK3648"/>
  <c r="AM3599"/>
  <c r="AJ3590"/>
  <c r="AP3566"/>
  <c r="AL3786"/>
  <c r="AM3555"/>
  <c r="AL3727"/>
  <c r="AL3600"/>
  <c r="AP3604"/>
  <c r="AL3794"/>
  <c r="AO3569"/>
  <c r="AR3604"/>
  <c r="AM3550"/>
  <c r="AO3985"/>
  <c r="AR3943"/>
  <c r="AM3615"/>
  <c r="AN3921"/>
  <c r="AN3946"/>
  <c r="AJ3794"/>
  <c r="AK3694"/>
  <c r="AK3654"/>
  <c r="AN3552"/>
  <c r="AP3620"/>
  <c r="AK3697"/>
  <c r="AP3984"/>
  <c r="AN3568"/>
  <c r="AK3951"/>
  <c r="AM3972"/>
  <c r="AL3804"/>
  <c r="AJ3656"/>
  <c r="AJ3709"/>
  <c r="AO3608"/>
  <c r="AJ3904"/>
  <c r="AJ3653"/>
  <c r="AQ3617"/>
  <c r="AL3957"/>
  <c r="AN3882"/>
  <c r="AR3928"/>
  <c r="AR3936"/>
  <c r="AQ3932"/>
  <c r="AM3932"/>
  <c r="AM3737"/>
  <c r="AR3876"/>
  <c r="AP3949"/>
  <c r="AL3667"/>
  <c r="AJ3605"/>
  <c r="AJ3566"/>
  <c r="AO3850"/>
  <c r="AK3704"/>
  <c r="AO3556"/>
  <c r="AL3698"/>
  <c r="AL3713"/>
  <c r="AL3941"/>
  <c r="AM3654"/>
  <c r="AO3584"/>
  <c r="AQ3956"/>
  <c r="AL3729"/>
  <c r="AL3792"/>
  <c r="AL3608"/>
  <c r="AQ3618"/>
  <c r="AK3778"/>
  <c r="F581"/>
  <c r="AP3569"/>
  <c r="AJ3575"/>
  <c r="AP3983"/>
  <c r="AL3637"/>
  <c r="AK3644"/>
  <c r="AJ3748"/>
  <c r="AL3849"/>
  <c r="AP3959"/>
  <c r="AM3577"/>
  <c r="AJ3582"/>
  <c r="AL3896"/>
  <c r="AJ3644"/>
  <c r="AN3658"/>
  <c r="AO3976"/>
  <c r="AO3972"/>
  <c r="AL3663"/>
  <c r="AQ3887"/>
  <c r="AN3982"/>
  <c r="AK3730"/>
  <c r="AK3629"/>
  <c r="AK1771"/>
  <c r="AL1775"/>
  <c r="AK2646"/>
  <c r="AN1104"/>
  <c r="AO1320"/>
  <c r="AK3819"/>
  <c r="AQ1263"/>
  <c r="AN1050"/>
  <c r="AQ1964"/>
  <c r="AK1467"/>
  <c r="AJ1934"/>
  <c r="AR1787"/>
  <c r="AO1442"/>
  <c r="AR1235"/>
  <c r="AM3588"/>
  <c r="AL3949"/>
  <c r="AM3600"/>
  <c r="AJ3761"/>
  <c r="AQ1278"/>
  <c r="AO2663"/>
  <c r="AJ1755"/>
  <c r="AO3573"/>
  <c r="AQ1660"/>
  <c r="AN1283"/>
  <c r="AJ1525"/>
  <c r="AJ3679"/>
  <c r="AP2071"/>
  <c r="AK3150"/>
  <c r="AO1235"/>
  <c r="AK1422"/>
  <c r="AL3659"/>
  <c r="AM3592"/>
  <c r="AK3662"/>
  <c r="AJ3755"/>
  <c r="AN1319"/>
  <c r="AO1352"/>
  <c r="AK1999"/>
  <c r="AP1612"/>
  <c r="AJ1883"/>
  <c r="AN3143"/>
  <c r="AL1703"/>
  <c r="AN2731"/>
  <c r="AR1075"/>
  <c r="AJ1558"/>
  <c r="AK1458"/>
  <c r="AK2782"/>
  <c r="AL3752"/>
  <c r="AO3862"/>
  <c r="AR3549"/>
  <c r="AJ3736"/>
  <c r="AR1507"/>
  <c r="AQ1463"/>
  <c r="AP1219"/>
  <c r="AN1492"/>
  <c r="AM1563"/>
  <c r="AN1115"/>
  <c r="AL1522"/>
  <c r="AJ3490"/>
  <c r="AK1461"/>
  <c r="AK1998"/>
  <c r="AL2210"/>
  <c r="AM2667"/>
  <c r="AJ2195"/>
  <c r="AO2731"/>
  <c r="AR1339"/>
  <c r="AQ3059"/>
  <c r="AR2727"/>
  <c r="AN2255"/>
  <c r="AJ1089"/>
  <c r="AP1351"/>
  <c r="AM2191"/>
  <c r="AJ3740"/>
  <c r="AM3658"/>
  <c r="AO3874"/>
  <c r="AK3549"/>
  <c r="AO3933"/>
  <c r="AJ3861"/>
  <c r="AL3865"/>
  <c r="AK3718"/>
  <c r="AK3853"/>
  <c r="AL3566"/>
  <c r="AL3732"/>
  <c r="AR3946"/>
  <c r="AN3909"/>
  <c r="AO3787"/>
  <c r="AN3887"/>
  <c r="AP3955"/>
  <c r="AK3920"/>
  <c r="AK3700"/>
  <c r="AL3814"/>
  <c r="AP3590"/>
  <c r="AK3682"/>
  <c r="AQ3590"/>
  <c r="AL3640"/>
  <c r="AN3929"/>
  <c r="AK3754"/>
  <c r="AK3710"/>
  <c r="AO3562"/>
  <c r="AP3549"/>
  <c r="AK3779"/>
  <c r="AO3575"/>
  <c r="AJ3737"/>
  <c r="AM3967"/>
  <c r="AO3887"/>
  <c r="AQ3567"/>
  <c r="AK3876"/>
  <c r="AL3790"/>
  <c r="AJ3772"/>
  <c r="AK3852"/>
  <c r="AL3611"/>
  <c r="AJ3686"/>
  <c r="AK3570"/>
  <c r="AK3723"/>
  <c r="AJ3826"/>
  <c r="AK3957"/>
  <c r="AJ3853"/>
  <c r="AN3642"/>
  <c r="AN3553"/>
  <c r="AK3977"/>
  <c r="AL3784"/>
  <c r="AJ3783"/>
  <c r="AO3869"/>
  <c r="AN3782"/>
  <c r="AP3791"/>
  <c r="AP3900"/>
  <c r="AK3709"/>
  <c r="AO3977"/>
  <c r="AN3583"/>
  <c r="AM3850"/>
  <c r="AL3697"/>
  <c r="AM3583"/>
  <c r="AO3903"/>
  <c r="AN3627"/>
  <c r="AK3571"/>
  <c r="AP3928"/>
  <c r="AN3933"/>
  <c r="AQ3880"/>
  <c r="AM3642"/>
  <c r="AR3963"/>
  <c r="AO3892"/>
  <c r="AO3952"/>
  <c r="AK3746"/>
  <c r="AP3624"/>
  <c r="AK3952"/>
  <c r="AQ3614"/>
  <c r="AK3934"/>
  <c r="AP3850"/>
  <c r="AP3951"/>
  <c r="AN3768"/>
  <c r="AM3875"/>
  <c r="AM3564"/>
  <c r="AO3635"/>
  <c r="AR3814"/>
  <c r="AJ3885"/>
  <c r="AJ3556"/>
  <c r="AK3744"/>
  <c r="AM3957"/>
  <c r="AQ3764"/>
  <c r="AN3926"/>
  <c r="AJ3670"/>
  <c r="AK3736"/>
  <c r="AJ3586"/>
  <c r="AM3561"/>
  <c r="AJ3647"/>
  <c r="AK3719"/>
  <c r="AK3558"/>
  <c r="AN3802"/>
  <c r="AJ3658"/>
  <c r="AL3577"/>
  <c r="AN3794"/>
  <c r="AQ3588"/>
  <c r="AO3881"/>
  <c r="AO3565"/>
  <c r="AJ3574"/>
  <c r="AK3707"/>
  <c r="AK3620"/>
  <c r="AR3791"/>
  <c r="AK3903"/>
  <c r="AL3942"/>
  <c r="AL3750"/>
  <c r="AO3628"/>
  <c r="AO3637"/>
  <c r="AK3812"/>
  <c r="AK3760"/>
  <c r="AJ3777"/>
  <c r="AL3919"/>
  <c r="AO3970"/>
  <c r="AQ3955"/>
  <c r="AN3652"/>
  <c r="AJ3804"/>
  <c r="AK3783"/>
  <c r="AN3719"/>
  <c r="AR3836"/>
  <c r="AP3980"/>
  <c r="AL3578"/>
  <c r="AR3844"/>
  <c r="AM3970"/>
  <c r="AQ3566"/>
  <c r="AJ3893"/>
  <c r="AK3969"/>
  <c r="AQ3917"/>
  <c r="AO3587"/>
  <c r="AL3627"/>
  <c r="AJ3763"/>
  <c r="AJ3583"/>
  <c r="AK3741"/>
  <c r="AQ3565"/>
  <c r="AR3569"/>
  <c r="AJ3919"/>
  <c r="AL3950"/>
  <c r="AL3969"/>
  <c r="AL3620"/>
  <c r="AM3575"/>
  <c r="AK3689"/>
  <c r="AP3858"/>
  <c r="AK3860"/>
  <c r="AK3739"/>
  <c r="AJ3627"/>
  <c r="AP3958"/>
  <c r="AP3800"/>
  <c r="AK3815"/>
  <c r="AM3964"/>
  <c r="AM3934"/>
  <c r="AO3902"/>
  <c r="AO3882"/>
  <c r="AJ3827"/>
  <c r="AJ3742"/>
  <c r="AP3854"/>
  <c r="AN3645"/>
  <c r="AM3870"/>
  <c r="AO3603"/>
  <c r="AL3840"/>
  <c r="AQ3570"/>
  <c r="AL3837"/>
  <c r="AR3767"/>
  <c r="AM3754"/>
  <c r="AJ3886"/>
  <c r="AP3739"/>
  <c r="AP3882"/>
  <c r="AK3748"/>
  <c r="AJ3894"/>
  <c r="AO3605"/>
  <c r="AQ3604"/>
  <c r="AO3896"/>
  <c r="AK3959"/>
  <c r="AK3806"/>
  <c r="AM3857"/>
  <c r="AJ3836"/>
  <c r="AL3719"/>
  <c r="AR3710"/>
  <c r="AR3885"/>
  <c r="AM3837"/>
  <c r="AN3747"/>
  <c r="AO3849"/>
  <c r="AK3816"/>
  <c r="AO3549"/>
  <c r="AL3550"/>
  <c r="AJ3722"/>
  <c r="AN3911"/>
  <c r="AQ3580"/>
  <c r="AR3610"/>
  <c r="AL3644"/>
  <c r="AL3709"/>
  <c r="AJ3557"/>
  <c r="AL3979"/>
  <c r="AR3924"/>
  <c r="AK3814"/>
  <c r="AN3584"/>
  <c r="AJ3669"/>
  <c r="AK3683"/>
  <c r="G548"/>
  <c r="AM3574"/>
  <c r="AN3868"/>
  <c r="AK3658"/>
  <c r="AJ3796"/>
  <c r="AJ3663"/>
  <c r="AL3621"/>
  <c r="AN3880"/>
  <c r="AM3603"/>
  <c r="AL3781"/>
  <c r="AR3552"/>
  <c r="AQ3826"/>
  <c r="AK3611"/>
  <c r="AP3615"/>
  <c r="AQ3607"/>
  <c r="AJ3874"/>
  <c r="AM3832"/>
  <c r="AK3737"/>
  <c r="AR3595"/>
  <c r="AL3975"/>
  <c r="AO3619"/>
  <c r="AJ3685"/>
  <c r="AK3642"/>
  <c r="AO3940"/>
  <c r="AJ3620"/>
  <c r="AR3908"/>
  <c r="AL3828"/>
  <c r="AM3644"/>
  <c r="AJ3554"/>
  <c r="AK3617"/>
  <c r="AL3570"/>
  <c r="AL3844"/>
  <c r="AM3950"/>
  <c r="AJ3745"/>
  <c r="AJ3570"/>
  <c r="AK3738"/>
  <c r="AO3576"/>
  <c r="AM3595"/>
  <c r="AR3955"/>
  <c r="AL3878"/>
  <c r="AR3579"/>
  <c r="AL3809"/>
  <c r="AK3568"/>
  <c r="AK3713"/>
  <c r="AL3703"/>
  <c r="AP3932"/>
  <c r="AL3554"/>
  <c r="AR3562"/>
  <c r="AJ3673"/>
  <c r="AR3857"/>
  <c r="AN3983"/>
  <c r="AL3604"/>
  <c r="AP3588"/>
  <c r="AK3482"/>
  <c r="AR1207"/>
  <c r="AQ1190"/>
  <c r="AK1958"/>
  <c r="AK3742"/>
  <c r="AP3592"/>
  <c r="AR3899"/>
  <c r="AL3856"/>
  <c r="AO3958"/>
  <c r="AK3643"/>
  <c r="AQ3553"/>
  <c r="AJ3581"/>
  <c r="AP3975"/>
  <c r="AK3714"/>
  <c r="AJ3949"/>
  <c r="AO3870"/>
  <c r="AJ3601"/>
  <c r="AL3731"/>
  <c r="AJ3706"/>
  <c r="AR3906"/>
  <c r="AO3809"/>
  <c r="AK3922"/>
  <c r="AR3966"/>
  <c r="AP3904"/>
  <c r="AO3854"/>
  <c r="AL3960"/>
  <c r="AK3583"/>
  <c r="AO3566"/>
  <c r="AL3581"/>
  <c r="AJ3759"/>
  <c r="AL3638"/>
  <c r="AO3650"/>
  <c r="AK3686"/>
  <c r="AL3603"/>
  <c r="AP3842"/>
  <c r="AP3595"/>
  <c r="AK3975"/>
  <c r="AL3758"/>
  <c r="AK3763"/>
  <c r="AP3976"/>
  <c r="AJ3718"/>
  <c r="AL3596"/>
  <c r="AK3628"/>
  <c r="AM3806"/>
  <c r="AP3890"/>
  <c r="AJ3774"/>
  <c r="AO3978"/>
  <c r="AK3847"/>
  <c r="AM3648"/>
  <c r="AP3985"/>
  <c r="AN3724"/>
  <c r="AP3822"/>
  <c r="AR3832"/>
  <c r="AN3925"/>
  <c r="AQ3561"/>
  <c r="AJ3584"/>
  <c r="AO3550"/>
  <c r="AM3876"/>
  <c r="AJ3799"/>
  <c r="AK3983"/>
  <c r="AL3622"/>
  <c r="AJ3830"/>
  <c r="AN3614"/>
  <c r="AJ3643"/>
  <c r="AJ3835"/>
  <c r="AL1366"/>
  <c r="AO1302"/>
  <c r="AJ1927"/>
  <c r="AL3716"/>
  <c r="AK3947"/>
  <c r="AM3657"/>
  <c r="AO3786"/>
  <c r="AJ3939"/>
  <c r="AQ3619"/>
  <c r="AM3558"/>
  <c r="AQ3611"/>
  <c r="AJ3816"/>
  <c r="AO3630"/>
  <c r="AM3959"/>
  <c r="AN3557"/>
  <c r="AO3622"/>
  <c r="AL3756"/>
  <c r="AL3674"/>
  <c r="AQ3576"/>
  <c r="AP3952"/>
  <c r="AM3880"/>
  <c r="AQ3962"/>
  <c r="AM3554"/>
  <c r="AJ3843"/>
  <c r="AJ3551"/>
  <c r="AJ3729"/>
  <c r="AL3639"/>
  <c r="AM3650"/>
  <c r="AK3602"/>
  <c r="AL3626"/>
  <c r="AM3617"/>
  <c r="AN3628"/>
  <c r="AQ3608"/>
  <c r="AR3740"/>
  <c r="AO3615"/>
  <c r="AP3585"/>
  <c r="AL3739"/>
  <c r="AJ3705"/>
  <c r="AJ3616"/>
  <c r="AM3563"/>
  <c r="AL3675"/>
  <c r="AN3981"/>
  <c r="AJ3860"/>
  <c r="AJ3567"/>
  <c r="AL3753"/>
  <c r="AL3757"/>
  <c r="AN3849"/>
  <c r="AJ3630"/>
  <c r="AJ3569"/>
  <c r="AK3618"/>
  <c r="AL3722"/>
  <c r="AO3817"/>
  <c r="AJ3739"/>
  <c r="AK3765"/>
  <c r="AJ3672"/>
  <c r="AM3955"/>
  <c r="AL3761"/>
  <c r="AQ3603"/>
  <c r="AQ3898"/>
  <c r="AN3635"/>
  <c r="AL3573"/>
  <c r="AJ3645"/>
  <c r="AL3736"/>
  <c r="AJ3712"/>
  <c r="AJ3734"/>
  <c r="AQ3922"/>
  <c r="AJ3790"/>
  <c r="AM3746"/>
  <c r="AN3922"/>
  <c r="AK3874"/>
  <c r="AP3574"/>
  <c r="AJ3549"/>
  <c r="AJ3684"/>
  <c r="AL3796"/>
  <c r="AK3937"/>
  <c r="AL3687"/>
  <c r="AO3948"/>
  <c r="AN3570"/>
  <c r="AP3725"/>
  <c r="AM3562"/>
  <c r="AL3735"/>
  <c r="AR3953"/>
  <c r="AM3895"/>
  <c r="AN3590"/>
  <c r="AO3598"/>
  <c r="AJ3733"/>
  <c r="AJ3632"/>
  <c r="AO3595"/>
  <c r="AK3626"/>
  <c r="AN3569"/>
  <c r="AO3626"/>
  <c r="AP3892"/>
  <c r="AQ3850"/>
  <c r="AO3621"/>
  <c r="AK3767"/>
  <c r="AM3606"/>
  <c r="AL3839"/>
  <c r="AM3961"/>
  <c r="AR3607"/>
  <c r="AJ3558"/>
  <c r="AK3639"/>
  <c r="AM3931"/>
  <c r="AN3604"/>
  <c r="AP3970"/>
  <c r="AM3567"/>
  <c r="AK3685"/>
  <c r="AM3571"/>
  <c r="AJ3758"/>
  <c r="AM3565"/>
  <c r="AJ3625"/>
  <c r="AK3771"/>
  <c r="AN3602"/>
  <c r="AL3772"/>
  <c r="AL3841"/>
  <c r="AM3937"/>
  <c r="AR3916"/>
  <c r="AK3574"/>
  <c r="B549" a="1"/>
  <c r="AO3950"/>
  <c r="AN3549"/>
  <c r="AM3570"/>
  <c r="AN3836"/>
  <c r="AN3943"/>
  <c r="AN3633"/>
  <c r="AR3626"/>
  <c r="AP2347"/>
  <c r="AP2771"/>
  <c r="AM1476"/>
  <c r="AM1074"/>
  <c r="AR1647"/>
  <c r="AO1311"/>
  <c r="AJ3074"/>
  <c r="AL1979"/>
  <c r="AN1488"/>
  <c r="AJ1475"/>
  <c r="AK1167"/>
  <c r="AN1256"/>
  <c r="AK1062"/>
  <c r="AP3567"/>
  <c r="AP3559"/>
  <c r="AK3607"/>
  <c r="AR1420"/>
  <c r="AJ2002"/>
  <c r="AQ2623"/>
  <c r="AR1780"/>
  <c r="AL1527"/>
  <c r="AP1695"/>
  <c r="AO1896"/>
  <c r="AR1524"/>
  <c r="AP1708"/>
  <c r="AJ1447"/>
  <c r="AL1161"/>
  <c r="AO2575"/>
  <c r="AJ3154"/>
  <c r="AL3642"/>
  <c r="AR3974"/>
  <c r="AN3575"/>
  <c r="AR1144"/>
  <c r="AK2090"/>
  <c r="AK1970"/>
  <c r="AQ1707"/>
  <c r="AL1807"/>
  <c r="AO2359"/>
  <c r="AL1599"/>
  <c r="AP2475"/>
  <c r="AO1799"/>
  <c r="AM3451"/>
  <c r="AJ2134"/>
  <c r="AO1808"/>
  <c r="AJ2306"/>
  <c r="AO3552"/>
  <c r="AK3962"/>
  <c r="AK3555"/>
  <c r="AK1063"/>
  <c r="AO2659"/>
  <c r="AL1666"/>
  <c r="AP1147"/>
  <c r="AN1916"/>
  <c r="AK1095"/>
  <c r="AK3390"/>
  <c r="AJ1171"/>
  <c r="AL1131"/>
  <c r="AK2015"/>
  <c r="AL1873"/>
  <c r="AP1286"/>
  <c r="AM1238"/>
  <c r="AP2527"/>
  <c r="AO1091"/>
  <c r="AO1195"/>
  <c r="AM1251"/>
  <c r="AK3354"/>
  <c r="AK3054"/>
  <c r="AP1710"/>
  <c r="AJ1170"/>
  <c r="AJ1349"/>
  <c r="AL3597"/>
  <c r="AL3911"/>
  <c r="AM3651"/>
  <c r="AM3609"/>
  <c r="AK3930"/>
  <c r="AJ3976"/>
  <c r="AQ3559"/>
  <c r="AL3938"/>
  <c r="AK3680"/>
  <c r="AJ3970"/>
  <c r="AR3947"/>
  <c r="AR3888"/>
  <c r="AL3619"/>
  <c r="AM3573"/>
  <c r="AQ3805"/>
  <c r="AN3810"/>
  <c r="AK3879"/>
  <c r="AL3900"/>
  <c r="AO3813"/>
  <c r="AN3595"/>
  <c r="AK3601"/>
  <c r="AL3702"/>
  <c r="AK3579"/>
  <c r="AL3746"/>
  <c r="AK3597"/>
  <c r="AK3650"/>
  <c r="AR3589"/>
  <c r="AJ3890"/>
  <c r="AL3793"/>
  <c r="AL3670"/>
  <c r="AK3950"/>
  <c r="AM3969"/>
  <c r="AP3612"/>
  <c r="AM3614"/>
  <c r="AQ3554"/>
  <c r="AK3572"/>
  <c r="AL3978"/>
  <c r="AJ3756"/>
  <c r="AO3613"/>
  <c r="AR3939"/>
  <c r="AO3560"/>
  <c r="AP3618"/>
  <c r="AN3601"/>
  <c r="AK3910"/>
  <c r="AJ3771"/>
  <c r="AL3641"/>
  <c r="AJ3749"/>
  <c r="AL3789"/>
  <c r="AR3759"/>
  <c r="AP3774"/>
  <c r="AM3635"/>
  <c r="AQ3812"/>
  <c r="AR3872"/>
  <c r="AN3833"/>
  <c r="AL3811"/>
  <c r="AO3818"/>
  <c r="AO3861"/>
  <c r="AJ3985"/>
  <c r="AJ3612"/>
  <c r="AR3969"/>
  <c r="AM3851"/>
  <c r="AJ3815"/>
  <c r="AK3793"/>
  <c r="AO3837"/>
  <c r="AQ3557"/>
  <c r="AM3809"/>
  <c r="AN3621"/>
  <c r="AN3767"/>
  <c r="AQ3948"/>
  <c r="AN3891"/>
  <c r="AL3981"/>
  <c r="AQ3908"/>
  <c r="AR3980"/>
  <c r="AJ3798"/>
  <c r="AJ3824"/>
  <c r="AM3596"/>
  <c r="AP3908"/>
  <c r="AP3844"/>
  <c r="AJ3921"/>
  <c r="AL3821"/>
  <c r="AO3959"/>
  <c r="AJ3806"/>
  <c r="AN3593"/>
  <c r="AK3616"/>
  <c r="AL3710"/>
  <c r="AK3836"/>
  <c r="AO3636"/>
  <c r="AN3600"/>
  <c r="AL3769"/>
  <c r="AK3703"/>
  <c r="AL3617"/>
  <c r="AJ3602"/>
  <c r="AJ3781"/>
  <c r="AN3859"/>
  <c r="AM3844"/>
  <c r="AM3610"/>
  <c r="AK3817"/>
  <c r="AL3624"/>
  <c r="AP3550"/>
  <c r="AJ3788"/>
  <c r="AM3830"/>
  <c r="AO3593"/>
  <c r="AO3860"/>
  <c r="AL3683"/>
  <c r="AJ3928"/>
  <c r="AP3920"/>
  <c r="AJ3974"/>
  <c r="AP3912"/>
  <c r="AN3806"/>
  <c r="AP3906"/>
  <c r="AM3902"/>
  <c r="AN3588"/>
  <c r="AJ3593"/>
  <c r="AR3858"/>
  <c r="AR3875"/>
  <c r="AO3954"/>
  <c r="AK3933"/>
  <c r="AK3944"/>
  <c r="AQ3847"/>
  <c r="AL3940"/>
  <c r="AR3772"/>
  <c r="AQ3838"/>
  <c r="AN3898"/>
  <c r="AK3818"/>
  <c r="AL3924"/>
  <c r="AQ3558"/>
  <c r="AJ3840"/>
  <c r="AN3850"/>
  <c r="AN3945"/>
  <c r="AR3551"/>
  <c r="AR3570"/>
  <c r="AQ3551"/>
  <c r="AR3572"/>
  <c r="AJ3693"/>
  <c r="AJ3950"/>
  <c r="AN3924"/>
  <c r="AN3825"/>
  <c r="AK3888"/>
  <c r="AM3860"/>
  <c r="AQ3879"/>
  <c r="AM3981"/>
  <c r="AL3720"/>
  <c r="AK3954"/>
  <c r="AP3555"/>
  <c r="AJ3741"/>
  <c r="AM3578"/>
  <c r="AP3147"/>
  <c r="AK3621"/>
  <c r="AM3872"/>
  <c r="AP3866"/>
  <c r="AL3956"/>
  <c r="AO3620"/>
  <c r="AQ3840"/>
  <c r="AL3823"/>
  <c r="AN3949"/>
  <c r="AK3919"/>
  <c r="AO3891"/>
  <c r="AP3972"/>
  <c r="AN3630"/>
  <c r="AN3847"/>
  <c r="AN3979"/>
  <c r="AJ3699"/>
  <c r="AK3735"/>
  <c r="AK3813"/>
  <c r="AR3859"/>
  <c r="AL3897"/>
  <c r="AN3563"/>
  <c r="AJ3844"/>
  <c r="AJ3683"/>
  <c r="AK3755"/>
  <c r="AP3957"/>
  <c r="AL3743"/>
  <c r="AK3829"/>
  <c r="AL3602"/>
  <c r="AP3916"/>
  <c r="AP3605"/>
  <c r="AR3619"/>
  <c r="AK3610"/>
  <c r="AO3743"/>
  <c r="AL3961"/>
  <c r="AK3792"/>
  <c r="AL3810"/>
  <c r="AO3981"/>
  <c r="AO3641"/>
  <c r="AL3926"/>
  <c r="AJ3971"/>
  <c r="AL3714"/>
  <c r="AJ3604"/>
  <c r="AK3595"/>
  <c r="AK3711"/>
  <c r="AN3572"/>
  <c r="AK3553"/>
  <c r="AJ3731"/>
  <c r="AO3632"/>
  <c r="AM3667"/>
  <c r="AO3840"/>
  <c r="AQ3609"/>
  <c r="AQ3605"/>
  <c r="AJ3591"/>
  <c r="AM3646"/>
  <c r="AP3609"/>
  <c r="AK3586"/>
  <c r="AL3984"/>
  <c r="AQ3894"/>
  <c r="AL3588"/>
  <c r="AK3724"/>
  <c r="AL3947"/>
  <c r="AO3610"/>
  <c r="AO3592"/>
  <c r="AK3811"/>
  <c r="AJ3946"/>
  <c r="AO3983"/>
  <c r="AK3929"/>
  <c r="AK3720"/>
  <c r="AK3692"/>
  <c r="AK3727"/>
  <c r="AK3712"/>
  <c r="AJ1163"/>
  <c r="AN3947"/>
  <c r="AN3954"/>
  <c r="AO3572"/>
  <c r="AL3567"/>
  <c r="AJ3977"/>
  <c r="AM3900"/>
  <c r="AN3598"/>
  <c r="AJ3724"/>
  <c r="AJ3614"/>
  <c r="AQ3912"/>
  <c r="AM3631"/>
  <c r="AK3740"/>
  <c r="AO3755"/>
  <c r="AP3832"/>
  <c r="AL3599"/>
  <c r="AL3817"/>
  <c r="AK3721"/>
  <c r="AK3676"/>
  <c r="AR3567"/>
  <c r="AL3618"/>
  <c r="AO3727"/>
  <c r="AO3642"/>
  <c r="AL3607"/>
  <c r="AM3604"/>
  <c r="AK3753"/>
  <c r="AM3628"/>
  <c r="AP3601"/>
  <c r="AQ3977"/>
  <c r="AL3706"/>
  <c r="AL3616"/>
  <c r="AR3622"/>
  <c r="AL3858"/>
  <c r="AL3552"/>
  <c r="AR3840"/>
  <c r="AK1051"/>
  <c r="AK1954"/>
  <c r="AR2119"/>
  <c r="AN1494"/>
  <c r="AL1206"/>
  <c r="AM3557"/>
  <c r="AQ3601"/>
  <c r="AK3758"/>
  <c r="AK3835"/>
  <c r="AM3846"/>
  <c r="D550" a="1"/>
  <c r="AQ3595"/>
  <c r="AJ3825"/>
  <c r="AK3589"/>
  <c r="AL3699"/>
  <c r="AK3603"/>
  <c r="AL3770"/>
  <c r="AJ3660"/>
  <c r="B582" a="1"/>
  <c r="AK3851"/>
  <c r="AL3953"/>
  <c r="AJ3738"/>
  <c r="AO3612"/>
  <c r="AL3813"/>
  <c r="AO3607"/>
  <c r="AO3917"/>
  <c r="AL3556"/>
  <c r="AJ3646"/>
  <c r="AL3576"/>
  <c r="AJ3780"/>
  <c r="AK3757"/>
  <c r="AK3715"/>
  <c r="AJ3667"/>
  <c r="AO3578"/>
  <c r="AQ3586"/>
  <c r="AM3649"/>
  <c r="AJ3587"/>
  <c r="AM3612"/>
  <c r="AL3763"/>
  <c r="AM3569"/>
  <c r="AL3612"/>
  <c r="AK3566"/>
  <c r="AJ3711"/>
  <c r="AL3934"/>
  <c r="AL3946"/>
  <c r="AN3955"/>
  <c r="AK3695"/>
  <c r="AJ3621"/>
  <c r="AN3638"/>
  <c r="AK3623"/>
  <c r="AJ3966"/>
  <c r="AJ3578"/>
  <c r="AJ3943"/>
  <c r="AN3550"/>
  <c r="AK3782"/>
  <c r="AO3616"/>
  <c r="AK3666"/>
  <c r="AK3591"/>
  <c r="AK3672"/>
  <c r="AN3637"/>
  <c r="AJ3613"/>
  <c r="AK3872"/>
  <c r="AM3629"/>
  <c r="AL3559"/>
  <c r="AK3669"/>
  <c r="AP3625"/>
  <c r="AJ1086"/>
  <c r="AK1249"/>
  <c r="AQ1815"/>
  <c r="AL3799"/>
  <c r="AN3972"/>
  <c r="AL3944"/>
  <c r="AL3705"/>
  <c r="AN3793"/>
  <c r="AK3663"/>
  <c r="AL3798"/>
  <c r="AO3558"/>
  <c r="AK3688"/>
  <c r="AJ3819"/>
  <c r="AK3963"/>
  <c r="AK3592"/>
  <c r="AR3873"/>
  <c r="AR3891"/>
  <c r="AR3982"/>
  <c r="AO3877"/>
  <c r="AJ3917"/>
  <c r="G592"/>
  <c r="AJ3911"/>
  <c r="AM3933"/>
  <c r="AN3612"/>
  <c r="AL3583"/>
  <c r="AJ3797"/>
  <c r="AK3796"/>
  <c r="AR3911"/>
  <c r="AK3970"/>
  <c r="AO3924"/>
  <c r="AL3982"/>
  <c r="AL3801"/>
  <c r="AJ3633"/>
  <c r="AN3648"/>
  <c r="AJ3562"/>
  <c r="AK3785"/>
  <c r="AJ3634"/>
  <c r="AJ3715"/>
  <c r="AJ3617"/>
  <c r="AJ3703"/>
  <c r="AK3554"/>
  <c r="AJ3662"/>
  <c r="AL3668"/>
  <c r="AL3829"/>
  <c r="AR3941"/>
  <c r="AK3762"/>
  <c r="AJ3631"/>
  <c r="AJ3688"/>
  <c r="AL3740"/>
  <c r="AN3867"/>
  <c r="AO3906"/>
  <c r="AJ3776"/>
  <c r="I549" a="1"/>
  <c r="AR3577"/>
  <c r="AJ3823"/>
  <c r="AK3608"/>
  <c r="AL3834"/>
  <c r="AK3635"/>
  <c r="AO3886"/>
  <c r="AK3855"/>
  <c r="AQ3980"/>
  <c r="AP3868"/>
  <c r="AK3678"/>
  <c r="AP3576"/>
  <c r="AJ3721"/>
  <c r="AQ3583"/>
  <c r="AO3857"/>
  <c r="AJ3837"/>
  <c r="AQ3963"/>
  <c r="AQ3623"/>
  <c r="C551"/>
  <c r="AN3567"/>
  <c r="AN3562"/>
  <c r="AN3609"/>
  <c r="AL3558"/>
  <c r="AP3876"/>
  <c r="AK3798"/>
  <c r="AK3843"/>
  <c r="AL3906"/>
  <c r="F580"/>
  <c r="AM3894"/>
  <c r="AO3553"/>
  <c r="AP3964"/>
  <c r="AK3822"/>
  <c r="AK3749"/>
  <c r="AJ3945"/>
  <c r="AP3575"/>
  <c r="AN3822"/>
  <c r="AL3549"/>
  <c r="AR3971"/>
  <c r="AR3592"/>
  <c r="AJ3572"/>
  <c r="AO3623"/>
  <c r="AJ3726"/>
  <c r="AN3634"/>
  <c r="AP3954"/>
  <c r="AL3647"/>
  <c r="AK3805"/>
  <c r="AL3657"/>
  <c r="AJ3626"/>
  <c r="AL3586"/>
  <c r="AM3566"/>
  <c r="AR3933"/>
  <c r="AO3554"/>
  <c r="AK3751"/>
  <c r="AJ3552"/>
  <c r="AK3750"/>
  <c r="AO3561"/>
  <c r="C550"/>
  <c r="AL3662"/>
  <c r="AO3868"/>
  <c r="AN3914"/>
  <c r="AK3619"/>
  <c r="AO3846"/>
  <c r="AQ3591"/>
  <c r="AR3556"/>
  <c r="AR3847"/>
  <c r="AN3653"/>
  <c r="AJ3595"/>
  <c r="AM3568"/>
  <c r="AK3972"/>
  <c r="AL3807"/>
  <c r="AK3652"/>
  <c r="AO3579"/>
  <c r="AN3561"/>
  <c r="AN1588"/>
  <c r="AM1604"/>
  <c r="AM1431"/>
  <c r="AO1444"/>
  <c r="AM2307"/>
  <c r="AQ1595"/>
  <c r="AN1162"/>
  <c r="AP2143"/>
  <c r="AJ3402"/>
  <c r="AK1183"/>
  <c r="AN1022"/>
  <c r="AM3625"/>
  <c r="AQ1540"/>
  <c r="AJ3687"/>
  <c r="AO3910"/>
  <c r="AQ3621"/>
  <c r="AQ1559"/>
  <c r="AK1193"/>
  <c r="AP1520"/>
  <c r="AP1279"/>
  <c r="AO1008"/>
  <c r="AM1024"/>
  <c r="AM1346"/>
  <c r="AM1759"/>
  <c r="AN1883"/>
  <c r="AR1196"/>
  <c r="AO1024"/>
  <c r="AL3634"/>
  <c r="AP1196"/>
  <c r="AJ3571"/>
  <c r="AM3916"/>
  <c r="AO3946"/>
  <c r="AJ1603"/>
  <c r="AL2578"/>
  <c r="AJ2622"/>
  <c r="AQ2799"/>
  <c r="AR1219"/>
  <c r="AR1644"/>
  <c r="AP1339"/>
  <c r="AR2443"/>
  <c r="AJ1386"/>
  <c r="AK1414"/>
  <c r="AM2179"/>
  <c r="AP1519"/>
  <c r="AJ2255"/>
  <c r="AJ3702"/>
  <c r="AM3552"/>
  <c r="AO1819"/>
  <c r="AL1099"/>
  <c r="AN1147"/>
  <c r="AK2551"/>
  <c r="AP1947"/>
  <c r="AK1274"/>
  <c r="AR2043"/>
  <c r="AJ2834"/>
  <c r="AN1604"/>
  <c r="AP1688"/>
  <c r="AN2232"/>
  <c r="AK1153"/>
  <c r="AJ1479"/>
  <c r="AR1571"/>
  <c r="AL2234"/>
  <c r="AJ3805"/>
  <c r="AL3985"/>
  <c r="AQ3803"/>
  <c r="AL3609"/>
  <c r="AM3845"/>
  <c r="AP3914"/>
  <c r="AJ3858"/>
  <c r="AK3873"/>
  <c r="AL3648"/>
  <c r="AO3918"/>
  <c r="AN3839"/>
  <c r="AK3896"/>
  <c r="AQ3909"/>
  <c r="AN3631"/>
  <c r="AK3918"/>
  <c r="AP3862"/>
  <c r="AN3581"/>
  <c r="AK3789"/>
  <c r="AK3985"/>
  <c r="AM3879"/>
  <c r="AJ3959"/>
  <c r="AM3848"/>
  <c r="AN3551"/>
  <c r="AR3949"/>
  <c r="AK3575"/>
  <c r="AJ3594"/>
  <c r="AL3767"/>
  <c r="AM3918"/>
  <c r="AQ3918"/>
  <c r="AQ3910"/>
  <c r="AL3738"/>
  <c r="H549" a="1"/>
  <c r="AO3937"/>
  <c r="AK3820"/>
  <c r="AQ3845"/>
  <c r="AM3942"/>
  <c r="AL3920"/>
  <c r="AM3548"/>
  <c r="AK3935"/>
  <c r="AJ3666"/>
  <c r="AL3645"/>
  <c r="AL3594"/>
  <c r="AJ3920"/>
  <c r="AL3587"/>
  <c r="AK3786"/>
  <c r="AK3580"/>
  <c r="B18" a="1"/>
  <c r="AJ3720"/>
  <c r="AL3918"/>
  <c r="AN3964"/>
  <c r="AR3794"/>
  <c r="AO3957"/>
  <c r="AO3943"/>
  <c r="AL3788"/>
  <c r="AL3718"/>
  <c r="AK3565"/>
  <c r="AL3827"/>
  <c r="AQ3792"/>
  <c r="AR3560"/>
  <c r="AQ3945"/>
  <c r="AJ3868"/>
  <c r="AJ3934"/>
  <c r="AP3610"/>
  <c r="AR3880"/>
  <c r="AJ3907"/>
  <c r="AM3626"/>
  <c r="AM3750"/>
  <c r="AL3945"/>
  <c r="AQ3975"/>
  <c r="AL3861"/>
  <c r="AP3587"/>
  <c r="AO3795"/>
  <c r="AO3769"/>
  <c r="AP3889"/>
  <c r="AK3825"/>
  <c r="AK3834"/>
  <c r="AJ3767"/>
  <c r="AN3883"/>
  <c r="AJ3832"/>
  <c r="AO3606"/>
  <c r="AK3917"/>
  <c r="AP3967"/>
  <c r="AQ3573"/>
  <c r="AL3676"/>
  <c r="AO3551"/>
  <c r="AK3664"/>
  <c r="AJ3760"/>
  <c r="AJ3814"/>
  <c r="AL3681"/>
  <c r="AL3812"/>
  <c r="AQ3971"/>
  <c r="AJ3902"/>
  <c r="AL3658"/>
  <c r="AP3603"/>
  <c r="AP3596"/>
  <c r="AP3860"/>
  <c r="AN3797"/>
  <c r="AO3827"/>
  <c r="AQ3944"/>
  <c r="AQ3585"/>
  <c r="AQ3927"/>
  <c r="AQ3938"/>
  <c r="AJ3664"/>
  <c r="AJ3577"/>
  <c r="AN3878"/>
  <c r="AO3895"/>
  <c r="AQ3780"/>
  <c r="AR3905"/>
  <c r="AO3597"/>
  <c r="AP3874"/>
  <c r="AO3905"/>
  <c r="AM3861"/>
  <c r="AN3599"/>
  <c r="AN3918"/>
  <c r="AN3874"/>
  <c r="AN3963"/>
  <c r="AL3733"/>
  <c r="AO3640"/>
  <c r="AN3769"/>
  <c r="AO3968"/>
  <c r="AN3941"/>
  <c r="AP3779"/>
  <c r="AR3829"/>
  <c r="AP3554"/>
  <c r="AM3773"/>
  <c r="AJ3773"/>
  <c r="AO3658"/>
  <c r="AK3973"/>
  <c r="AJ3713"/>
  <c r="AL3777"/>
  <c r="AQ3598"/>
  <c r="AP3763"/>
  <c r="AJ3802"/>
  <c r="AL3983"/>
  <c r="AM3601"/>
  <c r="AM3910"/>
  <c r="AQ3564"/>
  <c r="AP3582"/>
  <c r="AK3596"/>
  <c r="AQ3572"/>
  <c r="AK3958"/>
  <c r="AR3548"/>
  <c r="AJ3697"/>
  <c r="AJ3845"/>
  <c r="AP3558"/>
  <c r="AL3723"/>
  <c r="AJ3563"/>
  <c r="AL3664"/>
  <c r="AR3813"/>
  <c r="AQ3895"/>
  <c r="AK3946"/>
  <c r="AN3881"/>
  <c r="AQ3952"/>
  <c r="AJ3973"/>
  <c r="AR3898"/>
  <c r="AO3596"/>
  <c r="AM3758"/>
  <c r="AN3641"/>
  <c r="AM3795"/>
  <c r="AO3944"/>
  <c r="AP3622"/>
  <c r="AQ3876"/>
  <c r="AN3587"/>
  <c r="AM3953"/>
  <c r="AM3780"/>
  <c r="AR3901"/>
  <c r="AR3972"/>
  <c r="AL3824"/>
  <c r="AQ3782"/>
  <c r="AQ3868"/>
  <c r="AN3944"/>
  <c r="AO3568"/>
  <c r="AK3573"/>
  <c r="AL3744"/>
  <c r="AM3945"/>
  <c r="AK3552"/>
  <c r="AK3927"/>
  <c r="AR3870"/>
  <c r="AJ3559"/>
  <c r="AL3894"/>
  <c r="AL3574"/>
  <c r="AR3611"/>
  <c r="AN3629"/>
  <c r="AK3974"/>
  <c r="AQ3575"/>
  <c r="AJ3700"/>
  <c r="AJ3707"/>
  <c r="AK3606"/>
  <c r="AL3724"/>
  <c r="AK3638"/>
  <c r="AL3551"/>
  <c r="AK3827"/>
  <c r="B17" a="1"/>
  <c r="AN3903"/>
  <c r="AK3747"/>
  <c r="AO3594"/>
  <c r="AN3657"/>
  <c r="AL3590"/>
  <c r="AL3631"/>
  <c r="AK3940"/>
  <c r="AJ3640"/>
  <c r="AK3687"/>
  <c r="AL3766"/>
  <c r="AK3752"/>
  <c r="AJ3746"/>
  <c r="AJ3704"/>
  <c r="AN3771"/>
  <c r="AJ3849"/>
  <c r="AN3939"/>
  <c r="AR3624"/>
  <c r="AN3643"/>
  <c r="AM3608"/>
  <c r="AP3755"/>
  <c r="AQ3555"/>
  <c r="AK3830"/>
  <c r="AK3904"/>
  <c r="AO3567"/>
  <c r="AJ3719"/>
  <c r="AK3787"/>
  <c r="AR3852"/>
  <c r="AL3610"/>
  <c r="AN3554"/>
  <c r="AJ3931"/>
  <c r="AQ3549"/>
  <c r="AM3633"/>
  <c r="AL3598"/>
  <c r="AL3737"/>
  <c r="AM3623"/>
  <c r="AK3905"/>
  <c r="AO3655"/>
  <c r="AJ3665"/>
  <c r="AP3940"/>
  <c r="AJ3754"/>
  <c r="AL3584"/>
  <c r="AJ3659"/>
  <c r="AQ3560"/>
  <c r="AJ3906"/>
  <c r="AK3674"/>
  <c r="AL3589"/>
  <c r="AK3877"/>
  <c r="AQ3947"/>
  <c r="AR1472"/>
  <c r="AL3580"/>
  <c r="AK3702"/>
  <c r="AJ3698"/>
  <c r="AJ3905"/>
  <c r="AL3665"/>
  <c r="AL3653"/>
  <c r="AM3867"/>
  <c r="AN3656"/>
  <c r="AJ3764"/>
  <c r="AL3819"/>
  <c r="AK3681"/>
  <c r="AL2642"/>
  <c r="AP2432"/>
  <c r="AK1666"/>
  <c r="AP2039"/>
  <c r="AM3587"/>
  <c r="AL3568"/>
  <c r="AL3708"/>
  <c r="AM3847"/>
  <c r="AR3889"/>
  <c r="AP3568"/>
  <c r="AJ3606"/>
  <c r="AJ3727"/>
  <c r="AJ3609"/>
  <c r="AL3871"/>
  <c r="AR3591"/>
  <c r="AK3588"/>
  <c r="AR3616"/>
  <c r="AJ3648"/>
  <c r="AK3743"/>
  <c r="AJ3808"/>
  <c r="AJ3762"/>
  <c r="AR3931"/>
  <c r="AM3619"/>
  <c r="AP3598"/>
  <c r="AQ3602"/>
  <c r="AL3646"/>
  <c r="AK3701"/>
  <c r="AL3678"/>
  <c r="AO3878"/>
  <c r="AM3576"/>
  <c r="AJ3732"/>
  <c r="AK3560"/>
  <c r="AL3582"/>
  <c r="AK3673"/>
  <c r="AR3590"/>
  <c r="AP3583"/>
  <c r="AL3655"/>
  <c r="AL3748"/>
  <c r="AJ3677"/>
  <c r="AJ3619"/>
  <c r="AM3579"/>
  <c r="AO3929"/>
  <c r="AN3556"/>
  <c r="AJ3969"/>
  <c r="AP3894"/>
  <c r="AN3611"/>
  <c r="AJ3608"/>
  <c r="AJ3654"/>
  <c r="AL3980"/>
  <c r="AK3978"/>
  <c r="AN3975"/>
  <c r="AP3982"/>
  <c r="AP3606"/>
  <c r="F583"/>
  <c r="AL3684"/>
  <c r="AK3585"/>
  <c r="AR3879"/>
  <c r="AL3749"/>
  <c r="AJ3607"/>
  <c r="AK3551"/>
  <c r="AO3947"/>
  <c r="AQ3934"/>
  <c r="AJ3649"/>
  <c r="AM3605"/>
  <c r="AK3598"/>
  <c r="AP1343"/>
  <c r="AL1229"/>
  <c r="AO1700"/>
  <c r="AL3601"/>
  <c r="AJ3822"/>
  <c r="AQ3893"/>
  <c r="AO3922"/>
  <c r="AM3620"/>
  <c r="AK3653"/>
  <c r="AM3978"/>
  <c r="AP3956"/>
  <c r="AO3548"/>
  <c r="AK3659"/>
  <c r="AL3930"/>
  <c r="AP3573"/>
  <c r="AO3953"/>
  <c r="AO3652"/>
  <c r="AN3740"/>
  <c r="AO3969"/>
  <c r="AQ3954"/>
  <c r="AK3941"/>
  <c r="AR3917"/>
  <c r="AQ3929"/>
  <c r="AQ3902"/>
  <c r="AL3842"/>
  <c r="AL3701"/>
  <c r="AL3967"/>
  <c r="AN3607"/>
  <c r="AK3567"/>
  <c r="AL3929"/>
  <c r="AL3835"/>
  <c r="AO3961"/>
  <c r="AM3655"/>
  <c r="AJ3651"/>
  <c r="AL3725"/>
  <c r="AO3588"/>
  <c r="AK3578"/>
  <c r="AK3838"/>
  <c r="AL3548"/>
  <c r="AJ3766"/>
  <c r="AJ3676"/>
  <c r="AL3764"/>
  <c r="AL3843"/>
  <c r="AO3932"/>
  <c r="AJ3624"/>
  <c r="AJ3753"/>
  <c r="AQ3616"/>
  <c r="AO3967"/>
  <c r="AJ3896"/>
  <c r="AO3648"/>
  <c r="AL3630"/>
  <c r="AK3564"/>
  <c r="AK3766"/>
  <c r="AM3621"/>
  <c r="AJ3765"/>
  <c r="AK3651"/>
  <c r="AL3782"/>
  <c r="AK3698"/>
  <c r="AL3585"/>
  <c r="AN3977"/>
  <c r="AL3704"/>
  <c r="AJ3622"/>
  <c r="AL3728"/>
  <c r="AM3367"/>
  <c r="AR3874"/>
  <c r="AO3609"/>
  <c r="AL3847"/>
  <c r="AR3581"/>
  <c r="AL3866"/>
  <c r="AL3751"/>
  <c r="AK3837"/>
  <c r="AO3571"/>
  <c r="AL3685"/>
  <c r="AN3560"/>
  <c r="AN3625"/>
  <c r="AL3747"/>
  <c r="AO3908"/>
  <c r="AN3608"/>
  <c r="AP3973"/>
  <c r="AO3611"/>
  <c r="AP3553"/>
  <c r="AJ3635"/>
  <c r="AM3849"/>
  <c r="AO3919"/>
  <c r="AJ3681"/>
  <c r="AJ3650"/>
  <c r="AP3936"/>
  <c r="AR3606"/>
  <c r="AQ3624"/>
  <c r="AK3733"/>
  <c r="AN3655"/>
  <c r="AJ3967"/>
  <c r="AO3577"/>
  <c r="AJ3610"/>
  <c r="AK3590"/>
  <c r="AR3904"/>
  <c r="AM3590"/>
  <c r="AJ3628"/>
  <c r="AO3653"/>
  <c r="AL3569"/>
  <c r="AJ3580"/>
  <c r="AM3656"/>
  <c r="AK3965"/>
  <c r="AQ3976"/>
  <c r="AP3945"/>
  <c r="AL3734"/>
  <c r="AM3591"/>
  <c r="AO3962"/>
  <c r="AM3954"/>
  <c r="AR3922"/>
  <c r="AO3973"/>
  <c r="AK3795"/>
  <c r="AJ3689"/>
  <c r="AK3600"/>
  <c r="AL3711"/>
  <c r="AL3774"/>
  <c r="AQ3579"/>
  <c r="AK3655"/>
  <c r="AK3684"/>
  <c r="AL3693"/>
  <c r="AL3682"/>
  <c r="AP3581"/>
  <c r="AR3856"/>
  <c r="AJ3696"/>
  <c r="AJ1635"/>
  <c r="AK1241"/>
  <c r="AN1328"/>
  <c r="AN2275"/>
  <c r="AJ1879"/>
  <c r="AJ1574"/>
  <c r="AL2106"/>
  <c r="AL2454"/>
  <c r="AO1315"/>
  <c r="AP1647"/>
  <c r="AM1004"/>
  <c r="AO1739"/>
  <c r="AK2278"/>
  <c r="AJ2483"/>
  <c r="AN3580"/>
  <c r="AK3768"/>
  <c r="AM3882"/>
  <c r="AJ1085"/>
  <c r="AR1315"/>
  <c r="AN1735"/>
  <c r="AO2035"/>
  <c r="AJ1685"/>
  <c r="AM1487"/>
  <c r="AR2035"/>
  <c r="AM2379"/>
  <c r="AK1087"/>
  <c r="AO2300"/>
  <c r="AP2096"/>
  <c r="AM2083"/>
  <c r="AM1300"/>
  <c r="AJ3809"/>
  <c r="AJ3879"/>
  <c r="AK3931"/>
  <c r="AP1303"/>
  <c r="AM1272"/>
  <c r="AL1253"/>
  <c r="AL1086"/>
  <c r="AJ2350"/>
  <c r="AL2938"/>
  <c r="AK2507"/>
  <c r="AR1663"/>
  <c r="AN1111"/>
  <c r="AQ2019"/>
  <c r="AR1427"/>
  <c r="AP1099"/>
  <c r="AQ1772"/>
  <c r="AL3925"/>
  <c r="AL3820"/>
  <c r="AK3576"/>
  <c r="AN2615"/>
  <c r="AN1548"/>
  <c r="AN1259"/>
  <c r="AL1469"/>
  <c r="AK1597"/>
  <c r="AL1177"/>
  <c r="AP1186"/>
  <c r="AQ1120"/>
  <c r="AM1516"/>
  <c r="AO1088"/>
  <c r="AQ1099"/>
  <c r="AN2563"/>
  <c r="AO1472"/>
  <c r="AK1429"/>
  <c r="AL2270"/>
  <c r="AJ1651"/>
  <c r="AO1215"/>
  <c r="AR1424"/>
  <c r="AK1191"/>
  <c r="AL2482"/>
  <c r="AN1507"/>
  <c r="AR2430"/>
  <c r="AN1875"/>
  <c r="AP2699"/>
  <c r="AK2954"/>
  <c r="AR3576"/>
  <c r="AL3935"/>
  <c r="AR3574"/>
  <c r="AR1246"/>
  <c r="AR2971"/>
  <c r="AL2662"/>
  <c r="AO1370"/>
  <c r="AN1556"/>
  <c r="AM1647"/>
  <c r="AM1115"/>
  <c r="AR1675"/>
  <c r="AM1022"/>
  <c r="AM1002"/>
  <c r="AJ1714"/>
  <c r="AO1062"/>
  <c r="AQ3878"/>
  <c r="AK3581"/>
  <c r="AJ3735"/>
  <c r="AP1132"/>
  <c r="AR1212"/>
  <c r="AP2095"/>
  <c r="AJ1637"/>
  <c r="AK2429"/>
  <c r="AK1658"/>
  <c r="AM1576"/>
  <c r="AR2075"/>
  <c r="AO1536"/>
  <c r="AN1272"/>
  <c r="AO1230"/>
  <c r="AR2263"/>
  <c r="AQ1244"/>
  <c r="AO3614"/>
  <c r="AN3573"/>
  <c r="AJ3725"/>
  <c r="AQ1134"/>
  <c r="AM1503"/>
  <c r="AM1543"/>
  <c r="AO1603"/>
  <c r="AO1400"/>
  <c r="AK1867"/>
  <c r="AN1683"/>
  <c r="AJ1205"/>
  <c r="AL1314"/>
  <c r="AO1306"/>
  <c r="AQ2791"/>
  <c r="AK2295"/>
  <c r="AQ1951"/>
  <c r="AK1311"/>
  <c r="AR1171"/>
  <c r="AR2411"/>
  <c r="AK1511"/>
  <c r="AQ2151"/>
  <c r="AJ2390"/>
  <c r="AN1575"/>
  <c r="AJ2266"/>
  <c r="AQ1014"/>
  <c r="AK1141"/>
  <c r="AK1687"/>
  <c r="AN3558"/>
  <c r="AO3251"/>
  <c r="AN1059"/>
  <c r="AL1442"/>
  <c r="AL1669"/>
  <c r="AL3649"/>
  <c r="AR3965"/>
  <c r="AL3838"/>
  <c r="AP1310"/>
  <c r="AL1283"/>
  <c r="AK2842"/>
  <c r="AK2119"/>
  <c r="AR1927"/>
  <c r="AQ2311"/>
  <c r="AQ2663"/>
  <c r="AR2355"/>
  <c r="AK1358"/>
  <c r="AN1266"/>
  <c r="AQ2007"/>
  <c r="AM1162"/>
  <c r="AO1335"/>
  <c r="AP3616"/>
  <c r="AL3833"/>
  <c r="AJ3588"/>
  <c r="AQ2172"/>
  <c r="AR1404"/>
  <c r="AJ2310"/>
  <c r="AM1408"/>
  <c r="AL3555"/>
  <c r="AK1102"/>
  <c r="AJ1413"/>
  <c r="AQ1070"/>
  <c r="AK3764"/>
  <c r="AQ1511"/>
  <c r="AO1427"/>
  <c r="AN1144"/>
  <c r="AJ3022"/>
  <c r="AL3595"/>
  <c r="AQ3606"/>
  <c r="AJ3717"/>
  <c r="AJ1267"/>
  <c r="AO1050"/>
  <c r="AO1724"/>
  <c r="AP1840"/>
  <c r="AJ3866"/>
  <c r="AN1590"/>
  <c r="AN2663"/>
  <c r="AQ1383"/>
  <c r="AJ3637"/>
  <c r="AO2543"/>
  <c r="AO1383"/>
  <c r="AN1172"/>
  <c r="AJ1591"/>
  <c r="AK1158"/>
  <c r="AM1939"/>
  <c r="AP2491"/>
  <c r="AK1906"/>
  <c r="AL1058"/>
  <c r="AL1163"/>
  <c r="AN1223"/>
  <c r="AM2015"/>
  <c r="AQ1376"/>
  <c r="AN1539"/>
  <c r="AK2042"/>
  <c r="AN1663"/>
  <c r="AQ2415"/>
  <c r="AK1361"/>
  <c r="AM3892"/>
  <c r="AM3580"/>
  <c r="AK3584"/>
  <c r="AN1422"/>
  <c r="AP1692"/>
  <c r="AK1987"/>
  <c r="AO1463"/>
  <c r="AN2571"/>
  <c r="AJ1471"/>
  <c r="AO1151"/>
  <c r="AR1851"/>
  <c r="AQ1304"/>
  <c r="AO1570"/>
  <c r="AO2123"/>
  <c r="AP1068"/>
  <c r="AJ2482"/>
  <c r="AJ3793"/>
  <c r="AQ3552"/>
  <c r="B581"/>
  <c r="AJ1139"/>
  <c r="AR1628"/>
  <c r="AN1956"/>
  <c r="AM1451"/>
  <c r="AM3167"/>
  <c r="AN2171"/>
  <c r="AO2643"/>
  <c r="AO1744"/>
  <c r="AP3259"/>
  <c r="AO1403"/>
  <c r="AN1500"/>
  <c r="AM1276"/>
  <c r="AP1400"/>
  <c r="AP3619"/>
  <c r="AR3612"/>
  <c r="AJ3927"/>
  <c r="AQ1312"/>
  <c r="AJ1125"/>
  <c r="AK2035"/>
  <c r="AL1897"/>
  <c r="AL2494"/>
  <c r="AR1276"/>
  <c r="AO1728"/>
  <c r="AJ1947"/>
  <c r="AM1028"/>
  <c r="AJ1405"/>
  <c r="AK1115"/>
  <c r="AM1748"/>
  <c r="AN2272"/>
  <c r="AM2195"/>
  <c r="AR2139"/>
  <c r="AR1680"/>
  <c r="AN1171"/>
  <c r="AK2183"/>
  <c r="AK1259"/>
  <c r="AJ2335"/>
  <c r="AR2947"/>
  <c r="AQ1164"/>
  <c r="AK1203"/>
  <c r="AJ2026"/>
  <c r="AR1999"/>
  <c r="AK2455"/>
  <c r="AK1289"/>
  <c r="AQ1152"/>
  <c r="AL1718"/>
  <c r="AR1947"/>
  <c r="AQ1412"/>
  <c r="AK3153"/>
  <c r="AO1663"/>
  <c r="AN2251"/>
  <c r="AR1260"/>
  <c r="AO1259"/>
  <c r="AK1935"/>
  <c r="AQ1943"/>
  <c r="AN2383"/>
  <c r="AR1064"/>
  <c r="AM1867"/>
  <c r="AO1070"/>
  <c r="AJ1074"/>
  <c r="AM2430"/>
  <c r="AN1732"/>
  <c r="AK1279"/>
  <c r="AK1078"/>
  <c r="AM2099"/>
  <c r="AK2138"/>
  <c r="AJ2094"/>
  <c r="AO2307"/>
  <c r="AK3186"/>
  <c r="AP2335"/>
  <c r="AP2671"/>
  <c r="AL1950"/>
  <c r="AN1920"/>
  <c r="AR1406"/>
  <c r="AJ3351"/>
  <c r="AO1508"/>
  <c r="AO1282"/>
  <c r="AN2315"/>
  <c r="AO1156"/>
  <c r="AR1004"/>
  <c r="AM1764"/>
  <c r="AN2480"/>
  <c r="AQ2391"/>
  <c r="AQ3186"/>
  <c r="AL1943"/>
  <c r="AQ2075"/>
  <c r="AQ1936"/>
  <c r="AN1628"/>
  <c r="AO2479"/>
  <c r="AK2486"/>
  <c r="AO3507"/>
  <c r="AK2082"/>
  <c r="AM1724"/>
  <c r="AN1927"/>
  <c r="AP1175"/>
  <c r="AM1836"/>
  <c r="AR2003"/>
  <c r="AN2023"/>
  <c r="AL1015"/>
  <c r="AN1204"/>
  <c r="AQ1198"/>
  <c r="AM1336"/>
  <c r="AR1550"/>
  <c r="AR1687"/>
  <c r="AL2438"/>
  <c r="AR1031"/>
  <c r="AQ2795"/>
  <c r="AQ1346"/>
  <c r="AM1280"/>
  <c r="AM1736"/>
  <c r="AJ1914"/>
  <c r="AL3382"/>
  <c r="AO1084"/>
  <c r="AM1951"/>
  <c r="AK2111"/>
  <c r="AJ1695"/>
  <c r="AP1548"/>
  <c r="AO1132"/>
  <c r="AL1879"/>
  <c r="AO1411"/>
  <c r="AP2439"/>
  <c r="AO1460"/>
  <c r="AM2139"/>
  <c r="AP1603"/>
  <c r="AO1584"/>
  <c r="AJ2838"/>
  <c r="AK1450"/>
  <c r="AL2427"/>
  <c r="AO1242"/>
  <c r="AP1531"/>
  <c r="AN1695"/>
  <c r="AN1776"/>
  <c r="AJ1614"/>
  <c r="AN3218"/>
  <c r="AK1253"/>
  <c r="AK1038"/>
  <c r="AQ2015"/>
  <c r="AP2091"/>
  <c r="AJ1959"/>
  <c r="AN1079"/>
  <c r="AQ2051"/>
  <c r="AK1694"/>
  <c r="AL1767"/>
  <c r="AR1364"/>
  <c r="AK1097"/>
  <c r="AO2287"/>
  <c r="AK2351"/>
  <c r="AQ2323"/>
  <c r="AO1956"/>
  <c r="AP1155"/>
  <c r="AL2502"/>
  <c r="AQ1228"/>
  <c r="AM1860"/>
  <c r="AM3096"/>
  <c r="AK2487"/>
  <c r="AP1287"/>
  <c r="AP2579"/>
  <c r="AJ2062"/>
  <c r="AM2423"/>
  <c r="AQ1106"/>
  <c r="AM1050"/>
  <c r="AQ2011"/>
  <c r="AP1228"/>
  <c r="AM1799"/>
  <c r="AL1494"/>
  <c r="AJ3378"/>
  <c r="AP2079"/>
  <c r="AL1362"/>
  <c r="AP1635"/>
  <c r="AN1444"/>
  <c r="AO1876"/>
  <c r="AL3322"/>
  <c r="AL1018"/>
  <c r="AO2031"/>
  <c r="AL1039"/>
  <c r="AP1636"/>
  <c r="AO1092"/>
  <c r="AO1672"/>
  <c r="AQ1292"/>
  <c r="AK1602"/>
  <c r="AL2194"/>
  <c r="AM1284"/>
  <c r="AJ2322"/>
  <c r="AL1398"/>
  <c r="AN2422"/>
  <c r="AJ2490"/>
  <c r="AL1087"/>
  <c r="AP1619"/>
  <c r="AQ1592"/>
  <c r="AQ1996"/>
  <c r="AK2194"/>
  <c r="AM1342"/>
  <c r="AK2879"/>
  <c r="AR1180"/>
  <c r="AQ1576"/>
  <c r="AJ1671"/>
  <c r="AL2094"/>
  <c r="AQ1163"/>
  <c r="AK2382"/>
  <c r="AQ2255"/>
  <c r="AQ1256"/>
  <c r="AK2171"/>
  <c r="AK1067"/>
  <c r="AO1851"/>
  <c r="AM1816"/>
  <c r="AR1591"/>
  <c r="AR1071"/>
  <c r="AK1566"/>
  <c r="AJ1419"/>
  <c r="AK2546"/>
  <c r="AR1115"/>
  <c r="AL1066"/>
  <c r="AM1534"/>
  <c r="AM1196"/>
  <c r="AR1442"/>
  <c r="AP1359"/>
  <c r="AJ1738"/>
  <c r="AP1436"/>
  <c r="AN2003"/>
  <c r="AQ1056"/>
  <c r="AK2542"/>
  <c r="AJ2854"/>
  <c r="AO2535"/>
  <c r="AQ1479"/>
  <c r="AL1679"/>
  <c r="AR1659"/>
  <c r="AP1258"/>
  <c r="AL1321"/>
  <c r="AK1759"/>
  <c r="AJ1199"/>
  <c r="AJ1253"/>
  <c r="AN1300"/>
  <c r="AQ1452"/>
  <c r="AO1783"/>
  <c r="AN2687"/>
  <c r="AQ1699"/>
  <c r="AK2750"/>
  <c r="AO1883"/>
  <c r="AK2282"/>
  <c r="AM1250"/>
  <c r="AQ2047"/>
  <c r="AO1627"/>
  <c r="AP2031"/>
  <c r="AK2078"/>
  <c r="AO1114"/>
  <c r="AO2160"/>
  <c r="AJ1021"/>
  <c r="AJ2745"/>
  <c r="AL2354"/>
  <c r="AP2163"/>
  <c r="AQ1182"/>
  <c r="AN1743"/>
  <c r="AL1887"/>
  <c r="AL1225"/>
  <c r="AK2506"/>
  <c r="AR1448"/>
  <c r="AQ1324"/>
  <c r="AP2879"/>
  <c r="AN1736"/>
  <c r="AP3031"/>
  <c r="AK1135"/>
  <c r="AO2079"/>
  <c r="AJ2415"/>
  <c r="AJ1874"/>
  <c r="AQ1803"/>
  <c r="AK1419"/>
  <c r="AP1615"/>
  <c r="AO1076"/>
  <c r="AK1786"/>
  <c r="AK1147"/>
  <c r="AP1916"/>
  <c r="AN1055"/>
  <c r="AL1791"/>
  <c r="AK2473"/>
  <c r="AL2019"/>
  <c r="AO1260"/>
  <c r="AL2246"/>
  <c r="AO2562"/>
  <c r="AK2086"/>
  <c r="AM1066"/>
  <c r="AJ2222"/>
  <c r="AO1960"/>
  <c r="AK2558"/>
  <c r="AO1487"/>
  <c r="AJ2651"/>
  <c r="AJ1051"/>
  <c r="AR1304"/>
  <c r="AM1711"/>
  <c r="AL1506"/>
  <c r="AM1875"/>
  <c r="AQ1720"/>
  <c r="AR1388"/>
  <c r="AP2843"/>
  <c r="AJ1354"/>
  <c r="AL2458"/>
  <c r="AR1142"/>
  <c r="AL1490"/>
  <c r="AM1368"/>
  <c r="AK1683"/>
  <c r="AR2207"/>
  <c r="AO1543"/>
  <c r="AJ1839"/>
  <c r="AJ2754"/>
  <c r="AJ2018"/>
  <c r="AL1954"/>
  <c r="AQ2543"/>
  <c r="AL1938"/>
  <c r="AO1867"/>
  <c r="AP1835"/>
  <c r="AM2027"/>
  <c r="AP1367"/>
  <c r="AQ2371"/>
  <c r="AK1546"/>
  <c r="AL1215"/>
  <c r="AM2415"/>
  <c r="AR2239"/>
  <c r="AR1755"/>
  <c r="AQ1308"/>
  <c r="AK1041"/>
  <c r="AL2191"/>
  <c r="AL1040"/>
  <c r="AL2730"/>
  <c r="AK1271"/>
  <c r="AR1392"/>
  <c r="AN2450"/>
  <c r="AL2794"/>
  <c r="AQ1238"/>
  <c r="AN1001"/>
  <c r="AN1112"/>
  <c r="AN2186"/>
  <c r="AO1236"/>
  <c r="AM1262"/>
  <c r="AN1108"/>
  <c r="AK1362"/>
  <c r="AR2619"/>
  <c r="AJ2194"/>
  <c r="AO2488"/>
  <c r="AJ1915"/>
  <c r="AR1240"/>
  <c r="AJ1807"/>
  <c r="AR1208"/>
  <c r="AP3299"/>
  <c r="AP2043"/>
  <c r="AR1227"/>
  <c r="AQ1999"/>
  <c r="AO1903"/>
  <c r="AM1528"/>
  <c r="AR1228"/>
  <c r="AK3661"/>
  <c r="AK3832"/>
  <c r="AJ3638"/>
  <c r="AL1470"/>
  <c r="AL2042"/>
  <c r="AM1256"/>
  <c r="AQ1128"/>
  <c r="AL1375"/>
  <c r="AL1923"/>
  <c r="AN1035"/>
  <c r="AO1168"/>
  <c r="AJ1035"/>
  <c r="AN2619"/>
  <c r="AO1598"/>
  <c r="AN1638"/>
  <c r="AM3495"/>
  <c r="AN3632"/>
  <c r="AJ3828"/>
  <c r="AN3618"/>
  <c r="AK2155"/>
  <c r="AK1007"/>
  <c r="AR1428"/>
  <c r="AK3014"/>
  <c r="AK1449"/>
  <c r="AO1275"/>
  <c r="AP2687"/>
  <c r="AL1063"/>
  <c r="AM1199"/>
  <c r="AR1872"/>
  <c r="AR1536"/>
  <c r="AL1433"/>
  <c r="AP1006"/>
  <c r="AL3717"/>
  <c r="AL3680"/>
  <c r="AK3665"/>
  <c r="AL1295"/>
  <c r="AQ2219"/>
  <c r="AO2367"/>
  <c r="AN1991"/>
  <c r="AM1203"/>
  <c r="AL1210"/>
  <c r="AJ1127"/>
  <c r="AM1595"/>
  <c r="AK1834"/>
  <c r="AR1688"/>
  <c r="AQ1931"/>
  <c r="AN1831"/>
  <c r="AJ1966"/>
  <c r="AM1443"/>
  <c r="AM1328"/>
  <c r="AP2059"/>
  <c r="AK2326"/>
  <c r="AP3535"/>
  <c r="AL1894"/>
  <c r="AQ1136"/>
  <c r="AJ1834"/>
  <c r="AN1334"/>
  <c r="AM2003"/>
  <c r="AK1262"/>
  <c r="AM1067"/>
  <c r="AK1222"/>
  <c r="AL1033"/>
  <c r="AL1991"/>
  <c r="AK3657"/>
  <c r="AJ3708"/>
  <c r="AN3582"/>
  <c r="AO1155"/>
  <c r="AP1352"/>
  <c r="AQ2052"/>
  <c r="AM1980"/>
  <c r="AM1596"/>
  <c r="AR1935"/>
  <c r="AQ1115"/>
  <c r="AO2519"/>
  <c r="AR1251"/>
  <c r="AM2755"/>
  <c r="AL1630"/>
  <c r="AL2082"/>
  <c r="AN1823"/>
  <c r="AL3666"/>
  <c r="AJ3592"/>
  <c r="AK3881"/>
  <c r="AO1071"/>
  <c r="AO1359"/>
  <c r="AR1684"/>
  <c r="AO2015"/>
  <c r="AN1700"/>
  <c r="AO1120"/>
  <c r="AM1795"/>
  <c r="AQ1118"/>
  <c r="AL1663"/>
  <c r="AJ2958"/>
  <c r="AM2247"/>
  <c r="AJ1523"/>
  <c r="AN1975"/>
  <c r="AK3690"/>
  <c r="AJ3652"/>
  <c r="AL3696"/>
  <c r="AP1987"/>
  <c r="AR1300"/>
  <c r="AK1108"/>
  <c r="AP2359"/>
  <c r="AO1023"/>
  <c r="AP1536"/>
  <c r="AM1767"/>
  <c r="AK1726"/>
  <c r="AM1176"/>
  <c r="AQ3047"/>
  <c r="AL1510"/>
  <c r="AK1239"/>
  <c r="AO2203"/>
  <c r="AL1247"/>
  <c r="AK2774"/>
  <c r="AJ2398"/>
  <c r="AO1388"/>
  <c r="AJ1886"/>
  <c r="AQ1251"/>
  <c r="AN2787"/>
  <c r="AM1102"/>
  <c r="AM1694"/>
  <c r="AK1021"/>
  <c r="AP2015"/>
  <c r="AK1218"/>
  <c r="AQ1264"/>
  <c r="AJ3829"/>
  <c r="AM1706"/>
  <c r="AL3615"/>
  <c r="AN3603"/>
  <c r="AJ3553"/>
  <c r="AK1155"/>
  <c r="AN1808"/>
  <c r="AM1911"/>
  <c r="AO2499"/>
  <c r="AJ3034"/>
  <c r="AL1391"/>
  <c r="AL1016"/>
  <c r="AJ2602"/>
  <c r="AL2950"/>
  <c r="AQ2055"/>
  <c r="AL1309"/>
  <c r="AP1282"/>
  <c r="AP1787"/>
  <c r="AQ3968"/>
  <c r="AK3761"/>
  <c r="AJ3752"/>
  <c r="AR1279"/>
  <c r="AP1556"/>
  <c r="AJ1434"/>
  <c r="AK1402"/>
  <c r="AJ2334"/>
  <c r="AJ1206"/>
  <c r="AP1190"/>
  <c r="AJ1183"/>
  <c r="AJ2230"/>
  <c r="AP1266"/>
  <c r="AQ1124"/>
  <c r="AL3654"/>
  <c r="AM1372"/>
  <c r="AL3623"/>
  <c r="AK3725"/>
  <c r="AK3640"/>
  <c r="AM1424"/>
  <c r="AM1892"/>
  <c r="AN1072"/>
  <c r="AN2723"/>
  <c r="AR1603"/>
  <c r="AR3407"/>
  <c r="AN2522"/>
  <c r="AL2558"/>
  <c r="AP1312"/>
  <c r="AJ1426"/>
  <c r="AK1291"/>
  <c r="AR1568"/>
  <c r="AN1016"/>
  <c r="AN1392"/>
  <c r="AM1164"/>
  <c r="AN1276"/>
  <c r="AM1215"/>
  <c r="AJ2283"/>
  <c r="AM1508"/>
  <c r="AJ1734"/>
  <c r="AK1994"/>
  <c r="AK2671"/>
  <c r="AQ2643"/>
  <c r="AQ2503"/>
  <c r="AL1571"/>
  <c r="AK1686"/>
  <c r="AJ2607"/>
  <c r="AR1168"/>
  <c r="C582" a="1"/>
  <c r="AL1617"/>
  <c r="AL3535"/>
  <c r="AJ1539"/>
  <c r="AM1226"/>
  <c r="AQ1624"/>
  <c r="AJ2930"/>
  <c r="AL2114"/>
  <c r="AQ2615"/>
  <c r="AL1180"/>
  <c r="AN1304"/>
  <c r="AO1055"/>
  <c r="AN1388"/>
  <c r="AQ2275"/>
  <c r="AK2043"/>
  <c r="AQ2338"/>
  <c r="AJ2151"/>
  <c r="AP1392"/>
  <c r="AP2131"/>
  <c r="AN2439"/>
  <c r="AR1615"/>
  <c r="AN1142"/>
  <c r="AM2019"/>
  <c r="AO2315"/>
  <c r="AK1022"/>
  <c r="AJ1750"/>
  <c r="AQ1408"/>
  <c r="AP1891"/>
  <c r="AO1040"/>
  <c r="AR1359"/>
  <c r="AR1652"/>
  <c r="AO1535"/>
  <c r="AN1136"/>
  <c r="AJ2327"/>
  <c r="AN2307"/>
  <c r="AN1751"/>
  <c r="AP1499"/>
  <c r="AJ2579"/>
  <c r="AN1052"/>
  <c r="AM2432"/>
  <c r="AR1915"/>
  <c r="AR2787"/>
  <c r="AJ1507"/>
  <c r="AL1146"/>
  <c r="AM1128"/>
  <c r="AL1134"/>
  <c r="AM2080"/>
  <c r="AP3083"/>
  <c r="AK2946"/>
  <c r="AJ1370"/>
  <c r="AR2435"/>
  <c r="AN1083"/>
  <c r="AP2795"/>
  <c r="AL1827"/>
  <c r="AQ2191"/>
  <c r="AM3479"/>
  <c r="AJ2349"/>
  <c r="AQ1032"/>
  <c r="AL2654"/>
  <c r="AP3323"/>
  <c r="AK1170"/>
  <c r="AR3083"/>
  <c r="AQ1542"/>
  <c r="AO1675"/>
  <c r="AL2594"/>
  <c r="AO1303"/>
  <c r="AP1399"/>
  <c r="AL1089"/>
  <c r="AQ1567"/>
  <c r="AO1356"/>
  <c r="AQ1315"/>
  <c r="AK1185"/>
  <c r="AQ1888"/>
  <c r="AL1454"/>
  <c r="AP1863"/>
  <c r="AL1838"/>
  <c r="AR1198"/>
  <c r="AN2235"/>
  <c r="AP1086"/>
  <c r="AQ1199"/>
  <c r="AR2679"/>
  <c r="AL3765"/>
  <c r="AP2215"/>
  <c r="AM1743"/>
  <c r="AO1080"/>
  <c r="AN2735"/>
  <c r="AO1126"/>
  <c r="AN2408"/>
  <c r="AM1524"/>
  <c r="AR1555"/>
  <c r="AR1475"/>
  <c r="AL1786"/>
  <c r="AP1696"/>
  <c r="AK3454"/>
  <c r="AK1990"/>
  <c r="AR2367"/>
  <c r="AN1127"/>
  <c r="AQ1084"/>
  <c r="AQ1036"/>
  <c r="AR1303"/>
  <c r="AM1515"/>
  <c r="AM1394"/>
  <c r="AK1263"/>
  <c r="AK3423"/>
  <c r="AN3142"/>
  <c r="AL1355"/>
  <c r="AM1274"/>
  <c r="AR1296"/>
  <c r="AL1041"/>
  <c r="AO1015"/>
  <c r="AK1327"/>
  <c r="AL1595"/>
  <c r="AQ1204"/>
  <c r="AN2259"/>
  <c r="AJ2830"/>
  <c r="AN1019"/>
  <c r="AJ1266"/>
  <c r="AJ1123"/>
  <c r="AL1337"/>
  <c r="AO1391"/>
  <c r="AP1122"/>
  <c r="AK1982"/>
  <c r="AP1923"/>
  <c r="AL1667"/>
  <c r="AN1951"/>
  <c r="AK1798"/>
  <c r="AK1377"/>
  <c r="AQ1851"/>
  <c r="AQ1492"/>
  <c r="AJ3046"/>
  <c r="AN1004"/>
  <c r="AR1912"/>
  <c r="AO1568"/>
  <c r="AP3263"/>
  <c r="AJ1843"/>
  <c r="AR1175"/>
  <c r="AM1354"/>
  <c r="AR1880"/>
  <c r="AJ1211"/>
  <c r="AL2358"/>
  <c r="AK1922"/>
  <c r="AL1323"/>
  <c r="AL1593"/>
  <c r="AQ1628"/>
  <c r="AK2283"/>
  <c r="AN1999"/>
  <c r="AO1368"/>
  <c r="AP1212"/>
  <c r="AL2738"/>
  <c r="AP1276"/>
  <c r="AM1200"/>
  <c r="AP1336"/>
  <c r="AJ2394"/>
  <c r="AO1451"/>
  <c r="AN1827"/>
  <c r="AQ1210"/>
  <c r="AR1831"/>
  <c r="AP1239"/>
  <c r="AJ2023"/>
  <c r="AJ1337"/>
  <c r="AM1088"/>
  <c r="AM1332"/>
  <c r="AK1795"/>
  <c r="AM1648"/>
  <c r="AR1355"/>
  <c r="AM1034"/>
  <c r="AP1656"/>
  <c r="AQ2351"/>
  <c r="AK2123"/>
  <c r="AK1563"/>
  <c r="AO3223"/>
  <c r="AK1564"/>
  <c r="AP1505"/>
  <c r="AQ1799"/>
  <c r="AO2807"/>
  <c r="AM1230"/>
  <c r="AP1775"/>
  <c r="AL1803"/>
  <c r="AP1082"/>
  <c r="AM1076"/>
  <c r="AJ1719"/>
  <c r="AM2775"/>
  <c r="AJ2722"/>
  <c r="AJ1867"/>
  <c r="AL2095"/>
  <c r="AJ1975"/>
  <c r="AJ2642"/>
  <c r="AL2390"/>
  <c r="AR1108"/>
  <c r="AR2711"/>
  <c r="AM2419"/>
  <c r="AJ1389"/>
  <c r="AP1632"/>
  <c r="AQ2463"/>
  <c r="AN2607"/>
  <c r="AO2847"/>
  <c r="AP2747"/>
  <c r="AJ1570"/>
  <c r="AL1483"/>
  <c r="AM1568"/>
  <c r="AP1839"/>
  <c r="AR3398"/>
  <c r="AL1342"/>
  <c r="AP1340"/>
  <c r="AR1539"/>
  <c r="AM1492"/>
  <c r="AL1022"/>
  <c r="AQ1184"/>
  <c r="AJ1963"/>
  <c r="AJ1567"/>
  <c r="AR1660"/>
  <c r="AK1189"/>
  <c r="AQ1587"/>
  <c r="AO1507"/>
  <c r="AM2611"/>
  <c r="AN3523"/>
  <c r="AJ3246"/>
  <c r="AL1094"/>
  <c r="AL2386"/>
  <c r="AM1751"/>
  <c r="AO3152"/>
  <c r="AR2019"/>
  <c r="AN1203"/>
  <c r="AN2551"/>
  <c r="AR1572"/>
  <c r="AP1624"/>
  <c r="AP2103"/>
  <c r="AP1211"/>
  <c r="AJ2198"/>
  <c r="AP2147"/>
  <c r="AN1623"/>
  <c r="AP1766"/>
  <c r="AQ1100"/>
  <c r="AL3521"/>
  <c r="AR1480"/>
  <c r="AP1567"/>
  <c r="AJ3518"/>
  <c r="AP1591"/>
  <c r="AP2102"/>
  <c r="AO1547"/>
  <c r="AQ3307"/>
  <c r="AO1392"/>
  <c r="AM2012"/>
  <c r="AR1188"/>
  <c r="AK1123"/>
  <c r="AK1134"/>
  <c r="AR1036"/>
  <c r="AP1107"/>
  <c r="AL1187"/>
  <c r="AR1270"/>
  <c r="AN1680"/>
  <c r="AQ1680"/>
  <c r="AP2323"/>
  <c r="AM1312"/>
  <c r="AQ1354"/>
  <c r="AM1771"/>
  <c r="AJ2027"/>
  <c r="AO1775"/>
  <c r="AO1512"/>
  <c r="AN1098"/>
  <c r="AQ1048"/>
  <c r="AP1668"/>
  <c r="AL1195"/>
  <c r="AP1055"/>
  <c r="AQ1004"/>
  <c r="AP1883"/>
  <c r="AN2351"/>
  <c r="AO2166"/>
  <c r="AK1758"/>
  <c r="AQ1083"/>
  <c r="AO1122"/>
  <c r="AQ1685"/>
  <c r="AQ1064"/>
  <c r="AM2451"/>
  <c r="AK2014"/>
  <c r="AK1702"/>
  <c r="AK1678"/>
  <c r="AN1119"/>
  <c r="AR1696"/>
  <c r="AN1056"/>
  <c r="AR2755"/>
  <c r="AO1684"/>
  <c r="AQ2419"/>
  <c r="AR1695"/>
  <c r="AQ2131"/>
  <c r="AK2871"/>
  <c r="AP1139"/>
  <c r="AM1464"/>
  <c r="AN1154"/>
  <c r="AR1468"/>
  <c r="AJ2446"/>
  <c r="AJ1009"/>
  <c r="AJ1706"/>
  <c r="AP1004"/>
  <c r="AM1379"/>
  <c r="AL2078"/>
  <c r="AO1295"/>
  <c r="AK1991"/>
  <c r="AO1158"/>
  <c r="AO1828"/>
  <c r="AJ1174"/>
  <c r="AN1543"/>
  <c r="AK3593"/>
  <c r="AL3787"/>
  <c r="AK3756"/>
  <c r="AP3617"/>
  <c r="AR1607"/>
  <c r="AP1804"/>
  <c r="AK1570"/>
  <c r="AP2571"/>
  <c r="AO2019"/>
  <c r="AM1246"/>
  <c r="AN1915"/>
  <c r="AJ1473"/>
  <c r="AK1967"/>
  <c r="AR1259"/>
  <c r="AL1519"/>
  <c r="AM2867"/>
  <c r="AL3669"/>
  <c r="AN3548"/>
  <c r="AK3726"/>
  <c r="AN1128"/>
  <c r="AM1348"/>
  <c r="AO1692"/>
  <c r="AK1129"/>
  <c r="AJ3002"/>
  <c r="AK1363"/>
  <c r="AK1690"/>
  <c r="AL3434"/>
  <c r="AP1003"/>
  <c r="AL1138"/>
  <c r="AM1416"/>
  <c r="AN1424"/>
  <c r="AR2175"/>
  <c r="AL3692"/>
  <c r="AJ3730"/>
  <c r="AJ3565"/>
  <c r="AK1171"/>
  <c r="AP1667"/>
  <c r="AM1244"/>
  <c r="AR1900"/>
  <c r="AJ1943"/>
  <c r="AJ1088"/>
  <c r="AP1652"/>
  <c r="AJ2674"/>
  <c r="AR1328"/>
  <c r="AJ1334"/>
  <c r="AL1422"/>
  <c r="AQ1480"/>
  <c r="AK1159"/>
  <c r="AL2506"/>
  <c r="AK2523"/>
  <c r="AP1735"/>
  <c r="AQ1891"/>
  <c r="AM1699"/>
  <c r="AJ1982"/>
  <c r="AN1836"/>
  <c r="AL1011"/>
  <c r="AJ2186"/>
  <c r="AJ1029"/>
  <c r="AK2862"/>
  <c r="AR2879"/>
  <c r="AN2463"/>
  <c r="AK1787"/>
  <c r="AM1955"/>
  <c r="AP1324"/>
  <c r="AK3759"/>
  <c r="AJ3747"/>
  <c r="AJ3564"/>
  <c r="AO1208"/>
  <c r="AJ2238"/>
  <c r="AO1800"/>
  <c r="AQ2179"/>
  <c r="AJ1691"/>
  <c r="AP2519"/>
  <c r="AQ1616"/>
  <c r="AK1942"/>
  <c r="AN2160"/>
  <c r="AN3191"/>
  <c r="AJ2510"/>
  <c r="AP1584"/>
  <c r="AJ1155"/>
  <c r="AM3963"/>
  <c r="AM3873"/>
  <c r="AR3571"/>
  <c r="AM1316"/>
  <c r="AK3162"/>
  <c r="AO2127"/>
  <c r="AP1680"/>
  <c r="AK2023"/>
  <c r="AO1871"/>
  <c r="AN2183"/>
  <c r="AK1349"/>
  <c r="AR1308"/>
  <c r="AO2615"/>
  <c r="AK2970"/>
  <c r="AR3620"/>
  <c r="AL1298"/>
  <c r="AO3830"/>
  <c r="B580"/>
  <c r="AL3579"/>
  <c r="AO1511"/>
  <c r="AP1911"/>
  <c r="AJ2858"/>
  <c r="AM2391"/>
  <c r="AQ1671"/>
  <c r="AL2862"/>
  <c r="AK2141"/>
  <c r="AM2495"/>
  <c r="AQ2491"/>
  <c r="AQ1831"/>
  <c r="AN1640"/>
  <c r="AJ2534"/>
  <c r="AP1210"/>
  <c r="AN2655"/>
  <c r="AR1275"/>
  <c r="AL1795"/>
  <c r="AP2047"/>
  <c r="AK1887"/>
  <c r="AK1774"/>
  <c r="AP1180"/>
  <c r="AJ1931"/>
  <c r="AP1231"/>
  <c r="AN1194"/>
  <c r="AR2671"/>
  <c r="AL1739"/>
  <c r="AN1248"/>
  <c r="AQ2476"/>
  <c r="AM3616"/>
  <c r="AR3555"/>
  <c r="AN3640"/>
  <c r="AQ2087"/>
  <c r="AP1204"/>
  <c r="AN1963"/>
  <c r="AO2355"/>
  <c r="AJ1643"/>
  <c r="AL1006"/>
  <c r="AO1218"/>
  <c r="AM1435"/>
  <c r="AM1310"/>
  <c r="AL1257"/>
  <c r="AM2103"/>
  <c r="AJ1846"/>
  <c r="AO1123"/>
  <c r="AJ3810"/>
  <c r="AL3606"/>
  <c r="AN3564"/>
  <c r="AL2023"/>
  <c r="AJ1646"/>
  <c r="AQ1488"/>
  <c r="AO2767"/>
  <c r="AK2538"/>
  <c r="AL2014"/>
  <c r="AK1398"/>
  <c r="AR1140"/>
  <c r="AQ1483"/>
  <c r="AP3075"/>
  <c r="AM1131"/>
  <c r="AL1815"/>
  <c r="AK1931"/>
  <c r="AR3609"/>
  <c r="AK3577"/>
  <c r="AP3953"/>
  <c r="AM1351"/>
  <c r="AJ1401"/>
  <c r="AL1503"/>
  <c r="AJ3502"/>
  <c r="AQ2963"/>
  <c r="AO1098"/>
  <c r="AO1619"/>
  <c r="AM1772"/>
  <c r="AK1474"/>
  <c r="AO1316"/>
  <c r="AL2818"/>
  <c r="AN1508"/>
  <c r="AN2051"/>
  <c r="AN1084"/>
  <c r="AJ1470"/>
  <c r="AO1435"/>
  <c r="AP1660"/>
  <c r="AP1428"/>
  <c r="AR2893"/>
  <c r="AL1706"/>
  <c r="AO1279"/>
  <c r="AQ1359"/>
  <c r="AP1743"/>
  <c r="AK1754"/>
  <c r="AR1651"/>
  <c r="AO1731"/>
  <c r="AL1443"/>
  <c r="AK1778"/>
  <c r="AK1018"/>
  <c r="AP1832"/>
  <c r="AO1284"/>
  <c r="AO2056"/>
  <c r="AL1090"/>
  <c r="AQ1568"/>
  <c r="AP2332"/>
  <c r="AR1330"/>
  <c r="AM2091"/>
  <c r="AJ2751"/>
  <c r="AK2310"/>
  <c r="AL2754"/>
  <c r="AM2534"/>
  <c r="AK1366"/>
  <c r="AO1856"/>
  <c r="AP1551"/>
  <c r="AO2151"/>
  <c r="AP1763"/>
  <c r="AK2502"/>
  <c r="AO2167"/>
  <c r="AJ3522"/>
  <c r="AM1444"/>
  <c r="AQ1420"/>
  <c r="AM1544"/>
  <c r="AL1547"/>
  <c r="AL1615"/>
  <c r="AJ1059"/>
  <c r="AJ1191"/>
  <c r="AQ2235"/>
  <c r="AP3565"/>
  <c r="AL3613"/>
  <c r="AN3574"/>
  <c r="AM1959"/>
  <c r="AR1062"/>
  <c r="AK1079"/>
  <c r="AJ2618"/>
  <c r="AJ1418"/>
  <c r="AJ1575"/>
  <c r="AO1592"/>
  <c r="AQ2659"/>
  <c r="AQ1203"/>
  <c r="AP1062"/>
  <c r="AP2399"/>
  <c r="AQ1076"/>
  <c r="AR1723"/>
  <c r="AL3939"/>
  <c r="AL3715"/>
  <c r="AN3578"/>
  <c r="AQ1090"/>
  <c r="AM1060"/>
  <c r="AQ1684"/>
  <c r="AJ2934"/>
  <c r="AO1395"/>
  <c r="AP1707"/>
  <c r="AJ2946"/>
  <c r="AL1133"/>
  <c r="AN1010"/>
  <c r="AO2651"/>
  <c r="AQ2531"/>
  <c r="AO1176"/>
  <c r="AJ1906"/>
  <c r="AR3959"/>
  <c r="AL3690"/>
  <c r="AJ3560"/>
  <c r="AO2815"/>
  <c r="AL1306"/>
  <c r="AP1940"/>
  <c r="AJ1527"/>
  <c r="AO1415"/>
  <c r="AK2474"/>
  <c r="AR1996"/>
  <c r="AN1527"/>
  <c r="AJ3629"/>
  <c r="AJ1001"/>
  <c r="AN1464"/>
  <c r="AQ1218"/>
  <c r="AO2267"/>
  <c r="AR1508"/>
  <c r="AQ1384"/>
  <c r="AR1218"/>
  <c r="AP1044"/>
  <c r="AP2308"/>
  <c r="AL1142"/>
  <c r="AN1140"/>
  <c r="AQ1103"/>
  <c r="AL2046"/>
  <c r="AR1023"/>
  <c r="AM1588"/>
  <c r="AN1116"/>
  <c r="AM1471"/>
  <c r="AO1659"/>
  <c r="AK2454"/>
  <c r="AR1200"/>
  <c r="AJ3603"/>
  <c r="AN3555"/>
  <c r="AL3712"/>
  <c r="AN1310"/>
  <c r="AQ1158"/>
  <c r="AR3303"/>
  <c r="AP1640"/>
  <c r="AN1484"/>
  <c r="AN3055"/>
  <c r="AJ1338"/>
  <c r="AJ1798"/>
  <c r="AJ1207"/>
  <c r="AM1232"/>
  <c r="AO1108"/>
  <c r="AQ1148"/>
  <c r="AN1752"/>
  <c r="AL3762"/>
  <c r="AL3628"/>
  <c r="AO3639"/>
  <c r="AO1575"/>
  <c r="AM1519"/>
  <c r="AO1556"/>
  <c r="AM1003"/>
  <c r="AK1431"/>
  <c r="AL2682"/>
  <c r="AR1124"/>
  <c r="AK1459"/>
  <c r="AM2563"/>
  <c r="AJ1911"/>
  <c r="AO1628"/>
  <c r="AL1875"/>
  <c r="AP2299"/>
  <c r="AM3639"/>
  <c r="AJ3655"/>
  <c r="AJ3573"/>
  <c r="AJ1239"/>
  <c r="AR1664"/>
  <c r="AK2522"/>
  <c r="AM1579"/>
  <c r="AP1011"/>
  <c r="AP2144"/>
  <c r="AP1160"/>
  <c r="AQ2171"/>
  <c r="AQ2672"/>
  <c r="AJ2087"/>
  <c r="AP2735"/>
  <c r="AL1125"/>
  <c r="AQ1068"/>
  <c r="AM2619"/>
  <c r="AL1167"/>
  <c r="AK1030"/>
  <c r="AO1104"/>
  <c r="AN1167"/>
  <c r="AJ2554"/>
  <c r="AQ1608"/>
  <c r="AL2850"/>
  <c r="AP2807"/>
  <c r="AQ3556"/>
  <c r="AM2659"/>
  <c r="AJ1654"/>
  <c r="AM1139"/>
  <c r="AO1991"/>
  <c r="AL3977"/>
  <c r="AK3696"/>
  <c r="AR3925"/>
  <c r="AJ1375"/>
  <c r="AP1760"/>
  <c r="AQ1208"/>
  <c r="AN1563"/>
  <c r="AK3557"/>
  <c r="AP1056"/>
  <c r="AQ2107"/>
  <c r="AQ1448"/>
  <c r="AJ3750"/>
  <c r="AP2451"/>
  <c r="AJ1179"/>
  <c r="AK1510"/>
  <c r="AJ1778"/>
  <c r="AN3649"/>
  <c r="AJ3743"/>
  <c r="AL3575"/>
  <c r="AM3553"/>
  <c r="AN1439"/>
  <c r="AK1783"/>
  <c r="AK1550"/>
  <c r="AO3966"/>
  <c r="AJ1378"/>
  <c r="AN1608"/>
  <c r="AK1195"/>
  <c r="AJ3639"/>
  <c r="AL1070"/>
  <c r="AN1143"/>
  <c r="AJ1182"/>
  <c r="AN1372"/>
  <c r="AL3745"/>
  <c r="AL3672"/>
  <c r="AL3803"/>
  <c r="AL3691"/>
  <c r="AK2511"/>
  <c r="AO1456"/>
  <c r="AM1454"/>
  <c r="AN3559"/>
  <c r="AP1380"/>
  <c r="AK1894"/>
  <c r="AP1104"/>
  <c r="AJ1258"/>
  <c r="AN1242"/>
  <c r="AO1412"/>
  <c r="AM1194"/>
  <c r="AJ1435"/>
  <c r="AR1848"/>
  <c r="AM1094"/>
  <c r="AL2154"/>
  <c r="AR2591"/>
  <c r="AJ1022"/>
  <c r="AK2170"/>
  <c r="AN3468"/>
  <c r="AP1659"/>
  <c r="AP1384"/>
  <c r="AJ1041"/>
  <c r="AJ1823"/>
  <c r="AJ2486"/>
  <c r="AQ1747"/>
  <c r="AQ3335"/>
  <c r="AP3019"/>
  <c r="AL2198"/>
  <c r="AO2263"/>
  <c r="AM1796"/>
  <c r="AL2686"/>
  <c r="AK1088"/>
  <c r="AQ1282"/>
  <c r="AM1848"/>
  <c r="AQ2559"/>
  <c r="AM1472"/>
  <c r="AK2698"/>
  <c r="AK2222"/>
  <c r="AJ1715"/>
  <c r="AL2146"/>
  <c r="AO1164"/>
  <c r="AM1174"/>
  <c r="AJ1020"/>
  <c r="AQ1275"/>
  <c r="AK3358"/>
  <c r="AQ1291"/>
  <c r="AK1086"/>
  <c r="AR1159"/>
  <c r="AK1527"/>
  <c r="AJ1011"/>
  <c r="AL1319"/>
  <c r="AL1657"/>
  <c r="AO1600"/>
  <c r="AM1216"/>
  <c r="AQ1500"/>
  <c r="AO1967"/>
  <c r="AK1886"/>
  <c r="AK1722"/>
  <c r="AL1561"/>
  <c r="AP1176"/>
  <c r="AO1760"/>
  <c r="AQ1062"/>
  <c r="AJ2926"/>
  <c r="AJ1307"/>
  <c r="AQ1820"/>
  <c r="AM1572"/>
  <c r="AP2827"/>
  <c r="AQ2839"/>
  <c r="AN2539"/>
  <c r="AR1542"/>
  <c r="AL2459"/>
  <c r="AJ1718"/>
  <c r="AN1002"/>
  <c r="AN1062"/>
  <c r="AN1451"/>
  <c r="AM1491"/>
  <c r="AP1118"/>
  <c r="AK1804"/>
  <c r="AM1222"/>
  <c r="AR1340"/>
  <c r="AO2407"/>
  <c r="AK1667"/>
  <c r="AO1772"/>
  <c r="AK1507"/>
  <c r="AJ2154"/>
  <c r="AK1322"/>
  <c r="AP1171"/>
  <c r="AL2279"/>
  <c r="AN1499"/>
  <c r="AP1902"/>
  <c r="AR2320"/>
  <c r="AP1092"/>
  <c r="AO1124"/>
  <c r="AN3483"/>
  <c r="AM2387"/>
  <c r="AR1344"/>
  <c r="AQ1248"/>
  <c r="AO2184"/>
  <c r="AN2435"/>
  <c r="AR2196"/>
  <c r="AJ2749"/>
  <c r="AR1990"/>
  <c r="AJ2567"/>
  <c r="AK2242"/>
  <c r="AR1811"/>
  <c r="AO1355"/>
  <c r="AP1031"/>
  <c r="AN1044"/>
  <c r="AO2816"/>
  <c r="AK2219"/>
  <c r="AJ1971"/>
  <c r="AK1306"/>
  <c r="AP1771"/>
  <c r="AR1908"/>
  <c r="AP2781"/>
  <c r="AJ1281"/>
  <c r="AR1631"/>
  <c r="AR1032"/>
  <c r="AO2175"/>
  <c r="AJ2982"/>
  <c r="AK1606"/>
  <c r="AK2479"/>
  <c r="AJ3338"/>
  <c r="AJ2106"/>
  <c r="AM2591"/>
  <c r="AN1434"/>
  <c r="AN2483"/>
  <c r="AP1404"/>
  <c r="C581"/>
  <c r="AJ1430"/>
  <c r="AK1523"/>
  <c r="AP1700"/>
  <c r="AL1559"/>
  <c r="AQ1372"/>
  <c r="AP1140"/>
  <c r="AP2639"/>
  <c r="AK2730"/>
  <c r="AJ1486"/>
  <c r="AP2427"/>
  <c r="AO1343"/>
  <c r="AL2466"/>
  <c r="AL1771"/>
  <c r="AQ1827"/>
  <c r="AK1265"/>
  <c r="AJ1669"/>
  <c r="AK2299"/>
  <c r="AJ1367"/>
  <c r="AK1297"/>
  <c r="AJ2998"/>
  <c r="AR1992"/>
  <c r="AP2787"/>
  <c r="AM1152"/>
  <c r="AM2207"/>
  <c r="AO2723"/>
  <c r="AP2396"/>
  <c r="AJ1810"/>
  <c r="AL1471"/>
  <c r="AL1371"/>
  <c r="AQ1816"/>
  <c r="AR1919"/>
  <c r="AO2483"/>
  <c r="AN2011"/>
  <c r="AQ1119"/>
  <c r="AL1971"/>
  <c r="AN2843"/>
  <c r="AQ1434"/>
  <c r="AJ1461"/>
  <c r="AL3410"/>
  <c r="AO2163"/>
  <c r="AJ2474"/>
  <c r="AL1150"/>
  <c r="AO3023"/>
  <c r="AQ1764"/>
  <c r="AN1476"/>
  <c r="AO1216"/>
  <c r="AO1436"/>
  <c r="AQ1094"/>
  <c r="AL1419"/>
  <c r="AL2886"/>
  <c r="AJ1515"/>
  <c r="AQ2111"/>
  <c r="AO1267"/>
  <c r="AR1088"/>
  <c r="AJ1043"/>
  <c r="AN2799"/>
  <c r="AO1378"/>
  <c r="AQ2723"/>
  <c r="AM1386"/>
  <c r="AP2123"/>
  <c r="AQ2759"/>
  <c r="AO2071"/>
  <c r="AR1204"/>
  <c r="AK2806"/>
  <c r="AR3355"/>
  <c r="AR1131"/>
  <c r="AR1700"/>
  <c r="AO1660"/>
  <c r="AR2115"/>
  <c r="AQ1178"/>
  <c r="AJ1611"/>
  <c r="AK3323"/>
  <c r="AK1267"/>
  <c r="AN3291"/>
  <c r="AJ1753"/>
  <c r="AK1421"/>
  <c r="AK1126"/>
  <c r="AM2291"/>
  <c r="AP1416"/>
  <c r="AM2855"/>
  <c r="AN2863"/>
  <c r="AR1130"/>
  <c r="AK1157"/>
  <c r="AN1220"/>
  <c r="AL1426"/>
  <c r="AJ1594"/>
  <c r="AR2659"/>
  <c r="AR1639"/>
  <c r="AJ1783"/>
  <c r="AM1827"/>
  <c r="AN3387"/>
  <c r="AK1514"/>
  <c r="AO3319"/>
  <c r="AP1224"/>
  <c r="AO1031"/>
  <c r="AK1907"/>
  <c r="AQ1963"/>
  <c r="AP1248"/>
  <c r="AK1166"/>
  <c r="AO1662"/>
  <c r="AP3252"/>
  <c r="AK1530"/>
  <c r="AL1759"/>
  <c r="AR2112"/>
  <c r="AP2419"/>
  <c r="AM1512"/>
  <c r="AR1479"/>
  <c r="AN2087"/>
  <c r="AJ2123"/>
  <c r="AN1780"/>
  <c r="AK1354"/>
  <c r="AL1883"/>
  <c r="AP1703"/>
  <c r="AQ2579"/>
  <c r="AP1284"/>
  <c r="AO1671"/>
  <c r="AM1319"/>
  <c r="AL1462"/>
  <c r="AP2531"/>
  <c r="AN1230"/>
  <c r="AR1268"/>
  <c r="AL1111"/>
  <c r="AK1490"/>
  <c r="AQ2155"/>
  <c r="AL2626"/>
  <c r="AL1691"/>
  <c r="AM1548"/>
  <c r="AL1169"/>
  <c r="AK1214"/>
  <c r="AL1437"/>
  <c r="AL1478"/>
  <c r="AL1731"/>
  <c r="AJ2597"/>
  <c r="AJ1919"/>
  <c r="AQ1811"/>
  <c r="AK1682"/>
  <c r="AK1950"/>
  <c r="AR1791"/>
  <c r="AR1668"/>
  <c r="AO2803"/>
  <c r="AN1012"/>
  <c r="AR1210"/>
  <c r="AM2487"/>
  <c r="AQ1515"/>
  <c r="AQ2000"/>
  <c r="AO1206"/>
  <c r="AR1772"/>
  <c r="AN1034"/>
  <c r="AM2483"/>
  <c r="AR1192"/>
  <c r="AJ2555"/>
  <c r="AO2551"/>
  <c r="AJ1053"/>
  <c r="AN3095"/>
  <c r="AR1375"/>
  <c r="AM1483"/>
  <c r="AN1122"/>
  <c r="AO1758"/>
  <c r="AQ2679"/>
  <c r="AQ2004"/>
  <c r="AP2203"/>
  <c r="AO1527"/>
  <c r="AK1707"/>
  <c r="AR1744"/>
  <c r="AJ1209"/>
  <c r="AK2574"/>
  <c r="AQ2103"/>
  <c r="AR3435"/>
  <c r="AN2015"/>
  <c r="AL1106"/>
  <c r="AR1436"/>
  <c r="AK1225"/>
  <c r="AK2463"/>
  <c r="AP2459"/>
  <c r="AK1160"/>
  <c r="AK1002"/>
  <c r="AL1115"/>
  <c r="AJ1876"/>
  <c r="AO1300"/>
  <c r="AM2559"/>
  <c r="AQ3319"/>
  <c r="AN1031"/>
  <c r="AO1532"/>
  <c r="AN2484"/>
  <c r="AL1108"/>
  <c r="AN1303"/>
  <c r="AK3214"/>
  <c r="AM2378"/>
  <c r="AN1860"/>
  <c r="AN2407"/>
  <c r="AK2622"/>
  <c r="AM1071"/>
  <c r="AL2762"/>
  <c r="AP1971"/>
  <c r="AO1384"/>
  <c r="AL2930"/>
  <c r="AO1520"/>
  <c r="AL1341"/>
  <c r="AK1835"/>
  <c r="AM2643"/>
  <c r="AQ1947"/>
  <c r="AP1431"/>
  <c r="AM2915"/>
  <c r="AL2262"/>
  <c r="AQ2143"/>
  <c r="AJ1169"/>
  <c r="AJ2594"/>
  <c r="AR3150"/>
  <c r="AN3327"/>
  <c r="AM1671"/>
  <c r="AR2807"/>
  <c r="AK2674"/>
  <c r="AO1964"/>
  <c r="AR2507"/>
  <c r="AQ1959"/>
  <c r="AO1779"/>
  <c r="AK2095"/>
  <c r="AM2227"/>
  <c r="AK1254"/>
  <c r="AP1130"/>
  <c r="AP1552"/>
  <c r="AQ2276"/>
  <c r="AJ1283"/>
  <c r="AO1067"/>
  <c r="AK1024"/>
  <c r="AK3049"/>
  <c r="AN1148"/>
  <c r="AM1036"/>
  <c r="AQ1196"/>
  <c r="AO1623"/>
  <c r="AQ1731"/>
  <c r="AN3195"/>
  <c r="AK1739"/>
  <c r="AK2139"/>
  <c r="AP2199"/>
  <c r="AQ1612"/>
  <c r="AR1363"/>
  <c r="AL3246"/>
  <c r="AK1391"/>
  <c r="AN1368"/>
  <c r="AJ1159"/>
  <c r="AM1419"/>
  <c r="AM1235"/>
  <c r="AR2007"/>
  <c r="AJ2814"/>
  <c r="AN2743"/>
  <c r="AM1839"/>
  <c r="AN3111"/>
  <c r="AQ1364"/>
  <c r="AM1214"/>
  <c r="AR1624"/>
  <c r="AJ2370"/>
  <c r="AN1363"/>
  <c r="AR1543"/>
  <c r="AP2456"/>
  <c r="AN1046"/>
  <c r="AK3291"/>
  <c r="AR1015"/>
  <c r="AJ1642"/>
  <c r="AQ1911"/>
  <c r="AQ1396"/>
  <c r="AL1327"/>
  <c r="AL1939"/>
  <c r="AL1474"/>
  <c r="AN1567"/>
  <c r="AM1535"/>
  <c r="AJ1694"/>
  <c r="AK1635"/>
  <c r="AK1309"/>
  <c r="AJ1481"/>
  <c r="AP1487"/>
  <c r="AQ2214"/>
  <c r="AL2690"/>
  <c r="AJ1599"/>
  <c r="AL1286"/>
  <c r="AN1071"/>
  <c r="AR1150"/>
  <c r="AJ1106"/>
  <c r="AK2494"/>
  <c r="AQ1952"/>
  <c r="AQ1071"/>
  <c r="AL1990"/>
  <c r="AR1098"/>
  <c r="AQ2538"/>
  <c r="AK1879"/>
  <c r="AQ2231"/>
  <c r="AK1050"/>
  <c r="AK1045"/>
  <c r="AK3474"/>
  <c r="AN2823"/>
  <c r="AQ1560"/>
  <c r="AO1907"/>
  <c r="AO1712"/>
  <c r="AP1423"/>
  <c r="AR1691"/>
  <c r="AK1575"/>
  <c r="AN1522"/>
  <c r="AL1014"/>
  <c r="AJ1145"/>
  <c r="AN2887"/>
  <c r="AQ1050"/>
  <c r="AN1359"/>
  <c r="AQ2731"/>
  <c r="AR3543"/>
  <c r="AP1473"/>
  <c r="AN1428"/>
  <c r="AQ1410"/>
  <c r="AL2422"/>
  <c r="AQ1135"/>
  <c r="AM2011"/>
  <c r="AL1651"/>
  <c r="AM1634"/>
  <c r="AO1131"/>
  <c r="AR2359"/>
  <c r="AQ2707"/>
  <c r="AJ1329"/>
  <c r="AJ1319"/>
  <c r="AK2438"/>
  <c r="AO1022"/>
  <c r="AO1323"/>
  <c r="AM1153"/>
  <c r="AL2650"/>
  <c r="AP2975"/>
  <c r="AJ2430"/>
  <c r="AM1903"/>
  <c r="AP1319"/>
  <c r="AR1247"/>
  <c r="AL2538"/>
  <c r="AM2436"/>
  <c r="AL2202"/>
  <c r="AO2763"/>
  <c r="AJ1289"/>
  <c r="AJ2046"/>
  <c r="AJ3122"/>
  <c r="AQ1908"/>
  <c r="AL1273"/>
  <c r="AP2415"/>
  <c r="AR1412"/>
  <c r="AK1019"/>
  <c r="AO2139"/>
  <c r="AJ1775"/>
  <c r="AL3010"/>
  <c r="AR1476"/>
  <c r="AR2747"/>
  <c r="AK1923"/>
  <c r="AP1796"/>
  <c r="AO2208"/>
  <c r="AK2338"/>
  <c r="AJ1983"/>
  <c r="AM1048"/>
  <c r="AK1983"/>
  <c r="AR1323"/>
  <c r="AL1183"/>
  <c r="AR2023"/>
  <c r="AP1016"/>
  <c r="AL2746"/>
  <c r="AM1599"/>
  <c r="AN2795"/>
  <c r="AO1358"/>
  <c r="AR2102"/>
  <c r="AP1112"/>
  <c r="AM1247"/>
  <c r="AN2211"/>
  <c r="AL1317"/>
  <c r="AL1307"/>
  <c r="AM2547"/>
  <c r="AJ2083"/>
  <c r="AO1919"/>
  <c r="AN2295"/>
  <c r="AK2127"/>
  <c r="AP2035"/>
  <c r="AM2092"/>
  <c r="AL1242"/>
  <c r="AO2717"/>
  <c r="AN1707"/>
  <c r="AL2058"/>
  <c r="AK1310"/>
  <c r="AM2175"/>
  <c r="AO1843"/>
  <c r="AM1812"/>
  <c r="AN2363"/>
  <c r="AJ1195"/>
  <c r="AO1644"/>
  <c r="AP1807"/>
  <c r="AJ1818"/>
  <c r="AQ2358"/>
  <c r="AN1698"/>
  <c r="AM1010"/>
  <c r="AM1046"/>
  <c r="AN1587"/>
  <c r="AN1370"/>
  <c r="AO1224"/>
  <c r="AO2007"/>
  <c r="AJ1293"/>
  <c r="AL1056"/>
  <c r="AN1315"/>
  <c r="AO2515"/>
  <c r="AL1798"/>
  <c r="AJ1831"/>
  <c r="AQ1507"/>
  <c r="AK1120"/>
  <c r="AQ1092"/>
  <c r="AM2171"/>
  <c r="AM1479"/>
  <c r="AP1955"/>
  <c r="AR2503"/>
  <c r="AL1589"/>
  <c r="AM1339"/>
  <c r="AM2519"/>
  <c r="AQ1639"/>
  <c r="AM2815"/>
  <c r="AM1664"/>
  <c r="AR2791"/>
  <c r="AL3182"/>
  <c r="AO1095"/>
  <c r="AM1760"/>
  <c r="AN2335"/>
  <c r="AK2363"/>
  <c r="AJ1286"/>
  <c r="AL2143"/>
  <c r="AM2831"/>
  <c r="AM1727"/>
  <c r="AK2402"/>
  <c r="AL1926"/>
  <c r="AL1525"/>
  <c r="AP1966"/>
  <c r="AM1095"/>
  <c r="AO3388"/>
  <c r="AQ1231"/>
  <c r="AR2779"/>
  <c r="AN1176"/>
  <c r="AK1649"/>
  <c r="AN2491"/>
  <c r="AP1032"/>
  <c r="AR1357"/>
  <c r="AL2450"/>
  <c r="AQ3382"/>
  <c r="AQ1371"/>
  <c r="AP1098"/>
  <c r="AL1830"/>
  <c r="AJ2778"/>
  <c r="AM2296"/>
  <c r="AQ2016"/>
  <c r="AM2532"/>
  <c r="AQ2056"/>
  <c r="AJ2959"/>
  <c r="AJ1503"/>
  <c r="AM1150"/>
  <c r="AK1880"/>
  <c r="AR1195"/>
  <c r="AO1220"/>
  <c r="AQ1647"/>
  <c r="AL1403"/>
  <c r="AO1020"/>
  <c r="AQ1352"/>
  <c r="AQ1739"/>
  <c r="AN1511"/>
  <c r="AP1563"/>
  <c r="AL1598"/>
  <c r="AR2280"/>
  <c r="AM1547"/>
  <c r="AR2164"/>
  <c r="AO1347"/>
  <c r="AM1202"/>
  <c r="AJ1243"/>
  <c r="AK1622"/>
  <c r="AM1378"/>
  <c r="AQ2435"/>
  <c r="AN1815"/>
  <c r="AP1187"/>
  <c r="AJ2305"/>
  <c r="AJ1939"/>
  <c r="AP1379"/>
  <c r="AK1380"/>
  <c r="AM1852"/>
  <c r="AM2275"/>
  <c r="AP2430"/>
  <c r="AK1302"/>
  <c r="AL2550"/>
  <c r="AL1053"/>
  <c r="AN1655"/>
  <c r="AM1511"/>
  <c r="AK2874"/>
  <c r="AM1259"/>
  <c r="AQ2631"/>
  <c r="AR1928"/>
  <c r="AK1162"/>
  <c r="AQ1215"/>
  <c r="AN1120"/>
  <c r="AM1303"/>
  <c r="AJ1025"/>
  <c r="AP1483"/>
  <c r="AM1027"/>
  <c r="AR1007"/>
  <c r="AJ1150"/>
  <c r="AL2822"/>
  <c r="AN2467"/>
  <c r="AK1417"/>
  <c r="AJ1309"/>
  <c r="AK1611"/>
  <c r="AK1275"/>
  <c r="AM2507"/>
  <c r="AL2131"/>
  <c r="AL1036"/>
  <c r="AM2356"/>
  <c r="AQ2387"/>
  <c r="AL2982"/>
  <c r="AL3134"/>
  <c r="AM1883"/>
  <c r="AK1229"/>
  <c r="AK2578"/>
  <c r="AJ1084"/>
  <c r="AK1815"/>
  <c r="AK1493"/>
  <c r="AM1600"/>
  <c r="AQ1296"/>
  <c r="AM1855"/>
  <c r="AJ1951"/>
  <c r="AL1194"/>
  <c r="AR1126"/>
  <c r="AQ2456"/>
  <c r="AL1171"/>
  <c r="AR1432"/>
  <c r="AN1606"/>
  <c r="AP2619"/>
  <c r="AQ1824"/>
  <c r="AJ1107"/>
  <c r="AP2448"/>
  <c r="AO2231"/>
  <c r="AK2994"/>
  <c r="AO3352"/>
  <c r="AJ1474"/>
  <c r="AM2087"/>
  <c r="AR1496"/>
  <c r="AP1136"/>
  <c r="AK1237"/>
  <c r="AN1007"/>
  <c r="AQ1632"/>
  <c r="AL2723"/>
  <c r="AP3239"/>
  <c r="AN1188"/>
  <c r="AP3151"/>
  <c r="AL1389"/>
  <c r="AL2099"/>
  <c r="AL1452"/>
  <c r="AQ1691"/>
  <c r="AJ1587"/>
  <c r="AM3504"/>
  <c r="AK3495"/>
  <c r="AO1111"/>
  <c r="AM3151"/>
  <c r="AQ1748"/>
  <c r="AN2035"/>
  <c r="AL1652"/>
  <c r="AP1583"/>
  <c r="AP1374"/>
  <c r="AN1764"/>
  <c r="AN1236"/>
  <c r="AM2539"/>
  <c r="AM1842"/>
  <c r="AJ1216"/>
  <c r="AP1560"/>
  <c r="AR2371"/>
  <c r="AO3356"/>
  <c r="AP1102"/>
  <c r="AN1879"/>
  <c r="AQ1339"/>
  <c r="AQ1172"/>
  <c r="AP1671"/>
  <c r="AN1589"/>
  <c r="AP1718"/>
  <c r="AK3001"/>
  <c r="AR1670"/>
  <c r="AR3211"/>
  <c r="AK1245"/>
  <c r="AP1222"/>
  <c r="AL1906"/>
  <c r="AL1586"/>
  <c r="AL3066"/>
  <c r="AJ2131"/>
  <c r="AQ1067"/>
  <c r="AQ1835"/>
  <c r="AN1250"/>
  <c r="AJ2298"/>
  <c r="AM1971"/>
  <c r="AL3270"/>
  <c r="AM1260"/>
  <c r="AR2415"/>
  <c r="AK2679"/>
  <c r="AQ1188"/>
  <c r="AO2008"/>
  <c r="AO1972"/>
  <c r="AL3078"/>
  <c r="AL2734"/>
  <c r="AM2355"/>
  <c r="AK1150"/>
  <c r="AJ2663"/>
  <c r="AO1755"/>
  <c r="AQ1618"/>
  <c r="AJ2030"/>
  <c r="AK1766"/>
  <c r="AR1943"/>
  <c r="AK2762"/>
  <c r="AM1526"/>
  <c r="AR1287"/>
  <c r="AQ1243"/>
  <c r="AK2199"/>
  <c r="AR1439"/>
  <c r="AO2054"/>
  <c r="AL1750"/>
  <c r="AP3015"/>
  <c r="AP1704"/>
  <c r="AJ2710"/>
  <c r="AM1119"/>
  <c r="AJ1326"/>
  <c r="AQ1652"/>
  <c r="AR1272"/>
  <c r="AK1266"/>
  <c r="AR1835"/>
  <c r="AO2839"/>
  <c r="AR2859"/>
  <c r="AJ1910"/>
  <c r="AR1358"/>
  <c r="AQ1892"/>
  <c r="AJ2294"/>
  <c r="AL1485"/>
  <c r="AK2559"/>
  <c r="AP1152"/>
  <c r="AP1524"/>
  <c r="AK1946"/>
  <c r="AN1174"/>
  <c r="AN2611"/>
  <c r="AP1412"/>
  <c r="AP1518"/>
  <c r="AL1859"/>
  <c r="AK2210"/>
  <c r="AK2359"/>
  <c r="AN2419"/>
  <c r="AQ1683"/>
  <c r="AR1372"/>
  <c r="AJ1771"/>
  <c r="AN2231"/>
  <c r="AJ2535"/>
  <c r="AO2475"/>
  <c r="AK2715"/>
  <c r="AN2699"/>
  <c r="AM1188"/>
  <c r="AM2627"/>
  <c r="AJ1866"/>
  <c r="AR1087"/>
  <c r="AR1172"/>
  <c r="AK2882"/>
  <c r="AL1578"/>
  <c r="AO2503"/>
  <c r="AR1307"/>
  <c r="AJ3266"/>
  <c r="AN1316"/>
  <c r="AN2447"/>
  <c r="AR1047"/>
  <c r="AO1028"/>
  <c r="AQ1903"/>
  <c r="AL2658"/>
  <c r="AK1186"/>
  <c r="AO2003"/>
  <c r="AL2366"/>
  <c r="AN1550"/>
  <c r="AP1752"/>
  <c r="AP1508"/>
  <c r="AQ2352"/>
  <c r="AO1984"/>
  <c r="AJ1450"/>
  <c r="AO1807"/>
  <c r="AP1927"/>
  <c r="AR2051"/>
  <c r="AM1091"/>
  <c r="AJ1999"/>
  <c r="AP2479"/>
  <c r="AR1411"/>
  <c r="AR1616"/>
  <c r="AP1182"/>
  <c r="AP1648"/>
  <c r="AJ1327"/>
  <c r="AQ1711"/>
  <c r="AK2794"/>
  <c r="AK3278"/>
  <c r="AM1804"/>
  <c r="AQ1416"/>
  <c r="AP3035"/>
  <c r="AK1075"/>
  <c r="AR1531"/>
  <c r="AP1143"/>
  <c r="AL2419"/>
  <c r="AR2819"/>
  <c r="AN1983"/>
  <c r="AP2238"/>
  <c r="AM2315"/>
  <c r="AJ2866"/>
  <c r="AO1340"/>
  <c r="AL1369"/>
  <c r="AO1620"/>
  <c r="AR2247"/>
  <c r="AL1935"/>
  <c r="AN3542"/>
  <c r="AQ1704"/>
  <c r="AK1865"/>
  <c r="AM1831"/>
  <c r="AM1168"/>
  <c r="AJ1310"/>
  <c r="AL1511"/>
  <c r="AM2228"/>
  <c r="AL3046"/>
  <c r="AM1627"/>
  <c r="AK2018"/>
  <c r="AK2251"/>
  <c r="AR1091"/>
  <c r="AO3043"/>
  <c r="AO1143"/>
  <c r="AO3283"/>
  <c r="AP2275"/>
  <c r="AP1930"/>
  <c r="AQ2647"/>
  <c r="AK2738"/>
  <c r="AP1663"/>
  <c r="AN2536"/>
  <c r="AO1380"/>
  <c r="AO1118"/>
  <c r="AK2254"/>
  <c r="AN2294"/>
  <c r="AR1356"/>
  <c r="AM1642"/>
  <c r="AQ1355"/>
  <c r="AN2851"/>
  <c r="AQ1548"/>
  <c r="AJ1863"/>
  <c r="AQ1167"/>
  <c r="AL1028"/>
  <c r="AN2043"/>
  <c r="AN1572"/>
  <c r="AN1696"/>
  <c r="AK1121"/>
  <c r="AJ1827"/>
  <c r="AJ1034"/>
  <c r="AR2547"/>
  <c r="AM1691"/>
  <c r="AN1716"/>
  <c r="AP1372"/>
  <c r="AR3347"/>
  <c r="AL1738"/>
  <c r="AP2327"/>
  <c r="AO2627"/>
  <c r="AK2182"/>
  <c r="AK1974"/>
  <c r="AK2566"/>
  <c r="AP1504"/>
  <c r="AL2034"/>
  <c r="AN1639"/>
  <c r="AJ1678"/>
  <c r="AO1452"/>
  <c r="AO2191"/>
  <c r="AK1010"/>
  <c r="AQ1122"/>
  <c r="AN1296"/>
  <c r="AQ1871"/>
  <c r="AK1335"/>
  <c r="AR1807"/>
  <c r="AN2367"/>
  <c r="AK2526"/>
  <c r="AR1560"/>
  <c r="AN3411"/>
  <c r="AK2490"/>
  <c r="AP1411"/>
  <c r="AR1732"/>
  <c r="AR1250"/>
  <c r="AL2491"/>
  <c r="AP2559"/>
  <c r="AL1687"/>
  <c r="AP1073"/>
  <c r="AR2168"/>
  <c r="AO2447"/>
  <c r="AL1379"/>
  <c r="AR1264"/>
  <c r="AL1479"/>
  <c r="AO1708"/>
  <c r="AM1220"/>
  <c r="AR2307"/>
  <c r="AO2339"/>
  <c r="AO1803"/>
  <c r="AR1716"/>
  <c r="AQ2747"/>
  <c r="AM2371"/>
  <c r="AL1267"/>
  <c r="AL1741"/>
  <c r="AK1175"/>
  <c r="AJ2346"/>
  <c r="AQ1520"/>
  <c r="AO1366"/>
  <c r="AP1512"/>
  <c r="AK1487"/>
  <c r="AK1471"/>
  <c r="AM1023"/>
  <c r="AO1667"/>
  <c r="AR1419"/>
  <c r="AL1675"/>
  <c r="AM1264"/>
  <c r="AN1856"/>
  <c r="AL2702"/>
  <c r="AN1287"/>
  <c r="AO1564"/>
  <c r="AO2226"/>
  <c r="AM2363"/>
  <c r="AJ1181"/>
  <c r="AK2638"/>
  <c r="AR2256"/>
  <c r="AP2020"/>
  <c r="AQ1955"/>
  <c r="AL1445"/>
  <c r="AJ1443"/>
  <c r="AP1106"/>
  <c r="AL1874"/>
  <c r="AL1626"/>
  <c r="AR2335"/>
  <c r="AM1302"/>
  <c r="AQ2591"/>
  <c r="AR1735"/>
  <c r="AP1719"/>
  <c r="AR1349"/>
  <c r="AQ1131"/>
  <c r="AM2859"/>
  <c r="AJ2457"/>
  <c r="AN3040"/>
  <c r="AQ2803"/>
  <c r="AN1631"/>
  <c r="AJ1143"/>
  <c r="AJ1050"/>
  <c r="AR1396"/>
  <c r="AJ2906"/>
  <c r="AN1947"/>
  <c r="AK3435"/>
  <c r="AK2158"/>
  <c r="AJ1682"/>
  <c r="AL1287"/>
  <c r="AO1539"/>
  <c r="AR2071"/>
  <c r="AK1133"/>
  <c r="AL1450"/>
  <c r="AO2443"/>
  <c r="AQ2386"/>
  <c r="AN1332"/>
  <c r="AO1036"/>
  <c r="AR1351"/>
  <c r="AL1278"/>
  <c r="AR2599"/>
  <c r="AK2563"/>
  <c r="AO1735"/>
  <c r="AJ1342"/>
  <c r="AO2514"/>
  <c r="AP1338"/>
  <c r="AQ1695"/>
  <c r="AJ1583"/>
  <c r="AL1380"/>
  <c r="AK3078"/>
  <c r="AQ1366"/>
  <c r="AK1951"/>
  <c r="AK2243"/>
  <c r="AQ2339"/>
  <c r="AN3064"/>
  <c r="AM2344"/>
  <c r="AL2166"/>
  <c r="AJ2422"/>
  <c r="AM1075"/>
  <c r="AM1456"/>
  <c r="AJ1477"/>
  <c r="AR1599"/>
  <c r="AK1206"/>
  <c r="AN1651"/>
  <c r="AQ2227"/>
  <c r="AO1586"/>
  <c r="AQ1380"/>
  <c r="AM1643"/>
  <c r="AM1712"/>
  <c r="AJ2386"/>
  <c r="AN1286"/>
  <c r="AR1623"/>
  <c r="AQ1552"/>
  <c r="AM1690"/>
  <c r="AK1966"/>
  <c r="AR1556"/>
  <c r="AQ1640"/>
  <c r="AQ1234"/>
  <c r="AK1107"/>
  <c r="AL1785"/>
  <c r="AQ1177"/>
  <c r="AM2375"/>
  <c r="AL3242"/>
  <c r="AJ1353"/>
  <c r="AR1720"/>
  <c r="AL1119"/>
  <c r="AL1983"/>
  <c r="AM1352"/>
  <c r="AL2103"/>
  <c r="AN1911"/>
  <c r="AQ1663"/>
  <c r="AM2723"/>
  <c r="AJ2603"/>
  <c r="AL1535"/>
  <c r="AL2475"/>
  <c r="AP1820"/>
  <c r="AN1396"/>
  <c r="AP1295"/>
  <c r="AK2346"/>
  <c r="AR2815"/>
  <c r="AO2719"/>
  <c r="AJ1259"/>
  <c r="AQ1460"/>
  <c r="AR2514"/>
  <c r="AN1343"/>
  <c r="AQ1474"/>
  <c r="AJ1257"/>
  <c r="AO2235"/>
  <c r="AM1863"/>
  <c r="AR2155"/>
  <c r="AP1592"/>
  <c r="AO1367"/>
  <c r="AK1581"/>
  <c r="AJ1290"/>
  <c r="AQ1298"/>
  <c r="AM1716"/>
  <c r="AP1307"/>
  <c r="AK1897"/>
  <c r="AR2527"/>
  <c r="AK2790"/>
  <c r="AK1282"/>
  <c r="AP1395"/>
  <c r="AO1287"/>
  <c r="AP1482"/>
  <c r="AM1603"/>
  <c r="AJ1622"/>
  <c r="AN3007"/>
  <c r="AP2539"/>
  <c r="AL1711"/>
  <c r="AN1671"/>
  <c r="AP1440"/>
  <c r="AN1446"/>
  <c r="AP2667"/>
  <c r="AP1394"/>
  <c r="AN1416"/>
  <c r="AR1236"/>
  <c r="AL1546"/>
  <c r="AN1391"/>
  <c r="AR3118"/>
  <c r="AK3295"/>
  <c r="AM2359"/>
  <c r="AL1915"/>
  <c r="AQ1235"/>
  <c r="AL1441"/>
  <c r="AQ1504"/>
  <c r="AJ1223"/>
  <c r="AO2130"/>
  <c r="AO2456"/>
  <c r="AK1803"/>
  <c r="AK2294"/>
  <c r="AK2650"/>
  <c r="AN3315"/>
  <c r="AK1479"/>
  <c r="AJ1978"/>
  <c r="AJ1374"/>
  <c r="AR1166"/>
  <c r="AL2830"/>
  <c r="AJ1665"/>
  <c r="AJ1006"/>
  <c r="AL2518"/>
  <c r="AO1716"/>
  <c r="AR1820"/>
  <c r="AQ1643"/>
  <c r="AQ2331"/>
  <c r="AN1347"/>
  <c r="AL1674"/>
  <c r="AQ1240"/>
  <c r="AM2471"/>
  <c r="AN2263"/>
  <c r="AO2463"/>
  <c r="AJ1785"/>
  <c r="AO2207"/>
  <c r="AL1487"/>
  <c r="AO1016"/>
  <c r="AK1427"/>
  <c r="AM2468"/>
  <c r="AO2312"/>
  <c r="AJ1758"/>
  <c r="AL1071"/>
  <c r="AK1224"/>
  <c r="AJ2378"/>
  <c r="AQ2375"/>
  <c r="AJ1365"/>
  <c r="AQ1415"/>
  <c r="AJ3343"/>
  <c r="AK1535"/>
  <c r="AJ2918"/>
  <c r="AP1864"/>
  <c r="AP1435"/>
  <c r="AJ1351"/>
  <c r="AM2035"/>
  <c r="AN1082"/>
  <c r="AQ1279"/>
  <c r="AR2647"/>
  <c r="AR2352"/>
  <c r="AL2010"/>
  <c r="AM2152"/>
  <c r="AM1399"/>
  <c r="AJ1114"/>
  <c r="AN1088"/>
  <c r="AL2874"/>
  <c r="AJ2331"/>
  <c r="AR1211"/>
  <c r="AO1823"/>
  <c r="AN1795"/>
  <c r="AN2562"/>
  <c r="AO1072"/>
  <c r="AL1690"/>
  <c r="AJ1014"/>
  <c r="AQ1804"/>
  <c r="AK1926"/>
  <c r="AO2699"/>
  <c r="AR1090"/>
  <c r="AK2174"/>
  <c r="AK1215"/>
  <c r="AJ2014"/>
  <c r="AR1252"/>
  <c r="AK1039"/>
  <c r="AP2447"/>
  <c r="AR2059"/>
  <c r="AR1060"/>
  <c r="AN1091"/>
  <c r="AK2910"/>
  <c r="AQ1179"/>
  <c r="AM2424"/>
  <c r="AP1215"/>
  <c r="AM2112"/>
  <c r="AK2430"/>
  <c r="AJ1739"/>
  <c r="AJ2162"/>
  <c r="AL1918"/>
  <c r="AJ2543"/>
  <c r="AJ1140"/>
  <c r="AO2852"/>
  <c r="AJ1451"/>
  <c r="AM1087"/>
  <c r="AM1500"/>
  <c r="AM1068"/>
  <c r="AL1518"/>
  <c r="AJ1619"/>
  <c r="AQ1836"/>
  <c r="AQ1843"/>
  <c r="AJ2456"/>
  <c r="AL1446"/>
  <c r="AK1443"/>
  <c r="AO2428"/>
  <c r="AR2147"/>
  <c r="AJ3219"/>
  <c r="AL1027"/>
  <c r="AQ2290"/>
  <c r="AJ2303"/>
  <c r="AQ2999"/>
  <c r="AR1643"/>
  <c r="AP2364"/>
  <c r="AN1228"/>
  <c r="AP1627"/>
  <c r="AQ1360"/>
  <c r="AP1951"/>
  <c r="AN3107"/>
  <c r="AQ1728"/>
  <c r="AR1812"/>
  <c r="AN1443"/>
  <c r="AO2040"/>
  <c r="AP1315"/>
  <c r="AM2127"/>
  <c r="AL1198"/>
  <c r="AO1887"/>
  <c r="AR1819"/>
  <c r="AJ1555"/>
  <c r="AN1207"/>
  <c r="AR1827"/>
  <c r="AL1967"/>
  <c r="AR1982"/>
  <c r="AL2426"/>
  <c r="AJ1602"/>
  <c r="AQ1112"/>
  <c r="AP1611"/>
  <c r="AM2587"/>
  <c r="AK1211"/>
  <c r="AL2263"/>
  <c r="AL2806"/>
  <c r="AN1313"/>
  <c r="AP1903"/>
  <c r="AR3231"/>
  <c r="AN1302"/>
  <c r="AJ1151"/>
  <c r="AO1680"/>
  <c r="AP2135"/>
  <c r="AN1892"/>
  <c r="AR1102"/>
  <c r="AO2311"/>
  <c r="AP1243"/>
  <c r="AR1683"/>
  <c r="AK2039"/>
  <c r="AL2338"/>
  <c r="AN1268"/>
  <c r="AO1172"/>
  <c r="AL1550"/>
  <c r="AN1859"/>
  <c r="AN1891"/>
  <c r="AK1638"/>
  <c r="AQ2159"/>
  <c r="AK1081"/>
  <c r="AQ2174"/>
  <c r="AP1323"/>
  <c r="AM2235"/>
  <c r="AM3115"/>
  <c r="AQ1021"/>
  <c r="AR2703"/>
  <c r="AQ2691"/>
  <c r="AR2215"/>
  <c r="AP1272"/>
  <c r="AQ2426"/>
  <c r="AJ1190"/>
  <c r="AR2775"/>
  <c r="AQ1470"/>
  <c r="AM1539"/>
  <c r="AN1371"/>
  <c r="AL3534"/>
  <c r="AJ2794"/>
  <c r="AL1947"/>
  <c r="AK1270"/>
  <c r="AM1752"/>
  <c r="AK2518"/>
  <c r="AM2575"/>
  <c r="AM1667"/>
  <c r="AQ2683"/>
  <c r="AL2258"/>
  <c r="AM2286"/>
  <c r="AO1503"/>
  <c r="AJ1787"/>
  <c r="AJ1119"/>
  <c r="AL1346"/>
  <c r="AQ1939"/>
  <c r="AK3202"/>
  <c r="AM1059"/>
  <c r="AJ1063"/>
  <c r="AN1460"/>
  <c r="AK1975"/>
  <c r="AL2411"/>
  <c r="AM1847"/>
  <c r="AO2755"/>
  <c r="AJ1506"/>
  <c r="AJ1189"/>
  <c r="AK2666"/>
  <c r="AO3139"/>
  <c r="AM1051"/>
  <c r="AK1054"/>
  <c r="AR1070"/>
  <c r="AQ1095"/>
  <c r="AL1282"/>
  <c r="AP1739"/>
  <c r="AR1859"/>
  <c r="AR1983"/>
  <c r="AQ1379"/>
  <c r="AK1595"/>
  <c r="AN1064"/>
  <c r="AK1537"/>
  <c r="AQ1447"/>
  <c r="AQ1904"/>
  <c r="AR1039"/>
  <c r="AQ1391"/>
  <c r="AO1499"/>
  <c r="AP2635"/>
  <c r="AP2585"/>
  <c r="AQ1953"/>
  <c r="AP1291"/>
  <c r="AR1576"/>
  <c r="AP1599"/>
  <c r="AL2750"/>
  <c r="AP1214"/>
  <c r="AR1179"/>
  <c r="AJ2423"/>
  <c r="AM2107"/>
  <c r="AL1958"/>
  <c r="AM1234"/>
  <c r="AL2898"/>
  <c r="AJ1311"/>
  <c r="AL2070"/>
  <c r="AM1636"/>
  <c r="AP1274"/>
  <c r="AK1589"/>
  <c r="AM1179"/>
  <c r="AO1112"/>
  <c r="AL1489"/>
  <c r="AK1073"/>
  <c r="AM3231"/>
  <c r="AJ1042"/>
  <c r="AL2350"/>
  <c r="AR1711"/>
  <c r="AQ2668"/>
  <c r="AJ3138"/>
  <c r="AP1254"/>
  <c r="AP1238"/>
  <c r="AJ1134"/>
  <c r="AK2515"/>
  <c r="AQ2646"/>
  <c r="AM1182"/>
  <c r="AN1516"/>
  <c r="AQ1042"/>
  <c r="AL1882"/>
  <c r="AJ1942"/>
  <c r="AL2474"/>
  <c r="AL3034"/>
  <c r="AK1382"/>
  <c r="AJ1565"/>
  <c r="AP2411"/>
  <c r="AQ1600"/>
  <c r="AK1013"/>
  <c r="AN1466"/>
  <c r="AP2803"/>
  <c r="AO1423"/>
  <c r="AR1867"/>
  <c r="AR1399"/>
  <c r="AP3187"/>
  <c r="AQ1382"/>
  <c r="AK2143"/>
  <c r="AL1909"/>
  <c r="AO1059"/>
  <c r="AM1038"/>
  <c r="AN2172"/>
  <c r="AL2471"/>
  <c r="AK2226"/>
  <c r="AL2102"/>
  <c r="AN2783"/>
  <c r="AK1484"/>
  <c r="AO1768"/>
  <c r="AQ2479"/>
  <c r="AJ3327"/>
  <c r="AQ2403"/>
  <c r="AN1432"/>
  <c r="AQ2407"/>
  <c r="AR1648"/>
  <c r="AJ2082"/>
  <c r="AM1720"/>
  <c r="AJ2343"/>
  <c r="AO2408"/>
  <c r="AK1949"/>
  <c r="AM2180"/>
  <c r="AQ1336"/>
  <c r="AR2368"/>
  <c r="AL1046"/>
  <c r="AK1719"/>
  <c r="AJ1995"/>
  <c r="AR1155"/>
  <c r="AL2631"/>
  <c r="AJ1390"/>
  <c r="AM2335"/>
  <c r="AL1218"/>
  <c r="AN1426"/>
  <c r="AO2067"/>
  <c r="AO1231"/>
  <c r="AR1487"/>
  <c r="AJ1166"/>
  <c r="AK1101"/>
  <c r="AQ2499"/>
  <c r="AR2211"/>
  <c r="AQ1484"/>
  <c r="AL1326"/>
  <c r="AJ1858"/>
  <c r="AJ1698"/>
  <c r="AP2547"/>
  <c r="AJ3694"/>
  <c r="AJ3370"/>
  <c r="AR2475"/>
  <c r="AQ1555"/>
  <c r="AK1746"/>
  <c r="AL1414"/>
  <c r="AR2343"/>
  <c r="AJ1763"/>
  <c r="AL1934"/>
  <c r="AL1514"/>
  <c r="AK1119"/>
  <c r="AL1521"/>
  <c r="AO2567"/>
  <c r="AR1026"/>
  <c r="AM1299"/>
  <c r="AQ1262"/>
  <c r="AQ1108"/>
  <c r="AK1317"/>
  <c r="AJ1502"/>
  <c r="AM2712"/>
  <c r="AJ1161"/>
  <c r="AQ1288"/>
  <c r="AP1939"/>
  <c r="AL1763"/>
  <c r="AJ1018"/>
  <c r="AN2303"/>
  <c r="AN1504"/>
  <c r="AM1172"/>
  <c r="AO2095"/>
  <c r="AP2515"/>
  <c r="AP3174"/>
  <c r="AQ1823"/>
  <c r="AM1668"/>
  <c r="AP2414"/>
  <c r="AN2340"/>
  <c r="AR2724"/>
  <c r="AL2842"/>
  <c r="AR1727"/>
  <c r="AK1978"/>
  <c r="AJ1501"/>
  <c r="AJ2315"/>
  <c r="AQ2771"/>
  <c r="AK1618"/>
  <c r="AN1150"/>
  <c r="AO1915"/>
  <c r="AQ1519"/>
  <c r="AP1156"/>
  <c r="AP2051"/>
  <c r="AM1828"/>
  <c r="AM1616"/>
  <c r="AK1503"/>
  <c r="AK1111"/>
  <c r="AL2998"/>
  <c r="AP2200"/>
  <c r="AK1353"/>
  <c r="AR1671"/>
  <c r="AK1005"/>
  <c r="AM1366"/>
  <c r="AJ2142"/>
  <c r="AO2284"/>
  <c r="AJ1782"/>
  <c r="AJ1103"/>
  <c r="AO1608"/>
  <c r="AM2343"/>
  <c r="AM3279"/>
  <c r="AR1042"/>
  <c r="AQ2251"/>
  <c r="AP1288"/>
  <c r="AN1170"/>
  <c r="AJ2302"/>
  <c r="AN1118"/>
  <c r="AP2483"/>
  <c r="AK3307"/>
  <c r="AL1531"/>
  <c r="AO2299"/>
  <c r="AR2940"/>
  <c r="AP1621"/>
  <c r="AN1551"/>
  <c r="AJ2596"/>
  <c r="AO1624"/>
  <c r="AP1036"/>
  <c r="AM1475"/>
  <c r="AL1605"/>
  <c r="AN3068"/>
  <c r="AK2527"/>
  <c r="AJ3082"/>
  <c r="AJ3106"/>
  <c r="AL2602"/>
  <c r="AN2971"/>
  <c r="AR1535"/>
  <c r="AJ1008"/>
  <c r="AN1288"/>
  <c r="AK1605"/>
  <c r="AQ1332"/>
  <c r="AN2247"/>
  <c r="AM1611"/>
  <c r="AR2315"/>
  <c r="AP1728"/>
  <c r="AM1739"/>
  <c r="AN1070"/>
  <c r="AL1463"/>
  <c r="AJ1462"/>
  <c r="AL1466"/>
  <c r="AK2422"/>
  <c r="AO2751"/>
  <c r="AJ1767"/>
  <c r="AP2367"/>
  <c r="AM1099"/>
  <c r="AQ1276"/>
  <c r="AJ2677"/>
  <c r="AN1130"/>
  <c r="AM2456"/>
  <c r="AO2047"/>
  <c r="AK2106"/>
  <c r="AM1143"/>
  <c r="AP1108"/>
  <c r="AP1296"/>
  <c r="AM1964"/>
  <c r="AL1281"/>
  <c r="AL1107"/>
  <c r="AK2266"/>
  <c r="AR1147"/>
  <c r="AO2012"/>
  <c r="AJ1498"/>
  <c r="AJ2574"/>
  <c r="AM1083"/>
  <c r="AR1182"/>
  <c r="AL1810"/>
  <c r="AQ1631"/>
  <c r="AR2491"/>
  <c r="AK2610"/>
  <c r="AK2059"/>
  <c r="AM2255"/>
  <c r="AR1052"/>
  <c r="AL1174"/>
  <c r="AM2223"/>
  <c r="AP2311"/>
  <c r="AR2431"/>
  <c r="AN2220"/>
  <c r="AR2292"/>
  <c r="AR1027"/>
  <c r="AN3083"/>
  <c r="AJ1946"/>
  <c r="AL1891"/>
  <c r="AR1299"/>
  <c r="AM1160"/>
  <c r="AJ1215"/>
  <c r="AK1670"/>
  <c r="AQ1367"/>
  <c r="AO2715"/>
  <c r="AJ2443"/>
  <c r="AP1172"/>
  <c r="AQ1932"/>
  <c r="AM2407"/>
  <c r="AR2783"/>
  <c r="AP1348"/>
  <c r="AN1899"/>
  <c r="AL1602"/>
  <c r="AO3060"/>
  <c r="AO1374"/>
  <c r="AR2127"/>
  <c r="AN2751"/>
  <c r="AO1935"/>
  <c r="AJ1631"/>
  <c r="AN1668"/>
  <c r="AM2303"/>
  <c r="AM1440"/>
  <c r="AN2487"/>
  <c r="AL1159"/>
  <c r="AK1498"/>
  <c r="AM2795"/>
  <c r="AJ2634"/>
  <c r="AP1071"/>
  <c r="AL1135"/>
  <c r="AL2570"/>
  <c r="AJ2218"/>
  <c r="AK2187"/>
  <c r="AP1020"/>
  <c r="AP1527"/>
  <c r="AL3002"/>
  <c r="AJ1699"/>
  <c r="AO1720"/>
  <c r="AL2086"/>
  <c r="AQ1007"/>
  <c r="AJ1275"/>
  <c r="AQ1216"/>
  <c r="AL2011"/>
  <c r="AP1304"/>
  <c r="AJ1287"/>
  <c r="AR2615"/>
  <c r="AR2567"/>
  <c r="AR1547"/>
  <c r="AJ2015"/>
  <c r="AP1220"/>
  <c r="AP1732"/>
  <c r="AM1608"/>
  <c r="AR1319"/>
  <c r="AQ3503"/>
  <c r="AR2555"/>
  <c r="AK1986"/>
  <c r="AO2270"/>
  <c r="AR1134"/>
  <c r="AR2631"/>
  <c r="AK1629"/>
  <c r="AQ1512"/>
  <c r="AR1444"/>
  <c r="AR1998"/>
  <c r="AL2126"/>
  <c r="AQ1319"/>
  <c r="AO1043"/>
  <c r="AK1911"/>
  <c r="AR1816"/>
  <c r="AK3494"/>
  <c r="AP1076"/>
  <c r="AM3071"/>
  <c r="AQ2135"/>
  <c r="AL1034"/>
  <c r="AK2386"/>
  <c r="AJ2494"/>
  <c r="AK1219"/>
  <c r="AK1307"/>
  <c r="AQ1668"/>
  <c r="AR1092"/>
  <c r="AK1008"/>
  <c r="AQ3219"/>
  <c r="AM1496"/>
  <c r="AK1534"/>
  <c r="AN2647"/>
  <c r="AL2238"/>
  <c r="AN2143"/>
  <c r="AL3115"/>
  <c r="AJ1935"/>
  <c r="AM3229"/>
  <c r="AM1570"/>
  <c r="AM2388"/>
  <c r="AJ1373"/>
  <c r="AL1959"/>
  <c r="AJ1814"/>
  <c r="AJ2001"/>
  <c r="AJ2550"/>
  <c r="AJ3462"/>
  <c r="AK2371"/>
  <c r="AN1123"/>
  <c r="AR1318"/>
  <c r="AO2583"/>
  <c r="AP1724"/>
  <c r="AP1110"/>
  <c r="AR1914"/>
  <c r="AK1578"/>
  <c r="AK1531"/>
  <c r="AQ1368"/>
  <c r="AQ1331"/>
  <c r="AN2559"/>
  <c r="AO1723"/>
  <c r="AJ1002"/>
  <c r="AP2008"/>
  <c r="AL1911"/>
  <c r="AJ1175"/>
  <c r="AJ1299"/>
  <c r="AL1091"/>
  <c r="AJ1058"/>
  <c r="AJ1667"/>
  <c r="AJ1057"/>
  <c r="AN1024"/>
  <c r="AL3298"/>
  <c r="AQ1350"/>
  <c r="AO1375"/>
  <c r="AK2347"/>
  <c r="AL1175"/>
  <c r="AP1783"/>
  <c r="AM1156"/>
  <c r="AO1548"/>
  <c r="AK1738"/>
  <c r="AJ2538"/>
  <c r="AL3267"/>
  <c r="AL2294"/>
  <c r="AK1197"/>
  <c r="AN1006"/>
  <c r="AN2224"/>
  <c r="AN1404"/>
  <c r="AO1027"/>
  <c r="AK1066"/>
  <c r="AJ1974"/>
  <c r="AR2279"/>
  <c r="AJ2850"/>
  <c r="AK1342"/>
  <c r="AR2823"/>
  <c r="AP1368"/>
  <c r="AL1567"/>
  <c r="AP2839"/>
  <c r="AL1390"/>
  <c r="AK2577"/>
  <c r="AJ1071"/>
  <c r="AK1046"/>
  <c r="AM1330"/>
  <c r="AO2275"/>
  <c r="AK1223"/>
  <c r="AM1107"/>
  <c r="AL2310"/>
  <c r="AO2395"/>
  <c r="AK2962"/>
  <c r="AL1868"/>
  <c r="AR2795"/>
  <c r="AL1037"/>
  <c r="AP1799"/>
  <c r="AL1481"/>
  <c r="AN2727"/>
  <c r="AM2835"/>
  <c r="AN2059"/>
  <c r="AO2403"/>
  <c r="AO2992"/>
  <c r="AK1963"/>
  <c r="AQ2163"/>
  <c r="AR1940"/>
  <c r="AR1891"/>
  <c r="AO2000"/>
  <c r="AR1408"/>
  <c r="AO1035"/>
  <c r="AP1332"/>
  <c r="AK1015"/>
  <c r="AQ1844"/>
  <c r="AO1687"/>
  <c r="AL2470"/>
  <c r="AO1863"/>
  <c r="AO1848"/>
  <c r="AL1643"/>
  <c r="AO1354"/>
  <c r="AQ2815"/>
  <c r="AR1728"/>
  <c r="AR2979"/>
  <c r="AJ1553"/>
  <c r="AQ1034"/>
  <c r="AJ1824"/>
  <c r="AP1026"/>
  <c r="AQ3291"/>
  <c r="AO1970"/>
  <c r="AQ2368"/>
  <c r="AJ2071"/>
  <c r="AP2075"/>
  <c r="AO1416"/>
  <c r="AO1523"/>
  <c r="AL1310"/>
  <c r="AO1135"/>
  <c r="AN2191"/>
  <c r="AL2726"/>
  <c r="AQ1743"/>
  <c r="AQ1604"/>
  <c r="AL1654"/>
  <c r="AJ2498"/>
  <c r="AN1358"/>
  <c r="AO2119"/>
  <c r="AR1002"/>
  <c r="AN2319"/>
  <c r="AP2591"/>
  <c r="AN1762"/>
  <c r="AO1299"/>
  <c r="AL2539"/>
  <c r="AR1054"/>
  <c r="AK1647"/>
  <c r="AQ1522"/>
  <c r="AK1872"/>
  <c r="AK2902"/>
  <c r="AJ1579"/>
  <c r="AN2476"/>
  <c r="AR1223"/>
  <c r="AN2210"/>
  <c r="AR1395"/>
  <c r="AJ1409"/>
  <c r="AP2159"/>
  <c r="AN1839"/>
  <c r="AP2090"/>
  <c r="AP1879"/>
  <c r="AM2167"/>
  <c r="AO1631"/>
  <c r="AK1637"/>
  <c r="AJ1766"/>
  <c r="AK1735"/>
  <c r="AM2675"/>
  <c r="AO1312"/>
  <c r="AK1559"/>
  <c r="AP2063"/>
  <c r="AJ1730"/>
  <c r="AL3022"/>
  <c r="AR1970"/>
  <c r="AL2242"/>
  <c r="AM2059"/>
  <c r="AO1150"/>
  <c r="AM1520"/>
  <c r="AL1847"/>
  <c r="AL1347"/>
  <c r="AQ1615"/>
  <c r="AN1058"/>
  <c r="AJ1541"/>
  <c r="AJ1186"/>
  <c r="AK1174"/>
  <c r="AP1355"/>
  <c r="AP1260"/>
  <c r="AN1616"/>
  <c r="AN3363"/>
  <c r="AO3163"/>
  <c r="AN1335"/>
  <c r="AK2274"/>
  <c r="AQ1388"/>
  <c r="AP1604"/>
  <c r="AJ2802"/>
  <c r="AL2778"/>
  <c r="AM1644"/>
  <c r="AJ1247"/>
  <c r="AR1068"/>
  <c r="AP1664"/>
  <c r="AP2107"/>
  <c r="AL2030"/>
  <c r="AK1598"/>
  <c r="AP2611"/>
  <c r="AK2002"/>
  <c r="AM2395"/>
  <c r="AJ2019"/>
  <c r="AJ2126"/>
  <c r="AO1500"/>
  <c r="AN1528"/>
  <c r="AR1636"/>
  <c r="AN1224"/>
  <c r="AK1562"/>
  <c r="AR1332"/>
  <c r="AR2575"/>
  <c r="AM2470"/>
  <c r="AR2715"/>
  <c r="AL1658"/>
  <c r="AO2478"/>
  <c r="AN1202"/>
  <c r="AL2326"/>
  <c r="AQ3123"/>
  <c r="AR1055"/>
  <c r="AL2031"/>
  <c r="AN1376"/>
  <c r="AN1634"/>
  <c r="AP1535"/>
  <c r="AJ1902"/>
  <c r="AL1591"/>
  <c r="AJ1225"/>
  <c r="AR1076"/>
  <c r="AP1066"/>
  <c r="AM2609"/>
  <c r="AM1410"/>
  <c r="AL1005"/>
  <c r="AK1943"/>
  <c r="AK3470"/>
  <c r="AK2302"/>
  <c r="AJ1826"/>
  <c r="AR2110"/>
  <c r="AM2172"/>
  <c r="AO2559"/>
  <c r="AM1122"/>
  <c r="AO2043"/>
  <c r="AQ1300"/>
  <c r="AR1170"/>
  <c r="AN1914"/>
  <c r="AN1231"/>
  <c r="AJ2011"/>
  <c r="AM1343"/>
  <c r="AM3509"/>
  <c r="AL1105"/>
  <c r="AJ1482"/>
  <c r="AQ3003"/>
  <c r="AM1683"/>
  <c r="AO2524"/>
  <c r="AJ1402"/>
  <c r="AK1851"/>
  <c r="AP1815"/>
  <c r="AM3032"/>
  <c r="AO1727"/>
  <c r="AK1893"/>
  <c r="AO1013"/>
  <c r="AP1543"/>
  <c r="AJ3090"/>
  <c r="AK1378"/>
  <c r="AQ1206"/>
  <c r="AO1232"/>
  <c r="AP2196"/>
  <c r="AK1094"/>
  <c r="AR2639"/>
  <c r="AM2663"/>
  <c r="AL1766"/>
  <c r="AO3239"/>
  <c r="AO1394"/>
  <c r="AN1308"/>
  <c r="AK1344"/>
  <c r="AK1919"/>
  <c r="AJ2727"/>
  <c r="AP1468"/>
  <c r="AQ1636"/>
  <c r="AN1218"/>
  <c r="AL1311"/>
  <c r="AO2391"/>
  <c r="AQ1154"/>
  <c r="AL1642"/>
  <c r="AJ2610"/>
  <c r="AL1662"/>
  <c r="AL1770"/>
  <c r="AK1011"/>
  <c r="AP1651"/>
  <c r="AN1636"/>
  <c r="AO1759"/>
  <c r="AL1339"/>
  <c r="AP1200"/>
  <c r="AL1621"/>
  <c r="AM1184"/>
  <c r="AQ1787"/>
  <c r="AM1206"/>
  <c r="AL2978"/>
  <c r="AL1121"/>
  <c r="AJ1005"/>
  <c r="AJ2910"/>
  <c r="AM3523"/>
  <c r="AK1056"/>
  <c r="AK1842"/>
  <c r="AK1447"/>
  <c r="AP2315"/>
  <c r="AQ2703"/>
  <c r="AJ1102"/>
  <c r="AL2598"/>
  <c r="AR3419"/>
  <c r="AL2174"/>
  <c r="AO1163"/>
  <c r="AK2406"/>
  <c r="AO1418"/>
  <c r="AM1932"/>
  <c r="AR1605"/>
  <c r="AK2250"/>
  <c r="AO1859"/>
  <c r="AP1776"/>
  <c r="AR1214"/>
  <c r="AJ1295"/>
  <c r="AM1651"/>
  <c r="AQ1459"/>
  <c r="AO2595"/>
  <c r="AJ1194"/>
  <c r="AJ1032"/>
  <c r="AP1655"/>
  <c r="AR1360"/>
  <c r="AM1327"/>
  <c r="AM2486"/>
  <c r="AN2495"/>
  <c r="AQ1403"/>
  <c r="AL1235"/>
  <c r="AM1180"/>
  <c r="AR1975"/>
  <c r="AR2015"/>
  <c r="AN1908"/>
  <c r="AJ2179"/>
  <c r="AL2083"/>
  <c r="AO1227"/>
  <c r="AM1079"/>
  <c r="AJ1083"/>
  <c r="AO1591"/>
  <c r="AO1648"/>
  <c r="AJ1786"/>
  <c r="AM2567"/>
  <c r="AP1052"/>
  <c r="AL2142"/>
  <c r="AO1298"/>
  <c r="AN1278"/>
  <c r="AM1808"/>
  <c r="AJ1466"/>
  <c r="AK1790"/>
  <c r="AL2694"/>
  <c r="AM1478"/>
  <c r="AR1799"/>
  <c r="AN1107"/>
  <c r="AP3091"/>
  <c r="AP2499"/>
  <c r="AQ2523"/>
  <c r="AO1173"/>
  <c r="AJ2262"/>
  <c r="AN3475"/>
  <c r="AL1646"/>
  <c r="AM1659"/>
  <c r="AK1269"/>
  <c r="AJ1825"/>
  <c r="AP2370"/>
  <c r="AO2227"/>
  <c r="AR1294"/>
  <c r="AQ1907"/>
  <c r="AK1839"/>
  <c r="AM3107"/>
  <c r="AQ2102"/>
  <c r="AQ2279"/>
  <c r="AN1282"/>
  <c r="AP3272"/>
  <c r="AM1619"/>
  <c r="AR1642"/>
  <c r="AJ2115"/>
  <c r="AP1299"/>
  <c r="AK2330"/>
  <c r="AK1393"/>
  <c r="AL2613"/>
  <c r="AM1261"/>
  <c r="AO1396"/>
  <c r="AJ1193"/>
  <c r="AJ1366"/>
  <c r="AR1566"/>
  <c r="AM2411"/>
  <c r="AQ1551"/>
  <c r="AM1110"/>
  <c r="AO1696"/>
  <c r="AO1290"/>
  <c r="AK3410"/>
  <c r="AJ1187"/>
  <c r="AM3171"/>
  <c r="AR3275"/>
  <c r="AR1506"/>
  <c r="AR1203"/>
  <c r="AM1294"/>
  <c r="AN1818"/>
  <c r="AR1286"/>
  <c r="AL1285"/>
  <c r="AO2179"/>
  <c r="AM2527"/>
  <c r="AR1078"/>
  <c r="AN1099"/>
  <c r="AR2067"/>
  <c r="AP1699"/>
  <c r="AM1480"/>
  <c r="AQ2367"/>
  <c r="AP2811"/>
  <c r="AL1671"/>
  <c r="AP1203"/>
  <c r="AQ2671"/>
  <c r="AR2587"/>
  <c r="AJ1173"/>
  <c r="AL1782"/>
  <c r="AQ2399"/>
  <c r="AM1919"/>
  <c r="AO1615"/>
  <c r="AP1012"/>
  <c r="AP1991"/>
  <c r="AL1429"/>
  <c r="AM1356"/>
  <c r="AJ2243"/>
  <c r="AO1679"/>
  <c r="AL2442"/>
  <c r="AR2404"/>
  <c r="AN1871"/>
  <c r="AO1326"/>
  <c r="AN2195"/>
  <c r="AR2160"/>
  <c r="AQ1038"/>
  <c r="AR1174"/>
  <c r="AK2085"/>
  <c r="AL1044"/>
  <c r="AR1587"/>
  <c r="AL1707"/>
  <c r="AK1093"/>
  <c r="AO3024"/>
  <c r="AK1113"/>
  <c r="AO2379"/>
  <c r="AJ1238"/>
  <c r="AN1576"/>
  <c r="AR1500"/>
  <c r="AN1568"/>
  <c r="AO2319"/>
  <c r="AQ1012"/>
  <c r="AO1987"/>
  <c r="AO1364"/>
  <c r="AJ1467"/>
  <c r="AO1495"/>
  <c r="AO2107"/>
  <c r="AL1387"/>
  <c r="AM2268"/>
  <c r="AL1461"/>
  <c r="AO1056"/>
  <c r="AQ1299"/>
  <c r="AK2818"/>
  <c r="AK1278"/>
  <c r="AQ1832"/>
  <c r="AJ1265"/>
  <c r="AO3231"/>
  <c r="AQ1763"/>
  <c r="AN1544"/>
  <c r="AM1859"/>
  <c r="AQ1340"/>
  <c r="AL1878"/>
  <c r="AL1638"/>
  <c r="AP2643"/>
  <c r="AQ1338"/>
  <c r="AQ1868"/>
  <c r="AJ3427"/>
  <c r="AM1371"/>
  <c r="AR2195"/>
  <c r="AP2259"/>
  <c r="AO1447"/>
  <c r="AO2091"/>
  <c r="AJ1235"/>
  <c r="AL1987"/>
  <c r="AP1391"/>
  <c r="AP1168"/>
  <c r="AN1039"/>
  <c r="AP1103"/>
  <c r="AQ2739"/>
  <c r="AL3114"/>
  <c r="AJ1878"/>
  <c r="AQ1732"/>
  <c r="AO1182"/>
  <c r="AM1175"/>
  <c r="AK1068"/>
  <c r="AR2351"/>
  <c r="AN1080"/>
  <c r="AJ1903"/>
  <c r="AJ2277"/>
  <c r="AM2220"/>
  <c r="AP1028"/>
  <c r="AR2095"/>
  <c r="AQ2303"/>
  <c r="AN1020"/>
  <c r="AO1895"/>
  <c r="AR1430"/>
  <c r="AR2520"/>
  <c r="AJ1268"/>
  <c r="AN3065"/>
  <c r="AP1811"/>
  <c r="AP2704"/>
  <c r="AO1711"/>
  <c r="AM2475"/>
  <c r="AO2230"/>
  <c r="AN2123"/>
  <c r="AQ2211"/>
  <c r="AK1406"/>
  <c r="AK1850"/>
  <c r="AN2050"/>
  <c r="AR1887"/>
  <c r="AP2523"/>
  <c r="AJ1411"/>
  <c r="AQ1010"/>
  <c r="AR1120"/>
  <c r="AN1647"/>
  <c r="AL2838"/>
  <c r="AP1048"/>
  <c r="AJ2822"/>
  <c r="AM1787"/>
  <c r="AR1056"/>
  <c r="AM2843"/>
  <c r="AR1415"/>
  <c r="AP1240"/>
  <c r="AO2506"/>
  <c r="AM2671"/>
  <c r="AK1770"/>
  <c r="AL1453"/>
  <c r="AN1352"/>
  <c r="AP1064"/>
  <c r="AN1512"/>
  <c r="AN1566"/>
  <c r="AL1910"/>
  <c r="AL1255"/>
  <c r="AJ3018"/>
  <c r="AP1851"/>
  <c r="AL1650"/>
  <c r="AP1451"/>
  <c r="AO3031"/>
  <c r="AJ2034"/>
  <c r="AJ2686"/>
  <c r="AP1628"/>
  <c r="AK2094"/>
  <c r="AN3145"/>
  <c r="AR1494"/>
  <c r="AJ1605"/>
  <c r="AP1819"/>
  <c r="AJ1979"/>
  <c r="AK1023"/>
  <c r="AJ1514"/>
  <c r="AN1186"/>
  <c r="AN1212"/>
  <c r="AK1462"/>
  <c r="AL1149"/>
  <c r="AN1182"/>
  <c r="AR1699"/>
  <c r="AL1698"/>
  <c r="AM1675"/>
  <c r="AN1747"/>
  <c r="AJ1791"/>
  <c r="AR2159"/>
  <c r="AR1939"/>
  <c r="AK3226"/>
  <c r="AP1709"/>
  <c r="AN2215"/>
  <c r="AK1255"/>
  <c r="AL2302"/>
  <c r="AO2147"/>
  <c r="AQ1516"/>
  <c r="AN1032"/>
  <c r="AM1960"/>
  <c r="AN1279"/>
  <c r="AM1747"/>
  <c r="AR1109"/>
  <c r="AM1819"/>
  <c r="AR2148"/>
  <c r="AM1124"/>
  <c r="AP1683"/>
  <c r="AO1440"/>
  <c r="AO1314"/>
  <c r="AJ2406"/>
  <c r="AR2559"/>
  <c r="AR1884"/>
  <c r="AJ2075"/>
  <c r="AP1579"/>
  <c r="AR2987"/>
  <c r="AQ2635"/>
  <c r="AJ1061"/>
  <c r="AO1596"/>
  <c r="AO1011"/>
  <c r="AK1979"/>
  <c r="AM2564"/>
  <c r="AL1038"/>
  <c r="AM2603"/>
  <c r="AM2408"/>
  <c r="AJ2226"/>
  <c r="AJ1907"/>
  <c r="AL1994"/>
  <c r="AM1680"/>
  <c r="AP1492"/>
  <c r="AN2391"/>
  <c r="AN3368"/>
  <c r="AP1008"/>
  <c r="AO1060"/>
  <c r="AJ2462"/>
  <c r="AJ1898"/>
  <c r="AJ1065"/>
  <c r="AP1216"/>
  <c r="AQ2175"/>
  <c r="AL2323"/>
  <c r="AP2423"/>
  <c r="AQ1539"/>
  <c r="AP2134"/>
  <c r="AK1409"/>
  <c r="AK2658"/>
  <c r="AN1280"/>
  <c r="AK1385"/>
  <c r="AK1863"/>
  <c r="AR1043"/>
  <c r="AM1686"/>
  <c r="AR1923"/>
  <c r="AM2455"/>
  <c r="AM1726"/>
  <c r="AJ3421"/>
  <c r="AL1647"/>
  <c r="AO2232"/>
  <c r="AL2098"/>
  <c r="AQ1180"/>
  <c r="AR2135"/>
  <c r="AL1359"/>
  <c r="AR1759"/>
  <c r="AN1257"/>
  <c r="AK3321"/>
  <c r="AQ1588"/>
  <c r="AR1186"/>
  <c r="AK1593"/>
  <c r="AM1784"/>
  <c r="AO2011"/>
  <c r="AQ1784"/>
  <c r="AK1029"/>
  <c r="AK1955"/>
  <c r="AJ1131"/>
  <c r="AP1135"/>
  <c r="AM1100"/>
  <c r="AR2060"/>
  <c r="AQ2024"/>
  <c r="AR1248"/>
  <c r="AK1092"/>
  <c r="AK1582"/>
  <c r="AL1966"/>
  <c r="AN3447"/>
  <c r="AK1179"/>
  <c r="AJ1117"/>
  <c r="AP2003"/>
  <c r="AR1114"/>
  <c r="AL1734"/>
  <c r="AR1655"/>
  <c r="AR2374"/>
  <c r="AK3026"/>
  <c r="AM2515"/>
  <c r="AQ1052"/>
  <c r="AL1104"/>
  <c r="AK1089"/>
  <c r="AQ1756"/>
  <c r="AO1042"/>
  <c r="AN1199"/>
  <c r="AJ1251"/>
  <c r="AL2130"/>
  <c r="AL1338"/>
  <c r="AR1132"/>
  <c r="AM2715"/>
  <c r="AN2775"/>
  <c r="AJ2247"/>
  <c r="AP3320"/>
  <c r="AQ1200"/>
  <c r="AN1183"/>
  <c r="AK1326"/>
  <c r="AR1931"/>
  <c r="AP2851"/>
  <c r="AJ1769"/>
  <c r="AR2156"/>
  <c r="AJ1347"/>
  <c r="AJ1641"/>
  <c r="AJ1449"/>
  <c r="AQ1428"/>
  <c r="AK2450"/>
  <c r="AO2635"/>
  <c r="AK3126"/>
  <c r="AM1631"/>
  <c r="AL1259"/>
  <c r="AO1128"/>
  <c r="AJ1453"/>
  <c r="AL3138"/>
  <c r="AQ1916"/>
  <c r="AO1211"/>
  <c r="AR2519"/>
  <c r="AJ2182"/>
  <c r="AQ1059"/>
  <c r="AP1234"/>
  <c r="AQ2532"/>
  <c r="AO1571"/>
  <c r="AQ1867"/>
  <c r="AQ2099"/>
  <c r="AO2860"/>
  <c r="AM3471"/>
  <c r="AO2765"/>
  <c r="AN1767"/>
  <c r="AM1275"/>
  <c r="AN1251"/>
  <c r="AR1112"/>
  <c r="AN1676"/>
  <c r="AN2107"/>
  <c r="AR1312"/>
  <c r="AP2012"/>
  <c r="AM1207"/>
  <c r="AR2551"/>
  <c r="AK1475"/>
  <c r="AO1074"/>
  <c r="AL2066"/>
  <c r="AQ1284"/>
  <c r="AR1611"/>
  <c r="AO2055"/>
  <c r="AP1875"/>
  <c r="AP1788"/>
  <c r="AN2523"/>
  <c r="AK2754"/>
  <c r="AJ2522"/>
  <c r="AR2988"/>
  <c r="AJ1930"/>
  <c r="AL1843"/>
  <c r="AN1724"/>
  <c r="AQ1791"/>
  <c r="AQ1016"/>
  <c r="AQ1091"/>
  <c r="AP1859"/>
  <c r="AM2459"/>
  <c r="AP3340"/>
  <c r="AN1442"/>
  <c r="AL1737"/>
  <c r="AR1564"/>
  <c r="AQ1087"/>
  <c r="AR1459"/>
  <c r="AL1430"/>
  <c r="AN1160"/>
  <c r="AK3138"/>
  <c r="AO1904"/>
  <c r="AO1674"/>
  <c r="AP1199"/>
  <c r="AN1412"/>
  <c r="AM1546"/>
  <c r="AK1832"/>
  <c r="AL1715"/>
  <c r="AO2836"/>
  <c r="AM1402"/>
  <c r="AL2697"/>
  <c r="AK2686"/>
  <c r="AQ1191"/>
  <c r="AR1440"/>
  <c r="AP1100"/>
  <c r="AO1980"/>
  <c r="AQ1503"/>
  <c r="AQ1855"/>
  <c r="AK1407"/>
  <c r="AQ1040"/>
  <c r="AO2411"/>
  <c r="AM1407"/>
  <c r="AJ2074"/>
  <c r="AQ2487"/>
  <c r="AQ1144"/>
  <c r="AM1367"/>
  <c r="AO1304"/>
  <c r="AM1391"/>
  <c r="AP3444"/>
  <c r="AJ1859"/>
  <c r="AP1148"/>
  <c r="AO1272"/>
  <c r="AN2331"/>
  <c r="AJ1091"/>
  <c r="AN1367"/>
  <c r="AL2935"/>
  <c r="AK2805"/>
  <c r="AK3407"/>
  <c r="AQ1283"/>
  <c r="AQ1226"/>
  <c r="AK2547"/>
  <c r="AO2223"/>
  <c r="AO3455"/>
  <c r="AO3411"/>
  <c r="AQ1260"/>
  <c r="AN1164"/>
  <c r="AO1795"/>
  <c r="AQ1475"/>
  <c r="AK2766"/>
  <c r="AR1434"/>
  <c r="AK1337"/>
  <c r="AR1855"/>
  <c r="AJ3186"/>
  <c r="AP1164"/>
  <c r="AL1026"/>
  <c r="AO1194"/>
  <c r="AQ1011"/>
  <c r="AO2224"/>
  <c r="AO1780"/>
  <c r="AO1268"/>
  <c r="AR1903"/>
  <c r="AR2000"/>
  <c r="AL2222"/>
  <c r="AN2355"/>
  <c r="AJ2586"/>
  <c r="AN2016"/>
  <c r="AL3346"/>
  <c r="AJ1561"/>
  <c r="AK1633"/>
  <c r="AQ1687"/>
  <c r="AK2984"/>
  <c r="AL2226"/>
  <c r="AR1317"/>
  <c r="AP1328"/>
  <c r="AJ1748"/>
  <c r="AK1518"/>
  <c r="AK2834"/>
  <c r="AO1200"/>
  <c r="AO1087"/>
  <c r="AM1776"/>
  <c r="AQ2587"/>
  <c r="AK2562"/>
  <c r="AR2735"/>
  <c r="AM3199"/>
  <c r="AN2378"/>
  <c r="AO1736"/>
  <c r="AQ1536"/>
  <c r="AQ1672"/>
  <c r="AJ1916"/>
  <c r="AM2511"/>
  <c r="AQ2873"/>
  <c r="AK1882"/>
  <c r="AK1586"/>
  <c r="AL1855"/>
  <c r="AM1432"/>
  <c r="AP1373"/>
  <c r="AP1515"/>
  <c r="AQ2988"/>
  <c r="AJ1647"/>
  <c r="AM1376"/>
  <c r="AR1704"/>
  <c r="AN2415"/>
  <c r="AN1664"/>
  <c r="AN2399"/>
  <c r="AJ1136"/>
  <c r="AR2187"/>
  <c r="AQ1531"/>
  <c r="AK1625"/>
  <c r="AM2803"/>
  <c r="AO1138"/>
  <c r="AK3046"/>
  <c r="AM1728"/>
  <c r="AM1676"/>
  <c r="AR1266"/>
  <c r="AM1439"/>
  <c r="AJ1891"/>
  <c r="AK2134"/>
  <c r="AL1982"/>
  <c r="AO1190"/>
  <c r="AP1472"/>
  <c r="AQ2551"/>
  <c r="AR2563"/>
  <c r="AO2680"/>
  <c r="AJ3108"/>
  <c r="AN1980"/>
  <c r="AK1908"/>
  <c r="AN1586"/>
  <c r="AO1243"/>
  <c r="AL1427"/>
  <c r="AN2276"/>
  <c r="AM2323"/>
  <c r="AL2954"/>
  <c r="AN1395"/>
  <c r="AJ1836"/>
  <c r="AN1246"/>
  <c r="AN2219"/>
  <c r="AK1027"/>
  <c r="AO1931"/>
  <c r="AL3442"/>
  <c r="AR1760"/>
  <c r="AM2820"/>
  <c r="AL1890"/>
  <c r="AO3227"/>
  <c r="AL1449"/>
  <c r="AO3075"/>
  <c r="AJ1991"/>
  <c r="AO1908"/>
  <c r="AK1319"/>
  <c r="AP2220"/>
  <c r="AR1311"/>
  <c r="AR3291"/>
  <c r="AQ1572"/>
  <c r="AO2322"/>
  <c r="AK1794"/>
  <c r="AO2603"/>
  <c r="AJ1989"/>
  <c r="AL2649"/>
  <c r="AK1878"/>
  <c r="AL1553"/>
  <c r="AN3066"/>
  <c r="AK3034"/>
  <c r="AJ2086"/>
  <c r="AL1322"/>
  <c r="AO2320"/>
  <c r="AQ2539"/>
  <c r="AJ1448"/>
  <c r="AM1140"/>
  <c r="AR2428"/>
  <c r="AP1714"/>
  <c r="AP1631"/>
  <c r="AR1048"/>
  <c r="AK2710"/>
  <c r="AJ2654"/>
  <c r="AP1247"/>
  <c r="AL1432"/>
  <c r="AK1693"/>
  <c r="AM3166"/>
  <c r="AM1111"/>
  <c r="AL1922"/>
  <c r="AQ2787"/>
  <c r="AL2158"/>
  <c r="AK1724"/>
  <c r="AO2106"/>
  <c r="AP2905"/>
  <c r="AR1520"/>
  <c r="AP2383"/>
  <c r="AL2653"/>
  <c r="AR1682"/>
  <c r="AL2934"/>
  <c r="AJ2407"/>
  <c r="AQ1927"/>
  <c r="AO2327"/>
  <c r="AR3439"/>
  <c r="AK2898"/>
  <c r="AP1283"/>
  <c r="AK2060"/>
  <c r="AP2160"/>
  <c r="AM1154"/>
  <c r="AO2292"/>
  <c r="AK1339"/>
  <c r="AM1722"/>
  <c r="AN1380"/>
  <c r="AM1624"/>
  <c r="AM1835"/>
  <c r="AK2385"/>
  <c r="AN1718"/>
  <c r="AQ2927"/>
  <c r="AN1722"/>
  <c r="AN1038"/>
  <c r="AN1659"/>
  <c r="AJ2697"/>
  <c r="AQ1078"/>
  <c r="AL1575"/>
  <c r="AO3235"/>
  <c r="AK1446"/>
  <c r="AN2228"/>
  <c r="AP1331"/>
  <c r="AK1184"/>
  <c r="AJ1291"/>
  <c r="AQ2743"/>
  <c r="AJ1742"/>
  <c r="AL1542"/>
  <c r="AP2538"/>
  <c r="AN1049"/>
  <c r="AQ2552"/>
  <c r="AJ2582"/>
  <c r="AK3406"/>
  <c r="AM2131"/>
  <c r="AJ1491"/>
  <c r="AJ1410"/>
  <c r="AP2283"/>
  <c r="AL1551"/>
  <c r="AK1423"/>
  <c r="AP1162"/>
  <c r="AL3150"/>
  <c r="AM3256"/>
  <c r="AO3135"/>
  <c r="AM2067"/>
  <c r="AJ1023"/>
  <c r="AL1515"/>
  <c r="AR1327"/>
  <c r="AR1804"/>
  <c r="AL1482"/>
  <c r="AL1042"/>
  <c r="AQ1150"/>
  <c r="AJ1601"/>
  <c r="AN1615"/>
  <c r="AQ2083"/>
  <c r="AR1380"/>
  <c r="AO1492"/>
  <c r="AL2050"/>
  <c r="AN1450"/>
  <c r="AK2426"/>
  <c r="AN1775"/>
  <c r="AN1184"/>
  <c r="AQ2296"/>
  <c r="AR2663"/>
  <c r="AL2607"/>
  <c r="AN2071"/>
  <c r="AO1115"/>
  <c r="AN1746"/>
  <c r="AQ1219"/>
  <c r="AO1802"/>
  <c r="AQ1130"/>
  <c r="AK1014"/>
  <c r="AN2187"/>
  <c r="AO1950"/>
  <c r="AN2088"/>
  <c r="AL1539"/>
  <c r="AJ1227"/>
  <c r="AL2307"/>
  <c r="AP1622"/>
  <c r="AR1367"/>
  <c r="AN1475"/>
  <c r="AO2280"/>
  <c r="AM3503"/>
  <c r="AM2144"/>
  <c r="AP2167"/>
  <c r="AN1232"/>
  <c r="AO1899"/>
  <c r="AK1230"/>
  <c r="AQ1899"/>
  <c r="AL1003"/>
  <c r="AL2250"/>
  <c r="AQ1992"/>
  <c r="AQ2299"/>
  <c r="AL1012"/>
  <c r="AJ1478"/>
  <c r="AK3289"/>
  <c r="AL1776"/>
  <c r="AO1690"/>
  <c r="AP1347"/>
  <c r="AK3042"/>
  <c r="AL3142"/>
  <c r="AP1448"/>
  <c r="AM3291"/>
  <c r="AP2587"/>
  <c r="AM1242"/>
  <c r="AJ1446"/>
  <c r="AK2409"/>
  <c r="AM1359"/>
  <c r="AR1194"/>
  <c r="AM1555"/>
  <c r="AM1313"/>
  <c r="AQ1589"/>
  <c r="AO2991"/>
  <c r="AL1799"/>
  <c r="AM1944"/>
  <c r="AJ1596"/>
  <c r="AP3195"/>
  <c r="AJ1202"/>
  <c r="AL1705"/>
  <c r="AJ1497"/>
  <c r="AO1144"/>
  <c r="AL2074"/>
  <c r="AR2179"/>
  <c r="AM2147"/>
  <c r="AL2843"/>
  <c r="AM2880"/>
  <c r="AN1252"/>
  <c r="AR1840"/>
  <c r="AQ2335"/>
  <c r="AM1241"/>
  <c r="AR2995"/>
  <c r="AJ2717"/>
  <c r="AO1421"/>
  <c r="AQ1060"/>
  <c r="AR3139"/>
  <c r="AJ2130"/>
  <c r="AM1966"/>
  <c r="AN1273"/>
  <c r="AN2289"/>
  <c r="AM1484"/>
  <c r="AQ1858"/>
  <c r="AM1552"/>
  <c r="AR1184"/>
  <c r="AR2583"/>
  <c r="AN1887"/>
  <c r="AR3063"/>
  <c r="AK2586"/>
  <c r="AO2084"/>
  <c r="AJ1617"/>
  <c r="AP3480"/>
  <c r="AO2771"/>
  <c r="AJ2846"/>
  <c r="AO1130"/>
  <c r="AJ1379"/>
  <c r="AP2350"/>
  <c r="AQ1759"/>
  <c r="AN1312"/>
  <c r="AO2779"/>
  <c r="AO1604"/>
  <c r="AK3270"/>
  <c r="AP1119"/>
  <c r="AR2180"/>
  <c r="AP1072"/>
  <c r="AR3098"/>
  <c r="AJ2006"/>
  <c r="AJ2638"/>
  <c r="AO1583"/>
  <c r="AJ2426"/>
  <c r="AJ1895"/>
  <c r="AO2962"/>
  <c r="AJ1219"/>
  <c r="AP1963"/>
  <c r="AN1028"/>
  <c r="AL1801"/>
  <c r="AK2706"/>
  <c r="AP2739"/>
  <c r="AL2507"/>
  <c r="AM1811"/>
  <c r="AK1478"/>
  <c r="AL1303"/>
  <c r="AK1806"/>
  <c r="AO1880"/>
  <c r="AJ1437"/>
  <c r="AN1411"/>
  <c r="AK1591"/>
  <c r="AL1534"/>
  <c r="AN1723"/>
  <c r="AL2663"/>
  <c r="AL1239"/>
  <c r="AK2721"/>
  <c r="AR1222"/>
  <c r="AL1374"/>
  <c r="AR1326"/>
  <c r="AJ1552"/>
  <c r="AQ2519"/>
  <c r="AJ2862"/>
  <c r="AN2411"/>
  <c r="AJ2770"/>
  <c r="AJ1384"/>
  <c r="AO1471"/>
  <c r="AP2819"/>
  <c r="AK1390"/>
  <c r="AQ2408"/>
  <c r="AQ2263"/>
  <c r="AM1899"/>
  <c r="AM1287"/>
  <c r="AM1104"/>
  <c r="AQ1852"/>
  <c r="AQ2983"/>
  <c r="AL2150"/>
  <c r="AM2498"/>
  <c r="AO1691"/>
  <c r="AJ2099"/>
  <c r="AK1139"/>
  <c r="AQ2431"/>
  <c r="AO2255"/>
  <c r="AP1134"/>
  <c r="AQ1619"/>
  <c r="AN2227"/>
  <c r="AL2449"/>
  <c r="AJ3003"/>
  <c r="AQ1387"/>
  <c r="AO3359"/>
  <c r="AK1106"/>
  <c r="AJ1369"/>
  <c r="AR1347"/>
  <c r="AK3361"/>
  <c r="AP1625"/>
  <c r="AR1335"/>
  <c r="AL1758"/>
  <c r="AK1819"/>
  <c r="AP1645"/>
  <c r="AR2291"/>
  <c r="AP2191"/>
  <c r="AM1279"/>
  <c r="AQ1104"/>
  <c r="AJ1348"/>
  <c r="AO1255"/>
  <c r="AR1118"/>
  <c r="AO1379"/>
  <c r="AL2970"/>
  <c r="AR1979"/>
  <c r="AK1379"/>
  <c r="AQ1491"/>
  <c r="AN3087"/>
  <c r="AN1198"/>
  <c r="AP2032"/>
  <c r="AJ1104"/>
  <c r="AR3471"/>
  <c r="AM1763"/>
  <c r="AR2288"/>
  <c r="AQ2160"/>
  <c r="AM1253"/>
  <c r="AQ1967"/>
  <c r="AN2127"/>
  <c r="AK3399"/>
  <c r="AM2834"/>
  <c r="AM1732"/>
  <c r="AR1037"/>
  <c r="AM3304"/>
  <c r="AO3401"/>
  <c r="AN2282"/>
  <c r="AM1838"/>
  <c r="AO1676"/>
  <c r="AL3478"/>
  <c r="AQ1736"/>
  <c r="AL3366"/>
  <c r="AR1099"/>
  <c r="AP3059"/>
  <c r="AK2315"/>
  <c r="AL3310"/>
  <c r="AQ1444"/>
  <c r="AN3199"/>
  <c r="AO1458"/>
  <c r="AR1083"/>
  <c r="AQ1456"/>
  <c r="AJ2375"/>
  <c r="AJ1331"/>
  <c r="AN2951"/>
  <c r="AL1863"/>
  <c r="AJ1017"/>
  <c r="AR2400"/>
  <c r="AN1366"/>
  <c r="AR2123"/>
  <c r="AQ2599"/>
  <c r="AJ2214"/>
  <c r="AL1388"/>
  <c r="AQ2271"/>
  <c r="AL1244"/>
  <c r="AO1180"/>
  <c r="AN2807"/>
  <c r="AL1023"/>
  <c r="AN1939"/>
  <c r="AK2458"/>
  <c r="AJ1101"/>
  <c r="AJ2681"/>
  <c r="AK2550"/>
  <c r="AP1571"/>
  <c r="AM2047"/>
  <c r="AL1569"/>
  <c r="AK1334"/>
  <c r="AJ1099"/>
  <c r="AM2551"/>
  <c r="AL1349"/>
  <c r="AJ1674"/>
  <c r="AR2271"/>
  <c r="AL2170"/>
  <c r="AJ1890"/>
  <c r="AL1587"/>
  <c r="AL1114"/>
  <c r="AQ3112"/>
  <c r="AR1066"/>
  <c r="AM3519"/>
  <c r="AM1360"/>
  <c r="AO1707"/>
  <c r="AJ1094"/>
  <c r="AJ1663"/>
  <c r="AQ2139"/>
  <c r="AM1991"/>
  <c r="AO1999"/>
  <c r="AJ1607"/>
  <c r="AN2371"/>
  <c r="AJ1387"/>
  <c r="AQ3239"/>
  <c r="AL2322"/>
  <c r="AK3146"/>
  <c r="AM1072"/>
  <c r="AP2590"/>
  <c r="AO1187"/>
  <c r="AR1100"/>
  <c r="AJ2619"/>
  <c r="AM1127"/>
  <c r="AK2162"/>
  <c r="AM1355"/>
  <c r="AO3428"/>
  <c r="AL1025"/>
  <c r="AN3355"/>
  <c r="AM1283"/>
  <c r="AR2447"/>
  <c r="AO2279"/>
  <c r="AM2694"/>
  <c r="AJ1363"/>
  <c r="AP2371"/>
  <c r="AL1062"/>
  <c r="AR1721"/>
  <c r="AN1552"/>
  <c r="AP1163"/>
  <c r="AN1094"/>
  <c r="AK2669"/>
  <c r="AO2668"/>
  <c r="AR3535"/>
  <c r="AR3019"/>
  <c r="AJ1343"/>
  <c r="AN1235"/>
  <c r="AK3375"/>
  <c r="AK1420"/>
  <c r="AR1612"/>
  <c r="AQ3128"/>
  <c r="AJ2234"/>
  <c r="AN3302"/>
  <c r="AK1207"/>
  <c r="AM1142"/>
  <c r="AM2368"/>
  <c r="AM1620"/>
  <c r="AM2234"/>
  <c r="AO1831"/>
  <c r="AN1040"/>
  <c r="AK2938"/>
  <c r="AP3000"/>
  <c r="AL2922"/>
  <c r="AQ1584"/>
  <c r="AO2371"/>
  <c r="AL1458"/>
  <c r="AK2322"/>
  <c r="AP2211"/>
  <c r="AQ1390"/>
  <c r="AL1226"/>
  <c r="AR1463"/>
  <c r="AN1061"/>
  <c r="AL1467"/>
  <c r="AQ2790"/>
  <c r="AJ1710"/>
  <c r="AP1996"/>
  <c r="AM1632"/>
  <c r="AM1672"/>
  <c r="AR1618"/>
  <c r="AJ3242"/>
  <c r="AP2024"/>
  <c r="AR2167"/>
  <c r="AR2331"/>
  <c r="AR1011"/>
  <c r="AJ2714"/>
  <c r="AM2216"/>
  <c r="AM1255"/>
  <c r="AL2257"/>
  <c r="AQ1919"/>
  <c r="AP1192"/>
  <c r="AK2387"/>
  <c r="AR3327"/>
  <c r="AJ1616"/>
  <c r="AJ2606"/>
  <c r="AQ2320"/>
  <c r="AP1179"/>
  <c r="AN1610"/>
  <c r="AJ1524"/>
  <c r="AR2260"/>
  <c r="AJ1049"/>
  <c r="AP1529"/>
  <c r="AJ2246"/>
  <c r="AR3512"/>
  <c r="AR1784"/>
  <c r="AR1278"/>
  <c r="AR2544"/>
  <c r="AN1955"/>
  <c r="AR1505"/>
  <c r="AQ1322"/>
  <c r="AR2012"/>
  <c r="AP2526"/>
  <c r="AJ2235"/>
  <c r="AJ1055"/>
  <c r="AK1689"/>
  <c r="AR1400"/>
  <c r="AO1792"/>
  <c r="AL2129"/>
  <c r="AK2478"/>
  <c r="AL1937"/>
  <c r="AK1583"/>
  <c r="AL1670"/>
  <c r="AM1292"/>
  <c r="AQ1430"/>
  <c r="AK1231"/>
  <c r="AQ3247"/>
  <c r="AN2907"/>
  <c r="AR3247"/>
  <c r="AK1286"/>
  <c r="AR1951"/>
  <c r="AN3039"/>
  <c r="AJ2966"/>
  <c r="AO3487"/>
  <c r="AK1898"/>
  <c r="AP2727"/>
  <c r="AO2410"/>
  <c r="AL2051"/>
  <c r="AP2156"/>
  <c r="AL2882"/>
  <c r="AO1838"/>
  <c r="AM3331"/>
  <c r="AN1239"/>
  <c r="AK2781"/>
  <c r="AO2177"/>
  <c r="AK1962"/>
  <c r="AR1519"/>
  <c r="AK1769"/>
  <c r="AM3487"/>
  <c r="AN3502"/>
  <c r="AP1689"/>
  <c r="AK3302"/>
  <c r="AQ2926"/>
  <c r="AR1105"/>
  <c r="AJ1722"/>
  <c r="AR1271"/>
  <c r="AQ1171"/>
  <c r="AN2550"/>
  <c r="AN1525"/>
  <c r="AL1305"/>
  <c r="AM3259"/>
  <c r="AN2151"/>
  <c r="AO1152"/>
  <c r="AO1636"/>
  <c r="AN1275"/>
  <c r="AQ3482"/>
  <c r="AL3271"/>
  <c r="AM1698"/>
  <c r="AR1407"/>
  <c r="AK1413"/>
  <c r="AM3299"/>
  <c r="AQ2574"/>
  <c r="AM2542"/>
  <c r="AN1410"/>
  <c r="AP2151"/>
  <c r="AO2436"/>
  <c r="AL2670"/>
  <c r="AN2075"/>
  <c r="AK1752"/>
  <c r="AJ2274"/>
  <c r="AL2745"/>
  <c r="AO1513"/>
  <c r="AQ2228"/>
  <c r="AL3320"/>
  <c r="AJ1141"/>
  <c r="AL3506"/>
  <c r="AR3151"/>
  <c r="AN2206"/>
  <c r="AJ3446"/>
  <c r="AN3330"/>
  <c r="AO1266"/>
  <c r="AQ2343"/>
  <c r="AM2599"/>
  <c r="AK3526"/>
  <c r="AK1371"/>
  <c r="AP2620"/>
  <c r="AP1096"/>
  <c r="AO1262"/>
  <c r="AN3192"/>
  <c r="AQ2064"/>
  <c r="AJ1630"/>
  <c r="AM1935"/>
  <c r="AR2068"/>
  <c r="AR1492"/>
  <c r="AL2033"/>
  <c r="AK1918"/>
  <c r="AK3174"/>
  <c r="AM1719"/>
  <c r="AQ2123"/>
  <c r="AP1193"/>
  <c r="AO2467"/>
  <c r="AN1023"/>
  <c r="AM1012"/>
  <c r="AO2135"/>
  <c r="AK3306"/>
  <c r="AQ2648"/>
  <c r="AP2434"/>
  <c r="AO3404"/>
  <c r="AK2030"/>
  <c r="AR2595"/>
  <c r="AN1307"/>
  <c r="AO1669"/>
  <c r="AR3136"/>
  <c r="AK2516"/>
  <c r="AK2150"/>
  <c r="AO3244"/>
  <c r="AQ1431"/>
  <c r="AP2378"/>
  <c r="AR1422"/>
  <c r="AR2699"/>
  <c r="AL1154"/>
  <c r="AO1288"/>
  <c r="AN2074"/>
  <c r="AL1543"/>
  <c r="AQ2259"/>
  <c r="AR1540"/>
  <c r="AN1102"/>
  <c r="AN2291"/>
  <c r="AN1667"/>
  <c r="AK2831"/>
  <c r="AR2322"/>
  <c r="AK2726"/>
  <c r="AJ2206"/>
  <c r="AK1711"/>
  <c r="AK2866"/>
  <c r="AP1115"/>
  <c r="AP1896"/>
  <c r="AJ2418"/>
  <c r="AN2631"/>
  <c r="AL2135"/>
  <c r="AR2403"/>
  <c r="AL1496"/>
  <c r="AP1230"/>
  <c r="AK2102"/>
  <c r="AM1273"/>
  <c r="AR2481"/>
  <c r="AO2571"/>
  <c r="AN2022"/>
  <c r="AR3120"/>
  <c r="AL2382"/>
  <c r="AN3094"/>
  <c r="AN3265"/>
  <c r="AM1650"/>
  <c r="AN2915"/>
  <c r="AR2146"/>
  <c r="AJ2578"/>
  <c r="AN1703"/>
  <c r="AL2225"/>
  <c r="AO2396"/>
  <c r="AQ1771"/>
  <c r="AO1655"/>
  <c r="AP2715"/>
  <c r="AQ2365"/>
  <c r="AO1256"/>
  <c r="AM2299"/>
  <c r="AP1306"/>
  <c r="AJ1156"/>
  <c r="AM1039"/>
  <c r="AP1744"/>
  <c r="AQ2640"/>
  <c r="AQ1201"/>
  <c r="AR2250"/>
  <c r="AO2335"/>
  <c r="AP2186"/>
  <c r="AQ1863"/>
  <c r="AK2798"/>
  <c r="AO2418"/>
  <c r="AN2039"/>
  <c r="AR2744"/>
  <c r="AQ2583"/>
  <c r="AM1438"/>
  <c r="AN2203"/>
  <c r="AL1127"/>
  <c r="AJ1577"/>
  <c r="AJ2017"/>
  <c r="AL2331"/>
  <c r="AP2623"/>
  <c r="AQ1187"/>
  <c r="AO2347"/>
  <c r="AR1852"/>
  <c r="AO3446"/>
  <c r="AL2122"/>
  <c r="AK1624"/>
  <c r="AK1973"/>
  <c r="AR1455"/>
  <c r="AJ1803"/>
  <c r="AP3047"/>
  <c r="AJ1990"/>
  <c r="AM3381"/>
  <c r="AL1842"/>
  <c r="AL1245"/>
  <c r="AP2243"/>
  <c r="AM3058"/>
  <c r="AL1993"/>
  <c r="AN2955"/>
  <c r="AO3366"/>
  <c r="AR1269"/>
  <c r="AL2360"/>
  <c r="AN3444"/>
  <c r="AL1846"/>
  <c r="AJ1633"/>
  <c r="AK1831"/>
  <c r="AO3151"/>
  <c r="AR1504"/>
  <c r="AP3051"/>
  <c r="AR1595"/>
  <c r="AM2300"/>
  <c r="AR2227"/>
  <c r="AJ3482"/>
  <c r="AM2579"/>
  <c r="AP1984"/>
  <c r="AN1641"/>
  <c r="AL1193"/>
  <c r="AO2867"/>
  <c r="AL1857"/>
  <c r="AP3316"/>
  <c r="AR1625"/>
  <c r="AL1261"/>
  <c r="AO1617"/>
  <c r="AP2891"/>
  <c r="AO2664"/>
  <c r="AP1040"/>
  <c r="AN2752"/>
  <c r="AL2490"/>
  <c r="AP3057"/>
  <c r="AQ1482"/>
  <c r="AQ3175"/>
  <c r="AJ3483"/>
  <c r="AK3031"/>
  <c r="AR1379"/>
  <c r="AK1178"/>
  <c r="AR2835"/>
  <c r="AK2118"/>
  <c r="AL1201"/>
  <c r="AP2115"/>
  <c r="AO1240"/>
  <c r="AP1370"/>
  <c r="AQ2330"/>
  <c r="AJ2189"/>
  <c r="AP2588"/>
  <c r="AJ3006"/>
  <c r="AP1063"/>
  <c r="AK1246"/>
  <c r="AO2895"/>
  <c r="AP1360"/>
  <c r="AM1452"/>
  <c r="AR1719"/>
  <c r="AN1691"/>
  <c r="AL1582"/>
  <c r="AK1374"/>
  <c r="AK3422"/>
  <c r="AQ2167"/>
  <c r="AR1034"/>
  <c r="AK3098"/>
  <c r="AR1549"/>
  <c r="AR3379"/>
  <c r="AJ3492"/>
  <c r="AP1493"/>
  <c r="AP3096"/>
  <c r="AR2764"/>
  <c r="AO2183"/>
  <c r="AQ1651"/>
  <c r="AJ2817"/>
  <c r="AN1812"/>
  <c r="AJ3531"/>
  <c r="AP2175"/>
  <c r="AJ3398"/>
  <c r="AK1250"/>
  <c r="AQ3107"/>
  <c r="AL1623"/>
  <c r="AK1333"/>
  <c r="AN1215"/>
  <c r="AR3044"/>
  <c r="AP2511"/>
  <c r="AL3311"/>
  <c r="AP2271"/>
  <c r="AL1814"/>
  <c r="AK1355"/>
  <c r="AO1847"/>
  <c r="AN2299"/>
  <c r="AK2163"/>
  <c r="AK1515"/>
  <c r="AP2067"/>
  <c r="AN1200"/>
  <c r="AJ1554"/>
  <c r="AO1408"/>
  <c r="AO2979"/>
  <c r="AL1881"/>
  <c r="AL2810"/>
  <c r="AM3163"/>
  <c r="AQ2514"/>
  <c r="AN1472"/>
  <c r="AN2464"/>
  <c r="AL1266"/>
  <c r="AO2013"/>
  <c r="AN1580"/>
  <c r="AP1502"/>
  <c r="AR1689"/>
  <c r="AN1447"/>
  <c r="AQ2555"/>
  <c r="AJ1274"/>
  <c r="AQ3530"/>
  <c r="AO2390"/>
  <c r="AP3165"/>
  <c r="AK3327"/>
  <c r="AJ3262"/>
  <c r="AO2951"/>
  <c r="AR2162"/>
  <c r="AO1019"/>
  <c r="AJ1314"/>
  <c r="AK2602"/>
  <c r="AL1818"/>
  <c r="AQ3190"/>
  <c r="AK3206"/>
  <c r="AQ2012"/>
  <c r="AP2777"/>
  <c r="AP1644"/>
  <c r="AP1097"/>
  <c r="AN3340"/>
  <c r="AR2295"/>
  <c r="AL1383"/>
  <c r="AO2176"/>
  <c r="AP2980"/>
  <c r="AM3035"/>
  <c r="AO2572"/>
  <c r="AQ2162"/>
  <c r="AK2678"/>
  <c r="AM2615"/>
  <c r="AN3168"/>
  <c r="AR1232"/>
  <c r="AJ3294"/>
  <c r="AP3364"/>
  <c r="AL1110"/>
  <c r="AK2061"/>
  <c r="AL1641"/>
  <c r="AR1930"/>
  <c r="AN3369"/>
  <c r="AQ1202"/>
  <c r="AK3431"/>
  <c r="AO2563"/>
  <c r="AQ2243"/>
  <c r="AR2251"/>
  <c r="AM2128"/>
  <c r="AQ3294"/>
  <c r="AN2591"/>
  <c r="AN2950"/>
  <c r="AQ2152"/>
  <c r="AO3459"/>
  <c r="AJ3047"/>
  <c r="AN1591"/>
  <c r="AO2952"/>
  <c r="AN3263"/>
  <c r="AN1888"/>
  <c r="AK1357"/>
  <c r="AM1746"/>
  <c r="AM1798"/>
  <c r="AM1353"/>
  <c r="AO3379"/>
  <c r="AK2731"/>
  <c r="AO2132"/>
  <c r="AR1386"/>
  <c r="AO1004"/>
  <c r="AR3092"/>
  <c r="AL2926"/>
  <c r="AL1032"/>
  <c r="AP2228"/>
  <c r="AL1117"/>
  <c r="AQ2637"/>
  <c r="AQ2034"/>
  <c r="AR1136"/>
  <c r="AL2737"/>
  <c r="AP1808"/>
  <c r="AO1868"/>
  <c r="AM2747"/>
  <c r="AJ3094"/>
  <c r="AO2470"/>
  <c r="AL1029"/>
  <c r="AM2327"/>
  <c r="AM1612"/>
  <c r="AQ2699"/>
  <c r="AR1483"/>
  <c r="AJ2589"/>
  <c r="AQ1051"/>
  <c r="AQ1024"/>
  <c r="AN1687"/>
  <c r="AL1610"/>
  <c r="AR1153"/>
  <c r="AJ1662"/>
  <c r="AR1255"/>
  <c r="AJ1480"/>
  <c r="AR2220"/>
  <c r="AP1750"/>
  <c r="AM2526"/>
  <c r="AL1192"/>
  <c r="AM1916"/>
  <c r="AK1486"/>
  <c r="AK1090"/>
  <c r="AQ2595"/>
  <c r="AM2264"/>
  <c r="AJ1442"/>
  <c r="AJ1007"/>
  <c r="AL1631"/>
  <c r="AK2982"/>
  <c r="AM3483"/>
  <c r="AN3127"/>
  <c r="AN1654"/>
  <c r="AJ1003"/>
  <c r="AN1178"/>
  <c r="AK1571"/>
  <c r="AK2531"/>
  <c r="AQ1454"/>
  <c r="AN2695"/>
  <c r="AK2070"/>
  <c r="AO2099"/>
  <c r="AP1024"/>
  <c r="AJ2598"/>
  <c r="AR3071"/>
  <c r="AO2271"/>
  <c r="AO1332"/>
  <c r="AJ3026"/>
  <c r="AJ2299"/>
  <c r="AQ1195"/>
  <c r="AO2303"/>
  <c r="AL1635"/>
  <c r="AL2278"/>
  <c r="AO1815"/>
  <c r="AK1251"/>
  <c r="AN1803"/>
  <c r="AL1007"/>
  <c r="AQ2203"/>
  <c r="AQ1716"/>
  <c r="AL1746"/>
  <c r="AP1544"/>
  <c r="AP3333"/>
  <c r="AJ2431"/>
  <c r="AQ1374"/>
  <c r="AK2046"/>
  <c r="AQ1924"/>
  <c r="AJ2984"/>
  <c r="AO1276"/>
  <c r="AO2332"/>
  <c r="AO2283"/>
  <c r="AR1079"/>
  <c r="AM2044"/>
  <c r="AQ2423"/>
  <c r="AQ3203"/>
  <c r="AQ2003"/>
  <c r="AN1940"/>
  <c r="AK1204"/>
  <c r="AK3510"/>
  <c r="AO3184"/>
  <c r="AO1688"/>
  <c r="AK1323"/>
  <c r="AN1271"/>
  <c r="AJ2667"/>
  <c r="AJ1203"/>
  <c r="AK2354"/>
  <c r="AM1788"/>
  <c r="AK1277"/>
  <c r="AR2392"/>
  <c r="AN2025"/>
  <c r="AJ2282"/>
  <c r="AQ2451"/>
  <c r="AP2679"/>
  <c r="AQ1887"/>
  <c r="AL2162"/>
  <c r="AM1446"/>
  <c r="AN1880"/>
  <c r="AJ2081"/>
  <c r="AL1137"/>
  <c r="AN1448"/>
  <c r="AQ1562"/>
  <c r="AJ2043"/>
  <c r="AL2063"/>
  <c r="AN1959"/>
  <c r="AP1736"/>
  <c r="AK1846"/>
  <c r="AQ1019"/>
  <c r="AQ2086"/>
  <c r="AP1935"/>
  <c r="AO1484"/>
  <c r="AL2091"/>
  <c r="AQ2567"/>
  <c r="AN2461"/>
  <c r="AR2283"/>
  <c r="AJ2414"/>
  <c r="AK1156"/>
  <c r="AQ3279"/>
  <c r="AL1823"/>
  <c r="AO1913"/>
  <c r="AQ1280"/>
  <c r="AL2972"/>
  <c r="AN2599"/>
  <c r="AM2983"/>
  <c r="AM2959"/>
  <c r="AP1213"/>
  <c r="AJ2507"/>
  <c r="AJ3029"/>
  <c r="AJ1391"/>
  <c r="AP1059"/>
  <c r="AR2203"/>
  <c r="AR1067"/>
  <c r="AR1366"/>
  <c r="AP2876"/>
  <c r="AQ1098"/>
  <c r="AK2713"/>
  <c r="AQ2247"/>
  <c r="AK1169"/>
  <c r="AK1077"/>
  <c r="AN1824"/>
  <c r="AM2271"/>
  <c r="AR2607"/>
  <c r="AO1331"/>
  <c r="AQ1956"/>
  <c r="AJ1702"/>
  <c r="AN1155"/>
  <c r="AR1352"/>
  <c r="AN1156"/>
  <c r="AM1876"/>
  <c r="AO3335"/>
  <c r="AO2921"/>
  <c r="AO2187"/>
  <c r="AJ1357"/>
  <c r="AJ1584"/>
  <c r="AK2003"/>
  <c r="AN1872"/>
  <c r="AJ3434"/>
  <c r="AJ1254"/>
  <c r="AJ1458"/>
  <c r="AJ1954"/>
  <c r="AR1230"/>
  <c r="AO3343"/>
  <c r="AO1756"/>
  <c r="AO1116"/>
  <c r="AO1763"/>
  <c r="AO1052"/>
  <c r="AQ1751"/>
  <c r="AK1814"/>
  <c r="AM2940"/>
  <c r="AP2543"/>
  <c r="AP1042"/>
  <c r="AJ1463"/>
  <c r="AK1085"/>
  <c r="AP1268"/>
  <c r="AK1971"/>
  <c r="AM1032"/>
  <c r="AO1640"/>
  <c r="AQ1722"/>
  <c r="AP1327"/>
  <c r="AN1390"/>
  <c r="AP1679"/>
  <c r="AK2214"/>
  <c r="AQ1610"/>
  <c r="AR2143"/>
  <c r="AL1077"/>
  <c r="AK1006"/>
  <c r="AL1978"/>
  <c r="AQ2775"/>
  <c r="AN2535"/>
  <c r="AL1566"/>
  <c r="AL1644"/>
  <c r="AK2093"/>
  <c r="AR1334"/>
  <c r="AN2555"/>
  <c r="AQ3227"/>
  <c r="AO2939"/>
  <c r="AR1290"/>
  <c r="AM3424"/>
  <c r="AJ1882"/>
  <c r="AN1491"/>
  <c r="AM2428"/>
  <c r="AO3355"/>
  <c r="AJ1226"/>
  <c r="AQ1607"/>
  <c r="AO1252"/>
  <c r="AO1979"/>
  <c r="AK2763"/>
  <c r="AJ1549"/>
  <c r="AL1140"/>
  <c r="AJ1033"/>
  <c r="AP1792"/>
  <c r="AL1747"/>
  <c r="AL3519"/>
  <c r="AN1405"/>
  <c r="AJ3410"/>
  <c r="AM2944"/>
  <c r="AM2978"/>
  <c r="AL1179"/>
  <c r="AP1594"/>
  <c r="AK1330"/>
  <c r="AL1995"/>
  <c r="AK2769"/>
  <c r="AL2661"/>
  <c r="AM2844"/>
  <c r="AM2463"/>
  <c r="AR2911"/>
  <c r="AP3360"/>
  <c r="AJ1962"/>
  <c r="AQ1003"/>
  <c r="AP1720"/>
  <c r="AP2291"/>
  <c r="AL1093"/>
  <c r="AL3258"/>
  <c r="AN2027"/>
  <c r="AP1602"/>
  <c r="AR1584"/>
  <c r="AO1160"/>
  <c r="AQ1825"/>
  <c r="AK1386"/>
  <c r="AO1360"/>
  <c r="AL1530"/>
  <c r="AM1575"/>
  <c r="AM2763"/>
  <c r="AR3534"/>
  <c r="AP2351"/>
  <c r="AJ1855"/>
  <c r="AP1342"/>
  <c r="AJ1543"/>
  <c r="AR2571"/>
  <c r="AL1903"/>
  <c r="AM1404"/>
  <c r="AQ1426"/>
  <c r="AR1911"/>
  <c r="AO2272"/>
  <c r="AP2403"/>
  <c r="AQ1232"/>
  <c r="AL1526"/>
  <c r="AJ2170"/>
  <c r="AR2624"/>
  <c r="AQ1175"/>
  <c r="AM2055"/>
  <c r="AQ2864"/>
  <c r="AN2042"/>
  <c r="AR2471"/>
  <c r="AO2027"/>
  <c r="AO1771"/>
  <c r="AO3032"/>
  <c r="AN1515"/>
  <c r="AP1019"/>
  <c r="AJ2922"/>
  <c r="AP1183"/>
  <c r="AR1756"/>
  <c r="AJ1645"/>
  <c r="AL1060"/>
  <c r="AO2883"/>
  <c r="AQ2027"/>
  <c r="AL1223"/>
  <c r="AN3499"/>
  <c r="AR1283"/>
  <c r="AM1943"/>
  <c r="AO3276"/>
  <c r="AL1144"/>
  <c r="AN1043"/>
  <c r="AK1818"/>
  <c r="AN2067"/>
  <c r="AR1040"/>
  <c r="AK1114"/>
  <c r="AJ3222"/>
  <c r="AR3064"/>
  <c r="AL1475"/>
  <c r="AP3423"/>
  <c r="AR1082"/>
  <c r="AQ1031"/>
  <c r="AQ1543"/>
  <c r="AO1102"/>
  <c r="AK1750"/>
  <c r="AN1526"/>
  <c r="AQ1915"/>
  <c r="AR2667"/>
  <c r="AN1159"/>
  <c r="AQ1788"/>
  <c r="AP1396"/>
  <c r="AL2566"/>
  <c r="AL3269"/>
  <c r="AN1398"/>
  <c r="AR2723"/>
  <c r="AL3306"/>
  <c r="AM2071"/>
  <c r="AM2583"/>
  <c r="AR1336"/>
  <c r="AQ2076"/>
  <c r="AR1592"/>
  <c r="AQ2459"/>
  <c r="AL1100"/>
  <c r="AQ1159"/>
  <c r="AJ1024"/>
  <c r="AP1780"/>
  <c r="AO1595"/>
  <c r="AR1464"/>
  <c r="AO1234"/>
  <c r="AK1734"/>
  <c r="AL2090"/>
  <c r="AK1040"/>
  <c r="AN1931"/>
  <c r="AL1050"/>
  <c r="AL2890"/>
  <c r="AJ2450"/>
  <c r="AJ1598"/>
  <c r="AP2328"/>
  <c r="AR2407"/>
  <c r="AJ1731"/>
  <c r="AQ1535"/>
  <c r="AP2847"/>
  <c r="AP1074"/>
  <c r="AO1186"/>
  <c r="AJ2962"/>
  <c r="AN2575"/>
  <c r="AL1678"/>
  <c r="AM1239"/>
  <c r="AM2246"/>
  <c r="AL1325"/>
  <c r="AJ1270"/>
  <c r="AN2982"/>
  <c r="AQ1267"/>
  <c r="AJ2391"/>
  <c r="AQ1027"/>
  <c r="AN2782"/>
  <c r="AK1495"/>
  <c r="AK2682"/>
  <c r="AJ1595"/>
  <c r="AL2826"/>
  <c r="AR3266"/>
  <c r="AM2774"/>
  <c r="AR2963"/>
  <c r="AP1899"/>
  <c r="AP3450"/>
  <c r="AR1600"/>
  <c r="AK1568"/>
  <c r="AQ1591"/>
  <c r="AK2394"/>
  <c r="AJ1321"/>
  <c r="AJ1621"/>
  <c r="AR1875"/>
  <c r="AP1844"/>
  <c r="AN1519"/>
  <c r="AQ1499"/>
  <c r="AQ2819"/>
  <c r="AL1358"/>
  <c r="AP2443"/>
  <c r="AO2254"/>
  <c r="AM3099"/>
  <c r="AR2739"/>
  <c r="AP1572"/>
  <c r="AL1331"/>
  <c r="AN1331"/>
  <c r="AP1091"/>
  <c r="AN3284"/>
  <c r="AN2292"/>
  <c r="AO3158"/>
  <c r="AJ2826"/>
  <c r="AO1039"/>
  <c r="AO1058"/>
  <c r="AQ1879"/>
  <c r="AQ1564"/>
  <c r="AJ1298"/>
  <c r="AJ3103"/>
  <c r="AR1369"/>
  <c r="AJ2278"/>
  <c r="AN2812"/>
  <c r="AJ1427"/>
  <c r="AM2163"/>
  <c r="AM2063"/>
  <c r="AL1573"/>
  <c r="AK1338"/>
  <c r="AO2671"/>
  <c r="AP1202"/>
  <c r="AL2902"/>
  <c r="AP1756"/>
  <c r="AQ2611"/>
  <c r="AN1060"/>
  <c r="AO3431"/>
  <c r="AL1603"/>
  <c r="AJ2382"/>
  <c r="AR1008"/>
  <c r="AQ1002"/>
  <c r="AQ1870"/>
  <c r="AJ1240"/>
  <c r="AP2463"/>
  <c r="AJ1269"/>
  <c r="AM2119"/>
  <c r="AL2534"/>
  <c r="AJ1534"/>
  <c r="AO2380"/>
  <c r="AO2908"/>
  <c r="AK1057"/>
  <c r="AJ1339"/>
  <c r="AR2031"/>
  <c r="AM1006"/>
  <c r="AO1480"/>
  <c r="AM1832"/>
  <c r="AK1695"/>
  <c r="AO2923"/>
  <c r="AL1886"/>
  <c r="AP1014"/>
  <c r="AK2934"/>
  <c r="AN2264"/>
  <c r="AR1748"/>
  <c r="AJ1634"/>
  <c r="AP2683"/>
  <c r="AP1263"/>
  <c r="AR2380"/>
  <c r="AK1395"/>
  <c r="AO1046"/>
  <c r="AJ1495"/>
  <c r="AO1324"/>
  <c r="AN1132"/>
  <c r="AR1936"/>
  <c r="AN2212"/>
  <c r="AL1386"/>
  <c r="AP2874"/>
  <c r="AL2510"/>
  <c r="AL1330"/>
  <c r="AN1067"/>
  <c r="AQ2084"/>
  <c r="AP1582"/>
  <c r="AQ1675"/>
  <c r="AJ1465"/>
  <c r="AR2535"/>
  <c r="AK1182"/>
  <c r="AK2603"/>
  <c r="AP2487"/>
  <c r="AP2343"/>
  <c r="AP1353"/>
  <c r="AK2723"/>
  <c r="AJ2734"/>
  <c r="AP1503"/>
  <c r="AL1064"/>
  <c r="AM3347"/>
  <c r="AM2240"/>
  <c r="AP1157"/>
  <c r="AP1403"/>
  <c r="AO1812"/>
  <c r="AO2796"/>
  <c r="AN2168"/>
  <c r="AL3508"/>
  <c r="AK2238"/>
  <c r="AK2329"/>
  <c r="AK1777"/>
  <c r="AQ3200"/>
  <c r="AQ3278"/>
  <c r="AJ1838"/>
  <c r="AN2899"/>
  <c r="AK3038"/>
  <c r="AJ2590"/>
  <c r="AL1778"/>
  <c r="AJ2323"/>
  <c r="AL2887"/>
  <c r="AK1552"/>
  <c r="AN3085"/>
  <c r="AL2590"/>
  <c r="AO2957"/>
  <c r="AQ1365"/>
  <c r="AM2095"/>
  <c r="AP3181"/>
  <c r="AO1327"/>
  <c r="AK1426"/>
  <c r="AK3534"/>
  <c r="AL1841"/>
  <c r="AR2614"/>
  <c r="AJ2158"/>
  <c r="AJ2374"/>
  <c r="AJ1157"/>
  <c r="AM3455"/>
  <c r="AL2062"/>
  <c r="AP2982"/>
  <c r="AP1564"/>
  <c r="AP2296"/>
  <c r="AJ2251"/>
  <c r="AK1533"/>
  <c r="AQ1614"/>
  <c r="AO1629"/>
  <c r="AR1593"/>
  <c r="AR1972"/>
  <c r="AO1248"/>
  <c r="AM1874"/>
  <c r="AO2522"/>
  <c r="AN1599"/>
  <c r="AN1783"/>
  <c r="AK1659"/>
  <c r="AM3398"/>
  <c r="AO2216"/>
  <c r="AN1100"/>
  <c r="AK1043"/>
  <c r="AL1067"/>
  <c r="AK1755"/>
  <c r="AK1501"/>
  <c r="AK1375"/>
  <c r="AN1534"/>
  <c r="AP2355"/>
  <c r="AL2378"/>
  <c r="AM1580"/>
  <c r="AJ3435"/>
  <c r="AO1054"/>
  <c r="AL1773"/>
  <c r="AM1411"/>
  <c r="AO2398"/>
  <c r="AM1952"/>
  <c r="AN1208"/>
  <c r="AN1740"/>
  <c r="AQ1102"/>
  <c r="AQ1502"/>
  <c r="AJ2196"/>
  <c r="AR2182"/>
  <c r="AN1073"/>
  <c r="AL2367"/>
  <c r="AR2499"/>
  <c r="AM1037"/>
  <c r="AR1122"/>
  <c r="AR2192"/>
  <c r="AM2443"/>
  <c r="AQ3104"/>
  <c r="AR3487"/>
  <c r="AN2130"/>
  <c r="AR2194"/>
  <c r="AN2279"/>
  <c r="AN1180"/>
  <c r="AK2930"/>
  <c r="AP1159"/>
  <c r="AL2526"/>
  <c r="AQ1792"/>
  <c r="AP1475"/>
  <c r="AO1119"/>
  <c r="AM1937"/>
  <c r="AR2387"/>
  <c r="AK2142"/>
  <c r="AO1752"/>
  <c r="AO1178"/>
  <c r="AM3215"/>
  <c r="AL1256"/>
  <c r="AM2779"/>
  <c r="AP1144"/>
  <c r="AQ2183"/>
  <c r="AK1216"/>
  <c r="AK1268"/>
  <c r="AL2267"/>
  <c r="AM2531"/>
  <c r="AJ1350"/>
  <c r="AL3454"/>
  <c r="AK3181"/>
  <c r="AP2615"/>
  <c r="AR3411"/>
  <c r="AR1551"/>
  <c r="AK1070"/>
  <c r="AM1147"/>
  <c r="AK3530"/>
  <c r="AO1454"/>
  <c r="AQ1257"/>
  <c r="AP3399"/>
  <c r="AJ2995"/>
  <c r="AL3077"/>
  <c r="AJ3144"/>
  <c r="AN1096"/>
  <c r="AO2162"/>
  <c r="AK3315"/>
  <c r="AM2947"/>
  <c r="AP2514"/>
  <c r="AO1483"/>
  <c r="AM2699"/>
  <c r="AP2563"/>
  <c r="AP1038"/>
  <c r="AQ2068"/>
  <c r="AQ3470"/>
  <c r="AK2223"/>
  <c r="AJ1284"/>
  <c r="AK3499"/>
  <c r="AJ1655"/>
  <c r="AP2888"/>
  <c r="AR1020"/>
  <c r="AQ1583"/>
  <c r="AQ3379"/>
  <c r="AL2075"/>
  <c r="AK2476"/>
  <c r="AL1205"/>
  <c r="AJ2054"/>
  <c r="AN2639"/>
  <c r="AK1947"/>
  <c r="AJ3135"/>
  <c r="AL2179"/>
  <c r="AP3256"/>
  <c r="AR1920"/>
  <c r="AN1474"/>
  <c r="AQ1682"/>
  <c r="AN1900"/>
  <c r="AN1982"/>
  <c r="AL2511"/>
  <c r="AL1417"/>
  <c r="AK2570"/>
  <c r="AL1097"/>
  <c r="AL2891"/>
  <c r="AQ1334"/>
  <c r="AO2039"/>
  <c r="AP1408"/>
  <c r="AR3245"/>
  <c r="AO3312"/>
  <c r="AM2623"/>
  <c r="AK1541"/>
  <c r="AQ1627"/>
  <c r="AL2055"/>
  <c r="AO2195"/>
  <c r="AL1754"/>
  <c r="AL1477"/>
  <c r="AN2992"/>
  <c r="AP1060"/>
  <c r="AL1370"/>
  <c r="AR1416"/>
  <c r="AL2657"/>
  <c r="AP2818"/>
  <c r="AN2924"/>
  <c r="AJ2434"/>
  <c r="AN1041"/>
  <c r="AN3472"/>
  <c r="AK2786"/>
  <c r="AR3183"/>
  <c r="AL2958"/>
  <c r="AJ1726"/>
  <c r="AL3194"/>
  <c r="AL3363"/>
  <c r="AL1944"/>
  <c r="AO2850"/>
  <c r="AN3403"/>
  <c r="AL3411"/>
  <c r="AN2034"/>
  <c r="AK1594"/>
  <c r="AP2446"/>
  <c r="AP1932"/>
  <c r="AK2591"/>
  <c r="AP2963"/>
  <c r="AM1047"/>
  <c r="AN1766"/>
  <c r="AL1844"/>
  <c r="AK1340"/>
  <c r="AK1194"/>
  <c r="AQ1807"/>
  <c r="AM3222"/>
  <c r="AJ1559"/>
  <c r="AO2618"/>
  <c r="AL1098"/>
  <c r="AQ2048"/>
  <c r="AR2395"/>
  <c r="AR1511"/>
  <c r="AR2303"/>
  <c r="AM1703"/>
  <c r="AM2566"/>
  <c r="AJ1545"/>
  <c r="AQ1270"/>
  <c r="AL2997"/>
  <c r="AK2108"/>
  <c r="AK2922"/>
  <c r="AP3143"/>
  <c r="AM2884"/>
  <c r="AO1740"/>
  <c r="AQ2478"/>
  <c r="AQ2079"/>
  <c r="AN2811"/>
  <c r="AK1847"/>
  <c r="AR1292"/>
  <c r="AR1403"/>
  <c r="AO1254"/>
  <c r="AL1350"/>
  <c r="AK2569"/>
  <c r="AJ1160"/>
  <c r="AN1324"/>
  <c r="AM1223"/>
  <c r="AK1098"/>
  <c r="AQ2719"/>
  <c r="AK1020"/>
  <c r="AO1336"/>
  <c r="AO3315"/>
  <c r="AQ3083"/>
  <c r="AQ1471"/>
  <c r="AN2339"/>
  <c r="AR2244"/>
  <c r="AK2906"/>
  <c r="AM2967"/>
  <c r="AJ1679"/>
  <c r="AP1170"/>
  <c r="AJ1776"/>
  <c r="AM2404"/>
  <c r="AM3295"/>
  <c r="AR1523"/>
  <c r="AO2435"/>
  <c r="AQ2439"/>
  <c r="AO1719"/>
  <c r="AQ2379"/>
  <c r="AR1967"/>
  <c r="AR3328"/>
  <c r="AN2155"/>
  <c r="AL1035"/>
  <c r="AK1590"/>
  <c r="AM3243"/>
  <c r="AJ3142"/>
  <c r="AQ2095"/>
  <c r="AP1124"/>
  <c r="AO2835"/>
  <c r="AP1586"/>
  <c r="AM1510"/>
  <c r="AO3398"/>
  <c r="AP1484"/>
  <c r="AN2747"/>
  <c r="AL1122"/>
  <c r="AK2307"/>
  <c r="AQ2283"/>
  <c r="AJ1317"/>
  <c r="AM1296"/>
  <c r="AO1265"/>
  <c r="AP1827"/>
  <c r="AP2728"/>
  <c r="AJ1200"/>
  <c r="AJ3325"/>
  <c r="AK3130"/>
  <c r="AN1383"/>
  <c r="AR2576"/>
  <c r="AN1709"/>
  <c r="AP1884"/>
  <c r="AP1871"/>
  <c r="AK1549"/>
  <c r="AR1879"/>
  <c r="AM1427"/>
  <c r="AK1477"/>
  <c r="AJ1970"/>
  <c r="AL2586"/>
  <c r="AM2014"/>
  <c r="AL1260"/>
  <c r="AM2816"/>
  <c r="AK1227"/>
  <c r="AR2676"/>
  <c r="AN1796"/>
  <c r="AQ1162"/>
  <c r="AJ1377"/>
  <c r="AL1172"/>
  <c r="AP3428"/>
  <c r="AM3539"/>
  <c r="AQ2696"/>
  <c r="AJ1095"/>
  <c r="AQ3444"/>
  <c r="AO1706"/>
  <c r="AR3417"/>
  <c r="AQ2094"/>
  <c r="AM2703"/>
  <c r="AL2374"/>
  <c r="AL1345"/>
  <c r="AQ1008"/>
  <c r="AO1030"/>
  <c r="AR2267"/>
  <c r="AN1314"/>
  <c r="AR3470"/>
  <c r="AR2800"/>
  <c r="AP2737"/>
  <c r="AK1710"/>
  <c r="AN1124"/>
  <c r="AN1009"/>
  <c r="AJ2070"/>
  <c r="AO2159"/>
  <c r="AK2179"/>
  <c r="AP1596"/>
  <c r="AP1151"/>
  <c r="AR1609"/>
  <c r="AJ2241"/>
  <c r="AL1334"/>
  <c r="AL1714"/>
  <c r="AM2251"/>
  <c r="AJ1459"/>
  <c r="AR1948"/>
  <c r="AO1466"/>
  <c r="AR1724"/>
  <c r="AP2011"/>
  <c r="AO1083"/>
  <c r="AQ1978"/>
  <c r="AR2169"/>
  <c r="AK2512"/>
  <c r="AM2132"/>
  <c r="AM3302"/>
  <c r="AK1657"/>
  <c r="AM1968"/>
  <c r="AR1963"/>
  <c r="AL3230"/>
  <c r="AO3015"/>
  <c r="AL2022"/>
  <c r="AN3359"/>
  <c r="AM1779"/>
  <c r="AN3331"/>
  <c r="AK2418"/>
  <c r="AQ1710"/>
  <c r="AN1152"/>
  <c r="AO1959"/>
  <c r="AN1214"/>
  <c r="AM1931"/>
  <c r="AO2451"/>
  <c r="AK2950"/>
  <c r="AM2020"/>
  <c r="AO2181"/>
  <c r="AP1184"/>
  <c r="AM2159"/>
  <c r="AR2427"/>
  <c r="AK2314"/>
  <c r="AN1360"/>
  <c r="AO2296"/>
  <c r="AL1401"/>
  <c r="AP2099"/>
  <c r="AM2823"/>
  <c r="AP1146"/>
  <c r="AK3037"/>
  <c r="AJ2514"/>
  <c r="AO2564"/>
  <c r="AJ1933"/>
  <c r="AO1372"/>
  <c r="AO1798"/>
  <c r="AP2566"/>
  <c r="AJ3169"/>
  <c r="AR2560"/>
  <c r="AQ2924"/>
  <c r="AJ2065"/>
  <c r="AM2836"/>
  <c r="AM1387"/>
  <c r="AQ1242"/>
  <c r="AJ2155"/>
  <c r="AP3369"/>
  <c r="AO3347"/>
  <c r="AQ3139"/>
  <c r="AQ1893"/>
  <c r="AL1854"/>
  <c r="AL3222"/>
  <c r="AM2260"/>
  <c r="AO2340"/>
  <c r="AN1479"/>
  <c r="AR1089"/>
  <c r="AQ3396"/>
  <c r="AO2692"/>
  <c r="AN1378"/>
  <c r="AL1963"/>
  <c r="AL2812"/>
  <c r="AM1934"/>
  <c r="AN1537"/>
  <c r="AQ1025"/>
  <c r="AK1509"/>
  <c r="AO2111"/>
  <c r="AP1501"/>
  <c r="AQ3423"/>
  <c r="AK1626"/>
  <c r="AL1348"/>
  <c r="AM1210"/>
  <c r="AK1283"/>
  <c r="AR1818"/>
  <c r="AR2967"/>
  <c r="AQ3356"/>
  <c r="AO2274"/>
  <c r="AP2027"/>
  <c r="AM2479"/>
  <c r="AN2462"/>
  <c r="AQ2510"/>
  <c r="AP2928"/>
  <c r="AN3223"/>
  <c r="AP1867"/>
  <c r="AM1587"/>
  <c r="AR1834"/>
  <c r="AL3233"/>
  <c r="AP2064"/>
  <c r="AO3252"/>
  <c r="AK1128"/>
  <c r="AJ1188"/>
  <c r="AP1023"/>
  <c r="AO3362"/>
  <c r="AQ1972"/>
  <c r="AQ2063"/>
  <c r="AO1607"/>
  <c r="AM2311"/>
  <c r="AO1459"/>
  <c r="AJ2342"/>
  <c r="AR2208"/>
  <c r="AR1254"/>
  <c r="AJ1815"/>
  <c r="AK1403"/>
  <c r="AN1436"/>
  <c r="AK2534"/>
  <c r="AP2603"/>
  <c r="AP1831"/>
  <c r="AP1111"/>
  <c r="AQ1406"/>
  <c r="AN1103"/>
  <c r="AQ2223"/>
  <c r="AR3047"/>
  <c r="AJ1105"/>
  <c r="AJ1711"/>
  <c r="AP1007"/>
  <c r="AP1975"/>
  <c r="AP2307"/>
  <c r="AP1178"/>
  <c r="AM1231"/>
  <c r="AM1054"/>
  <c r="AJ2122"/>
  <c r="AN1336"/>
  <c r="AP2815"/>
  <c r="AR2968"/>
  <c r="AM1063"/>
  <c r="AL1054"/>
  <c r="AM2007"/>
  <c r="AQ2404"/>
  <c r="AR2136"/>
  <c r="AO1478"/>
  <c r="AM1290"/>
  <c r="AR1544"/>
  <c r="AO1296"/>
  <c r="AL1581"/>
  <c r="AP3531"/>
  <c r="AR2346"/>
  <c r="AL1513"/>
  <c r="AR2338"/>
  <c r="AN1158"/>
  <c r="AO1695"/>
  <c r="AL2846"/>
  <c r="AR2070"/>
  <c r="AR1640"/>
  <c r="AO1428"/>
  <c r="AR1402"/>
  <c r="AP2555"/>
  <c r="AN2763"/>
  <c r="AR2483"/>
  <c r="AO3371"/>
  <c r="AM1306"/>
  <c r="AO2607"/>
  <c r="AP2763"/>
  <c r="AJ1381"/>
  <c r="AR1658"/>
  <c r="AN3530"/>
  <c r="AN1471"/>
  <c r="AO2554"/>
  <c r="AM1692"/>
  <c r="AJ1362"/>
  <c r="AJ1610"/>
  <c r="AM1384"/>
  <c r="AO1322"/>
  <c r="AM2807"/>
  <c r="AQ2395"/>
  <c r="AJ1355"/>
  <c r="AO3028"/>
  <c r="AJ1638"/>
  <c r="AO2824"/>
  <c r="AN2888"/>
  <c r="AR1138"/>
  <c r="AM2946"/>
  <c r="AK3258"/>
  <c r="AL2692"/>
  <c r="AM1070"/>
  <c r="AJ1403"/>
  <c r="AM1735"/>
  <c r="AL1629"/>
  <c r="AL3384"/>
  <c r="AJ1012"/>
  <c r="AO2066"/>
  <c r="AP1540"/>
  <c r="AO1319"/>
  <c r="AQ1389"/>
  <c r="AM2192"/>
  <c r="AL1246"/>
  <c r="AL2214"/>
  <c r="AN1291"/>
  <c r="AJ1985"/>
  <c r="AK1715"/>
  <c r="AL1166"/>
  <c r="AR1316"/>
  <c r="AM2143"/>
  <c r="AQ3315"/>
  <c r="AJ2750"/>
  <c r="AL1211"/>
  <c r="AM1271"/>
  <c r="AR1148"/>
  <c r="AR1839"/>
  <c r="AQ1411"/>
  <c r="AQ2607"/>
  <c r="AK2510"/>
  <c r="AK1125"/>
  <c r="AK1889"/>
  <c r="AK1927"/>
  <c r="AR3052"/>
  <c r="AO2580"/>
  <c r="AJ2758"/>
  <c r="AQ2204"/>
  <c r="AP2878"/>
  <c r="AQ1250"/>
  <c r="AK1116"/>
  <c r="AQ1556"/>
  <c r="AL1112"/>
  <c r="AN2029"/>
  <c r="AN1607"/>
  <c r="AR1342"/>
  <c r="AM1344"/>
  <c r="AQ1944"/>
  <c r="AQ2462"/>
  <c r="AM3179"/>
  <c r="AM1035"/>
  <c r="AM1406"/>
  <c r="AQ1990"/>
  <c r="AR2107"/>
  <c r="AO3062"/>
  <c r="AJ1345"/>
  <c r="AP1208"/>
  <c r="AN1456"/>
  <c r="AN1922"/>
  <c r="AK1132"/>
  <c r="AO1202"/>
  <c r="AM1240"/>
  <c r="AR1267"/>
  <c r="AM3135"/>
  <c r="AN3501"/>
  <c r="AP1712"/>
  <c r="AR1779"/>
  <c r="AN3311"/>
  <c r="AJ1899"/>
  <c r="AR1512"/>
  <c r="AM1983"/>
  <c r="AJ1332"/>
  <c r="AJ1126"/>
  <c r="AP3431"/>
  <c r="AL1917"/>
  <c r="AQ1186"/>
  <c r="AK2159"/>
  <c r="AO2987"/>
  <c r="AJ1736"/>
  <c r="AJ3190"/>
  <c r="AK1321"/>
  <c r="AP2146"/>
  <c r="AL1274"/>
  <c r="AJ2318"/>
  <c r="AL1554"/>
  <c r="AL2111"/>
  <c r="AQ2547"/>
  <c r="AJ1727"/>
  <c r="AM1927"/>
  <c r="AL2430"/>
  <c r="AR1581"/>
  <c r="AL1222"/>
  <c r="AN2543"/>
  <c r="AM1532"/>
  <c r="AR1069"/>
  <c r="AP1559"/>
  <c r="AL1270"/>
  <c r="AO1602"/>
  <c r="AJ1913"/>
  <c r="AO1258"/>
  <c r="AL1207"/>
  <c r="AM2593"/>
  <c r="AP1480"/>
  <c r="AL2493"/>
  <c r="AJ2845"/>
  <c r="AN1066"/>
  <c r="AP2182"/>
  <c r="AM1266"/>
  <c r="AO1090"/>
  <c r="AM1040"/>
  <c r="AO2422"/>
  <c r="AP3146"/>
  <c r="AK2770"/>
  <c r="AM1591"/>
  <c r="AN3299"/>
  <c r="AQ1214"/>
  <c r="AJ2491"/>
  <c r="AQ1432"/>
  <c r="AJ1217"/>
  <c r="AL2695"/>
  <c r="AO1923"/>
  <c r="AK1699"/>
  <c r="AJ2902"/>
  <c r="AL1289"/>
  <c r="AO1330"/>
  <c r="AR2339"/>
  <c r="AQ3336"/>
  <c r="AN1684"/>
  <c r="AL1178"/>
  <c r="AN2280"/>
  <c r="AJ2215"/>
  <c r="AO1757"/>
  <c r="AJ2646"/>
  <c r="AK1176"/>
  <c r="AQ1814"/>
  <c r="AL2444"/>
  <c r="AL1743"/>
  <c r="AJ1659"/>
  <c r="AJ2570"/>
  <c r="AN2244"/>
  <c r="AL1083"/>
  <c r="AK2966"/>
  <c r="AP2503"/>
  <c r="AK3359"/>
  <c r="AK1653"/>
  <c r="AO2198"/>
  <c r="AL1930"/>
  <c r="AL2503"/>
  <c r="AQ2032"/>
  <c r="AJ1255"/>
  <c r="AJ1677"/>
  <c r="AO1558"/>
  <c r="AL3498"/>
  <c r="AL2678"/>
  <c r="AO1784"/>
  <c r="AL3314"/>
  <c r="AO1642"/>
  <c r="AP1530"/>
  <c r="AO2439"/>
  <c r="AN1463"/>
  <c r="AP1335"/>
  <c r="AP2510"/>
  <c r="AL1702"/>
  <c r="AJ3306"/>
  <c r="AL3464"/>
  <c r="AM1082"/>
  <c r="AK1103"/>
  <c r="AK1747"/>
  <c r="AQ1486"/>
  <c r="AP1442"/>
  <c r="AJ1315"/>
  <c r="AR2114"/>
  <c r="AM1489"/>
  <c r="AP1847"/>
  <c r="AJ2439"/>
  <c r="AP2179"/>
  <c r="AK1805"/>
  <c r="AR3460"/>
  <c r="AM2976"/>
  <c r="AM2847"/>
  <c r="AR1371"/>
  <c r="AQ1571"/>
  <c r="AJ2481"/>
  <c r="AN2567"/>
  <c r="AJ2286"/>
  <c r="AQ1935"/>
  <c r="AO1382"/>
  <c r="AN2719"/>
  <c r="AL1059"/>
  <c r="AN2135"/>
  <c r="AR1844"/>
  <c r="AQ1223"/>
  <c r="AO3419"/>
  <c r="AN1254"/>
  <c r="AJ1122"/>
  <c r="AR2212"/>
  <c r="AP1952"/>
  <c r="AK1441"/>
  <c r="AN1835"/>
  <c r="AN1592"/>
  <c r="AR1957"/>
  <c r="AQ1808"/>
  <c r="AP1464"/>
  <c r="AP2352"/>
  <c r="AP1722"/>
  <c r="AJ1154"/>
  <c r="AL1157"/>
  <c r="AM1208"/>
  <c r="AM2231"/>
  <c r="AQ1727"/>
  <c r="AJ1537"/>
  <c r="AL1806"/>
  <c r="AO1064"/>
  <c r="AR2487"/>
  <c r="AR2072"/>
  <c r="AR2063"/>
  <c r="AJ1399"/>
  <c r="AP3515"/>
  <c r="AP2395"/>
  <c r="AR2120"/>
  <c r="AL1031"/>
  <c r="AP1388"/>
  <c r="AJ2599"/>
  <c r="AJ2738"/>
  <c r="AO1438"/>
  <c r="AO1386"/>
  <c r="AJ1625"/>
  <c r="AK1213"/>
  <c r="AN1063"/>
  <c r="AL1181"/>
  <c r="AJ1113"/>
  <c r="AO2314"/>
  <c r="AN1609"/>
  <c r="AP1322"/>
  <c r="AR3371"/>
  <c r="AL1597"/>
  <c r="AP3324"/>
  <c r="AO2547"/>
  <c r="AL2643"/>
  <c r="AR2695"/>
  <c r="AR3284"/>
  <c r="AJ1210"/>
  <c r="AR1244"/>
  <c r="AQ1176"/>
  <c r="AJ1445"/>
  <c r="AP1812"/>
  <c r="AP2019"/>
  <c r="AL3448"/>
  <c r="AJ2033"/>
  <c r="AQ1884"/>
  <c r="AJ2203"/>
  <c r="AP2911"/>
  <c r="AL2159"/>
  <c r="AN2347"/>
  <c r="AP1259"/>
  <c r="AL1516"/>
  <c r="AO2412"/>
  <c r="AM1096"/>
  <c r="AK2998"/>
  <c r="AK3511"/>
  <c r="AR2199"/>
  <c r="AM2366"/>
  <c r="AP1474"/>
  <c r="AP2574"/>
  <c r="AN2076"/>
  <c r="AP2651"/>
  <c r="AR1692"/>
  <c r="AK1165"/>
  <c r="AR1460"/>
  <c r="AL2784"/>
  <c r="AQ1859"/>
  <c r="AR1277"/>
  <c r="AP1047"/>
  <c r="AP1244"/>
  <c r="AN1520"/>
  <c r="AJ2139"/>
  <c r="AQ3011"/>
  <c r="AL1363"/>
  <c r="AJ2694"/>
  <c r="AO1840"/>
  <c r="AQ2307"/>
  <c r="AO2783"/>
  <c r="AO2138"/>
  <c r="AN1843"/>
  <c r="AJ1837"/>
  <c r="AO2239"/>
  <c r="AP2111"/>
  <c r="AP2775"/>
  <c r="AR2719"/>
  <c r="AN2112"/>
  <c r="AP3497"/>
  <c r="AN1627"/>
  <c r="AQ2600"/>
  <c r="AP1123"/>
  <c r="AK2050"/>
  <c r="AK2745"/>
  <c r="AM2224"/>
  <c r="AM2810"/>
  <c r="AQ2998"/>
  <c r="AR1215"/>
  <c r="AR1337"/>
  <c r="AL2966"/>
  <c r="AL1936"/>
  <c r="AR1063"/>
  <c r="AL3239"/>
  <c r="AQ1698"/>
  <c r="AO1787"/>
  <c r="AR2191"/>
  <c r="AJ1743"/>
  <c r="AO2507"/>
  <c r="AP3191"/>
  <c r="AN1323"/>
  <c r="AQ1450"/>
  <c r="AJ1841"/>
  <c r="AK1434"/>
  <c r="AN2770"/>
  <c r="AJ3058"/>
  <c r="AP1188"/>
  <c r="AK2974"/>
  <c r="AO3071"/>
  <c r="AP1658"/>
  <c r="AL1103"/>
  <c r="AK2514"/>
  <c r="AN2343"/>
  <c r="AJ2820"/>
  <c r="AN2128"/>
  <c r="AK1163"/>
  <c r="AN1299"/>
  <c r="AL2878"/>
  <c r="AR2079"/>
  <c r="AQ3060"/>
  <c r="AN2119"/>
  <c r="AQ1481"/>
  <c r="AR2323"/>
  <c r="AP2507"/>
  <c r="AL2418"/>
  <c r="AQ1343"/>
  <c r="AL1095"/>
  <c r="AK1096"/>
  <c r="AO2459"/>
  <c r="AO1292"/>
  <c r="AK2115"/>
  <c r="AP2691"/>
  <c r="AK1151"/>
  <c r="AP1784"/>
  <c r="AM1423"/>
  <c r="AO1199"/>
  <c r="AP1252"/>
  <c r="AN1354"/>
  <c r="AK2978"/>
  <c r="AP2391"/>
  <c r="J550" a="1"/>
  <c r="AQ2359"/>
  <c r="AK1298"/>
  <c r="AL3390"/>
  <c r="AQ1407"/>
  <c r="AL2946"/>
  <c r="AO3303"/>
  <c r="AL2836"/>
  <c r="AJ1346"/>
  <c r="AQ1113"/>
  <c r="AJ1551"/>
  <c r="AJ1485"/>
  <c r="AJ2366"/>
  <c r="AL2659"/>
  <c r="AO2599"/>
  <c r="AQ2751"/>
  <c r="AQ1508"/>
  <c r="AJ2518"/>
  <c r="AL1312"/>
  <c r="AK1442"/>
  <c r="AM3089"/>
  <c r="AL1655"/>
  <c r="AK1295"/>
  <c r="AL2434"/>
  <c r="AN2163"/>
  <c r="AJ2202"/>
  <c r="AO1647"/>
  <c r="AL1145"/>
  <c r="AM1212"/>
  <c r="AQ1123"/>
  <c r="AP1912"/>
  <c r="AO2768"/>
  <c r="AL2402"/>
  <c r="AN1779"/>
  <c r="AM2695"/>
  <c r="AO1753"/>
  <c r="AN2374"/>
  <c r="AJ1759"/>
  <c r="AN3332"/>
  <c r="AJ3174"/>
  <c r="AP1643"/>
  <c r="AN2375"/>
  <c r="AQ2158"/>
  <c r="AP3281"/>
  <c r="AR3166"/>
  <c r="AK2079"/>
  <c r="AJ3447"/>
  <c r="AQ2392"/>
  <c r="AO1404"/>
  <c r="AO2903"/>
  <c r="AM1571"/>
  <c r="AK2967"/>
  <c r="AM1170"/>
  <c r="AL1335"/>
  <c r="AL1447"/>
  <c r="AN1126"/>
  <c r="AJ1618"/>
  <c r="AJ2291"/>
  <c r="AQ1487"/>
  <c r="AO2555"/>
  <c r="AP3395"/>
  <c r="AR1243"/>
  <c r="AM2759"/>
  <c r="AM1436"/>
  <c r="AK1494"/>
  <c r="AJ3314"/>
  <c r="AM3492"/>
  <c r="AL3174"/>
  <c r="AM2769"/>
  <c r="AM2351"/>
  <c r="AO3528"/>
  <c r="AP1511"/>
  <c r="AN1838"/>
  <c r="AR1143"/>
  <c r="AR1769"/>
  <c r="AL2666"/>
  <c r="AN1854"/>
  <c r="AK1451"/>
  <c r="AJ2073"/>
  <c r="AM2979"/>
  <c r="AJ3406"/>
  <c r="AQ1317"/>
  <c r="AR2843"/>
  <c r="AO1612"/>
  <c r="AK2634"/>
  <c r="AP1079"/>
  <c r="AR2027"/>
  <c r="AN2527"/>
  <c r="AR3012"/>
  <c r="AO2791"/>
  <c r="AQ1146"/>
  <c r="AR1836"/>
  <c r="AL2774"/>
  <c r="AO2363"/>
  <c r="AR1127"/>
  <c r="AQ1151"/>
  <c r="AR1516"/>
  <c r="AM1679"/>
  <c r="AN2479"/>
  <c r="AR1128"/>
  <c r="AR2656"/>
  <c r="AN2917"/>
  <c r="AQ2035"/>
  <c r="AO3301"/>
  <c r="AP1051"/>
  <c r="AL3520"/>
  <c r="AL1411"/>
  <c r="AJ3451"/>
  <c r="AM2751"/>
  <c r="AP2887"/>
  <c r="AK1061"/>
  <c r="AP3516"/>
  <c r="AN2819"/>
  <c r="AO1475"/>
  <c r="AR3517"/>
  <c r="AL1619"/>
  <c r="AJ2842"/>
  <c r="AK1930"/>
  <c r="AP1456"/>
  <c r="AK1721"/>
  <c r="AM1009"/>
  <c r="AL1507"/>
  <c r="AJ2581"/>
  <c r="AO1291"/>
  <c r="AN2651"/>
  <c r="AK1083"/>
  <c r="AL2110"/>
  <c r="AK1314"/>
  <c r="AN2139"/>
  <c r="AQ1386"/>
  <c r="AM1305"/>
  <c r="AJ1650"/>
  <c r="AO3047"/>
  <c r="AK1609"/>
  <c r="AO1318"/>
  <c r="AM3284"/>
  <c r="AN3108"/>
  <c r="AJ1513"/>
  <c r="AP3285"/>
  <c r="AR1284"/>
  <c r="AR1376"/>
  <c r="AN1771"/>
  <c r="AQ1156"/>
  <c r="AN1964"/>
  <c r="AK1768"/>
  <c r="AM2951"/>
  <c r="AL1523"/>
  <c r="AQ1864"/>
  <c r="AM1123"/>
  <c r="AR3194"/>
  <c r="AM1388"/>
  <c r="AP1015"/>
  <c r="AQ1676"/>
  <c r="AJ2923"/>
  <c r="AN3067"/>
  <c r="AL2961"/>
  <c r="AK2253"/>
  <c r="AP2171"/>
  <c r="AR1409"/>
  <c r="AR1717"/>
  <c r="AL2155"/>
  <c r="AP3359"/>
  <c r="AL2247"/>
  <c r="AQ3076"/>
  <c r="AP1128"/>
  <c r="AK1614"/>
  <c r="AL3347"/>
  <c r="AR2644"/>
  <c r="AO2894"/>
  <c r="AR2300"/>
  <c r="AO1882"/>
  <c r="AL2587"/>
  <c r="AO3476"/>
  <c r="AL3334"/>
  <c r="AP1595"/>
  <c r="AJ2903"/>
  <c r="AN1346"/>
  <c r="AP2712"/>
  <c r="AL1498"/>
  <c r="AR2375"/>
  <c r="AK2649"/>
  <c r="AO1560"/>
  <c r="AN1369"/>
  <c r="AQ2026"/>
  <c r="AK1331"/>
  <c r="AJ3472"/>
  <c r="AJ2807"/>
  <c r="AN2314"/>
  <c r="AJ2718"/>
  <c r="AO1951"/>
  <c r="AQ2966"/>
  <c r="AN1219"/>
  <c r="AK1082"/>
  <c r="AO1157"/>
  <c r="AP1889"/>
  <c r="AJ2250"/>
  <c r="AN3249"/>
  <c r="AQ2455"/>
  <c r="AM3448"/>
  <c r="AK1016"/>
  <c r="AQ3354"/>
  <c r="AR2172"/>
  <c r="AO1918"/>
  <c r="AP2929"/>
  <c r="AJ2573"/>
  <c r="AN2079"/>
  <c r="AP1816"/>
  <c r="AK3298"/>
  <c r="AO1280"/>
  <c r="AO1308"/>
  <c r="AQ3339"/>
  <c r="AK1345"/>
  <c r="AR1567"/>
  <c r="AR1634"/>
  <c r="AK3176"/>
  <c r="AN3053"/>
  <c r="AM1331"/>
  <c r="AQ2284"/>
  <c r="AL3006"/>
  <c r="AN2194"/>
  <c r="AR1368"/>
  <c r="AN1807"/>
  <c r="AP1398"/>
  <c r="AL3407"/>
  <c r="AN1340"/>
  <c r="AP2242"/>
  <c r="AM2679"/>
  <c r="AM1192"/>
  <c r="AJ1076"/>
  <c r="AM1684"/>
  <c r="AK1610"/>
  <c r="AJ1040"/>
  <c r="AM1315"/>
  <c r="AR1383"/>
  <c r="AJ1483"/>
  <c r="AN2336"/>
  <c r="AK2653"/>
  <c r="AJ2381"/>
  <c r="AR2964"/>
  <c r="AP1767"/>
  <c r="AN3458"/>
  <c r="AN3187"/>
  <c r="AL3510"/>
  <c r="AM1120"/>
  <c r="AL1409"/>
  <c r="AQ3281"/>
  <c r="AJ1062"/>
  <c r="AP1369"/>
  <c r="AM3049"/>
  <c r="AL1745"/>
  <c r="AL1974"/>
  <c r="AL1898"/>
  <c r="AP3175"/>
  <c r="AO1866"/>
  <c r="AK1104"/>
  <c r="AR1094"/>
  <c r="AK2211"/>
  <c r="AJ1455"/>
  <c r="AL1517"/>
  <c r="AL1877"/>
  <c r="AL2255"/>
  <c r="AO1026"/>
  <c r="AO2423"/>
  <c r="AK2861"/>
  <c r="AN2012"/>
  <c r="AN1744"/>
  <c r="AK2530"/>
  <c r="AQ2634"/>
  <c r="AO1443"/>
  <c r="AJ2191"/>
  <c r="AK1820"/>
  <c r="AP2368"/>
  <c r="AO2020"/>
  <c r="AO2787"/>
  <c r="AO1246"/>
  <c r="AJ3126"/>
  <c r="AN1699"/>
  <c r="AN2742"/>
  <c r="AR2372"/>
  <c r="AQ1645"/>
  <c r="AR2391"/>
  <c r="AJ2069"/>
  <c r="AL1354"/>
  <c r="AQ1294"/>
  <c r="AJ3167"/>
  <c r="AN2099"/>
  <c r="AK1328"/>
  <c r="AM2123"/>
  <c r="AL3457"/>
  <c r="AP3435"/>
  <c r="AQ2867"/>
  <c r="AL1378"/>
  <c r="AN2243"/>
  <c r="AK2271"/>
  <c r="AK2565"/>
  <c r="AM2239"/>
  <c r="AJ3547"/>
  <c r="AQ1258"/>
  <c r="AQ3148"/>
  <c r="AP1791"/>
  <c r="AM2053"/>
  <c r="AJ1201"/>
  <c r="AN1400"/>
  <c r="AK2423"/>
  <c r="AQ3180"/>
  <c r="AQ1436"/>
  <c r="AN1166"/>
  <c r="AL2045"/>
  <c r="AJ1600"/>
  <c r="AO1835"/>
  <c r="AL1683"/>
  <c r="AL3536"/>
  <c r="AQ3014"/>
  <c r="AK1517"/>
  <c r="AN2111"/>
  <c r="AL2867"/>
  <c r="AM1824"/>
  <c r="AM1144"/>
  <c r="AK1921"/>
  <c r="AM1565"/>
  <c r="AM2292"/>
  <c r="AN1596"/>
  <c r="AQ1170"/>
  <c r="AK1127"/>
  <c r="AM1670"/>
  <c r="AP3387"/>
  <c r="AR1438"/>
  <c r="AP2516"/>
  <c r="AP2680"/>
  <c r="AN2636"/>
  <c r="AN2579"/>
  <c r="AM3213"/>
  <c r="AL2018"/>
  <c r="AP1637"/>
  <c r="AL1866"/>
  <c r="AP1634"/>
  <c r="AM2883"/>
  <c r="AL2952"/>
  <c r="AO2644"/>
  <c r="AR3179"/>
  <c r="AP1547"/>
  <c r="AO2048"/>
  <c r="AM3020"/>
  <c r="AK1655"/>
  <c r="AJ3226"/>
  <c r="AL1975"/>
  <c r="AQ2112"/>
  <c r="AP1033"/>
  <c r="AP3080"/>
  <c r="AM3296"/>
  <c r="AP1419"/>
  <c r="AR1697"/>
  <c r="AJ1629"/>
  <c r="AO1544"/>
  <c r="AK2110"/>
  <c r="AM1459"/>
  <c r="AO2631"/>
  <c r="AO2399"/>
  <c r="AM2647"/>
  <c r="AN3423"/>
  <c r="AM1530"/>
  <c r="AK1561"/>
  <c r="AO1943"/>
  <c r="AL3014"/>
  <c r="AK2161"/>
  <c r="AJ1004"/>
  <c r="AL1316"/>
  <c r="AL1867"/>
  <c r="AO2959"/>
  <c r="AR3244"/>
  <c r="AJ2737"/>
  <c r="AP3328"/>
  <c r="AQ2460"/>
  <c r="AP1740"/>
  <c r="AO2655"/>
  <c r="AQ1812"/>
  <c r="AL2123"/>
  <c r="AR2463"/>
  <c r="AL1008"/>
  <c r="AQ1599"/>
  <c r="AK2822"/>
  <c r="AM1340"/>
  <c r="AJ1530"/>
  <c r="AR1621"/>
  <c r="AK1859"/>
  <c r="AN1255"/>
  <c r="AJ2329"/>
  <c r="AN1564"/>
  <c r="AR1302"/>
  <c r="AP2407"/>
  <c r="AR2511"/>
  <c r="AM2480"/>
  <c r="AJ1925"/>
  <c r="AQ1174"/>
  <c r="AO2219"/>
  <c r="AO1944"/>
  <c r="AR1718"/>
  <c r="AN1496"/>
  <c r="AJ1180"/>
  <c r="AN1320"/>
  <c r="AP3358"/>
  <c r="AP2765"/>
  <c r="AJ3117"/>
  <c r="AN1584"/>
  <c r="AL2693"/>
  <c r="AR2219"/>
  <c r="AK1489"/>
  <c r="AO3505"/>
  <c r="AN1461"/>
  <c r="AQ3153"/>
  <c r="AM2354"/>
  <c r="AQ3147"/>
  <c r="AP1329"/>
  <c r="AJ1615"/>
  <c r="AM2079"/>
  <c r="AL1997"/>
  <c r="AN2997"/>
  <c r="AJ3514"/>
  <c r="AP3206"/>
  <c r="AJ3200"/>
  <c r="AO1307"/>
  <c r="AQ3243"/>
  <c r="AK2290"/>
  <c r="AR1435"/>
  <c r="AM1606"/>
  <c r="AN1968"/>
  <c r="AK2606"/>
  <c r="AR1051"/>
  <c r="AP2235"/>
  <c r="AM2683"/>
  <c r="AQ1975"/>
  <c r="AJ1586"/>
  <c r="AP3207"/>
  <c r="AL1013"/>
  <c r="AJ2209"/>
  <c r="AR1537"/>
  <c r="AN1270"/>
  <c r="AM2782"/>
  <c r="AR1353"/>
  <c r="AR1627"/>
  <c r="AQ1254"/>
  <c r="AQ3375"/>
  <c r="AK3432"/>
  <c r="AP1538"/>
  <c r="AR1775"/>
  <c r="AM1288"/>
  <c r="AQ2062"/>
  <c r="AN1075"/>
  <c r="AJ2166"/>
  <c r="AQ1143"/>
  <c r="AO1455"/>
  <c r="AK3337"/>
  <c r="AO1955"/>
  <c r="AP1687"/>
  <c r="AQ2302"/>
  <c r="AO2023"/>
  <c r="AQ1755"/>
  <c r="AM1285"/>
  <c r="AK1767"/>
  <c r="AO2331"/>
  <c r="AR1788"/>
  <c r="AK2926"/>
  <c r="AQ1030"/>
  <c r="AN2507"/>
  <c r="AR1288"/>
  <c r="AJ1110"/>
  <c r="AL1075"/>
  <c r="AO2795"/>
  <c r="AO1683"/>
  <c r="AK1519"/>
  <c r="AL2410"/>
  <c r="AJ2354"/>
  <c r="AQ1995"/>
  <c r="AM1715"/>
  <c r="AN2707"/>
  <c r="AR1964"/>
  <c r="AL1382"/>
  <c r="AO1219"/>
  <c r="AP1675"/>
  <c r="AO1572"/>
  <c r="AN1258"/>
  <c r="AQ1055"/>
  <c r="AP1387"/>
  <c r="AO2460"/>
  <c r="AQ3488"/>
  <c r="AL2618"/>
  <c r="AP2703"/>
  <c r="AQ2295"/>
  <c r="AK2626"/>
  <c r="AP1616"/>
  <c r="AO1686"/>
  <c r="AR3391"/>
  <c r="AM2472"/>
  <c r="AP2207"/>
  <c r="AP2455"/>
  <c r="AP2723"/>
  <c r="AP1364"/>
  <c r="AJ1075"/>
  <c r="AN2124"/>
  <c r="AM1286"/>
  <c r="AJ2898"/>
  <c r="AO2382"/>
  <c r="AQ1767"/>
  <c r="AJ1047"/>
  <c r="AM1011"/>
  <c r="AP1439"/>
  <c r="AM1187"/>
  <c r="AR1324"/>
  <c r="AO3196"/>
  <c r="AL1237"/>
  <c r="AM2895"/>
  <c r="AO2215"/>
  <c r="AO2115"/>
  <c r="AK2007"/>
  <c r="AK1260"/>
  <c r="AR1417"/>
  <c r="AM3073"/>
  <c r="AK1836"/>
  <c r="AM2316"/>
  <c r="AM1990"/>
  <c r="AM1042"/>
  <c r="AJ1499"/>
  <c r="AP2647"/>
  <c r="AL3547"/>
  <c r="AJ1526"/>
  <c r="AQ1020"/>
  <c r="AN3010"/>
  <c r="AN1015"/>
  <c r="AL1491"/>
  <c r="AP1067"/>
  <c r="AM1567"/>
  <c r="AM1415"/>
  <c r="AN1068"/>
  <c r="AN1660"/>
  <c r="AK2166"/>
  <c r="AP2859"/>
  <c r="AM2499"/>
  <c r="AQ3363"/>
  <c r="AK2234"/>
  <c r="AR3307"/>
  <c r="AR2751"/>
  <c r="AQ3195"/>
  <c r="AL1787"/>
  <c r="AL1811"/>
  <c r="AP1271"/>
  <c r="AJ1137"/>
  <c r="AK2702"/>
  <c r="AJ1538"/>
  <c r="AM2788"/>
  <c r="AL2308"/>
  <c r="AM2420"/>
  <c r="AJ2330"/>
  <c r="AN1459"/>
  <c r="AM1349"/>
  <c r="AO1376"/>
  <c r="AM1248"/>
  <c r="AR1133"/>
  <c r="AQ1983"/>
  <c r="AK1708"/>
  <c r="AP1507"/>
  <c r="AJ1097"/>
  <c r="AR2255"/>
  <c r="AN2208"/>
  <c r="AK1910"/>
  <c r="AJ1490"/>
  <c r="AN1960"/>
  <c r="AQ3248"/>
  <c r="AN3004"/>
  <c r="AK1053"/>
  <c r="AR2907"/>
  <c r="AM2331"/>
  <c r="AM1362"/>
  <c r="AL2315"/>
  <c r="AM1628"/>
  <c r="AL1710"/>
  <c r="AN1532"/>
  <c r="AP1191"/>
  <c r="AQ2443"/>
  <c r="AM1474"/>
  <c r="AP2055"/>
  <c r="AM1026"/>
  <c r="AR1450"/>
  <c r="AN1523"/>
  <c r="AR2026"/>
  <c r="AM1190"/>
  <c r="AJ1967"/>
  <c r="AR1343"/>
  <c r="AK1513"/>
  <c r="AP1532"/>
  <c r="AM1970"/>
  <c r="AN2755"/>
  <c r="AM1138"/>
  <c r="AR3483"/>
  <c r="AO1063"/>
  <c r="AJ1510"/>
  <c r="AL1302"/>
  <c r="AM1103"/>
  <c r="AK3475"/>
  <c r="AO2247"/>
  <c r="AM1499"/>
  <c r="AP1630"/>
  <c r="AK1822"/>
  <c r="AL1290"/>
  <c r="AM1084"/>
  <c r="AK1470"/>
  <c r="AL2398"/>
  <c r="AR1832"/>
  <c r="AQ1400"/>
  <c r="AP1843"/>
  <c r="AR1202"/>
  <c r="AN2511"/>
  <c r="AP1150"/>
  <c r="AK2038"/>
  <c r="AK1796"/>
  <c r="AL1185"/>
  <c r="AP2119"/>
  <c r="AN1222"/>
  <c r="AR1164"/>
  <c r="AQ1018"/>
  <c r="AM2061"/>
  <c r="AN1384"/>
  <c r="AP3159"/>
  <c r="AL1986"/>
  <c r="AJ2806"/>
  <c r="AR3190"/>
  <c r="AK1679"/>
  <c r="AJ3010"/>
  <c r="AO1764"/>
  <c r="AM1263"/>
  <c r="AJ1923"/>
  <c r="AP1931"/>
  <c r="AQ2319"/>
  <c r="AJ3014"/>
  <c r="AQ1563"/>
  <c r="AK2178"/>
  <c r="AO1402"/>
  <c r="AL2679"/>
  <c r="AJ2950"/>
  <c r="AR2087"/>
  <c r="AQ1028"/>
  <c r="AN2595"/>
  <c r="AQ2507"/>
  <c r="AL3247"/>
  <c r="AL2163"/>
  <c r="AQ2471"/>
  <c r="AK1909"/>
  <c r="AM2494"/>
  <c r="AR2106"/>
  <c r="AP2672"/>
  <c r="AO1420"/>
  <c r="AQ3020"/>
  <c r="AQ2776"/>
  <c r="AK1829"/>
  <c r="AL3154"/>
  <c r="AK3166"/>
  <c r="AR3069"/>
  <c r="AN1407"/>
  <c r="AK3286"/>
  <c r="AN3256"/>
  <c r="AM3311"/>
  <c r="AQ2729"/>
  <c r="AP1768"/>
  <c r="AK1424"/>
  <c r="AK2714"/>
  <c r="AL1241"/>
  <c r="AK1799"/>
  <c r="AP2631"/>
  <c r="AP1678"/>
  <c r="AM1418"/>
  <c r="AN2342"/>
  <c r="AP1495"/>
  <c r="AL2914"/>
  <c r="AN1090"/>
  <c r="AQ1537"/>
  <c r="AM1872"/>
  <c r="AO1110"/>
  <c r="AM2215"/>
  <c r="AQ2067"/>
  <c r="AJ3358"/>
  <c r="AP2856"/>
  <c r="AN1772"/>
  <c r="AL1399"/>
  <c r="AJ1424"/>
  <c r="AO1328"/>
  <c r="AN3535"/>
  <c r="AM1979"/>
  <c r="AJ2113"/>
  <c r="AO2528"/>
  <c r="AJ1241"/>
  <c r="AK3290"/>
  <c r="AJ1571"/>
  <c r="AP1043"/>
  <c r="AK1945"/>
  <c r="AR3507"/>
  <c r="AJ2890"/>
  <c r="AN2979"/>
  <c r="AR2526"/>
  <c r="AR2776"/>
  <c r="AK2431"/>
  <c r="AK2749"/>
  <c r="AM1551"/>
  <c r="AJ1893"/>
  <c r="AJ1747"/>
  <c r="AK1004"/>
  <c r="AN1351"/>
  <c r="AJ1762"/>
  <c r="AO2243"/>
  <c r="AM1382"/>
  <c r="AK1491"/>
  <c r="AO2831"/>
  <c r="AM1228"/>
  <c r="AJ1112"/>
  <c r="AL1275"/>
  <c r="AQ2287"/>
  <c r="AO1006"/>
  <c r="AK2989"/>
  <c r="AL1790"/>
  <c r="AN1139"/>
  <c r="AR1823"/>
  <c r="AR1503"/>
  <c r="AQ1398"/>
  <c r="AO1223"/>
  <c r="AK1399"/>
  <c r="AP1406"/>
  <c r="AK1810"/>
  <c r="AQ1528"/>
  <c r="AK1293"/>
  <c r="AJ1958"/>
  <c r="AQ1392"/>
  <c r="AN1468"/>
  <c r="AJ1578"/>
  <c r="AP2023"/>
  <c r="AK2370"/>
  <c r="AK1455"/>
  <c r="AO2259"/>
  <c r="AR2691"/>
  <c r="AJ1093"/>
  <c r="AL1397"/>
  <c r="AM1044"/>
  <c r="AP1350"/>
  <c r="AN2679"/>
  <c r="AN1206"/>
  <c r="AK1621"/>
  <c r="AM1775"/>
  <c r="AL1622"/>
  <c r="AP2295"/>
  <c r="AN1379"/>
  <c r="AQ1688"/>
  <c r="AR3384"/>
  <c r="AM1687"/>
  <c r="AK2654"/>
  <c r="AJ2882"/>
  <c r="AN1238"/>
  <c r="AO1348"/>
  <c r="AN1054"/>
  <c r="AK1131"/>
  <c r="AN1595"/>
  <c r="AQ2324"/>
  <c r="AJ2059"/>
  <c r="AN1192"/>
  <c r="AL3098"/>
  <c r="AN3051"/>
  <c r="AN2311"/>
  <c r="AN1106"/>
  <c r="AP1280"/>
  <c r="AR2419"/>
  <c r="AQ1575"/>
  <c r="AL1123"/>
  <c r="AJ1230"/>
  <c r="AL2309"/>
  <c r="AM2999"/>
  <c r="AM2439"/>
  <c r="AQ2440"/>
  <c r="AR1206"/>
  <c r="AQ2931"/>
  <c r="AJ1323"/>
  <c r="AP1325"/>
  <c r="AJ2444"/>
  <c r="AR2313"/>
  <c r="AJ2275"/>
  <c r="AJ3286"/>
  <c r="AJ2894"/>
  <c r="AQ3075"/>
  <c r="AQ3111"/>
  <c r="AO2611"/>
  <c r="AK3455"/>
  <c r="AM2257"/>
  <c r="AJ1260"/>
  <c r="AK2465"/>
  <c r="AM1254"/>
  <c r="AL1143"/>
  <c r="AJ1666"/>
  <c r="AL2814"/>
  <c r="AO1051"/>
  <c r="AK1506"/>
  <c r="AK1055"/>
  <c r="AM1167"/>
  <c r="AM1213"/>
  <c r="AK1071"/>
  <c r="AR2913"/>
  <c r="AR2055"/>
  <c r="AO2375"/>
  <c r="AP2535"/>
  <c r="AP1421"/>
  <c r="AQ2040"/>
  <c r="AQ1648"/>
  <c r="AJ1754"/>
  <c r="AR1703"/>
  <c r="AQ1544"/>
  <c r="AL3250"/>
  <c r="AK1627"/>
  <c r="AK2519"/>
  <c r="AJ1904"/>
  <c r="AM3292"/>
  <c r="AO1184"/>
  <c r="AQ1715"/>
  <c r="AL2698"/>
  <c r="AM1383"/>
  <c r="AN2298"/>
  <c r="AM1689"/>
  <c r="AP1308"/>
  <c r="AO2143"/>
  <c r="AM2162"/>
  <c r="AM2279"/>
  <c r="AN2531"/>
  <c r="AL2266"/>
  <c r="AO1491"/>
  <c r="AQ2655"/>
  <c r="AN3287"/>
  <c r="AO1567"/>
  <c r="AK2233"/>
  <c r="AJ2886"/>
  <c r="AL1962"/>
  <c r="AL2758"/>
  <c r="AK1138"/>
  <c r="AM2199"/>
  <c r="AQ1274"/>
  <c r="AN2572"/>
  <c r="AO1559"/>
  <c r="AJ1613"/>
  <c r="AL2983"/>
  <c r="AQ1427"/>
  <c r="AQ1080"/>
  <c r="AJ2682"/>
  <c r="AM1815"/>
  <c r="AL1999"/>
  <c r="AJ3210"/>
  <c r="AK1482"/>
  <c r="AJ1487"/>
  <c r="AN1427"/>
  <c r="AR1263"/>
  <c r="AJ1688"/>
  <c r="AL1141"/>
  <c r="AR1080"/>
  <c r="AL2513"/>
  <c r="AL1858"/>
  <c r="AP1050"/>
  <c r="AL1190"/>
  <c r="AP1290"/>
  <c r="AR1484"/>
  <c r="AR1018"/>
  <c r="AK2202"/>
  <c r="AK2019"/>
  <c r="AP2387"/>
  <c r="AO1811"/>
  <c r="AN1051"/>
  <c r="AR2803"/>
  <c r="AN1399"/>
  <c r="AM1888"/>
  <c r="AN2558"/>
  <c r="AM2435"/>
  <c r="AK1091"/>
  <c r="AO1310"/>
  <c r="AP1600"/>
  <c r="AJ1830"/>
  <c r="AM1460"/>
  <c r="AN1168"/>
  <c r="AN2359"/>
  <c r="AK1430"/>
  <c r="AL2109"/>
  <c r="AJ1129"/>
  <c r="AR2495"/>
  <c r="AN2528"/>
  <c r="AR2163"/>
  <c r="AP1358"/>
  <c r="AK1299"/>
  <c r="AN2049"/>
  <c r="AL2839"/>
  <c r="AO2291"/>
  <c r="AR1262"/>
  <c r="AK1145"/>
  <c r="AK2459"/>
  <c r="AN2103"/>
  <c r="AL2718"/>
  <c r="AJ1279"/>
  <c r="AK2017"/>
  <c r="AL2446"/>
  <c r="AL1716"/>
  <c r="AP1267"/>
  <c r="AL1020"/>
  <c r="AL2164"/>
  <c r="AL1697"/>
  <c r="AO2128"/>
  <c r="AL3170"/>
  <c r="AL1820"/>
  <c r="AP1485"/>
  <c r="AR1824"/>
  <c r="AJ1709"/>
  <c r="AK2263"/>
  <c r="AK2011"/>
  <c r="AJ1142"/>
  <c r="AQ2424"/>
  <c r="AK2917"/>
  <c r="AP2544"/>
  <c r="AK2607"/>
  <c r="AQ1451"/>
  <c r="AN1093"/>
  <c r="AO1137"/>
  <c r="AR1847"/>
  <c r="AP3128"/>
  <c r="AN2583"/>
  <c r="AK1201"/>
  <c r="AM1334"/>
  <c r="AK1303"/>
  <c r="AL2797"/>
  <c r="AJ1218"/>
  <c r="AQ1395"/>
  <c r="AO1668"/>
  <c r="AN2443"/>
  <c r="AM1420"/>
  <c r="AP3022"/>
  <c r="AJ1542"/>
  <c r="AQ2226"/>
  <c r="AM2948"/>
  <c r="AK3490"/>
  <c r="AL2714"/>
  <c r="AL2581"/>
  <c r="AJ2253"/>
  <c r="AP1035"/>
  <c r="AP1316"/>
  <c r="AM1949"/>
  <c r="AN2388"/>
  <c r="AK1401"/>
  <c r="AJ1819"/>
  <c r="AK3502"/>
  <c r="AK3118"/>
  <c r="AK1028"/>
  <c r="AM2639"/>
  <c r="AO2401"/>
  <c r="AM1257"/>
  <c r="AQ1656"/>
  <c r="AP1120"/>
  <c r="AJ1454"/>
  <c r="AR1346"/>
  <c r="AJ2141"/>
  <c r="AQ1015"/>
  <c r="AM1707"/>
  <c r="AJ1164"/>
  <c r="AQ1532"/>
  <c r="AP1314"/>
  <c r="AM1823"/>
  <c r="AJ2055"/>
  <c r="AL3219"/>
  <c r="AQ1213"/>
  <c r="AJ2566"/>
  <c r="AO3147"/>
  <c r="AN2179"/>
  <c r="AN2835"/>
  <c r="AK1830"/>
  <c r="AJ2571"/>
  <c r="AL1216"/>
  <c r="AJ1581"/>
  <c r="AK1032"/>
  <c r="AR2364"/>
  <c r="AK2722"/>
  <c r="AP1232"/>
  <c r="AR1146"/>
  <c r="AR1517"/>
  <c r="AR2184"/>
  <c r="AM1412"/>
  <c r="AQ2315"/>
  <c r="AM1708"/>
  <c r="AL2699"/>
  <c r="AM1090"/>
  <c r="AO1414"/>
  <c r="AP1772"/>
  <c r="AN1994"/>
  <c r="AQ1356"/>
  <c r="AO2046"/>
  <c r="AO2495"/>
  <c r="AN1619"/>
  <c r="AR1771"/>
  <c r="AQ3347"/>
  <c r="AL1291"/>
  <c r="AN2427"/>
  <c r="AP1264"/>
  <c r="AR1731"/>
  <c r="AK1706"/>
  <c r="AR2439"/>
  <c r="AP1444"/>
  <c r="AM2935"/>
  <c r="AL2335"/>
  <c r="AP2939"/>
  <c r="AP1090"/>
  <c r="AJ1221"/>
  <c r="AN3410"/>
  <c r="AR3196"/>
  <c r="AP2470"/>
  <c r="AJ1865"/>
  <c r="AR3076"/>
  <c r="AP1460"/>
  <c r="AO1609"/>
  <c r="AP2380"/>
  <c r="AN3520"/>
  <c r="AK2218"/>
  <c r="AJ1799"/>
  <c r="AQ2178"/>
  <c r="AP3494"/>
  <c r="AM1151"/>
  <c r="AO2188"/>
  <c r="AJ1425"/>
  <c r="AK2001"/>
  <c r="AN1081"/>
  <c r="AM3070"/>
  <c r="AP3139"/>
  <c r="AQ3531"/>
  <c r="AL1079"/>
  <c r="AJ1098"/>
  <c r="AP2825"/>
  <c r="AQ1523"/>
  <c r="AJ2559"/>
  <c r="AP2570"/>
  <c r="AL1406"/>
  <c r="AJ1998"/>
  <c r="AQ1335"/>
  <c r="AJ3012"/>
  <c r="AK1034"/>
  <c r="AQ2246"/>
  <c r="AO3321"/>
  <c r="AQ1423"/>
  <c r="AQ2714"/>
  <c r="AJ2614"/>
  <c r="AO3534"/>
  <c r="AJ1955"/>
  <c r="AM1948"/>
  <c r="AK1394"/>
  <c r="AO3511"/>
  <c r="AL2407"/>
  <c r="AN1603"/>
  <c r="AP1167"/>
  <c r="AP3419"/>
  <c r="AK1300"/>
  <c r="AK2858"/>
  <c r="AO2199"/>
  <c r="AP1959"/>
  <c r="AJ1626"/>
  <c r="AM2118"/>
  <c r="AQ3092"/>
  <c r="AJ1496"/>
  <c r="AP1206"/>
  <c r="AP2867"/>
  <c r="AM1742"/>
  <c r="AQ1341"/>
  <c r="AJ3302"/>
  <c r="AN1936"/>
  <c r="AO2604"/>
  <c r="AQ2328"/>
  <c r="AJ2939"/>
  <c r="AQ1724"/>
  <c r="AK1329"/>
  <c r="AL1353"/>
  <c r="AQ1847"/>
  <c r="AJ3354"/>
  <c r="AM1392"/>
  <c r="AO2739"/>
  <c r="AK1405"/>
  <c r="AJ2362"/>
  <c r="AL2522"/>
  <c r="AK2442"/>
  <c r="AR2450"/>
  <c r="AP1049"/>
  <c r="AL1497"/>
  <c r="AQ2457"/>
  <c r="AO2110"/>
  <c r="AO2968"/>
  <c r="AQ2807"/>
  <c r="AN3015"/>
  <c r="AP1326"/>
  <c r="AM1141"/>
  <c r="AM1293"/>
  <c r="AQ1524"/>
  <c r="AK1619"/>
  <c r="AJ2798"/>
  <c r="AQ1468"/>
  <c r="AL2219"/>
  <c r="AR2799"/>
  <c r="AO2131"/>
  <c r="AK2694"/>
  <c r="AP1255"/>
  <c r="AJ1535"/>
  <c r="AP2675"/>
  <c r="AO1171"/>
  <c r="AL2153"/>
  <c r="AP1491"/>
  <c r="AL2369"/>
  <c r="AM2263"/>
  <c r="AO3132"/>
  <c r="AL1613"/>
  <c r="AJ2779"/>
  <c r="AK2378"/>
  <c r="AL3244"/>
  <c r="AK1953"/>
  <c r="AM1663"/>
  <c r="AL3370"/>
  <c r="AP1166"/>
  <c r="AQ1035"/>
  <c r="AR1035"/>
  <c r="AP2572"/>
  <c r="AL1072"/>
  <c r="AN1110"/>
  <c r="AJ2050"/>
  <c r="AN1648"/>
  <c r="AK1731"/>
  <c r="AK1084"/>
  <c r="AO2304"/>
  <c r="AJ1231"/>
  <c r="AK1526"/>
  <c r="AN1635"/>
  <c r="AM2555"/>
  <c r="AN1632"/>
  <c r="AR1815"/>
  <c r="AK2350"/>
  <c r="AN2703"/>
  <c r="AL3329"/>
  <c r="AM2348"/>
  <c r="AK1853"/>
  <c r="AP1731"/>
  <c r="AJ1185"/>
  <c r="AM1513"/>
  <c r="AQ1954"/>
  <c r="AK2582"/>
  <c r="AN1026"/>
  <c r="AM1291"/>
  <c r="AL2974"/>
  <c r="AR1795"/>
  <c r="AQ1775"/>
  <c r="AP1870"/>
  <c r="AM1605"/>
  <c r="AK1064"/>
  <c r="AK1439"/>
  <c r="AJ1336"/>
  <c r="AO1658"/>
  <c r="AO1826"/>
  <c r="AM1856"/>
  <c r="AP1814"/>
  <c r="AO2165"/>
  <c r="AM1395"/>
  <c r="AO1082"/>
  <c r="AN3395"/>
  <c r="AN1487"/>
  <c r="AK2630"/>
  <c r="AO1498"/>
  <c r="AP1195"/>
  <c r="AN2379"/>
  <c r="AR2126"/>
  <c r="AR1843"/>
  <c r="AR2848"/>
  <c r="AQ1044"/>
  <c r="AO2471"/>
  <c r="AP3020"/>
  <c r="AL2173"/>
  <c r="AN3128"/>
  <c r="AK3103"/>
  <c r="AK2447"/>
  <c r="AP1422"/>
  <c r="AK2581"/>
  <c r="AJ2304"/>
  <c r="AM2580"/>
  <c r="AK2672"/>
  <c r="AR3216"/>
  <c r="AP2872"/>
  <c r="AJ2258"/>
  <c r="AR1163"/>
  <c r="AO2016"/>
  <c r="AR2884"/>
  <c r="AM1738"/>
  <c r="AP1617"/>
  <c r="AM1926"/>
  <c r="AM1219"/>
  <c r="AJ2458"/>
  <c r="AJ1723"/>
  <c r="AK1643"/>
  <c r="AQ1723"/>
  <c r="AM3320"/>
  <c r="AN1465"/>
  <c r="AN1715"/>
  <c r="AL2786"/>
  <c r="AQ1696"/>
  <c r="AQ2575"/>
  <c r="AO1891"/>
  <c r="AK2718"/>
  <c r="AL1600"/>
  <c r="AJ2042"/>
  <c r="AN2133"/>
  <c r="AK2513"/>
  <c r="AP2100"/>
  <c r="AO1505"/>
  <c r="AQ2826"/>
  <c r="AJ3202"/>
  <c r="AJ2897"/>
  <c r="AO3468"/>
  <c r="AO1165"/>
  <c r="AQ2939"/>
  <c r="AK2031"/>
  <c r="AJ1073"/>
  <c r="AR1167"/>
  <c r="AK2355"/>
  <c r="AL2756"/>
  <c r="AJ1324"/>
  <c r="AM1540"/>
  <c r="AR2287"/>
  <c r="AQ1375"/>
  <c r="AL1182"/>
  <c r="AN1247"/>
  <c r="AJ1394"/>
  <c r="AP1915"/>
  <c r="AL1749"/>
  <c r="AJ3526"/>
  <c r="AL1343"/>
  <c r="AM3267"/>
  <c r="AO1439"/>
  <c r="AM1324"/>
  <c r="AN1421"/>
  <c r="AR3119"/>
  <c r="AR1103"/>
  <c r="AO2137"/>
  <c r="AR1491"/>
  <c r="AL2183"/>
  <c r="AN3503"/>
  <c r="AO1670"/>
  <c r="AO1611"/>
  <c r="AQ1664"/>
  <c r="AJ2495"/>
  <c r="AR2688"/>
  <c r="AQ2770"/>
  <c r="AQ1719"/>
  <c r="AQ1948"/>
  <c r="AO2376"/>
  <c r="AR1762"/>
  <c r="AO2004"/>
  <c r="AM1704"/>
  <c r="AJ2025"/>
  <c r="AP2607"/>
  <c r="AN1713"/>
  <c r="AR3519"/>
  <c r="AQ1074"/>
  <c r="AO1339"/>
  <c r="AO2928"/>
  <c r="AM3092"/>
  <c r="AO1820"/>
  <c r="AN2927"/>
  <c r="AP1270"/>
  <c r="AR2664"/>
  <c r="AR1295"/>
  <c r="AJ3344"/>
  <c r="AL2994"/>
  <c r="AK2006"/>
  <c r="AQ1311"/>
  <c r="AN2166"/>
  <c r="AO1061"/>
  <c r="AK1892"/>
  <c r="AJ3052"/>
  <c r="AM3217"/>
  <c r="AO1010"/>
  <c r="AR3475"/>
  <c r="AL2986"/>
  <c r="AJ1649"/>
  <c r="AR2103"/>
  <c r="AO1879"/>
  <c r="AR1456"/>
  <c r="AN1470"/>
  <c r="AP1449"/>
  <c r="AL2306"/>
  <c r="AP1409"/>
  <c r="AR1012"/>
  <c r="AQ3007"/>
  <c r="AJ1277"/>
  <c r="AJ1870"/>
  <c r="AN1030"/>
  <c r="AQ1247"/>
  <c r="AL1916"/>
  <c r="AJ3176"/>
  <c r="AO2636"/>
  <c r="AJ1790"/>
  <c r="AL2827"/>
  <c r="AO2360"/>
  <c r="AR1752"/>
  <c r="AM2711"/>
  <c r="AM2108"/>
  <c r="AO2059"/>
  <c r="AJ2762"/>
  <c r="AL2875"/>
  <c r="AP2286"/>
  <c r="AO3195"/>
  <c r="AL3518"/>
  <c r="AK2971"/>
  <c r="AO3055"/>
  <c r="AK2462"/>
  <c r="AR1860"/>
  <c r="AR3250"/>
  <c r="AQ3446"/>
  <c r="AL2834"/>
  <c r="AQ3538"/>
  <c r="AM1864"/>
  <c r="AR1558"/>
  <c r="AL2749"/>
  <c r="AJ2441"/>
  <c r="AN1957"/>
  <c r="AN3377"/>
  <c r="AM1987"/>
  <c r="AQ1006"/>
  <c r="AQ3451"/>
  <c r="AO1342"/>
  <c r="AM3333"/>
  <c r="AM3518"/>
  <c r="AK2598"/>
  <c r="AQ2548"/>
  <c r="AP2797"/>
  <c r="AQ1613"/>
  <c r="AM1085"/>
  <c r="AK2918"/>
  <c r="AL1970"/>
  <c r="AJ2338"/>
  <c r="AP1078"/>
  <c r="AR1257"/>
  <c r="AK2399"/>
  <c r="AO1406"/>
  <c r="AO2063"/>
  <c r="AO2476"/>
  <c r="AL3319"/>
  <c r="AM2604"/>
  <c r="AP2893"/>
  <c r="AL1851"/>
  <c r="AO1743"/>
  <c r="AK1381"/>
  <c r="AR1763"/>
  <c r="AK2734"/>
  <c r="AL2554"/>
  <c r="AJ2479"/>
  <c r="AQ1650"/>
  <c r="AL1395"/>
  <c r="AQ2119"/>
  <c r="AP2719"/>
  <c r="AL1438"/>
  <c r="AJ1639"/>
  <c r="AR2008"/>
  <c r="AP1463"/>
  <c r="AO3177"/>
  <c r="AL1639"/>
  <c r="AN3129"/>
  <c r="AL1069"/>
  <c r="AN3224"/>
  <c r="AN1834"/>
  <c r="AK1457"/>
  <c r="AN1673"/>
  <c r="AJ1245"/>
  <c r="AO1264"/>
  <c r="AR1934"/>
  <c r="AL1230"/>
  <c r="AO3287"/>
  <c r="AO1704"/>
  <c r="AR2452"/>
  <c r="AQ2527"/>
  <c r="AM2082"/>
  <c r="AN2822"/>
  <c r="AN2167"/>
  <c r="AO3365"/>
  <c r="AQ1872"/>
  <c r="AL1251"/>
  <c r="AJ2919"/>
  <c r="AM1158"/>
  <c r="AM3192"/>
  <c r="AR1382"/>
  <c r="AQ1795"/>
  <c r="AP1375"/>
  <c r="AR1231"/>
  <c r="AK1181"/>
  <c r="AN1227"/>
  <c r="AO1162"/>
  <c r="AK3310"/>
  <c r="AJ1707"/>
  <c r="AK2665"/>
  <c r="AL3394"/>
  <c r="AQ2827"/>
  <c r="AR1739"/>
  <c r="AQ3272"/>
  <c r="AM1217"/>
  <c r="AJ2419"/>
  <c r="AQ3519"/>
  <c r="AL3540"/>
  <c r="AO2927"/>
  <c r="AO1836"/>
  <c r="AP1246"/>
  <c r="AN3515"/>
  <c r="AQ1938"/>
  <c r="AN3023"/>
  <c r="AQ1629"/>
  <c r="AQ1072"/>
  <c r="AK3071"/>
  <c r="AQ2630"/>
  <c r="AL2630"/>
  <c r="AQ2884"/>
  <c r="AP1995"/>
  <c r="AP2290"/>
  <c r="AR1515"/>
  <c r="AN1833"/>
  <c r="AN1415"/>
  <c r="AR2635"/>
  <c r="AK2501"/>
  <c r="AR1932"/>
  <c r="AN3096"/>
  <c r="AN3207"/>
  <c r="AO1673"/>
  <c r="AR2960"/>
  <c r="AK1584"/>
  <c r="AN1792"/>
  <c r="AK2914"/>
  <c r="AP2554"/>
  <c r="AQ2952"/>
  <c r="AL2546"/>
  <c r="AP2303"/>
  <c r="AL1538"/>
  <c r="AK2777"/>
  <c r="AP1702"/>
  <c r="AP1344"/>
  <c r="AL2405"/>
  <c r="AR2058"/>
  <c r="AO1788"/>
  <c r="AK2033"/>
  <c r="AL1151"/>
  <c r="AO2855"/>
  <c r="AL3444"/>
  <c r="AJ2219"/>
  <c r="AL3458"/>
  <c r="AR2298"/>
  <c r="AQ1211"/>
  <c r="AN1097"/>
  <c r="AN1895"/>
  <c r="AJ2914"/>
  <c r="AR1681"/>
  <c r="AM2138"/>
  <c r="AO1677"/>
  <c r="AJ3063"/>
  <c r="AO1824"/>
  <c r="AP3295"/>
  <c r="AQ2616"/>
  <c r="AK2269"/>
  <c r="AJ3379"/>
  <c r="AQ2816"/>
  <c r="AO1198"/>
  <c r="AL2113"/>
  <c r="AP1225"/>
  <c r="AN2455"/>
  <c r="AO1940"/>
  <c r="AN1357"/>
  <c r="AK1585"/>
  <c r="AJ1039"/>
  <c r="AQ3472"/>
  <c r="AR1633"/>
  <c r="AM2187"/>
  <c r="AR3387"/>
  <c r="AN1995"/>
  <c r="AR1580"/>
  <c r="AQ3172"/>
  <c r="AR2753"/>
  <c r="AQ3064"/>
  <c r="AR2002"/>
  <c r="AR2811"/>
  <c r="AN2506"/>
  <c r="AN1264"/>
  <c r="AJ1751"/>
  <c r="AK1827"/>
  <c r="AN1976"/>
  <c r="AN1530"/>
  <c r="AN1420"/>
  <c r="AL2038"/>
  <c r="AN1163"/>
  <c r="AM1996"/>
  <c r="AL3542"/>
  <c r="AQ3475"/>
  <c r="AL1574"/>
  <c r="AM2739"/>
  <c r="AL1155"/>
  <c r="AQ2811"/>
  <c r="AK2983"/>
  <c r="AL2562"/>
  <c r="AN1784"/>
  <c r="AO1479"/>
  <c r="AO1247"/>
  <c r="AJ3070"/>
  <c r="AJ1875"/>
  <c r="AP3095"/>
  <c r="AQ2127"/>
  <c r="AJ2503"/>
  <c r="AM1923"/>
  <c r="AJ3197"/>
  <c r="AM3043"/>
  <c r="AR2880"/>
  <c r="AM1403"/>
  <c r="AL2619"/>
  <c r="AK1891"/>
  <c r="AL2591"/>
  <c r="AP2736"/>
  <c r="AQ2698"/>
  <c r="AL3375"/>
  <c r="AJ1423"/>
  <c r="AM1304"/>
  <c r="AM1118"/>
  <c r="AQ1402"/>
  <c r="AL3015"/>
  <c r="AR1156"/>
  <c r="AO1018"/>
  <c r="AO2448"/>
  <c r="AO2670"/>
  <c r="AP1126"/>
  <c r="AJ1214"/>
  <c r="AL1057"/>
  <c r="AO2036"/>
  <c r="AP2799"/>
  <c r="AO1804"/>
  <c r="AQ1026"/>
  <c r="AM1364"/>
  <c r="AL1608"/>
  <c r="AJ2746"/>
  <c r="AM1267"/>
  <c r="AN2233"/>
  <c r="AK1858"/>
  <c r="AR1635"/>
  <c r="AN1339"/>
  <c r="AN3480"/>
  <c r="AQ1464"/>
  <c r="AR1533"/>
  <c r="AL1835"/>
  <c r="AR2420"/>
  <c r="AL2579"/>
  <c r="AM1635"/>
  <c r="AO1127"/>
  <c r="AJ2307"/>
  <c r="AJ1177"/>
  <c r="AL2251"/>
  <c r="AM3169"/>
  <c r="AL3237"/>
  <c r="AP1759"/>
  <c r="AM1820"/>
  <c r="AM1790"/>
  <c r="AN1138"/>
  <c r="AQ1418"/>
  <c r="AM3312"/>
  <c r="AP3211"/>
  <c r="AN2692"/>
  <c r="AK1161"/>
  <c r="AN1005"/>
  <c r="AL2435"/>
  <c r="AO2156"/>
  <c r="AK2614"/>
  <c r="AN2956"/>
  <c r="AR2124"/>
  <c r="AN2218"/>
  <c r="AP1533"/>
  <c r="AP2707"/>
  <c r="AK2891"/>
  <c r="AR1751"/>
  <c r="AR1320"/>
  <c r="AK2358"/>
  <c r="AK1556"/>
  <c r="AJ1208"/>
  <c r="AQ1271"/>
  <c r="AR1447"/>
  <c r="AR1672"/>
  <c r="AM2458"/>
  <c r="AL1315"/>
  <c r="AO1338"/>
  <c r="AK1881"/>
  <c r="AN2623"/>
  <c r="AQ2490"/>
  <c r="AP1573"/>
  <c r="AL1248"/>
  <c r="AN2991"/>
  <c r="AL1459"/>
  <c r="AM3138"/>
  <c r="AK3366"/>
  <c r="AK2066"/>
  <c r="AO2202"/>
  <c r="AJ1809"/>
  <c r="AP3236"/>
  <c r="AO3456"/>
  <c r="AL1258"/>
  <c r="AJ2388"/>
  <c r="AM3440"/>
  <c r="AQ2828"/>
  <c r="AL1308"/>
  <c r="AQ1393"/>
  <c r="AL1822"/>
  <c r="AO2260"/>
  <c r="AJ1301"/>
  <c r="AO3448"/>
  <c r="AK1473"/>
  <c r="AP3455"/>
  <c r="AM1850"/>
  <c r="AK2303"/>
  <c r="AO2477"/>
  <c r="AK1348"/>
  <c r="AO3488"/>
  <c r="AJ1897"/>
  <c r="AQ2695"/>
  <c r="AO1770"/>
  <c r="AN3316"/>
  <c r="AK2937"/>
  <c r="AQ2603"/>
  <c r="AQ2880"/>
  <c r="AL1579"/>
  <c r="AO3503"/>
  <c r="AR2538"/>
  <c r="AN2240"/>
  <c r="AL1118"/>
  <c r="AR2851"/>
  <c r="AO3107"/>
  <c r="AP1070"/>
  <c r="AJ1322"/>
  <c r="AM3225"/>
  <c r="AL1913"/>
  <c r="AQ2904"/>
  <c r="AJ1680"/>
  <c r="AM2242"/>
  <c r="AR2039"/>
  <c r="AO1699"/>
  <c r="AR3362"/>
  <c r="AQ1281"/>
  <c r="AN2964"/>
  <c r="AP1141"/>
  <c r="AJ3271"/>
  <c r="AJ2066"/>
  <c r="AP2489"/>
  <c r="AO1971"/>
  <c r="AO1515"/>
  <c r="AJ2093"/>
  <c r="AK3110"/>
  <c r="AN1787"/>
  <c r="AJ3067"/>
  <c r="AL1594"/>
  <c r="AJ1576"/>
  <c r="AK2475"/>
  <c r="AQ3242"/>
  <c r="AP2909"/>
  <c r="AJ2493"/>
  <c r="AL2916"/>
  <c r="AK3419"/>
  <c r="AN1778"/>
  <c r="AN1498"/>
  <c r="AL1860"/>
  <c r="AL2431"/>
  <c r="AO3408"/>
  <c r="AP2742"/>
  <c r="AK2965"/>
  <c r="AR3364"/>
  <c r="AP1862"/>
  <c r="AN2006"/>
  <c r="AM1623"/>
  <c r="AO2578"/>
  <c r="AQ3524"/>
  <c r="AJ3170"/>
  <c r="AJ1894"/>
  <c r="AO3324"/>
  <c r="AM2446"/>
  <c r="AJ2385"/>
  <c r="AJ1087"/>
  <c r="AR1006"/>
  <c r="AQ1941"/>
  <c r="AN2330"/>
  <c r="AJ2585"/>
  <c r="AM2434"/>
  <c r="AR1441"/>
  <c r="AL1774"/>
  <c r="AR1306"/>
  <c r="AP2846"/>
  <c r="AN2729"/>
  <c r="AP1233"/>
  <c r="AO2976"/>
  <c r="AQ1330"/>
  <c r="AJ2643"/>
  <c r="AM3512"/>
  <c r="AL2495"/>
  <c r="AP1866"/>
  <c r="AR1806"/>
  <c r="AN1151"/>
  <c r="AK3220"/>
  <c r="AK2029"/>
  <c r="AO3159"/>
  <c r="AM1538"/>
  <c r="AJ2954"/>
  <c r="AL3127"/>
  <c r="AK2453"/>
  <c r="AP1311"/>
  <c r="AJ2178"/>
  <c r="AO2029"/>
  <c r="AK2258"/>
  <c r="AN3020"/>
  <c r="AQ3388"/>
  <c r="AM3098"/>
  <c r="AJ2369"/>
  <c r="AL1723"/>
  <c r="AP2258"/>
  <c r="AP3012"/>
  <c r="AN1547"/>
  <c r="AJ3407"/>
  <c r="AO2581"/>
  <c r="AO3277"/>
  <c r="AR3156"/>
  <c r="AR2453"/>
  <c r="AL3288"/>
  <c r="AR1178"/>
  <c r="AR3228"/>
  <c r="AR1916"/>
  <c r="AK3331"/>
  <c r="AL2093"/>
  <c r="AN1482"/>
  <c r="AQ1801"/>
  <c r="AN3418"/>
  <c r="AL3301"/>
  <c r="AL2615"/>
  <c r="AP3116"/>
  <c r="AL1725"/>
  <c r="AO2197"/>
  <c r="AO2576"/>
  <c r="AR2154"/>
  <c r="AQ3337"/>
  <c r="AR2883"/>
  <c r="AN1602"/>
  <c r="AQ1570"/>
  <c r="AR2236"/>
  <c r="AL3021"/>
  <c r="AR2186"/>
  <c r="AM3063"/>
  <c r="AQ1754"/>
  <c r="AQ3267"/>
  <c r="AL2182"/>
  <c r="AK2461"/>
  <c r="AR2914"/>
  <c r="AJ2937"/>
  <c r="AP1605"/>
  <c r="AR3199"/>
  <c r="AJ1184"/>
  <c r="AO3396"/>
  <c r="AN1350"/>
  <c r="AR1667"/>
  <c r="AO1569"/>
  <c r="AO1892"/>
  <c r="AP1223"/>
  <c r="AP1481"/>
  <c r="AM2052"/>
  <c r="AQ2944"/>
  <c r="AJ1606"/>
  <c r="AL3214"/>
  <c r="AP2551"/>
  <c r="AN2696"/>
  <c r="AQ1088"/>
  <c r="AO1002"/>
  <c r="AR3540"/>
  <c r="AO3087"/>
  <c r="AK2815"/>
  <c r="AR2972"/>
  <c r="AR3255"/>
  <c r="AP1185"/>
  <c r="AK2460"/>
  <c r="AL1740"/>
  <c r="AN1682"/>
  <c r="AQ1794"/>
  <c r="AK2448"/>
  <c r="AK2807"/>
  <c r="AM1198"/>
  <c r="AP3189"/>
  <c r="AR2890"/>
  <c r="AQ1438"/>
  <c r="AR3222"/>
  <c r="AN3139"/>
  <c r="AR2235"/>
  <c r="AO2030"/>
  <c r="AM1674"/>
  <c r="AO2958"/>
  <c r="AN3032"/>
  <c r="AN2200"/>
  <c r="AL3191"/>
  <c r="AO3225"/>
  <c r="AN1493"/>
  <c r="AO3198"/>
  <c r="AL3157"/>
  <c r="AR2696"/>
  <c r="AK2689"/>
  <c r="AR2648"/>
  <c r="AQ3429"/>
  <c r="AO2336"/>
  <c r="AJ3050"/>
  <c r="AQ2675"/>
  <c r="AO2700"/>
  <c r="AQ2660"/>
  <c r="AK2331"/>
  <c r="AR2824"/>
  <c r="AP1165"/>
  <c r="AK1320"/>
  <c r="AJ2669"/>
  <c r="AR2714"/>
  <c r="AJ2509"/>
  <c r="AK2345"/>
  <c r="AL3529"/>
  <c r="AL1752"/>
  <c r="AM1830"/>
  <c r="AQ1305"/>
  <c r="AO3464"/>
  <c r="AK1639"/>
  <c r="AP2595"/>
  <c r="AN1720"/>
  <c r="AM1308"/>
  <c r="AN1934"/>
  <c r="AR2490"/>
  <c r="AO2344"/>
  <c r="AN2848"/>
  <c r="AN3386"/>
  <c r="AN1018"/>
  <c r="AQ1385"/>
  <c r="AL1434"/>
  <c r="AQ2979"/>
  <c r="AR1454"/>
  <c r="AJ1285"/>
  <c r="AO3182"/>
  <c r="AM1116"/>
  <c r="AK2323"/>
  <c r="AL3438"/>
  <c r="AQ1212"/>
  <c r="AR2769"/>
  <c r="AK2887"/>
  <c r="AO2262"/>
  <c r="AM2894"/>
  <c r="AL1729"/>
  <c r="AL1009"/>
  <c r="AP2618"/>
  <c r="AK2443"/>
  <c r="AO1927"/>
  <c r="AN1348"/>
  <c r="AN1763"/>
  <c r="AP1054"/>
  <c r="AL2803"/>
  <c r="AL2802"/>
  <c r="AR1955"/>
  <c r="AQ1582"/>
  <c r="AM3119"/>
  <c r="AN2587"/>
  <c r="AR3009"/>
  <c r="AJ1822"/>
  <c r="AM2219"/>
  <c r="AR3395"/>
  <c r="AN2260"/>
  <c r="AR2605"/>
  <c r="AP3155"/>
  <c r="AQ2946"/>
  <c r="AL1465"/>
  <c r="AN1356"/>
  <c r="AK2968"/>
  <c r="AQ1043"/>
  <c r="AN2515"/>
  <c r="AQ2783"/>
  <c r="AP2435"/>
  <c r="AR2687"/>
  <c r="AP2195"/>
  <c r="AJ2837"/>
  <c r="AQ3098"/>
  <c r="AO2064"/>
  <c r="AQ3331"/>
  <c r="AO2518"/>
  <c r="AP2312"/>
  <c r="AO3259"/>
  <c r="AO1897"/>
  <c r="AN3397"/>
  <c r="AL3070"/>
  <c r="AL2811"/>
  <c r="AK2661"/>
  <c r="AL1672"/>
  <c r="AL1677"/>
  <c r="AK2175"/>
  <c r="AK2663"/>
  <c r="AJ2724"/>
  <c r="AP1235"/>
  <c r="AQ3115"/>
  <c r="AP3371"/>
  <c r="AR1712"/>
  <c r="AQ2763"/>
  <c r="AQ2496"/>
  <c r="AN2446"/>
  <c r="AN1036"/>
  <c r="AJ3030"/>
  <c r="AR2895"/>
  <c r="AM3251"/>
  <c r="AQ1768"/>
  <c r="AP3348"/>
  <c r="AR2444"/>
  <c r="AM1171"/>
  <c r="AQ3119"/>
  <c r="AN1851"/>
  <c r="AR3405"/>
  <c r="AO1796"/>
  <c r="AP1850"/>
  <c r="AQ3090"/>
  <c r="AN1349"/>
  <c r="AP3475"/>
  <c r="AP1853"/>
  <c r="AL3257"/>
  <c r="AN3103"/>
  <c r="AM3263"/>
  <c r="AJ1031"/>
  <c r="AN3149"/>
  <c r="AO2278"/>
  <c r="AQ1862"/>
  <c r="AL2879"/>
  <c r="AP3451"/>
  <c r="AP2362"/>
  <c r="AK3440"/>
  <c r="AR2909"/>
  <c r="AO2658"/>
  <c r="AP1890"/>
  <c r="AK3154"/>
  <c r="AM2309"/>
  <c r="AR1649"/>
  <c r="AJ1457"/>
  <c r="AR1800"/>
  <c r="AM1561"/>
  <c r="AJ2847"/>
  <c r="AP1534"/>
  <c r="AM1536"/>
  <c r="AM3176"/>
  <c r="AO2171"/>
  <c r="AO3193"/>
  <c r="AM1967"/>
  <c r="AL3421"/>
  <c r="AR2534"/>
  <c r="AR2863"/>
  <c r="AO2134"/>
  <c r="AK1864"/>
  <c r="AK2395"/>
  <c r="AL2855"/>
  <c r="AN3419"/>
  <c r="AJ1986"/>
  <c r="AM2043"/>
  <c r="AK1502"/>
  <c r="AR2240"/>
  <c r="AJ3389"/>
  <c r="AM2727"/>
  <c r="AQ1923"/>
  <c r="AL1030"/>
  <c r="AL1826"/>
  <c r="AK3333"/>
  <c r="AP2971"/>
  <c r="AR2515"/>
  <c r="AO1766"/>
  <c r="AM2384"/>
  <c r="AJ1037"/>
  <c r="AJ3158"/>
  <c r="AK1547"/>
  <c r="AJ3166"/>
  <c r="AQ1478"/>
  <c r="AO2819"/>
  <c r="AR3251"/>
  <c r="AO3183"/>
  <c r="AQ2480"/>
  <c r="AO2640"/>
  <c r="AQ1693"/>
  <c r="AR1619"/>
  <c r="AL1673"/>
  <c r="AR1926"/>
  <c r="AQ1029"/>
  <c r="AJ3218"/>
  <c r="AR2543"/>
  <c r="AJ1325"/>
  <c r="AM3525"/>
  <c r="AP3230"/>
  <c r="AL1085"/>
  <c r="AJ2627"/>
  <c r="AO1185"/>
  <c r="AJ3498"/>
  <c r="AR1734"/>
  <c r="AL3175"/>
  <c r="AP2044"/>
  <c r="AP1917"/>
  <c r="AO1100"/>
  <c r="AK1761"/>
  <c r="AK1650"/>
  <c r="AL3119"/>
  <c r="AP2253"/>
  <c r="AM2148"/>
  <c r="AL1628"/>
  <c r="AK3025"/>
  <c r="AK3462"/>
  <c r="AL1300"/>
  <c r="AJ2671"/>
  <c r="AM2773"/>
  <c r="AQ2549"/>
  <c r="AK3030"/>
  <c r="AQ2002"/>
  <c r="AO1225"/>
  <c r="AM1972"/>
  <c r="AQ3194"/>
  <c r="AK1305"/>
  <c r="AL1294"/>
  <c r="AO2415"/>
  <c r="AO3426"/>
  <c r="AN2150"/>
  <c r="AN1754"/>
  <c r="AN2188"/>
  <c r="AJ3540"/>
  <c r="AM2758"/>
  <c r="AJ1938"/>
  <c r="AM1723"/>
  <c r="AL3395"/>
  <c r="AK1612"/>
  <c r="AR3243"/>
  <c r="AK2451"/>
  <c r="AR3295"/>
  <c r="AR2416"/>
  <c r="AL1203"/>
  <c r="AP2633"/>
  <c r="AR1391"/>
  <c r="AR1433"/>
  <c r="AQ1079"/>
  <c r="AL1472"/>
  <c r="AJ2739"/>
  <c r="AN3360"/>
  <c r="AL1292"/>
  <c r="AO1888"/>
  <c r="AJ2067"/>
  <c r="AP1069"/>
  <c r="AP2060"/>
  <c r="AK2367"/>
  <c r="AQ2348"/>
  <c r="AO3153"/>
  <c r="AO3224"/>
  <c r="AN2089"/>
  <c r="AQ3260"/>
  <c r="AJ2090"/>
  <c r="AO1637"/>
  <c r="AO3395"/>
  <c r="AQ3478"/>
  <c r="AP2227"/>
  <c r="AN2448"/>
  <c r="AN3277"/>
  <c r="AN3082"/>
  <c r="AO3236"/>
  <c r="AK1418"/>
  <c r="AP3076"/>
  <c r="AM2254"/>
  <c r="AO2879"/>
  <c r="AJ1505"/>
  <c r="AP2677"/>
  <c r="AN1355"/>
  <c r="AJ2317"/>
  <c r="AM3170"/>
  <c r="AO2190"/>
  <c r="AR3254"/>
  <c r="AQ2916"/>
  <c r="AO3509"/>
  <c r="AP1137"/>
  <c r="AJ1693"/>
  <c r="AL3522"/>
  <c r="AP3300"/>
  <c r="AN1244"/>
  <c r="AQ2651"/>
  <c r="AQ3130"/>
  <c r="AM1688"/>
  <c r="AP1356"/>
  <c r="AM2605"/>
  <c r="AO1274"/>
  <c r="AQ2923"/>
  <c r="AJ1468"/>
  <c r="AM3310"/>
  <c r="AL1051"/>
  <c r="AJ3089"/>
  <c r="AQ1425"/>
  <c r="AR2492"/>
  <c r="AJ3241"/>
  <c r="AK1047"/>
  <c r="AN1455"/>
  <c r="AL2229"/>
  <c r="AP1570"/>
  <c r="AJ2438"/>
  <c r="AK2131"/>
  <c r="AN1408"/>
  <c r="AM2595"/>
  <c r="AN2953"/>
  <c r="AO1313"/>
  <c r="AL1074"/>
  <c r="AO3019"/>
  <c r="AK1567"/>
  <c r="AK2697"/>
  <c r="AK1663"/>
  <c r="AK1539"/>
  <c r="AO1117"/>
  <c r="AL2641"/>
  <c r="AK2047"/>
  <c r="AL1634"/>
  <c r="AN1819"/>
  <c r="AK2545"/>
  <c r="AL2290"/>
  <c r="AK3326"/>
  <c r="AK2986"/>
  <c r="AJ2515"/>
  <c r="AJ1877"/>
  <c r="AQ3443"/>
  <c r="AN1053"/>
  <c r="AQ3480"/>
  <c r="AL1681"/>
  <c r="AN3252"/>
  <c r="AK1481"/>
  <c r="AR1646"/>
  <c r="AP1030"/>
  <c r="AM1589"/>
  <c r="AL2612"/>
  <c r="AJ3194"/>
  <c r="AJ1167"/>
  <c r="AK1555"/>
  <c r="AO1093"/>
  <c r="AJ2935"/>
  <c r="AR2539"/>
  <c r="AR3027"/>
  <c r="AM2806"/>
  <c r="AJ2810"/>
  <c r="AK1154"/>
  <c r="AN2883"/>
  <c r="AJ1854"/>
  <c r="AP2768"/>
  <c r="AL3486"/>
  <c r="AJ1996"/>
  <c r="AL1128"/>
  <c r="AM2096"/>
  <c r="AN1679"/>
  <c r="AJ2772"/>
  <c r="AQ3044"/>
  <c r="AR3003"/>
  <c r="AM2155"/>
  <c r="AL1021"/>
  <c r="AP3493"/>
  <c r="AO1698"/>
  <c r="AQ3314"/>
  <c r="AL1318"/>
  <c r="AP1906"/>
  <c r="AP2065"/>
  <c r="AM3460"/>
  <c r="AL3274"/>
  <c r="AL1563"/>
  <c r="AR1373"/>
  <c r="AK1296"/>
  <c r="AM2767"/>
  <c r="AR2484"/>
  <c r="AL1408"/>
  <c r="AJ2741"/>
  <c r="AK2615"/>
  <c r="AP1818"/>
  <c r="AR3215"/>
  <c r="AN3373"/>
  <c r="AK2081"/>
  <c r="AQ2544"/>
  <c r="AJ1842"/>
  <c r="AQ1603"/>
  <c r="AQ1183"/>
  <c r="AM1398"/>
  <c r="AM2716"/>
  <c r="AO1345"/>
  <c r="AQ1744"/>
  <c r="AP3466"/>
  <c r="AJ2720"/>
  <c r="AJ2879"/>
  <c r="AR3467"/>
  <c r="AQ3045"/>
  <c r="AM1218"/>
  <c r="AQ1966"/>
  <c r="AP1673"/>
  <c r="AO3117"/>
  <c r="AR2627"/>
  <c r="AM3400"/>
  <c r="AQ1207"/>
  <c r="AL2688"/>
  <c r="AL3013"/>
  <c r="AM2503"/>
  <c r="AL2484"/>
  <c r="AL2071"/>
  <c r="AO3344"/>
  <c r="AM1638"/>
  <c r="AP1346"/>
  <c r="AQ3367"/>
  <c r="AK2795"/>
  <c r="AQ2310"/>
  <c r="AM2975"/>
  <c r="AM1523"/>
  <c r="AO1245"/>
  <c r="AJ2501"/>
  <c r="AN2872"/>
  <c r="AL1372"/>
  <c r="AN1260"/>
  <c r="AN2764"/>
  <c r="AJ1493"/>
  <c r="AN2635"/>
  <c r="AP2498"/>
  <c r="AN2327"/>
  <c r="AP3522"/>
  <c r="AK3523"/>
  <c r="AJ1944"/>
  <c r="AQ1883"/>
  <c r="AK1654"/>
  <c r="AK3285"/>
  <c r="AQ1962"/>
  <c r="AN1739"/>
  <c r="AM3116"/>
  <c r="AM1105"/>
  <c r="AM1900"/>
  <c r="AR1151"/>
  <c r="AP1241"/>
  <c r="AR2436"/>
  <c r="AR2542"/>
  <c r="AJ1850"/>
  <c r="AJ3165"/>
  <c r="AN2451"/>
  <c r="AR3522"/>
  <c r="AN2082"/>
  <c r="AJ3133"/>
  <c r="AK1890"/>
  <c r="AL1232"/>
  <c r="AM2488"/>
  <c r="AN2403"/>
  <c r="AM1918"/>
  <c r="AP2260"/>
  <c r="AJ2167"/>
  <c r="AO2606"/>
  <c r="AP3098"/>
  <c r="AN3212"/>
  <c r="AQ3063"/>
  <c r="AQ2473"/>
  <c r="AO3056"/>
  <c r="AR1950"/>
  <c r="AL2575"/>
  <c r="AK2761"/>
  <c r="AO2487"/>
  <c r="AL3266"/>
  <c r="AJ2401"/>
  <c r="AN1165"/>
  <c r="AN2871"/>
  <c r="AM1734"/>
  <c r="AM2792"/>
  <c r="AK1775"/>
  <c r="AN2216"/>
  <c r="AR1495"/>
  <c r="AM1887"/>
  <c r="AO3452"/>
  <c r="AR1237"/>
  <c r="AL2327"/>
  <c r="AP1194"/>
  <c r="AM1135"/>
  <c r="AN3011"/>
  <c r="AJ2416"/>
  <c r="AQ1440"/>
  <c r="AO1701"/>
  <c r="AJ2159"/>
  <c r="AN1295"/>
  <c r="AJ3275"/>
  <c r="AL1726"/>
  <c r="AJ2160"/>
  <c r="AQ1842"/>
  <c r="AP1088"/>
  <c r="AP3442"/>
  <c r="AK1273"/>
  <c r="AR1338"/>
  <c r="AN2903"/>
  <c r="AL3103"/>
  <c r="AR3377"/>
  <c r="AM1898"/>
  <c r="AL2501"/>
  <c r="AK3191"/>
  <c r="AL2006"/>
  <c r="AL2673"/>
  <c r="AJ1528"/>
  <c r="AM1401"/>
  <c r="AR2458"/>
  <c r="AP1366"/>
  <c r="AO1001"/>
  <c r="AQ3155"/>
  <c r="AQ2046"/>
  <c r="AN2778"/>
  <c r="AN2007"/>
  <c r="AN2876"/>
  <c r="AO2890"/>
  <c r="AK2105"/>
  <c r="AR2574"/>
  <c r="AQ3391"/>
  <c r="AN2058"/>
  <c r="AP1946"/>
  <c r="AK2065"/>
  <c r="AJ2009"/>
  <c r="AL2298"/>
  <c r="AL1921"/>
  <c r="AK3411"/>
  <c r="AQ3027"/>
  <c r="AJ2412"/>
  <c r="AL1730"/>
  <c r="AK2735"/>
  <c r="AM1428"/>
  <c r="AL1583"/>
  <c r="AN1374"/>
  <c r="AP2194"/>
  <c r="AL1468"/>
  <c r="AO2935"/>
  <c r="AN2759"/>
  <c r="AO1714"/>
  <c r="AL2451"/>
  <c r="AN2129"/>
  <c r="AL2915"/>
  <c r="AP1638"/>
  <c r="AN1935"/>
  <c r="AQ2126"/>
  <c r="AN3216"/>
  <c r="AO1862"/>
  <c r="AO3072"/>
  <c r="AN3375"/>
  <c r="AL3145"/>
  <c r="AO2579"/>
  <c r="AK2471"/>
  <c r="AP3203"/>
  <c r="AK1574"/>
  <c r="AM1370"/>
  <c r="AR1187"/>
  <c r="AR1764"/>
  <c r="AQ1987"/>
  <c r="AQ1139"/>
  <c r="AK1697"/>
  <c r="AP3331"/>
  <c r="AQ1635"/>
  <c r="AJ1522"/>
  <c r="AM2367"/>
  <c r="AK1607"/>
  <c r="AL1852"/>
  <c r="AM2084"/>
  <c r="AM3332"/>
  <c r="AK1324"/>
  <c r="AJ1849"/>
  <c r="AK2074"/>
  <c r="AL1004"/>
  <c r="AO2529"/>
  <c r="AO1086"/>
  <c r="AL3415"/>
  <c r="AN2983"/>
  <c r="AJ2699"/>
  <c r="AO3435"/>
  <c r="AK1396"/>
  <c r="AQ2844"/>
  <c r="AP1496"/>
  <c r="AK1733"/>
  <c r="AJ3465"/>
  <c r="AO2100"/>
  <c r="AP3208"/>
  <c r="AP2418"/>
  <c r="AQ1726"/>
  <c r="AM3456"/>
  <c r="AM1545"/>
  <c r="AJ1494"/>
  <c r="AK2091"/>
  <c r="AN2320"/>
  <c r="AQ1900"/>
  <c r="AJ1135"/>
  <c r="AK2230"/>
  <c r="AK2725"/>
  <c r="AM2467"/>
  <c r="AQ1053"/>
  <c r="AK1074"/>
  <c r="AJ2799"/>
  <c r="AP2938"/>
  <c r="AL2606"/>
  <c r="AP2363"/>
  <c r="AL3261"/>
  <c r="AP1677"/>
  <c r="AK2334"/>
  <c r="AJ1847"/>
  <c r="AM1717"/>
  <c r="AN1503"/>
  <c r="AL2999"/>
  <c r="AP2630"/>
  <c r="AQ2369"/>
  <c r="AP2637"/>
  <c r="AP2854"/>
  <c r="AL2722"/>
  <c r="AL1297"/>
  <c r="AK2337"/>
  <c r="AL1101"/>
  <c r="AR2763"/>
  <c r="AJ2709"/>
  <c r="AM1673"/>
  <c r="AO1097"/>
  <c r="AN1692"/>
  <c r="AR2096"/>
  <c r="AM1307"/>
  <c r="AP1407"/>
  <c r="AM1904"/>
  <c r="AR3431"/>
  <c r="AL1633"/>
  <c r="AO1399"/>
  <c r="AJ1116"/>
  <c r="AK2413"/>
  <c r="AM2771"/>
  <c r="AJ2097"/>
  <c r="AR2311"/>
  <c r="AK1698"/>
  <c r="AJ2150"/>
  <c r="AP1095"/>
  <c r="AR3271"/>
  <c r="AJ2367"/>
  <c r="AJ2290"/>
  <c r="AK3155"/>
  <c r="AO1432"/>
  <c r="AR3547"/>
  <c r="AQ2332"/>
  <c r="AM3387"/>
  <c r="AO1939"/>
  <c r="AO1136"/>
  <c r="AR2319"/>
  <c r="AJ1249"/>
  <c r="AM2691"/>
  <c r="AJ1994"/>
  <c r="AJ3199"/>
  <c r="AL3362"/>
  <c r="AQ2164"/>
  <c r="AM2791"/>
  <c r="AM1963"/>
  <c r="AQ2735"/>
  <c r="AQ2481"/>
  <c r="AM1148"/>
  <c r="AL3190"/>
  <c r="AQ1224"/>
  <c r="AP1786"/>
  <c r="AR1578"/>
  <c r="AK1017"/>
  <c r="AL2037"/>
  <c r="AK1065"/>
  <c r="AK1811"/>
  <c r="AL1585"/>
  <c r="AN1234"/>
  <c r="AK1565"/>
  <c r="AK1543"/>
  <c r="AJ2223"/>
  <c r="AQ2042"/>
  <c r="AN1618"/>
  <c r="AP2028"/>
  <c r="AM1660"/>
  <c r="AL1927"/>
  <c r="AN1928"/>
  <c r="AN2083"/>
  <c r="AR3323"/>
  <c r="AN1943"/>
  <c r="AP2943"/>
  <c r="AQ2267"/>
  <c r="AR1890"/>
  <c r="AL2186"/>
  <c r="AK3115"/>
  <c r="AL2409"/>
  <c r="AK1325"/>
  <c r="AK2311"/>
  <c r="AQ2518"/>
  <c r="AJ3214"/>
  <c r="AR1626"/>
  <c r="AP3079"/>
  <c r="AQ2039"/>
  <c r="AK2990"/>
  <c r="AQ2420"/>
  <c r="AL1271"/>
  <c r="AO1516"/>
  <c r="AJ2231"/>
  <c r="AN1211"/>
  <c r="AM2200"/>
  <c r="AR1354"/>
  <c r="AQ1846"/>
  <c r="AO1806"/>
  <c r="AP1275"/>
  <c r="AP3182"/>
  <c r="AO1875"/>
  <c r="AO1912"/>
  <c r="AQ3091"/>
  <c r="AQ2467"/>
  <c r="AM2345"/>
  <c r="AL1637"/>
  <c r="AP1443"/>
  <c r="AL2117"/>
  <c r="AN1624"/>
  <c r="AO2534"/>
  <c r="AL1158"/>
  <c r="AP2806"/>
  <c r="AL1385"/>
  <c r="AM2000"/>
  <c r="AN2392"/>
  <c r="AO2896"/>
  <c r="AP2711"/>
  <c r="AL2171"/>
  <c r="AN1600"/>
  <c r="AL1748"/>
  <c r="AP1486"/>
  <c r="AQ2664"/>
  <c r="AR1046"/>
  <c r="AJ3290"/>
  <c r="AP1333"/>
  <c r="AR1582"/>
  <c r="AO2052"/>
  <c r="AN3031"/>
  <c r="AK1601"/>
  <c r="AK1875"/>
  <c r="AL2462"/>
  <c r="AL2743"/>
  <c r="AO3242"/>
  <c r="AJ3445"/>
  <c r="AJ1721"/>
  <c r="AR2528"/>
  <c r="AM2033"/>
  <c r="AK3133"/>
  <c r="AK3496"/>
  <c r="AN2222"/>
  <c r="AN3175"/>
  <c r="AO2909"/>
  <c r="AQ3183"/>
  <c r="AR3363"/>
  <c r="AR1107"/>
  <c r="AM1380"/>
  <c r="AR2767"/>
  <c r="AM1705"/>
  <c r="AP1154"/>
  <c r="AJ1802"/>
  <c r="AL1727"/>
  <c r="AK1235"/>
  <c r="AR2510"/>
  <c r="AP1363"/>
  <c r="AJ2996"/>
  <c r="AN1704"/>
  <c r="AL2894"/>
  <c r="AL2035"/>
  <c r="AP2218"/>
  <c r="AO1032"/>
  <c r="AN2239"/>
  <c r="AR2131"/>
  <c r="AL3287"/>
  <c r="AM1191"/>
  <c r="AO2491"/>
  <c r="AN2937"/>
  <c r="AR3264"/>
  <c r="AM1457"/>
  <c r="AK2427"/>
  <c r="AJ3507"/>
  <c r="AO1618"/>
  <c r="AM1984"/>
  <c r="AM1725"/>
  <c r="AR2356"/>
  <c r="AR2564"/>
  <c r="AO1192"/>
  <c r="AM2031"/>
  <c r="AJ1835"/>
  <c r="AR1333"/>
  <c r="AR1984"/>
  <c r="AQ3484"/>
  <c r="AM2399"/>
  <c r="AR1629"/>
  <c r="AJ2052"/>
  <c r="AN3374"/>
  <c r="AO3496"/>
  <c r="AR2700"/>
  <c r="AR1792"/>
  <c r="AQ3527"/>
  <c r="AQ3497"/>
  <c r="AQ2483"/>
  <c r="AO1531"/>
  <c r="AM1940"/>
  <c r="AN2720"/>
  <c r="AL3104"/>
  <c r="AR2386"/>
  <c r="AL2101"/>
  <c r="AP1158"/>
  <c r="AM2214"/>
  <c r="AK2339"/>
  <c r="AP1824"/>
  <c r="AR2197"/>
  <c r="AQ3401"/>
  <c r="AM2493"/>
  <c r="AM2777"/>
  <c r="AK3371"/>
  <c r="AK2921"/>
  <c r="AK2896"/>
  <c r="AR2634"/>
  <c r="AO3546"/>
  <c r="AM3363"/>
  <c r="AO2945"/>
  <c r="AN2434"/>
  <c r="AJ1224"/>
  <c r="AR2137"/>
  <c r="AL3433"/>
  <c r="AN2005"/>
  <c r="AJ2285"/>
  <c r="AN2640"/>
  <c r="AM1204"/>
  <c r="AJ1356"/>
  <c r="AP1041"/>
  <c r="AR1701"/>
  <c r="AJ3177"/>
  <c r="AP1057"/>
  <c r="AR3184"/>
  <c r="AP3067"/>
  <c r="AQ2602"/>
  <c r="AJ2525"/>
  <c r="AJ1908"/>
  <c r="AR2801"/>
  <c r="AR1225"/>
  <c r="AK3457"/>
  <c r="AL2145"/>
  <c r="AO2772"/>
  <c r="AP1606"/>
  <c r="AQ3100"/>
  <c r="AN1573"/>
  <c r="AL1802"/>
  <c r="AQ2192"/>
  <c r="AN1571"/>
  <c r="AM2516"/>
  <c r="AM1868"/>
  <c r="AN1191"/>
  <c r="AP2178"/>
  <c r="AP1691"/>
  <c r="AN3183"/>
  <c r="AM2797"/>
  <c r="AR2414"/>
  <c r="AK2393"/>
  <c r="AL2344"/>
  <c r="AM1701"/>
  <c r="AO1587"/>
  <c r="AL1664"/>
  <c r="AN2061"/>
  <c r="AK1802"/>
  <c r="AK1705"/>
  <c r="AN1077"/>
  <c r="AO2686"/>
  <c r="AO2402"/>
  <c r="AO3073"/>
  <c r="AJ2980"/>
  <c r="AM1744"/>
  <c r="AM3403"/>
  <c r="AO2249"/>
  <c r="AJ3461"/>
  <c r="AN2828"/>
  <c r="AK1364"/>
  <c r="AJ2593"/>
  <c r="AR2856"/>
  <c r="AK2700"/>
  <c r="AP2977"/>
  <c r="AN2045"/>
  <c r="AP2288"/>
  <c r="AK2529"/>
  <c r="AR2014"/>
  <c r="AQ2308"/>
  <c r="AK3367"/>
  <c r="AM1621"/>
  <c r="AL2334"/>
  <c r="AM1986"/>
  <c r="AN2850"/>
  <c r="AP2346"/>
  <c r="AM3321"/>
  <c r="AO2865"/>
  <c r="AP2992"/>
  <c r="AO1048"/>
  <c r="AM3177"/>
  <c r="AP2886"/>
  <c r="AP1979"/>
  <c r="AR1224"/>
  <c r="AP2752"/>
  <c r="AP2956"/>
  <c r="AR2324"/>
  <c r="AR2568"/>
  <c r="AN1637"/>
  <c r="AN3222"/>
  <c r="AR2074"/>
  <c r="AJ2805"/>
  <c r="AM1347"/>
  <c r="AJ1997"/>
  <c r="AM3275"/>
  <c r="AK2949"/>
  <c r="AM3343"/>
  <c r="AO3279"/>
  <c r="AL2314"/>
  <c r="AO2502"/>
  <c r="AQ1063"/>
  <c r="AQ2772"/>
  <c r="AN1027"/>
  <c r="AN2837"/>
  <c r="AQ1347"/>
  <c r="AR1084"/>
  <c r="AK2746"/>
  <c r="AO1362"/>
  <c r="AJ1395"/>
  <c r="AP3275"/>
  <c r="AO2432"/>
  <c r="AM3379"/>
  <c r="AP3260"/>
  <c r="AK1837"/>
  <c r="AQ2694"/>
  <c r="AR2752"/>
  <c r="AO2174"/>
  <c r="AK2420"/>
  <c r="AK2890"/>
  <c r="AN1457"/>
  <c r="AO2676"/>
  <c r="AQ2987"/>
  <c r="AQ1634"/>
  <c r="AK2875"/>
  <c r="AR1101"/>
  <c r="AN2614"/>
  <c r="AL3069"/>
  <c r="AQ3547"/>
  <c r="AK2823"/>
  <c r="AN2406"/>
  <c r="AO2489"/>
  <c r="AM2392"/>
  <c r="AP2334"/>
  <c r="AO2573"/>
  <c r="AL1680"/>
  <c r="AP2583"/>
  <c r="AR3367"/>
  <c r="AL2900"/>
  <c r="AQ1253"/>
  <c r="AK2325"/>
  <c r="AR1125"/>
  <c r="AO1842"/>
  <c r="AQ1320"/>
  <c r="AN1216"/>
  <c r="AO3320"/>
  <c r="AN1401"/>
  <c r="AQ2727"/>
  <c r="AQ1490"/>
  <c r="AP1854"/>
  <c r="AM2058"/>
  <c r="AK1939"/>
  <c r="AJ2107"/>
  <c r="AP3086"/>
  <c r="AR3338"/>
  <c r="AK1496"/>
  <c r="AP1365"/>
  <c r="AQ2412"/>
  <c r="AQ2468"/>
  <c r="AP1321"/>
  <c r="AK1551"/>
  <c r="AN2086"/>
  <c r="AN1901"/>
  <c r="AK2022"/>
  <c r="AQ2581"/>
  <c r="AQ1489"/>
  <c r="AN1760"/>
  <c r="AN1804"/>
  <c r="AN2492"/>
  <c r="AR2032"/>
  <c r="AP3511"/>
  <c r="AM2288"/>
  <c r="AO2947"/>
  <c r="AL2472"/>
  <c r="AM1891"/>
  <c r="AM1976"/>
  <c r="AN2839"/>
  <c r="AP1207"/>
  <c r="AR1868"/>
  <c r="AN2328"/>
  <c r="AM2070"/>
  <c r="AM2431"/>
  <c r="AN1756"/>
  <c r="AR2080"/>
  <c r="AJ1385"/>
  <c r="AM1437"/>
  <c r="AP3115"/>
  <c r="AQ1328"/>
  <c r="AJ1801"/>
  <c r="AL2190"/>
  <c r="AL2286"/>
  <c r="AL2115"/>
  <c r="AK1730"/>
  <c r="AJ2633"/>
  <c r="AP1887"/>
  <c r="AN2847"/>
  <c r="AP2002"/>
  <c r="AM2295"/>
  <c r="AL2906"/>
  <c r="AJ2188"/>
  <c r="AQ1930"/>
  <c r="AP1133"/>
  <c r="AL3531"/>
  <c r="AM1556"/>
  <c r="AR1573"/>
  <c r="AK2673"/>
  <c r="AR1657"/>
  <c r="AP1285"/>
  <c r="AR2780"/>
  <c r="AN1078"/>
  <c r="AJ2895"/>
  <c r="AK1634"/>
  <c r="AQ3348"/>
  <c r="AM1092"/>
  <c r="AP1402"/>
  <c r="AN2638"/>
  <c r="AP2162"/>
  <c r="AK1341"/>
  <c r="AM1713"/>
  <c r="AK2690"/>
  <c r="AN1133"/>
  <c r="AQ3372"/>
  <c r="AP2246"/>
  <c r="AP2788"/>
  <c r="AQ2207"/>
  <c r="AL3016"/>
  <c r="AQ3030"/>
  <c r="AM1833"/>
  <c r="AN1853"/>
  <c r="AL2241"/>
  <c r="AQ1132"/>
  <c r="AL1694"/>
  <c r="AP2336"/>
  <c r="AR1242"/>
  <c r="AK1640"/>
  <c r="AQ1166"/>
  <c r="AR3329"/>
  <c r="AM1178"/>
  <c r="AR2966"/>
  <c r="AO3187"/>
  <c r="AN1876"/>
  <c r="AR1743"/>
  <c r="AP2326"/>
  <c r="AN1341"/>
  <c r="AQ3191"/>
  <c r="AP2230"/>
  <c r="AJ1657"/>
  <c r="AR2429"/>
  <c r="AR2850"/>
  <c r="AN3201"/>
  <c r="AM1057"/>
  <c r="AL2100"/>
  <c r="AJ2038"/>
  <c r="AK2365"/>
  <c r="AN1733"/>
  <c r="AN3429"/>
  <c r="AR2308"/>
  <c r="AM1056"/>
  <c r="AN1677"/>
  <c r="AO2696"/>
  <c r="AN2438"/>
  <c r="AL3340"/>
  <c r="AN3393"/>
  <c r="AL3365"/>
  <c r="AP1189"/>
  <c r="AR2572"/>
  <c r="AJ2478"/>
  <c r="AM3193"/>
  <c r="AR1722"/>
  <c r="AR1154"/>
  <c r="AJ3182"/>
  <c r="AP2026"/>
  <c r="AO3128"/>
  <c r="AP2548"/>
  <c r="AN2791"/>
  <c r="AL3462"/>
  <c r="AJ3441"/>
  <c r="AM3352"/>
  <c r="AR3229"/>
  <c r="AQ3411"/>
  <c r="AN1157"/>
  <c r="AR3111"/>
  <c r="AL3281"/>
  <c r="AQ1061"/>
  <c r="AM2717"/>
  <c r="AM1646"/>
  <c r="AM1993"/>
  <c r="AM1721"/>
  <c r="AO2026"/>
  <c r="AP2564"/>
  <c r="AO1529"/>
  <c r="AM1450"/>
  <c r="AL1719"/>
  <c r="AM1818"/>
  <c r="AL2039"/>
  <c r="AO3052"/>
  <c r="AQ3460"/>
  <c r="AR2781"/>
  <c r="AJ2530"/>
  <c r="AK3039"/>
  <c r="AR2992"/>
  <c r="AJ1262"/>
  <c r="AJ1308"/>
  <c r="AL2455"/>
  <c r="AO1212"/>
  <c r="AQ1165"/>
  <c r="AO1107"/>
  <c r="AL1689"/>
  <c r="AK2025"/>
  <c r="AP3248"/>
  <c r="AJ1027"/>
  <c r="AO2242"/>
  <c r="AM2477"/>
  <c r="AK1072"/>
  <c r="AM1557"/>
  <c r="AN2091"/>
  <c r="AK3064"/>
  <c r="AO1751"/>
  <c r="AK1369"/>
  <c r="AQ3256"/>
  <c r="AJ1341"/>
  <c r="AR1473"/>
  <c r="AJ3180"/>
  <c r="AK2571"/>
  <c r="AQ1399"/>
  <c r="AK1728"/>
  <c r="AO1870"/>
  <c r="AL2629"/>
  <c r="AR2326"/>
  <c r="AN2516"/>
  <c r="AL3426"/>
  <c r="AL1977"/>
  <c r="AK1257"/>
  <c r="AM1677"/>
  <c r="AN2054"/>
  <c r="AM3282"/>
  <c r="AQ2093"/>
  <c r="AM1809"/>
  <c r="AK3445"/>
  <c r="AJ1064"/>
  <c r="AJ1540"/>
  <c r="AL3414"/>
  <c r="AN3341"/>
  <c r="AL1224"/>
  <c r="AO2780"/>
  <c r="AP2783"/>
  <c r="AQ1303"/>
  <c r="AK3231"/>
  <c r="AR1886"/>
  <c r="AP2964"/>
  <c r="AQ2258"/>
  <c r="AL1081"/>
  <c r="AL1580"/>
  <c r="AM2543"/>
  <c r="AL1919"/>
  <c r="AN1074"/>
  <c r="AN2432"/>
  <c r="AM1101"/>
  <c r="AK2304"/>
  <c r="AN2779"/>
  <c r="AL1208"/>
  <c r="AN3424"/>
  <c r="AK1737"/>
  <c r="AO2374"/>
  <c r="AP3255"/>
  <c r="AM1997"/>
  <c r="AO1844"/>
  <c r="AM1413"/>
  <c r="AO2871"/>
  <c r="AN2182"/>
  <c r="AO2822"/>
  <c r="AO3058"/>
  <c r="AQ1041"/>
  <c r="AP2650"/>
  <c r="AM2137"/>
  <c r="AJ2696"/>
  <c r="AJ1452"/>
  <c r="AQ3041"/>
  <c r="AJ3532"/>
  <c r="AP2406"/>
  <c r="AN3469"/>
  <c r="AO3005"/>
  <c r="AO2025"/>
  <c r="AN1656"/>
  <c r="AO1606"/>
  <c r="AM2496"/>
  <c r="AN3169"/>
  <c r="AO2812"/>
  <c r="AL2553"/>
  <c r="AL2085"/>
  <c r="AR2953"/>
  <c r="AN2688"/>
  <c r="AQ2852"/>
  <c r="AK2752"/>
  <c r="AO3433"/>
  <c r="AM1558"/>
  <c r="AM1881"/>
  <c r="AM2289"/>
  <c r="AJ3386"/>
  <c r="AJ1640"/>
  <c r="AQ1702"/>
  <c r="AM3079"/>
  <c r="AR3336"/>
  <c r="AO2394"/>
  <c r="AN1161"/>
  <c r="AK2157"/>
  <c r="AJ2013"/>
  <c r="AQ1357"/>
  <c r="AN3348"/>
  <c r="AR1030"/>
  <c r="AM3384"/>
  <c r="AQ1988"/>
  <c r="AO2788"/>
  <c r="AM1358"/>
  <c r="AL3120"/>
  <c r="AR1715"/>
  <c r="AM1465"/>
  <c r="AO2759"/>
  <c r="AQ1287"/>
  <c r="AN3271"/>
  <c r="AJ2279"/>
  <c r="AM1928"/>
  <c r="AK3250"/>
  <c r="AR1341"/>
  <c r="AK1525"/>
  <c r="AP3343"/>
  <c r="AJ2641"/>
  <c r="AR1014"/>
  <c r="AJ3425"/>
  <c r="AK2362"/>
  <c r="AP2241"/>
  <c r="AO1588"/>
  <c r="AM2911"/>
  <c r="AK1370"/>
  <c r="AJ1382"/>
  <c r="AP2155"/>
  <c r="AO2687"/>
  <c r="AM1871"/>
  <c r="AN2508"/>
  <c r="AP2464"/>
  <c r="AK1904"/>
  <c r="AQ2823"/>
  <c r="AO2087"/>
  <c r="AQ2829"/>
  <c r="AQ2031"/>
  <c r="AR1498"/>
  <c r="AK1895"/>
  <c r="AP1590"/>
  <c r="AK1384"/>
  <c r="AO1271"/>
  <c r="AQ2497"/>
  <c r="AP3467"/>
  <c r="AR2651"/>
  <c r="AJ3510"/>
  <c r="AR1499"/>
  <c r="AQ3134"/>
  <c r="AK3255"/>
  <c r="AQ3223"/>
  <c r="AO3203"/>
  <c r="AJ3038"/>
  <c r="AO1501"/>
  <c r="AO2811"/>
  <c r="AP3468"/>
  <c r="AK3063"/>
  <c r="AP2438"/>
  <c r="AJ2057"/>
  <c r="AK2009"/>
  <c r="AJ1789"/>
  <c r="AM3093"/>
  <c r="AJ3272"/>
  <c r="AN1748"/>
  <c r="AP3157"/>
  <c r="AP3112"/>
  <c r="AN1375"/>
  <c r="AP3169"/>
  <c r="AO1542"/>
  <c r="AK2880"/>
  <c r="AQ3368"/>
  <c r="AQ1476"/>
  <c r="AL3475"/>
  <c r="AQ3543"/>
  <c r="AO2484"/>
  <c r="AM2851"/>
  <c r="AL3057"/>
  <c r="AK2261"/>
  <c r="AL2461"/>
  <c r="AL1420"/>
  <c r="AN1906"/>
  <c r="AQ3289"/>
  <c r="AL2275"/>
  <c r="AP3186"/>
  <c r="AN1135"/>
  <c r="AM1078"/>
  <c r="AQ1949"/>
  <c r="AL3393"/>
  <c r="AL1813"/>
  <c r="AQ3516"/>
  <c r="AR3080"/>
  <c r="AN2840"/>
  <c r="AL3029"/>
  <c r="AP1970"/>
  <c r="AL1696"/>
  <c r="AR2448"/>
  <c r="AQ1140"/>
  <c r="AJ1358"/>
  <c r="AN3154"/>
  <c r="AN2106"/>
  <c r="AN1923"/>
  <c r="AQ2406"/>
  <c r="AM1033"/>
  <c r="AR1322"/>
  <c r="AN2894"/>
  <c r="AO3208"/>
  <c r="AN1521"/>
  <c r="AO1397"/>
  <c r="AK3402"/>
  <c r="AO3266"/>
  <c r="AM2549"/>
  <c r="AN2542"/>
  <c r="AM3536"/>
  <c r="AL3093"/>
  <c r="AJ3477"/>
  <c r="AR2204"/>
  <c r="AP2658"/>
  <c r="AR2198"/>
  <c r="AP3222"/>
  <c r="AR2092"/>
  <c r="AP2561"/>
  <c r="AK1258"/>
  <c r="AM2735"/>
  <c r="AL2761"/>
  <c r="AP1465"/>
  <c r="AJ2471"/>
  <c r="AK1463"/>
  <c r="AN1423"/>
  <c r="AP1461"/>
  <c r="AN3027"/>
  <c r="AP2239"/>
  <c r="AP3411"/>
  <c r="AK2135"/>
  <c r="AO3390"/>
  <c r="AL3491"/>
  <c r="AO1597"/>
  <c r="AJ2521"/>
  <c r="AL2870"/>
  <c r="AR2796"/>
  <c r="AM1854"/>
  <c r="AL2205"/>
  <c r="AK1540"/>
  <c r="AQ1205"/>
  <c r="AJ1242"/>
  <c r="AM3281"/>
  <c r="AN1325"/>
  <c r="AN2471"/>
  <c r="AK2054"/>
  <c r="AK3529"/>
  <c r="AO2251"/>
  <c r="AQ2513"/>
  <c r="AO3447"/>
  <c r="AM2520"/>
  <c r="AM2522"/>
  <c r="AN1429"/>
  <c r="AM1301"/>
  <c r="AN2426"/>
  <c r="AK2681"/>
  <c r="AQ1401"/>
  <c r="AO3461"/>
  <c r="AL2237"/>
  <c r="AL2248"/>
  <c r="AQ1252"/>
  <c r="AL1824"/>
  <c r="AK1912"/>
  <c r="AL1313"/>
  <c r="AN1485"/>
  <c r="AL1924"/>
  <c r="AQ1005"/>
  <c r="AO3522"/>
  <c r="AQ3514"/>
  <c r="AO3169"/>
  <c r="AQ1738"/>
  <c r="AP2454"/>
  <c r="AP3502"/>
  <c r="AL1262"/>
  <c r="AK3265"/>
  <c r="AK2840"/>
  <c r="AM3462"/>
  <c r="AR1598"/>
  <c r="AN2794"/>
  <c r="AO2504"/>
  <c r="AO2431"/>
  <c r="AJ1508"/>
  <c r="AL2299"/>
  <c r="AK2055"/>
  <c r="AO1096"/>
  <c r="AO1099"/>
  <c r="AQ3008"/>
  <c r="AJ2098"/>
  <c r="AO2916"/>
  <c r="AR1606"/>
  <c r="AJ2558"/>
  <c r="AP3420"/>
  <c r="AR2825"/>
  <c r="AO1966"/>
  <c r="AR2653"/>
  <c r="AQ1286"/>
  <c r="AK2313"/>
  <c r="AO2706"/>
  <c r="AP3247"/>
  <c r="AM2100"/>
  <c r="AK1236"/>
  <c r="AR3015"/>
  <c r="AR2316"/>
  <c r="AL1528"/>
  <c r="AM3472"/>
  <c r="AQ3170"/>
  <c r="AR1490"/>
  <c r="AJ3248"/>
  <c r="AR1758"/>
  <c r="AK2894"/>
  <c r="AP3173"/>
  <c r="AP1878"/>
  <c r="AO2729"/>
  <c r="AJ1045"/>
  <c r="AJ1520"/>
  <c r="AR3279"/>
  <c r="AJ3394"/>
  <c r="AO3194"/>
  <c r="AJ3287"/>
  <c r="AP2530"/>
  <c r="AR3177"/>
  <c r="AQ1497"/>
  <c r="AK1136"/>
  <c r="AM3526"/>
  <c r="AQ2800"/>
  <c r="AP1882"/>
  <c r="AJ1636"/>
  <c r="AN2401"/>
  <c r="AO2204"/>
  <c r="AO2445"/>
  <c r="AO3171"/>
  <c r="AJ3506"/>
  <c r="AO1409"/>
  <c r="AO2746"/>
  <c r="AO2973"/>
  <c r="AK3216"/>
  <c r="AQ2981"/>
  <c r="AK2537"/>
  <c r="AR2332"/>
  <c r="AO1239"/>
  <c r="AM1258"/>
  <c r="AP2152"/>
  <c r="AP1471"/>
  <c r="AO1852"/>
  <c r="AQ1472"/>
  <c r="AP3068"/>
  <c r="AO3415"/>
  <c r="AQ1501"/>
  <c r="AN2513"/>
  <c r="AK2675"/>
  <c r="AN1973"/>
  <c r="AQ1752"/>
  <c r="AQ2036"/>
  <c r="AJ2650"/>
  <c r="AR1116"/>
  <c r="AP2222"/>
  <c r="AK1042"/>
  <c r="AJ2454"/>
  <c r="AM1455"/>
  <c r="AL2395"/>
  <c r="AQ2568"/>
  <c r="AO1651"/>
  <c r="AN1536"/>
  <c r="AK2098"/>
  <c r="AQ2363"/>
  <c r="AM2068"/>
  <c r="AO2901"/>
  <c r="AR3273"/>
  <c r="AP2732"/>
  <c r="AO1148"/>
  <c r="AJ2063"/>
  <c r="AM1270"/>
  <c r="AM2040"/>
  <c r="AR3147"/>
  <c r="AN1495"/>
  <c r="AJ1817"/>
  <c r="AK1312"/>
  <c r="AK3292"/>
  <c r="AM2809"/>
  <c r="AM3037"/>
  <c r="AP1438"/>
  <c r="AJ1439"/>
  <c r="AQ2291"/>
  <c r="AR2603"/>
  <c r="AJ1015"/>
  <c r="AQ1757"/>
  <c r="AJ1770"/>
  <c r="AJ1544"/>
  <c r="AK2435"/>
  <c r="AM2028"/>
  <c r="AR1072"/>
  <c r="AQ2210"/>
  <c r="AJ1060"/>
  <c r="AQ2875"/>
  <c r="AP3238"/>
  <c r="AP1413"/>
  <c r="AJ2878"/>
  <c r="AL2530"/>
  <c r="AJ1608"/>
  <c r="AP1138"/>
  <c r="AM1533"/>
  <c r="AR1145"/>
  <c r="AJ1153"/>
  <c r="AN1977"/>
  <c r="AK1346"/>
  <c r="AL3159"/>
  <c r="AL1299"/>
  <c r="AK1781"/>
  <c r="AL2352"/>
  <c r="AR1169"/>
  <c r="AM1826"/>
  <c r="AJ2766"/>
  <c r="AP2606"/>
  <c r="AL3342"/>
  <c r="AK3055"/>
  <c r="AO1563"/>
  <c r="AL1829"/>
  <c r="AM2734"/>
  <c r="AQ3541"/>
  <c r="AL3418"/>
  <c r="AJ3274"/>
  <c r="AK2651"/>
  <c r="AN1910"/>
  <c r="AP1589"/>
  <c r="AM1615"/>
  <c r="AK1623"/>
  <c r="AJ3346"/>
  <c r="AN1904"/>
  <c r="AL2147"/>
  <c r="AM1640"/>
  <c r="AQ1147"/>
  <c r="AM2787"/>
  <c r="AQ1414"/>
  <c r="AK2509"/>
  <c r="AP1354"/>
  <c r="AK2397"/>
  <c r="AR1767"/>
  <c r="AR1431"/>
  <c r="AM3278"/>
  <c r="AO1816"/>
  <c r="AJ1335"/>
  <c r="AQ3404"/>
  <c r="AP3499"/>
  <c r="AJ2399"/>
  <c r="AO2817"/>
  <c r="AN1284"/>
  <c r="AR1959"/>
  <c r="AL1695"/>
  <c r="AP1608"/>
  <c r="AM1052"/>
  <c r="AN2144"/>
  <c r="AR1906"/>
  <c r="AK2783"/>
  <c r="AM1947"/>
  <c r="AO2851"/>
  <c r="AJ2911"/>
  <c r="AL1942"/>
  <c r="AK1727"/>
  <c r="AR1510"/>
  <c r="AR1871"/>
  <c r="AP3315"/>
  <c r="AP1580"/>
  <c r="AM2267"/>
  <c r="AO1133"/>
  <c r="AL1618"/>
  <c r="AK1917"/>
  <c r="AM1447"/>
  <c r="AM3039"/>
  <c r="AK1387"/>
  <c r="AJ1090"/>
  <c r="AR1414"/>
  <c r="AN2960"/>
  <c r="AL1120"/>
  <c r="AQ2843"/>
  <c r="AK1485"/>
  <c r="AL1831"/>
  <c r="AM2651"/>
  <c r="AR1796"/>
  <c r="AQ2711"/>
  <c r="AO2104"/>
  <c r="AP1723"/>
  <c r="AK1789"/>
  <c r="AK2838"/>
  <c r="AQ1626"/>
  <c r="AJ2782"/>
  <c r="AP2127"/>
  <c r="AL2206"/>
  <c r="AQ2580"/>
  <c r="AO1884"/>
  <c r="AP1226"/>
  <c r="AN1902"/>
  <c r="AL2638"/>
  <c r="AP3160"/>
  <c r="AQ3036"/>
  <c r="AQ2755"/>
  <c r="AN2973"/>
  <c r="AL2651"/>
  <c r="AJ3458"/>
  <c r="AJ2883"/>
  <c r="AK3437"/>
  <c r="AM1132"/>
  <c r="AJ1056"/>
  <c r="AP1790"/>
  <c r="AQ1302"/>
  <c r="AK3023"/>
  <c r="AR1280"/>
  <c r="AR3121"/>
  <c r="AR1569"/>
  <c r="AL1377"/>
  <c r="AM1514"/>
  <c r="AJ3359"/>
  <c r="AJ2623"/>
  <c r="AN3420"/>
  <c r="AQ1700"/>
  <c r="AK1058"/>
  <c r="AL1495"/>
  <c r="AP2400"/>
  <c r="AP1836"/>
  <c r="AJ1422"/>
  <c r="AR1513"/>
  <c r="AR1199"/>
  <c r="AL1227"/>
  <c r="AM1031"/>
  <c r="AN2904"/>
  <c r="AN1924"/>
  <c r="AN3112"/>
  <c r="AM1549"/>
  <c r="AR1241"/>
  <c r="AO1079"/>
  <c r="AK2374"/>
  <c r="AJ1178"/>
  <c r="AR3288"/>
  <c r="AP1960"/>
  <c r="AN3036"/>
  <c r="AQ1611"/>
  <c r="AO1250"/>
  <c r="AL3026"/>
  <c r="AR1096"/>
  <c r="AM1400"/>
  <c r="AM3334"/>
  <c r="AN2223"/>
  <c r="AR2421"/>
  <c r="AM2931"/>
  <c r="AP1828"/>
  <c r="AN3367"/>
  <c r="AN1101"/>
  <c r="AP1218"/>
  <c r="AK3091"/>
  <c r="AO2546"/>
  <c r="AR1038"/>
  <c r="AL1764"/>
  <c r="AQ2928"/>
  <c r="AM1758"/>
  <c r="AQ1578"/>
  <c r="AM1468"/>
  <c r="AM2811"/>
  <c r="AL1425"/>
  <c r="AO3338"/>
  <c r="AQ1327"/>
  <c r="AL3075"/>
  <c r="AK1142"/>
  <c r="AJ1644"/>
  <c r="AR1532"/>
  <c r="AK1651"/>
  <c r="AJ1026"/>
  <c r="AL2547"/>
  <c r="AN2478"/>
  <c r="AP2320"/>
  <c r="AJ1675"/>
  <c r="AP3405"/>
  <c r="AL1451"/>
  <c r="AL1828"/>
  <c r="AO1502"/>
  <c r="AR2871"/>
  <c r="AO1251"/>
  <c r="AL1276"/>
  <c r="AO1715"/>
  <c r="AN3283"/>
  <c r="AJ2146"/>
  <c r="AP3464"/>
  <c r="AO1998"/>
  <c r="AJ1845"/>
  <c r="AL2406"/>
  <c r="AN1926"/>
  <c r="AP1626"/>
  <c r="AR2142"/>
  <c r="AJ1414"/>
  <c r="AN1644"/>
  <c r="AQ1760"/>
  <c r="AK2711"/>
  <c r="AJ1922"/>
  <c r="AK1069"/>
  <c r="AJ2470"/>
  <c r="AM2850"/>
  <c r="AL2346"/>
  <c r="AN3416"/>
  <c r="AL1869"/>
  <c r="AL2582"/>
  <c r="AL2861"/>
  <c r="AJ3525"/>
  <c r="AL3470"/>
  <c r="AK1247"/>
  <c r="AJ1305"/>
  <c r="AQ1790"/>
  <c r="AK2058"/>
  <c r="AL1156"/>
  <c r="AN2010"/>
  <c r="AK2543"/>
  <c r="AR1261"/>
  <c r="AK3018"/>
  <c r="AL3143"/>
  <c r="AO1622"/>
  <c r="AL1080"/>
  <c r="AP2223"/>
  <c r="AQ2571"/>
  <c r="AL2710"/>
  <c r="AN2630"/>
  <c r="AK2589"/>
  <c r="AJ3371"/>
  <c r="AN2588"/>
  <c r="AL2067"/>
  <c r="AM2661"/>
  <c r="AQ2492"/>
  <c r="AN3204"/>
  <c r="AR1183"/>
  <c r="AR3259"/>
  <c r="AM3289"/>
  <c r="AO3247"/>
  <c r="AQ1976"/>
  <c r="AJ2461"/>
  <c r="AP1294"/>
  <c r="AK1404"/>
  <c r="AR1106"/>
  <c r="AN3531"/>
  <c r="AQ2878"/>
  <c r="AP3027"/>
  <c r="AR2657"/>
  <c r="AP2774"/>
  <c r="AP3332"/>
  <c r="AL2025"/>
  <c r="AK3043"/>
  <c r="AO3255"/>
  <c r="AK3019"/>
  <c r="AP2892"/>
  <c r="AN2202"/>
  <c r="AM1278"/>
  <c r="AN3320"/>
  <c r="AR1968"/>
  <c r="AM2996"/>
  <c r="AL1249"/>
  <c r="AM3249"/>
  <c r="AQ2447"/>
  <c r="AN1822"/>
  <c r="AR2472"/>
  <c r="AQ2535"/>
  <c r="AP1967"/>
  <c r="AL1949"/>
  <c r="AN2364"/>
  <c r="AO1425"/>
  <c r="AR1016"/>
  <c r="AJ3285"/>
  <c r="AQ1670"/>
  <c r="AL2203"/>
  <c r="AM1077"/>
  <c r="AJ1072"/>
  <c r="AM1335"/>
  <c r="AQ3199"/>
  <c r="AP3050"/>
  <c r="AJ2691"/>
  <c r="AM1700"/>
  <c r="AR1152"/>
  <c r="AQ2636"/>
  <c r="AN3071"/>
  <c r="AO1791"/>
  <c r="AP1968"/>
  <c r="AR3527"/>
  <c r="AQ2033"/>
  <c r="AQ2285"/>
  <c r="AQ1239"/>
  <c r="AL2469"/>
  <c r="AP2790"/>
  <c r="AJ3333"/>
  <c r="AK1631"/>
  <c r="AK3374"/>
  <c r="AP1654"/>
  <c r="AN3328"/>
  <c r="AP2416"/>
  <c r="AO3521"/>
  <c r="AP2812"/>
  <c r="AN1438"/>
  <c r="AQ2573"/>
  <c r="AJ2617"/>
  <c r="AQ2841"/>
  <c r="AP2935"/>
  <c r="AR1766"/>
  <c r="AQ1706"/>
  <c r="AR2424"/>
  <c r="AM1155"/>
  <c r="AL3192"/>
  <c r="AR1814"/>
  <c r="AJ2497"/>
  <c r="AP1758"/>
  <c r="AO1910"/>
  <c r="AK2830"/>
  <c r="AN2711"/>
  <c r="AM1134"/>
  <c r="AK2791"/>
  <c r="AL3380"/>
  <c r="AL2178"/>
  <c r="AN2064"/>
  <c r="AP2036"/>
  <c r="AR2732"/>
  <c r="AP2660"/>
  <c r="AL1431"/>
  <c r="AM2633"/>
  <c r="AM2140"/>
  <c r="AL3199"/>
  <c r="AR2731"/>
  <c r="AR3235"/>
  <c r="AN2104"/>
  <c r="AO3351"/>
  <c r="AO2841"/>
  <c r="AP3002"/>
  <c r="AJ2270"/>
  <c r="AK2195"/>
  <c r="AJ2448"/>
  <c r="AL2003"/>
  <c r="AR3140"/>
  <c r="AO1555"/>
  <c r="AP2987"/>
  <c r="AO1545"/>
  <c r="AK2034"/>
  <c r="AN2790"/>
  <c r="AM3344"/>
  <c r="AN3399"/>
  <c r="AL2264"/>
  <c r="AP3242"/>
  <c r="AM2150"/>
  <c r="AR1826"/>
  <c r="AO2538"/>
  <c r="AM3247"/>
  <c r="AL2293"/>
  <c r="AK2997"/>
  <c r="AJ2974"/>
  <c r="AN2164"/>
  <c r="AO2590"/>
  <c r="AK2760"/>
  <c r="AK2670"/>
  <c r="AN1688"/>
  <c r="AN2366"/>
  <c r="AP3512"/>
  <c r="AJ2380"/>
  <c r="AK2259"/>
  <c r="AJ1981"/>
  <c r="AJ3072"/>
  <c r="AQ1690"/>
  <c r="AN3379"/>
  <c r="AL2400"/>
  <c r="AP1794"/>
  <c r="AJ1690"/>
  <c r="AL3402"/>
  <c r="AM2973"/>
  <c r="AM1583"/>
  <c r="AO2449"/>
  <c r="AQ1022"/>
  <c r="AQ3146"/>
  <c r="AN3434"/>
  <c r="AQ3408"/>
  <c r="AQ1086"/>
  <c r="AM3314"/>
  <c r="AR2685"/>
  <c r="AO2060"/>
  <c r="AP2946"/>
  <c r="AM1448"/>
  <c r="AQ1236"/>
  <c r="AQ1377"/>
  <c r="AM2837"/>
  <c r="AQ1047"/>
  <c r="AR3239"/>
  <c r="AK1199"/>
  <c r="AJ2031"/>
  <c r="AL1191"/>
  <c r="AR3476"/>
  <c r="AN1620"/>
  <c r="AK1180"/>
  <c r="AQ1323"/>
  <c r="AQ1623"/>
  <c r="AL2917"/>
  <c r="AQ2432"/>
  <c r="AN2900"/>
  <c r="AO3010"/>
  <c r="AR2396"/>
  <c r="AK2122"/>
  <c r="AN2683"/>
  <c r="AL2706"/>
  <c r="AM2046"/>
  <c r="AO1073"/>
  <c r="AR2797"/>
  <c r="AR2710"/>
  <c r="AK1925"/>
  <c r="AK1782"/>
  <c r="AM3069"/>
  <c r="AM1126"/>
  <c r="AJ2512"/>
  <c r="AN2986"/>
  <c r="AL1231"/>
  <c r="AN3210"/>
  <c r="AK1713"/>
  <c r="AN3511"/>
  <c r="AJ1812"/>
  <c r="AM1907"/>
  <c r="AP1639"/>
  <c r="AL1168"/>
  <c r="AO1161"/>
  <c r="AQ3387"/>
  <c r="AN1385"/>
  <c r="AM1183"/>
  <c r="AR2183"/>
  <c r="AL3130"/>
  <c r="AJ1961"/>
  <c r="AN2287"/>
  <c r="AJ1623"/>
  <c r="AN1867"/>
  <c r="AP1415"/>
  <c r="AM1112"/>
  <c r="AN1979"/>
  <c r="AQ1370"/>
  <c r="AL1109"/>
  <c r="AK1350"/>
  <c r="AR2188"/>
  <c r="AK1031"/>
  <c r="AR3187"/>
  <c r="AO2863"/>
  <c r="AM2866"/>
  <c r="AR2011"/>
  <c r="AJ3198"/>
  <c r="AK1718"/>
  <c r="AN1577"/>
  <c r="AN1509"/>
  <c r="AP1021"/>
  <c r="AN1844"/>
  <c r="AN2644"/>
  <c r="AQ1233"/>
  <c r="AL1565"/>
  <c r="AJ3374"/>
  <c r="AR1497"/>
  <c r="AR1666"/>
  <c r="AO2933"/>
  <c r="AP2922"/>
  <c r="AN2468"/>
  <c r="AP2306"/>
  <c r="AP1539"/>
  <c r="AM1925"/>
  <c r="AP1397"/>
  <c r="AP2835"/>
  <c r="AP1774"/>
  <c r="AQ3449"/>
  <c r="AO1228"/>
  <c r="AK2758"/>
  <c r="AM2422"/>
  <c r="AK2286"/>
  <c r="AR2376"/>
  <c r="AM1639"/>
  <c r="AR2117"/>
  <c r="AQ1934"/>
  <c r="AR3261"/>
  <c r="AK2075"/>
  <c r="AP2969"/>
  <c r="AJ2913"/>
  <c r="AL1480"/>
  <c r="AO3422"/>
  <c r="AR1830"/>
  <c r="AL1592"/>
  <c r="AO2617"/>
  <c r="AO3149"/>
  <c r="AP3214"/>
  <c r="AK2200"/>
  <c r="AN1594"/>
  <c r="AL3224"/>
  <c r="AK3135"/>
  <c r="AL2064"/>
  <c r="AQ3143"/>
  <c r="AP2885"/>
  <c r="AJ3077"/>
  <c r="AN2718"/>
  <c r="AQ2566"/>
  <c r="AQ1878"/>
  <c r="AQ3474"/>
  <c r="AR1489"/>
  <c r="AP2466"/>
  <c r="AQ3412"/>
  <c r="AR1693"/>
  <c r="AQ2806"/>
  <c r="AM2998"/>
  <c r="AK3247"/>
  <c r="AQ2674"/>
  <c r="AM1602"/>
  <c r="AP2087"/>
  <c r="AP1727"/>
  <c r="AN1929"/>
  <c r="AL2463"/>
  <c r="AQ2008"/>
  <c r="AM2115"/>
  <c r="AQ1057"/>
  <c r="AN3366"/>
  <c r="AQ2128"/>
  <c r="AR1563"/>
  <c r="AJ1036"/>
  <c r="AQ1547"/>
  <c r="AM3059"/>
  <c r="AL2795"/>
  <c r="AL1837"/>
  <c r="AO1855"/>
  <c r="AK1938"/>
  <c r="AN2323"/>
  <c r="AO2799"/>
  <c r="AK1675"/>
  <c r="AP1623"/>
  <c r="AJ1383"/>
  <c r="AK2544"/>
  <c r="AM3468"/>
  <c r="AR3248"/>
  <c r="AK3199"/>
  <c r="AR2398"/>
  <c r="AK1356"/>
  <c r="AO3306"/>
  <c r="AO1552"/>
  <c r="AL3436"/>
  <c r="AK1825"/>
  <c r="AJ2611"/>
  <c r="AR2054"/>
  <c r="AO2356"/>
  <c r="AJ2505"/>
  <c r="AL2381"/>
  <c r="AM3411"/>
  <c r="AQ1840"/>
  <c r="AL3361"/>
  <c r="AR2083"/>
  <c r="AM1989"/>
  <c r="AR2570"/>
  <c r="AQ2720"/>
  <c r="AL3031"/>
  <c r="AM2342"/>
  <c r="AN1974"/>
  <c r="AQ2104"/>
  <c r="AN2274"/>
  <c r="AM1593"/>
  <c r="AJ2360"/>
  <c r="AK3274"/>
  <c r="AM2957"/>
  <c r="AP1145"/>
  <c r="AP3397"/>
  <c r="AR1561"/>
  <c r="AM2032"/>
  <c r="AP1114"/>
  <c r="AK3185"/>
  <c r="AM1086"/>
  <c r="AK3447"/>
  <c r="AO3477"/>
  <c r="AK2480"/>
  <c r="AO3368"/>
  <c r="AJ2079"/>
  <c r="AJ2715"/>
  <c r="AQ2608"/>
  <c r="AO3006"/>
  <c r="AR1446"/>
  <c r="AL2027"/>
  <c r="AO3048"/>
  <c r="AL2634"/>
  <c r="AL2751"/>
  <c r="AR2302"/>
  <c r="AJ1019"/>
  <c r="AP1432"/>
  <c r="AN1087"/>
  <c r="AN1382"/>
  <c r="AP2376"/>
  <c r="AL1092"/>
  <c r="AN3078"/>
  <c r="AJ2453"/>
  <c r="AJ2675"/>
  <c r="AN3194"/>
  <c r="AK2482"/>
  <c r="AO3020"/>
  <c r="AK2279"/>
  <c r="AL2134"/>
  <c r="AN2080"/>
  <c r="AK3119"/>
  <c r="AL1624"/>
  <c r="AJ3056"/>
  <c r="AJ2752"/>
  <c r="AP3449"/>
  <c r="AO2708"/>
  <c r="AR1738"/>
  <c r="AO2667"/>
  <c r="AN1453"/>
  <c r="AR2903"/>
  <c r="AK2439"/>
  <c r="AP1701"/>
  <c r="AR2512"/>
  <c r="AJ1433"/>
  <c r="AM2186"/>
  <c r="AJ3065"/>
  <c r="AO2988"/>
  <c r="AN1728"/>
  <c r="AJ3255"/>
  <c r="AL2583"/>
  <c r="AJ3016"/>
  <c r="AQ1126"/>
  <c r="AM3427"/>
  <c r="AM2135"/>
  <c r="AJ2863"/>
  <c r="AO1553"/>
  <c r="AN2628"/>
  <c r="AO1094"/>
  <c r="AN3029"/>
  <c r="AQ3301"/>
  <c r="AR3300"/>
  <c r="AN1794"/>
  <c r="AR2190"/>
  <c r="AP2751"/>
  <c r="AO2464"/>
  <c r="AJ2544"/>
  <c r="AL2871"/>
  <c r="AO3296"/>
  <c r="AK2778"/>
  <c r="AP2716"/>
  <c r="AN2954"/>
  <c r="AL1870"/>
  <c r="AP1081"/>
  <c r="AL2819"/>
  <c r="AN2384"/>
  <c r="AP3219"/>
  <c r="AN1555"/>
  <c r="J549" a="1"/>
  <c r="AK1661"/>
  <c r="AR1710"/>
  <c r="AN2095"/>
  <c r="AO1748"/>
  <c r="AN2354"/>
  <c r="AM1654"/>
  <c r="AP1694"/>
  <c r="AR3436"/>
  <c r="AL3443"/>
  <c r="AN2667"/>
  <c r="AR1632"/>
  <c r="AN2666"/>
  <c r="AP2954"/>
  <c r="AO2256"/>
  <c r="AP2505"/>
  <c r="AJ2363"/>
  <c r="AP3400"/>
  <c r="AR2621"/>
  <c r="AM1652"/>
  <c r="AJ2125"/>
  <c r="AQ1657"/>
  <c r="AL2303"/>
  <c r="AP1983"/>
  <c r="AQ1550"/>
  <c r="AQ1318"/>
  <c r="AQ2176"/>
  <c r="AO2028"/>
  <c r="AN2332"/>
  <c r="AR3212"/>
  <c r="AJ2994"/>
  <c r="AJ2706"/>
  <c r="AP3335"/>
  <c r="AM3124"/>
  <c r="AR1776"/>
  <c r="AK2151"/>
  <c r="AO1321"/>
  <c r="AP2302"/>
  <c r="AR1741"/>
  <c r="AN2158"/>
  <c r="AO2466"/>
  <c r="AO2639"/>
  <c r="AQ1259"/>
  <c r="AP2731"/>
  <c r="AR1471"/>
  <c r="AO3281"/>
  <c r="AJ1318"/>
  <c r="AO1540"/>
  <c r="AQ2081"/>
  <c r="AR1785"/>
  <c r="AK1454"/>
  <c r="AM3362"/>
  <c r="AR2867"/>
  <c r="AJ2117"/>
  <c r="AN2248"/>
  <c r="AR1969"/>
  <c r="AM2796"/>
  <c r="AP3279"/>
  <c r="AJ2508"/>
  <c r="AP1711"/>
  <c r="AJ1550"/>
  <c r="AK3033"/>
  <c r="AQ1750"/>
  <c r="AK1877"/>
  <c r="AL3504"/>
  <c r="AJ2119"/>
  <c r="AN1907"/>
  <c r="AM2280"/>
  <c r="AK2466"/>
  <c r="AQ3486"/>
  <c r="AM1311"/>
  <c r="AP2398"/>
  <c r="AN3018"/>
  <c r="AR1077"/>
  <c r="AL2790"/>
  <c r="AK2256"/>
  <c r="AR2228"/>
  <c r="AR2318"/>
  <c r="AM3397"/>
  <c r="AO2986"/>
  <c r="AQ2133"/>
  <c r="AM2452"/>
  <c r="AO1580"/>
  <c r="AM1879"/>
  <c r="AJ3357"/>
  <c r="AO2153"/>
  <c r="AM1813"/>
  <c r="AP3008"/>
  <c r="AO1949"/>
  <c r="AO1613"/>
  <c r="AR2454"/>
  <c r="AN2518"/>
  <c r="AR2788"/>
  <c r="AO2152"/>
  <c r="AK3453"/>
  <c r="AM3394"/>
  <c r="AL1268"/>
  <c r="AK1521"/>
  <c r="AQ1977"/>
  <c r="AQ1838"/>
  <c r="AP2226"/>
  <c r="AL3033"/>
  <c r="AQ1854"/>
  <c r="AP2970"/>
  <c r="AK2541"/>
  <c r="AM2561"/>
  <c r="AL2456"/>
  <c r="AN1505"/>
  <c r="AQ2550"/>
  <c r="AP2592"/>
  <c r="AQ2520"/>
  <c r="AM2088"/>
  <c r="AL2561"/>
  <c r="AM3307"/>
  <c r="AK3318"/>
  <c r="AQ1902"/>
  <c r="AN1884"/>
  <c r="AO1424"/>
  <c r="AO2212"/>
  <c r="AM1896"/>
  <c r="AQ3125"/>
  <c r="AK2446"/>
  <c r="AO1464"/>
  <c r="AR1104"/>
  <c r="AJ2466"/>
  <c r="AN2267"/>
  <c r="AL1902"/>
  <c r="AR2151"/>
  <c r="AM3301"/>
  <c r="AP2767"/>
  <c r="AL2971"/>
  <c r="AQ1776"/>
  <c r="AL2671"/>
  <c r="AN1338"/>
  <c r="AQ1819"/>
  <c r="AM1582"/>
  <c r="AJ2257"/>
  <c r="AR1119"/>
  <c r="AK2955"/>
  <c r="AM1630"/>
  <c r="AQ3489"/>
  <c r="AM2790"/>
  <c r="AJ1760"/>
  <c r="AN2712"/>
  <c r="AO3513"/>
  <c r="AN2952"/>
  <c r="AJ1313"/>
  <c r="AK2892"/>
  <c r="AM3353"/>
  <c r="AN2524"/>
  <c r="AO2761"/>
  <c r="AK1035"/>
  <c r="AL2637"/>
  <c r="AO3434"/>
  <c r="AN1333"/>
  <c r="AN2457"/>
  <c r="AO2444"/>
  <c r="AK2321"/>
  <c r="AP3319"/>
  <c r="AQ3216"/>
  <c r="AL2231"/>
  <c r="AL1136"/>
  <c r="AL2144"/>
  <c r="AL2943"/>
  <c r="AL1047"/>
  <c r="AM1433"/>
  <c r="AO1401"/>
  <c r="AR1786"/>
  <c r="AM1718"/>
  <c r="AO3033"/>
  <c r="AQ2006"/>
  <c r="AR2290"/>
  <c r="AN2178"/>
  <c r="AO2075"/>
  <c r="AR2955"/>
  <c r="AO2550"/>
  <c r="AP1751"/>
  <c r="AN3024"/>
  <c r="AR1995"/>
  <c r="AM1518"/>
  <c r="AN2048"/>
  <c r="AR1467"/>
  <c r="AK1671"/>
  <c r="AQ2687"/>
  <c r="AK1838"/>
  <c r="AQ1054"/>
  <c r="AK3178"/>
  <c r="AR2140"/>
  <c r="AR1216"/>
  <c r="AP2319"/>
  <c r="AP3156"/>
  <c r="AP1116"/>
  <c r="AJ2163"/>
  <c r="AL1333"/>
  <c r="AM3067"/>
  <c r="AJ1013"/>
  <c r="AO1906"/>
  <c r="AQ2488"/>
  <c r="AQ3332"/>
  <c r="AO2217"/>
  <c r="AN1578"/>
  <c r="AM1020"/>
  <c r="AR2999"/>
  <c r="AJ3466"/>
  <c r="AO3432"/>
  <c r="AO2630"/>
  <c r="AP1990"/>
  <c r="AO2480"/>
  <c r="AP2183"/>
  <c r="AR2706"/>
  <c r="AO2521"/>
  <c r="AN2824"/>
  <c r="AR2150"/>
  <c r="AL2897"/>
  <c r="AN3243"/>
  <c r="AP2081"/>
  <c r="AJ1078"/>
  <c r="AN2502"/>
  <c r="AQ2264"/>
  <c r="AL2201"/>
  <c r="AR3423"/>
  <c r="AN1560"/>
  <c r="AQ1461"/>
  <c r="AN2626"/>
  <c r="AO3089"/>
  <c r="AQ2294"/>
  <c r="AO1934"/>
  <c r="AR2705"/>
  <c r="AK2631"/>
  <c r="AJ3001"/>
  <c r="AM3208"/>
  <c r="AJ3171"/>
  <c r="AR1019"/>
  <c r="AN1757"/>
  <c r="AM1696"/>
  <c r="AK2779"/>
  <c r="AQ1742"/>
  <c r="AM2719"/>
  <c r="AM2194"/>
  <c r="AM3183"/>
  <c r="AN1327"/>
  <c r="AM2183"/>
  <c r="AK2265"/>
  <c r="AR1488"/>
  <c r="AM2568"/>
  <c r="AR3123"/>
  <c r="AJ1080"/>
  <c r="AJ1670"/>
  <c r="AR2130"/>
  <c r="AP2599"/>
  <c r="AK1290"/>
  <c r="AJ2339"/>
  <c r="AK3192"/>
  <c r="AQ2980"/>
  <c r="AP2852"/>
  <c r="AM2041"/>
  <c r="AM2332"/>
  <c r="AO2430"/>
  <c r="AK1001"/>
  <c r="AN2690"/>
  <c r="AJ1529"/>
  <c r="AN2360"/>
  <c r="AJ1840"/>
  <c r="AM2628"/>
  <c r="AN1196"/>
  <c r="AK1905"/>
  <c r="AK1674"/>
  <c r="AK2190"/>
  <c r="AK1465"/>
  <c r="AL1899"/>
  <c r="AL3339"/>
  <c r="AR3100"/>
  <c r="AO2240"/>
  <c r="AQ1307"/>
  <c r="AQ1344"/>
  <c r="AO1581"/>
  <c r="AP2864"/>
  <c r="AM1195"/>
  <c r="AR3385"/>
  <c r="AN2204"/>
  <c r="AQ1644"/>
  <c r="AR2216"/>
  <c r="AJ1149"/>
  <c r="AQ2906"/>
  <c r="AM2600"/>
  <c r="AL2617"/>
  <c r="AM2102"/>
  <c r="AK1202"/>
  <c r="AQ1111"/>
  <c r="AJ2666"/>
  <c r="AM2481"/>
  <c r="AN3457"/>
  <c r="AK3062"/>
  <c r="AJ3049"/>
  <c r="AM1064"/>
  <c r="AJ1415"/>
  <c r="AJ1081"/>
  <c r="AN1190"/>
  <c r="AP2730"/>
  <c r="AR1285"/>
  <c r="AR1929"/>
  <c r="AR3372"/>
  <c r="AL2713"/>
  <c r="AK1732"/>
  <c r="AN1373"/>
  <c r="AQ3198"/>
  <c r="AR1942"/>
  <c r="AM3542"/>
  <c r="AM1317"/>
  <c r="AL1393"/>
  <c r="AN2797"/>
  <c r="AO3057"/>
  <c r="AQ1293"/>
  <c r="AK1684"/>
  <c r="AK1828"/>
  <c r="AQ3156"/>
  <c r="AQ1033"/>
  <c r="AJ3318"/>
  <c r="AK1553"/>
  <c r="AK2928"/>
  <c r="AR2178"/>
  <c r="AM1350"/>
  <c r="AP1330"/>
  <c r="AQ3479"/>
  <c r="AM1586"/>
  <c r="AM2454"/>
  <c r="AK1874"/>
  <c r="AR1028"/>
  <c r="AK1745"/>
  <c r="AL2460"/>
  <c r="AM2330"/>
  <c r="AM2654"/>
  <c r="AO3016"/>
  <c r="AO1990"/>
  <c r="AJ3416"/>
  <c r="AQ1545"/>
  <c r="AO3370"/>
  <c r="AO1952"/>
  <c r="AL2528"/>
  <c r="AK1285"/>
  <c r="AM1177"/>
  <c r="AN1483"/>
  <c r="AK2639"/>
  <c r="AJ2012"/>
  <c r="AM2165"/>
  <c r="AL1772"/>
  <c r="AM1946"/>
  <c r="AP3367"/>
  <c r="AK1976"/>
  <c r="AR2536"/>
  <c r="AQ1329"/>
  <c r="AK1615"/>
  <c r="AP2140"/>
  <c r="AK1003"/>
  <c r="AQ3116"/>
  <c r="AL3080"/>
  <c r="AK3262"/>
  <c r="AQ1782"/>
  <c r="AN3035"/>
  <c r="AK2693"/>
  <c r="AK3010"/>
  <c r="AM2464"/>
  <c r="AK2991"/>
  <c r="AO1886"/>
  <c r="AL1365"/>
  <c r="AL3207"/>
  <c r="AL3378"/>
  <c r="AN2020"/>
  <c r="AP1427"/>
  <c r="AR2399"/>
  <c r="AM1318"/>
  <c r="AR2354"/>
  <c r="AL2359"/>
  <c r="AN2547"/>
  <c r="AK1785"/>
  <c r="AR2942"/>
  <c r="AP1609"/>
  <c r="AQ3163"/>
  <c r="AR2838"/>
  <c r="AJ3356"/>
  <c r="AP1809"/>
  <c r="AO3039"/>
  <c r="AP1109"/>
  <c r="AM2310"/>
  <c r="AP2482"/>
  <c r="AO2840"/>
  <c r="AK2390"/>
  <c r="AQ1806"/>
  <c r="AJ3015"/>
  <c r="AN2008"/>
  <c r="AJ2229"/>
  <c r="AK1276"/>
  <c r="AP3243"/>
  <c r="AQ1337"/>
  <c r="AK2753"/>
  <c r="AN1305"/>
  <c r="AR1135"/>
  <c r="AJ2147"/>
  <c r="AQ2917"/>
  <c r="AQ2606"/>
  <c r="AP3101"/>
  <c r="AJ3042"/>
  <c r="AL1722"/>
  <c r="AQ1169"/>
  <c r="AN3338"/>
  <c r="AO1445"/>
  <c r="AL2860"/>
  <c r="AK3483"/>
  <c r="AJ2658"/>
  <c r="AP2837"/>
  <c r="AN2984"/>
  <c r="AL2477"/>
  <c r="AQ1766"/>
  <c r="AK1779"/>
  <c r="AK3102"/>
  <c r="AQ2533"/>
  <c r="AJ3450"/>
  <c r="AL2379"/>
  <c r="AK2037"/>
  <c r="AO1504"/>
  <c r="AL2009"/>
  <c r="AJ2626"/>
  <c r="AK1198"/>
  <c r="AM2482"/>
  <c r="AQ1192"/>
  <c r="AK2901"/>
  <c r="AO1932"/>
  <c r="AR1883"/>
  <c r="AM1381"/>
  <c r="AR1238"/>
  <c r="AP2384"/>
  <c r="AN2395"/>
  <c r="AL1590"/>
  <c r="AK2854"/>
  <c r="AQ3106"/>
  <c r="AP1414"/>
  <c r="AR3494"/>
  <c r="AO1657"/>
  <c r="AL1781"/>
  <c r="AQ1045"/>
  <c r="AP3363"/>
  <c r="AP2474"/>
  <c r="AL1381"/>
  <c r="AM3110"/>
  <c r="AM2196"/>
  <c r="AO1776"/>
  <c r="AN1003"/>
  <c r="AJ1627"/>
  <c r="AP1988"/>
  <c r="AK1934"/>
  <c r="AQ1655"/>
  <c r="AM3303"/>
  <c r="AN1389"/>
  <c r="AP2339"/>
  <c r="AR1161"/>
  <c r="AR1708"/>
  <c r="AM2328"/>
  <c r="AJ2743"/>
  <c r="AJ1100"/>
  <c r="AQ1227"/>
  <c r="AR2467"/>
  <c r="AP2136"/>
  <c r="AL2041"/>
  <c r="AL2567"/>
  <c r="AP2056"/>
  <c r="AN1988"/>
  <c r="AK1899"/>
  <c r="AJ1165"/>
  <c r="AO1270"/>
  <c r="AN3174"/>
  <c r="AP2915"/>
  <c r="AL3197"/>
  <c r="AP3443"/>
  <c r="AL1607"/>
  <c r="AM2646"/>
  <c r="AK3144"/>
  <c r="AP2627"/>
  <c r="AN2199"/>
  <c r="AR1029"/>
  <c r="AJ2425"/>
  <c r="AO1982"/>
  <c r="AR2327"/>
  <c r="AL1153"/>
  <c r="AK3239"/>
  <c r="AL1435"/>
  <c r="AJ2417"/>
  <c r="AQ1579"/>
  <c r="AL1421"/>
  <c r="AP1958"/>
  <c r="AJ1717"/>
  <c r="AO1140"/>
  <c r="AP1177"/>
  <c r="AQ1880"/>
  <c r="AM2340"/>
  <c r="AK1914"/>
  <c r="AR3018"/>
  <c r="AR1679"/>
  <c r="AR2224"/>
  <c r="AM1592"/>
  <c r="AN2886"/>
  <c r="AN1800"/>
  <c r="AJ1222"/>
  <c r="AR1608"/>
  <c r="AR2873"/>
  <c r="AO1703"/>
  <c r="AQ3095"/>
  <c r="AR3088"/>
  <c r="AK1221"/>
  <c r="AQ3506"/>
  <c r="AM1930"/>
  <c r="AM1618"/>
  <c r="AJ2742"/>
  <c r="AL1645"/>
  <c r="AO1579"/>
  <c r="AL2119"/>
  <c r="AJ1752"/>
  <c r="AQ1077"/>
  <c r="AP1302"/>
  <c r="AR2760"/>
  <c r="AL1649"/>
  <c r="AN1095"/>
  <c r="AP1907"/>
  <c r="AL1907"/>
  <c r="AN1292"/>
  <c r="AM3520"/>
  <c r="AK2097"/>
  <c r="AO3472"/>
  <c r="AO1141"/>
  <c r="AJ2546"/>
  <c r="AJ2319"/>
  <c r="AJ1774"/>
  <c r="AK2239"/>
  <c r="AL1656"/>
  <c r="AK1100"/>
  <c r="AR2533"/>
  <c r="AQ1984"/>
  <c r="AP3131"/>
  <c r="AR3256"/>
  <c r="AR2896"/>
  <c r="AL3054"/>
  <c r="AL2108"/>
  <c r="AN1311"/>
  <c r="AR2461"/>
  <c r="AQ2218"/>
  <c r="AL1263"/>
  <c r="AP3003"/>
  <c r="AR1656"/>
  <c r="AM2636"/>
  <c r="AQ1875"/>
  <c r="AN1069"/>
  <c r="AO2266"/>
  <c r="AN2115"/>
  <c r="AR2816"/>
  <c r="AO1983"/>
  <c r="AR3075"/>
  <c r="AP2202"/>
  <c r="AN1878"/>
  <c r="AP2855"/>
  <c r="AK2262"/>
  <c r="AL1502"/>
  <c r="AQ2398"/>
  <c r="AP2124"/>
  <c r="AO2888"/>
  <c r="AL1562"/>
  <c r="AL3049"/>
  <c r="AQ2570"/>
  <c r="AL2549"/>
  <c r="AJ2960"/>
  <c r="AM1281"/>
  <c r="AJ1397"/>
  <c r="AN1694"/>
  <c r="AK2489"/>
  <c r="AR1350"/>
  <c r="AN1958"/>
  <c r="AQ2220"/>
  <c r="AK2245"/>
  <c r="AQ1189"/>
  <c r="AM1363"/>
  <c r="AL1170"/>
  <c r="AR2434"/>
  <c r="AM2034"/>
  <c r="AK2499"/>
  <c r="AP2488"/>
  <c r="AL3282"/>
  <c r="AL1555"/>
  <c r="AP1479"/>
  <c r="AR1899"/>
  <c r="AP1575"/>
  <c r="AJ1737"/>
  <c r="AK2206"/>
  <c r="AP2034"/>
  <c r="AJ3153"/>
  <c r="AR3320"/>
  <c r="AP1087"/>
  <c r="AO2675"/>
  <c r="AL1556"/>
  <c r="AJ1917"/>
  <c r="AK3218"/>
  <c r="AN2318"/>
  <c r="AM2362"/>
  <c r="AJ1237"/>
  <c r="AP1620"/>
  <c r="AM2635"/>
  <c r="AL1552"/>
  <c r="AO2120"/>
  <c r="AN3431"/>
  <c r="AO2293"/>
  <c r="AL2138"/>
  <c r="AO1089"/>
  <c r="AO3393"/>
  <c r="AK2829"/>
  <c r="AJ2058"/>
  <c r="AK2905"/>
  <c r="AL1856"/>
  <c r="AQ1362"/>
  <c r="AM2857"/>
  <c r="AN2198"/>
  <c r="AJ3083"/>
  <c r="AN1353"/>
  <c r="AJ1333"/>
  <c r="AL2268"/>
  <c r="AL1724"/>
  <c r="AO2308"/>
  <c r="AJ1725"/>
  <c r="AN3450"/>
  <c r="AK1456"/>
  <c r="AL2363"/>
  <c r="AO2326"/>
  <c r="AO2329"/>
  <c r="AO2810"/>
  <c r="AJ3102"/>
  <c r="AP3240"/>
  <c r="AQ2889"/>
  <c r="AJ1548"/>
  <c r="AO2362"/>
  <c r="AJ2644"/>
  <c r="AN2454"/>
  <c r="AO3216"/>
  <c r="AK1037"/>
  <c r="AN3282"/>
  <c r="AQ2991"/>
  <c r="AP3544"/>
  <c r="AQ1437"/>
  <c r="AJ2670"/>
  <c r="AM1766"/>
  <c r="AJ2956"/>
  <c r="AR2100"/>
  <c r="AL3245"/>
  <c r="AR2259"/>
  <c r="AM1803"/>
  <c r="AQ1714"/>
  <c r="AJ1557"/>
  <c r="AR1579"/>
  <c r="AQ2612"/>
  <c r="AL1126"/>
  <c r="AO3170"/>
  <c r="AO1963"/>
  <c r="AR2524"/>
  <c r="AO2918"/>
  <c r="AM2076"/>
  <c r="AJ1517"/>
  <c r="AP2542"/>
  <c r="AL1721"/>
  <c r="AL1364"/>
  <c r="AK3065"/>
  <c r="AQ1485"/>
  <c r="AQ2584"/>
  <c r="AP2995"/>
  <c r="AO3409"/>
  <c r="AP1034"/>
  <c r="AN3255"/>
  <c r="AJ3438"/>
  <c r="AQ2190"/>
  <c r="AK1524"/>
  <c r="AR2275"/>
  <c r="AM3287"/>
  <c r="AP2766"/>
  <c r="AR2918"/>
  <c r="AQ2088"/>
  <c r="AO1159"/>
  <c r="AP1093"/>
  <c r="AJ2190"/>
  <c r="AN2493"/>
  <c r="AM3298"/>
  <c r="AK3236"/>
  <c r="AM1740"/>
  <c r="AK3297"/>
  <c r="AM3335"/>
  <c r="AR1348"/>
  <c r="AQ2967"/>
  <c r="AJ2371"/>
  <c r="AP3448"/>
  <c r="AN1678"/>
  <c r="AN2147"/>
  <c r="AO1900"/>
  <c r="AK1110"/>
  <c r="AO2211"/>
  <c r="AP3097"/>
  <c r="AO1068"/>
  <c r="AN2352"/>
  <c r="AJ3381"/>
  <c r="AN1419"/>
  <c r="AR2862"/>
  <c r="AJ2326"/>
  <c r="AK2410"/>
  <c r="AK1772"/>
  <c r="AQ1826"/>
  <c r="AN1717"/>
  <c r="AP3144"/>
  <c r="AP2522"/>
  <c r="AN2762"/>
  <c r="AL1541"/>
  <c r="AR2090"/>
  <c r="AN1738"/>
  <c r="AP1942"/>
  <c r="AJ2110"/>
  <c r="AQ2043"/>
  <c r="AR1730"/>
  <c r="AJ1133"/>
  <c r="AO1147"/>
  <c r="AL1821"/>
  <c r="AJ1749"/>
  <c r="AO3539"/>
  <c r="AJ1761"/>
  <c r="AN2270"/>
  <c r="AM1769"/>
  <c r="AO2806"/>
  <c r="AL1052"/>
  <c r="AP3077"/>
  <c r="AQ2200"/>
  <c r="AO2740"/>
  <c r="AJ2447"/>
  <c r="AO1273"/>
  <c r="AP3307"/>
  <c r="AP2717"/>
  <c r="AM2025"/>
  <c r="AK2533"/>
  <c r="AL2709"/>
  <c r="AQ1141"/>
  <c r="AN3242"/>
  <c r="AQ1597"/>
  <c r="AP2006"/>
  <c r="AJ1609"/>
  <c r="AL1665"/>
  <c r="AM2607"/>
  <c r="AP1661"/>
  <c r="AQ1857"/>
  <c r="AK3452"/>
  <c r="AL1199"/>
  <c r="AK3097"/>
  <c r="AQ2444"/>
  <c r="AN2629"/>
  <c r="AR1622"/>
  <c r="AO2695"/>
  <c r="AO2144"/>
  <c r="AR3113"/>
  <c r="AP1161"/>
  <c r="AR2084"/>
  <c r="AK3320"/>
  <c r="AP3133"/>
  <c r="AM2122"/>
  <c r="AN2236"/>
  <c r="AO2050"/>
  <c r="AL1914"/>
  <c r="AM3157"/>
  <c r="AK3379"/>
  <c r="AL2492"/>
  <c r="AN2390"/>
  <c r="AJ3463"/>
  <c r="AO2482"/>
  <c r="AJ3481"/>
  <c r="AJ3355"/>
  <c r="AL3424"/>
  <c r="AQ3466"/>
  <c r="AO3383"/>
  <c r="AK1049"/>
  <c r="AK1522"/>
  <c r="AO2912"/>
  <c r="AK3201"/>
  <c r="AN1229"/>
  <c r="AR3343"/>
  <c r="AJ1518"/>
  <c r="AL2254"/>
  <c r="AK1367"/>
  <c r="AL1269"/>
  <c r="AM1008"/>
  <c r="AL2783"/>
  <c r="AN2196"/>
  <c r="AQ3534"/>
  <c r="AN1814"/>
  <c r="AO1434"/>
  <c r="AP2955"/>
  <c r="AQ2394"/>
  <c r="AN2108"/>
  <c r="AL2509"/>
  <c r="AP1262"/>
  <c r="AM1145"/>
  <c r="AP2216"/>
  <c r="AN2000"/>
  <c r="AR1736"/>
  <c r="AR2272"/>
  <c r="AM3459"/>
  <c r="AL2918"/>
  <c r="AL2498"/>
  <c r="AL1130"/>
  <c r="AP1715"/>
  <c r="AM1333"/>
  <c r="AP3403"/>
  <c r="J551"/>
  <c r="AL2854"/>
  <c r="AO1017"/>
  <c r="AO3267"/>
  <c r="AL2951"/>
  <c r="AQ1194"/>
  <c r="AK2764"/>
  <c r="AK1554"/>
  <c r="AM1629"/>
  <c r="AQ2911"/>
  <c r="AQ1780"/>
  <c r="AQ2376"/>
  <c r="AO1145"/>
  <c r="AJ2021"/>
  <c r="AR1113"/>
  <c r="AJ1092"/>
  <c r="AM3104"/>
  <c r="AO3144"/>
  <c r="AN2159"/>
  <c r="AJ2687"/>
  <c r="AQ2384"/>
  <c r="AL2079"/>
  <c r="AJ2281"/>
  <c r="AR1265"/>
  <c r="AM2074"/>
  <c r="AR1001"/>
  <c r="AK3355"/>
  <c r="AN1013"/>
  <c r="AK1411"/>
  <c r="AL1139"/>
  <c r="AM1800"/>
  <c r="AN2974"/>
  <c r="AL1840"/>
  <c r="AR1770"/>
  <c r="AL1329"/>
  <c r="AM2570"/>
  <c r="AP1227"/>
  <c r="AM2920"/>
  <c r="AQ2071"/>
  <c r="AK2810"/>
  <c r="AM1495"/>
  <c r="AP1309"/>
  <c r="AL2026"/>
  <c r="AM3252"/>
  <c r="AO2849"/>
  <c r="AO2523"/>
  <c r="AL3517"/>
  <c r="AK3249"/>
  <c r="AO1169"/>
  <c r="AO2024"/>
  <c r="AO3499"/>
  <c r="AR1614"/>
  <c r="AL2625"/>
  <c r="AQ3049"/>
  <c r="AJ1562"/>
  <c r="AL2760"/>
  <c r="AN3219"/>
  <c r="AO2716"/>
  <c r="AQ1316"/>
  <c r="AL3318"/>
  <c r="AK3059"/>
  <c r="AK2341"/>
  <c r="AP3487"/>
  <c r="AP2907"/>
  <c r="AL1394"/>
  <c r="AJ3179"/>
  <c r="AO3311"/>
  <c r="AK2707"/>
  <c r="AP2808"/>
  <c r="AJ1572"/>
  <c r="AR1465"/>
  <c r="AN2604"/>
  <c r="AQ2241"/>
  <c r="AP1001"/>
  <c r="AN3135"/>
  <c r="AN2928"/>
  <c r="AJ3395"/>
  <c r="AN1197"/>
  <c r="AN1294"/>
  <c r="AR3497"/>
  <c r="AO1468"/>
  <c r="AL3450"/>
  <c r="AJ1563"/>
  <c r="AJ2000"/>
  <c r="AP2967"/>
  <c r="AK2683"/>
  <c r="AO1196"/>
  <c r="AO1261"/>
  <c r="AM2833"/>
  <c r="AL2959"/>
  <c r="AN1437"/>
  <c r="AN1681"/>
  <c r="AJ1566"/>
  <c r="AR1842"/>
  <c r="AO1947"/>
  <c r="AQ3162"/>
  <c r="AO3535"/>
  <c r="AO1632"/>
  <c r="AP2145"/>
  <c r="AQ1495"/>
  <c r="AN1086"/>
  <c r="AN3147"/>
  <c r="AK3479"/>
  <c r="AJ1444"/>
  <c r="AM2872"/>
  <c r="AJ2678"/>
  <c r="AM2839"/>
  <c r="AO2931"/>
  <c r="AK2298"/>
  <c r="AK3095"/>
  <c r="AL2301"/>
  <c r="AN1645"/>
  <c r="AP2881"/>
  <c r="AR3352"/>
  <c r="AP1898"/>
  <c r="AJ3258"/>
  <c r="AP2333"/>
  <c r="AQ2066"/>
  <c r="AL1839"/>
  <c r="AM3429"/>
  <c r="AO1782"/>
  <c r="AR2408"/>
  <c r="AJ3032"/>
  <c r="AO1337"/>
  <c r="AK3424"/>
  <c r="AP1277"/>
  <c r="AM2781"/>
  <c r="AR3357"/>
  <c r="AJ1030"/>
  <c r="AO2946"/>
  <c r="AL2773"/>
  <c r="AQ2576"/>
  <c r="AK3322"/>
  <c r="AM3013"/>
  <c r="AR3516"/>
  <c r="AL2729"/>
  <c r="AN1674"/>
  <c r="AO1426"/>
  <c r="AP3171"/>
  <c r="AJ1412"/>
  <c r="AO1958"/>
  <c r="AM2908"/>
  <c r="AR1457"/>
  <c r="AK3205"/>
  <c r="AP2646"/>
  <c r="AK2100"/>
  <c r="AJ2929"/>
  <c r="AL2391"/>
  <c r="AM2111"/>
  <c r="AK3067"/>
  <c r="AO2622"/>
  <c r="AP2274"/>
  <c r="AJ1805"/>
  <c r="AQ1721"/>
  <c r="AO1490"/>
  <c r="AR3214"/>
  <c r="AP3111"/>
  <c r="AN1486"/>
  <c r="AO2419"/>
  <c r="AQ1065"/>
  <c r="AR3176"/>
  <c r="AL1351"/>
  <c r="AO1167"/>
  <c r="AO1344"/>
  <c r="AR3008"/>
  <c r="AK3109"/>
  <c r="AK2154"/>
  <c r="AP1383"/>
  <c r="AR3223"/>
  <c r="AP2817"/>
  <c r="AM2054"/>
  <c r="AN3343"/>
  <c r="AJ2210"/>
  <c r="AJ3377"/>
  <c r="AQ3522"/>
  <c r="AK1538"/>
  <c r="AN2788"/>
  <c r="AP2278"/>
  <c r="AR1297"/>
  <c r="AO3341"/>
  <c r="AN2113"/>
  <c r="AM2427"/>
  <c r="AQ2097"/>
  <c r="AQ2856"/>
  <c r="AK2900"/>
  <c r="AJ2668"/>
  <c r="AO2854"/>
  <c r="AP2616"/>
  <c r="AN2922"/>
  <c r="AL3167"/>
  <c r="AP3267"/>
  <c r="AN2902"/>
  <c r="AK3164"/>
  <c r="AN1042"/>
  <c r="AJ3039"/>
  <c r="AL3449"/>
  <c r="AP2912"/>
  <c r="AO1407"/>
  <c r="AP3179"/>
  <c r="AQ1580"/>
  <c r="AL2361"/>
  <c r="AJ2007"/>
  <c r="AJ1672"/>
  <c r="AR2592"/>
  <c r="AR3246"/>
  <c r="AR2025"/>
  <c r="AP1500"/>
  <c r="AR2108"/>
  <c r="AM3128"/>
  <c r="AJ2039"/>
  <c r="AQ2266"/>
  <c r="AQ1979"/>
  <c r="AN1719"/>
  <c r="AJ3127"/>
  <c r="AK1599"/>
  <c r="AN3507"/>
  <c r="AM1473"/>
  <c r="AQ1686"/>
  <c r="AP1872"/>
  <c r="AM2687"/>
  <c r="AR2594"/>
  <c r="AJ3310"/>
  <c r="AN3308"/>
  <c r="AR1562"/>
  <c r="AP2518"/>
  <c r="AR3167"/>
  <c r="AM2184"/>
  <c r="AL3210"/>
  <c r="AL1055"/>
  <c r="AP1846"/>
  <c r="AK1928"/>
  <c r="AN1478"/>
  <c r="AJ2442"/>
  <c r="AK2619"/>
  <c r="AK2130"/>
  <c r="AL1209"/>
  <c r="AM1755"/>
  <c r="AK3284"/>
  <c r="AP1934"/>
  <c r="AM2919"/>
  <c r="AM1229"/>
  <c r="AK1505"/>
  <c r="AP2030"/>
  <c r="AK3351"/>
  <c r="AJ1590"/>
  <c r="AM2372"/>
  <c r="AK2633"/>
  <c r="AK1124"/>
  <c r="AM1375"/>
  <c r="AP1757"/>
  <c r="AN1711"/>
  <c r="AM2072"/>
  <c r="AM1361"/>
  <c r="AR1309"/>
  <c r="AL2646"/>
  <c r="AP1976"/>
  <c r="AQ1518"/>
  <c r="AM1649"/>
  <c r="AJ2557"/>
  <c r="AM3543"/>
  <c r="AL2215"/>
  <c r="AP2279"/>
  <c r="AO1678"/>
  <c r="AM1975"/>
  <c r="AJ1306"/>
  <c r="AP3459"/>
  <c r="AO2509"/>
  <c r="AQ3436"/>
  <c r="AM2283"/>
  <c r="AJ1220"/>
  <c r="AL2622"/>
  <c r="AJ2022"/>
  <c r="AN3165"/>
  <c r="AK1529"/>
  <c r="AL3406"/>
  <c r="AR2728"/>
  <c r="AP1080"/>
  <c r="AK1383"/>
  <c r="AQ2202"/>
  <c r="AL1614"/>
  <c r="AM3258"/>
  <c r="AP1476"/>
  <c r="AK2114"/>
  <c r="AM3324"/>
  <c r="AO1293"/>
  <c r="AR1803"/>
  <c r="AR1528"/>
  <c r="AN3516"/>
  <c r="AM1669"/>
  <c r="AK3194"/>
  <c r="AR2759"/>
  <c r="AJ2874"/>
  <c r="AL3420"/>
  <c r="AR3376"/>
  <c r="AP2173"/>
  <c r="AN3003"/>
  <c r="AO2826"/>
  <c r="AN3060"/>
  <c r="AL2809"/>
  <c r="AR1958"/>
  <c r="AK3446"/>
  <c r="AL2245"/>
  <c r="AP1849"/>
  <c r="AK2248"/>
  <c r="AQ1869"/>
  <c r="AL1717"/>
  <c r="AK2742"/>
  <c r="AP3223"/>
  <c r="AR3031"/>
  <c r="AJ2635"/>
  <c r="AO2032"/>
  <c r="AO1656"/>
  <c r="AQ1991"/>
  <c r="AL2271"/>
  <c r="AK1723"/>
  <c r="AO3483"/>
  <c r="AL3515"/>
  <c r="AO3547"/>
  <c r="AM2190"/>
  <c r="AO2875"/>
  <c r="AM3499"/>
  <c r="AJ2392"/>
  <c r="AJ2673"/>
  <c r="AP1690"/>
  <c r="AM1329"/>
  <c r="AQ1866"/>
  <c r="AJ2271"/>
  <c r="AR1978"/>
  <c r="AQ3065"/>
  <c r="AO2157"/>
  <c r="AK1833"/>
  <c r="AL1940"/>
  <c r="AR2655"/>
  <c r="AJ2465"/>
  <c r="AR3463"/>
  <c r="AJ1692"/>
  <c r="AQ2620"/>
  <c r="AN1987"/>
  <c r="AQ2662"/>
  <c r="AQ1798"/>
  <c r="AN2387"/>
  <c r="AK2375"/>
  <c r="AK1360"/>
  <c r="AK1504"/>
  <c r="AP1417"/>
  <c r="AQ1310"/>
  <c r="AN1210"/>
  <c r="AP1992"/>
  <c r="AQ2230"/>
  <c r="AL1794"/>
  <c r="AO1448"/>
  <c r="AM1594"/>
  <c r="AL2677"/>
  <c r="AN1265"/>
  <c r="AP1450"/>
  <c r="AL2574"/>
  <c r="AL3358"/>
  <c r="AL1797"/>
  <c r="AO2472"/>
  <c r="AR2832"/>
  <c r="AN2671"/>
  <c r="AP2088"/>
  <c r="AM1901"/>
  <c r="AR1329"/>
  <c r="AM3101"/>
  <c r="AM2889"/>
  <c r="AJ3454"/>
  <c r="AL1735"/>
  <c r="AL2488"/>
  <c r="AM3228"/>
  <c r="AK2525"/>
  <c r="AQ1874"/>
  <c r="AN3215"/>
  <c r="AP3339"/>
  <c r="AP2154"/>
  <c r="AJ2680"/>
  <c r="AK2305"/>
  <c r="AM1014"/>
  <c r="AJ1052"/>
  <c r="AL3012"/>
  <c r="AL1845"/>
  <c r="AL2731"/>
  <c r="AQ3407"/>
  <c r="AJ2225"/>
  <c r="AM2294"/>
  <c r="AM1782"/>
  <c r="AM1509"/>
  <c r="AR2073"/>
  <c r="AO1488"/>
  <c r="AJ3442"/>
  <c r="AM3003"/>
  <c r="AL3137"/>
  <c r="AK1052"/>
  <c r="AK1315"/>
  <c r="AK2909"/>
  <c r="AJ3382"/>
  <c r="AK3027"/>
  <c r="AJ1431"/>
  <c r="AM1507"/>
  <c r="AL2149"/>
  <c r="AR1003"/>
  <c r="AK1148"/>
  <c r="AQ1160"/>
  <c r="AM1531"/>
  <c r="AO1733"/>
  <c r="AL2324"/>
  <c r="AM3264"/>
  <c r="AL1577"/>
  <c r="AL1165"/>
  <c r="AP1876"/>
  <c r="AL2151"/>
  <c r="AJ2553"/>
  <c r="AM3404"/>
  <c r="AM1493"/>
  <c r="AK1233"/>
  <c r="AR3360"/>
  <c r="AM2702"/>
  <c r="AO2150"/>
  <c r="AQ2170"/>
  <c r="AQ1630"/>
  <c r="AL2913"/>
  <c r="AJ1124"/>
  <c r="AL1049"/>
  <c r="AR1141"/>
  <c r="AP2932"/>
  <c r="AL3312"/>
  <c r="AP3204"/>
  <c r="AR1937"/>
  <c r="AN1759"/>
  <c r="AO1405"/>
  <c r="AP2512"/>
  <c r="AQ3462"/>
  <c r="AP3176"/>
  <c r="AK3282"/>
  <c r="AL2223"/>
  <c r="AM2042"/>
  <c r="AO2592"/>
  <c r="AO1477"/>
  <c r="AP2792"/>
  <c r="AO2591"/>
  <c r="AN1712"/>
  <c r="AM2412"/>
  <c r="AJ2705"/>
  <c r="AR2281"/>
  <c r="AO2733"/>
  <c r="AQ1885"/>
  <c r="AR2969"/>
  <c r="AJ2868"/>
  <c r="AP2494"/>
  <c r="AR2792"/>
  <c r="AN1768"/>
  <c r="AR2643"/>
  <c r="AJ1417"/>
  <c r="AL1499"/>
  <c r="AN1745"/>
  <c r="AL1250"/>
  <c r="AJ2145"/>
  <c r="AO1474"/>
  <c r="AR1602"/>
  <c r="AQ2784"/>
  <c r="AO2080"/>
  <c r="AR1918"/>
  <c r="AO1682"/>
  <c r="AO2616"/>
  <c r="AQ2023"/>
  <c r="AO1522"/>
  <c r="AO2298"/>
  <c r="AL2798"/>
  <c r="AO2735"/>
  <c r="AR1282"/>
  <c r="AQ2416"/>
  <c r="AP1459"/>
  <c r="AJ2140"/>
  <c r="AO1210"/>
  <c r="AK2167"/>
  <c r="AM2304"/>
  <c r="AM2170"/>
  <c r="AR1443"/>
  <c r="AP3177"/>
  <c r="AL3082"/>
  <c r="AR3007"/>
  <c r="AK3338"/>
  <c r="AN2404"/>
  <c r="AL2770"/>
  <c r="AN2510"/>
  <c r="AQ1940"/>
  <c r="AM1920"/>
  <c r="AJ3316"/>
  <c r="AQ2900"/>
  <c r="AK1762"/>
  <c r="AJ2138"/>
  <c r="AL2739"/>
  <c r="AM2642"/>
  <c r="AN2431"/>
  <c r="AQ3476"/>
  <c r="AK2655"/>
  <c r="AQ1409"/>
  <c r="AO1078"/>
  <c r="AQ1513"/>
  <c r="AO2688"/>
  <c r="AR2821"/>
  <c r="AP1755"/>
  <c r="AL2727"/>
  <c r="AL1219"/>
  <c r="AL1486"/>
  <c r="AM2352"/>
  <c r="AQ2458"/>
  <c r="AR2977"/>
  <c r="AP3378"/>
  <c r="AO2930"/>
  <c r="AM1844"/>
  <c r="AO3243"/>
  <c r="AP2822"/>
  <c r="AN3417"/>
  <c r="AK1499"/>
  <c r="AO2400"/>
  <c r="AK2051"/>
  <c r="AO1750"/>
  <c r="AL2742"/>
  <c r="AJ1460"/>
  <c r="AN3463"/>
  <c r="AM1780"/>
  <c r="AQ1268"/>
  <c r="AQ2144"/>
  <c r="AK1347"/>
  <c r="AM3507"/>
  <c r="AL2577"/>
  <c r="AR1894"/>
  <c r="AO1664"/>
  <c r="AO2620"/>
  <c r="AN3026"/>
  <c r="AK3134"/>
  <c r="AJ2347"/>
  <c r="AK1117"/>
  <c r="AP3383"/>
  <c r="AO1785"/>
  <c r="AL1520"/>
  <c r="AJ2649"/>
  <c r="AL1929"/>
  <c r="AP1117"/>
  <c r="AO3168"/>
  <c r="AR2632"/>
  <c r="AM3103"/>
  <c r="AQ3526"/>
  <c r="AM1737"/>
  <c r="AQ1734"/>
  <c r="AM1537"/>
  <c r="AR1044"/>
  <c r="AR1596"/>
  <c r="AP1386"/>
  <c r="AM2692"/>
  <c r="AR3131"/>
  <c r="AQ3093"/>
  <c r="AP2979"/>
  <c r="AN3050"/>
  <c r="AK3044"/>
  <c r="AP2605"/>
  <c r="AL2681"/>
  <c r="AP1577"/>
  <c r="AO2457"/>
  <c r="AP1337"/>
  <c r="AQ1558"/>
  <c r="AQ2337"/>
  <c r="AN2489"/>
  <c r="AK3190"/>
  <c r="AQ1783"/>
  <c r="AK2053"/>
  <c r="AL2757"/>
  <c r="AM1597"/>
  <c r="AM2517"/>
  <c r="AO1029"/>
  <c r="AP1269"/>
  <c r="AP1747"/>
  <c r="AM1488"/>
  <c r="AP3456"/>
  <c r="AM1385"/>
  <c r="AQ3394"/>
  <c r="AJ1673"/>
  <c r="AQ1658"/>
  <c r="AM2232"/>
  <c r="AO1722"/>
  <c r="AO2934"/>
  <c r="AK1743"/>
  <c r="AN2026"/>
  <c r="AO1936"/>
  <c r="AK2010"/>
  <c r="AQ3241"/>
  <c r="AM1486"/>
  <c r="AK2109"/>
  <c r="AN1861"/>
  <c r="AQ2901"/>
  <c r="AQ2474"/>
  <c r="AO2891"/>
  <c r="AR2756"/>
  <c r="AN1377"/>
  <c r="AO3412"/>
  <c r="AK1665"/>
  <c r="AL2289"/>
  <c r="AO1033"/>
  <c r="AP2192"/>
  <c r="AN3313"/>
  <c r="AM2638"/>
  <c r="AL3063"/>
  <c r="AO2613"/>
  <c r="AO1786"/>
  <c r="AL3234"/>
  <c r="AM2029"/>
  <c r="AQ3512"/>
  <c r="AP1593"/>
  <c r="AM2004"/>
  <c r="AL1160"/>
  <c r="AR1746"/>
  <c r="AK3159"/>
  <c r="AK2336"/>
  <c r="AP2417"/>
  <c r="AM3024"/>
  <c r="AO1226"/>
  <c r="AJ2661"/>
  <c r="AL3422"/>
  <c r="AR2128"/>
  <c r="AK2592"/>
  <c r="AJ1168"/>
  <c r="AL3335"/>
  <c r="AM1695"/>
  <c r="AN3312"/>
  <c r="AL1376"/>
  <c r="AO2294"/>
  <c r="AN2993"/>
  <c r="AK3330"/>
  <c r="AO1839"/>
  <c r="AM3524"/>
  <c r="AR1577"/>
  <c r="AP1764"/>
  <c r="AM1869"/>
  <c r="AP1943"/>
  <c r="AQ2715"/>
  <c r="AL1908"/>
  <c r="AL1265"/>
  <c r="AJ2943"/>
  <c r="AR3213"/>
  <c r="AP1058"/>
  <c r="AO2877"/>
  <c r="AQ1918"/>
  <c r="AO1469"/>
  <c r="AO1387"/>
  <c r="AQ1980"/>
  <c r="AL1682"/>
  <c r="AP2624"/>
  <c r="AL3201"/>
  <c r="AN1886"/>
  <c r="AJ1303"/>
  <c r="AR1160"/>
  <c r="AM2104"/>
  <c r="AN2674"/>
  <c r="AK2186"/>
  <c r="AK1397"/>
  <c r="AN2131"/>
  <c r="AK1587"/>
  <c r="AN1213"/>
  <c r="AL2057"/>
  <c r="AP2899"/>
  <c r="AN2817"/>
  <c r="AM2449"/>
  <c r="AK2207"/>
  <c r="AK3350"/>
  <c r="AR3462"/>
  <c r="AJ2601"/>
  <c r="AJ3375"/>
  <c r="AJ1488"/>
  <c r="AQ1837"/>
  <c r="AM2259"/>
  <c r="AQ1839"/>
  <c r="AJ3137"/>
  <c r="AM3511"/>
  <c r="AO1037"/>
  <c r="AK3203"/>
  <c r="AQ2252"/>
  <c r="AM1614"/>
  <c r="AP1418"/>
  <c r="AQ2618"/>
  <c r="AP1289"/>
  <c r="AN1898"/>
  <c r="AM1783"/>
  <c r="AK1997"/>
  <c r="AO2427"/>
  <c r="AN1092"/>
  <c r="AM1862"/>
  <c r="AO2014"/>
  <c r="AM1914"/>
  <c r="AO1514"/>
  <c r="AP2083"/>
  <c r="AO3068"/>
  <c r="AO3222"/>
  <c r="AJ2825"/>
  <c r="AQ2767"/>
  <c r="AP2796"/>
  <c r="AL1871"/>
  <c r="AP1393"/>
  <c r="AJ3051"/>
  <c r="AM2960"/>
  <c r="AJ2999"/>
  <c r="AR3054"/>
  <c r="AN3042"/>
  <c r="AR2701"/>
  <c r="AQ3220"/>
  <c r="AK3442"/>
  <c r="AK2945"/>
  <c r="AK2027"/>
  <c r="AN2254"/>
  <c r="AR2104"/>
  <c r="AJ1704"/>
  <c r="AO3004"/>
  <c r="AO2351"/>
  <c r="AN1529"/>
  <c r="AJ1330"/>
  <c r="AL3141"/>
  <c r="AM2377"/>
  <c r="AQ2955"/>
  <c r="AM2114"/>
  <c r="AK1060"/>
  <c r="AO3100"/>
  <c r="AP1273"/>
  <c r="AP1705"/>
  <c r="AP2310"/>
  <c r="AQ1349"/>
  <c r="AP2545"/>
  <c r="AL2479"/>
  <c r="AM1314"/>
  <c r="AO1872"/>
  <c r="AR3518"/>
  <c r="AO2724"/>
  <c r="AQ3275"/>
  <c r="AM1590"/>
  <c r="AJ2968"/>
  <c r="AQ1970"/>
  <c r="AK2817"/>
  <c r="AK3346"/>
  <c r="AR3403"/>
  <c r="AN1549"/>
  <c r="AM2094"/>
  <c r="AP1868"/>
  <c r="AJ1406"/>
  <c r="AL2282"/>
  <c r="AP3071"/>
  <c r="AR1922"/>
  <c r="AP1558"/>
  <c r="AO1283"/>
  <c r="AP2263"/>
  <c r="AJ1531"/>
  <c r="AJ3156"/>
  <c r="AM3008"/>
  <c r="AM1321"/>
  <c r="AN1685"/>
  <c r="AL2903"/>
  <c r="AQ1617"/>
  <c r="AR3272"/>
  <c r="AL2781"/>
  <c r="AN3167"/>
  <c r="AJ1484"/>
  <c r="AR3339"/>
  <c r="AO3258"/>
  <c r="AP3424"/>
  <c r="AJ1509"/>
  <c r="AQ2022"/>
  <c r="AK1855"/>
  <c r="AR1986"/>
  <c r="AM2518"/>
  <c r="AO1047"/>
  <c r="AR1742"/>
  <c r="AL1373"/>
  <c r="AL1412"/>
  <c r="AO3292"/>
  <c r="AK1372"/>
  <c r="AL2910"/>
  <c r="AJ1588"/>
  <c r="AO2368"/>
  <c r="AJ1909"/>
  <c r="AR2672"/>
  <c r="AR3324"/>
  <c r="AJ3281"/>
  <c r="AK3466"/>
  <c r="AQ1950"/>
  <c r="AK2287"/>
  <c r="AQ2018"/>
  <c r="AL1809"/>
  <c r="AR2336"/>
  <c r="AJ1416"/>
  <c r="AM2612"/>
  <c r="AK2153"/>
  <c r="AO2827"/>
  <c r="AR2820"/>
  <c r="AL3123"/>
  <c r="AR3143"/>
  <c r="AL1301"/>
  <c r="AR3268"/>
  <c r="AJ1067"/>
  <c r="AN3323"/>
  <c r="AR2423"/>
  <c r="AQ2268"/>
  <c r="AN3428"/>
  <c r="AL2207"/>
  <c r="AM2360"/>
  <c r="AQ2017"/>
  <c r="AP1018"/>
  <c r="AL3303"/>
  <c r="AQ3140"/>
  <c r="AQ3071"/>
  <c r="AO1014"/>
  <c r="AO2609"/>
  <c r="AL3349"/>
  <c r="AK1948"/>
  <c r="AN3264"/>
  <c r="AR2842"/>
  <c r="AN2368"/>
  <c r="AP1629"/>
  <c r="AJ1852"/>
  <c r="AO1810"/>
  <c r="AQ2947"/>
  <c r="AR3465"/>
  <c r="AQ2293"/>
  <c r="AR2062"/>
  <c r="AP2937"/>
  <c r="AJ1648"/>
  <c r="AM2160"/>
  <c r="AM2991"/>
  <c r="AR3402"/>
  <c r="AL2716"/>
  <c r="AP3280"/>
  <c r="AJ1729"/>
  <c r="AN1598"/>
  <c r="AM1005"/>
  <c r="AM2021"/>
  <c r="AQ3217"/>
  <c r="AM2396"/>
  <c r="AJ3175"/>
  <c r="AJ1176"/>
  <c r="AO2965"/>
  <c r="AQ3257"/>
  <c r="AQ3078"/>
  <c r="AM3390"/>
  <c r="AL3221"/>
  <c r="AL3490"/>
  <c r="AK2083"/>
  <c r="AK3524"/>
  <c r="AQ2891"/>
  <c r="AQ2280"/>
  <c r="AN2433"/>
  <c r="AQ2621"/>
  <c r="AO2690"/>
  <c r="AK1628"/>
  <c r="AJ3321"/>
  <c r="AP2517"/>
  <c r="AM3467"/>
  <c r="AL2084"/>
  <c r="AM3155"/>
  <c r="AN2230"/>
  <c r="AM2109"/>
  <c r="AN1737"/>
  <c r="AK3505"/>
  <c r="AQ3099"/>
  <c r="AP2440"/>
  <c r="AM3369"/>
  <c r="AJ2413"/>
  <c r="AK3372"/>
  <c r="AP1869"/>
  <c r="AK2575"/>
  <c r="AN3466"/>
  <c r="AN1253"/>
  <c r="AO1106"/>
  <c r="AR3225"/>
  <c r="AP3090"/>
  <c r="AJ3322"/>
  <c r="AJ2861"/>
  <c r="AL2452"/>
  <c r="AR2845"/>
  <c r="AL2397"/>
  <c r="AQ2329"/>
  <c r="AP3254"/>
  <c r="AQ3120"/>
  <c r="AM3386"/>
  <c r="AN1048"/>
  <c r="AQ3468"/>
  <c r="AO2736"/>
  <c r="AO3160"/>
  <c r="AR1501"/>
  <c r="AK1200"/>
  <c r="AJ2228"/>
  <c r="AJ1512"/>
  <c r="AN1267"/>
  <c r="AQ3259"/>
  <c r="AQ2886"/>
  <c r="AO3074"/>
  <c r="AO2542"/>
  <c r="AM2736"/>
  <c r="AM2765"/>
  <c r="AM2641"/>
  <c r="AJ2452"/>
  <c r="AO3248"/>
  <c r="AL1762"/>
  <c r="AO2236"/>
  <c r="AR3108"/>
  <c r="AM2828"/>
  <c r="AJ2410"/>
  <c r="AJ2284"/>
  <c r="AL2415"/>
  <c r="AR2733"/>
  <c r="AR3059"/>
  <c r="AM2153"/>
  <c r="AK2072"/>
  <c r="AO2718"/>
  <c r="AR2245"/>
  <c r="AL2274"/>
  <c r="AK2040"/>
  <c r="AQ3322"/>
  <c r="AQ3246"/>
  <c r="AJ2908"/>
  <c r="AM1710"/>
  <c r="AQ3151"/>
  <c r="AJ1800"/>
  <c r="AM2728"/>
  <c r="AR3114"/>
  <c r="AL2061"/>
  <c r="AO1521"/>
  <c r="AK1412"/>
  <c r="AN3235"/>
  <c r="AO2324"/>
  <c r="AP2141"/>
  <c r="AP2748"/>
  <c r="AP3297"/>
  <c r="AL3042"/>
  <c r="AL1360"/>
  <c r="AP1860"/>
  <c r="AP2045"/>
  <c r="AO2825"/>
  <c r="AP1094"/>
  <c r="AR3077"/>
  <c r="AP1578"/>
  <c r="AM3234"/>
  <c r="AN2040"/>
  <c r="AM1992"/>
  <c r="AR1453"/>
  <c r="AQ2433"/>
  <c r="AQ3221"/>
  <c r="AM2783"/>
  <c r="AM3018"/>
  <c r="AN2957"/>
  <c r="AJ3109"/>
  <c r="AL3172"/>
  <c r="AP3245"/>
  <c r="AP3498"/>
  <c r="AP1237"/>
  <c r="AO3302"/>
  <c r="AR1892"/>
  <c r="AO3037"/>
  <c r="AR2549"/>
  <c r="AP1945"/>
  <c r="AQ3144"/>
  <c r="AQ2521"/>
  <c r="AK1187"/>
  <c r="AL2376"/>
  <c r="AL1788"/>
  <c r="AO2649"/>
  <c r="AP3524"/>
  <c r="AP2341"/>
  <c r="AK3099"/>
  <c r="AP3049"/>
  <c r="AJ2542"/>
  <c r="AP2009"/>
  <c r="AR2882"/>
  <c r="AK2292"/>
  <c r="AL2829"/>
  <c r="AJ3311"/>
  <c r="AL1213"/>
  <c r="AL2969"/>
  <c r="AJ2400"/>
  <c r="AM2922"/>
  <c r="AQ2951"/>
  <c r="AO3363"/>
  <c r="AO2703"/>
  <c r="AN1765"/>
  <c r="AR3209"/>
  <c r="AN2540"/>
  <c r="AO2789"/>
  <c r="AQ2108"/>
  <c r="AN3285"/>
  <c r="AO3294"/>
  <c r="AL1779"/>
  <c r="AP1127"/>
  <c r="AP2094"/>
  <c r="AO2034"/>
  <c r="AM2361"/>
  <c r="AP2962"/>
  <c r="AN3099"/>
  <c r="AL2087"/>
  <c r="AK2841"/>
  <c r="AN2868"/>
  <c r="AN1864"/>
  <c r="AR2888"/>
  <c r="AQ1435"/>
  <c r="AP1498"/>
  <c r="AM3154"/>
  <c r="AL1611"/>
  <c r="AN3510"/>
  <c r="AO2743"/>
  <c r="AM1791"/>
  <c r="AJ2336"/>
  <c r="AO3316"/>
  <c r="AQ1921"/>
  <c r="AK2077"/>
  <c r="AR1041"/>
  <c r="AO1278"/>
  <c r="AR1545"/>
  <c r="AM1136"/>
  <c r="AO1154"/>
  <c r="AP2404"/>
  <c r="AR2937"/>
  <c r="AR1429"/>
  <c r="AN2969"/>
  <c r="AJ2492"/>
  <c r="AO1346"/>
  <c r="AN1029"/>
  <c r="AK3143"/>
  <c r="AN2996"/>
  <c r="AK1026"/>
  <c r="AM2405"/>
  <c r="AM2720"/>
  <c r="AL2837"/>
  <c r="AK1577"/>
  <c r="AJ2775"/>
  <c r="AK2925"/>
  <c r="AO2090"/>
  <c r="AN2792"/>
  <c r="AL1548"/>
  <c r="AQ2697"/>
  <c r="AQ1255"/>
  <c r="AJ1068"/>
  <c r="AK2931"/>
  <c r="AP1101"/>
  <c r="AM1029"/>
  <c r="AR3227"/>
  <c r="AP1506"/>
  <c r="AJ1393"/>
  <c r="AM3531"/>
  <c r="AP3292"/>
  <c r="AJ2665"/>
  <c r="AK2972"/>
  <c r="AL3305"/>
  <c r="AO1109"/>
  <c r="AL1620"/>
  <c r="AQ2186"/>
  <c r="AM2704"/>
  <c r="AK2878"/>
  <c r="AN3415"/>
  <c r="AN2152"/>
  <c r="AN1626"/>
  <c r="AK2691"/>
  <c r="AR1381"/>
  <c r="AP1198"/>
  <c r="AO3323"/>
  <c r="AO3008"/>
  <c r="AO2082"/>
  <c r="AM3508"/>
  <c r="AJ1853"/>
  <c r="AJ3503"/>
  <c r="AJ1932"/>
  <c r="AL3546"/>
  <c r="AP1865"/>
  <c r="AN2756"/>
  <c r="AQ1313"/>
  <c r="AL3003"/>
  <c r="AJ1372"/>
  <c r="AN3547"/>
  <c r="AQ3495"/>
  <c r="AQ3062"/>
  <c r="AQ2721"/>
  <c r="AK3131"/>
  <c r="AN1364"/>
  <c r="AK1817"/>
  <c r="AK2567"/>
  <c r="AR1426"/>
  <c r="AQ1741"/>
  <c r="AM3469"/>
  <c r="AP3452"/>
  <c r="AP2297"/>
  <c r="AO3191"/>
  <c r="AJ3405"/>
  <c r="AM2453"/>
  <c r="AO1041"/>
  <c r="AR2425"/>
  <c r="AJ2592"/>
  <c r="AL2801"/>
  <c r="AQ2749"/>
  <c r="AQ2356"/>
  <c r="AO3146"/>
  <c r="AP2481"/>
  <c r="AM2001"/>
  <c r="AL1862"/>
  <c r="AQ3009"/>
  <c r="AM1325"/>
  <c r="AK3256"/>
  <c r="AP2965"/>
  <c r="AN2344"/>
  <c r="AP2883"/>
  <c r="AJ2768"/>
  <c r="AK2552"/>
  <c r="AR3157"/>
  <c r="AP3134"/>
  <c r="AM2181"/>
  <c r="AO3500"/>
  <c r="AR1987"/>
  <c r="AR2413"/>
  <c r="AR1885"/>
  <c r="AP1420"/>
  <c r="AQ2117"/>
  <c r="AO2501"/>
  <c r="AJ3362"/>
  <c r="AN1301"/>
  <c r="AJ2449"/>
  <c r="AM2312"/>
  <c r="AK2695"/>
  <c r="AM3083"/>
  <c r="AJ1973"/>
  <c r="AR1565"/>
  <c r="AR2366"/>
  <c r="AN2100"/>
  <c r="AN1057"/>
  <c r="AR1994"/>
  <c r="AR1707"/>
  <c r="AQ2197"/>
  <c r="AK2491"/>
  <c r="AP2654"/>
  <c r="AR2299"/>
  <c r="AQ3498"/>
  <c r="AR3168"/>
  <c r="AR1548"/>
  <c r="AR2478"/>
  <c r="AQ1850"/>
  <c r="AJ2591"/>
  <c r="AR3132"/>
  <c r="AR2276"/>
  <c r="AQ3290"/>
  <c r="AQ3432"/>
  <c r="AO2370"/>
  <c r="AJ2983"/>
  <c r="AL3446"/>
  <c r="AL3004"/>
  <c r="AN3110"/>
  <c r="AN1293"/>
  <c r="AO2858"/>
  <c r="AJ2855"/>
  <c r="AL3369"/>
  <c r="AO2798"/>
  <c r="AM3272"/>
  <c r="AO1593"/>
  <c r="AJ1592"/>
  <c r="AP3366"/>
  <c r="AM3423"/>
  <c r="AJ2792"/>
  <c r="AN2496"/>
  <c r="AQ1498"/>
  <c r="AO1389"/>
  <c r="AR2930"/>
  <c r="AQ3310"/>
  <c r="AO2632"/>
  <c r="AP2705"/>
  <c r="AO2938"/>
  <c r="AN3209"/>
  <c r="AJ2683"/>
  <c r="AP3121"/>
  <c r="AL1188"/>
  <c r="AK3145"/>
  <c r="AR1554"/>
  <c r="AQ1793"/>
  <c r="AP2313"/>
  <c r="AR2810"/>
  <c r="AJ3504"/>
  <c r="AM2887"/>
  <c r="AQ2666"/>
  <c r="AQ1661"/>
  <c r="AJ2377"/>
  <c r="AK2636"/>
  <c r="AN1978"/>
  <c r="AR1702"/>
  <c r="AJ2981"/>
  <c r="AN1454"/>
  <c r="AM2365"/>
  <c r="AQ2498"/>
  <c r="AJ2989"/>
  <c r="AO1361"/>
  <c r="AP2385"/>
  <c r="AK1988"/>
  <c r="AK2168"/>
  <c r="AM2731"/>
  <c r="AN1665"/>
  <c r="AR2804"/>
  <c r="AR1220"/>
  <c r="AN2436"/>
  <c r="AK2445"/>
  <c r="AO1938"/>
  <c r="AL3468"/>
  <c r="AN2460"/>
  <c r="AN2616"/>
  <c r="AO3185"/>
  <c r="AN1185"/>
  <c r="AL2667"/>
  <c r="AK1196"/>
  <c r="AN2512"/>
  <c r="AO2083"/>
  <c r="AQ1674"/>
  <c r="AL2259"/>
  <c r="AN3371"/>
  <c r="AQ2500"/>
  <c r="AP2054"/>
  <c r="AP1598"/>
  <c r="AP3289"/>
  <c r="AP2678"/>
  <c r="AK2535"/>
  <c r="AJ3249"/>
  <c r="AQ2846"/>
  <c r="AR2113"/>
  <c r="AK2755"/>
  <c r="AN2995"/>
  <c r="AJ1388"/>
  <c r="AK2744"/>
  <c r="AQ1422"/>
  <c r="AM2897"/>
  <c r="AO1614"/>
  <c r="AL3397"/>
  <c r="AL2345"/>
  <c r="AP2078"/>
  <c r="AN1865"/>
  <c r="AP2465"/>
  <c r="AM3537"/>
  <c r="AJ2955"/>
  <c r="AR2684"/>
  <c r="AR2498"/>
  <c r="AM2157"/>
  <c r="AP1642"/>
  <c r="AM2401"/>
  <c r="AM2645"/>
  <c r="AJ2506"/>
  <c r="AO2393"/>
  <c r="AL3383"/>
  <c r="AL3476"/>
  <c r="AR2158"/>
  <c r="AM3377"/>
  <c r="AR1949"/>
  <c r="AN2278"/>
  <c r="AK3207"/>
  <c r="AR2771"/>
  <c r="AP1833"/>
  <c r="AN1954"/>
  <c r="AQ2165"/>
  <c r="AR3127"/>
  <c r="AR1774"/>
  <c r="AO3127"/>
  <c r="AJ3512"/>
  <c r="AL3351"/>
  <c r="AM3109"/>
  <c r="AO1625"/>
  <c r="AR3537"/>
  <c r="AN1321"/>
  <c r="AL2796"/>
  <c r="AQ1717"/>
  <c r="AQ3082"/>
  <c r="AK2961"/>
  <c r="AO1433"/>
  <c r="AP2668"/>
  <c r="AM1693"/>
  <c r="AM2211"/>
  <c r="AL2647"/>
  <c r="AN1820"/>
  <c r="AP1588"/>
  <c r="AQ2619"/>
  <c r="AM1995"/>
  <c r="AO3491"/>
  <c r="AK3086"/>
  <c r="AM1397"/>
  <c r="AP1470"/>
  <c r="AQ3355"/>
  <c r="AK2073"/>
  <c r="AQ1129"/>
  <c r="AK1560"/>
  <c r="AN3047"/>
  <c r="AQ3265"/>
  <c r="AP1541"/>
  <c r="AP1725"/>
  <c r="AP2725"/>
  <c r="AM2106"/>
  <c r="AK2580"/>
  <c r="AR2141"/>
  <c r="AJ3373"/>
  <c r="AM2402"/>
  <c r="AK1662"/>
  <c r="AP3105"/>
  <c r="AJ2177"/>
  <c r="AQ1404"/>
  <c r="AJ2899"/>
  <c r="AL3211"/>
  <c r="AO3220"/>
  <c r="AL1744"/>
  <c r="AP3164"/>
  <c r="AQ2657"/>
  <c r="AP2670"/>
  <c r="AJ1960"/>
  <c r="AL2733"/>
  <c r="AO2940"/>
  <c r="AR1193"/>
  <c r="AO1229"/>
  <c r="AN2800"/>
  <c r="AJ2693"/>
  <c r="AR2225"/>
  <c r="AN3237"/>
  <c r="AJ3037"/>
  <c r="AP3327"/>
  <c r="AJ1111"/>
  <c r="AN2055"/>
  <c r="AK2177"/>
  <c r="AP3167"/>
  <c r="AR2248"/>
  <c r="AQ1521"/>
  <c r="AR3348"/>
  <c r="AP1894"/>
  <c r="AO3027"/>
  <c r="AL3166"/>
  <c r="AQ2688"/>
  <c r="AM3322"/>
  <c r="AP1002"/>
  <c r="AP2696"/>
  <c r="AM1794"/>
  <c r="AR3040"/>
  <c r="AK1989"/>
  <c r="AN2702"/>
  <c r="AO1351"/>
  <c r="AM3143"/>
  <c r="AN1601"/>
  <c r="AJ1873"/>
  <c r="AP3150"/>
  <c r="AN2377"/>
  <c r="AP3432"/>
  <c r="AJ1302"/>
  <c r="AL1464"/>
  <c r="AK3148"/>
  <c r="AO3202"/>
  <c r="AL2863"/>
  <c r="AR1856"/>
  <c r="AK3516"/>
  <c r="AR2334"/>
  <c r="AR1857"/>
  <c r="AQ3230"/>
  <c r="AP1982"/>
  <c r="AO1305"/>
  <c r="AM3184"/>
  <c r="AO2597"/>
  <c r="AO3051"/>
  <c r="AR1117"/>
  <c r="AQ1534"/>
  <c r="AQ2590"/>
  <c r="AO2874"/>
  <c r="AJ2731"/>
  <c r="AP2209"/>
  <c r="AJ2428"/>
  <c r="AR3353"/>
  <c r="AK2809"/>
  <c r="AJ1857"/>
  <c r="AK1692"/>
  <c r="AP2393"/>
  <c r="AN3089"/>
  <c r="AM2992"/>
  <c r="AL2928"/>
  <c r="AK2849"/>
  <c r="AN2963"/>
  <c r="AN1221"/>
  <c r="AO2685"/>
  <c r="AR2361"/>
  <c r="AO2756"/>
  <c r="AK3243"/>
  <c r="AO2113"/>
  <c r="AM2804"/>
  <c r="AK2824"/>
  <c r="AK1763"/>
  <c r="AR3434"/>
  <c r="AQ1517"/>
  <c r="AM2594"/>
  <c r="AP3125"/>
  <c r="AJ3019"/>
  <c r="AM2418"/>
  <c r="AO2910"/>
  <c r="AR3226"/>
  <c r="AN2621"/>
  <c r="AQ1881"/>
  <c r="AQ2832"/>
  <c r="AJ2469"/>
  <c r="AQ2712"/>
  <c r="AQ3234"/>
  <c r="AQ2437"/>
  <c r="AL3149"/>
  <c r="AP2940"/>
  <c r="AQ3362"/>
  <c r="AN3197"/>
  <c r="AQ1306"/>
  <c r="AN2316"/>
  <c r="AM2252"/>
  <c r="AR3103"/>
  <c r="AK1965"/>
  <c r="AO2532"/>
  <c r="AP3392"/>
  <c r="AL2780"/>
  <c r="AK3197"/>
  <c r="AO2002"/>
  <c r="AN1386"/>
  <c r="AM2201"/>
  <c r="AR1952"/>
  <c r="AP1618"/>
  <c r="AL2333"/>
  <c r="AL2156"/>
  <c r="AN1661"/>
  <c r="AK1217"/>
  <c r="AQ1493"/>
  <c r="AK1929"/>
  <c r="AO2468"/>
  <c r="AL1392"/>
  <c r="AO2889"/>
  <c r="AM1466"/>
  <c r="AL2600"/>
  <c r="AP3153"/>
  <c r="AO2600"/>
  <c r="AR3480"/>
  <c r="AM1426"/>
  <c r="AQ3261"/>
  <c r="AQ2978"/>
  <c r="AO1462"/>
  <c r="AL2104"/>
  <c r="AQ2265"/>
  <c r="AM2838"/>
  <c r="AR1541"/>
  <c r="AR1325"/>
  <c r="AQ1886"/>
  <c r="AO1988"/>
  <c r="AP3519"/>
  <c r="AL2881"/>
  <c r="AR3051"/>
  <c r="AR2488"/>
  <c r="AO1994"/>
  <c r="AQ1527"/>
  <c r="AK3471"/>
  <c r="AO2864"/>
  <c r="AQ3168"/>
  <c r="AM2988"/>
  <c r="AN1582"/>
  <c r="AO2317"/>
  <c r="AN2808"/>
  <c r="AO2070"/>
  <c r="AP3138"/>
  <c r="AM1774"/>
  <c r="AP2219"/>
  <c r="AQ3424"/>
  <c r="AQ2236"/>
  <c r="AM1338"/>
  <c r="AQ3207"/>
  <c r="AP1986"/>
  <c r="AK3345"/>
  <c r="AL2548"/>
  <c r="AO2096"/>
  <c r="AQ2185"/>
  <c r="AR2144"/>
  <c r="AL2845"/>
  <c r="AP2726"/>
  <c r="AL2536"/>
  <c r="AN2698"/>
  <c r="AR3128"/>
  <c r="AL2924"/>
  <c r="AP2264"/>
  <c r="AJ1489"/>
  <c r="AO1992"/>
  <c r="AM2178"/>
  <c r="AL1512"/>
  <c r="AR3174"/>
  <c r="AQ1910"/>
  <c r="AP2749"/>
  <c r="AL1254"/>
  <c r="AO2276"/>
  <c r="AK1896"/>
  <c r="AJ3141"/>
  <c r="AO1737"/>
  <c r="AQ3142"/>
  <c r="AO3517"/>
  <c r="AJ2944"/>
  <c r="AM1441"/>
  <c r="AP1834"/>
  <c r="AN2981"/>
  <c r="AM2997"/>
  <c r="AN2192"/>
  <c r="AO3361"/>
  <c r="AM3064"/>
  <c r="AK3335"/>
  <c r="AK1425"/>
  <c r="AK2492"/>
  <c r="AP3197"/>
  <c r="AK2739"/>
  <c r="AP3283"/>
  <c r="AL1176"/>
  <c r="AM2830"/>
  <c r="AQ1066"/>
  <c r="AM3437"/>
  <c r="AR1045"/>
  <c r="AL2413"/>
  <c r="AL3226"/>
  <c r="AQ3471"/>
  <c r="AJ3479"/>
  <c r="AK1536"/>
  <c r="AL3278"/>
  <c r="AK3533"/>
  <c r="AJ2516"/>
  <c r="AK3536"/>
  <c r="AQ2028"/>
  <c r="AJ1282"/>
  <c r="AO1524"/>
  <c r="AM3493"/>
  <c r="AJ2078"/>
  <c r="AJ1246"/>
  <c r="AM2621"/>
  <c r="AK1143"/>
  <c r="AL2851"/>
  <c r="AP2436"/>
  <c r="AN2845"/>
  <c r="AQ1246"/>
  <c r="AN1727"/>
  <c r="AM1988"/>
  <c r="AO2497"/>
  <c r="AN3435"/>
  <c r="AM2743"/>
  <c r="AM2447"/>
  <c r="AM2022"/>
  <c r="AJ2174"/>
  <c r="AK2508"/>
  <c r="AK1243"/>
  <c r="AL2476"/>
  <c r="AM1922"/>
  <c r="AM1958"/>
  <c r="AP3004"/>
  <c r="AN2909"/>
  <c r="AP3099"/>
  <c r="AP3109"/>
  <c r="AL3193"/>
  <c r="AN2456"/>
  <c r="AJ3201"/>
  <c r="AN1561"/>
  <c r="AR1205"/>
  <c r="AL1684"/>
  <c r="AL2866"/>
  <c r="AJ2763"/>
  <c r="AR3375"/>
  <c r="AQ1496"/>
  <c r="AR1291"/>
  <c r="AQ2740"/>
  <c r="AL2712"/>
  <c r="AQ1810"/>
  <c r="AJ2595"/>
  <c r="AM2653"/>
  <c r="AP2776"/>
  <c r="AQ1573"/>
  <c r="AO2701"/>
  <c r="AL3027"/>
  <c r="AO1860"/>
  <c r="AO3061"/>
  <c r="AO3527"/>
  <c r="AO2748"/>
  <c r="AK3412"/>
  <c r="AK1691"/>
  <c r="AM3102"/>
  <c r="AN2592"/>
  <c r="AP1746"/>
  <c r="AK2503"/>
  <c r="AR3282"/>
  <c r="AP1998"/>
  <c r="AR1583"/>
  <c r="AL1234"/>
  <c r="AM3443"/>
  <c r="AR2229"/>
  <c r="AK2045"/>
  <c r="AN1243"/>
  <c r="AL3387"/>
  <c r="AN2041"/>
  <c r="AP1785"/>
  <c r="AJ1252"/>
  <c r="AM2648"/>
  <c r="AQ2262"/>
  <c r="AQ2517"/>
  <c r="AM3205"/>
  <c r="AR2597"/>
  <c r="AJ3387"/>
  <c r="AQ1529"/>
  <c r="AL1780"/>
  <c r="AJ3296"/>
  <c r="AP3298"/>
  <c r="AO2193"/>
  <c r="AQ3114"/>
  <c r="AM3165"/>
  <c r="AO2585"/>
  <c r="AL2069"/>
  <c r="AO3142"/>
  <c r="AJ3365"/>
  <c r="AQ2085"/>
  <c r="AO2722"/>
  <c r="AQ2428"/>
  <c r="AM2064"/>
  <c r="AL3040"/>
  <c r="AQ1802"/>
  <c r="AN3213"/>
  <c r="AJ2965"/>
  <c r="AO2006"/>
  <c r="AN1033"/>
  <c r="AO1953"/>
  <c r="AM2337"/>
  <c r="AO3501"/>
  <c r="AP3433"/>
  <c r="AM1564"/>
  <c r="AP3439"/>
  <c r="AK1600"/>
  <c r="AN1726"/>
  <c r="AR3191"/>
  <c r="AN1262"/>
  <c r="AQ2180"/>
  <c r="AN1129"/>
  <c r="AR2658"/>
  <c r="AO3295"/>
  <c r="AK2948"/>
  <c r="AO3406"/>
  <c r="AO2154"/>
  <c r="AN1773"/>
  <c r="AP3382"/>
  <c r="AJ3397"/>
  <c r="AR1486"/>
  <c r="AK2801"/>
  <c r="AR3445"/>
  <c r="AP3220"/>
  <c r="AR1781"/>
  <c r="AK2944"/>
  <c r="AQ3464"/>
  <c r="AP1149"/>
  <c r="AL1277"/>
  <c r="AL3499"/>
  <c r="AQ3282"/>
  <c r="AL2735"/>
  <c r="AK2975"/>
  <c r="AN2297"/>
  <c r="AN2700"/>
  <c r="AJ2993"/>
  <c r="AP3113"/>
  <c r="AM2198"/>
  <c r="AN3509"/>
  <c r="AN1643"/>
  <c r="AR1902"/>
  <c r="AK3173"/>
  <c r="AR3510"/>
  <c r="AR2101"/>
  <c r="AN3481"/>
  <c r="AP1357"/>
  <c r="AL1001"/>
  <c r="AM3341"/>
  <c r="AO2793"/>
  <c r="AR3082"/>
  <c r="AR2545"/>
  <c r="AN2044"/>
  <c r="AN3189"/>
  <c r="AQ2187"/>
  <c r="AJ3086"/>
  <c r="AL1440"/>
  <c r="AL2325"/>
  <c r="AO1422"/>
  <c r="AJ1620"/>
  <c r="AJ2703"/>
  <c r="AP1956"/>
  <c r="AR1913"/>
  <c r="AQ2430"/>
  <c r="AK3002"/>
  <c r="AN2999"/>
  <c r="AK1351"/>
  <c r="AO1561"/>
  <c r="AJ2475"/>
  <c r="AN2972"/>
  <c r="AQ2400"/>
  <c r="AQ1241"/>
  <c r="AL1043"/>
  <c r="AN2134"/>
  <c r="AM2182"/>
  <c r="AL2453"/>
  <c r="AN1952"/>
  <c r="AK3051"/>
  <c r="AQ3504"/>
  <c r="AN1848"/>
  <c r="AP1900"/>
  <c r="AJ1924"/>
  <c r="AJ3147"/>
  <c r="AJ2502"/>
  <c r="AL3292"/>
  <c r="AN1816"/>
  <c r="AQ1779"/>
  <c r="AK2590"/>
  <c r="AQ2132"/>
  <c r="AL3326"/>
  <c r="AM1982"/>
  <c r="AM3244"/>
  <c r="AL2766"/>
  <c r="AQ2779"/>
  <c r="AP3168"/>
  <c r="AQ3365"/>
  <c r="AL1756"/>
  <c r="AP1434"/>
  <c r="AK1373"/>
  <c r="AO2112"/>
  <c r="AQ2486"/>
  <c r="AM3052"/>
  <c r="AJ1368"/>
  <c r="AQ1116"/>
  <c r="AL1819"/>
  <c r="AM2966"/>
  <c r="AM1641"/>
  <c r="AO1874"/>
  <c r="AN3049"/>
  <c r="AM2928"/>
  <c r="AL3431"/>
  <c r="AQ2224"/>
  <c r="AJ3342"/>
  <c r="AJ3007"/>
  <c r="AQ2405"/>
  <c r="AN2552"/>
  <c r="AR2868"/>
  <c r="AP2729"/>
  <c r="AK1232"/>
  <c r="AQ2421"/>
  <c r="AQ2020"/>
  <c r="AN1972"/>
  <c r="AM3406"/>
  <c r="AK2457"/>
  <c r="AM3085"/>
  <c r="AP3212"/>
  <c r="AJ2841"/>
  <c r="AL1048"/>
  <c r="AK3478"/>
  <c r="AP2694"/>
  <c r="AP1025"/>
  <c r="AO2669"/>
  <c r="AR3104"/>
  <c r="AJ2975"/>
  <c r="AK2609"/>
  <c r="AP2844"/>
  <c r="AN2580"/>
  <c r="AK3369"/>
  <c r="AR2704"/>
  <c r="AM2556"/>
  <c r="AN2975"/>
  <c r="AP3010"/>
  <c r="AQ3427"/>
  <c r="AP1607"/>
  <c r="AM2832"/>
  <c r="AK3409"/>
  <c r="AM2050"/>
  <c r="AP3088"/>
  <c r="AN2818"/>
  <c r="AN1758"/>
  <c r="AN2970"/>
  <c r="AQ1348"/>
  <c r="AO2619"/>
  <c r="AM2136"/>
  <c r="AO1948"/>
  <c r="AK2049"/>
  <c r="AQ3053"/>
  <c r="AJ1108"/>
  <c r="AL2353"/>
  <c r="AK3507"/>
  <c r="AL1415"/>
  <c r="AP2863"/>
  <c r="AM2370"/>
  <c r="AR2660"/>
  <c r="AL1410"/>
  <c r="AM3383"/>
  <c r="AR2296"/>
  <c r="AJ2092"/>
  <c r="AK2335"/>
  <c r="AN2855"/>
  <c r="AK1025"/>
  <c r="AR2282"/>
  <c r="AO1616"/>
  <c r="AP1424"/>
  <c r="AK1466"/>
  <c r="AL1384"/>
  <c r="AK1433"/>
  <c r="AJ3471"/>
  <c r="AK2903"/>
  <c r="AK2308"/>
  <c r="AQ2840"/>
  <c r="AN1798"/>
  <c r="AN1857"/>
  <c r="AQ2778"/>
  <c r="AQ2188"/>
  <c r="AQ1809"/>
  <c r="AL2665"/>
  <c r="AL3053"/>
  <c r="AL1596"/>
  <c r="AQ2877"/>
  <c r="AO2642"/>
  <c r="AN2470"/>
  <c r="AQ2366"/>
  <c r="AN1387"/>
  <c r="AP1973"/>
  <c r="AN2465"/>
  <c r="AJ1950"/>
  <c r="AM2338"/>
  <c r="AM1656"/>
  <c r="AM1936"/>
  <c r="AP1978"/>
  <c r="AL2748"/>
  <c r="AR1281"/>
  <c r="AJ3304"/>
  <c r="AJ1204"/>
  <c r="AR1158"/>
  <c r="AM1477"/>
  <c r="AL1501"/>
  <c r="AN2820"/>
  <c r="AO1413"/>
  <c r="AM1573"/>
  <c r="AO3331"/>
  <c r="AM2670"/>
  <c r="AM1861"/>
  <c r="AM2500"/>
  <c r="AJ1392"/>
  <c r="AN1962"/>
  <c r="AN2529"/>
  <c r="AO2932"/>
  <c r="AN2324"/>
  <c r="AR3014"/>
  <c r="AR2050"/>
  <c r="AL2941"/>
  <c r="AJ1292"/>
  <c r="AQ1800"/>
  <c r="AM2497"/>
  <c r="AO3465"/>
  <c r="AK2641"/>
  <c r="AK1365"/>
  <c r="AO2598"/>
  <c r="AP2648"/>
  <c r="AM2707"/>
  <c r="AP2884"/>
  <c r="AQ2754"/>
  <c r="AM2089"/>
  <c r="AN2560"/>
  <c r="AM3439"/>
  <c r="AR2716"/>
  <c r="AL3113"/>
  <c r="AO2950"/>
  <c r="AQ3250"/>
  <c r="AL3412"/>
  <c r="AR3490"/>
  <c r="AM2930"/>
  <c r="AL1560"/>
  <c r="AO2038"/>
  <c r="AO1732"/>
  <c r="AN2304"/>
  <c r="AQ1477"/>
  <c r="AL1019"/>
  <c r="AM1885"/>
  <c r="AN1986"/>
  <c r="AM2689"/>
  <c r="AQ2912"/>
  <c r="AM2398"/>
  <c r="AP1686"/>
  <c r="AJ2213"/>
  <c r="AL3184"/>
  <c r="AJ1953"/>
  <c r="AQ1510"/>
  <c r="AN2313"/>
  <c r="AP2999"/>
  <c r="AQ2925"/>
  <c r="AN2622"/>
  <c r="AJ2949"/>
  <c r="AR2405"/>
  <c r="AP3069"/>
  <c r="AP2550"/>
  <c r="AN2705"/>
  <c r="AR3000"/>
  <c r="AQ2410"/>
  <c r="AL2942"/>
  <c r="AP1670"/>
  <c r="AP1779"/>
  <c r="AO3126"/>
  <c r="AK1352"/>
  <c r="AO1429"/>
  <c r="AQ3283"/>
  <c r="AR2875"/>
  <c r="AK3080"/>
  <c r="AQ3043"/>
  <c r="AL1742"/>
  <c r="AP2139"/>
  <c r="AO2323"/>
  <c r="AP1745"/>
  <c r="AO1473"/>
  <c r="AR1588"/>
  <c r="AJ1158"/>
  <c r="AR3161"/>
  <c r="AN2290"/>
  <c r="AQ2340"/>
  <c r="AM2786"/>
  <c r="AR3041"/>
  <c r="AK1190"/>
  <c r="AJ1441"/>
  <c r="AO3082"/>
  <c r="AO2049"/>
  <c r="AQ2292"/>
  <c r="AJ3221"/>
  <c r="AN1697"/>
  <c r="AK3392"/>
  <c r="AJ3444"/>
  <c r="AO2797"/>
  <c r="AO2872"/>
  <c r="AO2784"/>
  <c r="AN2660"/>
  <c r="AJ3436"/>
  <c r="AQ2465"/>
  <c r="AL3451"/>
  <c r="AJ1328"/>
  <c r="AJ2095"/>
  <c r="AJ3419"/>
  <c r="AJ2839"/>
  <c r="AJ3172"/>
  <c r="AP2594"/>
  <c r="AL1537"/>
  <c r="AP2652"/>
  <c r="AQ2883"/>
  <c r="AR1033"/>
  <c r="AK2140"/>
  <c r="AN1629"/>
  <c r="AR1946"/>
  <c r="AO1289"/>
  <c r="AN3409"/>
  <c r="AM2245"/>
  <c r="AO3228"/>
  <c r="AL1084"/>
  <c r="AP1989"/>
  <c r="AK3500"/>
  <c r="AK2312"/>
  <c r="AQ2448"/>
  <c r="AO1661"/>
  <c r="AP2014"/>
  <c r="AN2205"/>
  <c r="AR2725"/>
  <c r="AK3520"/>
  <c r="AR3443"/>
  <c r="AO3122"/>
  <c r="AL3139"/>
  <c r="AK2843"/>
  <c r="AJ2679"/>
  <c r="AN1894"/>
  <c r="AM3371"/>
  <c r="AO1957"/>
  <c r="AK2342"/>
  <c r="AK3254"/>
  <c r="AR1384"/>
  <c r="AQ1553"/>
  <c r="AK1192"/>
  <c r="AR1013"/>
  <c r="AK1862"/>
  <c r="AK2405"/>
  <c r="AL2199"/>
  <c r="AK3224"/>
  <c r="AK2241"/>
  <c r="AP3310"/>
  <c r="AN2948"/>
  <c r="AO3293"/>
  <c r="AK1410"/>
  <c r="AL2148"/>
  <c r="AL1965"/>
  <c r="AN3092"/>
  <c r="AN1535"/>
  <c r="AL2177"/>
  <c r="AL1812"/>
  <c r="AM3257"/>
  <c r="AL3061"/>
  <c r="AM1662"/>
  <c r="AQ2254"/>
  <c r="AN2033"/>
  <c r="AJ2588"/>
  <c r="AP1734"/>
  <c r="AK1725"/>
  <c r="AO3130"/>
  <c r="AN1249"/>
  <c r="AQ3271"/>
  <c r="AP2882"/>
  <c r="AR2957"/>
  <c r="AN3405"/>
  <c r="AJ3313"/>
  <c r="AM1462"/>
  <c r="AK2412"/>
  <c r="AO2625"/>
  <c r="AR3531"/>
  <c r="AQ1882"/>
  <c r="AL1988"/>
  <c r="AR3410"/>
  <c r="AM3127"/>
  <c r="AM2742"/>
  <c r="AK3158"/>
  <c r="AJ2199"/>
  <c r="AJ1900"/>
  <c r="AQ3300"/>
  <c r="AO3162"/>
  <c r="AL2447"/>
  <c r="AK1596"/>
  <c r="AO2268"/>
  <c r="AK3240"/>
  <c r="AQ3511"/>
  <c r="AR3289"/>
  <c r="AO2995"/>
  <c r="AL2725"/>
  <c r="AN2675"/>
  <c r="AM3207"/>
  <c r="AQ1096"/>
  <c r="AP2661"/>
  <c r="AQ2122"/>
  <c r="AP1803"/>
  <c r="AQ1786"/>
  <c r="AM2968"/>
  <c r="AO3123"/>
  <c r="AN2926"/>
  <c r="AM2876"/>
  <c r="AR2085"/>
  <c r="AL3126"/>
  <c r="AJ3350"/>
  <c r="AP2493"/>
  <c r="AQ3457"/>
  <c r="AP3454"/>
  <c r="AJ3131"/>
  <c r="AM3009"/>
  <c r="AL1010"/>
  <c r="AN3476"/>
  <c r="AQ1455"/>
  <c r="AK2579"/>
  <c r="AJ1359"/>
  <c r="AQ1646"/>
  <c r="AN1583"/>
  <c r="AN1569"/>
  <c r="AK2391"/>
  <c r="AN1846"/>
  <c r="AK1900"/>
  <c r="AJ3035"/>
  <c r="AP3308"/>
  <c r="AR2455"/>
  <c r="AM2448"/>
  <c r="AM2822"/>
  <c r="AL3440"/>
  <c r="AR1305"/>
  <c r="AQ3454"/>
  <c r="AN3130"/>
  <c r="AM3117"/>
  <c r="AQ3209"/>
  <c r="AN2941"/>
  <c r="AJ2732"/>
  <c r="AR3030"/>
  <c r="AQ3383"/>
  <c r="AN3494"/>
  <c r="AJ3097"/>
  <c r="AL2421"/>
  <c r="AP1293"/>
  <c r="AO1441"/>
  <c r="AR3509"/>
  <c r="AM1157"/>
  <c r="AM3290"/>
  <c r="AJ3534"/>
  <c r="AK3503"/>
  <c r="AN1263"/>
  <c r="AR1123"/>
  <c r="AK2979"/>
  <c r="AN3079"/>
  <c r="AK1993"/>
  <c r="AL1659"/>
  <c r="AL2740"/>
  <c r="AP1962"/>
  <c r="AP2142"/>
  <c r="AN1195"/>
  <c r="AR1462"/>
  <c r="AP1822"/>
  <c r="AL1436"/>
  <c r="AL1606"/>
  <c r="AP2993"/>
  <c r="AR2578"/>
  <c r="AK1059"/>
  <c r="AO1204"/>
  <c r="AO3059"/>
  <c r="AO3391"/>
  <c r="AK2595"/>
  <c r="AN2317"/>
  <c r="AM2924"/>
  <c r="AN1614"/>
  <c r="AL1945"/>
  <c r="AR1904"/>
  <c r="AN3076"/>
  <c r="AJ3330"/>
  <c r="AK1676"/>
  <c r="AM2548"/>
  <c r="AJ3535"/>
  <c r="AQ3539"/>
  <c r="AP3447"/>
  <c r="AN2494"/>
  <c r="AR2456"/>
  <c r="AK2403"/>
  <c r="AJ3363"/>
  <c r="AP2904"/>
  <c r="AR2608"/>
  <c r="AQ1013"/>
  <c r="AN3246"/>
  <c r="AO3376"/>
  <c r="AQ3235"/>
  <c r="AQ3508"/>
  <c r="AK2620"/>
  <c r="AK3209"/>
  <c r="AL2417"/>
  <c r="AM2073"/>
  <c r="AL2317"/>
  <c r="AR2432"/>
  <c r="AQ1473"/>
  <c r="AM1730"/>
  <c r="AR3530"/>
  <c r="AO3427"/>
  <c r="AO2458"/>
  <c r="AR2451"/>
  <c r="AJ2848"/>
  <c r="AQ2879"/>
  <c r="AP3325"/>
  <c r="AM1890"/>
  <c r="AJ2812"/>
  <c r="AQ1585"/>
  <c r="AK2625"/>
  <c r="AO3237"/>
  <c r="AK1984"/>
  <c r="AR3464"/>
  <c r="AN3298"/>
  <c r="AP1516"/>
  <c r="AO3329"/>
  <c r="AM1249"/>
  <c r="AO1946"/>
  <c r="AN2733"/>
  <c r="AO1961"/>
  <c r="AO3044"/>
  <c r="AN3259"/>
  <c r="AM2086"/>
  <c r="AK3211"/>
  <c r="AL3125"/>
  <c r="AP3546"/>
  <c r="AN3365"/>
  <c r="AN2098"/>
  <c r="AR3285"/>
  <c r="AR3106"/>
  <c r="AN2031"/>
  <c r="AM2393"/>
  <c r="AO1930"/>
  <c r="AJ3537"/>
  <c r="AJ2689"/>
  <c r="AM1016"/>
  <c r="AM1857"/>
  <c r="AQ2184"/>
  <c r="AJ3423"/>
  <c r="AJ2969"/>
  <c r="AP2857"/>
  <c r="AP1447"/>
  <c r="AL1423"/>
  <c r="AR1910"/>
  <c r="AQ3255"/>
  <c r="AL3296"/>
  <c r="AO3083"/>
  <c r="AP1888"/>
  <c r="AR1850"/>
  <c r="AO1769"/>
  <c r="AP1953"/>
  <c r="AM2394"/>
  <c r="AL1545"/>
  <c r="AR2625"/>
  <c r="AQ2005"/>
  <c r="AM2986"/>
  <c r="AM1974"/>
  <c r="AN3314"/>
  <c r="AK2197"/>
  <c r="AO1761"/>
  <c r="AQ1895"/>
  <c r="AK2988"/>
  <c r="AN1431"/>
  <c r="AN1669"/>
  <c r="AN3470"/>
  <c r="AR3230"/>
  <c r="AK2464"/>
  <c r="AO2641"/>
  <c r="AQ1901"/>
  <c r="AM3288"/>
  <c r="AN1686"/>
  <c r="AP3422"/>
  <c r="AP2540"/>
  <c r="AP3030"/>
  <c r="AP2814"/>
  <c r="AP1249"/>
  <c r="AP2256"/>
  <c r="AM2442"/>
  <c r="AO1630"/>
  <c r="AP2484"/>
  <c r="AN2110"/>
  <c r="AP3357"/>
  <c r="AK2324"/>
  <c r="AM1015"/>
  <c r="AJ3305"/>
  <c r="AK1112"/>
  <c r="AQ1577"/>
  <c r="AJ2990"/>
  <c r="AL3405"/>
  <c r="AM3441"/>
  <c r="AJ1816"/>
  <c r="AL1700"/>
  <c r="AP2945"/>
  <c r="AQ1606"/>
  <c r="AM2051"/>
  <c r="AJ3193"/>
  <c r="AL3055"/>
  <c r="AQ2378"/>
  <c r="AM1058"/>
  <c r="AR1678"/>
  <c r="AP1526"/>
  <c r="AP2754"/>
  <c r="AJ3060"/>
  <c r="AK3465"/>
  <c r="AK1992"/>
  <c r="AN3364"/>
  <c r="AJ3254"/>
  <c r="AO1381"/>
  <c r="AM2740"/>
  <c r="AL3086"/>
  <c r="AK3234"/>
  <c r="AO2684"/>
  <c r="AJ2831"/>
  <c r="AN1652"/>
  <c r="AR3142"/>
  <c r="AP3038"/>
  <c r="AP2379"/>
  <c r="AM1463"/>
  <c r="AO1081"/>
  <c r="AR3515"/>
  <c r="AR2857"/>
  <c r="AR2962"/>
  <c r="AO2956"/>
  <c r="AK3472"/>
  <c r="AN3536"/>
  <c r="AJ1773"/>
  <c r="AR3312"/>
  <c r="AK2867"/>
  <c r="AP3042"/>
  <c r="AJ3245"/>
  <c r="AK1961"/>
  <c r="AJ2756"/>
  <c r="AM1093"/>
  <c r="AJ1686"/>
  <c r="AP2420"/>
  <c r="AM3294"/>
  <c r="AO2594"/>
  <c r="AJ1352"/>
  <c r="AP3192"/>
  <c r="AK2848"/>
  <c r="AP2478"/>
  <c r="AR2932"/>
  <c r="AR3144"/>
  <c r="AK1544"/>
  <c r="AL3068"/>
  <c r="AL1836"/>
  <c r="AO1865"/>
  <c r="AK1645"/>
  <c r="AO2295"/>
  <c r="AO2306"/>
  <c r="AJ3440"/>
  <c r="AL2919"/>
  <c r="AR3091"/>
  <c r="AK1669"/>
  <c r="AQ1989"/>
  <c r="AQ2334"/>
  <c r="AR2489"/>
  <c r="AR2254"/>
  <c r="AR3005"/>
  <c r="AK1844"/>
  <c r="AN2760"/>
  <c r="AM2840"/>
  <c r="AM2514"/>
  <c r="AL2181"/>
  <c r="AO1541"/>
  <c r="AP3232"/>
  <c r="AM3357"/>
  <c r="AL3065"/>
  <c r="AO2148"/>
  <c r="AM3359"/>
  <c r="AP2316"/>
  <c r="AJ2393"/>
  <c r="AN1579"/>
  <c r="AK1313"/>
  <c r="AO1431"/>
  <c r="AN2939"/>
  <c r="AO1179"/>
  <c r="AQ2256"/>
  <c r="AO2118"/>
  <c r="AQ1765"/>
  <c r="AJ1476"/>
  <c r="AR1863"/>
  <c r="AO2246"/>
  <c r="AN1675"/>
  <c r="AM2145"/>
  <c r="AR2340"/>
  <c r="AN3211"/>
  <c r="AK1672"/>
  <c r="AO2438"/>
  <c r="AK3198"/>
  <c r="AJ3391"/>
  <c r="AK1903"/>
  <c r="AK1173"/>
  <c r="AJ3059"/>
  <c r="AM3416"/>
  <c r="AN3543"/>
  <c r="AL2873"/>
  <c r="AM1434"/>
  <c r="AO2805"/>
  <c r="AR2377"/>
  <c r="AL3372"/>
  <c r="AQ2956"/>
  <c r="AN3529"/>
  <c r="AP2388"/>
  <c r="AR2912"/>
  <c r="AN1469"/>
  <c r="AQ2239"/>
  <c r="AK3260"/>
  <c r="AP2502"/>
  <c r="AO2833"/>
  <c r="AN1658"/>
  <c r="AK3074"/>
  <c r="AL3023"/>
  <c r="AR1924"/>
  <c r="AQ3523"/>
  <c r="AP3408"/>
  <c r="AN1769"/>
  <c r="AO2093"/>
  <c r="AQ1762"/>
  <c r="AL1129"/>
  <c r="AL2297"/>
  <c r="AM2753"/>
  <c r="AL2377"/>
  <c r="AP2836"/>
  <c r="AQ3321"/>
  <c r="AO1142"/>
  <c r="AL1686"/>
  <c r="AL2007"/>
  <c r="AK2799"/>
  <c r="AK3547"/>
  <c r="AR3159"/>
  <c r="AQ3344"/>
  <c r="AN1845"/>
  <c r="AR2468"/>
  <c r="AP2184"/>
  <c r="AN2605"/>
  <c r="AM2620"/>
  <c r="AO1012"/>
  <c r="AM3280"/>
  <c r="AP2832"/>
  <c r="AM3399"/>
  <c r="AJ3031"/>
  <c r="AJ1984"/>
  <c r="AO1205"/>
  <c r="AJ2263"/>
  <c r="AP2005"/>
  <c r="AM2574"/>
  <c r="AQ1914"/>
  <c r="AQ3152"/>
  <c r="AO2334"/>
  <c r="AL3357"/>
  <c r="AN1813"/>
  <c r="AP2421"/>
  <c r="AQ2822"/>
  <c r="AR2222"/>
  <c r="AN2474"/>
  <c r="AQ2001"/>
  <c r="AQ2850"/>
  <c r="AR2681"/>
  <c r="AL3488"/>
  <c r="AO3430"/>
  <c r="AJ2003"/>
  <c r="AR1782"/>
  <c r="AP1838"/>
  <c r="AL3473"/>
  <c r="AO2964"/>
  <c r="AJ2701"/>
  <c r="AP1457"/>
  <c r="AQ2624"/>
  <c r="AK2908"/>
  <c r="AQ2940"/>
  <c r="AK2353"/>
  <c r="AR1458"/>
  <c r="AL1625"/>
  <c r="AN3164"/>
  <c r="AP2062"/>
  <c r="AL3469"/>
  <c r="AP1646"/>
  <c r="AJ2389"/>
  <c r="AM3185"/>
  <c r="AN3022"/>
  <c r="AR3169"/>
  <c r="AN3372"/>
  <c r="AJ2549"/>
  <c r="AK2008"/>
  <c r="AQ3019"/>
  <c r="AQ2681"/>
  <c r="AK1318"/>
  <c r="AO2377"/>
  <c r="AL3307"/>
  <c r="AQ1906"/>
  <c r="AJ2207"/>
  <c r="AK2364"/>
  <c r="AJ2259"/>
  <c r="AM2036"/>
  <c r="AO1996"/>
  <c r="AR1898"/>
  <c r="AQ2326"/>
  <c r="AP1726"/>
  <c r="AO1485"/>
  <c r="AM1957"/>
  <c r="AR1197"/>
  <c r="AN1490"/>
  <c r="AO3155"/>
  <c r="AJ3424"/>
  <c r="AP1574"/>
  <c r="AP3388"/>
  <c r="AR3072"/>
  <c r="AM2444"/>
  <c r="AN3208"/>
  <c r="AQ3131"/>
  <c r="AK2180"/>
  <c r="AM1161"/>
  <c r="AM1657"/>
  <c r="AM2873"/>
  <c r="AL3206"/>
  <c r="AK1784"/>
  <c r="AR2040"/>
  <c r="AO1975"/>
  <c r="AK2846"/>
  <c r="AQ2958"/>
  <c r="AN1945"/>
  <c r="AP2738"/>
  <c r="AK3246"/>
  <c r="AK2864"/>
  <c r="AR3533"/>
  <c r="AL1601"/>
  <c r="AL2639"/>
  <c r="AN3163"/>
  <c r="AK2827"/>
  <c r="AO2345"/>
  <c r="AR1050"/>
  <c r="AR2978"/>
  <c r="AM3248"/>
  <c r="AN2643"/>
  <c r="AJ3009"/>
  <c r="AO3353"/>
  <c r="AL2808"/>
  <c r="AR3258"/>
  <c r="AK2414"/>
  <c r="AP1517"/>
  <c r="AP2214"/>
  <c r="AM1749"/>
  <c r="AQ1351"/>
  <c r="AM2910"/>
  <c r="AO2557"/>
  <c r="AQ3040"/>
  <c r="AL2002"/>
  <c r="AL2287"/>
  <c r="AJ1263"/>
  <c r="AR1049"/>
  <c r="AP1909"/>
  <c r="AO1889"/>
  <c r="AL1529"/>
  <c r="AJ1676"/>
  <c r="AL3385"/>
  <c r="AR2098"/>
  <c r="AM1442"/>
  <c r="AR1686"/>
  <c r="AN3038"/>
  <c r="AL2533"/>
  <c r="AR2891"/>
  <c r="AR2016"/>
  <c r="AO1377"/>
  <c r="AR3536"/>
  <c r="AR1676"/>
  <c r="AM3271"/>
  <c r="AL3038"/>
  <c r="AP1858"/>
  <c r="AR1617"/>
  <c r="AJ1511"/>
  <c r="AJ3054"/>
  <c r="AQ2242"/>
  <c r="AL2012"/>
  <c r="AP1466"/>
  <c r="AM3502"/>
  <c r="AK3312"/>
  <c r="AQ2054"/>
  <c r="AM1233"/>
  <c r="AQ2885"/>
  <c r="AO2558"/>
  <c r="AL2932"/>
  <c r="AQ2336"/>
  <c r="AK3329"/>
  <c r="AJ2173"/>
  <c r="AR2242"/>
  <c r="AN1153"/>
  <c r="AP3024"/>
  <c r="AQ3269"/>
  <c r="AK3401"/>
  <c r="AP3140"/>
  <c r="AN2875"/>
  <c r="AM2972"/>
  <c r="AQ2361"/>
  <c r="AO1009"/>
  <c r="AK2449"/>
  <c r="AM1938"/>
  <c r="AL2348"/>
  <c r="AL3467"/>
  <c r="AK1287"/>
  <c r="AL2500"/>
  <c r="AO3489"/>
  <c r="AP2990"/>
  <c r="AL1712"/>
  <c r="AN1949"/>
  <c r="AN2121"/>
  <c r="AQ1681"/>
  <c r="AQ1770"/>
  <c r="AJ2103"/>
  <c r="AN3335"/>
  <c r="AL3523"/>
  <c r="AQ2136"/>
  <c r="AL3185"/>
  <c r="AP3288"/>
  <c r="AJ2313"/>
  <c r="AJ1987"/>
  <c r="AP1587"/>
  <c r="AO1075"/>
  <c r="AM2113"/>
  <c r="AR3310"/>
  <c r="AM1166"/>
  <c r="AK1130"/>
  <c r="AP2108"/>
  <c r="AK1941"/>
  <c r="AO2623"/>
  <c r="AL2540"/>
  <c r="AL1751"/>
  <c r="AJ1115"/>
  <c r="AN1435"/>
  <c r="AN3539"/>
  <c r="AQ3378"/>
  <c r="AQ2605"/>
  <c r="AP2862"/>
  <c r="AP2013"/>
  <c r="AR3528"/>
  <c r="AP2695"/>
  <c r="AO3407"/>
  <c r="AN2734"/>
  <c r="AQ2860"/>
  <c r="AR2285"/>
  <c r="AP2994"/>
  <c r="AJ3308"/>
  <c r="AK1146"/>
  <c r="AL2465"/>
  <c r="AM1485"/>
  <c r="AR2440"/>
  <c r="AP2973"/>
  <c r="AJ2411"/>
  <c r="AM1504"/>
  <c r="AM2176"/>
  <c r="AQ3187"/>
  <c r="AP1292"/>
  <c r="AK1228"/>
  <c r="AQ1725"/>
  <c r="AK2165"/>
  <c r="AO2383"/>
  <c r="AO3099"/>
  <c r="AJ2091"/>
  <c r="AJ2700"/>
  <c r="AN3196"/>
  <c r="AR1256"/>
  <c r="AR3488"/>
  <c r="AR1191"/>
  <c r="AO1191"/>
  <c r="AL2423"/>
  <c r="AK1137"/>
  <c r="AN2581"/>
  <c r="AK1177"/>
  <c r="AQ2402"/>
  <c r="AJ3301"/>
  <c r="AL1002"/>
  <c r="AK2129"/>
  <c r="AQ1085"/>
  <c r="AM3316"/>
  <c r="AJ1408"/>
  <c r="AP1245"/>
  <c r="AJ2533"/>
  <c r="AJ1271"/>
  <c r="AN2827"/>
  <c r="AO3291"/>
  <c r="AN1630"/>
  <c r="AJ2876"/>
  <c r="AJ1683"/>
  <c r="AJ1519"/>
  <c r="AK1415"/>
  <c r="AJ1400"/>
  <c r="AQ2282"/>
  <c r="AP2762"/>
  <c r="AP1684"/>
  <c r="AQ1689"/>
  <c r="AQ2737"/>
  <c r="AQ2212"/>
  <c r="AN2931"/>
  <c r="AM2056"/>
  <c r="AM2110"/>
  <c r="AP2120"/>
  <c r="AM2971"/>
  <c r="AO3334"/>
  <c r="AK2957"/>
  <c r="AM3232"/>
  <c r="AO3524"/>
  <c r="AQ3214"/>
  <c r="AP2656"/>
  <c r="AJ3066"/>
  <c r="AM2881"/>
  <c r="AR1661"/>
  <c r="AR1810"/>
  <c r="AN1657"/>
  <c r="AJ1228"/>
  <c r="AN2296"/>
  <c r="AN3358"/>
  <c r="AO3180"/>
  <c r="AN2809"/>
  <c r="AL3251"/>
  <c r="AQ3286"/>
  <c r="AN3391"/>
  <c r="AP2850"/>
  <c r="AP2690"/>
  <c r="AR2650"/>
  <c r="AM1601"/>
  <c r="AO3090"/>
  <c r="AO3009"/>
  <c r="AJ1745"/>
  <c r="AM3306"/>
  <c r="AJ1624"/>
  <c r="AL2655"/>
  <c r="AQ3285"/>
  <c r="AL2563"/>
  <c r="AN2570"/>
  <c r="AK2992"/>
  <c r="AJ2823"/>
  <c r="AR1881"/>
  <c r="AQ2858"/>
  <c r="AK1868"/>
  <c r="AO1353"/>
  <c r="AL2535"/>
  <c r="AR2616"/>
  <c r="AJ1564"/>
  <c r="AM1470"/>
  <c r="AR2344"/>
  <c r="AM3141"/>
  <c r="AK3313"/>
  <c r="AR1185"/>
  <c r="AK3386"/>
  <c r="AJ2629"/>
  <c r="AR3233"/>
  <c r="AQ1037"/>
  <c r="AQ1221"/>
  <c r="AN1967"/>
  <c r="AN1318"/>
  <c r="AJ1712"/>
  <c r="AO2882"/>
  <c r="AJ1079"/>
  <c r="AJ1568"/>
  <c r="AQ2494"/>
  <c r="AL3302"/>
  <c r="AP1565"/>
  <c r="AK1392"/>
  <c r="AL2777"/>
  <c r="AL1765"/>
  <c r="AP2934"/>
  <c r="AK3151"/>
  <c r="AR2923"/>
  <c r="AM2491"/>
  <c r="AR3164"/>
  <c r="AK2852"/>
  <c r="AL1783"/>
  <c r="AQ2724"/>
  <c r="AM2151"/>
  <c r="AP1555"/>
  <c r="AQ2383"/>
  <c r="AQ2965"/>
  <c r="AQ1659"/>
  <c r="AQ1301"/>
  <c r="AN2861"/>
  <c r="AR2826"/>
  <c r="AL1293"/>
  <c r="AO1301"/>
  <c r="AN2423"/>
  <c r="AK3334"/>
  <c r="AQ3039"/>
  <c r="AP2553"/>
  <c r="AQ2834"/>
  <c r="AP3108"/>
  <c r="AQ1526"/>
  <c r="AL3299"/>
  <c r="AL2633"/>
  <c r="AR1706"/>
  <c r="AK1616"/>
  <c r="AM1908"/>
  <c r="AK2249"/>
  <c r="AM3480"/>
  <c r="AJ2348"/>
  <c r="AJ3501"/>
  <c r="AN3467"/>
  <c r="AQ2049"/>
  <c r="AM1851"/>
  <c r="AK3418"/>
  <c r="AR1074"/>
  <c r="AR1525"/>
  <c r="AP1083"/>
  <c r="AP2198"/>
  <c r="AK2705"/>
  <c r="AN1842"/>
  <c r="AO3106"/>
  <c r="AM2440"/>
  <c r="AQ3215"/>
  <c r="AN1585"/>
  <c r="AQ2347"/>
  <c r="AM1682"/>
  <c r="AL3474"/>
  <c r="AP3265"/>
  <c r="AL2330"/>
  <c r="AO1576"/>
  <c r="AP1856"/>
  <c r="AL2394"/>
  <c r="AQ2438"/>
  <c r="AL1113"/>
  <c r="AL1102"/>
  <c r="AN3495"/>
  <c r="AQ3455"/>
  <c r="AK3237"/>
  <c r="AR2623"/>
  <c r="AP2266"/>
  <c r="AO2830"/>
  <c r="AJ1044"/>
  <c r="AQ2304"/>
  <c r="AL1848"/>
  <c r="AO1518"/>
  <c r="AP3507"/>
  <c r="AK1632"/>
  <c r="AM1073"/>
  <c r="AO2980"/>
  <c r="AK1613"/>
  <c r="AR1750"/>
  <c r="AJ3114"/>
  <c r="AO1574"/>
  <c r="AN2815"/>
  <c r="AJ2662"/>
  <c r="AK2667"/>
  <c r="AM2907"/>
  <c r="AP2824"/>
  <c r="AJ3469"/>
  <c r="AK2369"/>
  <c r="AP1546"/>
  <c r="AQ2804"/>
  <c r="AN2530"/>
  <c r="AQ3302"/>
  <c r="AK3022"/>
  <c r="AL2844"/>
  <c r="AL3058"/>
  <c r="AR1298"/>
  <c r="AQ2382"/>
  <c r="AN2207"/>
  <c r="AO1325"/>
  <c r="AM2584"/>
  <c r="AL2852"/>
  <c r="AP2132"/>
  <c r="AO1430"/>
  <c r="AR2936"/>
  <c r="AN1646"/>
  <c r="AP3251"/>
  <c r="AL1088"/>
  <c r="AL3118"/>
  <c r="AM1282"/>
  <c r="AN2781"/>
  <c r="AQ2667"/>
  <c r="AN1175"/>
  <c r="AL1189"/>
  <c r="AK1009"/>
  <c r="AP2567"/>
  <c r="AQ2355"/>
  <c r="AK1109"/>
  <c r="AQ1442"/>
  <c r="AQ1272"/>
  <c r="AO1263"/>
  <c r="AN2786"/>
  <c r="AR3394"/>
  <c r="AQ1541"/>
  <c r="AL1688"/>
  <c r="AJ2517"/>
  <c r="AQ3467"/>
  <c r="AK2935"/>
  <c r="AQ3487"/>
  <c r="AQ3501"/>
  <c r="AJ3270"/>
  <c r="AK3235"/>
  <c r="AO2726"/>
  <c r="AR2976"/>
  <c r="AM3010"/>
  <c r="AN3383"/>
  <c r="AJ2051"/>
  <c r="AK2981"/>
  <c r="AM2008"/>
  <c r="AO3467"/>
  <c r="AL1769"/>
  <c r="AQ1001"/>
  <c r="AL3179"/>
  <c r="AP3438"/>
  <c r="AO2781"/>
  <c r="AJ3339"/>
  <c r="AN1998"/>
  <c r="AR2933"/>
  <c r="AQ3533"/>
  <c r="AM1858"/>
  <c r="AN3489"/>
  <c r="AN3137"/>
  <c r="AL2216"/>
  <c r="AQ3263"/>
  <c r="AL2265"/>
  <c r="AN1870"/>
  <c r="AL2648"/>
  <c r="AL1413"/>
  <c r="AP2148"/>
  <c r="AL2230"/>
  <c r="AQ2710"/>
  <c r="AN1731"/>
  <c r="AJ2556"/>
  <c r="AN3155"/>
  <c r="AP1855"/>
  <c r="AP2659"/>
  <c r="AN2346"/>
  <c r="AN3522"/>
  <c r="AR3267"/>
  <c r="AR3389"/>
  <c r="AR1314"/>
  <c r="AM2961"/>
  <c r="AP1250"/>
  <c r="AR1797"/>
  <c r="AN2068"/>
  <c r="AN2832"/>
  <c r="AK2819"/>
  <c r="AL1428"/>
  <c r="AN2648"/>
  <c r="AK2605"/>
  <c r="AN2420"/>
  <c r="AR3451"/>
  <c r="AJ3244"/>
  <c r="AO3537"/>
  <c r="AP1429"/>
  <c r="AJ1472"/>
  <c r="AN3288"/>
  <c r="AL2040"/>
  <c r="AP2640"/>
  <c r="AL3355"/>
  <c r="AJ1821"/>
  <c r="AO3133"/>
  <c r="AK3168"/>
  <c r="AO3397"/>
  <c r="AM1849"/>
  <c r="AO1481"/>
  <c r="AP3087"/>
  <c r="AM2270"/>
  <c r="AO2220"/>
  <c r="AM1149"/>
  <c r="AR3408"/>
  <c r="AM1529"/>
  <c r="AL3428"/>
  <c r="AL1861"/>
  <c r="AK2872"/>
  <c r="AM2322"/>
  <c r="AM2892"/>
  <c r="AK2628"/>
  <c r="AJ2685"/>
  <c r="AP3517"/>
  <c r="AN2157"/>
  <c r="AM3160"/>
  <c r="AO2508"/>
  <c r="AN2884"/>
  <c r="AQ3118"/>
  <c r="AJ3216"/>
  <c r="AK1520"/>
  <c r="AP1390"/>
  <c r="AR2917"/>
  <c r="AN3229"/>
  <c r="AP3417"/>
  <c r="AO3382"/>
  <c r="AJ3414"/>
  <c r="AK3362"/>
  <c r="AN2214"/>
  <c r="AJ3505"/>
  <c r="AK2857"/>
  <c r="AJ2835"/>
  <c r="AR2226"/>
  <c r="AM3068"/>
  <c r="AL2920"/>
  <c r="AN2032"/>
  <c r="AO2742"/>
  <c r="AO1551"/>
  <c r="AO1373"/>
  <c r="AK2652"/>
  <c r="AQ2154"/>
  <c r="AP1027"/>
  <c r="AM1323"/>
  <c r="AK3029"/>
  <c r="AJ1438"/>
  <c r="AL3060"/>
  <c r="AQ2059"/>
  <c r="AJ3146"/>
  <c r="AP2848"/>
  <c r="AQ1081"/>
  <c r="AK2767"/>
  <c r="AQ3196"/>
  <c r="AQ1173"/>
  <c r="AR1973"/>
  <c r="AJ2851"/>
  <c r="AR2358"/>
  <c r="AP2628"/>
  <c r="AN3455"/>
  <c r="AK2788"/>
  <c r="AJ2359"/>
  <c r="AL2984"/>
  <c r="AL2092"/>
  <c r="AL2200"/>
  <c r="AM3276"/>
  <c r="AL2176"/>
  <c r="AL2912"/>
  <c r="AO1519"/>
  <c r="AR2926"/>
  <c r="AM3204"/>
  <c r="AM2760"/>
  <c r="AN1518"/>
  <c r="AO3318"/>
  <c r="AO1129"/>
  <c r="AP2741"/>
  <c r="AR2030"/>
  <c r="AO3084"/>
  <c r="AJ3205"/>
  <c r="AP3532"/>
  <c r="AP1458"/>
  <c r="AR3294"/>
  <c r="AL2347"/>
  <c r="AQ1649"/>
  <c r="AK3075"/>
  <c r="AR3130"/>
  <c r="AM2009"/>
  <c r="AJ2616"/>
  <c r="AP1514"/>
  <c r="AP2655"/>
  <c r="AP2942"/>
  <c r="AN1837"/>
  <c r="AM2203"/>
  <c r="AJ2176"/>
  <c r="AQ2147"/>
  <c r="AQ2274"/>
  <c r="AL3121"/>
  <c r="AO1253"/>
  <c r="AM1846"/>
  <c r="AL1955"/>
  <c r="AR3478"/>
  <c r="AR1509"/>
  <c r="AN3104"/>
  <c r="AJ3484"/>
  <c r="AR1385"/>
  <c r="AO1149"/>
  <c r="AL3276"/>
  <c r="AQ1549"/>
  <c r="AM3034"/>
  <c r="AO2832"/>
  <c r="AM2744"/>
  <c r="AO3506"/>
  <c r="AQ2060"/>
  <c r="AK3476"/>
  <c r="AJ2961"/>
  <c r="AN1181"/>
  <c r="AQ2689"/>
  <c r="AL3367"/>
  <c r="AP2871"/>
  <c r="AP1553"/>
  <c r="AP2941"/>
  <c r="AP3184"/>
  <c r="AJ3043"/>
  <c r="AM3391"/>
  <c r="AM1117"/>
  <c r="AK2647"/>
  <c r="AM2655"/>
  <c r="AK1642"/>
  <c r="AR2266"/>
  <c r="AK2556"/>
  <c r="AQ1101"/>
  <c r="AP1045"/>
  <c r="AO2704"/>
  <c r="AR3498"/>
  <c r="AQ2138"/>
  <c r="AJ2205"/>
  <c r="AL3532"/>
  <c r="AQ1641"/>
  <c r="AL1164"/>
  <c r="AP3338"/>
  <c r="AN1281"/>
  <c r="AJ2967"/>
  <c r="AL3466"/>
  <c r="AN1992"/>
  <c r="AJ1652"/>
  <c r="AN2882"/>
  <c r="AK2217"/>
  <c r="AQ2564"/>
  <c r="AJ2537"/>
  <c r="AR1445"/>
  <c r="AQ1107"/>
  <c r="AN1533"/>
  <c r="AJ2547"/>
  <c r="AJ1250"/>
  <c r="AO1533"/>
  <c r="AK3156"/>
  <c r="AR1768"/>
  <c r="AN3091"/>
  <c r="AR3086"/>
  <c r="AJ3118"/>
  <c r="AK3436"/>
  <c r="AK2656"/>
  <c r="AR3479"/>
  <c r="AQ1314"/>
  <c r="AQ2270"/>
  <c r="AJ1797"/>
  <c r="AL1400"/>
  <c r="AR2306"/>
  <c r="AM2262"/>
  <c r="AN2739"/>
  <c r="AN2154"/>
  <c r="AJ1820"/>
  <c r="AL2341"/>
  <c r="AN2334"/>
  <c r="AO3543"/>
  <c r="AN1277"/>
  <c r="AK3079"/>
  <c r="AQ2614"/>
  <c r="AN3508"/>
  <c r="AM3360"/>
  <c r="AK1242"/>
  <c r="AN2646"/>
  <c r="AR1674"/>
  <c r="AL3041"/>
  <c r="AR1917"/>
  <c r="AR1451"/>
  <c r="AK1712"/>
  <c r="AO1652"/>
  <c r="AQ2868"/>
  <c r="AP2268"/>
  <c r="AJ1716"/>
  <c r="AK1205"/>
  <c r="AN2561"/>
  <c r="AQ1358"/>
  <c r="AR1502"/>
  <c r="AQ1894"/>
  <c r="AJ1871"/>
  <c r="AK1852"/>
  <c r="AM1585"/>
  <c r="AL3133"/>
  <c r="AQ3359"/>
  <c r="AO3022"/>
  <c r="AM2682"/>
  <c r="AP3052"/>
  <c r="AO3211"/>
  <c r="AP2524"/>
  <c r="AJ3247"/>
  <c r="AL3483"/>
  <c r="AL1073"/>
  <c r="AN2854"/>
  <c r="AK1652"/>
  <c r="AR2669"/>
  <c r="AL3487"/>
  <c r="AL2311"/>
  <c r="AP3396"/>
  <c r="AL1872"/>
  <c r="AK1453"/>
  <c r="AR3457"/>
  <c r="AQ2812"/>
  <c r="AN2333"/>
  <c r="AM1445"/>
  <c r="AJ1772"/>
  <c r="AP2426"/>
  <c r="AP2409"/>
  <c r="AL1888"/>
  <c r="AL3144"/>
  <c r="AJ2311"/>
  <c r="AO2350"/>
  <c r="AP2076"/>
  <c r="AL2211"/>
  <c r="AL1509"/>
  <c r="AK1343"/>
  <c r="AL2835"/>
  <c r="AK3370"/>
  <c r="AR2274"/>
  <c r="AP3063"/>
  <c r="AM2535"/>
  <c r="AQ3231"/>
  <c r="AJ3439"/>
  <c r="AQ3342"/>
  <c r="AP1029"/>
  <c r="AQ2281"/>
  <c r="AK2995"/>
  <c r="AP2422"/>
  <c r="AR1878"/>
  <c r="AQ3179"/>
  <c r="AP2724"/>
  <c r="AN1274"/>
  <c r="AQ1058"/>
  <c r="AP2229"/>
  <c r="AK2825"/>
  <c r="AR1518"/>
  <c r="AK3394"/>
  <c r="AR1777"/>
  <c r="AL2701"/>
  <c r="AK3228"/>
  <c r="AN2532"/>
  <c r="AM2799"/>
  <c r="AN2056"/>
  <c r="AL2799"/>
  <c r="AO1221"/>
  <c r="AJ2653"/>
  <c r="AR3441"/>
  <c r="AJ2979"/>
  <c r="AQ2092"/>
  <c r="AP2664"/>
  <c r="AR2232"/>
  <c r="AR1874"/>
  <c r="AL3364"/>
  <c r="AQ1905"/>
  <c r="AN1953"/>
  <c r="AK2712"/>
  <c r="AJ3409"/>
  <c r="AO2237"/>
  <c r="AK2252"/>
  <c r="AQ2915"/>
  <c r="AL2996"/>
  <c r="AP2080"/>
  <c r="AL2021"/>
  <c r="AN1969"/>
  <c r="AK3132"/>
  <c r="AL2285"/>
  <c r="AO1937"/>
  <c r="AL2576"/>
  <c r="AN3088"/>
  <c r="AQ1997"/>
  <c r="AM2369"/>
  <c r="AJ2116"/>
  <c r="AK2732"/>
  <c r="AQ1217"/>
  <c r="AN3073"/>
  <c r="AL2858"/>
  <c r="AO3385"/>
  <c r="AM2524"/>
  <c r="AQ2661"/>
  <c r="AQ2628"/>
  <c r="AL3111"/>
  <c r="AR2956"/>
  <c r="AR3207"/>
  <c r="AR3345"/>
  <c r="AN2936"/>
  <c r="AN2250"/>
  <c r="AN2413"/>
  <c r="AQ3499"/>
  <c r="AL2321"/>
  <c r="AL3102"/>
  <c r="AM3358"/>
  <c r="AL2160"/>
  <c r="AN1612"/>
  <c r="AL2195"/>
  <c r="AR3453"/>
  <c r="AN2481"/>
  <c r="AL2985"/>
  <c r="AP1467"/>
  <c r="AJ1728"/>
  <c r="AN2943"/>
  <c r="AN2813"/>
  <c r="AN1510"/>
  <c r="AQ2381"/>
  <c r="AJ1705"/>
  <c r="AQ1677"/>
  <c r="AQ1697"/>
  <c r="AK2368"/>
  <c r="AR2600"/>
  <c r="AK1913"/>
  <c r="AM3195"/>
  <c r="AN1690"/>
  <c r="AO3067"/>
  <c r="AM3255"/>
  <c r="AQ2650"/>
  <c r="AP1800"/>
  <c r="AP2292"/>
  <c r="AM3113"/>
  <c r="AQ2469"/>
  <c r="AO3493"/>
  <c r="AM1905"/>
  <c r="AJ3288"/>
  <c r="AQ3327"/>
  <c r="AP2495"/>
  <c r="AP2804"/>
  <c r="AN1506"/>
  <c r="AN3028"/>
  <c r="AM3474"/>
  <c r="AM3245"/>
  <c r="AO3118"/>
  <c r="AO3405"/>
  <c r="AR2944"/>
  <c r="AN1014"/>
  <c r="AK1751"/>
  <c r="AM3269"/>
  <c r="AM2374"/>
  <c r="AQ2752"/>
  <c r="AM2666"/>
  <c r="AM2956"/>
  <c r="AR2530"/>
  <c r="AO2634"/>
  <c r="AJ1628"/>
  <c r="AJ2905"/>
  <c r="AL2711"/>
  <c r="AL2691"/>
  <c r="AR1401"/>
  <c r="AJ3005"/>
  <c r="AO2540"/>
  <c r="AN2229"/>
  <c r="AL2580"/>
  <c r="AK3188"/>
  <c r="AJ1844"/>
  <c r="AJ2314"/>
  <c r="AO3284"/>
  <c r="AQ2129"/>
  <c r="AO2178"/>
  <c r="AK3000"/>
  <c r="AO3110"/>
  <c r="AR1470"/>
  <c r="AO2800"/>
  <c r="AN3460"/>
  <c r="AM1781"/>
  <c r="AR2412"/>
  <c r="AO2941"/>
  <c r="AM3285"/>
  <c r="AK3114"/>
  <c r="AO2081"/>
  <c r="AN2789"/>
  <c r="AK1757"/>
  <c r="AR1274"/>
  <c r="AK2664"/>
  <c r="AM2870"/>
  <c r="AP2130"/>
  <c r="AM3239"/>
  <c r="AN2014"/>
  <c r="AP3178"/>
  <c r="AK2483"/>
  <c r="AO3380"/>
  <c r="AR1976"/>
  <c r="AL2948"/>
  <c r="AK2601"/>
  <c r="AN1117"/>
  <c r="AK2373"/>
  <c r="AP3185"/>
  <c r="AR1749"/>
  <c r="AK1210"/>
  <c r="AN2714"/>
  <c r="AR1586"/>
  <c r="AQ3324"/>
  <c r="AJ2652"/>
  <c r="AP1861"/>
  <c r="AO3414"/>
  <c r="AQ2450"/>
  <c r="AO1902"/>
  <c r="AQ2705"/>
  <c r="AP1693"/>
  <c r="AP3542"/>
  <c r="AM1527"/>
  <c r="AM3253"/>
  <c r="AL2485"/>
  <c r="AQ2454"/>
  <c r="AO2337"/>
  <c r="AM2410"/>
  <c r="AK2773"/>
  <c r="AQ2321"/>
  <c r="AM2824"/>
  <c r="AN2978"/>
  <c r="AP2681"/>
  <c r="AP2870"/>
  <c r="AM2923"/>
  <c r="AP3547"/>
  <c r="AO1924"/>
  <c r="AR2350"/>
  <c r="AL3000"/>
  <c r="AO3479"/>
  <c r="AR3340"/>
  <c r="AQ2449"/>
  <c r="AQ1929"/>
  <c r="AM1322"/>
  <c r="AQ3181"/>
  <c r="AR1482"/>
  <c r="AN3269"/>
  <c r="AR1390"/>
  <c r="AR1740"/>
  <c r="AR1747"/>
  <c r="AN2958"/>
  <c r="AR2516"/>
  <c r="AL2403"/>
  <c r="AO1049"/>
  <c r="AM1584"/>
  <c r="AJ2889"/>
  <c r="AL1850"/>
  <c r="AQ3167"/>
  <c r="AO1044"/>
  <c r="AM3433"/>
  <c r="AJ2726"/>
  <c r="AN1832"/>
  <c r="AO2086"/>
  <c r="AM3075"/>
  <c r="AL3168"/>
  <c r="AQ3228"/>
  <c r="AM2662"/>
  <c r="AN2094"/>
  <c r="AJ2901"/>
  <c r="AQ2115"/>
  <c r="AK3450"/>
  <c r="AJ2427"/>
  <c r="AK2437"/>
  <c r="AJ1658"/>
  <c r="AR3263"/>
  <c r="AL3203"/>
  <c r="AL1279"/>
  <c r="AL2486"/>
  <c r="AP2593"/>
  <c r="AN2989"/>
  <c r="AN1942"/>
  <c r="AR1933"/>
  <c r="AL2187"/>
  <c r="AR2935"/>
  <c r="AJ1198"/>
  <c r="AJ3267"/>
  <c r="AP3413"/>
  <c r="AP1039"/>
  <c r="AO2983"/>
  <c r="AL1793"/>
  <c r="AN1799"/>
  <c r="AM1030"/>
  <c r="AO2942"/>
  <c r="AL3430"/>
  <c r="AR2459"/>
  <c r="AO3502"/>
  <c r="AO3307"/>
  <c r="AM1494"/>
  <c r="AM2848"/>
  <c r="AM3198"/>
  <c r="AO2654"/>
  <c r="AM1062"/>
  <c r="AN1896"/>
  <c r="AK2441"/>
  <c r="AL1444"/>
  <c r="AP2251"/>
  <c r="AR2171"/>
  <c r="AR2042"/>
  <c r="AN2780"/>
  <c r="AJ1740"/>
  <c r="AM2562"/>
  <c r="AL2608"/>
  <c r="AK2309"/>
  <c r="AR2378"/>
  <c r="AJ2455"/>
  <c r="AO3515"/>
  <c r="AN3101"/>
  <c r="AQ2975"/>
  <c r="AJ1829"/>
  <c r="AO3066"/>
  <c r="AL2118"/>
  <c r="AK3468"/>
  <c r="AR3095"/>
  <c r="AN2897"/>
  <c r="AN2036"/>
  <c r="AN1565"/>
  <c r="AK2285"/>
  <c r="AP3188"/>
  <c r="AK3267"/>
  <c r="AO2173"/>
  <c r="AQ2156"/>
  <c r="AR1882"/>
  <c r="AO2747"/>
  <c r="AN3061"/>
  <c r="AP2546"/>
  <c r="AL2024"/>
  <c r="AJ2132"/>
  <c r="AP3043"/>
  <c r="AK2024"/>
  <c r="AK1226"/>
  <c r="AN1557"/>
  <c r="AR2093"/>
  <c r="AP3445"/>
  <c r="AQ2919"/>
  <c r="AQ1342"/>
  <c r="AL1984"/>
  <c r="AJ1288"/>
  <c r="AJ2945"/>
  <c r="AQ1828"/>
  <c r="AL1536"/>
  <c r="AP1455"/>
  <c r="AO2341"/>
  <c r="AJ3408"/>
  <c r="AO2065"/>
  <c r="AL2821"/>
  <c r="AO2168"/>
  <c r="AJ2545"/>
  <c r="AM2936"/>
  <c r="AJ2541"/>
  <c r="AJ3128"/>
  <c r="AR2091"/>
  <c r="AM2066"/>
  <c r="AQ3094"/>
  <c r="AP2033"/>
  <c r="AP2158"/>
  <c r="AQ2962"/>
  <c r="AL1893"/>
  <c r="AL1985"/>
  <c r="AN1893"/>
  <c r="AN2197"/>
  <c r="AJ3044"/>
  <c r="AP2573"/>
  <c r="AN2686"/>
  <c r="AN2596"/>
  <c r="AP2589"/>
  <c r="AR2122"/>
  <c r="AJ1121"/>
  <c r="AJ3236"/>
  <c r="AN2165"/>
  <c r="AQ1197"/>
  <c r="AR3240"/>
  <c r="AK1816"/>
  <c r="AN2766"/>
  <c r="AN1306"/>
  <c r="AJ2429"/>
  <c r="AO2977"/>
  <c r="AO1105"/>
  <c r="AN2691"/>
  <c r="AQ1273"/>
  <c r="AO3462"/>
  <c r="AP1749"/>
  <c r="AO3076"/>
  <c r="AO1517"/>
  <c r="AN3430"/>
  <c r="AR2887"/>
  <c r="AL2989"/>
  <c r="AO1201"/>
  <c r="AN3289"/>
  <c r="AQ2353"/>
  <c r="AP2682"/>
  <c r="AR3455"/>
  <c r="AP2112"/>
  <c r="AK2005"/>
  <c r="AL2981"/>
  <c r="AR1522"/>
  <c r="AN2162"/>
  <c r="AM3046"/>
  <c r="AM3021"/>
  <c r="AR1962"/>
  <c r="AM3273"/>
  <c r="AO1864"/>
  <c r="AO1601"/>
  <c r="AJ2757"/>
  <c r="AR2474"/>
  <c r="AN3221"/>
  <c r="AK1620"/>
  <c r="AJ1756"/>
  <c r="AN2293"/>
  <c r="AL2593"/>
  <c r="AJ3121"/>
  <c r="AQ2205"/>
  <c r="AR2161"/>
  <c r="AQ3070"/>
  <c r="AQ2360"/>
  <c r="AP2254"/>
  <c r="AO1437"/>
  <c r="AR2577"/>
  <c r="AM1205"/>
  <c r="AR3039"/>
  <c r="AK1959"/>
  <c r="AO1689"/>
  <c r="AJ1278"/>
  <c r="AO3102"/>
  <c r="AK1076"/>
  <c r="AP1676"/>
  <c r="AP3107"/>
  <c r="AN2185"/>
  <c r="AQ3490"/>
  <c r="AJ2463"/>
  <c r="AR2099"/>
  <c r="AK3305"/>
  <c r="AR2258"/>
  <c r="AN1047"/>
  <c r="AQ2577"/>
  <c r="AO3205"/>
  <c r="AO2679"/>
  <c r="AP3375"/>
  <c r="AM2010"/>
  <c r="AO3544"/>
  <c r="AN1011"/>
  <c r="AR2310"/>
  <c r="AJ1407"/>
  <c r="AL2599"/>
  <c r="AN1205"/>
  <c r="AN3492"/>
  <c r="AL3158"/>
  <c r="AK2191"/>
  <c r="AJ1580"/>
  <c r="AJ3500"/>
  <c r="AN2503"/>
  <c r="AL2687"/>
  <c r="AL1951"/>
  <c r="AL2572"/>
  <c r="AN1542"/>
  <c r="AP2744"/>
  <c r="AJ2351"/>
  <c r="AN2732"/>
  <c r="AN3247"/>
  <c r="AK1792"/>
  <c r="AN1811"/>
  <c r="AN1981"/>
  <c r="AL1895"/>
  <c r="AM2660"/>
  <c r="AR2809"/>
  <c r="AK2751"/>
  <c r="AL2708"/>
  <c r="AM2902"/>
  <c r="AN2776"/>
  <c r="AL2204"/>
  <c r="AJ2561"/>
  <c r="AL1214"/>
  <c r="AP2757"/>
  <c r="AR2153"/>
  <c r="AO3232"/>
  <c r="AP3538"/>
  <c r="AM1560"/>
  <c r="AO3156"/>
  <c r="AR2718"/>
  <c r="AO3092"/>
  <c r="AM3216"/>
  <c r="AJ2572"/>
  <c r="AJ3543"/>
  <c r="AR3219"/>
  <c r="AM1768"/>
  <c r="AN1937"/>
  <c r="AP3293"/>
  <c r="AO2493"/>
  <c r="AQ2057"/>
  <c r="AK1801"/>
  <c r="AR2840"/>
  <c r="AO3063"/>
  <c r="AN1810"/>
  <c r="AR3057"/>
  <c r="AN1113"/>
  <c r="AP2252"/>
  <c r="AK1036"/>
  <c r="AN1708"/>
  <c r="AL1998"/>
  <c r="AJ2630"/>
  <c r="AL3202"/>
  <c r="AN2715"/>
  <c r="AP3023"/>
  <c r="AQ3110"/>
  <c r="AL3223"/>
  <c r="AO1207"/>
  <c r="AJ1066"/>
  <c r="AO1729"/>
  <c r="AO1357"/>
  <c r="AL2636"/>
  <c r="AJ3475"/>
  <c r="AR2768"/>
  <c r="AQ2526"/>
  <c r="AJ3233"/>
  <c r="AN2322"/>
  <c r="AN3046"/>
  <c r="AL2995"/>
  <c r="AQ2194"/>
  <c r="AO2899"/>
  <c r="AM2657"/>
  <c r="AJ2364"/>
  <c r="AR2852"/>
  <c r="AJ2256"/>
  <c r="AO1754"/>
  <c r="AJ3098"/>
  <c r="AN2090"/>
  <c r="AN2173"/>
  <c r="AR2709"/>
  <c r="AN2132"/>
  <c r="AJ1957"/>
  <c r="AO2955"/>
  <c r="AP3518"/>
  <c r="AL2192"/>
  <c r="AJ2451"/>
  <c r="AK2729"/>
  <c r="AL2849"/>
  <c r="AR2730"/>
  <c r="AJ2144"/>
  <c r="AK1861"/>
  <c r="AL2235"/>
  <c r="AQ2629"/>
  <c r="AR3270"/>
  <c r="AP2193"/>
  <c r="AQ3510"/>
  <c r="AP2450"/>
  <c r="AM3206"/>
  <c r="AN3485"/>
  <c r="AP2828"/>
  <c r="AQ2091"/>
  <c r="AP3303"/>
  <c r="AR1111"/>
  <c r="AN2641"/>
  <c r="AQ3252"/>
  <c r="AQ3176"/>
  <c r="AK1603"/>
  <c r="AJ2193"/>
  <c r="AR1645"/>
  <c r="AK2883"/>
  <c r="AM2732"/>
  <c r="AR1907"/>
  <c r="AK2229"/>
  <c r="AP2267"/>
  <c r="AP2340"/>
  <c r="AP3073"/>
  <c r="AN1849"/>
  <c r="AN3446"/>
  <c r="AN3518"/>
  <c r="AP3318"/>
  <c r="AQ2964"/>
  <c r="AR3249"/>
  <c r="AJ1118"/>
  <c r="AJ2129"/>
  <c r="AJ2755"/>
  <c r="AQ3393"/>
  <c r="AL2907"/>
  <c r="AN2945"/>
  <c r="AM1733"/>
  <c r="AP2602"/>
  <c r="AO3138"/>
  <c r="AM1617"/>
  <c r="AL2521"/>
  <c r="AO3120"/>
  <c r="AQ2898"/>
  <c r="AP2231"/>
  <c r="AJ2698"/>
  <c r="AL2499"/>
  <c r="AJ1660"/>
  <c r="AQ1781"/>
  <c r="AL2133"/>
  <c r="AO3209"/>
  <c r="AL1148"/>
  <c r="AK3129"/>
  <c r="AN2546"/>
  <c r="AK3293"/>
  <c r="AP3241"/>
  <c r="AJ3360"/>
  <c r="AK1548"/>
  <c r="AL2517"/>
  <c r="AR1365"/>
  <c r="AL1196"/>
  <c r="AM3329"/>
  <c r="AO3349"/>
  <c r="AN2862"/>
  <c r="AO2714"/>
  <c r="AQ2853"/>
  <c r="AM3500"/>
  <c r="AP3261"/>
  <c r="AN1706"/>
  <c r="AO2682"/>
  <c r="AP2636"/>
  <c r="AL1324"/>
  <c r="AP3461"/>
  <c r="AJ2420"/>
  <c r="AR3545"/>
  <c r="AR2708"/>
  <c r="AO1146"/>
  <c r="AL2759"/>
  <c r="AN3140"/>
  <c r="AL2508"/>
  <c r="AR2088"/>
  <c r="AQ3395"/>
  <c r="AN2980"/>
  <c r="AO2169"/>
  <c r="AM1754"/>
  <c r="AN3290"/>
  <c r="AJ1294"/>
  <c r="AO3299"/>
  <c r="AP2305"/>
  <c r="AK2703"/>
  <c r="AQ3141"/>
  <c r="AL1405"/>
  <c r="AP2212"/>
  <c r="AK2847"/>
  <c r="AO3065"/>
  <c r="AQ2209"/>
  <c r="AL2624"/>
  <c r="AR1574"/>
  <c r="AM3051"/>
  <c r="AP2408"/>
  <c r="AP3530"/>
  <c r="AM3366"/>
  <c r="AO2662"/>
  <c r="AQ1876"/>
  <c r="AQ3160"/>
  <c r="AM2985"/>
  <c r="AL2805"/>
  <c r="AO3264"/>
  <c r="AL3417"/>
  <c r="AP3136"/>
  <c r="AM1225"/>
  <c r="AR2069"/>
  <c r="AN2417"/>
  <c r="AK3004"/>
  <c r="AN2657"/>
  <c r="AJ1696"/>
  <c r="AJ1808"/>
  <c r="AP1613"/>
  <c r="AL2515"/>
  <c r="AN2273"/>
  <c r="AO1702"/>
  <c r="AN1317"/>
  <c r="AR2777"/>
  <c r="AP2536"/>
  <c r="AK2860"/>
  <c r="AL3263"/>
  <c r="AL2016"/>
  <c r="AP2185"/>
  <c r="AL1584"/>
  <c r="AJ1764"/>
  <c r="AN3441"/>
  <c r="AL1456"/>
  <c r="AP1022"/>
  <c r="AP3314"/>
  <c r="AL3090"/>
  <c r="AR1025"/>
  <c r="AQ2781"/>
  <c r="AK2687"/>
  <c r="AP1901"/>
  <c r="AP1129"/>
  <c r="AQ1295"/>
  <c r="AN2140"/>
  <c r="AP2486"/>
  <c r="AJ3084"/>
  <c r="AJ3130"/>
  <c r="AJ2200"/>
  <c r="AP3541"/>
  <c r="AP1236"/>
  <c r="AQ1665"/>
  <c r="AM2460"/>
  <c r="AK2411"/>
  <c r="AQ1157"/>
  <c r="AR1121"/>
  <c r="AM3017"/>
  <c r="AK2320"/>
  <c r="AM1081"/>
  <c r="AM2117"/>
  <c r="AK3200"/>
  <c r="AM3227"/>
  <c r="AJ2875"/>
  <c r="AJ1560"/>
  <c r="AQ2953"/>
  <c r="AJ1612"/>
  <c r="AQ2802"/>
  <c r="AR2449"/>
  <c r="AP2433"/>
  <c r="AM1645"/>
  <c r="AN2913"/>
  <c r="AM2502"/>
  <c r="AQ2653"/>
  <c r="AK2584"/>
  <c r="AJ3227"/>
  <c r="AO2265"/>
  <c r="AK2676"/>
  <c r="AJ3328"/>
  <c r="AM2474"/>
  <c r="AQ2644"/>
  <c r="AM2243"/>
  <c r="AK1854"/>
  <c r="AK3498"/>
  <c r="AN2895"/>
  <c r="AM2798"/>
  <c r="AL1760"/>
  <c r="AJ2733"/>
  <c r="AN3058"/>
  <c r="AR1527"/>
  <c r="AR2249"/>
  <c r="AK2869"/>
  <c r="AP2805"/>
  <c r="AN3188"/>
  <c r="AO2129"/>
  <c r="AP2390"/>
  <c r="AN1517"/>
  <c r="AR1466"/>
  <c r="AN2252"/>
  <c r="AK2741"/>
  <c r="AK2107"/>
  <c r="AP3476"/>
  <c r="AL1804"/>
  <c r="AO3519"/>
  <c r="AQ3277"/>
  <c r="AR2750"/>
  <c r="AK1821"/>
  <c r="AQ1848"/>
  <c r="AK2048"/>
  <c r="AR1896"/>
  <c r="AQ3469"/>
  <c r="AL2675"/>
  <c r="AJ2467"/>
  <c r="AQ1609"/>
  <c r="AR2052"/>
  <c r="AR3004"/>
  <c r="AP2462"/>
  <c r="AO2652"/>
  <c r="AJ1792"/>
  <c r="AO1858"/>
  <c r="AQ3105"/>
  <c r="AR2829"/>
  <c r="AQ1601"/>
  <c r="AK1901"/>
  <c r="AN2271"/>
  <c r="AM1211"/>
  <c r="AO2290"/>
  <c r="AO2094"/>
  <c r="AO2124"/>
  <c r="AR2363"/>
  <c r="AR3538"/>
  <c r="AM2023"/>
  <c r="AQ3079"/>
  <c r="AN2682"/>
  <c r="AK3142"/>
  <c r="AQ2903"/>
  <c r="AM1159"/>
  <c r="AK1376"/>
  <c r="AJ2102"/>
  <c r="AO1188"/>
  <c r="AK1118"/>
  <c r="AK3182"/>
  <c r="AR1217"/>
  <c r="AM1792"/>
  <c r="AM2819"/>
  <c r="AJ3235"/>
  <c r="AP2951"/>
  <c r="AO1911"/>
  <c r="AN3225"/>
  <c r="AJ2273"/>
  <c r="AL2896"/>
  <c r="AK1841"/>
  <c r="AP1950"/>
  <c r="AQ3004"/>
  <c r="AK1681"/>
  <c r="AM1574"/>
  <c r="AO2498"/>
  <c r="AN1805"/>
  <c r="AO1309"/>
  <c r="AN2258"/>
  <c r="AO3038"/>
  <c r="AJ3220"/>
  <c r="AL1953"/>
  <c r="AO2512"/>
  <c r="AK3277"/>
  <c r="AK1105"/>
  <c r="AJ1585"/>
  <c r="AK1741"/>
  <c r="AM3380"/>
  <c r="AM2018"/>
  <c r="AO1003"/>
  <c r="AN3228"/>
  <c r="AR1783"/>
  <c r="AQ1596"/>
  <c r="AK1688"/>
  <c r="AN3231"/>
  <c r="AO2732"/>
  <c r="AO1995"/>
  <c r="AN2475"/>
  <c r="AL3176"/>
  <c r="AN2578"/>
  <c r="AL1627"/>
  <c r="AP3271"/>
  <c r="AR3525"/>
  <c r="AJ3455"/>
  <c r="AP2537"/>
  <c r="AJ1162"/>
  <c r="AP1581"/>
  <c r="AM3235"/>
  <c r="AJ1273"/>
  <c r="AO3424"/>
  <c r="AM2826"/>
  <c r="AL2060"/>
  <c r="AM3050"/>
  <c r="AM3038"/>
  <c r="AK2366"/>
  <c r="AN1617"/>
  <c r="AK3398"/>
  <c r="AM2558"/>
  <c r="AP3017"/>
  <c r="AN1473"/>
  <c r="AM3485"/>
  <c r="AQ2732"/>
  <c r="AQ2851"/>
  <c r="AQ1890"/>
  <c r="AP1682"/>
  <c r="AN3258"/>
  <c r="AO1621"/>
  <c r="AR1086"/>
  <c r="AP1378"/>
  <c r="AN1755"/>
  <c r="AR3011"/>
  <c r="AK3251"/>
  <c r="AM3340"/>
  <c r="AO1183"/>
  <c r="AJ2605"/>
  <c r="AK3480"/>
  <c r="AJ2409"/>
  <c r="AJ3057"/>
  <c r="AO2301"/>
  <c r="AL1061"/>
  <c r="AQ2557"/>
  <c r="AO1038"/>
  <c r="AP2823"/>
  <c r="AP1334"/>
  <c r="AO3272"/>
  <c r="AQ1467"/>
  <c r="AN3220"/>
  <c r="AM3527"/>
  <c r="AL1709"/>
  <c r="AM2578"/>
  <c r="AQ1353"/>
  <c r="AR3301"/>
  <c r="AK1856"/>
  <c r="AO1917"/>
  <c r="AN1996"/>
  <c r="AM2684"/>
  <c r="AR2047"/>
  <c r="AL1796"/>
  <c r="AJ2289"/>
  <c r="AL2065"/>
  <c r="AL2478"/>
  <c r="AL1202"/>
  <c r="AQ1222"/>
  <c r="AQ3051"/>
  <c r="AL1361"/>
  <c r="AL2531"/>
  <c r="AP2188"/>
  <c r="AL1200"/>
  <c r="AN1146"/>
  <c r="AN2582"/>
  <c r="AM2249"/>
  <c r="AM1289"/>
  <c r="AL1212"/>
  <c r="AN2310"/>
  <c r="AM2554"/>
  <c r="AP1848"/>
  <c r="AR3503"/>
  <c r="AL2696"/>
  <c r="AQ1796"/>
  <c r="AL1533"/>
  <c r="AO3234"/>
  <c r="AQ2475"/>
  <c r="AJ3282"/>
  <c r="AO1103"/>
  <c r="AK1791"/>
  <c r="AQ2390"/>
  <c r="AJ2640"/>
  <c r="AL1017"/>
  <c r="AQ1718"/>
  <c r="AO2674"/>
  <c r="AM2905"/>
  <c r="AR2784"/>
  <c r="AO1976"/>
  <c r="AN3422"/>
  <c r="AN3497"/>
  <c r="AN2796"/>
  <c r="AM3072"/>
  <c r="AQ2080"/>
  <c r="AN2161"/>
  <c r="AR3115"/>
  <c r="AK2013"/>
  <c r="AQ1667"/>
  <c r="AJ1779"/>
  <c r="AN2525"/>
  <c r="AL3112"/>
  <c r="AJ2108"/>
  <c r="AJ2254"/>
  <c r="AP3082"/>
  <c r="AP2458"/>
  <c r="AN2348"/>
  <c r="AJ2473"/>
  <c r="AQ1509"/>
  <c r="AL1733"/>
  <c r="AP2168"/>
  <c r="AR2770"/>
  <c r="AP2022"/>
  <c r="AO2996"/>
  <c r="AR2121"/>
  <c r="AJ2971"/>
  <c r="AO2452"/>
  <c r="AR1714"/>
  <c r="AJ2531"/>
  <c r="AO2378"/>
  <c r="AR3085"/>
  <c r="AM2701"/>
  <c r="AP2890"/>
  <c r="AM3233"/>
  <c r="AK3003"/>
  <c r="AM1745"/>
  <c r="AL1505"/>
  <c r="AL3132"/>
  <c r="AK3015"/>
  <c r="AR2496"/>
  <c r="AQ1466"/>
  <c r="AQ2870"/>
  <c r="AM2926"/>
  <c r="AJ1054"/>
  <c r="AR2044"/>
  <c r="AQ2685"/>
  <c r="AL1424"/>
  <c r="AK2737"/>
  <c r="AR3204"/>
  <c r="AN1917"/>
  <c r="AN1233"/>
  <c r="AQ1822"/>
  <c r="AN1889"/>
  <c r="AR3299"/>
  <c r="AK2629"/>
  <c r="AK2428"/>
  <c r="AO1139"/>
  <c r="AK2389"/>
  <c r="AJ3168"/>
  <c r="AN2829"/>
  <c r="AQ2234"/>
  <c r="AR1061"/>
  <c r="AO3148"/>
  <c r="AM3345"/>
  <c r="AQ2098"/>
  <c r="AJ3335"/>
  <c r="AM2868"/>
  <c r="AQ1419"/>
  <c r="AM3330"/>
  <c r="AL3019"/>
  <c r="AR1849"/>
  <c r="AP2424"/>
  <c r="AN1797"/>
  <c r="AO2369"/>
  <c r="AP2492"/>
  <c r="AK2920"/>
  <c r="AQ2969"/>
  <c r="AQ3031"/>
  <c r="AL3419"/>
  <c r="AM1019"/>
  <c r="AL2233"/>
  <c r="AO3176"/>
  <c r="AJ2293"/>
  <c r="AO2898"/>
  <c r="AQ1712"/>
  <c r="AQ1845"/>
  <c r="AK2587"/>
  <c r="AO3116"/>
  <c r="AK3137"/>
  <c r="AK2221"/>
  <c r="AJ1793"/>
  <c r="AN1125"/>
  <c r="AO3098"/>
  <c r="AM2230"/>
  <c r="AN2533"/>
  <c r="AK2084"/>
  <c r="AL2414"/>
  <c r="AK2557"/>
  <c r="AP3477"/>
  <c r="AK2613"/>
  <c r="AM2120"/>
  <c r="AO1509"/>
  <c r="AR2980"/>
  <c r="AL3398"/>
  <c r="AK2291"/>
  <c r="AP3065"/>
  <c r="AR2502"/>
  <c r="AK2198"/>
  <c r="AJ1152"/>
  <c r="AM3246"/>
  <c r="AP2309"/>
  <c r="AP2773"/>
  <c r="AJ2951"/>
  <c r="AQ1494"/>
  <c r="AO3111"/>
  <c r="AQ3016"/>
  <c r="AK3116"/>
  <c r="AR2243"/>
  <c r="AQ1069"/>
  <c r="AQ2872"/>
  <c r="AP1641"/>
  <c r="AL1488"/>
  <c r="AM2708"/>
  <c r="AK1677"/>
  <c r="AN1393"/>
  <c r="AO2141"/>
  <c r="AO2897"/>
  <c r="AQ3237"/>
  <c r="AJ2562"/>
  <c r="AO3199"/>
  <c r="AR1345"/>
  <c r="AK2821"/>
  <c r="AJ3341"/>
  <c r="AN2947"/>
  <c r="AO3140"/>
  <c r="AQ2789"/>
  <c r="AQ2134"/>
  <c r="AQ3249"/>
  <c r="AQ3343"/>
  <c r="AQ3150"/>
  <c r="AM3136"/>
  <c r="AO3046"/>
  <c r="AM3006"/>
  <c r="AJ2563"/>
  <c r="AL3140"/>
  <c r="AJ2730"/>
  <c r="AJ2788"/>
  <c r="AO3518"/>
  <c r="AJ1132"/>
  <c r="AJ3530"/>
  <c r="AK2561"/>
  <c r="AJ3011"/>
  <c r="AK1304"/>
  <c r="AR1745"/>
  <c r="AO1781"/>
  <c r="AR1057"/>
  <c r="AN1852"/>
  <c r="AL2559"/>
  <c r="AO3036"/>
  <c r="AM2608"/>
  <c r="AR1604"/>
  <c r="AQ3415"/>
  <c r="AR2814"/>
  <c r="AR1733"/>
  <c r="AN1134"/>
  <c r="AO3150"/>
  <c r="AN1105"/>
  <c r="AK2904"/>
  <c r="AO2857"/>
  <c r="AR2138"/>
  <c r="AK2927"/>
  <c r="AO3188"/>
  <c r="AL2824"/>
  <c r="AJ3473"/>
  <c r="AM3186"/>
  <c r="AJ3257"/>
  <c r="AQ2592"/>
  <c r="AO2948"/>
  <c r="AR1321"/>
  <c r="AK1765"/>
  <c r="AM2764"/>
  <c r="AN3445"/>
  <c r="AQ3483"/>
  <c r="AL2927"/>
  <c r="AP3341"/>
  <c r="AP1174"/>
  <c r="AP1205"/>
  <c r="AP3154"/>
  <c r="AM3076"/>
  <c r="AQ3308"/>
  <c r="AL3008"/>
  <c r="AM2814"/>
  <c r="AO2596"/>
  <c r="AP2331"/>
  <c r="AL2349"/>
  <c r="AJ2295"/>
  <c r="AP2205"/>
  <c r="AL2253"/>
  <c r="AN1919"/>
  <c r="AN3488"/>
  <c r="AN3008"/>
  <c r="AO3095"/>
  <c r="AM3088"/>
  <c r="AQ2130"/>
  <c r="AK2236"/>
  <c r="AL2318"/>
  <c r="AN3019"/>
  <c r="AK3111"/>
  <c r="AJ2239"/>
  <c r="AN3408"/>
  <c r="AL1197"/>
  <c r="AK3272"/>
  <c r="AK1788"/>
  <c r="AJ3430"/>
  <c r="AP2471"/>
  <c r="AK2985"/>
  <c r="AK2026"/>
  <c r="AM2016"/>
  <c r="AR1149"/>
  <c r="AM1252"/>
  <c r="AL3516"/>
  <c r="AP1562"/>
  <c r="AQ2887"/>
  <c r="AP1125"/>
  <c r="AJ3485"/>
  <c r="AP2933"/>
  <c r="AL2979"/>
  <c r="AK1460"/>
  <c r="AM2879"/>
  <c r="AN3203"/>
  <c r="AL1905"/>
  <c r="AR2743"/>
  <c r="AQ2746"/>
  <c r="AO1174"/>
  <c r="AP1320"/>
  <c r="AL1570"/>
  <c r="AP1142"/>
  <c r="AK3382"/>
  <c r="AN2594"/>
  <c r="AP3007"/>
  <c r="AL2623"/>
  <c r="AM3219"/>
  <c r="AQ2760"/>
  <c r="AQ1701"/>
  <c r="AJ3149"/>
  <c r="AM3007"/>
  <c r="AN3043"/>
  <c r="AR3315"/>
  <c r="AM1106"/>
  <c r="AL2589"/>
  <c r="AN1597"/>
  <c r="AN1414"/>
  <c r="AL2565"/>
  <c r="AO2549"/>
  <c r="AO1333"/>
  <c r="AK2349"/>
  <c r="AO1494"/>
  <c r="AP2273"/>
  <c r="AP2318"/>
  <c r="AR3178"/>
  <c r="AP3070"/>
  <c r="AP3120"/>
  <c r="AP2713"/>
  <c r="AN1774"/>
  <c r="AN1045"/>
  <c r="AR2445"/>
  <c r="AL1500"/>
  <c r="AR3032"/>
  <c r="AJ3045"/>
  <c r="AJ2365"/>
  <c r="AL2585"/>
  <c r="AR3335"/>
  <c r="AR3242"/>
  <c r="AN2905"/>
  <c r="AO1730"/>
  <c r="AK1208"/>
  <c r="AK1435"/>
  <c r="AJ2942"/>
  <c r="AP2908"/>
  <c r="AR1010"/>
  <c r="AK3083"/>
  <c r="AM3062"/>
  <c r="AR2401"/>
  <c r="AR2523"/>
  <c r="AN2668"/>
  <c r="AO2853"/>
  <c r="AK1280"/>
  <c r="AN2830"/>
  <c r="AN3276"/>
  <c r="AP3458"/>
  <c r="AP3218"/>
  <c r="AM1697"/>
  <c r="AK1573"/>
  <c r="AL2933"/>
  <c r="AN3106"/>
  <c r="AL2429"/>
  <c r="AQ2845"/>
  <c r="AK2270"/>
  <c r="AK2149"/>
  <c r="AO3197"/>
  <c r="AL2947"/>
  <c r="AP2700"/>
  <c r="AM3393"/>
  <c r="AK1646"/>
  <c r="AQ3364"/>
  <c r="AL1407"/>
  <c r="AK3261"/>
  <c r="AO2440"/>
  <c r="AK1452"/>
  <c r="AM3450"/>
  <c r="AM2124"/>
  <c r="AK3317"/>
  <c r="AQ2756"/>
  <c r="AR2758"/>
  <c r="AR2525"/>
  <c r="AM3517"/>
  <c r="AO3166"/>
  <c r="AM3454"/>
  <c r="AP3011"/>
  <c r="AM3547"/>
  <c r="AR2878"/>
  <c r="AN3177"/>
  <c r="AM2142"/>
  <c r="AM2714"/>
  <c r="AQ2610"/>
  <c r="AN1791"/>
  <c r="AM1895"/>
  <c r="AQ2995"/>
  <c r="AM1753"/>
  <c r="AL3371"/>
  <c r="AQ2182"/>
  <c r="AK2348"/>
  <c r="AJ1128"/>
  <c r="AL2793"/>
  <c r="AO2357"/>
  <c r="AL3497"/>
  <c r="AK1308"/>
  <c r="AM3516"/>
  <c r="AJ1746"/>
  <c r="AL2467"/>
  <c r="AP2529"/>
  <c r="AM1829"/>
  <c r="AM3319"/>
  <c r="AK2709"/>
  <c r="AR2476"/>
  <c r="AL3064"/>
  <c r="AL3493"/>
  <c r="AL1367"/>
  <c r="AP2021"/>
  <c r="AJ1312"/>
  <c r="AL3025"/>
  <c r="AN1971"/>
  <c r="AK1261"/>
  <c r="AP1874"/>
  <c r="AO3297"/>
  <c r="AO1193"/>
  <c r="AQ2504"/>
  <c r="AP1910"/>
  <c r="AO2455"/>
  <c r="AL1880"/>
  <c r="AQ1642"/>
  <c r="AR1526"/>
  <c r="AN2122"/>
  <c r="AO2500"/>
  <c r="AK3414"/>
  <c r="AJ2632"/>
  <c r="AM1209"/>
  <c r="AN1863"/>
  <c r="AK3094"/>
  <c r="AN3226"/>
  <c r="AM3047"/>
  <c r="AP1256"/>
  <c r="AR2284"/>
  <c r="AN2802"/>
  <c r="AR1985"/>
  <c r="AR2541"/>
  <c r="AL2193"/>
  <c r="AJ2112"/>
  <c r="AO1901"/>
  <c r="AQ1625"/>
  <c r="AQ2177"/>
  <c r="AM3349"/>
  <c r="AJ3284"/>
  <c r="AQ2733"/>
  <c r="AP1842"/>
  <c r="AO1705"/>
  <c r="AM2097"/>
  <c r="AM2601"/>
  <c r="AJ2010"/>
  <c r="AJ2723"/>
  <c r="AO3439"/>
  <c r="AO3124"/>
  <c r="AN1990"/>
  <c r="AM1146"/>
  <c r="AO3333"/>
  <c r="AN1993"/>
  <c r="AM3095"/>
  <c r="AJ3542"/>
  <c r="AQ1873"/>
  <c r="AM3139"/>
  <c r="AK3384"/>
  <c r="AN1089"/>
  <c r="AM1498"/>
  <c r="AR2580"/>
  <c r="AO1850"/>
  <c r="AL3533"/>
  <c r="AO3238"/>
  <c r="AL1340"/>
  <c r="AO2960"/>
  <c r="AQ3434"/>
  <c r="AM2842"/>
  <c r="AJ2511"/>
  <c r="AR2328"/>
  <c r="AL3495"/>
  <c r="AN2428"/>
  <c r="AN1449"/>
  <c r="AN2437"/>
  <c r="AK2227"/>
  <c r="AJ1398"/>
  <c r="AN2077"/>
  <c r="AK3273"/>
  <c r="AO1747"/>
  <c r="AR2342"/>
  <c r="AP3514"/>
  <c r="AL2487"/>
  <c r="AK3488"/>
  <c r="AM3226"/>
  <c r="AK1668"/>
  <c r="AR1405"/>
  <c r="AR1397"/>
  <c r="AJ1864"/>
  <c r="AQ2788"/>
  <c r="AJ2384"/>
  <c r="AN2052"/>
  <c r="AQ1758"/>
  <c r="AJ2169"/>
  <c r="AO3402"/>
  <c r="AN2019"/>
  <c r="AN1559"/>
  <c r="AN2879"/>
  <c r="AL1024"/>
  <c r="AK2597"/>
  <c r="AQ3268"/>
  <c r="AR2839"/>
  <c r="AK1749"/>
  <c r="AK3365"/>
  <c r="AR1374"/>
  <c r="AJ2639"/>
  <c r="AP3016"/>
  <c r="AL3343"/>
  <c r="AR2865"/>
  <c r="AR3361"/>
  <c r="AO3212"/>
  <c r="AQ1971"/>
  <c r="AP3078"/>
  <c r="AO1639"/>
  <c r="AQ2973"/>
  <c r="AO2103"/>
  <c r="AR2778"/>
  <c r="AJ1788"/>
  <c r="AO1738"/>
  <c r="AL2988"/>
  <c r="AQ2949"/>
  <c r="AQ3459"/>
  <c r="AM1482"/>
  <c r="AO2222"/>
  <c r="AM1906"/>
  <c r="AM1866"/>
  <c r="AQ2470"/>
  <c r="AK3546"/>
  <c r="AP2428"/>
  <c r="AM3201"/>
  <c r="AP2506"/>
  <c r="AL2167"/>
  <c r="AO1244"/>
  <c r="AP1806"/>
  <c r="AO3035"/>
  <c r="AP2066"/>
  <c r="AR2959"/>
  <c r="AJ2761"/>
  <c r="AQ2708"/>
  <c r="AM1320"/>
  <c r="AL2483"/>
  <c r="AR3396"/>
  <c r="AK1301"/>
  <c r="AK1483"/>
  <c r="AJ1297"/>
  <c r="AQ2312"/>
  <c r="AO3018"/>
  <c r="AP2820"/>
  <c r="AM1807"/>
  <c r="AO1121"/>
  <c r="AO1635"/>
  <c r="AQ2907"/>
  <c r="AN3075"/>
  <c r="AL3122"/>
  <c r="AR3390"/>
  <c r="AK3230"/>
  <c r="AK3028"/>
  <c r="AO2386"/>
  <c r="AN2284"/>
  <c r="AL3241"/>
  <c r="AL2840"/>
  <c r="AK2564"/>
  <c r="AJ2565"/>
  <c r="AR2111"/>
  <c r="AO2785"/>
  <c r="AN1037"/>
  <c r="AM3218"/>
  <c r="AK1292"/>
  <c r="AN3347"/>
  <c r="AL1217"/>
  <c r="AQ2627"/>
  <c r="AM2466"/>
  <c r="AK1220"/>
  <c r="AL2107"/>
  <c r="AR2218"/>
  <c r="AP2918"/>
  <c r="AR1201"/>
  <c r="AO2511"/>
  <c r="AR1249"/>
  <c r="AQ2508"/>
  <c r="AL2869"/>
  <c r="AM1449"/>
  <c r="AM1497"/>
  <c r="AN2253"/>
  <c r="AK2885"/>
  <c r="AK2220"/>
  <c r="AM1018"/>
  <c r="AO1745"/>
  <c r="AM3419"/>
  <c r="AR1761"/>
  <c r="AP1944"/>
  <c r="AN1394"/>
  <c r="AL3489"/>
  <c r="AQ2805"/>
  <c r="AP2176"/>
  <c r="AJ2725"/>
  <c r="AO1767"/>
  <c r="AJ2928"/>
  <c r="AL3076"/>
  <c r="AK1826"/>
  <c r="AP3352"/>
  <c r="AP2780"/>
  <c r="AR1895"/>
  <c r="AK2289"/>
  <c r="AM1373"/>
  <c r="AN2488"/>
  <c r="AP1113"/>
  <c r="AM1481"/>
  <c r="AK2087"/>
  <c r="AR1677"/>
  <c r="AJ1016"/>
  <c r="AM2538"/>
  <c r="AK2117"/>
  <c r="AO2244"/>
  <c r="AP2072"/>
  <c r="AK2759"/>
  <c r="AK2939"/>
  <c r="AN3396"/>
  <c r="AN2325"/>
  <c r="AO1066"/>
  <c r="AR2975"/>
  <c r="AJ1109"/>
  <c r="AR2024"/>
  <c r="AP2697"/>
  <c r="AP2924"/>
  <c r="AJ3527"/>
  <c r="AJ2612"/>
  <c r="AP3055"/>
  <c r="AQ3447"/>
  <c r="AP2840"/>
  <c r="AM1193"/>
  <c r="AK3348"/>
  <c r="AK1569"/>
  <c r="AO3178"/>
  <c r="AN1462"/>
  <c r="AM2173"/>
  <c r="AM1396"/>
  <c r="AM2789"/>
  <c r="AQ2692"/>
  <c r="AK3012"/>
  <c r="AJ2657"/>
  <c r="AN1397"/>
  <c r="AL2496"/>
  <c r="AM2721"/>
  <c r="AP2740"/>
  <c r="AP3294"/>
  <c r="AO1546"/>
  <c r="AN2189"/>
  <c r="AP1936"/>
  <c r="AP3274"/>
  <c r="AQ2116"/>
  <c r="AR3456"/>
  <c r="AM3496"/>
  <c r="AP2372"/>
  <c r="AO3268"/>
  <c r="AN3353"/>
  <c r="AO2828"/>
  <c r="AJ2353"/>
  <c r="AK2517"/>
  <c r="AL2480"/>
  <c r="AM2632"/>
  <c r="AP1601"/>
  <c r="AO2556"/>
  <c r="AM2416"/>
  <c r="AQ3211"/>
  <c r="AM1853"/>
  <c r="AQ1926"/>
  <c r="AR3404"/>
  <c r="AM2523"/>
  <c r="AN2726"/>
  <c r="AL2815"/>
  <c r="AP3351"/>
  <c r="AL3328"/>
  <c r="AQ2563"/>
  <c r="AR2246"/>
  <c r="AM2506"/>
  <c r="AJ3081"/>
  <c r="AN2030"/>
  <c r="AN1611"/>
  <c r="AM3053"/>
  <c r="AK3141"/>
  <c r="AJ3073"/>
  <c r="AL1768"/>
  <c r="AK2277"/>
  <c r="AR2370"/>
  <c r="AM3402"/>
  <c r="AR1765"/>
  <c r="AP3474"/>
  <c r="AN1524"/>
  <c r="AQ3500"/>
  <c r="AN3336"/>
  <c r="AL3240"/>
  <c r="AL2564"/>
  <c r="AJ3478"/>
  <c r="AO2140"/>
  <c r="AJ2297"/>
  <c r="AL2813"/>
  <c r="AQ3226"/>
  <c r="AO3486"/>
  <c r="AO2568"/>
  <c r="AR3381"/>
  <c r="AM2116"/>
  <c r="AR3046"/>
  <c r="AK2612"/>
  <c r="AL2516"/>
  <c r="AO2776"/>
  <c r="AN3141"/>
  <c r="AQ2173"/>
  <c r="AN2681"/>
  <c r="AO3025"/>
  <c r="AJ3320"/>
  <c r="AN2694"/>
  <c r="AJ2149"/>
  <c r="AM2258"/>
  <c r="AL3160"/>
  <c r="AL3124"/>
  <c r="AM3240"/>
  <c r="AR2532"/>
  <c r="AO1834"/>
  <c r="AJ2408"/>
  <c r="AO2752"/>
  <c r="AR1966"/>
  <c r="AN3459"/>
  <c r="AO2425"/>
  <c r="AP1545"/>
  <c r="AN3524"/>
  <c r="AM2550"/>
  <c r="AL1455"/>
  <c r="AN1649"/>
  <c r="AJ2869"/>
  <c r="AM3491"/>
  <c r="AQ3520"/>
  <c r="AR2997"/>
  <c r="AL3262"/>
  <c r="AO2924"/>
  <c r="AJ3541"/>
  <c r="AP2665"/>
  <c r="AO1134"/>
  <c r="AL3541"/>
  <c r="AN2659"/>
  <c r="AR2223"/>
  <c r="AP1278"/>
  <c r="AR3341"/>
  <c r="AQ2824"/>
  <c r="AR2611"/>
  <c r="AO3103"/>
  <c r="AN2920"/>
  <c r="AO2042"/>
  <c r="AM1108"/>
  <c r="AK1977"/>
  <c r="AP1522"/>
  <c r="AL2940"/>
  <c r="AR2132"/>
  <c r="AN2748"/>
  <c r="AL1558"/>
  <c r="AK2505"/>
  <c r="AR3203"/>
  <c r="AO1285"/>
  <c r="AP1576"/>
  <c r="AJ1964"/>
  <c r="AP2040"/>
  <c r="AP3490"/>
  <c r="AP3430"/>
  <c r="AR1798"/>
  <c r="AJ1138"/>
  <c r="AJ1146"/>
  <c r="AN3351"/>
  <c r="AN3389"/>
  <c r="AR3319"/>
  <c r="AM2202"/>
  <c r="AR2983"/>
  <c r="AM2389"/>
  <c r="AP3100"/>
  <c r="AR3438"/>
  <c r="AN1997"/>
  <c r="AO1893"/>
  <c r="AN3448"/>
  <c r="AO3364"/>
  <c r="AO1170"/>
  <c r="AM1714"/>
  <c r="AR3135"/>
  <c r="AL1284"/>
  <c r="AL2284"/>
  <c r="AQ3399"/>
  <c r="AN2120"/>
  <c r="AL2281"/>
  <c r="AL2227"/>
  <c r="AQ3157"/>
  <c r="AM2013"/>
  <c r="AJ3279"/>
  <c r="AL3110"/>
  <c r="AL3072"/>
  <c r="AJ1147"/>
  <c r="AO1827"/>
  <c r="AQ3535"/>
  <c r="AJ3393"/>
  <c r="AL1981"/>
  <c r="AN2156"/>
  <c r="AK1209"/>
  <c r="AJ2459"/>
  <c r="AR1971"/>
  <c r="AQ2639"/>
  <c r="AJ2084"/>
  <c r="AK1542"/>
  <c r="AN2174"/>
  <c r="AO3030"/>
  <c r="AJ1868"/>
  <c r="AQ1581"/>
  <c r="AM2794"/>
  <c r="AQ3463"/>
  <c r="AL2674"/>
  <c r="AL2127"/>
  <c r="AM3002"/>
  <c r="AK1080"/>
  <c r="AP1797"/>
  <c r="AJ2435"/>
  <c r="AN3339"/>
  <c r="AK1756"/>
  <c r="AQ3481"/>
  <c r="AM3223"/>
  <c r="AO2072"/>
  <c r="AO3053"/>
  <c r="AR3021"/>
  <c r="AM3532"/>
  <c r="AQ1593"/>
  <c r="AJ1344"/>
  <c r="AM1224"/>
  <c r="AO3161"/>
  <c r="AP2106"/>
  <c r="AR2806"/>
  <c r="AQ1620"/>
  <c r="AM1245"/>
  <c r="AR3454"/>
  <c r="AN2004"/>
  <c r="AJ1880"/>
  <c r="AP2172"/>
  <c r="AQ1266"/>
  <c r="AR2943"/>
  <c r="AL2481"/>
  <c r="AQ3450"/>
  <c r="AL3095"/>
  <c r="AR3105"/>
  <c r="AK1438"/>
  <c r="AJ2896"/>
  <c r="AJ1229"/>
  <c r="AL1920"/>
  <c r="AL3374"/>
  <c r="AQ1506"/>
  <c r="AQ1363"/>
  <c r="AM1882"/>
  <c r="AL1243"/>
  <c r="AK2642"/>
  <c r="AO2744"/>
  <c r="AR2381"/>
  <c r="AJ3399"/>
  <c r="AN1342"/>
  <c r="AQ2009"/>
  <c r="AM1295"/>
  <c r="AR2013"/>
  <c r="AL2489"/>
  <c r="AP1969"/>
  <c r="AR2881"/>
  <c r="AN1467"/>
  <c r="AM2060"/>
  <c r="AK2273"/>
  <c r="AJ3238"/>
  <c r="AL2172"/>
  <c r="AR2531"/>
  <c r="AR2177"/>
  <c r="AN1021"/>
  <c r="AK2376"/>
  <c r="AQ2249"/>
  <c r="AP2528"/>
  <c r="AQ2072"/>
  <c r="AR2230"/>
  <c r="AR3444"/>
  <c r="AM3514"/>
  <c r="AQ2598"/>
  <c r="AJ1533"/>
  <c r="AP2104"/>
  <c r="AK1717"/>
  <c r="AR1362"/>
  <c r="AK3397"/>
  <c r="AM1453"/>
  <c r="AK2701"/>
  <c r="AP1716"/>
  <c r="AJ2915"/>
  <c r="AM1001"/>
  <c r="AJ3112"/>
  <c r="AJ1632"/>
  <c r="AQ3306"/>
  <c r="AM2541"/>
  <c r="AR2213"/>
  <c r="AP2166"/>
  <c r="AL1078"/>
  <c r="AL2847"/>
  <c r="AQ3326"/>
  <c r="AP3039"/>
  <c r="AL3128"/>
  <c r="AM2509"/>
  <c r="AP1569"/>
  <c r="AR3414"/>
  <c r="AR2689"/>
  <c r="AR2802"/>
  <c r="AP2541"/>
  <c r="AO1398"/>
  <c r="AP3148"/>
  <c r="AJ1941"/>
  <c r="AQ3159"/>
  <c r="AQ1994"/>
  <c r="AR2721"/>
  <c r="AQ3376"/>
  <c r="AJ3143"/>
  <c r="AL1853"/>
  <c r="AK2137"/>
  <c r="AJ2655"/>
  <c r="AK2281"/>
  <c r="AR1245"/>
  <c r="AO1222"/>
  <c r="AJ1371"/>
  <c r="AL1493"/>
  <c r="AO1393"/>
  <c r="AP1478"/>
  <c r="AR2383"/>
  <c r="AL2609"/>
  <c r="AN2880"/>
  <c r="AK1981"/>
  <c r="AK3363"/>
  <c r="AQ3491"/>
  <c r="AK2662"/>
  <c r="AJ1010"/>
  <c r="AP2029"/>
  <c r="AM2861"/>
  <c r="AR2698"/>
  <c r="AK3175"/>
  <c r="AN3084"/>
  <c r="AK3304"/>
  <c r="AO3246"/>
  <c r="AQ3351"/>
  <c r="AQ1453"/>
  <c r="AK3208"/>
  <c r="AM1173"/>
  <c r="AL2218"/>
  <c r="AQ2466"/>
  <c r="AN3388"/>
  <c r="AQ1269"/>
  <c r="AP3390"/>
  <c r="AQ1225"/>
  <c r="AO1973"/>
  <c r="AL1957"/>
  <c r="AJ1661"/>
  <c r="AM1665"/>
  <c r="AO2001"/>
  <c r="AJ2604"/>
  <c r="AL3386"/>
  <c r="AQ2240"/>
  <c r="AM2912"/>
  <c r="AJ1992"/>
  <c r="AQ1155"/>
  <c r="AN1742"/>
  <c r="AR2620"/>
  <c r="AQ2945"/>
  <c r="AJ3340"/>
  <c r="AN1362"/>
  <c r="AL3289"/>
  <c r="AM2921"/>
  <c r="AP1349"/>
  <c r="AN2180"/>
  <c r="AM3415"/>
  <c r="AP3199"/>
  <c r="AR3065"/>
  <c r="AP1153"/>
  <c r="AK3458"/>
  <c r="AO1493"/>
  <c r="AN1297"/>
  <c r="AJ2973"/>
  <c r="AP2785"/>
  <c r="AQ2038"/>
  <c r="AK1869"/>
  <c r="AQ3312"/>
  <c r="AQ2758"/>
  <c r="AJ2769"/>
  <c r="AK2041"/>
  <c r="AL3213"/>
  <c r="AJ1806"/>
  <c r="AM1505"/>
  <c r="AK1915"/>
  <c r="AR1310"/>
  <c r="AL1162"/>
  <c r="AM3283"/>
  <c r="AN1179"/>
  <c r="AQ2773"/>
  <c r="AO2364"/>
  <c r="AJ1988"/>
  <c r="AO1549"/>
  <c r="AM2413"/>
  <c r="AO2666"/>
  <c r="AP2985"/>
  <c r="AN2610"/>
  <c r="AO2325"/>
  <c r="AP2025"/>
  <c r="AJ2396"/>
  <c r="AK3238"/>
  <c r="AJ2793"/>
  <c r="AJ1928"/>
  <c r="AP2304"/>
  <c r="AM1598"/>
  <c r="AM1793"/>
  <c r="AR3081"/>
  <c r="AQ2385"/>
  <c r="AR2754"/>
  <c r="AQ2215"/>
  <c r="AP3373"/>
  <c r="AL2239"/>
  <c r="AQ1889"/>
  <c r="AQ1602"/>
  <c r="AR3023"/>
  <c r="AN1226"/>
  <c r="AL3032"/>
  <c r="AN1828"/>
  <c r="AM1186"/>
  <c r="AO2570"/>
  <c r="AK3434"/>
  <c r="AQ3145"/>
  <c r="AM1357"/>
  <c r="AJ3053"/>
  <c r="AL2831"/>
  <c r="AR2116"/>
  <c r="AJ2056"/>
  <c r="AR3217"/>
  <c r="AL2217"/>
  <c r="AQ1974"/>
  <c r="AO3261"/>
  <c r="AK2719"/>
  <c r="AQ1245"/>
  <c r="AO2114"/>
  <c r="AJ1396"/>
  <c r="AN2785"/>
  <c r="AM2984"/>
  <c r="AK1740"/>
  <c r="AN1240"/>
  <c r="AK2433"/>
  <c r="AN2519"/>
  <c r="AO1681"/>
  <c r="AR1139"/>
  <c r="AK2833"/>
  <c r="AJ1582"/>
  <c r="AQ2411"/>
  <c r="AO2485"/>
  <c r="AN1554"/>
  <c r="AQ2730"/>
  <c r="AN2358"/>
  <c r="AO1034"/>
  <c r="AQ3124"/>
  <c r="AQ1703"/>
  <c r="AR3421"/>
  <c r="AN2369"/>
  <c r="AL3511"/>
  <c r="AJ2325"/>
  <c r="AK2837"/>
  <c r="AO2712"/>
  <c r="AN3295"/>
  <c r="AM2426"/>
  <c r="AO1334"/>
  <c r="AN1285"/>
  <c r="AR2109"/>
  <c r="AR1828"/>
  <c r="AL2432"/>
  <c r="AQ3178"/>
  <c r="AP3305"/>
  <c r="AN2237"/>
  <c r="AK3170"/>
  <c r="AR1157"/>
  <c r="AJ3545"/>
  <c r="AN2684"/>
  <c r="AO2149"/>
  <c r="AL3388"/>
  <c r="AR1620"/>
  <c r="AJ3366"/>
  <c r="AK1673"/>
  <c r="AK3139"/>
  <c r="AM3476"/>
  <c r="AP3180"/>
  <c r="AP1061"/>
  <c r="AL1885"/>
  <c r="AO3367"/>
  <c r="AL2614"/>
  <c r="AK1557"/>
  <c r="AP1798"/>
  <c r="AL3280"/>
  <c r="AJ1980"/>
  <c r="AM3470"/>
  <c r="AJ2472"/>
  <c r="AM2713"/>
  <c r="AR3236"/>
  <c r="AK2549"/>
  <c r="AJ1213"/>
  <c r="AR2264"/>
  <c r="AO2241"/>
  <c r="AJ2684"/>
  <c r="AP2437"/>
  <c r="AL2707"/>
  <c r="AR1493"/>
  <c r="AK2919"/>
  <c r="AR1988"/>
  <c r="AL3073"/>
  <c r="AO2665"/>
  <c r="AL1116"/>
  <c r="AL2899"/>
  <c r="AK2467"/>
  <c r="AQ2709"/>
  <c r="AJ3250"/>
  <c r="AK3020"/>
  <c r="AQ2718"/>
  <c r="AJ1977"/>
  <c r="AR2921"/>
  <c r="AQ3507"/>
  <c r="AM3431"/>
  <c r="AN2136"/>
  <c r="AN2096"/>
  <c r="AO3443"/>
  <c r="AL2877"/>
  <c r="AL2543"/>
  <c r="AJ2771"/>
  <c r="AQ2933"/>
  <c r="AK3404"/>
  <c r="AL2685"/>
  <c r="AJ2833"/>
  <c r="AM2949"/>
  <c r="AQ3513"/>
  <c r="AQ2502"/>
  <c r="AO2349"/>
  <c r="AP2164"/>
  <c r="AK3519"/>
  <c r="AM3182"/>
  <c r="AK3347"/>
  <c r="AO2161"/>
  <c r="AK1617"/>
  <c r="AQ3440"/>
  <c r="AM3395"/>
  <c r="AN3473"/>
  <c r="AN3072"/>
  <c r="AR2253"/>
  <c r="AR1690"/>
  <c r="AO1281"/>
  <c r="AO2354"/>
  <c r="AN2994"/>
  <c r="AJ3467"/>
  <c r="AN2853"/>
  <c r="AP2626"/>
  <c r="AL1524"/>
  <c r="AO2225"/>
  <c r="AM1341"/>
  <c r="AN2918"/>
  <c r="AO2404"/>
  <c r="AJ3499"/>
  <c r="AM2421"/>
  <c r="AJ2853"/>
  <c r="AM2333"/>
  <c r="AK3539"/>
  <c r="AL3331"/>
  <c r="AO1582"/>
  <c r="AP3500"/>
  <c r="AN1193"/>
  <c r="AM3022"/>
  <c r="AR1801"/>
  <c r="AN3172"/>
  <c r="AR3331"/>
  <c r="AP2468"/>
  <c r="AK2951"/>
  <c r="AJ1965"/>
  <c r="AQ2825"/>
  <c r="AN1326"/>
  <c r="AQ3138"/>
  <c r="AR1418"/>
  <c r="AQ1075"/>
  <c r="AQ2897"/>
  <c r="AO2352"/>
  <c r="AL3496"/>
  <c r="AK3053"/>
  <c r="AQ3073"/>
  <c r="AO1573"/>
  <c r="AR1301"/>
  <c r="AM2776"/>
  <c r="AQ3456"/>
  <c r="AQ2810"/>
  <c r="AR2905"/>
  <c r="AN2009"/>
  <c r="AR2841"/>
  <c r="AM3277"/>
  <c r="AJ1536"/>
  <c r="AR2916"/>
  <c r="AR1514"/>
  <c r="AM3515"/>
  <c r="AK3353"/>
  <c r="AL2512"/>
  <c r="AO3253"/>
  <c r="AM2308"/>
  <c r="AM2229"/>
  <c r="AN3400"/>
  <c r="AM2634"/>
  <c r="AJ3460"/>
  <c r="AL1357"/>
  <c r="AM2963"/>
  <c r="AP3005"/>
  <c r="AL3360"/>
  <c r="AP3440"/>
  <c r="AJ2789"/>
  <c r="AQ3074"/>
  <c r="AL1968"/>
  <c r="AM2900"/>
  <c r="AQ3384"/>
  <c r="AP3062"/>
  <c r="AP2265"/>
  <c r="AL1632"/>
  <c r="AP3221"/>
  <c r="AN2967"/>
  <c r="AK2540"/>
  <c r="AK2396"/>
  <c r="AP3123"/>
  <c r="AK2124"/>
  <c r="AJ3323"/>
  <c r="AR3415"/>
  <c r="AK2128"/>
  <c r="AL1240"/>
  <c r="AN2225"/>
  <c r="AQ2935"/>
  <c r="AM3405"/>
  <c r="AK2004"/>
  <c r="AM3016"/>
  <c r="AO1065"/>
  <c r="AR1253"/>
  <c r="AO1610"/>
  <c r="AL2568"/>
  <c r="AP1405"/>
  <c r="AN2414"/>
  <c r="AK2599"/>
  <c r="AO2574"/>
  <c r="AJ1264"/>
  <c r="AK3036"/>
  <c r="AP1685"/>
  <c r="AO1482"/>
  <c r="AN2444"/>
  <c r="AM1954"/>
  <c r="AN1361"/>
  <c r="AR3350"/>
  <c r="AN2421"/>
  <c r="AM2678"/>
  <c r="AR1009"/>
  <c r="AP2473"/>
  <c r="AK2493"/>
  <c r="AR2998"/>
  <c r="AL3228"/>
  <c r="AM3242"/>
  <c r="AN2697"/>
  <c r="AL2937"/>
  <c r="AJ1248"/>
  <c r="AO3392"/>
  <c r="AN3486"/>
  <c r="AO2429"/>
  <c r="AO2769"/>
  <c r="AN3452"/>
  <c r="AM2253"/>
  <c r="AO1881"/>
  <c r="AR3413"/>
  <c r="AJ3023"/>
  <c r="AM2358"/>
  <c r="AL1604"/>
  <c r="AM2588"/>
  <c r="AK1944"/>
  <c r="AP3489"/>
  <c r="AM3220"/>
  <c r="AO1837"/>
  <c r="AR1977"/>
  <c r="AN1189"/>
  <c r="AQ2941"/>
  <c r="AL3317"/>
  <c r="AR2278"/>
  <c r="AK2196"/>
  <c r="AR2165"/>
  <c r="AM3090"/>
  <c r="AR2961"/>
  <c r="AK3461"/>
  <c r="AK3501"/>
  <c r="AJ2795"/>
  <c r="AO2073"/>
  <c r="AQ2233"/>
  <c r="AK1284"/>
  <c r="AP2249"/>
  <c r="AJ3303"/>
  <c r="AN2901"/>
  <c r="AR2464"/>
  <c r="AN3326"/>
  <c r="AR3513"/>
  <c r="AO2868"/>
  <c r="AO3070"/>
  <c r="AQ3012"/>
  <c r="AP2831"/>
  <c r="AO2277"/>
  <c r="AN1885"/>
  <c r="AJ2987"/>
  <c r="AK2205"/>
  <c r="AQ3072"/>
  <c r="AL3480"/>
  <c r="AO3278"/>
  <c r="AR1387"/>
  <c r="AN1322"/>
  <c r="AL3304"/>
  <c r="AJ3204"/>
  <c r="AQ1834"/>
  <c r="AR2129"/>
  <c r="AR2397"/>
  <c r="AR3124"/>
  <c r="AP1497"/>
  <c r="AR1613"/>
  <c r="AO1873"/>
  <c r="AP2978"/>
  <c r="AP1669"/>
  <c r="AR1552"/>
  <c r="AN1445"/>
  <c r="AP3102"/>
  <c r="AM3118"/>
  <c r="AP2674"/>
  <c r="AN3541"/>
  <c r="AN1770"/>
  <c r="AJ2120"/>
  <c r="AR1858"/>
  <c r="AO1909"/>
  <c r="AO1905"/>
  <c r="AJ3080"/>
  <c r="AQ2678"/>
  <c r="AQ3133"/>
  <c r="AL2895"/>
  <c r="AK2057"/>
  <c r="AM3313"/>
  <c r="AM2188"/>
  <c r="AK2255"/>
  <c r="AJ2976"/>
  <c r="AR3181"/>
  <c r="AM2341"/>
  <c r="AO1125"/>
  <c r="AJ3075"/>
  <c r="AR2206"/>
  <c r="AN2852"/>
  <c r="AO2697"/>
  <c r="AM2185"/>
  <c r="AR1021"/>
  <c r="AR2874"/>
  <c r="AP2816"/>
  <c r="AL1800"/>
  <c r="AO1233"/>
  <c r="AL3373"/>
  <c r="AL1864"/>
  <c r="AN3346"/>
  <c r="AL2652"/>
  <c r="AN1540"/>
  <c r="AO2569"/>
  <c r="AK2859"/>
  <c r="AM2357"/>
  <c r="AO3463"/>
  <c r="AL2828"/>
  <c r="AO2774"/>
  <c r="AR3358"/>
  <c r="AN2534"/>
  <c r="AM1821"/>
  <c r="AM2680"/>
  <c r="AN1950"/>
  <c r="AL3368"/>
  <c r="AK3090"/>
  <c r="AQ3361"/>
  <c r="AN2856"/>
  <c r="AP3505"/>
  <c r="AO2017"/>
  <c r="AO1565"/>
  <c r="AO2837"/>
  <c r="AR2889"/>
  <c r="AQ3169"/>
  <c r="AR3099"/>
  <c r="AM3417"/>
  <c r="AO1925"/>
  <c r="AO2588"/>
  <c r="AM1810"/>
  <c r="AL2125"/>
  <c r="AL2788"/>
  <c r="AL2611"/>
  <c r="AK3308"/>
  <c r="AP2701"/>
  <c r="AN1734"/>
  <c r="AR2798"/>
  <c r="AR1790"/>
  <c r="AN2966"/>
  <c r="AO1725"/>
  <c r="AN3354"/>
  <c r="AM1113"/>
  <c r="AO2653"/>
  <c r="AR3188"/>
  <c r="AR3276"/>
  <c r="AP1173"/>
  <c r="AQ2082"/>
  <c r="AN3293"/>
  <c r="AR2617"/>
  <c r="AQ3066"/>
  <c r="AP2077"/>
  <c r="AM2610"/>
  <c r="AK3096"/>
  <c r="AQ2101"/>
  <c r="AK3430"/>
  <c r="AQ2558"/>
  <c r="AR1662"/>
  <c r="AO1894"/>
  <c r="AK2775"/>
  <c r="AM1912"/>
  <c r="AM2400"/>
  <c r="AL2610"/>
  <c r="AO2971"/>
  <c r="AR3006"/>
  <c r="AJ3217"/>
  <c r="AO2741"/>
  <c r="AL1460"/>
  <c r="AL2288"/>
  <c r="AO3210"/>
  <c r="AJ2711"/>
  <c r="AR2990"/>
  <c r="AP3503"/>
  <c r="AR2736"/>
  <c r="AO2873"/>
  <c r="AR1176"/>
  <c r="AQ3317"/>
  <c r="AP3074"/>
  <c r="AR2886"/>
  <c r="AM1525"/>
  <c r="AP3141"/>
  <c r="AN3370"/>
  <c r="AQ3299"/>
  <c r="AO2647"/>
  <c r="AM3054"/>
  <c r="AR1789"/>
  <c r="AJ1589"/>
  <c r="AO1077"/>
  <c r="AJ2245"/>
  <c r="AO1922"/>
  <c r="AO3214"/>
  <c r="AL3087"/>
  <c r="AL2782"/>
  <c r="AQ3325"/>
  <c r="AP1557"/>
  <c r="AM2248"/>
  <c r="AL2443"/>
  <c r="AP2549"/>
  <c r="AM3091"/>
  <c r="AQ2680"/>
  <c r="AK2319"/>
  <c r="AQ2298"/>
  <c r="AJ3459"/>
  <c r="AO2044"/>
  <c r="AP2801"/>
  <c r="AN2170"/>
  <c r="AN3325"/>
  <c r="AN2680"/>
  <c r="AR1481"/>
  <c r="AM3080"/>
  <c r="AQ3386"/>
  <c r="AM2134"/>
  <c r="AM2544"/>
  <c r="AR2636"/>
  <c r="AQ2830"/>
  <c r="AN3153"/>
  <c r="AM3268"/>
  <c r="AQ1458"/>
  <c r="AN3349"/>
  <c r="AJ2885"/>
  <c r="AK2765"/>
  <c r="AO2105"/>
  <c r="AP2917"/>
  <c r="AO3345"/>
  <c r="AM3153"/>
  <c r="AM3029"/>
  <c r="AR1793"/>
  <c r="AR2082"/>
  <c r="AP1610"/>
  <c r="AL1568"/>
  <c r="AO1878"/>
  <c r="AO3310"/>
  <c r="AN3156"/>
  <c r="AK1664"/>
  <c r="AQ3089"/>
  <c r="AP1926"/>
  <c r="AP1837"/>
  <c r="AO2450"/>
  <c r="AL1661"/>
  <c r="AQ2345"/>
  <c r="AK3283"/>
  <c r="AJ3256"/>
  <c r="AM2457"/>
  <c r="AQ2920"/>
  <c r="AP3193"/>
  <c r="AP2373"/>
  <c r="AJ3276"/>
  <c r="AP2282"/>
  <c r="AM3178"/>
  <c r="AQ1441"/>
  <c r="AQ2025"/>
  <c r="AQ2341"/>
  <c r="AN2642"/>
  <c r="AP2082"/>
  <c r="AQ1424"/>
  <c r="AO3094"/>
  <c r="AQ3353"/>
  <c r="AL3391"/>
  <c r="AP3471"/>
  <c r="AL3353"/>
  <c r="AL2865"/>
  <c r="AJ2121"/>
  <c r="AK3082"/>
  <c r="AQ1813"/>
  <c r="AP1928"/>
  <c r="AQ2206"/>
  <c r="AQ2585"/>
  <c r="AP3406"/>
  <c r="AJ2301"/>
  <c r="AR3491"/>
  <c r="AK3420"/>
  <c r="AQ3392"/>
  <c r="AK2736"/>
  <c r="AN1245"/>
  <c r="AQ3305"/>
  <c r="AP3009"/>
  <c r="AP2272"/>
  <c r="AL3404"/>
  <c r="AM3250"/>
  <c r="AN1782"/>
  <c r="AO3458"/>
  <c r="AJ2101"/>
  <c r="AO1341"/>
  <c r="AN3514"/>
  <c r="AM3030"/>
  <c r="AN1801"/>
  <c r="AN2053"/>
  <c r="AO2884"/>
  <c r="AJ3025"/>
  <c r="AO2582"/>
  <c r="AJ3191"/>
  <c r="AM3040"/>
  <c r="AR3278"/>
  <c r="AR1954"/>
  <c r="AJ2613"/>
  <c r="AM2353"/>
  <c r="AO2914"/>
  <c r="AJ1832"/>
  <c r="AM2169"/>
  <c r="AP3479"/>
  <c r="AP2369"/>
  <c r="AO1697"/>
  <c r="AR2174"/>
  <c r="AN3303"/>
  <c r="AO3230"/>
  <c r="AP2490"/>
  <c r="AM2536"/>
  <c r="AK1748"/>
  <c r="AR3048"/>
  <c r="AL2720"/>
  <c r="AR1960"/>
  <c r="AQ2578"/>
  <c r="AP2601"/>
  <c r="AR1229"/>
  <c r="AK2092"/>
  <c r="AR2345"/>
  <c r="AQ1969"/>
  <c r="AJ3517"/>
  <c r="AN3146"/>
  <c r="AL2705"/>
  <c r="AQ1653"/>
  <c r="AJ3497"/>
  <c r="AO2681"/>
  <c r="AN3054"/>
  <c r="AM2649"/>
  <c r="AN2677"/>
  <c r="AR1423"/>
  <c r="AJ2791"/>
  <c r="AM1461"/>
  <c r="AQ2918"/>
  <c r="AQ3189"/>
  <c r="AR2170"/>
  <c r="AO1113"/>
  <c r="AK3512"/>
  <c r="AM2616"/>
  <c r="AP3286"/>
  <c r="AM2278"/>
  <c r="AQ2588"/>
  <c r="AR1585"/>
  <c r="AK3271"/>
  <c r="AK2185"/>
  <c r="AQ3264"/>
  <c r="AR1189"/>
  <c r="AM3026"/>
  <c r="AK2863"/>
  <c r="AN2746"/>
  <c r="AN3286"/>
  <c r="AP3054"/>
  <c r="AQ1985"/>
  <c r="AQ2511"/>
  <c r="AM1953"/>
  <c r="AP3235"/>
  <c r="AQ3358"/>
  <c r="AQ3018"/>
  <c r="AO1746"/>
  <c r="AP3132"/>
  <c r="AK3448"/>
  <c r="AJ1884"/>
  <c r="AN1225"/>
  <c r="AJ3383"/>
  <c r="AR2360"/>
  <c r="AR3160"/>
  <c r="AM2668"/>
  <c r="AM2650"/>
  <c r="AR2661"/>
  <c r="AQ2277"/>
  <c r="AR1022"/>
  <c r="AR3146"/>
  <c r="AM1430"/>
  <c r="AO2282"/>
  <c r="AR2861"/>
  <c r="AL2141"/>
  <c r="AJ3452"/>
  <c r="AQ2374"/>
  <c r="AO1530"/>
  <c r="AN1145"/>
  <c r="AN2065"/>
  <c r="AL3107"/>
  <c r="AN1497"/>
  <c r="AL2592"/>
  <c r="AR3200"/>
  <c r="AL3315"/>
  <c r="AN3176"/>
  <c r="AO3451"/>
  <c r="AM2829"/>
  <c r="AJ1889"/>
  <c r="AL3526"/>
  <c r="AQ3284"/>
  <c r="AJ1261"/>
  <c r="AK1528"/>
  <c r="AR1538"/>
  <c r="AJ2216"/>
  <c r="AK1849"/>
  <c r="AR2985"/>
  <c r="AQ2380"/>
  <c r="AM2512"/>
  <c r="AJ3292"/>
  <c r="AR2462"/>
  <c r="AJ2865"/>
  <c r="AP2968"/>
  <c r="AM2339"/>
  <c r="AO1578"/>
  <c r="AN2998"/>
  <c r="AN1425"/>
  <c r="AR2898"/>
  <c r="AQ1753"/>
  <c r="AQ3266"/>
  <c r="AK2069"/>
  <c r="AO1694"/>
  <c r="AJ2114"/>
  <c r="AP1401"/>
  <c r="AP2180"/>
  <c r="AO2989"/>
  <c r="AN3376"/>
  <c r="AL2089"/>
  <c r="AP1665"/>
  <c r="AR3152"/>
  <c r="AR1452"/>
  <c r="AR1737"/>
  <c r="AO3119"/>
  <c r="AJ2740"/>
  <c r="AR1162"/>
  <c r="AJ3487"/>
  <c r="AK1576"/>
  <c r="AK2680"/>
  <c r="AP3172"/>
  <c r="D18" a="1"/>
  <c r="AN2784"/>
  <c r="AK2343"/>
  <c r="AR2579"/>
  <c r="AP3410"/>
  <c r="AR3298"/>
  <c r="AO3105"/>
  <c r="AO3271"/>
  <c r="AL2280"/>
  <c r="AL2416"/>
  <c r="AQ3397"/>
  <c r="AO3078"/>
  <c r="AR2900"/>
  <c r="AP2187"/>
  <c r="AR3129"/>
  <c r="AR3520"/>
  <c r="AN1633"/>
  <c r="AL3045"/>
  <c r="AQ1709"/>
  <c r="AL2885"/>
  <c r="AP1813"/>
  <c r="AO2693"/>
  <c r="AK1840"/>
  <c r="AR2849"/>
  <c r="AO1710"/>
  <c r="AP1253"/>
  <c r="AN2114"/>
  <c r="AP3394"/>
  <c r="AL1900"/>
  <c r="AM2672"/>
  <c r="AQ3295"/>
  <c r="AK3009"/>
  <c r="AN3453"/>
  <c r="AJ2938"/>
  <c r="AM1298"/>
  <c r="AM3464"/>
  <c r="AR1058"/>
  <c r="AQ2389"/>
  <c r="AO2920"/>
  <c r="AP2366"/>
  <c r="AO2185"/>
  <c r="AL3332"/>
  <c r="AR3036"/>
  <c r="AP2948"/>
  <c r="AN2740"/>
  <c r="AO2919"/>
  <c r="AN3324"/>
  <c r="AL1564"/>
  <c r="AR2418"/>
  <c r="AJ2440"/>
  <c r="AO2913"/>
  <c r="AO3346"/>
  <c r="AJ2165"/>
  <c r="AQ2429"/>
  <c r="AJ1432"/>
  <c r="AR3050"/>
  <c r="AR3506"/>
  <c r="AQ1774"/>
  <c r="AK2932"/>
  <c r="AQ3054"/>
  <c r="AO2536"/>
  <c r="AN1877"/>
  <c r="AN2308"/>
  <c r="AM2854"/>
  <c r="AL1173"/>
  <c r="AQ2037"/>
  <c r="AN2878"/>
  <c r="AM3541"/>
  <c r="AO3172"/>
  <c r="AO2710"/>
  <c r="AK3180"/>
  <c r="AM3224"/>
  <c r="AO3466"/>
  <c r="AJ1921"/>
  <c r="AQ2349"/>
  <c r="AN2738"/>
  <c r="AP2116"/>
  <c r="AK2400"/>
  <c r="AL3083"/>
  <c r="AR3172"/>
  <c r="AQ2645"/>
  <c r="AR2844"/>
  <c r="AN3217"/>
  <c r="AO2823"/>
  <c r="AM2537"/>
  <c r="AJ1300"/>
  <c r="AN1480"/>
  <c r="AO2109"/>
  <c r="AP3501"/>
  <c r="AR1641"/>
  <c r="AQ1265"/>
  <c r="AN2466"/>
  <c r="AP2834"/>
  <c r="AR3173"/>
  <c r="AP2375"/>
  <c r="AJ2625"/>
  <c r="AN3179"/>
  <c r="AK2481"/>
  <c r="AP1922"/>
  <c r="AP2092"/>
  <c r="AN1777"/>
  <c r="AL3537"/>
  <c r="AN2073"/>
  <c r="AP2923"/>
  <c r="AN2730"/>
  <c r="AR2562"/>
  <c r="AQ3108"/>
  <c r="AN2810"/>
  <c r="AR3374"/>
  <c r="AN3350"/>
  <c r="AO3002"/>
  <c r="AJ1148"/>
  <c r="AM2386"/>
  <c r="AL2370"/>
  <c r="AK3460"/>
  <c r="AM2552"/>
  <c r="AM3044"/>
  <c r="AN2441"/>
  <c r="AR3089"/>
  <c r="AO3049"/>
  <c r="AN1418"/>
  <c r="AQ3233"/>
  <c r="AK2317"/>
  <c r="AM3214"/>
  <c r="AP2365"/>
  <c r="AP3257"/>
  <c r="AO2926"/>
  <c r="AJ2029"/>
  <c r="AL3379"/>
  <c r="AR3378"/>
  <c r="AM3426"/>
  <c r="AP1881"/>
  <c r="AN2933"/>
  <c r="AP3081"/>
  <c r="AL3295"/>
  <c r="AJ3124"/>
  <c r="AJ1197"/>
  <c r="AP3106"/>
  <c r="AR2505"/>
  <c r="AM1741"/>
  <c r="AM2266"/>
  <c r="AR1841"/>
  <c r="AQ3529"/>
  <c r="AM2209"/>
  <c r="AK2103"/>
  <c r="AQ1818"/>
  <c r="AN1693"/>
  <c r="AR3399"/>
  <c r="AJ3324"/>
  <c r="AO3325"/>
  <c r="AJ2372"/>
  <c r="AJ2261"/>
  <c r="AO1297"/>
  <c r="AR3322"/>
  <c r="AO1450"/>
  <c r="AL2044"/>
  <c r="AR1877"/>
  <c r="AP3309"/>
  <c r="AK3041"/>
  <c r="AR3079"/>
  <c r="AJ3529"/>
  <c r="AQ2617"/>
  <c r="AL2939"/>
  <c r="AN2836"/>
  <c r="AL2329"/>
  <c r="AJ3509"/>
  <c r="AP2612"/>
  <c r="AN3200"/>
  <c r="AQ2713"/>
  <c r="AO3423"/>
  <c r="AN2826"/>
  <c r="AP3533"/>
  <c r="AR2166"/>
  <c r="AN2509"/>
  <c r="AM3432"/>
  <c r="AK3124"/>
  <c r="AM3346"/>
  <c r="AR1808"/>
  <c r="AL1404"/>
  <c r="AO2902"/>
  <c r="AL3455"/>
  <c r="AQ1777"/>
  <c r="AM2573"/>
  <c r="AK2553"/>
  <c r="AN3113"/>
  <c r="AM2939"/>
  <c r="AM2698"/>
  <c r="AK2884"/>
  <c r="AL2197"/>
  <c r="AM2484"/>
  <c r="AQ3320"/>
  <c r="AM3430"/>
  <c r="AP2972"/>
  <c r="AR2652"/>
  <c r="AN1149"/>
  <c r="AR3523"/>
  <c r="AK2940"/>
  <c r="AR3112"/>
  <c r="AK1843"/>
  <c r="AN2396"/>
  <c r="AK2594"/>
  <c r="AM3196"/>
  <c r="AP2632"/>
  <c r="AP2429"/>
  <c r="AM1841"/>
  <c r="AP1829"/>
  <c r="AK2485"/>
  <c r="AO3167"/>
  <c r="AO1554"/>
  <c r="AQ2396"/>
  <c r="AL3471"/>
  <c r="AR3305"/>
  <c r="AO3179"/>
  <c r="AO1817"/>
  <c r="AL2428"/>
  <c r="AJ2637"/>
  <c r="AN1749"/>
  <c r="AK1969"/>
  <c r="AO2257"/>
  <c r="AK2648"/>
  <c r="AQ2959"/>
  <c r="AR1838"/>
  <c r="AO2288"/>
  <c r="AP2709"/>
  <c r="AL3439"/>
  <c r="AL3050"/>
  <c r="AQ2871"/>
  <c r="AQ1945"/>
  <c r="AR3544"/>
  <c r="AL2425"/>
  <c r="AO3348"/>
  <c r="AL2960"/>
  <c r="AL3502"/>
  <c r="AR3542"/>
  <c r="AQ1830"/>
  <c r="AO2786"/>
  <c r="AQ2313"/>
  <c r="AK3167"/>
  <c r="AO2297"/>
  <c r="AM2376"/>
  <c r="AK1532"/>
  <c r="AK2147"/>
  <c r="AK2297"/>
  <c r="AM2677"/>
  <c r="AM3498"/>
  <c r="AP1997"/>
  <c r="AR2836"/>
  <c r="AP2117"/>
  <c r="AP3296"/>
  <c r="AO3541"/>
  <c r="AN1008"/>
  <c r="AP2213"/>
  <c r="AQ1729"/>
  <c r="AJ2028"/>
  <c r="AN2744"/>
  <c r="AP2089"/>
  <c r="AK2836"/>
  <c r="AO1774"/>
  <c r="AQ2702"/>
  <c r="AR3448"/>
  <c r="AM2166"/>
  <c r="AL1332"/>
  <c r="AM2914"/>
  <c r="AP2217"/>
  <c r="AQ2717"/>
  <c r="AM1458"/>
  <c r="AP2382"/>
  <c r="AL1960"/>
  <c r="AO3485"/>
  <c r="AR2902"/>
  <c r="AJ1569"/>
  <c r="AR3067"/>
  <c r="AJ3229"/>
  <c r="AM3061"/>
  <c r="AR3171"/>
  <c r="AL2343"/>
  <c r="AK1644"/>
  <c r="AR1953"/>
  <c r="AO3093"/>
  <c r="AR3521"/>
  <c r="AL2276"/>
  <c r="AJ2712"/>
  <c r="AL3545"/>
  <c r="AM1913"/>
  <c r="AO2010"/>
  <c r="AJ3520"/>
  <c r="AR2707"/>
  <c r="AL3151"/>
  <c r="AL1252"/>
  <c r="AR3186"/>
  <c r="AL2047"/>
  <c r="AO2602"/>
  <c r="AQ3334"/>
  <c r="AJ1236"/>
  <c r="AK2973"/>
  <c r="AR1477"/>
  <c r="AM2954"/>
  <c r="AM2934"/>
  <c r="AJ2296"/>
  <c r="AN3361"/>
  <c r="AL3018"/>
  <c r="AL3309"/>
  <c r="D19" a="1"/>
  <c r="AP3414"/>
  <c r="AO3473"/>
  <c r="AR2181"/>
  <c r="AL3256"/>
  <c r="AO3245"/>
  <c r="AM2614"/>
  <c r="AO2802"/>
  <c r="AK3493"/>
  <c r="AJ2927"/>
  <c r="AJ2137"/>
  <c r="AR2642"/>
  <c r="AL3253"/>
  <c r="AN1402"/>
  <c r="AM3418"/>
  <c r="AM2305"/>
  <c r="AN3233"/>
  <c r="AR1474"/>
  <c r="AR2645"/>
  <c r="AJ2912"/>
  <c r="AO1829"/>
  <c r="AO2648"/>
  <c r="AP1425"/>
  <c r="AK2886"/>
  <c r="AO2601"/>
  <c r="AJ1724"/>
  <c r="AM3410"/>
  <c r="AP2322"/>
  <c r="AR2558"/>
  <c r="AQ3229"/>
  <c r="AN3105"/>
  <c r="AO2155"/>
  <c r="AP2349"/>
  <c r="AO3174"/>
  <c r="AM2709"/>
  <c r="AM1021"/>
  <c r="AM2002"/>
  <c r="AO1793"/>
  <c r="AK2272"/>
  <c r="AL3494"/>
  <c r="AQ2089"/>
  <c r="AM3392"/>
  <c r="AO2709"/>
  <c r="AK3171"/>
  <c r="AR3066"/>
  <c r="AO1369"/>
  <c r="AO2553"/>
  <c r="AJ2133"/>
  <c r="AK3253"/>
  <c r="AP2037"/>
  <c r="AJ3107"/>
  <c r="AO2057"/>
  <c r="AR2518"/>
  <c r="AR2157"/>
  <c r="AO3450"/>
  <c r="AM2858"/>
  <c r="AK3413"/>
  <c r="AR2741"/>
  <c r="AN1441"/>
  <c r="AQ1089"/>
  <c r="AP3056"/>
  <c r="AP2552"/>
  <c r="AL2196"/>
  <c r="AM3189"/>
  <c r="AR3016"/>
  <c r="AJ2477"/>
  <c r="AM3409"/>
  <c r="AK1960"/>
  <c r="AJ1096"/>
  <c r="AQ3251"/>
  <c r="AN2846"/>
  <c r="AM3318"/>
  <c r="AO3337"/>
  <c r="AJ2529"/>
  <c r="AJ3157"/>
  <c r="AL2804"/>
  <c r="AN2589"/>
  <c r="AM1994"/>
  <c r="AQ2110"/>
  <c r="AR3281"/>
  <c r="AO1634"/>
  <c r="AL2956"/>
  <c r="AJ1887"/>
  <c r="AJ1280"/>
  <c r="AO2496"/>
  <c r="AQ2021"/>
  <c r="AR2037"/>
  <c r="AO2089"/>
  <c r="AQ2854"/>
  <c r="AR2010"/>
  <c r="AQ3441"/>
  <c r="AN1829"/>
  <c r="AN2724"/>
  <c r="AP1852"/>
  <c r="AM2856"/>
  <c r="AN3115"/>
  <c r="AK3342"/>
  <c r="AO2929"/>
  <c r="AN3407"/>
  <c r="AO1801"/>
  <c r="AK3377"/>
  <c r="AN2959"/>
  <c r="AQ3338"/>
  <c r="AN1672"/>
  <c r="AK1545"/>
  <c r="AO2782"/>
  <c r="AN2586"/>
  <c r="AQ2238"/>
  <c r="AR2713"/>
  <c r="AJ2688"/>
  <c r="AO2794"/>
  <c r="AN2385"/>
  <c r="AK2231"/>
  <c r="AK1660"/>
  <c r="AR3359"/>
  <c r="AJ2109"/>
  <c r="AJ2104"/>
  <c r="AL2224"/>
  <c r="AK2133"/>
  <c r="AR1694"/>
  <c r="AN2429"/>
  <c r="AP3317"/>
  <c r="AQ3032"/>
  <c r="AP2596"/>
  <c r="AP1994"/>
  <c r="AK2328"/>
  <c r="AP3029"/>
  <c r="AJ2236"/>
  <c r="AR3198"/>
  <c r="AJ3470"/>
  <c r="AR2133"/>
  <c r="AO2076"/>
  <c r="AO2214"/>
  <c r="AQ3206"/>
  <c r="AO3165"/>
  <c r="AQ3293"/>
  <c r="AL2383"/>
  <c r="AQ2090"/>
  <c r="AJ2476"/>
  <c r="AO2892"/>
  <c r="AJ3263"/>
  <c r="AJ2227"/>
  <c r="AM3212"/>
  <c r="AQ1805"/>
  <c r="AK3242"/>
  <c r="AP3046"/>
  <c r="AN2753"/>
  <c r="AN1513"/>
  <c r="AO2253"/>
  <c r="AN1452"/>
  <c r="AO2885"/>
  <c r="AR1773"/>
  <c r="AN2919"/>
  <c r="AO2804"/>
  <c r="AN2556"/>
  <c r="AQ1073"/>
  <c r="AN1790"/>
  <c r="AO3478"/>
  <c r="AN1858"/>
  <c r="AJ1469"/>
  <c r="AR2740"/>
  <c r="AK3088"/>
  <c r="AP2779"/>
  <c r="AN3152"/>
  <c r="AK2814"/>
  <c r="AL3148"/>
  <c r="AJ2085"/>
  <c r="AQ3537"/>
  <c r="AP1169"/>
  <c r="AK2377"/>
  <c r="AO2069"/>
  <c r="AM2349"/>
  <c r="AJ2181"/>
  <c r="AM1998"/>
  <c r="AM2589"/>
  <c r="AJ1768"/>
  <c r="AR3330"/>
  <c r="AQ3188"/>
  <c r="AM1542"/>
  <c r="AM2882"/>
  <c r="AK3152"/>
  <c r="AK2644"/>
  <c r="AR2437"/>
  <c r="AO1916"/>
  <c r="AQ2053"/>
  <c r="AM3158"/>
  <c r="AM2989"/>
  <c r="AR3253"/>
  <c r="AL1576"/>
  <c r="AP3250"/>
  <c r="AJ2232"/>
  <c r="AQ1637"/>
  <c r="AK2268"/>
  <c r="AM1137"/>
  <c r="AP1733"/>
  <c r="AM2681"/>
  <c r="AQ1946"/>
  <c r="AL1676"/>
  <c r="AJ3230"/>
  <c r="AR3189"/>
  <c r="AL1045"/>
  <c r="AN2930"/>
  <c r="AL1980"/>
  <c r="AQ2377"/>
  <c r="AQ2968"/>
  <c r="AQ3340"/>
  <c r="AJ2552"/>
  <c r="AO2660"/>
  <c r="AQ2728"/>
  <c r="AM3482"/>
  <c r="AP1382"/>
  <c r="AP2875"/>
  <c r="AM1013"/>
  <c r="AQ2493"/>
  <c r="AN1017"/>
  <c r="AO2846"/>
  <c r="AR3001"/>
  <c r="AJ1892"/>
  <c r="AP3462"/>
  <c r="AK2417"/>
  <c r="AR1713"/>
  <c r="AL2904"/>
  <c r="AP2361"/>
  <c r="AP2041"/>
  <c r="AL2312"/>
  <c r="AM2846"/>
  <c r="AO3354"/>
  <c r="AK3527"/>
  <c r="AQ3185"/>
  <c r="AQ3416"/>
  <c r="AM2540"/>
  <c r="AP1281"/>
  <c r="AQ2862"/>
  <c r="AL2973"/>
  <c r="AO1941"/>
  <c r="AK2632"/>
  <c r="AM1806"/>
  <c r="AQ1109"/>
  <c r="AR2469"/>
  <c r="AN2649"/>
  <c r="AO2974"/>
  <c r="AO2845"/>
  <c r="AP1614"/>
  <c r="AM2208"/>
  <c r="AK1701"/>
  <c r="AL3300"/>
  <c r="AP2894"/>
  <c r="AQ2208"/>
  <c r="AJ3295"/>
  <c r="AM1877"/>
  <c r="AQ3485"/>
  <c r="AK1592"/>
  <c r="AK3136"/>
  <c r="AJ2526"/>
  <c r="AL1976"/>
  <c r="AN2521"/>
  <c r="AN2361"/>
  <c r="AR1989"/>
  <c r="AJ2704"/>
  <c r="AP3470"/>
  <c r="AK2421"/>
  <c r="AN1365"/>
  <c r="AL1272"/>
  <c r="AM2336"/>
  <c r="AL2832"/>
  <c r="AJ3231"/>
  <c r="AJ1796"/>
  <c r="AL2893"/>
  <c r="AJ2785"/>
  <c r="AQ2896"/>
  <c r="AL2424"/>
  <c r="AJ2873"/>
  <c r="AM3473"/>
  <c r="AM2149"/>
  <c r="AK3229"/>
  <c r="AJ2237"/>
  <c r="AP1385"/>
  <c r="AK2708"/>
  <c r="AL3507"/>
  <c r="AQ2974"/>
  <c r="AK3300"/>
  <c r="AP2921"/>
  <c r="AJ3268"/>
  <c r="AR3038"/>
  <c r="AJ3024"/>
  <c r="AP3215"/>
  <c r="AL3094"/>
  <c r="AM2821"/>
  <c r="AR1909"/>
  <c r="AL2371"/>
  <c r="AR2422"/>
  <c r="AO1869"/>
  <c r="AJ1860"/>
  <c r="AQ3022"/>
  <c r="AP2504"/>
  <c r="AJ3413"/>
  <c r="AK3008"/>
  <c r="AL2545"/>
  <c r="AM2146"/>
  <c r="AP3527"/>
  <c r="AJ1492"/>
  <c r="AP2281"/>
  <c r="AK2300"/>
  <c r="AR1925"/>
  <c r="AK2784"/>
  <c r="AQ1933"/>
  <c r="AR2066"/>
  <c r="AK3035"/>
  <c r="AP2953"/>
  <c r="AN3425"/>
  <c r="AO3189"/>
  <c r="AN2985"/>
  <c r="AP2392"/>
  <c r="AO3085"/>
  <c r="AO3444"/>
  <c r="AM1702"/>
  <c r="AO2738"/>
  <c r="AO1650"/>
  <c r="AM2037"/>
  <c r="AO2859"/>
  <c r="AO3309"/>
  <c r="AM2530"/>
  <c r="AO3077"/>
  <c r="AO2088"/>
  <c r="AL2841"/>
  <c r="AP3025"/>
  <c r="AO2758"/>
  <c r="AJ2118"/>
  <c r="AO1933"/>
  <c r="AN3432"/>
  <c r="AL3162"/>
  <c r="AP3266"/>
  <c r="AL2249"/>
  <c r="AK1336"/>
  <c r="AJ2249"/>
  <c r="AJ1813"/>
  <c r="AQ3201"/>
  <c r="AQ1679"/>
  <c r="AL2392"/>
  <c r="AJ2844"/>
  <c r="AL3009"/>
  <c r="AJ3113"/>
  <c r="AP3486"/>
  <c r="AR3432"/>
  <c r="AK1641"/>
  <c r="AP2534"/>
  <c r="AR2633"/>
  <c r="AQ2309"/>
  <c r="AO1238"/>
  <c r="AJ2872"/>
  <c r="AJ2631"/>
  <c r="AN3310"/>
  <c r="AN2990"/>
  <c r="AJ2804"/>
  <c r="AM2652"/>
  <c r="AN3248"/>
  <c r="AK2164"/>
  <c r="AO2414"/>
  <c r="AK2787"/>
  <c r="AN3482"/>
  <c r="AL2169"/>
  <c r="AJ3208"/>
  <c r="AJ3495"/>
  <c r="AL2000"/>
  <c r="AQ1505"/>
  <c r="AL2968"/>
  <c r="AK3537"/>
  <c r="AJ2832"/>
  <c r="AP1905"/>
  <c r="AO1181"/>
  <c r="AM3159"/>
  <c r="AJ2964"/>
  <c r="AP2798"/>
  <c r="AM2285"/>
  <c r="AR3058"/>
  <c r="AQ2865"/>
  <c r="AM1429"/>
  <c r="AO3206"/>
  <c r="AQ2272"/>
  <c r="AL2931"/>
  <c r="AK3232"/>
  <c r="AN3044"/>
  <c r="AP3244"/>
  <c r="AN2473"/>
  <c r="AQ2942"/>
  <c r="AK1099"/>
  <c r="AL1082"/>
  <c r="AL1889"/>
  <c r="AP2873"/>
  <c r="AN3056"/>
  <c r="AO2705"/>
  <c r="AP1009"/>
  <c r="AQ2401"/>
  <c r="AR1081"/>
  <c r="AP2257"/>
  <c r="AR1698"/>
  <c r="AP3137"/>
  <c r="AR2946"/>
  <c r="AP2761"/>
  <c r="AO1371"/>
  <c r="AP3145"/>
  <c r="AJ3401"/>
  <c r="AQ3433"/>
  <c r="AK2392"/>
  <c r="AO3145"/>
  <c r="AK2881"/>
  <c r="AO3190"/>
  <c r="AL1504"/>
  <c r="AL3024"/>
  <c r="AM2669"/>
  <c r="AO2261"/>
  <c r="AR3097"/>
  <c r="AQ2914"/>
  <c r="AO3425"/>
  <c r="AP2337"/>
  <c r="AJ3225"/>
  <c r="AR3468"/>
  <c r="AO2713"/>
  <c r="AJ1573"/>
  <c r="AQ3428"/>
  <c r="AM1130"/>
  <c r="AK3421"/>
  <c r="AM2476"/>
  <c r="AM1098"/>
  <c r="AQ1574"/>
  <c r="AR3500"/>
  <c r="AN1309"/>
  <c r="AN3120"/>
  <c r="AM2553"/>
  <c r="AM3478"/>
  <c r="AL2925"/>
  <c r="AO3375"/>
  <c r="AN3123"/>
  <c r="AP3306"/>
  <c r="AQ3103"/>
  <c r="AN3439"/>
  <c r="AL3527"/>
  <c r="AM2433"/>
  <c r="AL3252"/>
  <c r="AJ2211"/>
  <c r="AJ3456"/>
  <c r="AN2910"/>
  <c r="AN3390"/>
  <c r="AQ2565"/>
  <c r="AR3277"/>
  <c r="AN2469"/>
  <c r="AJ2936"/>
  <c r="AP2046"/>
  <c r="AN2704"/>
  <c r="AM2306"/>
  <c r="AM3337"/>
  <c r="AN3454"/>
  <c r="AQ2682"/>
  <c r="AR1673"/>
  <c r="AP2460"/>
  <c r="AM3147"/>
  <c r="AJ3519"/>
  <c r="AL2375"/>
  <c r="AK3068"/>
  <c r="AL2604"/>
  <c r="AO2437"/>
  <c r="AL2876"/>
  <c r="AN1430"/>
  <c r="AJ2175"/>
  <c r="AK2756"/>
  <c r="AM2772"/>
  <c r="AP3229"/>
  <c r="AO2018"/>
  <c r="AK2333"/>
  <c r="AP3434"/>
  <c r="AP2877"/>
  <c r="AP2900"/>
  <c r="AO3014"/>
  <c r="AQ2142"/>
  <c r="AR2612"/>
  <c r="AL3255"/>
  <c r="AQ2157"/>
  <c r="AR2610"/>
  <c r="AQ2225"/>
  <c r="AQ3205"/>
  <c r="AJ1276"/>
  <c r="AR1190"/>
  <c r="AO3080"/>
  <c r="AJ3544"/>
  <c r="AO1898"/>
  <c r="AK3393"/>
  <c r="AK1760"/>
  <c r="AR3493"/>
  <c r="AQ2736"/>
  <c r="AM1390"/>
  <c r="AK3332"/>
  <c r="AP1817"/>
  <c r="AM3012"/>
  <c r="AM2625"/>
  <c r="AM1501"/>
  <c r="AL1668"/>
  <c r="AO2454"/>
  <c r="AO1968"/>
  <c r="AM3486"/>
  <c r="AM3164"/>
  <c r="AQ2168"/>
  <c r="AJ1144"/>
  <c r="AL2569"/>
  <c r="AK3060"/>
  <c r="AQ1333"/>
  <c r="AN3465"/>
  <c r="AL2605"/>
  <c r="AR1521"/>
  <c r="AJ2292"/>
  <c r="AO3274"/>
  <c r="AQ2765"/>
  <c r="AO2102"/>
  <c r="AM3372"/>
  <c r="AK2432"/>
  <c r="AR1137"/>
  <c r="AL3445"/>
  <c r="AJ2337"/>
  <c r="AM2272"/>
  <c r="AO3340"/>
  <c r="AJ2528"/>
  <c r="AM2508"/>
  <c r="AL1817"/>
  <c r="AP2638"/>
  <c r="AN2302"/>
  <c r="AP2989"/>
  <c r="AN1806"/>
  <c r="AR3153"/>
  <c r="AR1575"/>
  <c r="AJ2784"/>
  <c r="AO3029"/>
  <c r="AJ2404"/>
  <c r="AM3048"/>
  <c r="AP2453"/>
  <c r="AN1946"/>
  <c r="AJ2773"/>
  <c r="AN2057"/>
  <c r="AP1924"/>
  <c r="AJ3206"/>
  <c r="AJ1192"/>
  <c r="AQ3102"/>
  <c r="AO2373"/>
  <c r="AJ3331"/>
  <c r="AJ2736"/>
  <c r="AL1973"/>
  <c r="AR3206"/>
  <c r="AJ3223"/>
  <c r="AO3215"/>
  <c r="AO3164"/>
  <c r="AM2596"/>
  <c r="AO3069"/>
  <c r="AL1931"/>
  <c r="AK2384"/>
  <c r="AP2568"/>
  <c r="AO1813"/>
  <c r="AK2645"/>
  <c r="AQ3369"/>
  <c r="AJ2564"/>
  <c r="AP3231"/>
  <c r="AP2248"/>
  <c r="AK1188"/>
  <c r="AN3134"/>
  <c r="AM3461"/>
  <c r="AM2026"/>
  <c r="AP2069"/>
  <c r="AN2765"/>
  <c r="AQ2908"/>
  <c r="AP3127"/>
  <c r="AK3376"/>
  <c r="AR1991"/>
  <c r="AP3142"/>
  <c r="AR3529"/>
  <c r="AO1853"/>
  <c r="AN2890"/>
  <c r="AJ2487"/>
  <c r="AM1817"/>
  <c r="AN1781"/>
  <c r="AL3294"/>
  <c r="AR3313"/>
  <c r="AO2058"/>
  <c r="AM1517"/>
  <c r="AM2812"/>
  <c r="AL1933"/>
  <c r="AJ1713"/>
  <c r="AJ2569"/>
  <c r="AN3505"/>
  <c r="AP3534"/>
  <c r="AP3209"/>
  <c r="AK2820"/>
  <c r="AO2818"/>
  <c r="AN3254"/>
  <c r="AP2662"/>
  <c r="AO3154"/>
  <c r="AN1905"/>
  <c r="AP2718"/>
  <c r="AP2580"/>
  <c r="AK2488"/>
  <c r="AJ2152"/>
  <c r="AK2156"/>
  <c r="AP2557"/>
  <c r="AK2958"/>
  <c r="AP1770"/>
  <c r="AL2588"/>
  <c r="AM1973"/>
  <c r="AR2761"/>
  <c r="AL1692"/>
  <c r="AJ2280"/>
  <c r="AQ2436"/>
  <c r="AO2539"/>
  <c r="AO1557"/>
  <c r="AN1621"/>
  <c r="AO3420"/>
  <c r="AL1996"/>
  <c r="AL2056"/>
  <c r="AQ2716"/>
  <c r="AL2660"/>
  <c r="AP2381"/>
  <c r="AL2256"/>
  <c r="AL3401"/>
  <c r="AL2689"/>
  <c r="AK2853"/>
  <c r="AM3094"/>
  <c r="AJ2716"/>
  <c r="AQ2253"/>
  <c r="AQ2545"/>
  <c r="AM3286"/>
  <c r="AR2333"/>
  <c r="AR2500"/>
  <c r="AR2312"/>
  <c r="AR3110"/>
  <c r="AJ2433"/>
  <c r="AM2875"/>
  <c r="AN1625"/>
  <c r="AN2825"/>
  <c r="AP2869"/>
  <c r="AK1952"/>
  <c r="AO2944"/>
  <c r="AM2225"/>
  <c r="AP3374"/>
  <c r="AP2957"/>
  <c r="AK3416"/>
  <c r="AR3386"/>
  <c r="AJ1668"/>
  <c r="AN3202"/>
  <c r="AO1005"/>
  <c r="AL2209"/>
  <c r="AM2697"/>
  <c r="AQ2509"/>
  <c r="AR3122"/>
  <c r="AL2304"/>
  <c r="AR2602"/>
  <c r="AR2986"/>
  <c r="AR1888"/>
  <c r="AP2485"/>
  <c r="AR1729"/>
  <c r="AN1121"/>
  <c r="AQ2409"/>
  <c r="AM2784"/>
  <c r="AQ3280"/>
  <c r="AO2269"/>
  <c r="AK2064"/>
  <c r="AN2717"/>
  <c r="AR1361"/>
  <c r="AJ1905"/>
  <c r="AP1886"/>
  <c r="AR2922"/>
  <c r="AL2820"/>
  <c r="AO1007"/>
  <c r="AP2988"/>
  <c r="AJ3139"/>
  <c r="AQ1445"/>
  <c r="AN3356"/>
  <c r="AK3112"/>
  <c r="AM2161"/>
  <c r="AM3161"/>
  <c r="AQ2594"/>
  <c r="AQ2842"/>
  <c r="AK1685"/>
  <c r="AR3133"/>
  <c r="AQ2780"/>
  <c r="AJ3297"/>
  <c r="AK3189"/>
  <c r="AM2504"/>
  <c r="AM2284"/>
  <c r="AQ1961"/>
  <c r="AJ3417"/>
  <c r="AM3188"/>
  <c r="AK3127"/>
  <c r="AL2128"/>
  <c r="AL2603"/>
  <c r="AJ2383"/>
  <c r="AK3525"/>
  <c r="AP2210"/>
  <c r="AK2189"/>
  <c r="AP2641"/>
  <c r="AM3413"/>
  <c r="AL1961"/>
  <c r="AJ3105"/>
  <c r="AQ1017"/>
  <c r="AL1221"/>
  <c r="AJ3380"/>
  <c r="AQ2766"/>
  <c r="AK2470"/>
  <c r="AQ1913"/>
  <c r="AR2548"/>
  <c r="AQ2106"/>
  <c r="AO2707"/>
  <c r="AM3194"/>
  <c r="AM1553"/>
  <c r="AO1790"/>
  <c r="AN2138"/>
  <c r="AQ1981"/>
  <c r="AR2379"/>
  <c r="AL3047"/>
  <c r="AM2962"/>
  <c r="AJ1794"/>
  <c r="AO2907"/>
  <c r="AJ2713"/>
  <c r="AK3222"/>
  <c r="AM3533"/>
  <c r="AN1545"/>
  <c r="AQ3038"/>
  <c r="AK2213"/>
  <c r="AR2646"/>
  <c r="AP1345"/>
  <c r="AO3536"/>
  <c r="AM1870"/>
  <c r="AK2327"/>
  <c r="AM3210"/>
  <c r="AJ3426"/>
  <c r="AN3124"/>
  <c r="AJ1952"/>
  <c r="AK2498"/>
  <c r="AL3432"/>
  <c r="AJ3367"/>
  <c r="AP3506"/>
  <c r="AK3456"/>
  <c r="AJ3178"/>
  <c r="AL3376"/>
  <c r="AO3440"/>
  <c r="AL3189"/>
  <c r="AL2936"/>
  <c r="AL2401"/>
  <c r="AK2379"/>
  <c r="AO1562"/>
  <c r="AP1908"/>
  <c r="AJ3207"/>
  <c r="AP2285"/>
  <c r="AP1662"/>
  <c r="AP2098"/>
  <c r="AO3289"/>
  <c r="AQ1960"/>
  <c r="AJ1735"/>
  <c r="AN3062"/>
  <c r="AR1177"/>
  <c r="AL2015"/>
  <c r="AL2385"/>
  <c r="AN2504"/>
  <c r="AQ1856"/>
  <c r="AQ2198"/>
  <c r="AQ2794"/>
  <c r="AM2805"/>
  <c r="AL2523"/>
  <c r="AK2209"/>
  <c r="AN3144"/>
  <c r="AK2020"/>
  <c r="AL1320"/>
  <c r="AK3439"/>
  <c r="AR2118"/>
  <c r="AQ3222"/>
  <c r="AJ2963"/>
  <c r="AO2264"/>
  <c r="AR2477"/>
  <c r="AN2381"/>
  <c r="AJ3259"/>
  <c r="AQ1554"/>
  <c r="AR2622"/>
  <c r="AM3475"/>
  <c r="AO2234"/>
  <c r="AK2621"/>
  <c r="AJ2127"/>
  <c r="AL2823"/>
  <c r="AL1884"/>
  <c r="AL1152"/>
  <c r="AR2369"/>
  <c r="AO2985"/>
  <c r="AL3503"/>
  <c r="AO1329"/>
  <c r="AQ1557"/>
  <c r="AJ2460"/>
  <c r="AN3437"/>
  <c r="AL3413"/>
  <c r="AM1109"/>
  <c r="AN1109"/>
  <c r="AO3305"/>
  <c r="AL1636"/>
  <c r="AQ3254"/>
  <c r="AN2584"/>
  <c r="AJ3349"/>
  <c r="AM1834"/>
  <c r="AN3125"/>
  <c r="AM1129"/>
  <c r="AO3508"/>
  <c r="AP3130"/>
  <c r="AP2405"/>
  <c r="AQ1622"/>
  <c r="AK1656"/>
  <c r="AP2270"/>
  <c r="AN3077"/>
  <c r="AM1243"/>
  <c r="AP2007"/>
  <c r="AM2164"/>
  <c r="AP2109"/>
  <c r="AK3073"/>
  <c r="AR3117"/>
  <c r="AM1581"/>
  <c r="AL2857"/>
  <c r="AJ2953"/>
  <c r="AR2020"/>
  <c r="AM3477"/>
  <c r="AP2221"/>
  <c r="AM1393"/>
  <c r="AK3269"/>
  <c r="AL2817"/>
  <c r="AL3248"/>
  <c r="AQ2910"/>
  <c r="AO2612"/>
  <c r="AQ2753"/>
  <c r="AN3093"/>
  <c r="AR2994"/>
  <c r="AQ2070"/>
  <c r="AL3403"/>
  <c r="AJ3494"/>
  <c r="AP2189"/>
  <c r="AL3264"/>
  <c r="AQ2125"/>
  <c r="AQ2762"/>
  <c r="AO3104"/>
  <c r="AK3481"/>
  <c r="AJ3283"/>
  <c r="AN1501"/>
  <c r="AJ3187"/>
  <c r="AL3392"/>
  <c r="AK3047"/>
  <c r="AP1937"/>
  <c r="AL3215"/>
  <c r="AK1956"/>
  <c r="AM1945"/>
  <c r="AO1237"/>
  <c r="AN2673"/>
  <c r="AL3284"/>
  <c r="AM1789"/>
  <c r="AP1121"/>
  <c r="AJ2608"/>
  <c r="AQ2422"/>
  <c r="AN2652"/>
  <c r="AQ2882"/>
  <c r="AJ3428"/>
  <c r="AK3244"/>
  <c r="AL2596"/>
  <c r="AN3478"/>
  <c r="AN1329"/>
  <c r="AK3184"/>
  <c r="AQ3341"/>
  <c r="AK3425"/>
  <c r="AN3426"/>
  <c r="AL2993"/>
  <c r="AR3332"/>
  <c r="AQ3418"/>
  <c r="AJ2201"/>
  <c r="AP3033"/>
  <c r="AQ1735"/>
  <c r="AR2465"/>
  <c r="AQ2831"/>
  <c r="AO1390"/>
  <c r="AJ2818"/>
  <c r="AK1714"/>
  <c r="AO2527"/>
  <c r="AQ3296"/>
  <c r="AR2609"/>
  <c r="AM2955"/>
  <c r="AJ2269"/>
  <c r="AK2964"/>
  <c r="AQ1761"/>
  <c r="AR2402"/>
  <c r="AP2642"/>
  <c r="AO2997"/>
  <c r="AR2094"/>
  <c r="AM1814"/>
  <c r="AN3138"/>
  <c r="AP1221"/>
  <c r="AQ1769"/>
  <c r="AR1753"/>
  <c r="AO2209"/>
  <c r="AP3170"/>
  <c r="AP2289"/>
  <c r="AQ2289"/>
  <c r="AN2148"/>
  <c r="AM2130"/>
  <c r="AQ3352"/>
  <c r="AQ3158"/>
  <c r="AP2996"/>
  <c r="AR2438"/>
  <c r="AQ1909"/>
  <c r="AM3152"/>
  <c r="AL1368"/>
  <c r="AK2112"/>
  <c r="AQ3390"/>
  <c r="AK3378"/>
  <c r="AN2841"/>
  <c r="AP3163"/>
  <c r="AR1901"/>
  <c r="AM1761"/>
  <c r="AN3182"/>
  <c r="AJ3538"/>
  <c r="AM3106"/>
  <c r="AL3273"/>
  <c r="AO2517"/>
  <c r="AK1800"/>
  <c r="AQ2961"/>
  <c r="AL2165"/>
  <c r="AP3249"/>
  <c r="AP3094"/>
  <c r="AQ3273"/>
  <c r="AN2773"/>
  <c r="AO3034"/>
  <c r="AR2257"/>
  <c r="AN1841"/>
  <c r="AP1914"/>
  <c r="AO2172"/>
  <c r="AL3146"/>
  <c r="AJ3228"/>
  <c r="AQ1708"/>
  <c r="AL2721"/>
  <c r="AM2917"/>
  <c r="AQ3109"/>
  <c r="AQ3122"/>
  <c r="AN2833"/>
  <c r="AL2901"/>
  <c r="AO3454"/>
  <c r="AM3505"/>
  <c r="AP2858"/>
  <c r="AL2595"/>
  <c r="AL2362"/>
  <c r="AQ1261"/>
  <c r="AN2857"/>
  <c r="AK2888"/>
  <c r="AK2216"/>
  <c r="AP3354"/>
  <c r="AR3383"/>
  <c r="AQ1110"/>
  <c r="AN3471"/>
  <c r="AJ1316"/>
  <c r="AQ2232"/>
  <c r="AJ3163"/>
  <c r="AN3519"/>
  <c r="AR2390"/>
  <c r="AN1141"/>
  <c r="AN2965"/>
  <c r="AM2970"/>
  <c r="AM3538"/>
  <c r="AN1785"/>
  <c r="AM2576"/>
  <c r="AJ1720"/>
  <c r="AO1989"/>
  <c r="AL2753"/>
  <c r="AL2140"/>
  <c r="AK2635"/>
  <c r="AK1995"/>
  <c r="AJ2276"/>
  <c r="AJ2148"/>
  <c r="AR2270"/>
  <c r="AO2677"/>
  <c r="AL2644"/>
  <c r="AL2668"/>
  <c r="AN2306"/>
  <c r="AQ2260"/>
  <c r="AO2870"/>
  <c r="AR1293"/>
  <c r="AJ2664"/>
  <c r="AJ2308"/>
  <c r="AP2702"/>
  <c r="AL1989"/>
  <c r="AQ3081"/>
  <c r="AK2361"/>
  <c r="AM2293"/>
  <c r="AK1985"/>
  <c r="AM2038"/>
  <c r="AN1840"/>
  <c r="AR2945"/>
  <c r="AM3382"/>
  <c r="AO2121"/>
  <c r="AM2630"/>
  <c r="AQ3525"/>
  <c r="AN2658"/>
  <c r="AR2593"/>
  <c r="AQ2774"/>
  <c r="AR2209"/>
  <c r="AR3205"/>
  <c r="AN2624"/>
  <c r="AJ2187"/>
  <c r="AL1757"/>
  <c r="AM2062"/>
  <c r="AL2076"/>
  <c r="AL2977"/>
  <c r="AK2148"/>
  <c r="AO3011"/>
  <c r="AN3136"/>
  <c r="AO2672"/>
  <c r="AM1425"/>
  <c r="AN2046"/>
  <c r="AP2086"/>
  <c r="AM2622"/>
  <c r="AP1181"/>
  <c r="AN1433"/>
  <c r="AQ2078"/>
  <c r="AP2833"/>
  <c r="AK2264"/>
  <c r="AO2943"/>
  <c r="AK1870"/>
  <c r="AR3154"/>
  <c r="AP2016"/>
  <c r="AK1122"/>
  <c r="AM3546"/>
  <c r="AJ2583"/>
  <c r="AK2444"/>
  <c r="AJ3150"/>
  <c r="AO1590"/>
  <c r="AM2560"/>
  <c r="AJ1856"/>
  <c r="AP2789"/>
  <c r="AQ2613"/>
  <c r="AN3275"/>
  <c r="AO2061"/>
  <c r="AK2012"/>
  <c r="AK2232"/>
  <c r="AO1665"/>
  <c r="AJ3307"/>
  <c r="AJ3240"/>
  <c r="AO1762"/>
  <c r="AK3072"/>
  <c r="AJ1948"/>
  <c r="AJ2048"/>
  <c r="AO3050"/>
  <c r="AK3045"/>
  <c r="AQ3346"/>
  <c r="AN2609"/>
  <c r="AK3540"/>
  <c r="AO3381"/>
  <c r="AR1005"/>
  <c r="AQ2894"/>
  <c r="AQ2943"/>
  <c r="AQ2984"/>
  <c r="AL2621"/>
  <c r="AR2522"/>
  <c r="AR2265"/>
  <c r="AM1969"/>
  <c r="AM1467"/>
  <c r="AO1365"/>
  <c r="AP3312"/>
  <c r="AN2249"/>
  <c r="AQ2874"/>
  <c r="AK2969"/>
  <c r="AL2332"/>
  <c r="AR2785"/>
  <c r="AL1660"/>
  <c r="AL2313"/>
  <c r="AJ2513"/>
  <c r="AP2358"/>
  <c r="AN1689"/>
  <c r="AN2181"/>
  <c r="AO3525"/>
  <c r="AL3325"/>
  <c r="AP3061"/>
  <c r="AK2532"/>
  <c r="AO1286"/>
  <c r="AN1702"/>
  <c r="AO2586"/>
  <c r="AQ3421"/>
  <c r="AR2746"/>
  <c r="AM3028"/>
  <c r="AP2061"/>
  <c r="AL1728"/>
  <c r="AQ2797"/>
  <c r="AK2071"/>
  <c r="AJ3403"/>
  <c r="AP1761"/>
  <c r="AO3457"/>
  <c r="AK2246"/>
  <c r="AM2177"/>
  <c r="AN3214"/>
  <c r="AK2408"/>
  <c r="AQ2673"/>
  <c r="AQ1394"/>
  <c r="AL2473"/>
  <c r="AQ1413"/>
  <c r="AK3417"/>
  <c r="AN3081"/>
  <c r="AM2754"/>
  <c r="AN2602"/>
  <c r="AR1873"/>
  <c r="AO2385"/>
  <c r="AL3359"/>
  <c r="AK3542"/>
  <c r="AL3101"/>
  <c r="AR2772"/>
  <c r="AL2364"/>
  <c r="AJ2692"/>
  <c r="AL2412"/>
  <c r="AO1457"/>
  <c r="AP3213"/>
  <c r="AM2525"/>
  <c r="AP2952"/>
  <c r="AK2733"/>
  <c r="AQ2798"/>
  <c r="AJ3457"/>
  <c r="AJ3181"/>
  <c r="AM3254"/>
  <c r="AK1388"/>
  <c r="AN2805"/>
  <c r="AP1305"/>
  <c r="AK2692"/>
  <c r="AO3512"/>
  <c r="AM1933"/>
  <c r="AM3011"/>
  <c r="AJ2192"/>
  <c r="AK2797"/>
  <c r="AN2126"/>
  <c r="AN2238"/>
  <c r="AJ3161"/>
  <c r="AJ3404"/>
  <c r="AM2869"/>
  <c r="AO2856"/>
  <c r="AN2018"/>
  <c r="AQ2996"/>
  <c r="AK3196"/>
  <c r="AK1873"/>
  <c r="AJ3474"/>
  <c r="AJ3432"/>
  <c r="AL3099"/>
  <c r="AK2929"/>
  <c r="AK2873"/>
  <c r="AL2319"/>
  <c r="AR3025"/>
  <c r="AL3011"/>
  <c r="AN2402"/>
  <c r="AK1871"/>
  <c r="AP2865"/>
  <c r="AP2190"/>
  <c r="AM2093"/>
  <c r="AR3461"/>
  <c r="AJ2765"/>
  <c r="AJ3515"/>
  <c r="AP1510"/>
  <c r="AO1626"/>
  <c r="AO3442"/>
  <c r="AO3200"/>
  <c r="AR3452"/>
  <c r="AQ3037"/>
  <c r="AJ2624"/>
  <c r="AM2637"/>
  <c r="AJ1521"/>
  <c r="AQ1133"/>
  <c r="AO2117"/>
  <c r="AP1585"/>
  <c r="AP1737"/>
  <c r="AK2660"/>
  <c r="AL2724"/>
  <c r="AO1954"/>
  <c r="AQ3493"/>
  <c r="AN3321"/>
  <c r="AQ3174"/>
  <c r="AO3481"/>
  <c r="AJ2355"/>
  <c r="AN2226"/>
  <c r="AK1720"/>
  <c r="AO3510"/>
  <c r="AO3273"/>
  <c r="AQ1082"/>
  <c r="AP2753"/>
  <c r="AJ3521"/>
  <c r="AN3102"/>
  <c r="AL3538"/>
  <c r="AJ2157"/>
  <c r="AK1933"/>
  <c r="AQ2010"/>
  <c r="AP2902"/>
  <c r="AQ3405"/>
  <c r="AR2589"/>
  <c r="AN2405"/>
  <c r="AN2708"/>
  <c r="AK3515"/>
  <c r="AO3213"/>
  <c r="AK2028"/>
  <c r="AM2674"/>
  <c r="AP3246"/>
  <c r="AM3376"/>
  <c r="AO2589"/>
  <c r="AP1085"/>
  <c r="AR2004"/>
  <c r="AP2280"/>
  <c r="AN3342"/>
  <c r="AN3151"/>
  <c r="AP2750"/>
  <c r="AQ2537"/>
  <c r="AQ1957"/>
  <c r="AK1824"/>
  <c r="AO2372"/>
  <c r="AJ1765"/>
  <c r="AO1854"/>
  <c r="AK1359"/>
  <c r="AQ2859"/>
  <c r="AJ1851"/>
  <c r="AP3426"/>
  <c r="AO3121"/>
  <c r="AL1356"/>
  <c r="AM2644"/>
  <c r="AO2978"/>
  <c r="AM3501"/>
  <c r="AN3005"/>
  <c r="AM2501"/>
  <c r="AO1057"/>
  <c r="AQ2286"/>
  <c r="AO1814"/>
  <c r="AN2037"/>
  <c r="AN3236"/>
  <c r="AM2581"/>
  <c r="AO2981"/>
  <c r="AL3277"/>
  <c r="AM3457"/>
  <c r="AO2416"/>
  <c r="AP2845"/>
  <c r="AN3241"/>
  <c r="AQ1745"/>
  <c r="AP2018"/>
  <c r="AQ2140"/>
  <c r="AR2858"/>
  <c r="AL2295"/>
  <c r="AL2955"/>
  <c r="AR2473"/>
  <c r="AQ1713"/>
  <c r="AR2697"/>
  <c r="AN2944"/>
  <c r="AM3412"/>
  <c r="AJ3524"/>
  <c r="AN1114"/>
  <c r="AM1765"/>
  <c r="AQ2957"/>
  <c r="AJ2185"/>
  <c r="AR1833"/>
  <c r="AP3311"/>
  <c r="AP3014"/>
  <c r="AN2768"/>
  <c r="AP1925"/>
  <c r="AQ2074"/>
  <c r="AO3350"/>
  <c r="AQ2744"/>
  <c r="AP1013"/>
  <c r="AN3173"/>
  <c r="AK1588"/>
  <c r="AR2588"/>
  <c r="AK2772"/>
  <c r="AL2228"/>
  <c r="AN2092"/>
  <c r="AK3396"/>
  <c r="AK2056"/>
  <c r="AP2300"/>
  <c r="AN2625"/>
  <c r="AQ3034"/>
  <c r="AQ1046"/>
  <c r="AN2472"/>
  <c r="AO3109"/>
  <c r="AR3400"/>
  <c r="AK1332"/>
  <c r="AM2414"/>
  <c r="AO2541"/>
  <c r="AK1476"/>
  <c r="AM1521"/>
  <c r="AQ3311"/>
  <c r="AP2208"/>
  <c r="AN1237"/>
  <c r="AN2932"/>
  <c r="AJ2907"/>
  <c r="AP2125"/>
  <c r="AM1559"/>
  <c r="AQ2796"/>
  <c r="AP2467"/>
  <c r="AL1755"/>
  <c r="AO2904"/>
  <c r="AL1186"/>
  <c r="AO3143"/>
  <c r="AL3425"/>
  <c r="AL2776"/>
  <c r="AL1904"/>
  <c r="AN2772"/>
  <c r="AR1389"/>
  <c r="AN2449"/>
  <c r="AQ3509"/>
  <c r="AO2273"/>
  <c r="AP1730"/>
  <c r="AR3373"/>
  <c r="AO2041"/>
  <c r="AQ1457"/>
  <c r="AQ2250"/>
  <c r="AL3509"/>
  <c r="AK2126"/>
  <c r="AM2403"/>
  <c r="AJ2645"/>
  <c r="AR3060"/>
  <c r="AJ3486"/>
  <c r="AK3263"/>
  <c r="AN3230"/>
  <c r="AQ2704"/>
  <c r="AR2812"/>
  <c r="AM2953"/>
  <c r="AK1316"/>
  <c r="AJ1360"/>
  <c r="AL3225"/>
  <c r="AP2927"/>
  <c r="AP3389"/>
  <c r="AP3060"/>
  <c r="AO2233"/>
  <c r="AP3048"/>
  <c r="AR2565"/>
  <c r="AL2992"/>
  <c r="AQ2417"/>
  <c r="AO2777"/>
  <c r="AR2046"/>
  <c r="AN2066"/>
  <c r="AL2541"/>
  <c r="AM1097"/>
  <c r="AN2653"/>
  <c r="AJ3093"/>
  <c r="AQ3360"/>
  <c r="AJ3041"/>
  <c r="AR3252"/>
  <c r="AK1604"/>
  <c r="AL3081"/>
  <c r="AJ2660"/>
  <c r="AL3109"/>
  <c r="AP2983"/>
  <c r="AN3037"/>
  <c r="AQ2597"/>
  <c r="AR1233"/>
  <c r="AL3453"/>
  <c r="AR1653"/>
  <c r="AP2576"/>
  <c r="AM3146"/>
  <c r="AR2314"/>
  <c r="AN3528"/>
  <c r="D17" a="1"/>
  <c r="AR2993"/>
  <c r="AK3340"/>
  <c r="AR2353"/>
  <c r="AN2445"/>
  <c r="AL3171"/>
  <c r="AO3042"/>
  <c r="AK3299"/>
  <c r="AK2826"/>
  <c r="AJ2600"/>
  <c r="AM1797"/>
  <c r="AK3349"/>
  <c r="AQ3452"/>
  <c r="AK2728"/>
  <c r="AO1749"/>
  <c r="AM2233"/>
  <c r="AR2805"/>
  <c r="AR2125"/>
  <c r="AL3472"/>
  <c r="AP2769"/>
  <c r="AK3070"/>
  <c r="AR2201"/>
  <c r="AQ2985"/>
  <c r="AN2566"/>
  <c r="AJ3418"/>
  <c r="AN2409"/>
  <c r="AR3349"/>
  <c r="AL2124"/>
  <c r="AO3275"/>
  <c r="AR2717"/>
  <c r="AR2702"/>
  <c r="AO2925"/>
  <c r="AM1685"/>
  <c r="AM2397"/>
  <c r="AK3280"/>
  <c r="AO3013"/>
  <c r="AQ2937"/>
  <c r="AK3405"/>
  <c r="AQ2413"/>
  <c r="AN1403"/>
  <c r="AP3110"/>
  <c r="AN2761"/>
  <c r="AM3132"/>
  <c r="AL1132"/>
  <c r="AO1101"/>
  <c r="AL1616"/>
  <c r="AK3104"/>
  <c r="AL2283"/>
  <c r="AQ2652"/>
  <c r="AQ1740"/>
  <c r="AM2738"/>
  <c r="AP2906"/>
  <c r="AK3364"/>
  <c r="AL2052"/>
  <c r="AP1554"/>
  <c r="AQ1538"/>
  <c r="AP2897"/>
  <c r="AJ2523"/>
  <c r="AR2517"/>
  <c r="AM3140"/>
  <c r="AM1609"/>
  <c r="AN2141"/>
  <c r="AM1653"/>
  <c r="AQ2601"/>
  <c r="AN3171"/>
  <c r="AQ1309"/>
  <c r="AP2866"/>
  <c r="AK2870"/>
  <c r="AK3360"/>
  <c r="AR3125"/>
  <c r="AR2606"/>
  <c r="AO3096"/>
  <c r="AP2613"/>
  <c r="AM3148"/>
  <c r="AL2252"/>
  <c r="AM2916"/>
  <c r="AQ2881"/>
  <c r="AL3035"/>
  <c r="AP1933"/>
  <c r="AQ3329"/>
  <c r="AO2305"/>
  <c r="AL3259"/>
  <c r="AO2808"/>
  <c r="AM2817"/>
  <c r="AL1876"/>
  <c r="AL2853"/>
  <c r="AO2409"/>
  <c r="AK2924"/>
  <c r="AO2656"/>
  <c r="AP2070"/>
  <c r="AM2918"/>
  <c r="AP2958"/>
  <c r="AQ2684"/>
  <c r="AR3366"/>
  <c r="AJ2808"/>
  <c r="AP2105"/>
  <c r="AL1761"/>
  <c r="AL2868"/>
  <c r="AL2112"/>
  <c r="AQ2625"/>
  <c r="AP2129"/>
  <c r="AR1570"/>
  <c r="AJ2183"/>
  <c r="AK3433"/>
  <c r="AL3427"/>
  <c r="AM2557"/>
  <c r="AN2977"/>
  <c r="AM3442"/>
  <c r="AJ2647"/>
  <c r="AJ3400"/>
  <c r="AL3308"/>
  <c r="AK1448"/>
  <c r="AL1557"/>
  <c r="AP1410"/>
  <c r="AN2184"/>
  <c r="AK1497"/>
  <c r="AN3504"/>
  <c r="AK1866"/>
  <c r="AK1440"/>
  <c r="AQ1229"/>
  <c r="AQ1381"/>
  <c r="AR3351"/>
  <c r="AN1862"/>
  <c r="AK2452"/>
  <c r="AM3174"/>
  <c r="AL3423"/>
  <c r="AO2196"/>
  <c r="AP1841"/>
  <c r="AR3210"/>
  <c r="AK3415"/>
  <c r="AN3427"/>
  <c r="AN3462"/>
  <c r="AL2300"/>
  <c r="AR3134"/>
  <c r="AO2915"/>
  <c r="AN3544"/>
  <c r="AJ2248"/>
  <c r="AR3073"/>
  <c r="AO1453"/>
  <c r="AN2877"/>
  <c r="AM3453"/>
  <c r="AQ3253"/>
  <c r="AL3105"/>
  <c r="AN2603"/>
  <c r="AK2296"/>
  <c r="AL2560"/>
  <c r="AL2888"/>
  <c r="AQ2809"/>
  <c r="AN2425"/>
  <c r="AN1753"/>
  <c r="AQ3287"/>
  <c r="AL1792"/>
  <c r="AQ3536"/>
  <c r="AP1938"/>
  <c r="AM3300"/>
  <c r="AO3494"/>
  <c r="AM1566"/>
  <c r="AJ2864"/>
  <c r="AQ3033"/>
  <c r="AR2827"/>
  <c r="AJ2774"/>
  <c r="AJ1811"/>
  <c r="AP1084"/>
  <c r="AJ3260"/>
  <c r="AR1377"/>
  <c r="AM2320"/>
  <c r="AK2576"/>
  <c r="AM1878"/>
  <c r="AP2169"/>
  <c r="AJ3326"/>
  <c r="AN3279"/>
  <c r="AJ1597"/>
  <c r="AN2047"/>
  <c r="AK1437"/>
  <c r="AO1249"/>
  <c r="AJ2527"/>
  <c r="AP1389"/>
  <c r="AN2672"/>
  <c r="AL1448"/>
  <c r="AM1506"/>
  <c r="AJ1956"/>
  <c r="AO2426"/>
  <c r="AK1630"/>
  <c r="AL2212"/>
  <c r="AN3048"/>
  <c r="AR2690"/>
  <c r="AJ2767"/>
  <c r="AJ1196"/>
  <c r="AR2540"/>
  <c r="AQ1161"/>
  <c r="AN2084"/>
  <c r="AP2920"/>
  <c r="AR2984"/>
  <c r="AQ2148"/>
  <c r="AO2142"/>
  <c r="AM3137"/>
  <c r="AR1862"/>
  <c r="AM1277"/>
  <c r="AN1477"/>
  <c r="AN3380"/>
  <c r="AK2247"/>
  <c r="AM2864"/>
  <c r="AQ1230"/>
  <c r="AJ3468"/>
  <c r="AM2425"/>
  <c r="AL3441"/>
  <c r="AR3447"/>
  <c r="AQ1127"/>
  <c r="AQ1138"/>
  <c r="AL3092"/>
  <c r="AL2240"/>
  <c r="AN1409"/>
  <c r="AN2757"/>
  <c r="AO2384"/>
  <c r="AO2486"/>
  <c r="AK2963"/>
  <c r="AP3415"/>
  <c r="AR2262"/>
  <c r="AQ1097"/>
  <c r="AM2890"/>
  <c r="AL2291"/>
  <c r="AO3445"/>
  <c r="AP2255"/>
  <c r="AL2905"/>
  <c r="AJ2265"/>
  <c r="AN3433"/>
  <c r="AM3042"/>
  <c r="AK3324"/>
  <c r="AK2113"/>
  <c r="AL3108"/>
  <c r="AO3322"/>
  <c r="AL3218"/>
  <c r="AM2274"/>
  <c r="AP3278"/>
  <c r="AR2904"/>
  <c r="AN3198"/>
  <c r="AQ2013"/>
  <c r="AK3259"/>
  <c r="AN3162"/>
  <c r="AN3493"/>
  <c r="AN2678"/>
  <c r="AK1389"/>
  <c r="AO3300"/>
  <c r="AN3401"/>
  <c r="AJ3513"/>
  <c r="AO2753"/>
  <c r="AK2868"/>
  <c r="AM2624"/>
  <c r="AM1626"/>
  <c r="AP1805"/>
  <c r="AN2892"/>
  <c r="AQ2745"/>
  <c r="AP2916"/>
  <c r="AM2757"/>
  <c r="AO1496"/>
  <c r="AO3429"/>
  <c r="AL2767"/>
  <c r="AL3155"/>
  <c r="AN1458"/>
  <c r="AR2666"/>
  <c r="AJ2880"/>
  <c r="AM3262"/>
  <c r="AR2268"/>
  <c r="AK2340"/>
  <c r="AN2345"/>
  <c r="AM2813"/>
  <c r="AQ3417"/>
  <c r="AK3400"/>
  <c r="AJ3101"/>
  <c r="AJ3291"/>
  <c r="AJ1936"/>
  <c r="AM3078"/>
  <c r="AN2911"/>
  <c r="AN3272"/>
  <c r="AM2631"/>
  <c r="AN2001"/>
  <c r="AL3500"/>
  <c r="AO2473"/>
  <c r="AQ2105"/>
  <c r="AM1369"/>
  <c r="AJ2328"/>
  <c r="AO2313"/>
  <c r="AO3492"/>
  <c r="AP1913"/>
  <c r="AP3453"/>
  <c r="AK3016"/>
  <c r="AM2301"/>
  <c r="AQ3270"/>
  <c r="AN2634"/>
  <c r="AJ2489"/>
  <c r="AN2940"/>
  <c r="AN2564"/>
  <c r="AM3356"/>
  <c r="AP1762"/>
  <c r="AL1708"/>
  <c r="AK3288"/>
  <c r="AO1997"/>
  <c r="AJ2803"/>
  <c r="AJ2379"/>
  <c r="AK2181"/>
  <c r="AO2725"/>
  <c r="AL3409"/>
  <c r="AQ3422"/>
  <c r="AO1945"/>
  <c r="AP2532"/>
  <c r="AM3019"/>
  <c r="AK2865"/>
  <c r="AN1574"/>
  <c r="AN2721"/>
  <c r="AP2344"/>
  <c r="AM3317"/>
  <c r="AP1897"/>
  <c r="AP2174"/>
  <c r="AN2654"/>
  <c r="AQ3431"/>
  <c r="AK3279"/>
  <c r="AN2520"/>
  <c r="AQ2857"/>
  <c r="AJ3203"/>
  <c r="AR1461"/>
  <c r="AM1055"/>
  <c r="AM3438"/>
  <c r="AM2017"/>
  <c r="AN3240"/>
  <c r="AQ2044"/>
  <c r="AO3088"/>
  <c r="AP2245"/>
  <c r="AP2338"/>
  <c r="AM2685"/>
  <c r="AO2809"/>
  <c r="AK2699"/>
  <c r="AR2152"/>
  <c r="AP2673"/>
  <c r="AM2287"/>
  <c r="AN2063"/>
  <c r="AP2048"/>
  <c r="AQ2166"/>
  <c r="AO3418"/>
  <c r="AR2005"/>
  <c r="AK2828"/>
  <c r="AJ2532"/>
  <c r="AM2626"/>
  <c r="AO2170"/>
  <c r="AL1473"/>
  <c r="AP2386"/>
  <c r="AP3481"/>
  <c r="AL2527"/>
  <c r="AP1201"/>
  <c r="AO1577"/>
  <c r="AL2336"/>
  <c r="AL3091"/>
  <c r="AN2013"/>
  <c r="AP2889"/>
  <c r="AO2210"/>
  <c r="AK3125"/>
  <c r="AP3216"/>
  <c r="AR3382"/>
  <c r="AJ2242"/>
  <c r="AK2643"/>
  <c r="AJ2797"/>
  <c r="AM3530"/>
  <c r="AN3381"/>
  <c r="AM3420"/>
  <c r="AR3013"/>
  <c r="AO1294"/>
  <c r="AP2841"/>
  <c r="AM2980"/>
  <c r="AK2356"/>
  <c r="AQ3097"/>
  <c r="AR1530"/>
  <c r="AM2937"/>
  <c r="AO3330"/>
  <c r="AL2967"/>
  <c r="AJ1256"/>
  <c r="AP1895"/>
  <c r="AJ2801"/>
  <c r="AJ2856"/>
  <c r="AN2893"/>
  <c r="AK3081"/>
  <c r="AK3294"/>
  <c r="AQ2863"/>
  <c r="AK2560"/>
  <c r="AO2878"/>
  <c r="AK2977"/>
  <c r="AR2097"/>
  <c r="AJ2708"/>
  <c r="AJ1172"/>
  <c r="AN2574"/>
  <c r="AL3043"/>
  <c r="AN3002"/>
  <c r="AN2309"/>
  <c r="AL3337"/>
  <c r="AJ2300"/>
  <c r="AN2060"/>
  <c r="AL2005"/>
  <c r="AO1649"/>
  <c r="AP2441"/>
  <c r="AQ3438"/>
  <c r="AL2032"/>
  <c r="AQ3292"/>
  <c r="AK1996"/>
  <c r="AN3133"/>
  <c r="AP3103"/>
  <c r="AM3308"/>
  <c r="AP3336"/>
  <c r="AN2962"/>
  <c r="AK2720"/>
  <c r="AQ2761"/>
  <c r="AP3124"/>
  <c r="AQ3024"/>
  <c r="AO2969"/>
  <c r="AP3370"/>
  <c r="AJ2957"/>
  <c r="AN2373"/>
  <c r="AP3032"/>
  <c r="AO2963"/>
  <c r="AO2548"/>
  <c r="AO1025"/>
  <c r="AJ2519"/>
  <c r="AJ2272"/>
  <c r="AJ1926"/>
  <c r="AL1228"/>
  <c r="AM2617"/>
  <c r="AP3386"/>
  <c r="AP1257"/>
  <c r="AL2368"/>
  <c r="AK2495"/>
  <c r="AO1726"/>
  <c r="AM1709"/>
  <c r="AP2686"/>
  <c r="AJ2309"/>
  <c r="AO2993"/>
  <c r="AJ2748"/>
  <c r="AK2539"/>
  <c r="AK2976"/>
  <c r="AR2105"/>
  <c r="AO2192"/>
  <c r="AO3250"/>
  <c r="AL2393"/>
  <c r="AP3504"/>
  <c r="AL1304"/>
  <c r="AJ2728"/>
  <c r="AP1298"/>
  <c r="AN3161"/>
  <c r="AN2209"/>
  <c r="AK2748"/>
  <c r="AR2590"/>
  <c r="AM1837"/>
  <c r="AO2626"/>
  <c r="AP3361"/>
  <c r="AR3141"/>
  <c r="AM2987"/>
  <c r="AM1041"/>
  <c r="AR3337"/>
  <c r="AP2050"/>
  <c r="AP1300"/>
  <c r="AR2061"/>
  <c r="AK2032"/>
  <c r="AK2316"/>
  <c r="AP3053"/>
  <c r="AK2889"/>
  <c r="AN1821"/>
  <c r="AO3221"/>
  <c r="AO3438"/>
  <c r="AR2034"/>
  <c r="AM2818"/>
  <c r="AO1849"/>
  <c r="AJ1304"/>
  <c r="AP3290"/>
  <c r="AQ2181"/>
  <c r="AM1731"/>
  <c r="AM1865"/>
  <c r="AO2481"/>
  <c r="AL2157"/>
  <c r="AR2221"/>
  <c r="AM2965"/>
  <c r="AJ2496"/>
  <c r="AL3313"/>
  <c r="AR1974"/>
  <c r="AL2221"/>
  <c r="AQ1746"/>
  <c r="AR2748"/>
  <c r="AL2792"/>
  <c r="AP1477"/>
  <c r="AJ3437"/>
  <c r="AQ1833"/>
  <c r="AK2088"/>
  <c r="AN2741"/>
  <c r="AM2546"/>
  <c r="AJ2827"/>
  <c r="AQ3403"/>
  <c r="AK1636"/>
  <c r="AO3115"/>
  <c r="AR3116"/>
  <c r="AP2321"/>
  <c r="AP1777"/>
  <c r="AN3190"/>
  <c r="AQ2124"/>
  <c r="AN1290"/>
  <c r="AQ2994"/>
  <c r="AR2550"/>
  <c r="AQ3213"/>
  <c r="AQ3244"/>
  <c r="AL1912"/>
  <c r="AN2490"/>
  <c r="AP1433"/>
  <c r="AN3045"/>
  <c r="AN1786"/>
  <c r="AP3398"/>
  <c r="AM3350"/>
  <c r="AQ2314"/>
  <c r="AQ3224"/>
  <c r="AM1985"/>
  <c r="AM3060"/>
  <c r="AM3203"/>
  <c r="AO1666"/>
  <c r="AN1562"/>
  <c r="AL1693"/>
  <c r="AN2312"/>
  <c r="AR3440"/>
  <c r="AK3303"/>
  <c r="AK1703"/>
  <c r="AJ2171"/>
  <c r="AN2389"/>
  <c r="AQ3166"/>
  <c r="AL2328"/>
  <c r="AK3528"/>
  <c r="AM1377"/>
  <c r="AM3181"/>
  <c r="AM2217"/>
  <c r="AR3290"/>
  <c r="AM2081"/>
  <c r="AK2611"/>
  <c r="AQ1153"/>
  <c r="AM2409"/>
  <c r="AJ1708"/>
  <c r="AN1912"/>
  <c r="AM3396"/>
  <c r="AJ2233"/>
  <c r="AN3270"/>
  <c r="AM3489"/>
  <c r="AL2059"/>
  <c r="AM2329"/>
  <c r="AL2769"/>
  <c r="AQ1633"/>
  <c r="AR2486"/>
  <c r="AO2021"/>
  <c r="AO3262"/>
  <c r="AR2173"/>
  <c r="AL1204"/>
  <c r="AP1801"/>
  <c r="AM2318"/>
  <c r="AL3056"/>
  <c r="AM2030"/>
  <c r="AR2252"/>
  <c r="AO2077"/>
  <c r="AJ3353"/>
  <c r="AR2238"/>
  <c r="AK2244"/>
  <c r="AM1522"/>
  <c r="AL3196"/>
  <c r="AP3089"/>
  <c r="AQ3010"/>
  <c r="AM2505"/>
  <c r="AQ3389"/>
  <c r="AQ2327"/>
  <c r="AO1585"/>
  <c r="AJ2464"/>
  <c r="AN2453"/>
  <c r="AO3358"/>
  <c r="AR2557"/>
  <c r="AK3497"/>
  <c r="AK3316"/>
  <c r="AR2885"/>
  <c r="AP3129"/>
  <c r="AQ3435"/>
  <c r="AJ2615"/>
  <c r="AR2762"/>
  <c r="AN2268"/>
  <c r="AJ3078"/>
  <c r="AR2860"/>
  <c r="AK3311"/>
  <c r="AQ2325"/>
  <c r="AN2874"/>
  <c r="AP3058"/>
  <c r="AK2260"/>
  <c r="AN1065"/>
  <c r="AP2053"/>
  <c r="AN3030"/>
  <c r="AM3082"/>
  <c r="AN2281"/>
  <c r="AM3342"/>
  <c r="AR1478"/>
  <c r="AQ2848"/>
  <c r="AK2583"/>
  <c r="AP3441"/>
  <c r="AJ2077"/>
  <c r="AJ1028"/>
  <c r="AR2389"/>
  <c r="AK1508"/>
  <c r="AO2126"/>
  <c r="AJ1440"/>
  <c r="AK2472"/>
  <c r="AK1809"/>
  <c r="AJ2040"/>
  <c r="AK3013"/>
  <c r="AL2351"/>
  <c r="AR3401"/>
  <c r="AQ2229"/>
  <c r="AQ2596"/>
  <c r="AR2480"/>
  <c r="AR3430"/>
  <c r="AM2927"/>
  <c r="AK1428"/>
  <c r="AM2226"/>
  <c r="AM2852"/>
  <c r="AO3240"/>
  <c r="AL3036"/>
  <c r="AK2318"/>
  <c r="AR3087"/>
  <c r="AL3052"/>
  <c r="AO2164"/>
  <c r="AM1756"/>
  <c r="AM1777"/>
  <c r="AN2256"/>
  <c r="AR2214"/>
  <c r="AP2513"/>
  <c r="AK3225"/>
  <c r="AK1416"/>
  <c r="AQ3330"/>
  <c r="AR2189"/>
  <c r="AR1059"/>
  <c r="AJ3493"/>
  <c r="AN1855"/>
  <c r="AN1817"/>
  <c r="AO2866"/>
  <c r="AO1985"/>
  <c r="AP1961"/>
  <c r="AN2598"/>
  <c r="AJ1593"/>
  <c r="AN2442"/>
  <c r="AQ1666"/>
  <c r="AN2398"/>
  <c r="AP1046"/>
  <c r="AM2690"/>
  <c r="AP2057"/>
  <c r="AL2269"/>
  <c r="AL2243"/>
  <c r="AP2860"/>
  <c r="AK3187"/>
  <c r="AK1212"/>
  <c r="AP3491"/>
  <c r="AR2009"/>
  <c r="AQ1829"/>
  <c r="AP3304"/>
  <c r="AK2953"/>
  <c r="AL3088"/>
  <c r="AP1873"/>
  <c r="AP1657"/>
  <c r="AJ1656"/>
  <c r="AK2768"/>
  <c r="AP2294"/>
  <c r="AN3063"/>
  <c r="AK3084"/>
  <c r="AN1944"/>
  <c r="AK2604"/>
  <c r="AK2169"/>
  <c r="AR2289"/>
  <c r="AJ3189"/>
  <c r="AR1221"/>
  <c r="AN2285"/>
  <c r="AP3205"/>
  <c r="AN1217"/>
  <c r="AN2987"/>
  <c r="AJ2437"/>
  <c r="AN2102"/>
  <c r="AR1866"/>
  <c r="AL2017"/>
  <c r="AL3044"/>
  <c r="AJ2488"/>
  <c r="AK2893"/>
  <c r="AR3484"/>
  <c r="AO2560"/>
  <c r="AN1918"/>
  <c r="AP1542"/>
  <c r="AK2021"/>
  <c r="AJ3489"/>
  <c r="AL2464"/>
  <c r="AN2637"/>
  <c r="AL2833"/>
  <c r="AO2998"/>
  <c r="AQ1654"/>
  <c r="AQ3502"/>
  <c r="AK3204"/>
  <c r="AK3092"/>
  <c r="AR2321"/>
  <c r="AP3510"/>
  <c r="AO1977"/>
  <c r="AM2658"/>
  <c r="AN3512"/>
  <c r="AJ1777"/>
  <c r="AL2384"/>
  <c r="AK2388"/>
  <c r="AQ2316"/>
  <c r="AN2838"/>
  <c r="AR2682"/>
  <c r="AN2498"/>
  <c r="AO3134"/>
  <c r="AP3202"/>
  <c r="AP2224"/>
  <c r="AO2633"/>
  <c r="AO1926"/>
  <c r="AQ3385"/>
  <c r="AO3531"/>
  <c r="AN2896"/>
  <c r="AR3321"/>
  <c r="AL1653"/>
  <c r="AK3509"/>
  <c r="AQ1168"/>
  <c r="AO2745"/>
  <c r="AM3348"/>
  <c r="AK1480"/>
  <c r="AL2825"/>
  <c r="AR2586"/>
  <c r="AQ1149"/>
  <c r="AP1789"/>
  <c r="AO2318"/>
  <c r="AO2533"/>
  <c r="AO2637"/>
  <c r="AP2277"/>
  <c r="AJ2891"/>
  <c r="AL2656"/>
  <c r="AM2101"/>
  <c r="AQ2453"/>
  <c r="AJ3213"/>
  <c r="AN2834"/>
  <c r="AJ3234"/>
  <c r="AP2234"/>
  <c r="AJ2136"/>
  <c r="AR2974"/>
  <c r="AL2072"/>
  <c r="AQ3197"/>
  <c r="AQ1853"/>
  <c r="AN2418"/>
  <c r="AN3306"/>
  <c r="AK3161"/>
  <c r="AJ1404"/>
  <c r="AP3066"/>
  <c r="AM3066"/>
  <c r="AK3128"/>
  <c r="AN1187"/>
  <c r="AM1889"/>
  <c r="AM2761"/>
  <c r="AP3284"/>
  <c r="AL3479"/>
  <c r="AO3545"/>
  <c r="AP2402"/>
  <c r="AK3309"/>
  <c r="AP1649"/>
  <c r="AK3357"/>
  <c r="AQ1361"/>
  <c r="AO2045"/>
  <c r="AP1672"/>
  <c r="AL3131"/>
  <c r="AP3161"/>
  <c r="AM2174"/>
  <c r="AN3506"/>
  <c r="AO2453"/>
  <c r="AM3015"/>
  <c r="AK1845"/>
  <c r="AQ1925"/>
  <c r="AL3039"/>
  <c r="AR3220"/>
  <c r="AL1418"/>
  <c r="AM1977"/>
  <c r="AL2703"/>
  <c r="AQ2073"/>
  <c r="AO1175"/>
  <c r="AJ2037"/>
  <c r="AL3183"/>
  <c r="AL2684"/>
  <c r="AJ2800"/>
  <c r="AN1714"/>
  <c r="AM2156"/>
  <c r="AP1437"/>
  <c r="AL2505"/>
  <c r="AJ3252"/>
  <c r="AM2057"/>
  <c r="AO3114"/>
  <c r="AJ2252"/>
  <c r="AK1812"/>
  <c r="AK3268"/>
  <c r="AM3385"/>
  <c r="AO2982"/>
  <c r="AQ3380"/>
  <c r="AO3421"/>
  <c r="AQ3465"/>
  <c r="AR3380"/>
  <c r="AP1509"/>
  <c r="AR2931"/>
  <c r="AN1729"/>
  <c r="AJ2504"/>
  <c r="AO1486"/>
  <c r="AJ3488"/>
  <c r="AK1468"/>
  <c r="AP2733"/>
  <c r="AR1421"/>
  <c r="AO3108"/>
  <c r="AP2936"/>
  <c r="AJ3116"/>
  <c r="AQ3084"/>
  <c r="AO1818"/>
  <c r="AL2373"/>
  <c r="AK1968"/>
  <c r="AP3540"/>
  <c r="AR2833"/>
  <c r="AJ2024"/>
  <c r="AK3403"/>
  <c r="AL2987"/>
  <c r="AO2510"/>
  <c r="AP3210"/>
  <c r="AR3539"/>
  <c r="AL2807"/>
  <c r="AN2722"/>
  <c r="AR3428"/>
  <c r="AP1825"/>
  <c r="AL2775"/>
  <c r="AL3067"/>
  <c r="AM2982"/>
  <c r="AJ2004"/>
  <c r="AN2497"/>
  <c r="AN2380"/>
  <c r="AQ2554"/>
  <c r="AO1085"/>
  <c r="AN2590"/>
  <c r="AM2841"/>
  <c r="AK2845"/>
  <c r="AQ2222"/>
  <c r="AM2585"/>
  <c r="AR2782"/>
  <c r="AJ2500"/>
  <c r="AK3121"/>
  <c r="AK2941"/>
  <c r="AP2826"/>
  <c r="AO1805"/>
  <c r="AO3417"/>
  <c r="AL1849"/>
  <c r="AR2965"/>
  <c r="AO2880"/>
  <c r="AP1892"/>
  <c r="AM3144"/>
  <c r="AK1432"/>
  <c r="AQ1514"/>
  <c r="AQ1638"/>
  <c r="AL1572"/>
  <c r="AO1470"/>
  <c r="AO2829"/>
  <c r="AR2982"/>
  <c r="AN3305"/>
  <c r="AP2722"/>
  <c r="AK3140"/>
  <c r="AK1149"/>
  <c r="AL2068"/>
  <c r="AL3079"/>
  <c r="AM2069"/>
  <c r="AM2941"/>
  <c r="AQ2921"/>
  <c r="AL2880"/>
  <c r="AK2617"/>
  <c r="AK3467"/>
  <c r="AN2376"/>
  <c r="AQ2950"/>
  <c r="AM3266"/>
  <c r="AN2593"/>
  <c r="AL2340"/>
  <c r="AJ1701"/>
  <c r="AN2394"/>
  <c r="AO1841"/>
  <c r="AK3443"/>
  <c r="AR2529"/>
  <c r="AR2382"/>
  <c r="AL2208"/>
  <c r="AP1489"/>
  <c r="AR2057"/>
  <c r="AJ2089"/>
  <c r="AJ1464"/>
  <c r="AQ2261"/>
  <c r="AP1674"/>
  <c r="AR2581"/>
  <c r="AL3348"/>
  <c r="AM2469"/>
  <c r="AM1414"/>
  <c r="AN2689"/>
  <c r="AM3529"/>
  <c r="AJ3336"/>
  <c r="AO2757"/>
  <c r="AP1005"/>
  <c r="AQ3017"/>
  <c r="AN3352"/>
  <c r="AQ2288"/>
  <c r="AJ2760"/>
  <c r="AM2896"/>
  <c r="AQ2342"/>
  <c r="AP3353"/>
  <c r="AL2514"/>
  <c r="AP2984"/>
  <c r="AP2004"/>
  <c r="AK3024"/>
  <c r="AN3378"/>
  <c r="AP1810"/>
  <c r="AQ2257"/>
  <c r="AO1809"/>
  <c r="AP1793"/>
  <c r="AN3491"/>
  <c r="AO1605"/>
  <c r="AN3532"/>
  <c r="AM2048"/>
  <c r="AM1365"/>
  <c r="AM3023"/>
  <c r="AM3378"/>
  <c r="AR2934"/>
  <c r="AK2789"/>
  <c r="AQ1673"/>
  <c r="AR3197"/>
  <c r="AN1622"/>
  <c r="AQ2861"/>
  <c r="AL2957"/>
  <c r="AK3427"/>
  <c r="AQ3161"/>
  <c r="AM3522"/>
  <c r="AN1933"/>
  <c r="AQ2836"/>
  <c r="AK2832"/>
  <c r="AQ2477"/>
  <c r="AN2305"/>
  <c r="AR2991"/>
  <c r="AQ1439"/>
  <c r="AQ2738"/>
  <c r="AO2610"/>
  <c r="AM1133"/>
  <c r="AQ2726"/>
  <c r="AO2869"/>
  <c r="AQ2528"/>
  <c r="AP1452"/>
  <c r="AL2152"/>
  <c r="AO1797"/>
  <c r="AQ2553"/>
  <c r="AM3175"/>
  <c r="AP2477"/>
  <c r="AR2738"/>
  <c r="AR2686"/>
  <c r="AP3149"/>
  <c r="AJ3289"/>
  <c r="AN2081"/>
  <c r="AR2513"/>
  <c r="AL2116"/>
  <c r="AN3281"/>
  <c r="AP2042"/>
  <c r="AK3485"/>
  <c r="AK3266"/>
  <c r="AJ2358"/>
  <c r="AQ3288"/>
  <c r="AQ3052"/>
  <c r="AM3202"/>
  <c r="AN2670"/>
  <c r="AQ2993"/>
  <c r="AM2569"/>
  <c r="AL3293"/>
  <c r="AM3156"/>
  <c r="AO3437"/>
  <c r="AJ3278"/>
  <c r="AJ3173"/>
  <c r="AP1265"/>
  <c r="AR3442"/>
  <c r="AP2896"/>
  <c r="AR1398"/>
  <c r="AM2756"/>
  <c r="AR3526"/>
  <c r="AQ3212"/>
  <c r="AO2790"/>
  <c r="AN1802"/>
  <c r="AQ3313"/>
  <c r="AM1049"/>
  <c r="AQ3126"/>
  <c r="AP3301"/>
  <c r="AP3380"/>
  <c r="AJ3528"/>
  <c r="AK2484"/>
  <c r="AP3196"/>
  <c r="AR2033"/>
  <c r="AN1330"/>
  <c r="AP2472"/>
  <c r="AN1662"/>
  <c r="AO2136"/>
  <c r="AM2629"/>
  <c r="AN2844"/>
  <c r="AP2961"/>
  <c r="AL3344"/>
  <c r="AK3241"/>
  <c r="AK2398"/>
  <c r="AN3394"/>
  <c r="AN2706"/>
  <c r="AJ3104"/>
  <c r="AJ3347"/>
  <c r="AQ2902"/>
  <c r="AO2413"/>
  <c r="AJ2840"/>
  <c r="AO3533"/>
  <c r="AN3017"/>
  <c r="AJ3369"/>
  <c r="AP2345"/>
  <c r="AL2020"/>
  <c r="AQ2362"/>
  <c r="AK3492"/>
  <c r="AP2298"/>
  <c r="AJ2064"/>
  <c r="AP2496"/>
  <c r="AO2544"/>
  <c r="AL3435"/>
  <c r="AK3223"/>
  <c r="AQ2029"/>
  <c r="AK2776"/>
  <c r="AP3093"/>
  <c r="AM3209"/>
  <c r="AP1742"/>
  <c r="AN3404"/>
  <c r="AM1422"/>
  <c r="AJ3337"/>
  <c r="AO1890"/>
  <c r="AN1558"/>
  <c r="AQ1669"/>
  <c r="AJ1556"/>
  <c r="AP1821"/>
  <c r="AQ1533"/>
  <c r="AR1853"/>
  <c r="AR3234"/>
  <c r="AL2272"/>
  <c r="AQ3276"/>
  <c r="AM3237"/>
  <c r="AM3534"/>
  <c r="AN3357"/>
  <c r="AK3077"/>
  <c r="AQ3006"/>
  <c r="AR3449"/>
  <c r="AK3538"/>
  <c r="AL1068"/>
  <c r="AP1317"/>
  <c r="AQ2372"/>
  <c r="AJ2240"/>
  <c r="AQ2300"/>
  <c r="AM3230"/>
  <c r="AP2949"/>
  <c r="AN2400"/>
  <c r="AL1233"/>
  <c r="AP2919"/>
  <c r="AK3005"/>
  <c r="AJ1780"/>
  <c r="AN2814"/>
  <c r="AL2883"/>
  <c r="AK2076"/>
  <c r="AJ2424"/>
  <c r="AL3482"/>
  <c r="AQ2153"/>
  <c r="AQ2442"/>
  <c r="AJ2267"/>
  <c r="AR2585"/>
  <c r="AM2126"/>
  <c r="AL1832"/>
  <c r="AJ3298"/>
  <c r="AK1680"/>
  <c r="AQ2748"/>
  <c r="AO1217"/>
  <c r="AM2045"/>
  <c r="AP1918"/>
  <c r="AQ2495"/>
  <c r="AP2830"/>
  <c r="AP3463"/>
  <c r="AR3496"/>
  <c r="AO1778"/>
  <c r="AN3540"/>
  <c r="AM1043"/>
  <c r="AP3346"/>
  <c r="AO3026"/>
  <c r="AJ2780"/>
  <c r="AP3355"/>
  <c r="AR2193"/>
  <c r="AL2772"/>
  <c r="AJ1069"/>
  <c r="AJ3183"/>
  <c r="AO2689"/>
  <c r="AP2445"/>
  <c r="AL2389"/>
  <c r="AQ2441"/>
  <c r="AK2993"/>
  <c r="AR3028"/>
  <c r="AM2281"/>
  <c r="AL2990"/>
  <c r="AN3461"/>
  <c r="AM2995"/>
  <c r="AN2501"/>
  <c r="AK1234"/>
  <c r="AN3131"/>
  <c r="AQ3297"/>
  <c r="AQ2114"/>
  <c r="AO2834"/>
  <c r="AK3489"/>
  <c r="AN2749"/>
  <c r="AL3377"/>
  <c r="AP1929"/>
  <c r="AP1653"/>
  <c r="AQ2512"/>
  <c r="AJ3420"/>
  <c r="AO2698"/>
  <c r="AJ2045"/>
  <c r="AK2306"/>
  <c r="AK3381"/>
  <c r="AR3474"/>
  <c r="AO2189"/>
  <c r="AN2412"/>
  <c r="AR2765"/>
  <c r="AO1978"/>
  <c r="AJ2361"/>
  <c r="AM2381"/>
  <c r="AK2839"/>
  <c r="AN2440"/>
  <c r="AQ3413"/>
  <c r="AN2072"/>
  <c r="AM2098"/>
  <c r="AO3471"/>
  <c r="AL2628"/>
  <c r="AK2895"/>
  <c r="AL3447"/>
  <c r="AN2175"/>
  <c r="AM2863"/>
  <c r="AR3042"/>
  <c r="AP2261"/>
  <c r="AN2568"/>
  <c r="AK2436"/>
  <c r="AJ1940"/>
  <c r="AQ3414"/>
  <c r="AR3437"/>
  <c r="AP2262"/>
  <c r="AL3481"/>
  <c r="AK3532"/>
  <c r="AN2576"/>
  <c r="AJ2072"/>
  <c r="AN1868"/>
  <c r="AN3304"/>
  <c r="AR2618"/>
  <c r="AO2750"/>
  <c r="AM1825"/>
  <c r="AR2566"/>
  <c r="AQ1125"/>
  <c r="AR3304"/>
  <c r="AP2324"/>
  <c r="AQ2346"/>
  <c r="AL2180"/>
  <c r="AO2886"/>
  <c r="AP2575"/>
  <c r="AN2632"/>
  <c r="AK2360"/>
  <c r="AL3084"/>
  <c r="AL3452"/>
  <c r="AQ2354"/>
  <c r="AQ2817"/>
  <c r="AL2404"/>
  <c r="AR3017"/>
  <c r="AQ2561"/>
  <c r="AN3178"/>
  <c r="AR2537"/>
  <c r="AO2053"/>
  <c r="AL1928"/>
  <c r="AK3339"/>
  <c r="AN3118"/>
  <c r="AO3360"/>
  <c r="AR2317"/>
  <c r="AJ1320"/>
  <c r="AJ2860"/>
  <c r="AL2273"/>
  <c r="AR2273"/>
  <c r="AM1770"/>
  <c r="AJ3099"/>
  <c r="AO2343"/>
  <c r="AL3333"/>
  <c r="AQ3013"/>
  <c r="AJ3449"/>
  <c r="AR3068"/>
  <c r="AO1538"/>
  <c r="AK1876"/>
  <c r="AM1880"/>
  <c r="AR2508"/>
  <c r="AJ2161"/>
  <c r="AK2132"/>
  <c r="AN2821"/>
  <c r="AO1877"/>
  <c r="AR3481"/>
  <c r="AL1549"/>
  <c r="AR2394"/>
  <c r="AL3336"/>
  <c r="AO2421"/>
  <c r="AR2598"/>
  <c r="AQ2768"/>
  <c r="AP1941"/>
  <c r="AM2324"/>
  <c r="AN3250"/>
  <c r="AR1938"/>
  <c r="AP3345"/>
  <c r="AL2029"/>
  <c r="AM2598"/>
  <c r="AN2548"/>
  <c r="AJ2776"/>
  <c r="AR2049"/>
  <c r="AN2864"/>
  <c r="AO3141"/>
  <c r="AN1966"/>
  <c r="AM1750"/>
  <c r="AR3514"/>
  <c r="AO2513"/>
  <c r="AN3398"/>
  <c r="AO2954"/>
  <c r="AQ2245"/>
  <c r="AM3388"/>
  <c r="AO2505"/>
  <c r="AM1269"/>
  <c r="AQ2137"/>
  <c r="AR2029"/>
  <c r="AL1096"/>
  <c r="AL2437"/>
  <c r="AP2577"/>
  <c r="AM3361"/>
  <c r="AR2237"/>
  <c r="AJ2870"/>
  <c r="AM3305"/>
  <c r="AO2381"/>
  <c r="AP3041"/>
  <c r="AQ1993"/>
  <c r="AP3224"/>
  <c r="AR3029"/>
  <c r="AL2088"/>
  <c r="AN2514"/>
  <c r="AP2950"/>
  <c r="AL2232"/>
  <c r="AR1546"/>
  <c r="AK2201"/>
  <c r="AO2792"/>
  <c r="AQ3371"/>
  <c r="AM1337"/>
  <c r="AK2724"/>
  <c r="AK2808"/>
  <c r="AO2999"/>
  <c r="AR2892"/>
  <c r="AN1761"/>
  <c r="AR2773"/>
  <c r="AK1957"/>
  <c r="AR2745"/>
  <c r="AP2944"/>
  <c r="AM3241"/>
  <c r="AR3180"/>
  <c r="AQ1937"/>
  <c r="AQ3400"/>
  <c r="AQ2472"/>
  <c r="AO2101"/>
  <c r="AK2804"/>
  <c r="AP3529"/>
  <c r="AN3033"/>
  <c r="AO2778"/>
  <c r="AO2186"/>
  <c r="AP3117"/>
  <c r="AR1209"/>
  <c r="AN1970"/>
  <c r="AJ2628"/>
  <c r="AP3528"/>
  <c r="AQ3477"/>
  <c r="AM3540"/>
  <c r="AL1609"/>
  <c r="AO3357"/>
  <c r="AM2705"/>
  <c r="AQ1209"/>
  <c r="AQ1373"/>
  <c r="AP3362"/>
  <c r="AM2827"/>
  <c r="AP2778"/>
  <c r="AM3074"/>
  <c r="AL2700"/>
  <c r="AN3234"/>
  <c r="AJ3312"/>
  <c r="AQ1998"/>
  <c r="AL3381"/>
  <c r="AM2665"/>
  <c r="AR2662"/>
  <c r="AJ2061"/>
  <c r="AM1840"/>
  <c r="AQ3515"/>
  <c r="AP2461"/>
  <c r="AP1037"/>
  <c r="AK2521"/>
  <c r="AP3006"/>
  <c r="AQ1973"/>
  <c r="AM3544"/>
  <c r="AQ2530"/>
  <c r="AQ3001"/>
  <c r="AR3138"/>
  <c r="AQ1181"/>
  <c r="AO2821"/>
  <c r="AM1897"/>
  <c r="AN2736"/>
  <c r="AJ1828"/>
  <c r="AP2325"/>
  <c r="AJ3265"/>
  <c r="AK2096"/>
  <c r="AQ2388"/>
  <c r="AK2727"/>
  <c r="AJ3184"/>
  <c r="AR1638"/>
  <c r="AN2914"/>
  <c r="AM3434"/>
  <c r="AK1980"/>
  <c r="AL2457"/>
  <c r="AN1177"/>
  <c r="AL2372"/>
  <c r="AN3000"/>
  <c r="AN3517"/>
  <c r="AL2008"/>
  <c r="AN1650"/>
  <c r="AO2911"/>
  <c r="AL3330"/>
  <c r="AO1446"/>
  <c r="AM3428"/>
  <c r="AN1131"/>
  <c r="AK1920"/>
  <c r="AP2745"/>
  <c r="AM3274"/>
  <c r="AN1289"/>
  <c r="AK1288"/>
  <c r="AN1546"/>
  <c r="AR3137"/>
  <c r="AO2820"/>
  <c r="AJ3212"/>
  <c r="AJ3390"/>
  <c r="AN2538"/>
  <c r="AJ3195"/>
  <c r="AK3057"/>
  <c r="AJ3119"/>
  <c r="AQ2141"/>
  <c r="AL1484"/>
  <c r="AJ2204"/>
  <c r="AP2449"/>
  <c r="AO1203"/>
  <c r="AL3205"/>
  <c r="AO2194"/>
  <c r="AR1825"/>
  <c r="AQ1849"/>
  <c r="AM2994"/>
  <c r="AJ1664"/>
  <c r="AO3285"/>
  <c r="AM2024"/>
  <c r="AL2991"/>
  <c r="AJ2676"/>
  <c r="AJ1456"/>
  <c r="AQ2217"/>
  <c r="AK1408"/>
  <c r="AP2293"/>
  <c r="AO1846"/>
  <c r="AN1730"/>
  <c r="AQ2014"/>
  <c r="AQ2196"/>
  <c r="AO1419"/>
  <c r="AL2791"/>
  <c r="AP2976"/>
  <c r="AK1807"/>
  <c r="AJ3091"/>
  <c r="AL2436"/>
  <c r="AM1417"/>
  <c r="AR2384"/>
  <c r="AN3385"/>
  <c r="AO2990"/>
  <c r="AN1298"/>
  <c r="AN3098"/>
  <c r="AK2659"/>
  <c r="AR3195"/>
  <c r="AP1697"/>
  <c r="AP1381"/>
  <c r="AP2354"/>
  <c r="AM3100"/>
  <c r="AL2213"/>
  <c r="AP2558"/>
  <c r="AO3260"/>
  <c r="AL2365"/>
  <c r="AM2571"/>
  <c r="AR2720"/>
  <c r="AN3421"/>
  <c r="AQ1446"/>
  <c r="AQ1185"/>
  <c r="AM2490"/>
  <c r="AP2901"/>
  <c r="AP2617"/>
  <c r="AJ2729"/>
  <c r="AP1017"/>
  <c r="AR1956"/>
  <c r="AJ2580"/>
  <c r="AQ3410"/>
  <c r="AO2727"/>
  <c r="AM3123"/>
  <c r="AN3132"/>
  <c r="AQ3002"/>
  <c r="AN3300"/>
  <c r="AM3111"/>
  <c r="AK3486"/>
  <c r="AO3542"/>
  <c r="AN2798"/>
  <c r="AR1869"/>
  <c r="AL3001"/>
  <c r="AM2860"/>
  <c r="AQ1598"/>
  <c r="AQ3149"/>
  <c r="AR3024"/>
  <c r="AQ2693"/>
  <c r="AQ3026"/>
  <c r="AP3427"/>
  <c r="AO2922"/>
  <c r="AJ3516"/>
  <c r="AP1217"/>
  <c r="AJ2884"/>
  <c r="AN1921"/>
  <c r="AK2637"/>
  <c r="AM1950"/>
  <c r="AK1272"/>
  <c r="AP3119"/>
  <c r="AK3438"/>
  <c r="AJ1546"/>
  <c r="AJ1070"/>
  <c r="AL2433"/>
  <c r="AL3217"/>
  <c r="AL2949"/>
  <c r="AQ1566"/>
  <c r="AJ2324"/>
  <c r="AN2867"/>
  <c r="AK2623"/>
  <c r="AM2865"/>
  <c r="AL1956"/>
  <c r="AN2109"/>
  <c r="AP2314"/>
  <c r="AN2353"/>
  <c r="AM1297"/>
  <c r="AQ2425"/>
  <c r="AM3114"/>
  <c r="AO3387"/>
  <c r="AM2085"/>
  <c r="AN2221"/>
  <c r="AQ2150"/>
  <c r="AK2850"/>
  <c r="AL2168"/>
  <c r="AP2600"/>
  <c r="AM2078"/>
  <c r="AJ1700"/>
  <c r="AO3021"/>
  <c r="AL2445"/>
  <c r="AL1834"/>
  <c r="AL2043"/>
  <c r="AQ3357"/>
  <c r="AN2665"/>
  <c r="AL1352"/>
  <c r="AN2685"/>
  <c r="AK2943"/>
  <c r="AO2182"/>
  <c r="AJ2620"/>
  <c r="AK3517"/>
  <c r="AP3356"/>
  <c r="AM2222"/>
  <c r="AQ2893"/>
  <c r="AQ3210"/>
  <c r="AP2598"/>
  <c r="AN3307"/>
  <c r="AO3265"/>
  <c r="AO1385"/>
  <c r="AL3212"/>
  <c r="AP2113"/>
  <c r="AJ2877"/>
  <c r="AK3007"/>
  <c r="AJ1804"/>
  <c r="AP2133"/>
  <c r="AM3149"/>
  <c r="AO2361"/>
  <c r="AM1017"/>
  <c r="AM3190"/>
  <c r="AN2142"/>
  <c r="AP2225"/>
  <c r="AL3147"/>
  <c r="AP3421"/>
  <c r="AL1065"/>
  <c r="AP3344"/>
  <c r="AL1492"/>
  <c r="AL1901"/>
  <c r="AJ3392"/>
  <c r="AO1506"/>
  <c r="AQ1417"/>
  <c r="AP3036"/>
  <c r="AO1277"/>
  <c r="AL2357"/>
  <c r="AL2524"/>
  <c r="AO3081"/>
  <c r="AR2388"/>
  <c r="AO1821"/>
  <c r="AQ3437"/>
  <c r="AL2763"/>
  <c r="AN2713"/>
  <c r="AJ1364"/>
  <c r="AM2090"/>
  <c r="AM1942"/>
  <c r="AR3326"/>
  <c r="AM3297"/>
  <c r="AK1445"/>
  <c r="AK3123"/>
  <c r="AJ3261"/>
  <c r="AM3027"/>
  <c r="AK1884"/>
  <c r="AM1941"/>
  <c r="AK2528"/>
  <c r="AJ3020"/>
  <c r="AO2424"/>
  <c r="AR2692"/>
  <c r="AR2948"/>
  <c r="AR1837"/>
  <c r="AP1948"/>
  <c r="AR3309"/>
  <c r="AR1085"/>
  <c r="AP2068"/>
  <c r="AP3543"/>
  <c r="AR2626"/>
  <c r="AO3326"/>
  <c r="AK2980"/>
  <c r="AK3061"/>
  <c r="AL1508"/>
  <c r="AR2485"/>
  <c r="AQ2658"/>
  <c r="AO3386"/>
  <c r="AO1189"/>
  <c r="AN2553"/>
  <c r="AJ2260"/>
  <c r="AO2953"/>
  <c r="AN2669"/>
  <c r="AK3120"/>
  <c r="AL2719"/>
  <c r="AM2901"/>
  <c r="AP2698"/>
  <c r="AP2809"/>
  <c r="AL2683"/>
  <c r="AK2215"/>
  <c r="AP3393"/>
  <c r="AR3541"/>
  <c r="AK2912"/>
  <c r="AR2654"/>
  <c r="AQ2801"/>
  <c r="AK3473"/>
  <c r="AP3520"/>
  <c r="AQ1137"/>
  <c r="AO2221"/>
  <c r="AQ2061"/>
  <c r="AM2261"/>
  <c r="AN2618"/>
  <c r="AJ1869"/>
  <c r="AQ1590"/>
  <c r="AL1336"/>
  <c r="AL2551"/>
  <c r="AL2963"/>
  <c r="AJ2719"/>
  <c r="AK3221"/>
  <c r="AN1666"/>
  <c r="AN1489"/>
  <c r="AK1469"/>
  <c r="AP2794"/>
  <c r="AM2510"/>
  <c r="AN1538"/>
  <c r="AQ2982"/>
  <c r="AO3339"/>
  <c r="AP1741"/>
  <c r="AO2565"/>
  <c r="AQ2785"/>
  <c r="AR1553"/>
  <c r="AP2149"/>
  <c r="AN2949"/>
  <c r="AR3296"/>
  <c r="AJ3076"/>
  <c r="AJ3185"/>
  <c r="AK2228"/>
  <c r="AR3165"/>
  <c r="AM2380"/>
  <c r="AN3057"/>
  <c r="AM2154"/>
  <c r="AL3396"/>
  <c r="AM2265"/>
  <c r="AL1925"/>
  <c r="AJ3273"/>
  <c r="AN3184"/>
  <c r="AO2097"/>
  <c r="AO1594"/>
  <c r="AO1197"/>
  <c r="AN2245"/>
  <c r="AQ1142"/>
  <c r="AM1502"/>
  <c r="AJ2777"/>
  <c r="AK2915"/>
  <c r="AM2942"/>
  <c r="AR1893"/>
  <c r="AR1794"/>
  <c r="AM3458"/>
  <c r="AK2657"/>
  <c r="AP2500"/>
  <c r="AN3012"/>
  <c r="AN3412"/>
  <c r="AM3421"/>
  <c r="AR2981"/>
  <c r="AK3213"/>
  <c r="AR2954"/>
  <c r="AR2970"/>
  <c r="AQ2837"/>
  <c r="AM2904"/>
  <c r="AL2137"/>
  <c r="AR2601"/>
  <c r="AO2848"/>
  <c r="AJ3511"/>
  <c r="AP3526"/>
  <c r="AQ2670"/>
  <c r="AK2987"/>
  <c r="AO1363"/>
  <c r="AL1457"/>
  <c r="AL2672"/>
  <c r="AR2908"/>
  <c r="AN2754"/>
  <c r="AJ2539"/>
  <c r="AR2076"/>
  <c r="AM1915"/>
  <c r="AQ1220"/>
  <c r="AP1748"/>
  <c r="AK3451"/>
  <c r="AM1843"/>
  <c r="AN1344"/>
  <c r="AQ2954"/>
  <c r="AM2210"/>
  <c r="AJ1781"/>
  <c r="AJ1120"/>
  <c r="AL3177"/>
  <c r="AR2001"/>
  <c r="AR3397"/>
  <c r="AN2424"/>
  <c r="AQ1049"/>
  <c r="AM2886"/>
  <c r="AJ1972"/>
  <c r="AM2334"/>
  <c r="AQ1105"/>
  <c r="AM3528"/>
  <c r="AR1809"/>
  <c r="AP2000"/>
  <c r="AK2907"/>
  <c r="AQ1114"/>
  <c r="AQ3021"/>
  <c r="AP1075"/>
  <c r="AK2913"/>
  <c r="AR1590"/>
  <c r="AJ2836"/>
  <c r="AM2133"/>
  <c r="AQ2216"/>
  <c r="AM1678"/>
  <c r="AJ3215"/>
  <c r="AK2555"/>
  <c r="AK1294"/>
  <c r="AR1485"/>
  <c r="AK2212"/>
  <c r="AM2945"/>
  <c r="AM1633"/>
  <c r="AL3161"/>
  <c r="AM1893"/>
  <c r="AL2555"/>
  <c r="AP2074"/>
  <c r="AK2381"/>
  <c r="AL2921"/>
  <c r="AQ1285"/>
  <c r="AL1416"/>
  <c r="AO2074"/>
  <c r="AM2656"/>
  <c r="AM1550"/>
  <c r="AN2482"/>
  <c r="AK3087"/>
  <c r="AN1440"/>
  <c r="AK1709"/>
  <c r="AR1559"/>
  <c r="AN2803"/>
  <c r="AR3162"/>
  <c r="AL3316"/>
  <c r="AP1426"/>
  <c r="AQ3528"/>
  <c r="AM2800"/>
  <c r="AO2342"/>
  <c r="AL2420"/>
  <c r="AP2930"/>
  <c r="AR3469"/>
  <c r="AK2372"/>
  <c r="AR1129"/>
  <c r="AM1757"/>
  <c r="AO3269"/>
  <c r="AK1885"/>
  <c r="AR2406"/>
  <c r="AQ2161"/>
  <c r="AJ2536"/>
  <c r="AO2624"/>
  <c r="AK3281"/>
  <c r="AQ3426"/>
  <c r="AR3221"/>
  <c r="AL2054"/>
  <c r="AP2525"/>
  <c r="AM2197"/>
  <c r="AM3126"/>
  <c r="AM2933"/>
  <c r="AP2676"/>
  <c r="AN2269"/>
  <c r="AN3545"/>
  <c r="AQ2461"/>
  <c r="AK3085"/>
  <c r="AR3318"/>
  <c r="AO2770"/>
  <c r="AJ2672"/>
  <c r="AJ1604"/>
  <c r="AQ3101"/>
  <c r="AP2913"/>
  <c r="AN3180"/>
  <c r="AP1488"/>
  <c r="AO1717"/>
  <c r="AO2281"/>
  <c r="AN3186"/>
  <c r="AM3325"/>
  <c r="AL3238"/>
  <c r="AJ3422"/>
  <c r="AN3451"/>
  <c r="AQ3232"/>
  <c r="AO1589"/>
  <c r="AO3469"/>
  <c r="AQ2892"/>
  <c r="AJ1376"/>
  <c r="AP2608"/>
  <c r="AM1981"/>
  <c r="AN2505"/>
  <c r="AR2086"/>
  <c r="AN3278"/>
  <c r="AO2760"/>
  <c r="AR2045"/>
  <c r="AO2764"/>
  <c r="AN1932"/>
  <c r="AL2121"/>
  <c r="AJ2484"/>
  <c r="AL1344"/>
  <c r="AK2193"/>
  <c r="AO2749"/>
  <c r="AP2360"/>
  <c r="AO2420"/>
  <c r="AR3260"/>
  <c r="AP2997"/>
  <c r="AJ2445"/>
  <c r="AN2038"/>
  <c r="AL2544"/>
  <c r="AK3147"/>
  <c r="AL3180"/>
  <c r="AO2967"/>
  <c r="AQ1737"/>
  <c r="AR2077"/>
  <c r="AJ3096"/>
  <c r="AP2986"/>
  <c r="AO3207"/>
  <c r="AJ2560"/>
  <c r="AM2990"/>
  <c r="AL2399"/>
  <c r="AN3016"/>
  <c r="AO2773"/>
  <c r="AM3125"/>
  <c r="AN3526"/>
  <c r="AN1337"/>
  <c r="AM2385"/>
  <c r="AQ2370"/>
  <c r="AR2894"/>
  <c r="AJ2268"/>
  <c r="AQ1789"/>
  <c r="AO3394"/>
  <c r="AP2644"/>
  <c r="AN3238"/>
  <c r="AP2085"/>
  <c r="AP2849"/>
  <c r="AN1847"/>
  <c r="AR2365"/>
  <c r="AM3112"/>
  <c r="AO3470"/>
  <c r="AK1248"/>
  <c r="AQ2654"/>
  <c r="AR3314"/>
  <c r="AN2517"/>
  <c r="AR2693"/>
  <c r="AP2501"/>
  <c r="AQ3274"/>
  <c r="AM2745"/>
  <c r="AP1209"/>
  <c r="AR3280"/>
  <c r="AO2661"/>
  <c r="AL2552"/>
  <c r="AQ2269"/>
  <c r="AK2404"/>
  <c r="AK2172"/>
  <c r="AK2125"/>
  <c r="AQ2769"/>
  <c r="AJ3269"/>
  <c r="AO1633"/>
  <c r="AJ3431"/>
  <c r="AM1554"/>
  <c r="AQ1896"/>
  <c r="AJ2747"/>
  <c r="AN3329"/>
  <c r="AR1425"/>
  <c r="AO2525"/>
  <c r="AR1173"/>
  <c r="AO2116"/>
  <c r="AN3414"/>
  <c r="AQ3088"/>
  <c r="AQ2677"/>
  <c r="AQ2118"/>
  <c r="AR2847"/>
  <c r="AP3457"/>
  <c r="AO2494"/>
  <c r="AM3351"/>
  <c r="AK3491"/>
  <c r="AO2966"/>
  <c r="AK1964"/>
  <c r="AP1698"/>
  <c r="AL1789"/>
  <c r="AM1884"/>
  <c r="AO3540"/>
  <c r="AJ2049"/>
  <c r="AM2877"/>
  <c r="AM3045"/>
  <c r="AM2277"/>
  <c r="AM3145"/>
  <c r="AP2734"/>
  <c r="AJ2888"/>
  <c r="AK2780"/>
  <c r="AM3364"/>
  <c r="AJ1733"/>
  <c r="AM2932"/>
  <c r="AP1781"/>
  <c r="AN2938"/>
  <c r="AK1044"/>
  <c r="AO2645"/>
  <c r="AJ3385"/>
  <c r="AK2080"/>
  <c r="AR3473"/>
  <c r="AN1850"/>
  <c r="AL3350"/>
  <c r="AP1721"/>
  <c r="AQ3298"/>
  <c r="AR2973"/>
  <c r="AP1965"/>
  <c r="AN2537"/>
  <c r="AO3332"/>
  <c r="AO2734"/>
  <c r="AR3482"/>
  <c r="AL2525"/>
  <c r="AL2859"/>
  <c r="AL3074"/>
  <c r="AR3495"/>
  <c r="AO2228"/>
  <c r="AR2048"/>
  <c r="AN1531"/>
  <c r="AO2316"/>
  <c r="AM1999"/>
  <c r="AR1110"/>
  <c r="AJ1993"/>
  <c r="AR2793"/>
  <c r="AR3508"/>
  <c r="AP1528"/>
  <c r="AO1465"/>
  <c r="AQ1530"/>
  <c r="AK2116"/>
  <c r="AP1513"/>
  <c r="AL3389"/>
  <c r="AM3484"/>
  <c r="AO2728"/>
  <c r="AO1317"/>
  <c r="AQ2922"/>
  <c r="AR1393"/>
  <c r="AK3395"/>
  <c r="AK3257"/>
  <c r="AN2617"/>
  <c r="AJ1547"/>
  <c r="AP2581"/>
  <c r="AL3163"/>
  <c r="AL2542"/>
  <c r="AM1902"/>
  <c r="AM1265"/>
  <c r="AQ3303"/>
  <c r="AQ2121"/>
  <c r="AM2317"/>
  <c r="AJ2005"/>
  <c r="AJ1888"/>
  <c r="AM1894"/>
  <c r="AJ3253"/>
  <c r="AL3152"/>
  <c r="AM2801"/>
  <c r="AR3026"/>
  <c r="AJ2659"/>
  <c r="AO3226"/>
  <c r="AR3546"/>
  <c r="AN1085"/>
  <c r="AN1725"/>
  <c r="AO3003"/>
  <c r="AR2504"/>
  <c r="AJ2916"/>
  <c r="AJ3464"/>
  <c r="AQ2333"/>
  <c r="AR2482"/>
  <c r="AJ2105"/>
  <c r="AK3195"/>
  <c r="AO3495"/>
  <c r="AQ3445"/>
  <c r="AO3229"/>
  <c r="AM3168"/>
  <c r="AQ2427"/>
  <c r="AJ2333"/>
  <c r="AJ2316"/>
  <c r="AJ2020"/>
  <c r="AP3429"/>
  <c r="AQ1469"/>
  <c r="AO2229"/>
  <c r="AP3135"/>
  <c r="AP1445"/>
  <c r="AP3513"/>
  <c r="AM2874"/>
  <c r="AM1681"/>
  <c r="AN2397"/>
  <c r="AR3033"/>
  <c r="AM2465"/>
  <c r="AR1654"/>
  <c r="AR2866"/>
  <c r="AJ3036"/>
  <c r="AO3113"/>
  <c r="AQ2069"/>
  <c r="AQ2642"/>
  <c r="AO3201"/>
  <c r="AO3520"/>
  <c r="AR1394"/>
  <c r="AN2321"/>
  <c r="AK3157"/>
  <c r="AP2914"/>
  <c r="AJ3453"/>
  <c r="AP2201"/>
  <c r="AJ3013"/>
  <c r="AP1999"/>
  <c r="AP2810"/>
  <c r="AR2938"/>
  <c r="AL2640"/>
  <c r="AO3112"/>
  <c r="AP2645"/>
  <c r="AJ2111"/>
  <c r="AJ2288"/>
  <c r="AR1897"/>
  <c r="AM3465"/>
  <c r="AN2906"/>
  <c r="AR2081"/>
  <c r="AK3531"/>
  <c r="AR1410"/>
  <c r="AL2185"/>
  <c r="AM2602"/>
  <c r="AN3021"/>
  <c r="AR2726"/>
  <c r="AL1753"/>
  <c r="AL1892"/>
  <c r="AO3204"/>
  <c r="AR3170"/>
  <c r="AK3514"/>
  <c r="AQ2638"/>
  <c r="AL3117"/>
  <c r="AK2145"/>
  <c r="AO1830"/>
  <c r="AO1713"/>
  <c r="AN2597"/>
  <c r="AL3106"/>
  <c r="AK2276"/>
  <c r="AR2822"/>
  <c r="AJ2587"/>
  <c r="AK3385"/>
  <c r="AM2726"/>
  <c r="AK2717"/>
  <c r="AL3291"/>
  <c r="AN2246"/>
  <c r="AR3311"/>
  <c r="AJ3008"/>
  <c r="AP1885"/>
  <c r="AQ2888"/>
  <c r="AR1870"/>
  <c r="AP2813"/>
  <c r="AJ3120"/>
  <c r="AR1024"/>
  <c r="AR1258"/>
  <c r="AP3418"/>
  <c r="AP3334"/>
  <c r="AN3442"/>
  <c r="AM2969"/>
  <c r="AO2593"/>
  <c r="AO2561"/>
  <c r="AO3484"/>
  <c r="AJ1429"/>
  <c r="AP1441"/>
  <c r="AK3521"/>
  <c r="AJ3315"/>
  <c r="AL3429"/>
  <c r="AN2410"/>
  <c r="AO3000"/>
  <c r="AN2070"/>
  <c r="AM1114"/>
  <c r="AK2192"/>
  <c r="AL3285"/>
  <c r="AK1608"/>
  <c r="AM2952"/>
  <c r="AK3336"/>
  <c r="AR2556"/>
  <c r="AL3017"/>
  <c r="AJ2584"/>
  <c r="AK2144"/>
  <c r="AR2357"/>
  <c r="AQ2786"/>
  <c r="AO3480"/>
  <c r="AP2562"/>
  <c r="AR2021"/>
  <c r="AP1318"/>
  <c r="AQ2201"/>
  <c r="AO3270"/>
  <c r="AJ2816"/>
  <c r="AK1823"/>
  <c r="AM2489"/>
  <c r="AR2417"/>
  <c r="AP2157"/>
  <c r="AP1197"/>
  <c r="AK2688"/>
  <c r="AQ1912"/>
  <c r="AJ2124"/>
  <c r="AM2478"/>
  <c r="AP2784"/>
  <c r="AJ2986"/>
  <c r="AO3101"/>
  <c r="AJ3196"/>
  <c r="AN2767"/>
  <c r="AK2593"/>
  <c r="AO1734"/>
  <c r="AK2121"/>
  <c r="AQ2676"/>
  <c r="AK1168"/>
  <c r="AQ2397"/>
  <c r="AM1326"/>
  <c r="AM2718"/>
  <c r="AQ1193"/>
  <c r="AL2096"/>
  <c r="AN2801"/>
  <c r="AP1229"/>
  <c r="AO3436"/>
  <c r="AP2720"/>
  <c r="AR2065"/>
  <c r="AR3237"/>
  <c r="AL3235"/>
  <c r="AQ1860"/>
  <c r="AR2668"/>
  <c r="AP2084"/>
  <c r="AJ2172"/>
  <c r="AL2944"/>
  <c r="AN2021"/>
  <c r="AK2743"/>
  <c r="AQ2418"/>
  <c r="AK2573"/>
  <c r="AQ2515"/>
  <c r="AR2341"/>
  <c r="AP1430"/>
  <c r="AM1201"/>
  <c r="AL3465"/>
  <c r="AL1701"/>
  <c r="AQ2970"/>
  <c r="AL1612"/>
  <c r="AL2520"/>
  <c r="AO2252"/>
  <c r="AR2901"/>
  <c r="AJ2978"/>
  <c r="AP1362"/>
  <c r="AQ2782"/>
  <c r="AJ3443"/>
  <c r="AK2554"/>
  <c r="AQ3154"/>
  <c r="AL3297"/>
  <c r="AK2344"/>
  <c r="AM3065"/>
  <c r="AQ2516"/>
  <c r="AL2188"/>
  <c r="AR1313"/>
  <c r="AM3086"/>
  <c r="AJ3309"/>
  <c r="AN3317"/>
  <c r="AO2876"/>
  <c r="AJ2041"/>
  <c r="AN3533"/>
  <c r="AO3097"/>
  <c r="AO2092"/>
  <c r="AO1928"/>
  <c r="AK1716"/>
  <c r="AJ1048"/>
  <c r="AK1238"/>
  <c r="AM3327"/>
  <c r="AP1010"/>
  <c r="AJ2759"/>
  <c r="AN3496"/>
  <c r="AK3210"/>
  <c r="AJ2197"/>
  <c r="AP2038"/>
  <c r="AR1864"/>
  <c r="AL2771"/>
  <c r="AJ2540"/>
  <c r="AP2444"/>
  <c r="AQ1986"/>
  <c r="AP2114"/>
  <c r="AP1893"/>
  <c r="AR1226"/>
  <c r="AJ2815"/>
  <c r="AQ2690"/>
  <c r="AL1147"/>
  <c r="AN2486"/>
  <c r="AL2097"/>
  <c r="AP3521"/>
  <c r="AJ2977"/>
  <c r="AQ3236"/>
  <c r="AN2541"/>
  <c r="AN3070"/>
  <c r="AO3410"/>
  <c r="AQ3069"/>
  <c r="AP2746"/>
  <c r="AK1937"/>
  <c r="AR3459"/>
  <c r="AL2408"/>
  <c r="AJ1244"/>
  <c r="AK2816"/>
  <c r="AR2309"/>
  <c r="AP2476"/>
  <c r="AJ3348"/>
  <c r="AM2189"/>
  <c r="AN3292"/>
  <c r="AL2049"/>
  <c r="AQ2813"/>
  <c r="AQ2306"/>
  <c r="AQ1594"/>
  <c r="AR3369"/>
  <c r="AO3498"/>
  <c r="AQ3323"/>
  <c r="AO3241"/>
  <c r="AM2741"/>
  <c r="AM2993"/>
  <c r="AM1658"/>
  <c r="AR2737"/>
  <c r="AP2244"/>
  <c r="AL3327"/>
  <c r="AP2743"/>
  <c r="AR3208"/>
  <c r="AO3254"/>
  <c r="AJ2764"/>
  <c r="AR1665"/>
  <c r="AP3376"/>
  <c r="AP2991"/>
  <c r="AL2175"/>
  <c r="AP1729"/>
  <c r="AL3354"/>
  <c r="AM2006"/>
  <c r="AL3525"/>
  <c r="AR2329"/>
  <c r="AJ3134"/>
  <c r="AK1972"/>
  <c r="AR3406"/>
  <c r="AM2958"/>
  <c r="AJ2932"/>
  <c r="AN2612"/>
  <c r="AJ2208"/>
  <c r="AN2201"/>
  <c r="AL3268"/>
  <c r="AN2942"/>
  <c r="AJ2220"/>
  <c r="AJ2548"/>
  <c r="AK3469"/>
  <c r="AR2637"/>
  <c r="AP2684"/>
  <c r="AR2241"/>
  <c r="AM2313"/>
  <c r="AR2638"/>
  <c r="AQ3494"/>
  <c r="AJ2373"/>
  <c r="AP2520"/>
  <c r="AR3158"/>
  <c r="AR2506"/>
  <c r="AN3244"/>
  <c r="AN2101"/>
  <c r="AJ2032"/>
  <c r="AQ3402"/>
  <c r="AL1328"/>
  <c r="AM1929"/>
  <c r="AR1817"/>
  <c r="AJ1272"/>
  <c r="AO3157"/>
  <c r="AK1164"/>
  <c r="AM2673"/>
  <c r="AM2450"/>
  <c r="AR1705"/>
  <c r="AL1805"/>
  <c r="AM3521"/>
  <c r="AQ2818"/>
  <c r="AL1946"/>
  <c r="AP3118"/>
  <c r="AL3463"/>
  <c r="AK2284"/>
  <c r="AO2338"/>
  <c r="AM2891"/>
  <c r="AP3508"/>
  <c r="AR3308"/>
  <c r="AN3513"/>
  <c r="AM1163"/>
  <c r="AP2959"/>
  <c r="AK2240"/>
  <c r="AM2802"/>
  <c r="AP3228"/>
  <c r="AN2608"/>
  <c r="AN2656"/>
  <c r="AL3400"/>
  <c r="AJ2340"/>
  <c r="AO1467"/>
  <c r="AO3538"/>
  <c r="AR3022"/>
  <c r="AK3165"/>
  <c r="AO3079"/>
  <c r="AL2892"/>
  <c r="AR3107"/>
  <c r="AL2597"/>
  <c r="AP3273"/>
  <c r="AO3342"/>
  <c r="AJ3396"/>
  <c r="AQ2221"/>
  <c r="AN2085"/>
  <c r="AQ2589"/>
  <c r="AP3085"/>
  <c r="AN3150"/>
  <c r="AR3342"/>
  <c r="AJ3004"/>
  <c r="AP1568"/>
  <c r="AN2288"/>
  <c r="AN1701"/>
  <c r="AQ2656"/>
  <c r="AR2006"/>
  <c r="AM3105"/>
  <c r="AM1773"/>
  <c r="AO3298"/>
  <c r="AP2669"/>
  <c r="AJ2244"/>
  <c r="AJ2341"/>
  <c r="AM2909"/>
  <c r="AO2005"/>
  <c r="AN2372"/>
  <c r="AN1261"/>
  <c r="AR3426"/>
  <c r="AO1209"/>
  <c r="AL3085"/>
  <c r="AN2976"/>
  <c r="AL3020"/>
  <c r="AP1949"/>
  <c r="AR2996"/>
  <c r="AM2899"/>
  <c r="AK2897"/>
  <c r="AJ2904"/>
  <c r="AN1948"/>
  <c r="AM2236"/>
  <c r="AJ3140"/>
  <c r="AR2749"/>
  <c r="AO3012"/>
  <c r="AP2161"/>
  <c r="AP2508"/>
  <c r="AJ2402"/>
  <c r="AQ2350"/>
  <c r="AL3231"/>
  <c r="AO3045"/>
  <c r="AJ2813"/>
  <c r="AP3372"/>
  <c r="AJ3368"/>
  <c r="AJ1862"/>
  <c r="AO3490"/>
  <c r="AR3257"/>
  <c r="AL3135"/>
  <c r="AJ3277"/>
  <c r="AN2213"/>
  <c r="AP3523"/>
  <c r="AR2629"/>
  <c r="AL2728"/>
  <c r="AN1417"/>
  <c r="AK2424"/>
  <c r="AM2364"/>
  <c r="AJ3429"/>
  <c r="AM2676"/>
  <c r="AR3020"/>
  <c r="AM2438"/>
  <c r="AN1345"/>
  <c r="AQ2100"/>
  <c r="AR2989"/>
  <c r="AN3296"/>
  <c r="AM3315"/>
  <c r="AR3045"/>
  <c r="AN1670"/>
  <c r="AN1269"/>
  <c r="AQ3086"/>
  <c r="AP3217"/>
  <c r="AP2177"/>
  <c r="AR3504"/>
  <c r="AM1577"/>
  <c r="AP2425"/>
  <c r="AP1754"/>
  <c r="AR1378"/>
  <c r="AO3328"/>
  <c r="AM2722"/>
  <c r="AQ2045"/>
  <c r="AM2437"/>
  <c r="AL3501"/>
  <c r="AN1930"/>
  <c r="AL1396"/>
  <c r="AO1929"/>
  <c r="AP3084"/>
  <c r="AP1525"/>
  <c r="AK2104"/>
  <c r="AN1613"/>
  <c r="AQ2700"/>
  <c r="AJ1732"/>
  <c r="AJ2783"/>
  <c r="AJ2786"/>
  <c r="AL1280"/>
  <c r="AJ2368"/>
  <c r="AK3245"/>
  <c r="AO3001"/>
  <c r="AM2406"/>
  <c r="AN2177"/>
  <c r="AR2553"/>
  <c r="AO1461"/>
  <c r="AM3133"/>
  <c r="AO1693"/>
  <c r="AJ3243"/>
  <c r="AR1181"/>
  <c r="AN2710"/>
  <c r="AK2800"/>
  <c r="AR3424"/>
  <c r="AQ2992"/>
  <c r="AQ2237"/>
  <c r="AQ1694"/>
  <c r="AP3329"/>
  <c r="AO3181"/>
  <c r="AJ2357"/>
  <c r="AM3490"/>
  <c r="AJ2900"/>
  <c r="AM2903"/>
  <c r="AO2180"/>
  <c r="AR3425"/>
  <c r="AL2439"/>
  <c r="AO1685"/>
  <c r="AP2842"/>
  <c r="AR3420"/>
  <c r="AK2235"/>
  <c r="AJ2843"/>
  <c r="AO3336"/>
  <c r="AQ2890"/>
  <c r="AQ2562"/>
  <c r="AL2732"/>
  <c r="AP1242"/>
  <c r="AP1597"/>
  <c r="AQ2524"/>
  <c r="AK3215"/>
  <c r="AR3286"/>
  <c r="AJ3352"/>
  <c r="AN2849"/>
  <c r="AM2929"/>
  <c r="AM3293"/>
  <c r="AJ2859"/>
  <c r="AR2202"/>
  <c r="AO2348"/>
  <c r="AN2338"/>
  <c r="AK2796"/>
  <c r="AP3401"/>
  <c r="AL3321"/>
  <c r="AR3037"/>
  <c r="AP2609"/>
  <c r="AO2200"/>
  <c r="AQ2722"/>
  <c r="AR2233"/>
  <c r="AN2093"/>
  <c r="AP2981"/>
  <c r="AO1773"/>
  <c r="AJ2656"/>
  <c r="AJ2008"/>
  <c r="AR2552"/>
  <c r="AR2694"/>
  <c r="AQ1605"/>
  <c r="AP3302"/>
  <c r="AP3482"/>
  <c r="AR1469"/>
  <c r="AO2328"/>
  <c r="AN1897"/>
  <c r="AO2258"/>
  <c r="AQ2932"/>
  <c r="AK3325"/>
  <c r="AK2224"/>
  <c r="AN3014"/>
  <c r="AN2804"/>
  <c r="AP2329"/>
  <c r="AM3005"/>
  <c r="AL3324"/>
  <c r="AL2620"/>
  <c r="AK3108"/>
  <c r="AM2326"/>
  <c r="AN2606"/>
  <c r="AM2158"/>
  <c r="AJ2321"/>
  <c r="AN3193"/>
  <c r="AO3373"/>
  <c r="AQ1898"/>
  <c r="AJ2264"/>
  <c r="AL3356"/>
  <c r="AR3175"/>
  <c r="AR2920"/>
  <c r="AJ3376"/>
  <c r="AO3007"/>
  <c r="AK3380"/>
  <c r="AK1244"/>
  <c r="AK3183"/>
  <c r="AL3528"/>
  <c r="AR2426"/>
  <c r="AP3460"/>
  <c r="AN2169"/>
  <c r="AK1464"/>
  <c r="AP2770"/>
  <c r="AK2401"/>
  <c r="AP3330"/>
  <c r="AN2349"/>
  <c r="AJ1918"/>
  <c r="AL3227"/>
  <c r="AK3177"/>
  <c r="AQ2278"/>
  <c r="AR2854"/>
  <c r="AQ3087"/>
  <c r="AL1220"/>
  <c r="AK3212"/>
  <c r="AN3025"/>
  <c r="AK3107"/>
  <c r="AK2685"/>
  <c r="AP2394"/>
  <c r="AM2529"/>
  <c r="AK2383"/>
  <c r="AN3009"/>
  <c r="AM2302"/>
  <c r="AR3053"/>
  <c r="AN2916"/>
  <c r="AM3004"/>
  <c r="AJ3085"/>
  <c r="AM2077"/>
  <c r="AM2749"/>
  <c r="AP3350"/>
  <c r="AO3416"/>
  <c r="AP2910"/>
  <c r="AR1239"/>
  <c r="AM2121"/>
  <c r="AQ2244"/>
  <c r="AK3193"/>
  <c r="AQ1928"/>
  <c r="AP2556"/>
  <c r="AO1534"/>
  <c r="AO3257"/>
  <c r="AM1181"/>
  <c r="AL2342"/>
  <c r="AM2528"/>
  <c r="AR1095"/>
  <c r="AQ3058"/>
  <c r="AM3238"/>
  <c r="AR2410"/>
  <c r="AK2036"/>
  <c r="AN3301"/>
  <c r="AN2430"/>
  <c r="AJ1881"/>
  <c r="AR2712"/>
  <c r="AJ2135"/>
  <c r="AK1500"/>
  <c r="AO2678"/>
  <c r="AP3183"/>
  <c r="AQ2972"/>
  <c r="AK3276"/>
  <c r="AL2184"/>
  <c r="AL2132"/>
  <c r="AQ2041"/>
  <c r="AQ1897"/>
  <c r="AP3233"/>
  <c r="AR2674"/>
  <c r="AO3474"/>
  <c r="AL3169"/>
  <c r="AR2649"/>
  <c r="AR1822"/>
  <c r="AO2702"/>
  <c r="AN3166"/>
  <c r="AQ2344"/>
  <c r="AO1861"/>
  <c r="AL3524"/>
  <c r="AL3165"/>
  <c r="AN2662"/>
  <c r="AM3130"/>
  <c r="AP2284"/>
  <c r="AR1637"/>
  <c r="AK1012"/>
  <c r="AM2686"/>
  <c r="AJ2991"/>
  <c r="AK3040"/>
  <c r="AM2925"/>
  <c r="AR2036"/>
  <c r="AO1969"/>
  <c r="AJ2016"/>
  <c r="AO1709"/>
  <c r="AP2689"/>
  <c r="AQ2913"/>
  <c r="AP1904"/>
  <c r="AQ3505"/>
  <c r="AJ2047"/>
  <c r="AK1512"/>
  <c r="AR3477"/>
  <c r="AP3194"/>
  <c r="AQ3050"/>
  <c r="AJ2988"/>
  <c r="AN3537"/>
  <c r="AP2708"/>
  <c r="AJ3317"/>
  <c r="AQ3374"/>
  <c r="AP2410"/>
  <c r="AJ2796"/>
  <c r="AP2772"/>
  <c r="AJ3496"/>
  <c r="AR3049"/>
  <c r="AQ2869"/>
  <c r="AM2049"/>
  <c r="AR2337"/>
  <c r="AQ2248"/>
  <c r="AP1341"/>
  <c r="AP3114"/>
  <c r="AQ1465"/>
  <c r="AQ2990"/>
  <c r="AM2893"/>
  <c r="AL2388"/>
  <c r="AR3238"/>
  <c r="AL2236"/>
  <c r="AO3313"/>
  <c r="AJ2060"/>
  <c r="AM2473"/>
  <c r="AQ1321"/>
  <c r="AJ2395"/>
  <c r="AJ3129"/>
  <c r="AR3070"/>
  <c r="AR2561"/>
  <c r="AK2500"/>
  <c r="AR3241"/>
  <c r="AJ1861"/>
  <c r="AN2370"/>
  <c r="AN2620"/>
  <c r="AM2238"/>
  <c r="AQ1773"/>
  <c r="AR2348"/>
  <c r="AJ3160"/>
  <c r="AR3502"/>
  <c r="AO3532"/>
  <c r="AM2724"/>
  <c r="AR3101"/>
  <c r="AO1986"/>
  <c r="AO3137"/>
  <c r="AL3071"/>
  <c r="AR2897"/>
  <c r="AK2188"/>
  <c r="AQ3184"/>
  <c r="AR2325"/>
  <c r="AQ3366"/>
  <c r="AO2490"/>
  <c r="AK3089"/>
  <c r="AO2405"/>
  <c r="AJ3017"/>
  <c r="AR2078"/>
  <c r="AQ3309"/>
  <c r="AQ2706"/>
  <c r="AL2337"/>
  <c r="AR2385"/>
  <c r="AO2577"/>
  <c r="AO2245"/>
  <c r="AP3190"/>
  <c r="AQ3061"/>
  <c r="AR3486"/>
  <c r="AR2790"/>
  <c r="AP2604"/>
  <c r="AP2758"/>
  <c r="AR3149"/>
  <c r="AP2236"/>
  <c r="AN1866"/>
  <c r="AK3050"/>
  <c r="AN2645"/>
  <c r="AP2240"/>
  <c r="AM1921"/>
  <c r="AP3018"/>
  <c r="AR1997"/>
  <c r="AR2479"/>
  <c r="AM2485"/>
  <c r="AN1201"/>
  <c r="AQ3425"/>
  <c r="AM1965"/>
  <c r="AR2817"/>
  <c r="AQ3085"/>
  <c r="AJ3411"/>
  <c r="AQ2317"/>
  <c r="AO2650"/>
  <c r="AN2661"/>
  <c r="AR1601"/>
  <c r="AR1961"/>
  <c r="AR1921"/>
  <c r="AJ3533"/>
  <c r="AR2330"/>
  <c r="AR2789"/>
  <c r="AJ3151"/>
  <c r="AL2013"/>
  <c r="AQ2838"/>
  <c r="AJ2485"/>
  <c r="AM3354"/>
  <c r="AN3280"/>
  <c r="AO2720"/>
  <c r="AR2678"/>
  <c r="AL2355"/>
  <c r="AN2149"/>
  <c r="AJ2153"/>
  <c r="AQ2989"/>
  <c r="AL2387"/>
  <c r="AO2683"/>
  <c r="AQ3171"/>
  <c r="AQ2445"/>
  <c r="AQ2193"/>
  <c r="AL1816"/>
  <c r="AJ2287"/>
  <c r="AN2771"/>
  <c r="AQ1920"/>
  <c r="AJ1516"/>
  <c r="AR3102"/>
  <c r="AR1630"/>
  <c r="AP2947"/>
  <c r="AN1789"/>
  <c r="AK3021"/>
  <c r="AQ3218"/>
  <c r="AJ1436"/>
  <c r="AN2912"/>
  <c r="AP3473"/>
  <c r="AN2500"/>
  <c r="AP3536"/>
  <c r="AP3365"/>
  <c r="AN2341"/>
  <c r="AO2289"/>
  <c r="AN3464"/>
  <c r="AK3387"/>
  <c r="AJ2887"/>
  <c r="AQ2582"/>
  <c r="AR1234"/>
  <c r="AK2101"/>
  <c r="AK3373"/>
  <c r="AJ1949"/>
  <c r="AP2521"/>
  <c r="AN2870"/>
  <c r="AL3156"/>
  <c r="AN2028"/>
  <c r="AQ1982"/>
  <c r="AK3444"/>
  <c r="AL3129"/>
  <c r="AM3221"/>
  <c r="AP2377"/>
  <c r="AR2200"/>
  <c r="AR3393"/>
  <c r="AN3160"/>
  <c r="AO1643"/>
  <c r="AM2862"/>
  <c r="AJ2819"/>
  <c r="AN2633"/>
  <c r="AK2504"/>
  <c r="AM2825"/>
  <c r="AR2304"/>
  <c r="AN2549"/>
  <c r="AL2945"/>
  <c r="AN2859"/>
  <c r="AP3227"/>
  <c r="AK3006"/>
  <c r="AQ2050"/>
  <c r="AR1213"/>
  <c r="AQ3028"/>
  <c r="AJ1901"/>
  <c r="AP2204"/>
  <c r="AK2999"/>
  <c r="AP2793"/>
  <c r="AK3296"/>
  <c r="AN2929"/>
  <c r="AO2516"/>
  <c r="AJ3364"/>
  <c r="AO2321"/>
  <c r="AM2347"/>
  <c r="AN1553"/>
  <c r="AO1920"/>
  <c r="AK3545"/>
  <c r="AK2208"/>
  <c r="AP1802"/>
  <c r="AQ2622"/>
  <c r="AL2976"/>
  <c r="AL1969"/>
  <c r="AR2864"/>
  <c r="AO1526"/>
  <c r="AN2241"/>
  <c r="AR3499"/>
  <c r="AM1061"/>
  <c r="AQ2833"/>
  <c r="AQ3023"/>
  <c r="AR1534"/>
  <c r="AR1805"/>
  <c r="AP3276"/>
  <c r="AL1124"/>
  <c r="AR2176"/>
  <c r="AR2494"/>
  <c r="AJ2212"/>
  <c r="AL2571"/>
  <c r="AN3158"/>
  <c r="AP2181"/>
  <c r="AP3001"/>
  <c r="AO3290"/>
  <c r="AJ1500"/>
  <c r="AL2872"/>
  <c r="AQ1297"/>
  <c r="AP1089"/>
  <c r="AP1845"/>
  <c r="AJ2952"/>
  <c r="AN3294"/>
  <c r="AP2128"/>
  <c r="AQ3077"/>
  <c r="AL1808"/>
  <c r="AK3341"/>
  <c r="AP2621"/>
  <c r="AN2301"/>
  <c r="AJ1784"/>
  <c r="AM3510"/>
  <c r="AL1865"/>
  <c r="AR2774"/>
  <c r="AP1453"/>
  <c r="AO3054"/>
  <c r="AP3262"/>
  <c r="AK2618"/>
  <c r="AP1494"/>
  <c r="AJ2909"/>
  <c r="AP1706"/>
  <c r="AN2257"/>
  <c r="AR2349"/>
  <c r="AR2834"/>
  <c r="AP2121"/>
  <c r="AL1941"/>
  <c r="AQ2534"/>
  <c r="AM3200"/>
  <c r="AJ2931"/>
  <c r="AP1826"/>
  <c r="AQ3192"/>
  <c r="AL3178"/>
  <c r="AN3484"/>
  <c r="AL1833"/>
  <c r="AL3220"/>
  <c r="AO3125"/>
  <c r="AO3249"/>
  <c r="AP1769"/>
  <c r="AQ3225"/>
  <c r="AO1528"/>
  <c r="AL2964"/>
  <c r="AM2545"/>
  <c r="AQ2820"/>
  <c r="AK2136"/>
  <c r="AO2673"/>
  <c r="AM1785"/>
  <c r="AL3272"/>
  <c r="AM3142"/>
  <c r="AK2844"/>
  <c r="AJ2702"/>
  <c r="AQ3540"/>
  <c r="AK2600"/>
  <c r="AO1417"/>
  <c r="AR2501"/>
  <c r="AO2694"/>
  <c r="AR2297"/>
  <c r="AN3546"/>
  <c r="AO2972"/>
  <c r="AK2089"/>
  <c r="AM3408"/>
  <c r="AQ2876"/>
  <c r="AN1961"/>
  <c r="AP2931"/>
  <c r="AO1638"/>
  <c r="AJ2044"/>
  <c r="AR2680"/>
  <c r="AM3162"/>
  <c r="AN3080"/>
  <c r="AQ2626"/>
  <c r="AN3170"/>
  <c r="AR2675"/>
  <c r="AN2242"/>
  <c r="AK1902"/>
  <c r="AP3384"/>
  <c r="AQ2609"/>
  <c r="AP3291"/>
  <c r="AJ1703"/>
  <c r="AM3389"/>
  <c r="AR2877"/>
  <c r="AK2425"/>
  <c r="AN3443"/>
  <c r="AP2353"/>
  <c r="AR1597"/>
  <c r="AN2709"/>
  <c r="AR3192"/>
  <c r="AQ2536"/>
  <c r="AK1400"/>
  <c r="AN3205"/>
  <c r="AL1777"/>
  <c r="AR1865"/>
  <c r="AQ3345"/>
  <c r="AM2221"/>
  <c r="AO3017"/>
  <c r="AP3126"/>
  <c r="AN2382"/>
  <c r="AJ3068"/>
  <c r="AQ3046"/>
  <c r="AR2929"/>
  <c r="AN3126"/>
  <c r="AQ3328"/>
  <c r="AP3484"/>
  <c r="AP3425"/>
  <c r="AQ3442"/>
  <c r="AK3117"/>
  <c r="AN2946"/>
  <c r="AN3534"/>
  <c r="AM2577"/>
  <c r="AM2282"/>
  <c r="AK2520"/>
  <c r="AO2842"/>
  <c r="AN2329"/>
  <c r="AQ2113"/>
  <c r="AL3153"/>
  <c r="AM1845"/>
  <c r="AL2764"/>
  <c r="AR1945"/>
  <c r="AO2353"/>
  <c r="AQ3208"/>
  <c r="AP2197"/>
  <c r="AJ2648"/>
  <c r="AO3218"/>
  <c r="AR3094"/>
  <c r="AO2775"/>
  <c r="AN1925"/>
  <c r="AQ1345"/>
  <c r="AM2382"/>
  <c r="AN3227"/>
  <c r="AN3251"/>
  <c r="AM2688"/>
  <c r="AP1053"/>
  <c r="AR3287"/>
  <c r="AP2233"/>
  <c r="AO2814"/>
  <c r="AM3041"/>
  <c r="AN3185"/>
  <c r="AK1492"/>
  <c r="AP3485"/>
  <c r="AO1566"/>
  <c r="AQ2986"/>
  <c r="AK2332"/>
  <c r="AL1736"/>
  <c r="AO1914"/>
  <c r="AM1661"/>
  <c r="AM2319"/>
  <c r="AR2613"/>
  <c r="AP2397"/>
  <c r="AM2256"/>
  <c r="AP1823"/>
  <c r="AM1637"/>
  <c r="AJ3332"/>
  <c r="AM2981"/>
  <c r="AR2677"/>
  <c r="AR2442"/>
  <c r="AN2728"/>
  <c r="AR2582"/>
  <c r="AM3191"/>
  <c r="AN2716"/>
  <c r="AK2568"/>
  <c r="AK1744"/>
  <c r="AR3292"/>
  <c r="AO2238"/>
  <c r="AP3495"/>
  <c r="AO3091"/>
  <c r="AK1793"/>
  <c r="AJ1046"/>
  <c r="AP2880"/>
  <c r="AO2900"/>
  <c r="AR3392"/>
  <c r="AJ2332"/>
  <c r="AP2926"/>
  <c r="AK2677"/>
  <c r="AR2915"/>
  <c r="AP2342"/>
  <c r="AQ3136"/>
  <c r="AO2346"/>
  <c r="AQ3025"/>
  <c r="AK3408"/>
  <c r="AR1273"/>
  <c r="AM3336"/>
  <c r="AR2064"/>
  <c r="AQ3029"/>
  <c r="AK1048"/>
  <c r="AM1541"/>
  <c r="AJ2781"/>
  <c r="AR2205"/>
  <c r="AK3093"/>
  <c r="AN2793"/>
  <c r="AL3005"/>
  <c r="AR1944"/>
  <c r="AR2950"/>
  <c r="AO2711"/>
  <c r="AK1797"/>
  <c r="AR3368"/>
  <c r="AR2818"/>
  <c r="AM2640"/>
  <c r="AP3379"/>
  <c r="AN2554"/>
  <c r="AP2721"/>
  <c r="AO2657"/>
  <c r="AM2250"/>
  <c r="AQ1326"/>
  <c r="AO2492"/>
  <c r="AQ3377"/>
  <c r="AM1622"/>
  <c r="AP3509"/>
  <c r="AM2768"/>
  <c r="AQ1525"/>
  <c r="AQ2835"/>
  <c r="AO3256"/>
  <c r="AK1764"/>
  <c r="AM3056"/>
  <c r="AR3090"/>
  <c r="AP2150"/>
  <c r="AO3308"/>
  <c r="AQ1841"/>
  <c r="AL2120"/>
  <c r="AM1089"/>
  <c r="AN2477"/>
  <c r="AK2152"/>
  <c r="AO1489"/>
  <c r="AP1782"/>
  <c r="AQ1778"/>
  <c r="AQ2938"/>
  <c r="AL3283"/>
  <c r="AN1788"/>
  <c r="AO2469"/>
  <c r="AL3204"/>
  <c r="AJ2468"/>
  <c r="AN2806"/>
  <c r="AN3527"/>
  <c r="AQ2322"/>
  <c r="AQ3080"/>
  <c r="AM2065"/>
  <c r="AQ1730"/>
  <c r="AL2441"/>
  <c r="AK1780"/>
  <c r="AQ2030"/>
  <c r="AL2715"/>
  <c r="AN2891"/>
  <c r="AL3279"/>
  <c r="AQ2489"/>
  <c r="AN3159"/>
  <c r="AR3317"/>
  <c r="AP3496"/>
  <c r="AR1529"/>
  <c r="AK1860"/>
  <c r="AM1309"/>
  <c r="AJ2690"/>
  <c r="AL3492"/>
  <c r="AL3097"/>
  <c r="AL2741"/>
  <c r="AP2960"/>
  <c r="AL1184"/>
  <c r="AK2099"/>
  <c r="AJ1757"/>
  <c r="AO3441"/>
  <c r="AJ2356"/>
  <c r="AL2848"/>
  <c r="AO2366"/>
  <c r="AP3437"/>
  <c r="AK2684"/>
  <c r="AP1993"/>
  <c r="AN2357"/>
  <c r="AO2530"/>
  <c r="AM2849"/>
  <c r="AP2052"/>
  <c r="AN1809"/>
  <c r="AM2346"/>
  <c r="AM3535"/>
  <c r="AO1721"/>
  <c r="AJ1848"/>
  <c r="AM1917"/>
  <c r="AK2068"/>
  <c r="AP2614"/>
  <c r="AN2601"/>
  <c r="AN2881"/>
  <c r="AP2925"/>
  <c r="AO3377"/>
  <c r="AJ3164"/>
  <c r="AQ1289"/>
  <c r="AP2898"/>
  <c r="AN3297"/>
  <c r="AO1921"/>
  <c r="AM1655"/>
  <c r="AO2330"/>
  <c r="AR2734"/>
  <c r="AQ3448"/>
  <c r="AR2294"/>
  <c r="AL3477"/>
  <c r="AK3388"/>
  <c r="AM2325"/>
  <c r="AO2754"/>
  <c r="AM2766"/>
  <c r="AP3488"/>
  <c r="AR3316"/>
  <c r="AN3521"/>
  <c r="AQ2540"/>
  <c r="AM3134"/>
  <c r="AJ3412"/>
  <c r="AR3145"/>
  <c r="AL3543"/>
  <c r="AL3089"/>
  <c r="AM2533"/>
  <c r="AQ1405"/>
  <c r="AO2621"/>
  <c r="AK3477"/>
  <c r="AP2250"/>
  <c r="AM3407"/>
  <c r="AK2588"/>
  <c r="AL3232"/>
  <c r="AQ3406"/>
  <c r="AP1666"/>
  <c r="AK1368"/>
  <c r="AL2669"/>
  <c r="AR1669"/>
  <c r="AP2756"/>
  <c r="AJ1504"/>
  <c r="AK2536"/>
  <c r="AL3286"/>
  <c r="AK1264"/>
  <c r="AP1765"/>
  <c r="AP2597"/>
  <c r="AN1830"/>
  <c r="AO2587"/>
  <c r="AN1873"/>
  <c r="AL1732"/>
  <c r="AM1610"/>
  <c r="AK2811"/>
  <c r="AK2160"/>
  <c r="AQ3245"/>
  <c r="AR2466"/>
  <c r="AJ3188"/>
  <c r="AQ1565"/>
  <c r="AK3459"/>
  <c r="AK2225"/>
  <c r="AO1166"/>
  <c r="AR2231"/>
  <c r="AL2856"/>
  <c r="AN2866"/>
  <c r="AR2362"/>
  <c r="AJ2345"/>
  <c r="AN1209"/>
  <c r="AP2431"/>
  <c r="AR1981"/>
  <c r="AK1240"/>
  <c r="AP2838"/>
  <c r="AO2388"/>
  <c r="AJ1421"/>
  <c r="AR3002"/>
  <c r="AM3422"/>
  <c r="AR2470"/>
  <c r="AJ3251"/>
  <c r="AP1301"/>
  <c r="AR3148"/>
  <c r="AL3460"/>
  <c r="AO3399"/>
  <c r="AO1654"/>
  <c r="AR2766"/>
  <c r="AN3239"/>
  <c r="AK3011"/>
  <c r="AN3013"/>
  <c r="AN3253"/>
  <c r="AK2996"/>
  <c r="AJ3115"/>
  <c r="AO2108"/>
  <c r="AJ3159"/>
  <c r="AM3211"/>
  <c r="AJ2156"/>
  <c r="AQ3262"/>
  <c r="AL1288"/>
  <c r="AP1521"/>
  <c r="AM2696"/>
  <c r="AK2616"/>
  <c r="AR3297"/>
  <c r="AJ1968"/>
  <c r="AQ3542"/>
  <c r="AJ2852"/>
  <c r="AR1589"/>
  <c r="AO2062"/>
  <c r="AK2469"/>
  <c r="AN1593"/>
  <c r="AQ3132"/>
  <c r="AN1514"/>
  <c r="AK3319"/>
  <c r="AR2286"/>
  <c r="AR3306"/>
  <c r="AQ3068"/>
  <c r="AK2960"/>
  <c r="AL3345"/>
  <c r="AR2670"/>
  <c r="AK3056"/>
  <c r="AL1720"/>
  <c r="AR3505"/>
  <c r="AM2748"/>
  <c r="AP1261"/>
  <c r="AN2017"/>
  <c r="AR2951"/>
  <c r="AJ3209"/>
  <c r="AJ2917"/>
  <c r="AN3001"/>
  <c r="AR1685"/>
  <c r="AQ1942"/>
  <c r="AJ2352"/>
  <c r="AN2889"/>
  <c r="AM2206"/>
  <c r="AL2929"/>
  <c r="AL3530"/>
  <c r="AP2760"/>
  <c r="AL2316"/>
  <c r="AK3513"/>
  <c r="AK2434"/>
  <c r="AQ2971"/>
  <c r="AQ2977"/>
  <c r="AP2093"/>
  <c r="AP2401"/>
  <c r="AO2766"/>
  <c r="AL3437"/>
  <c r="AN2300"/>
  <c r="AK3169"/>
  <c r="AJ2707"/>
  <c r="AK2959"/>
  <c r="AR3262"/>
  <c r="AJ2821"/>
  <c r="AM3326"/>
  <c r="AK2771"/>
  <c r="AL1236"/>
  <c r="AO1741"/>
  <c r="AM2565"/>
  <c r="AJ3415"/>
  <c r="AJ1744"/>
  <c r="AN3402"/>
  <c r="AM3057"/>
  <c r="AQ2909"/>
  <c r="AM2853"/>
  <c r="AP3545"/>
  <c r="AM1421"/>
  <c r="AP3198"/>
  <c r="AK3149"/>
  <c r="AQ3473"/>
  <c r="AP1738"/>
  <c r="AP2800"/>
  <c r="AN3333"/>
  <c r="AK3544"/>
  <c r="AO2730"/>
  <c r="AJ2921"/>
  <c r="AR2546"/>
  <c r="AN3090"/>
  <c r="AM1924"/>
  <c r="AK3217"/>
  <c r="AR2794"/>
  <c r="AP2974"/>
  <c r="AQ2199"/>
  <c r="AQ3121"/>
  <c r="AO3482"/>
  <c r="AN1642"/>
  <c r="AK2496"/>
  <c r="AL2953"/>
  <c r="AQ2485"/>
  <c r="AO1349"/>
  <c r="AL2768"/>
  <c r="AQ2482"/>
  <c r="AP3347"/>
  <c r="AK3518"/>
  <c r="AJ1082"/>
  <c r="AN2664"/>
  <c r="AL1532"/>
  <c r="AO1410"/>
  <c r="AQ1821"/>
  <c r="AM1978"/>
  <c r="AQ3318"/>
  <c r="AQ1249"/>
  <c r="AR1846"/>
  <c r="AK2608"/>
  <c r="AK1704"/>
  <c r="AL2889"/>
  <c r="AJ3224"/>
  <c r="AJ2787"/>
  <c r="AM2168"/>
  <c r="AO2033"/>
  <c r="AP2903"/>
  <c r="AN2650"/>
  <c r="AM2314"/>
  <c r="AQ1449"/>
  <c r="AR1017"/>
  <c r="AK2176"/>
  <c r="AJ1233"/>
  <c r="AJ2575"/>
  <c r="AQ2866"/>
  <c r="AJ3539"/>
  <c r="AQ2364"/>
  <c r="AJ2721"/>
  <c r="AP3385"/>
  <c r="AP3264"/>
  <c r="AK3391"/>
  <c r="AJ1077"/>
  <c r="AQ1277"/>
  <c r="AM2075"/>
  <c r="AR3409"/>
  <c r="AK3248"/>
  <c r="AK1857"/>
  <c r="AJ2421"/>
  <c r="AN3309"/>
  <c r="AP2232"/>
  <c r="AO2638"/>
  <c r="AN1984"/>
  <c r="AQ2669"/>
  <c r="AN3100"/>
  <c r="AM1569"/>
  <c r="AP1065"/>
  <c r="AN1481"/>
  <c r="AO3526"/>
  <c r="AN1941"/>
  <c r="AM3172"/>
  <c r="AN3157"/>
  <c r="AP1566"/>
  <c r="AL2139"/>
  <c r="AM2039"/>
  <c r="AN3119"/>
  <c r="AQ2633"/>
  <c r="AN1381"/>
  <c r="AK3506"/>
  <c r="AM2445"/>
  <c r="AP3158"/>
  <c r="AO1962"/>
  <c r="AO1537"/>
  <c r="AQ3042"/>
  <c r="AQ2501"/>
  <c r="AK1753"/>
  <c r="AP1523"/>
  <c r="AR1980"/>
  <c r="AM2793"/>
  <c r="AJ3491"/>
  <c r="AP3028"/>
  <c r="AN3069"/>
  <c r="AL2028"/>
  <c r="AJ3546"/>
  <c r="AR3061"/>
  <c r="AR1802"/>
  <c r="AN2750"/>
  <c r="AQ1378"/>
  <c r="AJ3087"/>
  <c r="AO3263"/>
  <c r="AQ1678"/>
  <c r="AP2126"/>
  <c r="AQ1433"/>
  <c r="AO2213"/>
  <c r="AQ2318"/>
  <c r="AQ2525"/>
  <c r="AN3406"/>
  <c r="AQ2096"/>
  <c r="AN2283"/>
  <c r="AP2348"/>
  <c r="AQ3350"/>
  <c r="AP3200"/>
  <c r="AP2706"/>
  <c r="AM3481"/>
  <c r="AO3314"/>
  <c r="AP3436"/>
  <c r="AO3041"/>
  <c r="AO2838"/>
  <c r="AP2657"/>
  <c r="AJ1532"/>
  <c r="AM3077"/>
  <c r="AL2440"/>
  <c r="AK3383"/>
  <c r="AL3116"/>
  <c r="AP2330"/>
  <c r="AL2077"/>
  <c r="AM2770"/>
  <c r="AJ2925"/>
  <c r="AM3197"/>
  <c r="AM2125"/>
  <c r="AM2977"/>
  <c r="AL2048"/>
  <c r="AP3377"/>
  <c r="AQ2895"/>
  <c r="AM3081"/>
  <c r="AO2462"/>
  <c r="AK1252"/>
  <c r="AJ1684"/>
  <c r="AR3412"/>
  <c r="AR2813"/>
  <c r="AL3514"/>
  <c r="AJ2941"/>
  <c r="AO2309"/>
  <c r="AP2755"/>
  <c r="AJ3069"/>
  <c r="AQ3182"/>
  <c r="AR3466"/>
  <c r="AO1045"/>
  <c r="AK3344"/>
  <c r="AL2001"/>
  <c r="AM1762"/>
  <c r="AL2073"/>
  <c r="AQ1462"/>
  <c r="AJ2824"/>
  <c r="AK2052"/>
  <c r="AQ3113"/>
  <c r="AN3487"/>
  <c r="AP2017"/>
  <c r="AM2350"/>
  <c r="AP1795"/>
  <c r="AO1942"/>
  <c r="AK3219"/>
  <c r="AL2529"/>
  <c r="AJ3092"/>
  <c r="AP1251"/>
  <c r="AM3120"/>
  <c r="AR2409"/>
  <c r="AO2887"/>
  <c r="AN3436"/>
  <c r="AM3000"/>
  <c r="AJ3361"/>
  <c r="AJ2524"/>
  <c r="AR2925"/>
  <c r="AN1903"/>
  <c r="AP2821"/>
  <c r="AN1965"/>
  <c r="AO2392"/>
  <c r="AK1848"/>
  <c r="AQ2936"/>
  <c r="AM2664"/>
  <c r="AM2606"/>
  <c r="AO2843"/>
  <c r="AK3504"/>
  <c r="AP3349"/>
  <c r="AR3446"/>
  <c r="AM3497"/>
  <c r="AR3084"/>
  <c r="AO1269"/>
  <c r="AR2853"/>
  <c r="AK2016"/>
  <c r="AR3096"/>
  <c r="AJ3095"/>
  <c r="AM1189"/>
  <c r="AK2063"/>
  <c r="AP3152"/>
  <c r="AR1854"/>
  <c r="AR2870"/>
  <c r="AK1813"/>
  <c r="AL2396"/>
  <c r="AP2629"/>
  <c r="AP2457"/>
  <c r="AK2352"/>
  <c r="AM1666"/>
  <c r="AR2301"/>
  <c r="AR2808"/>
  <c r="AK2740"/>
  <c r="AP3381"/>
  <c r="AJ1361"/>
  <c r="AR2347"/>
  <c r="AP2237"/>
  <c r="AJ2992"/>
  <c r="AP2560"/>
  <c r="AR3524"/>
  <c r="AN3260"/>
  <c r="AQ2357"/>
  <c r="AR3334"/>
  <c r="AJ2312"/>
  <c r="AO3453"/>
  <c r="AQ2149"/>
  <c r="AL3456"/>
  <c r="AN3479"/>
  <c r="AO3413"/>
  <c r="AK1140"/>
  <c r="AL1076"/>
  <c r="AM2746"/>
  <c r="AK3464"/>
  <c r="AQ2960"/>
  <c r="AJ3136"/>
  <c r="AJ2432"/>
  <c r="AN2078"/>
  <c r="AO1822"/>
  <c r="AO3136"/>
  <c r="AN2577"/>
  <c r="AL3186"/>
  <c r="AN3232"/>
  <c r="AR3062"/>
  <c r="AJ1130"/>
  <c r="AL2036"/>
  <c r="AJ1038"/>
  <c r="AQ2373"/>
  <c r="AM1805"/>
  <c r="AP1131"/>
  <c r="AJ2871"/>
  <c r="AJ3033"/>
  <c r="AK3172"/>
  <c r="AQ3545"/>
  <c r="AK3484"/>
  <c r="AM1625"/>
  <c r="AL2627"/>
  <c r="AN2485"/>
  <c r="AJ3123"/>
  <c r="AK2856"/>
  <c r="AL2189"/>
  <c r="AJ1653"/>
  <c r="AQ2446"/>
  <c r="AM2429"/>
  <c r="AK2267"/>
  <c r="AJ3329"/>
  <c r="AO3131"/>
  <c r="AK2548"/>
  <c r="AK2044"/>
  <c r="AM1961"/>
  <c r="AJ2551"/>
  <c r="AL3323"/>
  <c r="AL2320"/>
  <c r="AN2869"/>
  <c r="AQ3055"/>
  <c r="AR2018"/>
  <c r="AJ2480"/>
  <c r="AN1137"/>
  <c r="AP1297"/>
  <c r="AM2241"/>
  <c r="AO2905"/>
  <c r="AL3195"/>
  <c r="AM3339"/>
  <c r="AJ3232"/>
  <c r="AM1409"/>
  <c r="AQ3005"/>
  <c r="AO2365"/>
  <c r="AO3086"/>
  <c r="AO2936"/>
  <c r="AQ1692"/>
  <c r="AM2888"/>
  <c r="AO2446"/>
  <c r="AL1685"/>
  <c r="AR1449"/>
  <c r="AR2919"/>
  <c r="AR1331"/>
  <c r="AM3375"/>
  <c r="AJ1969"/>
  <c r="AR3433"/>
  <c r="AP3469"/>
  <c r="AM2964"/>
  <c r="AP3226"/>
  <c r="AK2585"/>
  <c r="AM3031"/>
  <c r="AP2357"/>
  <c r="AJ1833"/>
  <c r="AP2634"/>
  <c r="AR1370"/>
  <c r="AM1237"/>
  <c r="AQ2930"/>
  <c r="AJ2217"/>
  <c r="AP1778"/>
  <c r="AQ1733"/>
  <c r="AN2774"/>
  <c r="AR2828"/>
  <c r="AO1021"/>
  <c r="AR3427"/>
  <c r="AQ2065"/>
  <c r="AL1296"/>
  <c r="AN2234"/>
  <c r="AK3441"/>
  <c r="AO1993"/>
  <c r="AK2627"/>
  <c r="AR3422"/>
  <c r="AJ1681"/>
  <c r="AR2939"/>
  <c r="AK2146"/>
  <c r="AN3362"/>
  <c r="AO2122"/>
  <c r="AQ2572"/>
  <c r="AN1793"/>
  <c r="AR3485"/>
  <c r="AP3026"/>
  <c r="AN2613"/>
  <c r="AN2393"/>
  <c r="AO2442"/>
  <c r="AR3109"/>
  <c r="AK2301"/>
  <c r="AN3006"/>
  <c r="AR2640"/>
  <c r="AN2745"/>
  <c r="AP3525"/>
  <c r="AP1462"/>
  <c r="AL2664"/>
  <c r="AM3444"/>
  <c r="AN2365"/>
  <c r="AJ3448"/>
  <c r="AP3287"/>
  <c r="AR3034"/>
  <c r="AR1093"/>
  <c r="AJ3280"/>
  <c r="AJ2076"/>
  <c r="AK2415"/>
  <c r="AQ1145"/>
  <c r="AQ3304"/>
  <c r="AK1736"/>
  <c r="AJ2164"/>
  <c r="AK2899"/>
  <c r="AQ3544"/>
  <c r="AQ1117"/>
  <c r="AR2641"/>
  <c r="AN2569"/>
  <c r="AO3460"/>
  <c r="AQ2434"/>
  <c r="AP3225"/>
  <c r="AM3150"/>
  <c r="AK1729"/>
  <c r="AR1709"/>
  <c r="AL2800"/>
  <c r="AN2737"/>
  <c r="AR2910"/>
  <c r="AN2145"/>
  <c r="AM2618"/>
  <c r="AK2380"/>
  <c r="AM3014"/>
  <c r="AK3301"/>
  <c r="AJ3132"/>
  <c r="AP3409"/>
  <c r="AN2350"/>
  <c r="AM3466"/>
  <c r="AK2468"/>
  <c r="AL3181"/>
  <c r="AN3490"/>
  <c r="AK2923"/>
  <c r="AQ2997"/>
  <c r="AN3148"/>
  <c r="AQ3453"/>
  <c r="AK1888"/>
  <c r="AL2864"/>
  <c r="AJ2036"/>
  <c r="AP2374"/>
  <c r="AK1883"/>
  <c r="AP2663"/>
  <c r="AR2673"/>
  <c r="AK1940"/>
  <c r="AK3100"/>
  <c r="AJ2811"/>
  <c r="AJ3334"/>
  <c r="AK2813"/>
  <c r="AQ1817"/>
  <c r="AO3449"/>
  <c r="AN1710"/>
  <c r="AN2277"/>
  <c r="AO2566"/>
  <c r="AR3501"/>
  <c r="AM1786"/>
  <c r="AJ3162"/>
  <c r="AK3275"/>
  <c r="AP2138"/>
  <c r="AM3025"/>
  <c r="AK1808"/>
  <c r="AR1097"/>
  <c r="AM2129"/>
  <c r="AN2935"/>
  <c r="AN1076"/>
  <c r="AN2261"/>
  <c r="AQ2542"/>
  <c r="AP3483"/>
  <c r="AL1932"/>
  <c r="AR3185"/>
  <c r="AM1962"/>
  <c r="AP2692"/>
  <c r="AN1874"/>
  <c r="AQ2058"/>
  <c r="AM3494"/>
  <c r="AR3078"/>
  <c r="AJ2344"/>
  <c r="AN2062"/>
  <c r="AL2909"/>
  <c r="AL2004"/>
  <c r="AQ1621"/>
  <c r="AJ1689"/>
  <c r="AM3446"/>
  <c r="AJ2035"/>
  <c r="AN1721"/>
  <c r="AL2296"/>
  <c r="AJ1912"/>
  <c r="AN3498"/>
  <c r="AO3317"/>
  <c r="AK2757"/>
  <c r="AJ1945"/>
  <c r="AM3084"/>
  <c r="AR3370"/>
  <c r="AM1221"/>
  <c r="AL2356"/>
  <c r="AM2244"/>
  <c r="AQ3165"/>
  <c r="AQ3420"/>
  <c r="AR3532"/>
  <c r="AN3449"/>
  <c r="AO1765"/>
  <c r="AP2469"/>
  <c r="AJ3062"/>
  <c r="AL2980"/>
  <c r="AJ2753"/>
  <c r="AO1845"/>
  <c r="AK3352"/>
  <c r="AK2952"/>
  <c r="AN3273"/>
  <c r="AL3505"/>
  <c r="AR2683"/>
  <c r="AP3391"/>
  <c r="AP3270"/>
  <c r="AN1826"/>
  <c r="AM1778"/>
  <c r="AN2452"/>
  <c r="AK2120"/>
  <c r="AM1007"/>
  <c r="AP3122"/>
  <c r="AJ3100"/>
  <c r="AJ3319"/>
  <c r="AJ3152"/>
  <c r="AR3333"/>
  <c r="AP2452"/>
  <c r="AQ1429"/>
  <c r="AQ3193"/>
  <c r="AN3267"/>
  <c r="AR1053"/>
  <c r="AO1069"/>
  <c r="AO2248"/>
  <c r="AJ2100"/>
  <c r="AM1125"/>
  <c r="AN3413"/>
  <c r="AR3365"/>
  <c r="AN1890"/>
  <c r="AR2554"/>
  <c r="AN2125"/>
  <c r="AQ3370"/>
  <c r="AN2545"/>
  <c r="AK2596"/>
  <c r="AL1784"/>
  <c r="AL2787"/>
  <c r="AQ3419"/>
  <c r="AQ3000"/>
  <c r="AK1033"/>
  <c r="AM3401"/>
  <c r="AP3072"/>
  <c r="AO1789"/>
  <c r="AK3122"/>
  <c r="AN2153"/>
  <c r="AL2468"/>
  <c r="AK1776"/>
  <c r="AP1717"/>
  <c r="AR3163"/>
  <c r="AQ1290"/>
  <c r="AN3474"/>
  <c r="AP3234"/>
  <c r="AR2433"/>
  <c r="AO1257"/>
  <c r="AQ3135"/>
  <c r="AM2706"/>
  <c r="AL2220"/>
  <c r="AN2725"/>
  <c r="AK3522"/>
  <c r="AN2024"/>
  <c r="AR1650"/>
  <c r="AR1165"/>
  <c r="AK2257"/>
  <c r="AK1472"/>
  <c r="AQ1093"/>
  <c r="AL2260"/>
  <c r="AQ1662"/>
  <c r="AP1880"/>
  <c r="AK2936"/>
  <c r="AP3034"/>
  <c r="AM3435"/>
  <c r="AQ3035"/>
  <c r="AQ3458"/>
  <c r="AP1974"/>
  <c r="AM2441"/>
  <c r="AN1750"/>
  <c r="AQ3204"/>
  <c r="AJ3061"/>
  <c r="AQ3202"/>
  <c r="AO1718"/>
  <c r="AQ2701"/>
  <c r="AK1558"/>
  <c r="AJ2735"/>
  <c r="AN3382"/>
  <c r="AP1633"/>
  <c r="AN1169"/>
  <c r="AM2205"/>
  <c r="AN2565"/>
  <c r="AQ1968"/>
  <c r="AM1822"/>
  <c r="AK2419"/>
  <c r="AR2185"/>
  <c r="AN2860"/>
  <c r="AK2280"/>
  <c r="AJ1929"/>
  <c r="AM1802"/>
  <c r="AN3392"/>
  <c r="AP3064"/>
  <c r="AO1241"/>
  <c r="AK2956"/>
  <c r="AR3450"/>
  <c r="AN3261"/>
  <c r="AO3372"/>
  <c r="AO3497"/>
  <c r="AR3388"/>
  <c r="AR2441"/>
  <c r="AQ2109"/>
  <c r="AL3539"/>
  <c r="AQ1705"/>
  <c r="AJ1741"/>
  <c r="AL2081"/>
  <c r="AM2276"/>
  <c r="AR1965"/>
  <c r="AO3217"/>
  <c r="AP2287"/>
  <c r="AP1980"/>
  <c r="AL3209"/>
  <c r="AO3286"/>
  <c r="AK2203"/>
  <c r="AM2204"/>
  <c r="AN2097"/>
  <c r="AO2975"/>
  <c r="AM3055"/>
  <c r="AO2417"/>
  <c r="AR2604"/>
  <c r="AP2622"/>
  <c r="AM2298"/>
  <c r="AN2898"/>
  <c r="AJ3211"/>
  <c r="AL2244"/>
  <c r="AP1957"/>
  <c r="AM3001"/>
  <c r="AN2386"/>
  <c r="AO2022"/>
  <c r="AP2688"/>
  <c r="AL1704"/>
  <c r="AN1825"/>
  <c r="AL1952"/>
  <c r="AQ1561"/>
  <c r="AM2950"/>
  <c r="AN2326"/>
  <c r="AP3040"/>
  <c r="AO1350"/>
  <c r="AO3040"/>
  <c r="AO2441"/>
  <c r="AR2446"/>
  <c r="AM1562"/>
  <c r="AK2942"/>
  <c r="AN2885"/>
  <c r="AM2898"/>
  <c r="AK2572"/>
  <c r="AM3488"/>
  <c r="AR2028"/>
  <c r="AO2813"/>
  <c r="AL2755"/>
  <c r="AK1444"/>
  <c r="AM1227"/>
  <c r="AJ3299"/>
  <c r="AP2073"/>
  <c r="AQ3177"/>
  <c r="AR2305"/>
  <c r="AQ3129"/>
  <c r="AO2737"/>
  <c r="AM3122"/>
  <c r="AL2704"/>
  <c r="AO1213"/>
  <c r="AO1510"/>
  <c r="AO2078"/>
  <c r="AO3475"/>
  <c r="AM2730"/>
  <c r="AJ1428"/>
  <c r="AM3108"/>
  <c r="AQ1749"/>
  <c r="AR2665"/>
  <c r="AK2237"/>
  <c r="AO2545"/>
  <c r="AJ3508"/>
  <c r="AJ2972"/>
  <c r="AN1913"/>
  <c r="AO1777"/>
  <c r="AP1753"/>
  <c r="AP2153"/>
  <c r="AO1646"/>
  <c r="AL2557"/>
  <c r="AM2492"/>
  <c r="AO2762"/>
  <c r="AK1648"/>
  <c r="AN2925"/>
  <c r="AR3472"/>
  <c r="AN3322"/>
  <c r="AK3179"/>
  <c r="AL3290"/>
  <c r="AP1920"/>
  <c r="AR3182"/>
  <c r="AR2261"/>
  <c r="AL2747"/>
  <c r="AO2526"/>
  <c r="AR2786"/>
  <c r="AJ2320"/>
  <c r="AJ3071"/>
  <c r="AJ3192"/>
  <c r="AO1525"/>
  <c r="AJ2088"/>
  <c r="AM2943"/>
  <c r="AQ1958"/>
  <c r="AJ3055"/>
  <c r="AP2786"/>
  <c r="AP1650"/>
  <c r="AR3489"/>
  <c r="AO2286"/>
  <c r="AN1406"/>
  <c r="AL2305"/>
  <c r="AO2474"/>
  <c r="AP2206"/>
  <c r="AP2895"/>
  <c r="AJ3048"/>
  <c r="AM2417"/>
  <c r="AO1742"/>
  <c r="AQ2505"/>
  <c r="AJ2881"/>
  <c r="AJ2849"/>
  <c r="AK3105"/>
  <c r="AL3208"/>
  <c r="AQ2792"/>
  <c r="AM3309"/>
  <c r="AK2357"/>
  <c r="AM2592"/>
  <c r="AP2533"/>
  <c r="AL3100"/>
  <c r="AK3058"/>
  <c r="AM1909"/>
  <c r="AO2893"/>
  <c r="AQ2686"/>
  <c r="AP1469"/>
  <c r="AO1214"/>
  <c r="AN1541"/>
  <c r="AM2808"/>
  <c r="AQ3349"/>
  <c r="AL1713"/>
  <c r="AJ3027"/>
  <c r="AL2053"/>
  <c r="AJ2828"/>
  <c r="AO2389"/>
  <c r="AN3121"/>
  <c r="AM2778"/>
  <c r="AR2927"/>
  <c r="AJ3110"/>
  <c r="AM2590"/>
  <c r="AP2578"/>
  <c r="AN3456"/>
  <c r="AK3356"/>
  <c r="AM1236"/>
  <c r="AK3487"/>
  <c r="AR2628"/>
  <c r="AO2250"/>
  <c r="AL3513"/>
  <c r="AK3032"/>
  <c r="AL3037"/>
  <c r="AL3408"/>
  <c r="AL2635"/>
  <c r="AK3343"/>
  <c r="AO2614"/>
  <c r="AO2146"/>
  <c r="AM1469"/>
  <c r="AQ2649"/>
  <c r="AQ3056"/>
  <c r="AL3341"/>
  <c r="AL2339"/>
  <c r="AJ3388"/>
  <c r="AM2871"/>
  <c r="AQ1569"/>
  <c r="AJ1872"/>
  <c r="AK3314"/>
  <c r="AP3104"/>
  <c r="AL3051"/>
  <c r="AP2610"/>
  <c r="AQ2604"/>
  <c r="AO3282"/>
  <c r="AL2962"/>
  <c r="AO1599"/>
  <c r="AN1241"/>
  <c r="AQ3521"/>
  <c r="AR2145"/>
  <c r="AR2022"/>
  <c r="AQ2641"/>
  <c r="AR2729"/>
  <c r="AQ3518"/>
  <c r="AP2118"/>
  <c r="AK2911"/>
  <c r="AL2573"/>
  <c r="AN2286"/>
  <c r="AK3264"/>
  <c r="AP1371"/>
  <c r="AR3055"/>
  <c r="AP3416"/>
  <c r="AM1169"/>
  <c r="AK1144"/>
  <c r="AP2693"/>
  <c r="AK2440"/>
  <c r="AK2173"/>
  <c r="AO1645"/>
  <c r="AQ3173"/>
  <c r="AR2509"/>
  <c r="AL3007"/>
  <c r="AL3265"/>
  <c r="AK3535"/>
  <c r="AL3062"/>
  <c r="AR1437"/>
  <c r="AO1550"/>
  <c r="AN2600"/>
  <c r="AO3186"/>
  <c r="AR1289"/>
  <c r="AR3010"/>
  <c r="AP2582"/>
  <c r="AR3269"/>
  <c r="AQ2742"/>
  <c r="AJ2933"/>
  <c r="AR2521"/>
  <c r="AL2744"/>
  <c r="AL2632"/>
  <c r="AN3109"/>
  <c r="AO2133"/>
  <c r="AK1742"/>
  <c r="AM3449"/>
  <c r="AM2321"/>
  <c r="AK1281"/>
  <c r="AQ2556"/>
  <c r="AO3529"/>
  <c r="AP2389"/>
  <c r="AM3187"/>
  <c r="AM3365"/>
  <c r="AL2601"/>
  <c r="AR2958"/>
  <c r="AP1981"/>
  <c r="AO2406"/>
  <c r="AR2876"/>
  <c r="AM1490"/>
  <c r="AO2584"/>
  <c r="AP2480"/>
  <c r="AR1845"/>
  <c r="AK3076"/>
  <c r="AP2010"/>
  <c r="AM2785"/>
  <c r="AO3064"/>
  <c r="AJ3480"/>
  <c r="AR2596"/>
  <c r="AK1696"/>
  <c r="AP1446"/>
  <c r="AR3093"/>
  <c r="AP1537"/>
  <c r="AN3266"/>
  <c r="AL3188"/>
  <c r="AO2206"/>
  <c r="AN2117"/>
  <c r="AR2757"/>
  <c r="AP3013"/>
  <c r="AM1910"/>
  <c r="AQ3373"/>
  <c r="AP3201"/>
  <c r="AM3368"/>
  <c r="AM2005"/>
  <c r="AP3326"/>
  <c r="AM3445"/>
  <c r="AO3173"/>
  <c r="AR2872"/>
  <c r="AK1516"/>
  <c r="AQ2213"/>
  <c r="AN2176"/>
  <c r="AQ2195"/>
  <c r="AM2212"/>
  <c r="AQ3316"/>
  <c r="AP1105"/>
  <c r="AQ2464"/>
  <c r="AR2056"/>
  <c r="AM1886"/>
  <c r="AN1605"/>
  <c r="AM3414"/>
  <c r="AL3352"/>
  <c r="AN2842"/>
  <c r="AJ3148"/>
  <c r="AQ1397"/>
  <c r="AJ1212"/>
  <c r="AL1238"/>
  <c r="AL2380"/>
  <c r="AQ2976"/>
  <c r="AK2416"/>
  <c r="AM2906"/>
  <c r="AQ2273"/>
  <c r="AM1069"/>
  <c r="AR3155"/>
  <c r="AK2062"/>
  <c r="AN2831"/>
  <c r="AL1540"/>
  <c r="AJ3293"/>
  <c r="AP2802"/>
  <c r="AM3545"/>
  <c r="AL1264"/>
  <c r="AL2908"/>
  <c r="AL2975"/>
  <c r="AM2390"/>
  <c r="AQ2301"/>
  <c r="AO2861"/>
  <c r="AR2630"/>
  <c r="AP3253"/>
  <c r="AR1993"/>
  <c r="AQ3546"/>
  <c r="AQ2297"/>
  <c r="AO2970"/>
  <c r="AP3282"/>
  <c r="AR2017"/>
  <c r="AQ3096"/>
  <c r="AL2717"/>
  <c r="AJ2184"/>
  <c r="AQ1586"/>
  <c r="AR2855"/>
  <c r="AM2597"/>
  <c r="AQ2734"/>
  <c r="AN2193"/>
  <c r="AL2645"/>
  <c r="AP3446"/>
  <c r="AN3074"/>
  <c r="AO2009"/>
  <c r="AL2911"/>
  <c r="AQ3461"/>
  <c r="AO1641"/>
  <c r="AN3318"/>
  <c r="AJ2857"/>
  <c r="AQ1785"/>
  <c r="AJ1340"/>
  <c r="AR3344"/>
  <c r="AN1502"/>
  <c r="AO2801"/>
  <c r="AN2934"/>
  <c r="AO2037"/>
  <c r="AR2373"/>
  <c r="AP1877"/>
  <c r="AP2586"/>
  <c r="AO1476"/>
  <c r="AR2837"/>
  <c r="AR2941"/>
  <c r="AL1825"/>
  <c r="AM2213"/>
  <c r="AO2917"/>
  <c r="AN3319"/>
  <c r="AN2069"/>
  <c r="AN3268"/>
  <c r="AQ2632"/>
  <c r="AM3323"/>
  <c r="AR2573"/>
  <c r="AL3485"/>
  <c r="AL3243"/>
  <c r="AJ2436"/>
  <c r="AR2949"/>
  <c r="AR2210"/>
  <c r="AM2938"/>
  <c r="AM2845"/>
  <c r="AP2966"/>
  <c r="AJ1420"/>
  <c r="AR1876"/>
  <c r="AR1889"/>
  <c r="AR3511"/>
  <c r="AQ1865"/>
  <c r="AM3260"/>
  <c r="AN1413"/>
  <c r="AJ2224"/>
  <c r="AN3525"/>
  <c r="AK1256"/>
  <c r="AJ2924"/>
  <c r="AR1065"/>
  <c r="AR1610"/>
  <c r="AO2285"/>
  <c r="AO3192"/>
  <c r="AP2101"/>
  <c r="AJ2809"/>
  <c r="AK3541"/>
  <c r="AK2000"/>
  <c r="AO2145"/>
  <c r="AM3373"/>
  <c r="AP3045"/>
  <c r="AN3206"/>
  <c r="AR2217"/>
  <c r="AR3356"/>
  <c r="AJ2143"/>
  <c r="AJ2576"/>
  <c r="AK3160"/>
  <c r="AN3097"/>
  <c r="AP3313"/>
  <c r="AJ3111"/>
  <c r="AP3237"/>
  <c r="AP1681"/>
  <c r="AR2584"/>
  <c r="AP2998"/>
  <c r="AL3484"/>
  <c r="AQ1917"/>
  <c r="AP2791"/>
  <c r="AJ2621"/>
  <c r="AN1985"/>
  <c r="AM2693"/>
  <c r="AK1916"/>
  <c r="AR1557"/>
  <c r="AP2829"/>
  <c r="AL3096"/>
  <c r="AJ2790"/>
  <c r="AJ2397"/>
  <c r="AM3370"/>
  <c r="AQ1369"/>
  <c r="AL1699"/>
  <c r="AL3459"/>
  <c r="AJ2387"/>
  <c r="AQ2077"/>
  <c r="AJ2080"/>
  <c r="AN1869"/>
  <c r="AJ1937"/>
  <c r="AR2041"/>
  <c r="AL3275"/>
  <c r="AQ3238"/>
  <c r="AL1896"/>
  <c r="AR2899"/>
  <c r="AK1924"/>
  <c r="AO1885"/>
  <c r="AQ3430"/>
  <c r="AK2803"/>
  <c r="AR1813"/>
  <c r="AJ3476"/>
  <c r="AN2701"/>
  <c r="AK3426"/>
  <c r="AQ2847"/>
  <c r="AM3436"/>
  <c r="AQ2506"/>
  <c r="AM1405"/>
  <c r="AM3036"/>
  <c r="AP2001"/>
  <c r="AL2448"/>
  <c r="AP2276"/>
  <c r="AQ2814"/>
  <c r="AO3219"/>
  <c r="AQ2522"/>
  <c r="AP1985"/>
  <c r="AO1794"/>
  <c r="AN3477"/>
  <c r="AN1882"/>
  <c r="AK2704"/>
  <c r="AR3126"/>
  <c r="AM2913"/>
  <c r="AO2608"/>
  <c r="AL3030"/>
  <c r="AN3344"/>
  <c r="AK2877"/>
  <c r="AO1653"/>
  <c r="AN2627"/>
  <c r="AP1454"/>
  <c r="AO3400"/>
  <c r="AO3523"/>
  <c r="AQ3398"/>
  <c r="AN3440"/>
  <c r="AO3403"/>
  <c r="AM3261"/>
  <c r="AP3478"/>
  <c r="AK3227"/>
  <c r="AK3449"/>
  <c r="AJ2867"/>
  <c r="AN3114"/>
  <c r="AM2237"/>
  <c r="AQ1009"/>
  <c r="AR2038"/>
  <c r="AR2293"/>
  <c r="AO2520"/>
  <c r="AO3129"/>
  <c r="AQ2750"/>
  <c r="AK2184"/>
  <c r="AM2710"/>
  <c r="AQ2560"/>
  <c r="AJ2609"/>
  <c r="AN2116"/>
  <c r="AK2785"/>
  <c r="AK1152"/>
  <c r="AP2356"/>
  <c r="AN2190"/>
  <c r="AL3200"/>
  <c r="AM2461"/>
  <c r="AJ2376"/>
  <c r="AJ2920"/>
  <c r="AR3492"/>
  <c r="AQ1546"/>
  <c r="AQ2586"/>
  <c r="AM1345"/>
  <c r="AQ3333"/>
  <c r="AO2881"/>
  <c r="AO2721"/>
  <c r="AM2878"/>
  <c r="AQ2665"/>
  <c r="AM3452"/>
  <c r="AK2851"/>
  <c r="AK3287"/>
  <c r="AM2193"/>
  <c r="AM2725"/>
  <c r="AR1905"/>
  <c r="AM3131"/>
  <c r="AO3304"/>
  <c r="AO3175"/>
  <c r="AK1700"/>
  <c r="AK3328"/>
  <c r="AR3265"/>
  <c r="AR3035"/>
  <c r="AM2750"/>
  <c r="AO2862"/>
  <c r="AO2125"/>
  <c r="AQ2929"/>
  <c r="AO2605"/>
  <c r="AM3270"/>
  <c r="AQ2808"/>
  <c r="AN2693"/>
  <c r="AP1077"/>
  <c r="AP3321"/>
  <c r="AO2201"/>
  <c r="AP1377"/>
  <c r="AQ2821"/>
  <c r="AK2716"/>
  <c r="AN3122"/>
  <c r="AL3416"/>
  <c r="AK2407"/>
  <c r="AL2779"/>
  <c r="AM1374"/>
  <c r="AQ1922"/>
  <c r="AP2685"/>
  <c r="AP3166"/>
  <c r="AP2247"/>
  <c r="AN3034"/>
  <c r="AP1549"/>
  <c r="AP1830"/>
  <c r="AM3180"/>
  <c r="AL3461"/>
  <c r="AM1389"/>
  <c r="AQ3439"/>
  <c r="AQ2146"/>
  <c r="AL2292"/>
  <c r="AP1954"/>
  <c r="AK3252"/>
  <c r="AN3059"/>
  <c r="AK3113"/>
  <c r="AM3097"/>
  <c r="AO2433"/>
  <c r="AJ2985"/>
  <c r="AN1025"/>
  <c r="AO2537"/>
  <c r="AP1361"/>
  <c r="AM2521"/>
  <c r="AN2137"/>
  <c r="AP3322"/>
  <c r="AM1801"/>
  <c r="AJ1232"/>
  <c r="AN1741"/>
  <c r="AL1588"/>
  <c r="AK3368"/>
  <c r="AK3508"/>
  <c r="AN3181"/>
  <c r="AL3198"/>
  <c r="AP3412"/>
  <c r="AN3116"/>
  <c r="AQ2541"/>
  <c r="AJ2970"/>
  <c r="AJ3237"/>
  <c r="AM3129"/>
  <c r="AQ1421"/>
  <c r="AO1177"/>
  <c r="AN2499"/>
  <c r="AR1726"/>
  <c r="AL1476"/>
  <c r="AM3513"/>
  <c r="AQ1237"/>
  <c r="AM1268"/>
  <c r="AN2908"/>
  <c r="AK1572"/>
  <c r="AL1992"/>
  <c r="AJ2221"/>
  <c r="AM1065"/>
  <c r="AP3407"/>
  <c r="AN2459"/>
  <c r="AL3544"/>
  <c r="AP3472"/>
  <c r="AR3043"/>
  <c r="AP2049"/>
  <c r="AJ3523"/>
  <c r="AJ3079"/>
  <c r="AN3538"/>
  <c r="AO3384"/>
  <c r="AP2497"/>
  <c r="AN2362"/>
  <c r="AR3201"/>
  <c r="AL3187"/>
  <c r="AQ2393"/>
  <c r="AL2277"/>
  <c r="AM2885"/>
  <c r="AP2584"/>
  <c r="AR2149"/>
  <c r="AJ2568"/>
  <c r="AR2460"/>
  <c r="AN1653"/>
  <c r="AP2764"/>
  <c r="AR2569"/>
  <c r="AR2497"/>
  <c r="AR2457"/>
  <c r="AM3506"/>
  <c r="AR2952"/>
  <c r="AR3293"/>
  <c r="AM2586"/>
  <c r="AP3539"/>
  <c r="AM3463"/>
  <c r="AP2122"/>
  <c r="AL2816"/>
  <c r="AM3033"/>
  <c r="AO2302"/>
  <c r="AK2497"/>
  <c r="AJ3088"/>
  <c r="AR1413"/>
  <c r="AO2961"/>
  <c r="AP3021"/>
  <c r="AP3368"/>
  <c r="AP1857"/>
  <c r="AQ2169"/>
  <c r="AK2456"/>
  <c r="AO1965"/>
  <c r="AR2928"/>
  <c r="AN2356"/>
  <c r="AJ2636"/>
  <c r="AP3162"/>
  <c r="AJ2940"/>
  <c r="AJ3021"/>
  <c r="AP2301"/>
  <c r="AK2947"/>
  <c r="AJ2520"/>
  <c r="AL2752"/>
  <c r="AK2916"/>
  <c r="AL2616"/>
  <c r="AJ3264"/>
  <c r="AQ2414"/>
  <c r="AP3402"/>
  <c r="AL2965"/>
  <c r="AO2949"/>
  <c r="AL2789"/>
  <c r="AM1025"/>
  <c r="AO2358"/>
  <c r="AL2584"/>
  <c r="AL1439"/>
  <c r="AN2458"/>
  <c r="AR2134"/>
  <c r="AQ1443"/>
  <c r="AQ3164"/>
  <c r="AQ1965"/>
  <c r="AP2565"/>
  <c r="AP2413"/>
  <c r="AJ1885"/>
  <c r="AM2729"/>
  <c r="AP2110"/>
  <c r="AM3338"/>
  <c r="AN1173"/>
  <c r="AL2676"/>
  <c r="AQ2899"/>
  <c r="AM1729"/>
  <c r="AL1964"/>
  <c r="AO2085"/>
  <c r="AP3044"/>
  <c r="AL3028"/>
  <c r="AO2068"/>
  <c r="AK3106"/>
  <c r="AQ2593"/>
  <c r="AK2275"/>
  <c r="AL2105"/>
  <c r="AN3334"/>
  <c r="AL3338"/>
  <c r="AR2277"/>
  <c r="AN2337"/>
  <c r="AO3233"/>
  <c r="AK3052"/>
  <c r="AP2442"/>
  <c r="AO2461"/>
  <c r="AQ3381"/>
  <c r="AJ3345"/>
  <c r="AO2218"/>
  <c r="AJ2893"/>
  <c r="AP2509"/>
  <c r="AP3277"/>
  <c r="AM2737"/>
  <c r="AN3257"/>
  <c r="AN3041"/>
  <c r="AQ2145"/>
  <c r="AO1981"/>
  <c r="AL1544"/>
  <c r="AP1964"/>
  <c r="AQ2529"/>
  <c r="AR2869"/>
  <c r="AM2780"/>
  <c r="AK3066"/>
  <c r="AR3354"/>
  <c r="AQ3057"/>
  <c r="AN2262"/>
  <c r="AR2393"/>
  <c r="AL2556"/>
  <c r="AK2696"/>
  <c r="AL3164"/>
  <c r="AQ2849"/>
  <c r="AR3458"/>
  <c r="AK2793"/>
  <c r="AQ2777"/>
  <c r="AL1648"/>
  <c r="AQ1877"/>
  <c r="AR1941"/>
  <c r="AR2722"/>
  <c r="AP2782"/>
  <c r="AO2205"/>
  <c r="AP2137"/>
  <c r="AN2105"/>
  <c r="AQ3496"/>
  <c r="AJ3155"/>
  <c r="AR3418"/>
  <c r="AM3121"/>
  <c r="AK1773"/>
  <c r="AO3389"/>
  <c r="AQ1121"/>
  <c r="AN2769"/>
  <c r="AO3369"/>
  <c r="AO1497"/>
  <c r="AK3463"/>
  <c r="AK1580"/>
  <c r="AK2477"/>
  <c r="AR2846"/>
  <c r="AQ3240"/>
  <c r="AJ1920"/>
  <c r="AN1909"/>
  <c r="AP1713"/>
  <c r="AR2053"/>
  <c r="AP1773"/>
  <c r="AL2923"/>
  <c r="AN2217"/>
  <c r="AJ2499"/>
  <c r="AP3269"/>
  <c r="AL2504"/>
  <c r="AK1936"/>
  <c r="AM1053"/>
  <c r="AP3492"/>
  <c r="AR3202"/>
  <c r="AR3232"/>
  <c r="AP2569"/>
  <c r="AN2777"/>
  <c r="AL2519"/>
  <c r="AP1972"/>
  <c r="AM2141"/>
  <c r="AK2812"/>
  <c r="AN2416"/>
  <c r="AR2234"/>
  <c r="AR2269"/>
  <c r="AO2310"/>
  <c r="AR1073"/>
  <c r="AK3163"/>
  <c r="AL2736"/>
  <c r="AO2098"/>
  <c r="AK2640"/>
  <c r="AJ3372"/>
  <c r="AN2923"/>
  <c r="AK2288"/>
  <c r="AJ2128"/>
  <c r="AM1197"/>
  <c r="AM1185"/>
  <c r="AO3514"/>
  <c r="AO1857"/>
  <c r="AP3404"/>
  <c r="AJ1687"/>
  <c r="AO1053"/>
  <c r="AL1972"/>
  <c r="AL2080"/>
  <c r="AJ3536"/>
  <c r="AO1153"/>
  <c r="AK3069"/>
  <c r="AO3288"/>
  <c r="AN2573"/>
  <c r="AJ2068"/>
  <c r="AP3537"/>
  <c r="AN3262"/>
  <c r="AO2906"/>
  <c r="AJ1896"/>
  <c r="AM3425"/>
  <c r="AO2984"/>
  <c r="AK3429"/>
  <c r="AN2961"/>
  <c r="AM1121"/>
  <c r="AO3374"/>
  <c r="AJ2405"/>
  <c r="AJ2695"/>
  <c r="AO1833"/>
  <c r="AR2493"/>
  <c r="AQ2725"/>
  <c r="AR1725"/>
  <c r="AP2097"/>
  <c r="AL3173"/>
  <c r="AL3048"/>
  <c r="AP1921"/>
  <c r="AP2170"/>
  <c r="AK1488"/>
  <c r="AR2742"/>
  <c r="AN2118"/>
  <c r="AL2765"/>
  <c r="AO1825"/>
  <c r="AN1570"/>
  <c r="AK2668"/>
  <c r="AM3447"/>
  <c r="AO2937"/>
  <c r="AQ2934"/>
  <c r="AJ3028"/>
  <c r="AO3280"/>
  <c r="AN3117"/>
  <c r="AL3229"/>
  <c r="AM2752"/>
  <c r="AJ2180"/>
  <c r="AQ3067"/>
  <c r="AQ2757"/>
  <c r="AL2884"/>
  <c r="AR3346"/>
  <c r="AM3236"/>
  <c r="AN2858"/>
  <c r="AM2218"/>
  <c r="AO1974"/>
  <c r="AN1581"/>
  <c r="AK3389"/>
  <c r="AL2497"/>
  <c r="AP2853"/>
  <c r="AM1080"/>
  <c r="AK2524"/>
  <c r="AN2816"/>
  <c r="AK2792"/>
  <c r="AQ2905"/>
  <c r="AN3500"/>
  <c r="AM2733"/>
  <c r="AM3265"/>
  <c r="AO2844"/>
  <c r="AK2747"/>
  <c r="AP2317"/>
  <c r="AK2624"/>
  <c r="AR3224"/>
  <c r="AQ2189"/>
  <c r="AL2785"/>
  <c r="AQ3117"/>
  <c r="AQ1325"/>
  <c r="AO2333"/>
  <c r="AP1490"/>
  <c r="AM1045"/>
  <c r="AP3268"/>
  <c r="AR1821"/>
  <c r="AQ1039"/>
  <c r="AR1861"/>
  <c r="AL2136"/>
  <c r="AJ3125"/>
  <c r="AP2058"/>
  <c r="AM3328"/>
  <c r="AO3516"/>
  <c r="AO2629"/>
  <c r="AM1956"/>
  <c r="AQ2855"/>
  <c r="AQ3127"/>
  <c r="AL2161"/>
  <c r="AL3512"/>
  <c r="AK2802"/>
  <c r="AJ3384"/>
  <c r="AQ1861"/>
  <c r="AQ3532"/>
  <c r="AP3092"/>
  <c r="AO2434"/>
  <c r="AL2532"/>
  <c r="AR2089"/>
  <c r="AP2649"/>
  <c r="AO2387"/>
  <c r="AL3399"/>
  <c r="AP1919"/>
  <c r="AK3101"/>
  <c r="AM2974"/>
  <c r="AP3342"/>
  <c r="AP2165"/>
  <c r="AN2676"/>
  <c r="AL2261"/>
  <c r="AN3438"/>
  <c r="AR3416"/>
  <c r="AN1705"/>
  <c r="AR1594"/>
  <c r="AN2758"/>
  <c r="AJ3000"/>
  <c r="AO2158"/>
  <c r="AO3504"/>
  <c r="AN2002"/>
  <c r="AQ2569"/>
  <c r="AQ2546"/>
  <c r="AM2582"/>
  <c r="AO1449"/>
  <c r="AO2465"/>
  <c r="AO3378"/>
  <c r="AQ3409"/>
  <c r="AP1977"/>
  <c r="AJ2948"/>
  <c r="AK2067"/>
  <c r="AN2146"/>
  <c r="AK2933"/>
  <c r="AQ3517"/>
  <c r="AQ3137"/>
  <c r="AK2876"/>
  <c r="AP3037"/>
  <c r="AR3218"/>
  <c r="AM2762"/>
  <c r="AR2906"/>
  <c r="AO2994"/>
  <c r="AJ3300"/>
  <c r="AJ2577"/>
  <c r="AM2373"/>
  <c r="AM2105"/>
  <c r="AN2526"/>
  <c r="AJ1976"/>
  <c r="AR3429"/>
  <c r="AK1932"/>
  <c r="AP1376"/>
  <c r="AO3530"/>
  <c r="AP2653"/>
  <c r="AR1829"/>
  <c r="AP2625"/>
  <c r="AM1165"/>
  <c r="AN2921"/>
  <c r="AM2269"/>
  <c r="AQ1797"/>
  <c r="AJ3064"/>
  <c r="AM2297"/>
  <c r="AJ2829"/>
  <c r="AJ1697"/>
  <c r="AJ3239"/>
  <c r="AQ2741"/>
  <c r="AQ3258"/>
  <c r="AN2865"/>
  <c r="AK2835"/>
  <c r="AP2269"/>
  <c r="AL1948"/>
  <c r="AN3345"/>
  <c r="AN1881"/>
  <c r="AR1757"/>
  <c r="AQ3048"/>
  <c r="AQ2948"/>
  <c r="AJ1296"/>
  <c r="AO2051"/>
  <c r="AQ2484"/>
  <c r="AP1550"/>
  <c r="AJ2744"/>
  <c r="AQ2452"/>
  <c r="AN2988"/>
  <c r="AR1778"/>
  <c r="AK3048"/>
  <c r="AJ1234"/>
  <c r="AK3428"/>
  <c r="AP2868"/>
  <c r="AP3258"/>
  <c r="AJ1380"/>
  <c r="AK2204"/>
  <c r="AK2293"/>
  <c r="AM2273"/>
  <c r="AN3245"/>
  <c r="AL3236"/>
  <c r="AK2855"/>
  <c r="AM2462"/>
  <c r="AJ2947"/>
  <c r="AO2531"/>
  <c r="AO2552"/>
  <c r="AM1613"/>
  <c r="AJ3040"/>
  <c r="AP1313"/>
  <c r="AN2544"/>
  <c r="AN3052"/>
  <c r="AL2537"/>
  <c r="AM2383"/>
  <c r="AK1579"/>
  <c r="AL2680"/>
  <c r="AL3216"/>
  <c r="AO2397"/>
  <c r="AN3086"/>
  <c r="AJ2096"/>
  <c r="AN2557"/>
  <c r="AR2924"/>
  <c r="AQ3492"/>
  <c r="AN1989"/>
  <c r="AQ2120"/>
  <c r="AM3355"/>
  <c r="AR3193"/>
  <c r="AK3017"/>
  <c r="AM2700"/>
  <c r="AM2290"/>
  <c r="AJ3145"/>
  <c r="AQ3015"/>
  <c r="AR2830"/>
  <c r="AL3260"/>
  <c r="AO3327"/>
  <c r="AN3274"/>
  <c r="AJ2997"/>
  <c r="AQ2793"/>
  <c r="AR2831"/>
  <c r="AM2613"/>
  <c r="AL3059"/>
  <c r="AL3136"/>
  <c r="AL1640"/>
  <c r="AK1436"/>
  <c r="AM1873"/>
  <c r="AP3465"/>
  <c r="AK3543"/>
  <c r="AN3337"/>
  <c r="AO2646"/>
  <c r="AP2710"/>
  <c r="AR3056"/>
  <c r="AM2572"/>
  <c r="AN2873"/>
  <c r="AR3325"/>
  <c r="AL3254"/>
  <c r="AJ2053"/>
  <c r="AN1938"/>
  <c r="AN2266"/>
  <c r="AM2513"/>
  <c r="AP1561"/>
  <c r="AR3074"/>
  <c r="AM3173"/>
  <c r="AP2666"/>
  <c r="AN3384"/>
  <c r="AO2691"/>
  <c r="AR3302"/>
  <c r="AQ2305"/>
  <c r="AN2585"/>
  <c r="AM3087"/>
  <c r="AR1754"/>
  <c r="AO2628"/>
  <c r="AP3337"/>
  <c r="AK1172"/>
  <c r="AL3249"/>
  <c r="AJ2892"/>
  <c r="AP2861"/>
  <c r="AQ2764"/>
  <c r="AK3233"/>
  <c r="AM3374"/>
  <c r="AJ2403"/>
  <c r="AP2412"/>
  <c r="AJ3433"/>
  <c r="AN2968"/>
  <c r="AP2714"/>
  <c r="AN2265"/>
  <c r="AR3274"/>
  <c r="AJ2168"/>
  <c r="D17" l="1"/>
  <c r="D19"/>
  <c r="D18"/>
  <c r="H559"/>
  <c r="G555"/>
  <c r="I563"/>
  <c r="J549"/>
  <c r="J550"/>
  <c r="C582"/>
  <c r="B17"/>
  <c r="B18"/>
  <c r="H549"/>
  <c r="C554"/>
  <c r="C558"/>
  <c r="B551"/>
  <c r="C559"/>
  <c r="C555"/>
  <c r="I549"/>
  <c r="B582"/>
  <c r="D550"/>
  <c r="B549"/>
  <c r="F584"/>
  <c r="B19"/>
  <c r="C549"/>
  <c r="A549"/>
  <c r="G549"/>
  <c r="D549"/>
  <c r="I555"/>
  <c r="I559"/>
  <c r="A555"/>
  <c r="C563"/>
  <c r="B559"/>
  <c r="H551"/>
  <c r="I554"/>
  <c r="I558"/>
  <c r="B583" l="1"/>
  <c r="C584"/>
  <c r="C583"/>
  <c r="B584"/>
  <c r="H563"/>
  <c r="H555"/>
  <c r="A561"/>
  <c r="A557"/>
  <c r="B555"/>
  <c r="B563"/>
  <c r="G557"/>
  <c r="G561"/>
  <c r="B558"/>
  <c r="C562"/>
  <c r="A554"/>
  <c r="G550"/>
  <c r="H561"/>
  <c r="H553"/>
  <c r="B557"/>
  <c r="A553"/>
  <c r="C561"/>
  <c r="B553"/>
  <c r="A550"/>
  <c r="B561"/>
  <c r="G553"/>
  <c r="H557"/>
  <c r="I561"/>
  <c r="B550"/>
  <c r="C557"/>
  <c r="C553"/>
  <c r="I557"/>
  <c r="I553"/>
  <c r="H550"/>
  <c r="I562"/>
  <c r="G554"/>
  <c r="H558"/>
  <c r="B20"/>
  <c r="C20" s="1"/>
  <c r="H554" l="1"/>
  <c r="J554" s="1"/>
  <c r="H562"/>
  <c r="G551"/>
  <c r="A558"/>
  <c r="A562"/>
  <c r="B554"/>
  <c r="D554" s="1"/>
  <c r="B562"/>
  <c r="A551"/>
  <c r="G558"/>
  <c r="G562"/>
  <c r="A559" l="1"/>
  <c r="D558" s="1"/>
  <c r="E1252" s="1"/>
  <c r="F1252" s="1"/>
  <c r="A563"/>
  <c r="D562" s="1"/>
  <c r="E3693" s="1"/>
  <c r="F3693" s="1"/>
  <c r="G559"/>
  <c r="J558" s="1"/>
  <c r="J2858" s="1"/>
  <c r="K2858" s="1"/>
  <c r="G563"/>
  <c r="J562" s="1"/>
  <c r="E3826"/>
  <c r="F3826" s="1"/>
  <c r="E3741"/>
  <c r="F3741" s="1"/>
  <c r="E2969"/>
  <c r="F2969" s="1"/>
  <c r="E3170"/>
  <c r="F3170" s="1"/>
  <c r="E2621"/>
  <c r="F2621" s="1"/>
  <c r="E1368"/>
  <c r="F1368" s="1"/>
  <c r="E3749"/>
  <c r="F3749" s="1"/>
  <c r="E1818"/>
  <c r="F1818" s="1"/>
  <c r="E1378"/>
  <c r="F1378" s="1"/>
  <c r="E3375"/>
  <c r="F3375" s="1"/>
  <c r="E1026"/>
  <c r="F1026" s="1"/>
  <c r="E1383"/>
  <c r="F1383" s="1"/>
  <c r="E3006"/>
  <c r="F3006" s="1"/>
  <c r="E2890"/>
  <c r="F2890" s="1"/>
  <c r="E1374"/>
  <c r="F1374" s="1"/>
  <c r="E3529"/>
  <c r="F3529" s="1"/>
  <c r="E3039"/>
  <c r="F3039" s="1"/>
  <c r="E3324"/>
  <c r="F3324" s="1"/>
  <c r="E2722"/>
  <c r="F2722" s="1"/>
  <c r="E1416"/>
  <c r="F1416" s="1"/>
  <c r="E2192"/>
  <c r="F2192" s="1"/>
  <c r="E2087"/>
  <c r="F2087" s="1"/>
  <c r="E1810"/>
  <c r="F1810" s="1"/>
  <c r="E1923"/>
  <c r="F1923" s="1"/>
  <c r="E1321"/>
  <c r="F1321" s="1"/>
  <c r="E2181"/>
  <c r="F2181" s="1"/>
  <c r="E3918"/>
  <c r="F3918" s="1"/>
  <c r="E2897"/>
  <c r="F2897" s="1"/>
  <c r="E2556"/>
  <c r="F2556" s="1"/>
  <c r="E2587"/>
  <c r="F2587" s="1"/>
  <c r="E3834"/>
  <c r="F3834" s="1"/>
  <c r="E2641"/>
  <c r="F2641" s="1"/>
  <c r="E3128"/>
  <c r="F3128" s="1"/>
  <c r="E3102"/>
  <c r="F3102" s="1"/>
  <c r="E3848"/>
  <c r="F3848" s="1"/>
  <c r="E2972"/>
  <c r="F2972" s="1"/>
  <c r="E2389"/>
  <c r="F2389" s="1"/>
  <c r="E1941"/>
  <c r="F1941" s="1"/>
  <c r="E3855"/>
  <c r="F3855" s="1"/>
  <c r="E2437"/>
  <c r="F2437" s="1"/>
  <c r="E3239"/>
  <c r="F3239" s="1"/>
  <c r="E1208"/>
  <c r="F1208" s="1"/>
  <c r="E3178"/>
  <c r="F3178" s="1"/>
  <c r="E3030"/>
  <c r="F3030" s="1"/>
  <c r="E3981"/>
  <c r="F3981" s="1"/>
  <c r="E3273"/>
  <c r="F3273" s="1"/>
  <c r="E3314"/>
  <c r="F3314" s="1"/>
  <c r="E1525"/>
  <c r="F1525" s="1"/>
  <c r="E3805"/>
  <c r="F3805" s="1"/>
  <c r="E1901"/>
  <c r="F1901" s="1"/>
  <c r="E2113"/>
  <c r="F2113" s="1"/>
  <c r="E2865"/>
  <c r="F2865" s="1"/>
  <c r="E2829"/>
  <c r="F2829" s="1"/>
  <c r="E3144"/>
  <c r="F3144" s="1"/>
  <c r="E1210"/>
  <c r="F1210" s="1"/>
  <c r="E2472"/>
  <c r="F2472" s="1"/>
  <c r="E2862"/>
  <c r="F2862" s="1"/>
  <c r="E2466"/>
  <c r="F2466" s="1"/>
  <c r="E2392"/>
  <c r="F2392" s="1"/>
  <c r="E2952"/>
  <c r="F2952" s="1"/>
  <c r="E1093"/>
  <c r="F1093" s="1"/>
  <c r="E3401"/>
  <c r="F3401" s="1"/>
  <c r="E3361"/>
  <c r="F3361" s="1"/>
  <c r="E3089"/>
  <c r="F3089" s="1"/>
  <c r="E3440"/>
  <c r="F3440" s="1"/>
  <c r="E1106"/>
  <c r="F1106" s="1"/>
  <c r="E1608"/>
  <c r="F1608" s="1"/>
  <c r="E3145"/>
  <c r="F3145" s="1"/>
  <c r="E3600"/>
  <c r="F3600" s="1"/>
  <c r="E1672"/>
  <c r="F1672" s="1"/>
  <c r="E3461"/>
  <c r="F3461" s="1"/>
  <c r="E2142"/>
  <c r="F2142" s="1"/>
  <c r="E1075"/>
  <c r="F1075" s="1"/>
  <c r="E1285"/>
  <c r="F1285" s="1"/>
  <c r="E3277"/>
  <c r="F3277" s="1"/>
  <c r="E2996"/>
  <c r="F2996" s="1"/>
  <c r="E2765"/>
  <c r="F2765" s="1"/>
  <c r="E2039"/>
  <c r="F2039" s="1"/>
  <c r="E2489"/>
  <c r="F2489" s="1"/>
  <c r="E3627"/>
  <c r="F3627" s="1"/>
  <c r="E2175"/>
  <c r="F2175" s="1"/>
  <c r="E2870"/>
  <c r="F2870" s="1"/>
  <c r="E2793"/>
  <c r="F2793" s="1"/>
  <c r="E1434"/>
  <c r="F1434" s="1"/>
  <c r="E1042"/>
  <c r="F1042" s="1"/>
  <c r="E3079"/>
  <c r="F3079" s="1"/>
  <c r="E3462"/>
  <c r="F3462" s="1"/>
  <c r="E1327"/>
  <c r="F1327" s="1"/>
  <c r="E1560"/>
  <c r="F1560" s="1"/>
  <c r="E3067"/>
  <c r="F3067" s="1"/>
  <c r="E1467"/>
  <c r="F1467" s="1"/>
  <c r="E1764"/>
  <c r="F1764" s="1"/>
  <c r="E1183"/>
  <c r="F1183" s="1"/>
  <c r="E1227"/>
  <c r="F1227" s="1"/>
  <c r="E1214"/>
  <c r="F1214" s="1"/>
  <c r="E1878"/>
  <c r="F1878" s="1"/>
  <c r="E2789"/>
  <c r="F2789" s="1"/>
  <c r="E2499"/>
  <c r="F2499" s="1"/>
  <c r="E1631"/>
  <c r="F1631" s="1"/>
  <c r="E2309"/>
  <c r="F2309" s="1"/>
  <c r="E2404"/>
  <c r="F2404" s="1"/>
  <c r="E2114"/>
  <c r="F2114" s="1"/>
  <c r="E2434"/>
  <c r="F2434" s="1"/>
  <c r="E3958"/>
  <c r="F3958" s="1"/>
  <c r="E1270"/>
  <c r="F1270" s="1"/>
  <c r="E3512"/>
  <c r="F3512" s="1"/>
  <c r="E1771"/>
  <c r="F1771" s="1"/>
  <c r="E2461"/>
  <c r="F2461" s="1"/>
  <c r="E2245"/>
  <c r="F2245" s="1"/>
  <c r="E3002"/>
  <c r="F3002" s="1"/>
  <c r="E2090"/>
  <c r="F2090" s="1"/>
  <c r="E2715"/>
  <c r="F2715" s="1"/>
  <c r="E3056"/>
  <c r="F3056" s="1"/>
  <c r="E2878"/>
  <c r="F2878" s="1"/>
  <c r="E1241"/>
  <c r="F1241" s="1"/>
  <c r="E1627"/>
  <c r="F1627" s="1"/>
  <c r="E3739"/>
  <c r="F3739" s="1"/>
  <c r="E3579"/>
  <c r="F3579" s="1"/>
  <c r="E3635"/>
  <c r="F3635" s="1"/>
  <c r="E1386"/>
  <c r="F1386" s="1"/>
  <c r="E2409"/>
  <c r="F2409" s="1"/>
  <c r="E3357"/>
  <c r="F3357" s="1"/>
  <c r="E3362"/>
  <c r="F3362" s="1"/>
  <c r="E3624"/>
  <c r="F3624" s="1"/>
  <c r="E3818"/>
  <c r="F3818" s="1"/>
  <c r="E3225"/>
  <c r="F3225" s="1"/>
  <c r="E1012"/>
  <c r="F1012" s="1"/>
  <c r="E1443"/>
  <c r="F1443" s="1"/>
  <c r="E1531"/>
  <c r="F1531" s="1"/>
  <c r="E2111"/>
  <c r="F2111" s="1"/>
  <c r="E2714"/>
  <c r="F2714" s="1"/>
  <c r="E2427"/>
  <c r="F2427" s="1"/>
  <c r="E1678"/>
  <c r="F1678" s="1"/>
  <c r="E2110"/>
  <c r="F2110" s="1"/>
  <c r="E1962"/>
  <c r="F1962" s="1"/>
  <c r="E3326"/>
  <c r="F3326" s="1"/>
  <c r="E1457"/>
  <c r="F1457" s="1"/>
  <c r="E2228"/>
  <c r="F2228" s="1"/>
  <c r="E2233"/>
  <c r="F2233" s="1"/>
  <c r="E1109"/>
  <c r="F1109" s="1"/>
  <c r="E3944"/>
  <c r="F3944" s="1"/>
  <c r="E2217"/>
  <c r="F2217" s="1"/>
  <c r="E2665"/>
  <c r="F2665" s="1"/>
  <c r="E3164"/>
  <c r="F3164" s="1"/>
  <c r="E2998"/>
  <c r="F2998" s="1"/>
  <c r="E3103"/>
  <c r="F3103" s="1"/>
  <c r="E1201"/>
  <c r="F1201" s="1"/>
  <c r="E2754"/>
  <c r="F2754" s="1"/>
  <c r="E3181"/>
  <c r="F3181" s="1"/>
  <c r="E2085"/>
  <c r="F2085" s="1"/>
  <c r="E2596"/>
  <c r="F2596" s="1"/>
  <c r="E2051"/>
  <c r="F2051" s="1"/>
  <c r="E1171"/>
  <c r="F1171" s="1"/>
  <c r="E2802"/>
  <c r="F2802" s="1"/>
  <c r="E2980"/>
  <c r="F2980" s="1"/>
  <c r="E1240"/>
  <c r="F1240" s="1"/>
  <c r="E1648"/>
  <c r="F1648" s="1"/>
  <c r="E3502"/>
  <c r="F3502" s="1"/>
  <c r="E1649"/>
  <c r="F1649" s="1"/>
  <c r="E2383"/>
  <c r="F2383" s="1"/>
  <c r="E1056"/>
  <c r="F1056" s="1"/>
  <c r="E3011"/>
  <c r="F3011" s="1"/>
  <c r="E1337"/>
  <c r="F1337" s="1"/>
  <c r="E1996"/>
  <c r="F1996" s="1"/>
  <c r="E3499"/>
  <c r="F3499" s="1"/>
  <c r="E3263"/>
  <c r="F3263" s="1"/>
  <c r="E1380"/>
  <c r="F1380" s="1"/>
  <c r="E3517"/>
  <c r="F3517" s="1"/>
  <c r="E1423"/>
  <c r="F1423" s="1"/>
  <c r="E3161"/>
  <c r="F3161" s="1"/>
  <c r="E3379"/>
  <c r="F3379" s="1"/>
  <c r="E3870"/>
  <c r="F3870" s="1"/>
  <c r="E3457"/>
  <c r="F3457" s="1"/>
  <c r="E2955"/>
  <c r="F2955" s="1"/>
  <c r="E2080"/>
  <c r="F2080" s="1"/>
  <c r="E1990"/>
  <c r="F1990" s="1"/>
  <c r="E2059"/>
  <c r="F2059" s="1"/>
  <c r="E1409"/>
  <c r="F1409" s="1"/>
  <c r="E1469"/>
  <c r="F1469" s="1"/>
  <c r="E2649"/>
  <c r="F2649" s="1"/>
  <c r="E3165"/>
  <c r="F3165" s="1"/>
  <c r="E3715"/>
  <c r="F3715" s="1"/>
  <c r="E2450"/>
  <c r="F2450" s="1"/>
  <c r="E3954"/>
  <c r="F3954" s="1"/>
  <c r="E3433"/>
  <c r="F3433" s="1"/>
  <c r="E1865"/>
  <c r="F1865" s="1"/>
  <c r="E1146"/>
  <c r="F1146" s="1"/>
  <c r="E1188"/>
  <c r="F1188" s="1"/>
  <c r="E2475"/>
  <c r="F2475" s="1"/>
  <c r="E2078"/>
  <c r="F2078" s="1"/>
  <c r="E2468"/>
  <c r="F2468" s="1"/>
  <c r="E2473"/>
  <c r="F2473" s="1"/>
  <c r="E2235"/>
  <c r="F2235" s="1"/>
  <c r="E2270"/>
  <c r="F2270" s="1"/>
  <c r="E1207"/>
  <c r="F1207" s="1"/>
  <c r="E2368"/>
  <c r="F2368" s="1"/>
  <c r="E1217"/>
  <c r="F1217" s="1"/>
  <c r="E3689"/>
  <c r="F3689" s="1"/>
  <c r="E2938"/>
  <c r="F2938" s="1"/>
  <c r="E1116"/>
  <c r="F1116" s="1"/>
  <c r="E1551"/>
  <c r="F1551" s="1"/>
  <c r="E2294"/>
  <c r="F2294" s="1"/>
  <c r="E1610"/>
  <c r="F1610" s="1"/>
  <c r="E3533"/>
  <c r="F3533" s="1"/>
  <c r="E3575"/>
  <c r="F3575" s="1"/>
  <c r="E3281"/>
  <c r="F3281" s="1"/>
  <c r="E1509"/>
  <c r="F1509" s="1"/>
  <c r="E1334"/>
  <c r="F1334" s="1"/>
  <c r="E2166"/>
  <c r="F2166" s="1"/>
  <c r="E2266"/>
  <c r="F2266" s="1"/>
  <c r="E1616"/>
  <c r="F1616" s="1"/>
  <c r="E3424"/>
  <c r="F3424" s="1"/>
  <c r="E2868"/>
  <c r="F2868" s="1"/>
  <c r="E1745"/>
  <c r="F1745" s="1"/>
  <c r="E2094"/>
  <c r="F2094" s="1"/>
  <c r="E3429"/>
  <c r="F3429" s="1"/>
  <c r="E1506"/>
  <c r="F1506" s="1"/>
  <c r="E1412"/>
  <c r="F1412" s="1"/>
  <c r="E1778"/>
  <c r="F1778" s="1"/>
  <c r="E3840"/>
  <c r="F3840" s="1"/>
  <c r="E2594"/>
  <c r="F2594" s="1"/>
  <c r="E3016"/>
  <c r="F3016" s="1"/>
  <c r="E1549"/>
  <c r="F1549" s="1"/>
  <c r="E2589"/>
  <c r="F2589" s="1"/>
  <c r="E3111"/>
  <c r="F3111" s="1"/>
  <c r="E2517"/>
  <c r="F2517" s="1"/>
  <c r="E3616"/>
  <c r="F3616" s="1"/>
  <c r="E1287"/>
  <c r="F1287" s="1"/>
  <c r="E2800"/>
  <c r="F2800" s="1"/>
  <c r="E1637"/>
  <c r="F1637" s="1"/>
  <c r="E1422"/>
  <c r="F1422" s="1"/>
  <c r="E1858"/>
  <c r="F1858" s="1"/>
  <c r="E3681"/>
  <c r="F3681" s="1"/>
  <c r="E1309"/>
  <c r="F1309" s="1"/>
  <c r="E1161"/>
  <c r="F1161" s="1"/>
  <c r="E2415"/>
  <c r="F2415" s="1"/>
  <c r="E1820"/>
  <c r="F1820" s="1"/>
  <c r="E1790"/>
  <c r="F1790" s="1"/>
  <c r="E1547"/>
  <c r="F1547" s="1"/>
  <c r="E1946"/>
  <c r="F1946" s="1"/>
  <c r="E3066"/>
  <c r="F3066" s="1"/>
  <c r="E1436"/>
  <c r="F1436" s="1"/>
  <c r="E3036"/>
  <c r="F3036" s="1"/>
  <c r="E2284"/>
  <c r="F2284" s="1"/>
  <c r="E2651"/>
  <c r="F2651" s="1"/>
  <c r="E3711"/>
  <c r="F3711" s="1"/>
  <c r="E3562"/>
  <c r="F3562" s="1"/>
  <c r="E2145"/>
  <c r="F2145" s="1"/>
  <c r="E2573"/>
  <c r="F2573" s="1"/>
  <c r="E1454"/>
  <c r="F1454" s="1"/>
  <c r="E1119"/>
  <c r="F1119" s="1"/>
  <c r="E2994"/>
  <c r="F2994" s="1"/>
  <c r="E3418"/>
  <c r="F3418" s="1"/>
  <c r="E3671"/>
  <c r="F3671" s="1"/>
  <c r="E2559"/>
  <c r="F2559" s="1"/>
  <c r="E3513"/>
  <c r="F3513" s="1"/>
  <c r="E2438"/>
  <c r="F2438" s="1"/>
  <c r="E2269"/>
  <c r="F2269" s="1"/>
  <c r="E3864"/>
  <c r="F3864" s="1"/>
  <c r="E2578"/>
  <c r="F2578" s="1"/>
  <c r="E2325"/>
  <c r="F2325" s="1"/>
  <c r="E2243"/>
  <c r="F2243" s="1"/>
  <c r="E2401"/>
  <c r="F2401" s="1"/>
  <c r="E3846"/>
  <c r="F3846" s="1"/>
  <c r="E3293"/>
  <c r="F3293" s="1"/>
  <c r="E3297"/>
  <c r="F3297" s="1"/>
  <c r="E2574"/>
  <c r="F2574" s="1"/>
  <c r="E1155"/>
  <c r="F1155" s="1"/>
  <c r="E2647"/>
  <c r="F2647" s="1"/>
  <c r="E3320"/>
  <c r="F3320" s="1"/>
  <c r="E1274"/>
  <c r="F1274" s="1"/>
  <c r="E1349"/>
  <c r="F1349" s="1"/>
  <c r="E1063"/>
  <c r="F1063" s="1"/>
  <c r="E1154"/>
  <c r="F1154" s="1"/>
  <c r="E2072"/>
  <c r="F2072" s="1"/>
  <c r="E3095"/>
  <c r="F3095" s="1"/>
  <c r="E1133"/>
  <c r="F1133" s="1"/>
  <c r="E3723"/>
  <c r="F3723" s="1"/>
  <c r="E1676"/>
  <c r="F1676" s="1"/>
  <c r="E1801"/>
  <c r="F1801" s="1"/>
  <c r="E1699"/>
  <c r="F1699" s="1"/>
  <c r="E3491"/>
  <c r="F3491" s="1"/>
  <c r="E2249"/>
  <c r="F2249" s="1"/>
  <c r="E3147"/>
  <c r="F3147" s="1"/>
  <c r="E1165"/>
  <c r="F1165" s="1"/>
  <c r="E1524"/>
  <c r="F1524" s="1"/>
  <c r="E1838"/>
  <c r="F1838" s="1"/>
  <c r="E2730"/>
  <c r="F2730" s="1"/>
  <c r="E3769"/>
  <c r="F3769" s="1"/>
  <c r="E2194"/>
  <c r="F2194" s="1"/>
  <c r="E2470"/>
  <c r="F2470" s="1"/>
  <c r="E2999"/>
  <c r="F2999" s="1"/>
  <c r="E3734"/>
  <c r="F3734" s="1"/>
  <c r="E3812"/>
  <c r="F3812" s="1"/>
  <c r="E1284"/>
  <c r="F1284" s="1"/>
  <c r="E2590"/>
  <c r="F2590" s="1"/>
  <c r="E1795"/>
  <c r="F1795" s="1"/>
  <c r="E2125"/>
  <c r="F2125" s="1"/>
  <c r="E1358"/>
  <c r="F1358" s="1"/>
  <c r="E2298"/>
  <c r="F2298" s="1"/>
  <c r="E3731"/>
  <c r="F3731" s="1"/>
  <c r="E1460"/>
  <c r="F1460" s="1"/>
  <c r="E1369"/>
  <c r="F1369" s="1"/>
  <c r="E3543"/>
  <c r="F3543" s="1"/>
  <c r="E1557"/>
  <c r="F1557" s="1"/>
  <c r="E2507"/>
  <c r="F2507" s="1"/>
  <c r="E3823"/>
  <c r="F3823" s="1"/>
  <c r="E1618"/>
  <c r="F1618" s="1"/>
  <c r="E2259"/>
  <c r="F2259" s="1"/>
  <c r="E1049"/>
  <c r="F1049" s="1"/>
  <c r="E3642"/>
  <c r="F3642" s="1"/>
  <c r="E2328"/>
  <c r="F2328" s="1"/>
  <c r="E2859"/>
  <c r="F2859" s="1"/>
  <c r="E2676"/>
  <c r="F2676" s="1"/>
  <c r="E3596"/>
  <c r="F3596" s="1"/>
  <c r="E2075"/>
  <c r="F2075" s="1"/>
  <c r="E2469"/>
  <c r="F2469" s="1"/>
  <c r="E3620"/>
  <c r="F3620" s="1"/>
  <c r="E3402"/>
  <c r="F3402" s="1"/>
  <c r="E2332"/>
  <c r="F2332" s="1"/>
  <c r="E3116"/>
  <c r="F3116" s="1"/>
  <c r="E3265"/>
  <c r="F3265" s="1"/>
  <c r="E2939"/>
  <c r="F2939" s="1"/>
  <c r="E2513"/>
  <c r="F2513" s="1"/>
  <c r="E3966"/>
  <c r="F3966" s="1"/>
  <c r="E3223"/>
  <c r="F3223" s="1"/>
  <c r="E2506"/>
  <c r="F2506" s="1"/>
  <c r="E2227"/>
  <c r="F2227" s="1"/>
  <c r="E2708"/>
  <c r="F2708" s="1"/>
  <c r="E1405"/>
  <c r="F1405" s="1"/>
  <c r="E1041"/>
  <c r="F1041" s="1"/>
  <c r="E1172"/>
  <c r="F1172" s="1"/>
  <c r="E3172"/>
  <c r="F3172" s="1"/>
  <c r="E1722"/>
  <c r="F1722" s="1"/>
  <c r="E1823"/>
  <c r="F1823" s="1"/>
  <c r="E3979"/>
  <c r="F3979" s="1"/>
  <c r="E2483"/>
  <c r="F2483" s="1"/>
  <c r="E3792"/>
  <c r="F3792" s="1"/>
  <c r="E2894"/>
  <c r="F2894" s="1"/>
  <c r="E1004"/>
  <c r="F1004" s="1"/>
  <c r="E1345"/>
  <c r="F1345" s="1"/>
  <c r="E1725"/>
  <c r="F1725" s="1"/>
  <c r="E3763"/>
  <c r="F3763" s="1"/>
  <c r="E1572"/>
  <c r="F1572" s="1"/>
  <c r="E1917"/>
  <c r="F1917" s="1"/>
  <c r="E2997"/>
  <c r="F2997" s="1"/>
  <c r="E3352"/>
  <c r="F3352" s="1"/>
  <c r="E2650"/>
  <c r="F2650" s="1"/>
  <c r="E3602"/>
  <c r="F3602" s="1"/>
  <c r="E2780"/>
  <c r="F2780" s="1"/>
  <c r="E2460"/>
  <c r="F2460" s="1"/>
  <c r="E3035"/>
  <c r="F3035" s="1"/>
  <c r="E2095"/>
  <c r="F2095" s="1"/>
  <c r="E1353"/>
  <c r="F1353" s="1"/>
  <c r="E2303"/>
  <c r="F2303" s="1"/>
  <c r="E1328"/>
  <c r="F1328" s="1"/>
  <c r="E3421"/>
  <c r="F3421" s="1"/>
  <c r="E3808"/>
  <c r="F3808" s="1"/>
  <c r="E3316"/>
  <c r="F3316" s="1"/>
  <c r="E3425"/>
  <c r="F3425" s="1"/>
  <c r="E1455"/>
  <c r="F1455" s="1"/>
  <c r="E1739"/>
  <c r="F1739" s="1"/>
  <c r="E1998"/>
  <c r="F1998" s="1"/>
  <c r="E3705"/>
  <c r="F3705" s="1"/>
  <c r="E1956"/>
  <c r="F1956" s="1"/>
  <c r="E1888"/>
  <c r="F1888" s="1"/>
  <c r="E1028"/>
  <c r="F1028" s="1"/>
  <c r="E3365"/>
  <c r="F3365" s="1"/>
  <c r="E3481"/>
  <c r="F3481" s="1"/>
  <c r="E1058"/>
  <c r="F1058" s="1"/>
  <c r="E3744"/>
  <c r="F3744" s="1"/>
  <c r="E1760"/>
  <c r="F1760" s="1"/>
  <c r="E2738"/>
  <c r="F2738" s="1"/>
  <c r="E3453"/>
  <c r="F3453" s="1"/>
  <c r="E1561"/>
  <c r="F1561" s="1"/>
  <c r="E1236"/>
  <c r="F1236" s="1"/>
  <c r="E2406"/>
  <c r="F2406" s="1"/>
  <c r="E3639"/>
  <c r="F3639" s="1"/>
  <c r="E1741"/>
  <c r="F1741" s="1"/>
  <c r="E3982"/>
  <c r="F3982" s="1"/>
  <c r="E1071"/>
  <c r="F1071" s="1"/>
  <c r="E2340"/>
  <c r="F2340" s="1"/>
  <c r="E2177"/>
  <c r="F2177" s="1"/>
  <c r="E1007"/>
  <c r="F1007" s="1"/>
  <c r="E3410"/>
  <c r="F3410" s="1"/>
  <c r="E1968"/>
  <c r="F1968" s="1"/>
  <c r="E2616"/>
  <c r="F2616" s="1"/>
  <c r="E1690"/>
  <c r="F1690" s="1"/>
  <c r="E3497"/>
  <c r="F3497" s="1"/>
  <c r="E3786"/>
  <c r="F3786" s="1"/>
  <c r="E2818"/>
  <c r="F2818" s="1"/>
  <c r="E1885"/>
  <c r="F1885" s="1"/>
  <c r="E1043"/>
  <c r="F1043" s="1"/>
  <c r="E1646"/>
  <c r="F1646" s="1"/>
  <c r="E1500"/>
  <c r="F1500" s="1"/>
  <c r="E3943"/>
  <c r="F3943" s="1"/>
  <c r="E3202"/>
  <c r="F3202" s="1"/>
  <c r="E2524"/>
  <c r="F2524" s="1"/>
  <c r="E3311"/>
  <c r="F3311" s="1"/>
  <c r="E3732"/>
  <c r="F3732" s="1"/>
  <c r="E3799"/>
  <c r="F3799" s="1"/>
  <c r="E2049"/>
  <c r="F2049" s="1"/>
  <c r="E2697"/>
  <c r="F2697" s="1"/>
  <c r="E2519"/>
  <c r="F2519" s="1"/>
  <c r="E3668"/>
  <c r="F3668" s="1"/>
  <c r="E1630"/>
  <c r="F1630" s="1"/>
  <c r="E1219"/>
  <c r="F1219" s="1"/>
  <c r="E1687"/>
  <c r="F1687" s="1"/>
  <c r="E3791"/>
  <c r="F3791" s="1"/>
  <c r="E1532"/>
  <c r="F1532" s="1"/>
  <c r="E2187"/>
  <c r="F2187" s="1"/>
  <c r="E1238"/>
  <c r="F1238" s="1"/>
  <c r="E3308"/>
  <c r="F3308" s="1"/>
  <c r="E1174"/>
  <c r="F1174" s="1"/>
  <c r="E1280"/>
  <c r="F1280" s="1"/>
  <c r="E3559"/>
  <c r="F3559" s="1"/>
  <c r="E2720"/>
  <c r="F2720" s="1"/>
  <c r="E3471"/>
  <c r="F3471" s="1"/>
  <c r="E1957"/>
  <c r="F1957" s="1"/>
  <c r="E2464"/>
  <c r="F2464" s="1"/>
  <c r="E3895"/>
  <c r="F3895" s="1"/>
  <c r="E2666"/>
  <c r="F2666" s="1"/>
  <c r="E3407"/>
  <c r="F3407" s="1"/>
  <c r="E2766"/>
  <c r="F2766" s="1"/>
  <c r="E1200"/>
  <c r="F1200" s="1"/>
  <c r="E3549"/>
  <c r="F3549" s="1"/>
  <c r="E2580"/>
  <c r="F2580" s="1"/>
  <c r="E2118"/>
  <c r="F2118" s="1"/>
  <c r="E3924"/>
  <c r="F3924" s="1"/>
  <c r="E2454"/>
  <c r="F2454" s="1"/>
  <c r="E1211"/>
  <c r="F1211" s="1"/>
  <c r="E2794"/>
  <c r="F2794" s="1"/>
  <c r="E3208"/>
  <c r="F3208" s="1"/>
  <c r="E2306"/>
  <c r="F2306" s="1"/>
  <c r="E3883"/>
  <c r="F3883" s="1"/>
  <c r="E2956"/>
  <c r="F2956" s="1"/>
  <c r="E1884"/>
  <c r="F1884" s="1"/>
  <c r="E3289"/>
  <c r="F3289" s="1"/>
  <c r="E1804"/>
  <c r="F1804" s="1"/>
  <c r="E3413"/>
  <c r="F3413" s="1"/>
  <c r="E1992"/>
  <c r="F1992" s="1"/>
  <c r="E3729"/>
  <c r="F3729" s="1"/>
  <c r="E2353"/>
  <c r="F2353" s="1"/>
  <c r="E2410"/>
  <c r="F2410" s="1"/>
  <c r="E1981"/>
  <c r="F1981" s="1"/>
  <c r="E1556"/>
  <c r="F1556" s="1"/>
  <c r="E2141"/>
  <c r="F2141" s="1"/>
  <c r="E3896"/>
  <c r="F3896" s="1"/>
  <c r="E2680"/>
  <c r="F2680" s="1"/>
  <c r="E1253"/>
  <c r="F1253" s="1"/>
  <c r="E1074"/>
  <c r="F1074" s="1"/>
  <c r="E2148"/>
  <c r="F2148" s="1"/>
  <c r="E1256"/>
  <c r="F1256" s="1"/>
  <c r="E2887"/>
  <c r="F2887" s="1"/>
  <c r="E2968"/>
  <c r="F2968" s="1"/>
  <c r="E1473"/>
  <c r="F1473" s="1"/>
  <c r="E1040"/>
  <c r="F1040" s="1"/>
  <c r="E2041"/>
  <c r="F2041" s="1"/>
  <c r="E3086"/>
  <c r="F3086" s="1"/>
  <c r="E1121"/>
  <c r="F1121" s="1"/>
  <c r="E3523"/>
  <c r="F3523" s="1"/>
  <c r="E2694"/>
  <c r="F2694" s="1"/>
  <c r="E1543"/>
  <c r="F1543" s="1"/>
  <c r="E1873"/>
  <c r="F1873" s="1"/>
  <c r="E2484"/>
  <c r="F2484" s="1"/>
  <c r="E1563"/>
  <c r="F1563" s="1"/>
  <c r="E2137"/>
  <c r="F2137" s="1"/>
  <c r="E1619"/>
  <c r="F1619" s="1"/>
  <c r="E2344"/>
  <c r="F2344" s="1"/>
  <c r="E2943"/>
  <c r="F2943" s="1"/>
  <c r="E3204"/>
  <c r="F3204" s="1"/>
  <c r="E1773"/>
  <c r="F1773" s="1"/>
  <c r="E1417"/>
  <c r="F1417" s="1"/>
  <c r="E1730"/>
  <c r="F1730" s="1"/>
  <c r="E2120"/>
  <c r="F2120" s="1"/>
  <c r="E1277"/>
  <c r="F1277" s="1"/>
  <c r="E1275"/>
  <c r="F1275" s="1"/>
  <c r="E1254"/>
  <c r="F1254" s="1"/>
  <c r="E3721"/>
  <c r="F3721" s="1"/>
  <c r="E3078"/>
  <c r="F3078" s="1"/>
  <c r="E3214"/>
  <c r="F3214" s="1"/>
  <c r="E1484"/>
  <c r="F1484" s="1"/>
  <c r="E2653"/>
  <c r="F2653" s="1"/>
  <c r="E2638"/>
  <c r="F2638" s="1"/>
  <c r="E3254"/>
  <c r="F3254" s="1"/>
  <c r="E3024"/>
  <c r="F3024" s="1"/>
  <c r="E1297"/>
  <c r="F1297" s="1"/>
  <c r="E2840"/>
  <c r="F2840" s="1"/>
  <c r="E1673"/>
  <c r="F1673" s="1"/>
  <c r="E1679"/>
  <c r="F1679" s="1"/>
  <c r="E3403"/>
  <c r="F3403" s="1"/>
  <c r="E1640"/>
  <c r="F1640" s="1"/>
  <c r="E3018"/>
  <c r="F3018" s="1"/>
  <c r="E3593"/>
  <c r="F3593" s="1"/>
  <c r="E2359"/>
  <c r="F2359" s="1"/>
  <c r="E2027"/>
  <c r="F2027" s="1"/>
  <c r="E2965"/>
  <c r="F2965" s="1"/>
  <c r="E2289"/>
  <c r="F2289" s="1"/>
  <c r="E2167"/>
  <c r="F2167" s="1"/>
  <c r="E3117"/>
  <c r="F3117" s="1"/>
  <c r="E1223"/>
  <c r="F1223" s="1"/>
  <c r="E2858"/>
  <c r="F2858" s="1"/>
  <c r="E3205"/>
  <c r="F3205" s="1"/>
  <c r="E2297"/>
  <c r="F2297" s="1"/>
  <c r="E2704"/>
  <c r="F2704" s="1"/>
  <c r="E3327"/>
  <c r="F3327" s="1"/>
  <c r="E3342"/>
  <c r="F3342" s="1"/>
  <c r="E2749"/>
  <c r="F2749" s="1"/>
  <c r="E1744"/>
  <c r="F1744" s="1"/>
  <c r="E1845"/>
  <c r="F1845" s="1"/>
  <c r="E3052"/>
  <c r="F3052" s="1"/>
  <c r="E1267"/>
  <c r="F1267" s="1"/>
  <c r="E3869"/>
  <c r="F3869" s="1"/>
  <c r="E1388"/>
  <c r="F1388" s="1"/>
  <c r="E3099"/>
  <c r="F3099" s="1"/>
  <c r="E1428"/>
  <c r="F1428" s="1"/>
  <c r="E3286"/>
  <c r="F3286" s="1"/>
  <c r="E3978"/>
  <c r="F3978" s="1"/>
  <c r="E1114"/>
  <c r="F1114" s="1"/>
  <c r="E2630"/>
  <c r="F2630" s="1"/>
  <c r="E2371"/>
  <c r="F2371" s="1"/>
  <c r="E3061"/>
  <c r="F3061" s="1"/>
  <c r="E2425"/>
  <c r="F2425" s="1"/>
  <c r="E2346"/>
  <c r="F2346" s="1"/>
  <c r="E3727"/>
  <c r="F3727" s="1"/>
  <c r="E2777"/>
  <c r="F2777" s="1"/>
  <c r="E1548"/>
  <c r="F1548" s="1"/>
  <c r="E3752"/>
  <c r="F3752" s="1"/>
  <c r="E2554"/>
  <c r="F2554" s="1"/>
  <c r="E1204"/>
  <c r="F1204" s="1"/>
  <c r="E3886"/>
  <c r="F3886" s="1"/>
  <c r="E2792"/>
  <c r="F2792" s="1"/>
  <c r="E2755"/>
  <c r="F2755" s="1"/>
  <c r="E3867"/>
  <c r="F3867" s="1"/>
  <c r="E1689"/>
  <c r="F1689" s="1"/>
  <c r="E3315"/>
  <c r="F3315" s="1"/>
  <c r="E3541"/>
  <c r="F3541" s="1"/>
  <c r="E2100"/>
  <c r="F2100" s="1"/>
  <c r="E1301"/>
  <c r="F1301" s="1"/>
  <c r="E2239"/>
  <c r="F2239" s="1"/>
  <c r="E1406"/>
  <c r="F1406" s="1"/>
  <c r="E3085"/>
  <c r="F3085" s="1"/>
  <c r="E3371"/>
  <c r="F3371" s="1"/>
  <c r="E3435"/>
  <c r="F3435" s="1"/>
  <c r="E1836"/>
  <c r="F1836" s="1"/>
  <c r="E3572"/>
  <c r="F3572" s="1"/>
  <c r="E3594"/>
  <c r="F3594" s="1"/>
  <c r="E1502"/>
  <c r="F1502" s="1"/>
  <c r="E3544"/>
  <c r="F3544" s="1"/>
  <c r="E3438"/>
  <c r="F3438" s="1"/>
  <c r="E2733"/>
  <c r="F2733" s="1"/>
  <c r="E3051"/>
  <c r="F3051" s="1"/>
  <c r="E3345"/>
  <c r="F3345" s="1"/>
  <c r="E3045"/>
  <c r="F3045" s="1"/>
  <c r="E2726"/>
  <c r="F2726" s="1"/>
  <c r="E1516"/>
  <c r="F1516" s="1"/>
  <c r="E1377"/>
  <c r="F1377" s="1"/>
  <c r="E3688"/>
  <c r="F3688" s="1"/>
  <c r="E3503"/>
  <c r="F3503" s="1"/>
  <c r="E3275"/>
  <c r="F3275" s="1"/>
  <c r="E3023"/>
  <c r="F3023" s="1"/>
  <c r="E3547"/>
  <c r="F3547" s="1"/>
  <c r="E2619"/>
  <c r="F2619" s="1"/>
  <c r="E2134"/>
  <c r="F2134" s="1"/>
  <c r="E1407"/>
  <c r="F1407" s="1"/>
  <c r="E1864"/>
  <c r="F1864" s="1"/>
  <c r="E2933"/>
  <c r="F2933" s="1"/>
  <c r="E1806"/>
  <c r="F1806" s="1"/>
  <c r="E2713"/>
  <c r="F2713" s="1"/>
  <c r="E1023"/>
  <c r="F1023" s="1"/>
  <c r="E1029"/>
  <c r="F1029" s="1"/>
  <c r="E3912"/>
  <c r="F3912" s="1"/>
  <c r="E2871"/>
  <c r="F2871" s="1"/>
  <c r="E2922"/>
  <c r="F2922" s="1"/>
  <c r="E3295"/>
  <c r="F3295" s="1"/>
  <c r="E1442"/>
  <c r="F1442" s="1"/>
  <c r="E3697"/>
  <c r="F3697" s="1"/>
  <c r="E3119"/>
  <c r="F3119" s="1"/>
  <c r="E2308"/>
  <c r="F2308" s="1"/>
  <c r="E2458"/>
  <c r="F2458" s="1"/>
  <c r="E1203"/>
  <c r="F1203" s="1"/>
  <c r="E3458"/>
  <c r="F3458" s="1"/>
  <c r="E3216"/>
  <c r="F3216" s="1"/>
  <c r="E1714"/>
  <c r="F1714" s="1"/>
  <c r="E3630"/>
  <c r="F3630" s="1"/>
  <c r="E3762"/>
  <c r="F3762" s="1"/>
  <c r="E3203"/>
  <c r="F3203" s="1"/>
  <c r="E2670"/>
  <c r="F2670" s="1"/>
  <c r="E1537"/>
  <c r="F1537" s="1"/>
  <c r="E1601"/>
  <c r="F1601" s="1"/>
  <c r="E2718"/>
  <c r="F2718" s="1"/>
  <c r="E3033"/>
  <c r="F3033" s="1"/>
  <c r="E1776"/>
  <c r="F1776" s="1"/>
  <c r="E3601"/>
  <c r="F3601" s="1"/>
  <c r="E3680"/>
  <c r="F3680" s="1"/>
  <c r="E1092"/>
  <c r="F1092" s="1"/>
  <c r="E1228"/>
  <c r="F1228" s="1"/>
  <c r="E2931"/>
  <c r="F2931" s="1"/>
  <c r="E2336"/>
  <c r="F2336" s="1"/>
  <c r="E2342"/>
  <c r="F2342" s="1"/>
  <c r="E2949"/>
  <c r="F2949" s="1"/>
  <c r="E1392"/>
  <c r="F1392" s="1"/>
  <c r="E3152"/>
  <c r="F3152" s="1"/>
  <c r="E3276"/>
  <c r="F3276" s="1"/>
  <c r="E2905"/>
  <c r="F2905" s="1"/>
  <c r="E3313"/>
  <c r="F3313" s="1"/>
  <c r="E1510"/>
  <c r="F1510" s="1"/>
  <c r="E1080"/>
  <c r="F1080" s="1"/>
  <c r="E2013"/>
  <c r="F2013" s="1"/>
  <c r="E2869"/>
  <c r="F2869" s="1"/>
  <c r="E3171"/>
  <c r="F3171" s="1"/>
  <c r="E3174"/>
  <c r="F3174" s="1"/>
  <c r="E1682"/>
  <c r="F1682" s="1"/>
  <c r="E2528"/>
  <c r="F2528" s="1"/>
  <c r="E1513"/>
  <c r="F1513" s="1"/>
  <c r="E2788"/>
  <c r="F2788" s="1"/>
  <c r="E1184"/>
  <c r="F1184" s="1"/>
  <c r="E1054"/>
  <c r="F1054" s="1"/>
  <c r="E2152"/>
  <c r="F2152" s="1"/>
  <c r="E3283"/>
  <c r="F3283" s="1"/>
  <c r="E2099"/>
  <c r="F2099" s="1"/>
  <c r="E3758"/>
  <c r="F3758" s="1"/>
  <c r="E2935"/>
  <c r="F2935" s="1"/>
  <c r="E2042"/>
  <c r="F2042" s="1"/>
  <c r="E2631"/>
  <c r="F2631" s="1"/>
  <c r="E3374"/>
  <c r="F3374" s="1"/>
  <c r="E1984"/>
  <c r="F1984" s="1"/>
  <c r="E1168"/>
  <c r="F1168" s="1"/>
  <c r="E3093"/>
  <c r="F3093" s="1"/>
  <c r="E2941"/>
  <c r="F2941" s="1"/>
  <c r="E2848"/>
  <c r="F2848" s="1"/>
  <c r="E1057"/>
  <c r="F1057" s="1"/>
  <c r="E2989"/>
  <c r="F2989" s="1"/>
  <c r="E3387"/>
  <c r="F3387" s="1"/>
  <c r="E3913"/>
  <c r="F3913" s="1"/>
  <c r="E3903"/>
  <c r="F3903" s="1"/>
  <c r="E3953"/>
  <c r="F3953" s="1"/>
  <c r="E2644"/>
  <c r="F2644" s="1"/>
  <c r="E1425"/>
  <c r="F1425" s="1"/>
  <c r="E1989"/>
  <c r="F1989" s="1"/>
  <c r="E3073"/>
  <c r="F3073" s="1"/>
  <c r="E1100"/>
  <c r="F1100" s="1"/>
  <c r="E3150"/>
  <c r="F3150" s="1"/>
  <c r="E3200"/>
  <c r="F3200" s="1"/>
  <c r="E2391"/>
  <c r="F2391" s="1"/>
  <c r="E3399"/>
  <c r="F3399" s="1"/>
  <c r="E2608"/>
  <c r="F2608" s="1"/>
  <c r="E2453"/>
  <c r="F2453" s="1"/>
  <c r="E3451"/>
  <c r="F3451" s="1"/>
  <c r="E3332"/>
  <c r="F3332" s="1"/>
  <c r="E3431"/>
  <c r="F3431" s="1"/>
  <c r="E1664"/>
  <c r="F1664" s="1"/>
  <c r="E1582"/>
  <c r="F1582" s="1"/>
  <c r="E1189"/>
  <c r="F1189" s="1"/>
  <c r="E3873"/>
  <c r="F3873" s="1"/>
  <c r="E1501"/>
  <c r="F1501" s="1"/>
  <c r="E1579"/>
  <c r="F1579" s="1"/>
  <c r="E1396"/>
  <c r="F1396" s="1"/>
  <c r="E2950"/>
  <c r="F2950" s="1"/>
  <c r="E3875"/>
  <c r="F3875" s="1"/>
  <c r="E1314"/>
  <c r="F1314" s="1"/>
  <c r="E1963"/>
  <c r="F1963" s="1"/>
  <c r="E1134"/>
  <c r="F1134" s="1"/>
  <c r="E1788"/>
  <c r="F1788" s="1"/>
  <c r="E2334"/>
  <c r="F2334" s="1"/>
  <c r="E1837"/>
  <c r="F1837" s="1"/>
  <c r="E3468"/>
  <c r="F3468" s="1"/>
  <c r="E2836"/>
  <c r="F2836" s="1"/>
  <c r="E1889"/>
  <c r="F1889" s="1"/>
  <c r="E2314"/>
  <c r="F2314" s="1"/>
  <c r="E2825"/>
  <c r="F2825" s="1"/>
  <c r="E2201"/>
  <c r="F2201" s="1"/>
  <c r="E1872"/>
  <c r="F1872" s="1"/>
  <c r="E2117"/>
  <c r="F2117" s="1"/>
  <c r="E2774"/>
  <c r="F2774" s="1"/>
  <c r="E3909"/>
  <c r="F3909" s="1"/>
  <c r="E3284"/>
  <c r="F3284" s="1"/>
  <c r="E1190"/>
  <c r="F1190" s="1"/>
  <c r="E2663"/>
  <c r="F2663" s="1"/>
  <c r="E1580"/>
  <c r="F1580" s="1"/>
  <c r="E3248"/>
  <c r="F3248" s="1"/>
  <c r="E3084"/>
  <c r="F3084" s="1"/>
  <c r="E3761"/>
  <c r="F3761" s="1"/>
  <c r="E2909"/>
  <c r="F2909" s="1"/>
  <c r="E2877"/>
  <c r="F2877" s="1"/>
  <c r="E1385"/>
  <c r="F1385" s="1"/>
  <c r="E2053"/>
  <c r="F2053" s="1"/>
  <c r="E2422"/>
  <c r="F2422" s="1"/>
  <c r="E3819"/>
  <c r="F3819" s="1"/>
  <c r="E1867"/>
  <c r="F1867" s="1"/>
  <c r="E1523"/>
  <c r="F1523" s="1"/>
  <c r="E2446"/>
  <c r="F2446" s="1"/>
  <c r="E1030"/>
  <c r="F1030" s="1"/>
  <c r="E3789"/>
  <c r="F3789" s="1"/>
  <c r="E3048"/>
  <c r="F3048" s="1"/>
  <c r="E3479"/>
  <c r="F3479" s="1"/>
  <c r="E2060"/>
  <c r="F2060" s="1"/>
  <c r="E1036"/>
  <c r="F1036" s="1"/>
  <c r="E1237"/>
  <c r="F1237" s="1"/>
  <c r="E1391"/>
  <c r="F1391" s="1"/>
  <c r="E2737"/>
  <c r="F2737" s="1"/>
  <c r="E3310"/>
  <c r="F3310" s="1"/>
  <c r="E3328"/>
  <c r="F3328" s="1"/>
  <c r="E2904"/>
  <c r="F2904" s="1"/>
  <c r="E3781"/>
  <c r="F3781" s="1"/>
  <c r="E3733"/>
  <c r="F3733" s="1"/>
  <c r="E1003"/>
  <c r="F1003" s="1"/>
  <c r="E3774"/>
  <c r="F3774" s="1"/>
  <c r="E2485"/>
  <c r="F2485" s="1"/>
  <c r="E1178"/>
  <c r="F1178" s="1"/>
  <c r="E3937"/>
  <c r="F3937" s="1"/>
  <c r="E1635"/>
  <c r="F1635" s="1"/>
  <c r="E2881"/>
  <c r="F2881" s="1"/>
  <c r="E1438"/>
  <c r="F1438" s="1"/>
  <c r="E1185"/>
  <c r="F1185" s="1"/>
  <c r="E2348"/>
  <c r="F2348" s="1"/>
  <c r="E1397"/>
  <c r="F1397" s="1"/>
  <c r="E1232"/>
  <c r="F1232" s="1"/>
  <c r="E1811"/>
  <c r="F1811" s="1"/>
  <c r="E1346"/>
  <c r="F1346" s="1"/>
  <c r="E3025"/>
  <c r="F3025" s="1"/>
  <c r="E1928"/>
  <c r="F1928" s="1"/>
  <c r="E2937"/>
  <c r="F2937" s="1"/>
  <c r="E3482"/>
  <c r="F3482" s="1"/>
  <c r="E2516"/>
  <c r="F2516" s="1"/>
  <c r="E2820"/>
  <c r="F2820" s="1"/>
  <c r="E3156"/>
  <c r="F3156" s="1"/>
  <c r="E1363"/>
  <c r="F1363" s="1"/>
  <c r="E1521"/>
  <c r="F1521" s="1"/>
  <c r="E3825"/>
  <c r="F3825" s="1"/>
  <c r="E2801"/>
  <c r="F2801" s="1"/>
  <c r="E3430"/>
  <c r="F3430" s="1"/>
  <c r="E2527"/>
  <c r="F2527" s="1"/>
  <c r="E2917"/>
  <c r="F2917" s="1"/>
  <c r="E1311"/>
  <c r="F1311" s="1"/>
  <c r="E1704"/>
  <c r="F1704" s="1"/>
  <c r="E1629"/>
  <c r="F1629" s="1"/>
  <c r="E1552"/>
  <c r="F1552" s="1"/>
  <c r="E2617"/>
  <c r="F2617" s="1"/>
  <c r="E2319"/>
  <c r="F2319" s="1"/>
  <c r="E1783"/>
  <c r="F1783" s="1"/>
  <c r="E2923"/>
  <c r="F2923" s="1"/>
  <c r="E2352"/>
  <c r="F2352" s="1"/>
  <c r="E2828"/>
  <c r="F2828" s="1"/>
  <c r="E3862"/>
  <c r="F3862" s="1"/>
  <c r="E3621"/>
  <c r="F3621" s="1"/>
  <c r="E2204"/>
  <c r="F2204" s="1"/>
  <c r="E1558"/>
  <c r="F1558" s="1"/>
  <c r="E1573"/>
  <c r="F1573" s="1"/>
  <c r="E3586"/>
  <c r="F3586" s="1"/>
  <c r="E2150"/>
  <c r="F2150" s="1"/>
  <c r="E3159"/>
  <c r="F3159" s="1"/>
  <c r="E2864"/>
  <c r="F2864" s="1"/>
  <c r="E2107"/>
  <c r="F2107" s="1"/>
  <c r="E2261"/>
  <c r="F2261" s="1"/>
  <c r="E1857"/>
  <c r="F1857" s="1"/>
  <c r="E1226"/>
  <c r="F1226" s="1"/>
  <c r="E1732"/>
  <c r="F1732" s="1"/>
  <c r="E1924"/>
  <c r="F1924" s="1"/>
  <c r="E3370"/>
  <c r="F3370" s="1"/>
  <c r="E3928"/>
  <c r="F3928" s="1"/>
  <c r="E3709"/>
  <c r="F3709" s="1"/>
  <c r="E2696"/>
  <c r="F2696" s="1"/>
  <c r="E1931"/>
  <c r="F1931" s="1"/>
  <c r="E1550"/>
  <c r="F1550" s="1"/>
  <c r="E1384"/>
  <c r="F1384" s="1"/>
  <c r="E3414"/>
  <c r="F3414" s="1"/>
  <c r="E2748"/>
  <c r="F2748" s="1"/>
  <c r="E2143"/>
  <c r="F2143" s="1"/>
  <c r="E2195"/>
  <c r="F2195" s="1"/>
  <c r="E1066"/>
  <c r="F1066" s="1"/>
  <c r="E3574"/>
  <c r="F3574" s="1"/>
  <c r="E2839"/>
  <c r="F2839" s="1"/>
  <c r="E1642"/>
  <c r="F1642" s="1"/>
  <c r="E1952"/>
  <c r="F1952" s="1"/>
  <c r="E1879"/>
  <c r="F1879" s="1"/>
  <c r="E2533"/>
  <c r="F2533" s="1"/>
  <c r="E3881"/>
  <c r="F3881" s="1"/>
  <c r="E3508"/>
  <c r="F3508" s="1"/>
  <c r="E3420"/>
  <c r="F3420" s="1"/>
  <c r="E1048"/>
  <c r="F1048" s="1"/>
  <c r="E2522"/>
  <c r="F2522" s="1"/>
  <c r="E2705"/>
  <c r="F2705" s="1"/>
  <c r="E2020"/>
  <c r="F2020" s="1"/>
  <c r="E2803"/>
  <c r="F2803" s="1"/>
  <c r="E1592"/>
  <c r="F1592" s="1"/>
  <c r="E1700"/>
  <c r="F1700" s="1"/>
  <c r="E3287"/>
  <c r="F3287" s="1"/>
  <c r="E1446"/>
  <c r="F1446" s="1"/>
  <c r="E2436"/>
  <c r="F2436" s="1"/>
  <c r="E2010"/>
  <c r="F2010" s="1"/>
  <c r="E3946"/>
  <c r="F3946" s="1"/>
  <c r="E3269"/>
  <c r="F3269" s="1"/>
  <c r="E2305"/>
  <c r="F2305" s="1"/>
  <c r="E3581"/>
  <c r="F3581" s="1"/>
  <c r="E2179"/>
  <c r="F2179" s="1"/>
  <c r="E3358"/>
  <c r="F3358" s="1"/>
  <c r="E3963"/>
  <c r="F3963" s="1"/>
  <c r="E3927"/>
  <c r="F3927" s="1"/>
  <c r="E1379"/>
  <c r="F1379" s="1"/>
  <c r="E1143"/>
  <c r="F1143" s="1"/>
  <c r="E1609"/>
  <c r="F1609" s="1"/>
  <c r="E2607"/>
  <c r="F2607" s="1"/>
  <c r="E2583"/>
  <c r="F2583" s="1"/>
  <c r="E2435"/>
  <c r="F2435" s="1"/>
  <c r="E1703"/>
  <c r="F1703" s="1"/>
  <c r="E1819"/>
  <c r="F1819" s="1"/>
  <c r="E1904"/>
  <c r="F1904" s="1"/>
  <c r="E1772"/>
  <c r="F1772" s="1"/>
  <c r="E3064"/>
  <c r="F3064" s="1"/>
  <c r="E2957"/>
  <c r="F2957" s="1"/>
  <c r="E1720"/>
  <c r="F1720" s="1"/>
  <c r="E2193"/>
  <c r="F2193" s="1"/>
  <c r="E2419"/>
  <c r="F2419" s="1"/>
  <c r="E3081"/>
  <c r="F3081" s="1"/>
  <c r="E3676"/>
  <c r="F3676" s="1"/>
  <c r="E1602"/>
  <c r="F1602" s="1"/>
  <c r="E1415"/>
  <c r="F1415" s="1"/>
  <c r="E2164"/>
  <c r="F2164" s="1"/>
  <c r="E1980"/>
  <c r="F1980" s="1"/>
  <c r="E3645"/>
  <c r="F3645" s="1"/>
  <c r="E2936"/>
  <c r="F2936" s="1"/>
  <c r="E1376"/>
  <c r="F1376" s="1"/>
  <c r="E2772"/>
  <c r="F2772" s="1"/>
  <c r="E2385"/>
  <c r="F2385" s="1"/>
  <c r="E3194"/>
  <c r="F3194" s="1"/>
  <c r="E3448"/>
  <c r="F3448" s="1"/>
  <c r="E3570"/>
  <c r="F3570" s="1"/>
  <c r="E1273"/>
  <c r="F1273" s="1"/>
  <c r="E1266"/>
  <c r="F1266" s="1"/>
  <c r="E1688"/>
  <c r="F1688" s="1"/>
  <c r="E2979"/>
  <c r="F2979" s="1"/>
  <c r="E3400"/>
  <c r="F3400" s="1"/>
  <c r="E1474"/>
  <c r="F1474" s="1"/>
  <c r="E2390"/>
  <c r="F2390" s="1"/>
  <c r="E2764"/>
  <c r="F2764" s="1"/>
  <c r="E1191"/>
  <c r="F1191" s="1"/>
  <c r="E1765"/>
  <c r="F1765" s="1"/>
  <c r="E3193"/>
  <c r="F3193" s="1"/>
  <c r="E1005"/>
  <c r="F1005" s="1"/>
  <c r="E2324"/>
  <c r="F2324" s="1"/>
  <c r="E2221"/>
  <c r="F2221" s="1"/>
  <c r="E2545"/>
  <c r="F2545" s="1"/>
  <c r="E1186"/>
  <c r="F1186" s="1"/>
  <c r="E1961"/>
  <c r="F1961" s="1"/>
  <c r="E3139"/>
  <c r="F3139" s="1"/>
  <c r="E2639"/>
  <c r="F2639" s="1"/>
  <c r="E2395"/>
  <c r="F2395" s="1"/>
  <c r="E3665"/>
  <c r="F3665" s="1"/>
  <c r="E1753"/>
  <c r="F1753" s="1"/>
  <c r="E1541"/>
  <c r="F1541" s="1"/>
  <c r="E1282"/>
  <c r="F1282" s="1"/>
  <c r="E1260"/>
  <c r="F1260" s="1"/>
  <c r="E2403"/>
  <c r="F2403" s="1"/>
  <c r="E3115"/>
  <c r="F3115" s="1"/>
  <c r="E3542"/>
  <c r="F3542" s="1"/>
  <c r="E2976"/>
  <c r="F2976" s="1"/>
  <c r="E1338"/>
  <c r="F1338" s="1"/>
  <c r="E3661"/>
  <c r="F3661" s="1"/>
  <c r="E2682"/>
  <c r="F2682" s="1"/>
  <c r="E3244"/>
  <c r="F3244" s="1"/>
  <c r="E3842"/>
  <c r="F3842" s="1"/>
  <c r="E2138"/>
  <c r="F2138" s="1"/>
  <c r="E1032"/>
  <c r="F1032" s="1"/>
  <c r="E1735"/>
  <c r="F1735" s="1"/>
  <c r="E3803"/>
  <c r="F3803" s="1"/>
  <c r="E3217"/>
  <c r="F3217" s="1"/>
  <c r="E3659"/>
  <c r="F3659" s="1"/>
  <c r="E1464"/>
  <c r="F1464" s="1"/>
  <c r="E2569"/>
  <c r="F2569" s="1"/>
  <c r="E1907"/>
  <c r="F1907" s="1"/>
  <c r="E1187"/>
  <c r="F1187" s="1"/>
  <c r="E2842"/>
  <c r="F2842" s="1"/>
  <c r="E1175"/>
  <c r="F1175" s="1"/>
  <c r="E1796"/>
  <c r="F1796" s="1"/>
  <c r="E2591"/>
  <c r="F2591" s="1"/>
  <c r="E1863"/>
  <c r="F1863" s="1"/>
  <c r="E3177"/>
  <c r="F3177" s="1"/>
  <c r="E3353"/>
  <c r="F3353" s="1"/>
  <c r="E3004"/>
  <c r="F3004" s="1"/>
  <c r="E3257"/>
  <c r="F3257" s="1"/>
  <c r="E3588"/>
  <c r="F3588" s="1"/>
  <c r="E2903"/>
  <c r="F2903" s="1"/>
  <c r="E3267"/>
  <c r="F3267" s="1"/>
  <c r="E2503"/>
  <c r="F2503" s="1"/>
  <c r="E2833"/>
  <c r="F2833" s="1"/>
  <c r="E3710"/>
  <c r="F3710" s="1"/>
  <c r="E2272"/>
  <c r="F2272" s="1"/>
  <c r="E2089"/>
  <c r="F2089" s="1"/>
  <c r="E2656"/>
  <c r="F2656" s="1"/>
  <c r="E1786"/>
  <c r="F1786" s="1"/>
  <c r="E2866"/>
  <c r="F2866" s="1"/>
  <c r="E1070"/>
  <c r="F1070" s="1"/>
  <c r="E1326"/>
  <c r="F1326" s="1"/>
  <c r="E1574"/>
  <c r="F1574" s="1"/>
  <c r="E2762"/>
  <c r="F2762" s="1"/>
  <c r="E1683"/>
  <c r="F1683" s="1"/>
  <c r="E3945"/>
  <c r="F3945" s="1"/>
  <c r="E1594"/>
  <c r="F1594" s="1"/>
  <c r="E2267"/>
  <c r="F2267" s="1"/>
  <c r="E1647"/>
  <c r="F1647" s="1"/>
  <c r="E1205"/>
  <c r="F1205" s="1"/>
  <c r="E3960"/>
  <c r="F3960" s="1"/>
  <c r="E3755"/>
  <c r="F3755" s="1"/>
  <c r="E2278"/>
  <c r="F2278" s="1"/>
  <c r="E2563"/>
  <c r="F2563" s="1"/>
  <c r="E3935"/>
  <c r="F3935" s="1"/>
  <c r="E1478"/>
  <c r="F1478" s="1"/>
  <c r="E3088"/>
  <c r="F3088" s="1"/>
  <c r="E2180"/>
  <c r="F2180" s="1"/>
  <c r="E1761"/>
  <c r="F1761" s="1"/>
  <c r="E3242"/>
  <c r="F3242" s="1"/>
  <c r="E1514"/>
  <c r="F1514" s="1"/>
  <c r="E3961"/>
  <c r="F3961" s="1"/>
  <c r="E1182"/>
  <c r="F1182" s="1"/>
  <c r="E3226"/>
  <c r="F3226" s="1"/>
  <c r="E3292"/>
  <c r="F3292" s="1"/>
  <c r="E2990"/>
  <c r="F2990" s="1"/>
  <c r="E2821"/>
  <c r="F2821" s="1"/>
  <c r="E2021"/>
  <c r="F2021" s="1"/>
  <c r="E3929"/>
  <c r="F3929" s="1"/>
  <c r="E2121"/>
  <c r="F2121" s="1"/>
  <c r="E3876"/>
  <c r="F3876" s="1"/>
  <c r="E3900"/>
  <c r="F3900" s="1"/>
  <c r="E1504"/>
  <c r="F1504" s="1"/>
  <c r="E3486"/>
  <c r="F3486" s="1"/>
  <c r="E2361"/>
  <c r="F2361" s="1"/>
  <c r="E1045"/>
  <c r="F1045" s="1"/>
  <c r="E3611"/>
  <c r="F3611" s="1"/>
  <c r="E2981"/>
  <c r="F2981" s="1"/>
  <c r="E2782"/>
  <c r="F2782" s="1"/>
  <c r="E2088"/>
  <c r="F2088" s="1"/>
  <c r="E2691"/>
  <c r="F2691" s="1"/>
  <c r="E3926"/>
  <c r="F3926" s="1"/>
  <c r="E1169"/>
  <c r="F1169" s="1"/>
  <c r="E1034"/>
  <c r="F1034" s="1"/>
  <c r="E1318"/>
  <c r="F1318" s="1"/>
  <c r="E1953"/>
  <c r="F1953" s="1"/>
  <c r="E2012"/>
  <c r="F2012" s="1"/>
  <c r="E2973"/>
  <c r="F2973" s="1"/>
  <c r="E2711"/>
  <c r="F2711" s="1"/>
  <c r="E3670"/>
  <c r="F3670" s="1"/>
  <c r="E3335"/>
  <c r="F3335" s="1"/>
  <c r="E3817"/>
  <c r="F3817" s="1"/>
  <c r="E1124"/>
  <c r="F1124" s="1"/>
  <c r="E2671"/>
  <c r="F2671" s="1"/>
  <c r="E2729"/>
  <c r="F2729" s="1"/>
  <c r="E2597"/>
  <c r="F2597" s="1"/>
  <c r="E3773"/>
  <c r="F3773" s="1"/>
  <c r="E3464"/>
  <c r="F3464" s="1"/>
  <c r="E3880"/>
  <c r="F3880" s="1"/>
  <c r="E1565"/>
  <c r="F1565" s="1"/>
  <c r="E2168"/>
  <c r="F2168" s="1"/>
  <c r="E1001"/>
  <c r="E1039"/>
  <c r="F1039" s="1"/>
  <c r="E2731"/>
  <c r="F2731" s="1"/>
  <c r="E1777"/>
  <c r="F1777" s="1"/>
  <c r="E3706"/>
  <c r="F3706" s="1"/>
  <c r="E2687"/>
  <c r="F2687" s="1"/>
  <c r="E1701"/>
  <c r="F1701" s="1"/>
  <c r="E2832"/>
  <c r="F2832" s="1"/>
  <c r="E2900"/>
  <c r="F2900" s="1"/>
  <c r="E2124"/>
  <c r="F2124" s="1"/>
  <c r="E2420"/>
  <c r="F2420" s="1"/>
  <c r="E3446"/>
  <c r="F3446" s="1"/>
  <c r="E2242"/>
  <c r="F2242" s="1"/>
  <c r="E2069"/>
  <c r="F2069" s="1"/>
  <c r="E1421"/>
  <c r="F1421" s="1"/>
  <c r="E3856"/>
  <c r="F3856" s="1"/>
  <c r="E2056"/>
  <c r="F2056" s="1"/>
  <c r="E2986"/>
  <c r="F2986" s="1"/>
  <c r="E2108"/>
  <c r="F2108" s="1"/>
  <c r="E2407"/>
  <c r="F2407" s="1"/>
  <c r="E1336"/>
  <c r="F1336" s="1"/>
  <c r="E3219"/>
  <c r="F3219" s="1"/>
  <c r="E1123"/>
  <c r="F1123" s="1"/>
  <c r="E2440"/>
  <c r="F2440" s="1"/>
  <c r="E3804"/>
  <c r="F3804" s="1"/>
  <c r="E1834"/>
  <c r="F1834" s="1"/>
  <c r="E2712"/>
  <c r="F2712" s="1"/>
  <c r="E3498"/>
  <c r="F3498" s="1"/>
  <c r="E1381"/>
  <c r="F1381" s="1"/>
  <c r="E3317"/>
  <c r="F3317" s="1"/>
  <c r="E2831"/>
  <c r="F2831" s="1"/>
  <c r="E3146"/>
  <c r="F3146" s="1"/>
  <c r="E2189"/>
  <c r="F2189" s="1"/>
  <c r="E3060"/>
  <c r="F3060" s="1"/>
  <c r="E3515"/>
  <c r="F3515" s="1"/>
  <c r="E2379"/>
  <c r="F2379" s="1"/>
  <c r="E3235"/>
  <c r="F3235" s="1"/>
  <c r="E1117"/>
  <c r="F1117" s="1"/>
  <c r="E1224"/>
  <c r="F1224" s="1"/>
  <c r="E2258"/>
  <c r="F2258" s="1"/>
  <c r="E2645"/>
  <c r="F2645" s="1"/>
  <c r="E2526"/>
  <c r="F2526" s="1"/>
  <c r="E2549"/>
  <c r="F2549" s="1"/>
  <c r="E1283"/>
  <c r="F1283" s="1"/>
  <c r="E1131"/>
  <c r="F1131" s="1"/>
  <c r="E3125"/>
  <c r="F3125" s="1"/>
  <c r="E1162"/>
  <c r="F1162" s="1"/>
  <c r="E1934"/>
  <c r="F1934" s="1"/>
  <c r="E3237"/>
  <c r="F3237" s="1"/>
  <c r="E3592"/>
  <c r="F3592" s="1"/>
  <c r="E3445"/>
  <c r="F3445" s="1"/>
  <c r="E2007"/>
  <c r="F2007" s="1"/>
  <c r="E1077"/>
  <c r="F1077" s="1"/>
  <c r="E2077"/>
  <c r="F2077" s="1"/>
  <c r="E3169"/>
  <c r="F3169" s="1"/>
  <c r="E3384"/>
  <c r="F3384" s="1"/>
  <c r="E1025"/>
  <c r="F1025" s="1"/>
  <c r="E1458"/>
  <c r="F1458" s="1"/>
  <c r="E3814"/>
  <c r="F3814" s="1"/>
  <c r="E1480"/>
  <c r="F1480" s="1"/>
  <c r="E1496"/>
  <c r="F1496" s="1"/>
  <c r="E3691"/>
  <c r="F3691" s="1"/>
  <c r="E3672"/>
  <c r="F3672" s="1"/>
  <c r="E1723"/>
  <c r="F1723" s="1"/>
  <c r="E1052"/>
  <c r="F1052" s="1"/>
  <c r="E1164"/>
  <c r="F1164" s="1"/>
  <c r="E1437"/>
  <c r="F1437" s="1"/>
  <c r="E1737"/>
  <c r="F1737" s="1"/>
  <c r="E3046"/>
  <c r="F3046" s="1"/>
  <c r="E1262"/>
  <c r="F1262" s="1"/>
  <c r="E3858"/>
  <c r="F3858" s="1"/>
  <c r="E2374"/>
  <c r="F2374" s="1"/>
  <c r="E3898"/>
  <c r="F3898" s="1"/>
  <c r="E3779"/>
  <c r="F3779" s="1"/>
  <c r="E2028"/>
  <c r="F2028" s="1"/>
  <c r="E3007"/>
  <c r="F3007" s="1"/>
  <c r="E3573"/>
  <c r="F3573" s="1"/>
  <c r="E3021"/>
  <c r="F3021" s="1"/>
  <c r="E3466"/>
  <c r="F3466" s="1"/>
  <c r="E3149"/>
  <c r="F3149" s="1"/>
  <c r="E3587"/>
  <c r="F3587" s="1"/>
  <c r="E2637"/>
  <c r="F2637" s="1"/>
  <c r="E3934"/>
  <c r="F3934" s="1"/>
  <c r="E1757"/>
  <c r="F1757" s="1"/>
  <c r="E2251"/>
  <c r="F2251" s="1"/>
  <c r="E2745"/>
  <c r="F2745" s="1"/>
  <c r="E1536"/>
  <c r="F1536" s="1"/>
  <c r="E2282"/>
  <c r="F2282" s="1"/>
  <c r="E1479"/>
  <c r="F1479" s="1"/>
  <c r="E2625"/>
  <c r="F2625" s="1"/>
  <c r="E2402"/>
  <c r="F2402" s="1"/>
  <c r="E3126"/>
  <c r="F3126" s="1"/>
  <c r="E2756"/>
  <c r="F2756" s="1"/>
  <c r="E2337"/>
  <c r="F2337" s="1"/>
  <c r="E3973"/>
  <c r="F3973" s="1"/>
  <c r="E3160"/>
  <c r="F3160" s="1"/>
  <c r="E3262"/>
  <c r="F3262" s="1"/>
  <c r="E1742"/>
  <c r="F1742" s="1"/>
  <c r="E1268"/>
  <c r="F1268" s="1"/>
  <c r="E1141"/>
  <c r="F1141" s="1"/>
  <c r="E2628"/>
  <c r="F2628" s="1"/>
  <c r="E3798"/>
  <c r="F3798" s="1"/>
  <c r="E3236"/>
  <c r="F3236" s="1"/>
  <c r="E1533"/>
  <c r="F1533" s="1"/>
  <c r="E3189"/>
  <c r="F3189" s="1"/>
  <c r="E1324"/>
  <c r="F1324" s="1"/>
  <c r="E3441"/>
  <c r="F3441" s="1"/>
  <c r="E1319"/>
  <c r="F1319" s="1"/>
  <c r="E3104"/>
  <c r="F3104" s="1"/>
  <c r="E1294"/>
  <c r="F1294" s="1"/>
  <c r="E2244"/>
  <c r="F2244" s="1"/>
  <c r="E3724"/>
  <c r="F3724" s="1"/>
  <c r="E3449"/>
  <c r="F3449" s="1"/>
  <c r="E2709"/>
  <c r="F2709" s="1"/>
  <c r="E1652"/>
  <c r="F1652" s="1"/>
  <c r="E3885"/>
  <c r="F3885" s="1"/>
  <c r="E2263"/>
  <c r="F2263" s="1"/>
  <c r="E2566"/>
  <c r="F2566" s="1"/>
  <c r="E2030"/>
  <c r="F2030" s="1"/>
  <c r="E1508"/>
  <c r="F1508" s="1"/>
  <c r="E2603"/>
  <c r="F2603" s="1"/>
  <c r="E3682"/>
  <c r="F3682" s="1"/>
  <c r="E2241"/>
  <c r="F2241" s="1"/>
  <c r="E2323"/>
  <c r="F2323" s="1"/>
  <c r="E3082"/>
  <c r="F3082" s="1"/>
  <c r="E3434"/>
  <c r="F3434" s="1"/>
  <c r="E2703"/>
  <c r="F2703" s="1"/>
  <c r="E3841"/>
  <c r="F3841" s="1"/>
  <c r="E2493"/>
  <c r="F2493" s="1"/>
  <c r="E3253"/>
  <c r="F3253" s="1"/>
  <c r="E3386"/>
  <c r="F3386" s="1"/>
  <c r="E2785"/>
  <c r="F2785" s="1"/>
  <c r="E3191"/>
  <c r="F3191" s="1"/>
  <c r="E1067"/>
  <c r="F1067" s="1"/>
  <c r="E1265"/>
  <c r="F1265" s="1"/>
  <c r="E2805"/>
  <c r="F2805" s="1"/>
  <c r="E1033"/>
  <c r="F1033" s="1"/>
  <c r="E1426"/>
  <c r="F1426" s="1"/>
  <c r="E3828"/>
  <c r="F3828" s="1"/>
  <c r="E1452"/>
  <c r="F1452" s="1"/>
  <c r="E3072"/>
  <c r="F3072" s="1"/>
  <c r="E3210"/>
  <c r="F3210" s="1"/>
  <c r="E3398"/>
  <c r="F3398" s="1"/>
  <c r="E1475"/>
  <c r="F1475" s="1"/>
  <c r="E3209"/>
  <c r="F3209" s="1"/>
  <c r="E2740"/>
  <c r="F2740" s="1"/>
  <c r="E2876"/>
  <c r="F2876" s="1"/>
  <c r="E2186"/>
  <c r="F2186" s="1"/>
  <c r="E3519"/>
  <c r="F3519" s="1"/>
  <c r="E3985"/>
  <c r="E3524"/>
  <c r="F3524" s="1"/>
  <c r="E2357"/>
  <c r="F2357" s="1"/>
  <c r="E2373"/>
  <c r="F2373" s="1"/>
  <c r="E3369"/>
  <c r="F3369" s="1"/>
  <c r="E2017"/>
  <c r="F2017" s="1"/>
  <c r="E1651"/>
  <c r="F1651" s="1"/>
  <c r="E3014"/>
  <c r="F3014" s="1"/>
  <c r="E2230"/>
  <c r="F2230" s="1"/>
  <c r="E2529"/>
  <c r="F2529" s="1"/>
  <c r="E3186"/>
  <c r="F3186" s="1"/>
  <c r="E3820"/>
  <c r="F3820" s="1"/>
  <c r="E3964"/>
  <c r="F3964" s="1"/>
  <c r="E2537"/>
  <c r="F2537" s="1"/>
  <c r="E2375"/>
  <c r="F2375" s="1"/>
  <c r="E3511"/>
  <c r="F3511" s="1"/>
  <c r="E3771"/>
  <c r="F3771" s="1"/>
  <c r="E3124"/>
  <c r="F3124" s="1"/>
  <c r="E1840"/>
  <c r="F1840" s="1"/>
  <c r="E3183"/>
  <c r="F3183" s="1"/>
  <c r="E3872"/>
  <c r="F3872" s="1"/>
  <c r="E1322"/>
  <c r="F1322" s="1"/>
  <c r="E2211"/>
  <c r="F2211" s="1"/>
  <c r="E3907"/>
  <c r="F3907" s="1"/>
  <c r="E3015"/>
  <c r="F3015" s="1"/>
  <c r="E2275"/>
  <c r="F2275" s="1"/>
  <c r="E1410"/>
  <c r="F1410" s="1"/>
  <c r="E1787"/>
  <c r="F1787" s="1"/>
  <c r="E3863"/>
  <c r="F3863" s="1"/>
  <c r="E2236"/>
  <c r="F2236" s="1"/>
  <c r="E2423"/>
  <c r="F2423" s="1"/>
  <c r="E1259"/>
  <c r="F1259" s="1"/>
  <c r="E3700"/>
  <c r="F3700" s="1"/>
  <c r="E2953"/>
  <c r="F2953" s="1"/>
  <c r="E1096"/>
  <c r="F1096" s="1"/>
  <c r="E3851"/>
  <c r="F3851" s="1"/>
  <c r="E2421"/>
  <c r="F2421" s="1"/>
  <c r="E2721"/>
  <c r="F2721" s="1"/>
  <c r="E3359"/>
  <c r="F3359" s="1"/>
  <c r="E1540"/>
  <c r="F1540" s="1"/>
  <c r="E3229"/>
  <c r="F3229" s="1"/>
  <c r="E2552"/>
  <c r="F2552" s="1"/>
  <c r="E2686"/>
  <c r="F2686" s="1"/>
  <c r="E2380"/>
  <c r="F2380" s="1"/>
  <c r="E1848"/>
  <c r="F1848" s="1"/>
  <c r="E3783"/>
  <c r="F3783" s="1"/>
  <c r="E1733"/>
  <c r="F1733" s="1"/>
  <c r="E2867"/>
  <c r="F2867" s="1"/>
  <c r="E3692"/>
  <c r="F3692" s="1"/>
  <c r="E3797"/>
  <c r="F3797" s="1"/>
  <c r="E3546"/>
  <c r="F3546" s="1"/>
  <c r="E1775"/>
  <c r="F1775" s="1"/>
  <c r="E2463"/>
  <c r="F2463" s="1"/>
  <c r="E2982"/>
  <c r="F2982" s="1"/>
  <c r="E3179"/>
  <c r="F3179" s="1"/>
  <c r="E1947"/>
  <c r="F1947" s="1"/>
  <c r="E3333"/>
  <c r="F3333" s="1"/>
  <c r="E2784"/>
  <c r="F2784" s="1"/>
  <c r="E1433"/>
  <c r="F1433" s="1"/>
  <c r="E3816"/>
  <c r="F3816" s="1"/>
  <c r="E3717"/>
  <c r="F3717" s="1"/>
  <c r="E2927"/>
  <c r="F2927" s="1"/>
  <c r="E3307"/>
  <c r="F3307" s="1"/>
  <c r="E1913"/>
  <c r="F1913" s="1"/>
  <c r="E1202"/>
  <c r="F1202" s="1"/>
  <c r="E1583"/>
  <c r="F1583" s="1"/>
  <c r="E3058"/>
  <c r="F3058" s="1"/>
  <c r="E2648"/>
  <c r="F2648" s="1"/>
  <c r="E1393"/>
  <c r="F1393" s="1"/>
  <c r="E1938"/>
  <c r="F1938" s="1"/>
  <c r="E1125"/>
  <c r="F1125" s="1"/>
  <c r="E2895"/>
  <c r="F2895" s="1"/>
  <c r="E2698"/>
  <c r="F2698" s="1"/>
  <c r="E1307"/>
  <c r="F1307" s="1"/>
  <c r="E2310"/>
  <c r="F2310" s="1"/>
  <c r="E3206"/>
  <c r="F3206" s="1"/>
  <c r="E3510"/>
  <c r="F3510" s="1"/>
  <c r="E2240"/>
  <c r="F2240" s="1"/>
  <c r="E1470"/>
  <c r="F1470" s="1"/>
  <c r="E2612"/>
  <c r="F2612" s="1"/>
  <c r="E2397"/>
  <c r="F2397" s="1"/>
  <c r="E3525"/>
  <c r="F3525" s="1"/>
  <c r="E2322"/>
  <c r="F2322" s="1"/>
  <c r="E2229"/>
  <c r="F2229" s="1"/>
  <c r="E1636"/>
  <c r="F1636" s="1"/>
  <c r="E3197"/>
  <c r="F3197" s="1"/>
  <c r="E3716"/>
  <c r="F3716" s="1"/>
  <c r="E2356"/>
  <c r="F2356" s="1"/>
  <c r="E3249"/>
  <c r="F3249" s="1"/>
  <c r="E2906"/>
  <c r="F2906" s="1"/>
  <c r="E3452"/>
  <c r="F3452" s="1"/>
  <c r="E3633"/>
  <c r="F3633" s="1"/>
  <c r="E3259"/>
  <c r="F3259" s="1"/>
  <c r="E3787"/>
  <c r="F3787" s="1"/>
  <c r="E1245"/>
  <c r="F1245" s="1"/>
  <c r="E3393"/>
  <c r="F3393" s="1"/>
  <c r="E2978"/>
  <c r="F2978" s="1"/>
  <c r="E1528"/>
  <c r="F1528" s="1"/>
  <c r="E1920"/>
  <c r="F1920" s="1"/>
  <c r="E1932"/>
  <c r="F1932" s="1"/>
  <c r="E2165"/>
  <c r="F2165" s="1"/>
  <c r="E1781"/>
  <c r="F1781" s="1"/>
  <c r="E2426"/>
  <c r="F2426" s="1"/>
  <c r="E1370"/>
  <c r="F1370" s="1"/>
  <c r="E3232"/>
  <c r="F3232" s="1"/>
  <c r="E3107"/>
  <c r="F3107" s="1"/>
  <c r="E3606"/>
  <c r="F3606" s="1"/>
  <c r="E3548"/>
  <c r="F3548" s="1"/>
  <c r="E3584"/>
  <c r="F3584" s="1"/>
  <c r="E3470"/>
  <c r="F3470" s="1"/>
  <c r="E3831"/>
  <c r="F3831" s="1"/>
  <c r="E1357"/>
  <c r="F1357" s="1"/>
  <c r="E2934"/>
  <c r="F2934" s="1"/>
  <c r="E3597"/>
  <c r="F3597" s="1"/>
  <c r="E2572"/>
  <c r="F2572" s="1"/>
  <c r="E1855"/>
  <c r="F1855" s="1"/>
  <c r="E1498"/>
  <c r="F1498" s="1"/>
  <c r="E2304"/>
  <c r="F2304" s="1"/>
  <c r="E2033"/>
  <c r="F2033" s="1"/>
  <c r="E2971"/>
  <c r="F2971" s="1"/>
  <c r="E1951"/>
  <c r="F1951" s="1"/>
  <c r="E1982"/>
  <c r="F1982" s="1"/>
  <c r="E2104"/>
  <c r="F2104" s="1"/>
  <c r="E2719"/>
  <c r="F2719" s="1"/>
  <c r="E1918"/>
  <c r="F1918" s="1"/>
  <c r="E2689"/>
  <c r="F2689" s="1"/>
  <c r="E2907"/>
  <c r="F2907" s="1"/>
  <c r="E2539"/>
  <c r="F2539" s="1"/>
  <c r="E3919"/>
  <c r="F3919" s="1"/>
  <c r="E1507"/>
  <c r="F1507" s="1"/>
  <c r="E2358"/>
  <c r="F2358" s="1"/>
  <c r="E3456"/>
  <c r="F3456" s="1"/>
  <c r="E2162"/>
  <c r="F2162" s="1"/>
  <c r="E1486"/>
  <c r="F1486" s="1"/>
  <c r="E2133"/>
  <c r="F2133" s="1"/>
  <c r="E1905"/>
  <c r="F1905" s="1"/>
  <c r="E1090"/>
  <c r="F1090" s="1"/>
  <c r="E1013"/>
  <c r="F1013" s="1"/>
  <c r="E2585"/>
  <c r="F2585" s="1"/>
  <c r="E2232"/>
  <c r="F2232" s="1"/>
  <c r="E3608"/>
  <c r="F3608" s="1"/>
  <c r="E1088"/>
  <c r="F1088" s="1"/>
  <c r="E3271"/>
  <c r="F3271" s="1"/>
  <c r="E3750"/>
  <c r="F3750" s="1"/>
  <c r="E1564"/>
  <c r="F1564" s="1"/>
  <c r="E3047"/>
  <c r="F3047" s="1"/>
  <c r="E3976"/>
  <c r="F3976" s="1"/>
  <c r="E2924"/>
  <c r="F2924" s="1"/>
  <c r="E1697"/>
  <c r="F1697" s="1"/>
  <c r="E2260"/>
  <c r="F2260" s="1"/>
  <c r="E3101"/>
  <c r="F3101" s="1"/>
  <c r="E3794"/>
  <c r="F3794" s="1"/>
  <c r="E1674"/>
  <c r="F1674" s="1"/>
  <c r="E2398"/>
  <c r="F2398" s="1"/>
  <c r="E1445"/>
  <c r="F1445" s="1"/>
  <c r="E3959"/>
  <c r="F3959" s="1"/>
  <c r="E3772"/>
  <c r="F3772" s="1"/>
  <c r="E3685"/>
  <c r="F3685" s="1"/>
  <c r="E2480"/>
  <c r="F2480" s="1"/>
  <c r="E3660"/>
  <c r="F3660" s="1"/>
  <c r="E3535"/>
  <c r="F3535" s="1"/>
  <c r="E2606"/>
  <c r="F2606" s="1"/>
  <c r="E3062"/>
  <c r="F3062" s="1"/>
  <c r="E1139"/>
  <c r="F1139" s="1"/>
  <c r="E3158"/>
  <c r="F3158" s="1"/>
  <c r="E3936"/>
  <c r="F3936" s="1"/>
  <c r="E3714"/>
  <c r="F3714" s="1"/>
  <c r="E1105"/>
  <c r="F1105" s="1"/>
  <c r="E1102"/>
  <c r="F1102" s="1"/>
  <c r="E2843"/>
  <c r="F2843" s="1"/>
  <c r="E1598"/>
  <c r="F1598" s="1"/>
  <c r="E2918"/>
  <c r="F2918" s="1"/>
  <c r="E1197"/>
  <c r="F1197" s="1"/>
  <c r="E3866"/>
  <c r="F3866" s="1"/>
  <c r="E2757"/>
  <c r="F2757" s="1"/>
  <c r="E3623"/>
  <c r="F3623" s="1"/>
  <c r="E1780"/>
  <c r="F1780" s="1"/>
  <c r="E1413"/>
  <c r="F1413" s="1"/>
  <c r="E2946"/>
  <c r="F2946" s="1"/>
  <c r="E1021"/>
  <c r="F1021" s="1"/>
  <c r="E1427"/>
  <c r="F1427" s="1"/>
  <c r="E2215"/>
  <c r="F2215" s="1"/>
  <c r="E2921"/>
  <c r="F2921" s="1"/>
  <c r="E3261"/>
  <c r="F3261" s="1"/>
  <c r="E2156"/>
  <c r="F2156" s="1"/>
  <c r="E1995"/>
  <c r="F1995" s="1"/>
  <c r="E3220"/>
  <c r="F3220" s="1"/>
  <c r="E1979"/>
  <c r="F1979" s="1"/>
  <c r="E2009"/>
  <c r="F2009" s="1"/>
  <c r="E3118"/>
  <c r="F3118" s="1"/>
  <c r="E2813"/>
  <c r="F2813" s="1"/>
  <c r="E1325"/>
  <c r="F1325" s="1"/>
  <c r="E3167"/>
  <c r="F3167" s="1"/>
  <c r="E3068"/>
  <c r="F3068" s="1"/>
  <c r="E1628"/>
  <c r="F1628" s="1"/>
  <c r="E1242"/>
  <c r="F1242" s="1"/>
  <c r="E3207"/>
  <c r="F3207" s="1"/>
  <c r="E2642"/>
  <c r="F2642" s="1"/>
  <c r="E1418"/>
  <c r="F1418" s="1"/>
  <c r="E3877"/>
  <c r="F3877" s="1"/>
  <c r="E2911"/>
  <c r="F2911" s="1"/>
  <c r="E2151"/>
  <c r="F2151" s="1"/>
  <c r="E3663"/>
  <c r="F3663" s="1"/>
  <c r="E1660"/>
  <c r="F1660" s="1"/>
  <c r="E1086"/>
  <c r="F1086" s="1"/>
  <c r="E1333"/>
  <c r="F1333" s="1"/>
  <c r="E2657"/>
  <c r="F2657" s="1"/>
  <c r="E1414"/>
  <c r="F1414" s="1"/>
  <c r="E1870"/>
  <c r="F1870" s="1"/>
  <c r="E1892"/>
  <c r="F1892" s="1"/>
  <c r="E1948"/>
  <c r="F1948" s="1"/>
  <c r="E3539"/>
  <c r="F3539" s="1"/>
  <c r="E2369"/>
  <c r="F2369" s="1"/>
  <c r="E1387"/>
  <c r="F1387" s="1"/>
  <c r="E1759"/>
  <c r="F1759" s="1"/>
  <c r="E1145"/>
  <c r="F1145" s="1"/>
  <c r="E1726"/>
  <c r="F1726" s="1"/>
  <c r="E2690"/>
  <c r="F2690" s="1"/>
  <c r="E1047"/>
  <c r="F1047" s="1"/>
  <c r="E3346"/>
  <c r="F3346" s="1"/>
  <c r="E2456"/>
  <c r="F2456" s="1"/>
  <c r="E2207"/>
  <c r="F2207" s="1"/>
  <c r="E2024"/>
  <c r="F2024" s="1"/>
  <c r="E1752"/>
  <c r="F1752" s="1"/>
  <c r="E3683"/>
  <c r="F3683" s="1"/>
  <c r="E1303"/>
  <c r="F1303" s="1"/>
  <c r="E2262"/>
  <c r="F2262" s="1"/>
  <c r="E2173"/>
  <c r="F2173" s="1"/>
  <c r="E1650"/>
  <c r="F1650" s="1"/>
  <c r="E2315"/>
  <c r="F2315" s="1"/>
  <c r="E2581"/>
  <c r="F2581" s="1"/>
  <c r="E1895"/>
  <c r="F1895" s="1"/>
  <c r="E2763"/>
  <c r="F2763" s="1"/>
  <c r="E1708"/>
  <c r="F1708" s="1"/>
  <c r="E1179"/>
  <c r="F1179" s="1"/>
  <c r="E1115"/>
  <c r="F1115" s="1"/>
  <c r="E3040"/>
  <c r="F3040" s="1"/>
  <c r="E3968"/>
  <c r="F3968" s="1"/>
  <c r="E1852"/>
  <c r="F1852" s="1"/>
  <c r="E2824"/>
  <c r="F2824" s="1"/>
  <c r="E2205"/>
  <c r="F2205" s="1"/>
  <c r="E1822"/>
  <c r="F1822" s="1"/>
  <c r="E1825"/>
  <c r="F1825" s="1"/>
  <c r="E2066"/>
  <c r="F2066" s="1"/>
  <c r="E2834"/>
  <c r="F2834" s="1"/>
  <c r="E2248"/>
  <c r="F2248" s="1"/>
  <c r="E1014"/>
  <c r="F1014" s="1"/>
  <c r="E3974"/>
  <c r="F3974" s="1"/>
  <c r="E2157"/>
  <c r="F2157" s="1"/>
  <c r="E1176"/>
  <c r="F1176" s="1"/>
  <c r="E1444"/>
  <c r="F1444" s="1"/>
  <c r="E2031"/>
  <c r="F2031" s="1"/>
  <c r="E3432"/>
  <c r="F3432" s="1"/>
  <c r="E2744"/>
  <c r="F2744" s="1"/>
  <c r="E2478"/>
  <c r="F2478" s="1"/>
  <c r="E3484"/>
  <c r="F3484" s="1"/>
  <c r="E1746"/>
  <c r="F1746" s="1"/>
  <c r="E2622"/>
  <c r="F2622" s="1"/>
  <c r="E2465"/>
  <c r="F2465" s="1"/>
  <c r="E2930"/>
  <c r="F2930" s="1"/>
  <c r="E3589"/>
  <c r="F3589" s="1"/>
  <c r="E3893"/>
  <c r="F3893" s="1"/>
  <c r="E1126"/>
  <c r="F1126" s="1"/>
  <c r="E1462"/>
  <c r="F1462" s="1"/>
  <c r="E3580"/>
  <c r="F3580" s="1"/>
  <c r="E1668"/>
  <c r="F1668" s="1"/>
  <c r="E2286"/>
  <c r="F2286" s="1"/>
  <c r="E3607"/>
  <c r="F3607" s="1"/>
  <c r="E1347"/>
  <c r="F1347" s="1"/>
  <c r="E2695"/>
  <c r="F2695" s="1"/>
  <c r="E1534"/>
  <c r="F1534" s="1"/>
  <c r="E2778"/>
  <c r="F2778" s="1"/>
  <c r="E2058"/>
  <c r="F2058" s="1"/>
  <c r="E1527"/>
  <c r="F1527" s="1"/>
  <c r="E2838"/>
  <c r="F2838" s="1"/>
  <c r="E1886"/>
  <c r="F1886" s="1"/>
  <c r="E3380"/>
  <c r="F3380" s="1"/>
  <c r="E2880"/>
  <c r="F2880" s="1"/>
  <c r="E3285"/>
  <c r="F3285" s="1"/>
  <c r="E2504"/>
  <c r="F2504" s="1"/>
  <c r="E2658"/>
  <c r="F2658" s="1"/>
  <c r="E1766"/>
  <c r="F1766" s="1"/>
  <c r="E2588"/>
  <c r="F2588" s="1"/>
  <c r="E1939"/>
  <c r="F1939" s="1"/>
  <c r="E2928"/>
  <c r="F2928" s="1"/>
  <c r="E3923"/>
  <c r="F3923" s="1"/>
  <c r="E2274"/>
  <c r="F2274" s="1"/>
  <c r="E3222"/>
  <c r="F3222" s="1"/>
  <c r="E1910"/>
  <c r="F1910" s="1"/>
  <c r="E2967"/>
  <c r="F2967" s="1"/>
  <c r="E2929"/>
  <c r="F2929" s="1"/>
  <c r="E1167"/>
  <c r="F1167" s="1"/>
  <c r="E3022"/>
  <c r="F3022" s="1"/>
  <c r="E3238"/>
  <c r="F3238" s="1"/>
  <c r="E3382"/>
  <c r="F3382" s="1"/>
  <c r="E3634"/>
  <c r="F3634" s="1"/>
  <c r="E2331"/>
  <c r="F2331" s="1"/>
  <c r="E2335"/>
  <c r="F2335" s="1"/>
  <c r="E2604"/>
  <c r="F2604" s="1"/>
  <c r="E2045"/>
  <c r="F2045" s="1"/>
  <c r="E3114"/>
  <c r="F3114" s="1"/>
  <c r="E1844"/>
  <c r="F1844" s="1"/>
  <c r="E2675"/>
  <c r="F2675" s="1"/>
  <c r="E3097"/>
  <c r="F3097" s="1"/>
  <c r="E2451"/>
  <c r="F2451" s="1"/>
  <c r="E3765"/>
  <c r="F3765" s="1"/>
  <c r="E1821"/>
  <c r="F1821" s="1"/>
  <c r="E2912"/>
  <c r="F2912" s="1"/>
  <c r="E2116"/>
  <c r="F2116" s="1"/>
  <c r="E2623"/>
  <c r="F2623" s="1"/>
  <c r="E1639"/>
  <c r="F1639" s="1"/>
  <c r="E2544"/>
  <c r="F2544" s="1"/>
  <c r="E1815"/>
  <c r="F1815" s="1"/>
  <c r="E2158"/>
  <c r="F2158" s="1"/>
  <c r="E3759"/>
  <c r="F3759" s="1"/>
  <c r="E2732"/>
  <c r="F2732" s="1"/>
  <c r="E2852"/>
  <c r="F2852" s="1"/>
  <c r="E2445"/>
  <c r="F2445" s="1"/>
  <c r="E2977"/>
  <c r="F2977" s="1"/>
  <c r="E2620"/>
  <c r="F2620" s="1"/>
  <c r="E3043"/>
  <c r="F3043" s="1"/>
  <c r="E2564"/>
  <c r="F2564" s="1"/>
  <c r="E3019"/>
  <c r="F3019" s="1"/>
  <c r="E1420"/>
  <c r="F1420" s="1"/>
  <c r="E3576"/>
  <c r="F3576" s="1"/>
  <c r="E1903"/>
  <c r="F1903" s="1"/>
  <c r="E2253"/>
  <c r="F2253" s="1"/>
  <c r="E2418"/>
  <c r="F2418" s="1"/>
  <c r="E2185"/>
  <c r="F2185" s="1"/>
  <c r="E2500"/>
  <c r="F2500" s="1"/>
  <c r="E1305"/>
  <c r="F1305" s="1"/>
  <c r="E2668"/>
  <c r="F2668" s="1"/>
  <c r="E3730"/>
  <c r="F3730" s="1"/>
  <c r="E3476"/>
  <c r="F3476" s="1"/>
  <c r="E1585"/>
  <c r="F1585" s="1"/>
  <c r="E3756"/>
  <c r="F3756" s="1"/>
  <c r="E3518"/>
  <c r="F3518" s="1"/>
  <c r="E2601"/>
  <c r="F2601" s="1"/>
  <c r="E3736"/>
  <c r="F3736" s="1"/>
  <c r="E2661"/>
  <c r="F2661" s="1"/>
  <c r="E2365"/>
  <c r="F2365" s="1"/>
  <c r="E2767"/>
  <c r="F2767" s="1"/>
  <c r="E3545"/>
  <c r="F3545" s="1"/>
  <c r="E1661"/>
  <c r="F1661" s="1"/>
  <c r="E3599"/>
  <c r="F3599" s="1"/>
  <c r="E3975"/>
  <c r="F3975" s="1"/>
  <c r="E3309"/>
  <c r="F3309" s="1"/>
  <c r="E1281"/>
  <c r="F1281" s="1"/>
  <c r="E3631"/>
  <c r="F3631" s="1"/>
  <c r="E1251"/>
  <c r="F1251" s="1"/>
  <c r="E1461"/>
  <c r="F1461" s="1"/>
  <c r="E1809"/>
  <c r="F1809" s="1"/>
  <c r="E3707"/>
  <c r="F3707" s="1"/>
  <c r="E1691"/>
  <c r="F1691" s="1"/>
  <c r="E3609"/>
  <c r="F3609" s="1"/>
  <c r="E3677"/>
  <c r="F3677" s="1"/>
  <c r="E2681"/>
  <c r="F2681" s="1"/>
  <c r="E2091"/>
  <c r="F2091" s="1"/>
  <c r="E1477"/>
  <c r="F1477" s="1"/>
  <c r="E1031"/>
  <c r="F1031" s="1"/>
  <c r="E2097"/>
  <c r="F2097" s="1"/>
  <c r="E3726"/>
  <c r="F3726" s="1"/>
  <c r="E1555"/>
  <c r="F1555" s="1"/>
  <c r="E2908"/>
  <c r="F2908" s="1"/>
  <c r="E1912"/>
  <c r="F1912" s="1"/>
  <c r="E3942"/>
  <c r="F3942" s="1"/>
  <c r="E1880"/>
  <c r="F1880" s="1"/>
  <c r="E2861"/>
  <c r="F2861" s="1"/>
  <c r="E3628"/>
  <c r="F3628" s="1"/>
  <c r="E3057"/>
  <c r="F3057" s="1"/>
  <c r="E3318"/>
  <c r="F3318" s="1"/>
  <c r="E1279"/>
  <c r="F1279" s="1"/>
  <c r="E2920"/>
  <c r="F2920" s="1"/>
  <c r="E3241"/>
  <c r="F3241" s="1"/>
  <c r="E3113"/>
  <c r="F3113" s="1"/>
  <c r="E3300"/>
  <c r="F3300" s="1"/>
  <c r="E1395"/>
  <c r="F1395" s="1"/>
  <c r="E1942"/>
  <c r="F1942" s="1"/>
  <c r="E1128"/>
  <c r="F1128" s="1"/>
  <c r="E1965"/>
  <c r="F1965" s="1"/>
  <c r="E3618"/>
  <c r="F3618" s="1"/>
  <c r="E2081"/>
  <c r="F2081" s="1"/>
  <c r="E2684"/>
  <c r="F2684" s="1"/>
  <c r="E3412"/>
  <c r="F3412" s="1"/>
  <c r="E1850"/>
  <c r="F1850" s="1"/>
  <c r="E3557"/>
  <c r="F3557" s="1"/>
  <c r="E2492"/>
  <c r="F2492" s="1"/>
  <c r="E3349"/>
  <c r="F3349" s="1"/>
  <c r="E3566"/>
  <c r="F3566" s="1"/>
  <c r="E2502"/>
  <c r="F2502" s="1"/>
  <c r="E3350"/>
  <c r="F3350" s="1"/>
  <c r="E2558"/>
  <c r="F2558" s="1"/>
  <c r="E3514"/>
  <c r="F3514" s="1"/>
  <c r="E1568"/>
  <c r="F1568" s="1"/>
  <c r="E1239"/>
  <c r="F1239" s="1"/>
  <c r="E1603"/>
  <c r="F1603" s="1"/>
  <c r="E3405"/>
  <c r="F3405" s="1"/>
  <c r="E3296"/>
  <c r="F3296" s="1"/>
  <c r="E1959"/>
  <c r="F1959" s="1"/>
  <c r="E3299"/>
  <c r="F3299" s="1"/>
  <c r="E3373"/>
  <c r="F3373" s="1"/>
  <c r="E2584"/>
  <c r="F2584" s="1"/>
  <c r="E1645"/>
  <c r="F1645" s="1"/>
  <c r="E3243"/>
  <c r="F3243" s="1"/>
  <c r="E3509"/>
  <c r="F3509" s="1"/>
  <c r="E1518"/>
  <c r="F1518" s="1"/>
  <c r="E1447"/>
  <c r="F1447" s="1"/>
  <c r="E2791"/>
  <c r="F2791" s="1"/>
  <c r="E1451"/>
  <c r="F1451" s="1"/>
  <c r="E1340"/>
  <c r="F1340" s="1"/>
  <c r="E1685"/>
  <c r="F1685" s="1"/>
  <c r="E3940"/>
  <c r="F3940" s="1"/>
  <c r="E2947"/>
  <c r="F2947" s="1"/>
  <c r="E3605"/>
  <c r="F3605" s="1"/>
  <c r="E3950"/>
  <c r="F3950" s="1"/>
  <c r="E2511"/>
  <c r="F2511" s="1"/>
  <c r="E2268"/>
  <c r="F2268" s="1"/>
  <c r="E1943"/>
  <c r="F1943" s="1"/>
  <c r="E1382"/>
  <c r="F1382" s="1"/>
  <c r="E3391"/>
  <c r="F3391" s="1"/>
  <c r="E1408"/>
  <c r="F1408" s="1"/>
  <c r="E2128"/>
  <c r="F2128" s="1"/>
  <c r="E2093"/>
  <c r="F2093" s="1"/>
  <c r="E3298"/>
  <c r="F3298" s="1"/>
  <c r="E2940"/>
  <c r="F2940" s="1"/>
  <c r="E1286"/>
  <c r="F1286" s="1"/>
  <c r="E2961"/>
  <c r="F2961" s="1"/>
  <c r="E2147"/>
  <c r="F2147" s="1"/>
  <c r="E3564"/>
  <c r="F3564" s="1"/>
  <c r="E1487"/>
  <c r="F1487" s="1"/>
  <c r="E1667"/>
  <c r="F1667" s="1"/>
  <c r="E2547"/>
  <c r="F2547" s="1"/>
  <c r="E1846"/>
  <c r="F1846" s="1"/>
  <c r="E3796"/>
  <c r="F3796" s="1"/>
  <c r="E1626"/>
  <c r="F1626" s="1"/>
  <c r="E3288"/>
  <c r="F3288" s="1"/>
  <c r="E1350"/>
  <c r="F1350" s="1"/>
  <c r="E2577"/>
  <c r="F2577" s="1"/>
  <c r="E3251"/>
  <c r="F3251" s="1"/>
  <c r="E3419"/>
  <c r="F3419" s="1"/>
  <c r="E3722"/>
  <c r="F3722" s="1"/>
  <c r="E3477"/>
  <c r="F3477" s="1"/>
  <c r="E2615"/>
  <c r="F2615" s="1"/>
  <c r="E3595"/>
  <c r="F3595" s="1"/>
  <c r="E3017"/>
  <c r="F3017" s="1"/>
  <c r="E2827"/>
  <c r="F2827" s="1"/>
  <c r="E1490"/>
  <c r="F1490" s="1"/>
  <c r="E3833"/>
  <c r="F3833" s="1"/>
  <c r="E1894"/>
  <c r="F1894" s="1"/>
  <c r="E3376"/>
  <c r="F3376" s="1"/>
  <c r="E2717"/>
  <c r="F2717" s="1"/>
  <c r="E1662"/>
  <c r="F1662" s="1"/>
  <c r="E1483"/>
  <c r="F1483" s="1"/>
  <c r="E3459"/>
  <c r="F3459" s="1"/>
  <c r="E2457"/>
  <c r="F2457" s="1"/>
  <c r="E2966"/>
  <c r="F2966" s="1"/>
  <c r="E3704"/>
  <c r="F3704" s="1"/>
  <c r="E2216"/>
  <c r="F2216" s="1"/>
  <c r="E1620"/>
  <c r="F1620" s="1"/>
  <c r="E3141"/>
  <c r="F3141" s="1"/>
  <c r="E2534"/>
  <c r="F2534" s="1"/>
  <c r="E3337"/>
  <c r="F3337" s="1"/>
  <c r="E2944"/>
  <c r="F2944" s="1"/>
  <c r="E3260"/>
  <c r="F3260" s="1"/>
  <c r="E1694"/>
  <c r="F1694" s="1"/>
  <c r="E1882"/>
  <c r="F1882" s="1"/>
  <c r="E3070"/>
  <c r="F3070" s="1"/>
  <c r="E2560"/>
  <c r="F2560" s="1"/>
  <c r="E2382"/>
  <c r="F2382" s="1"/>
  <c r="E3507"/>
  <c r="F3507" s="1"/>
  <c r="E1681"/>
  <c r="F1681" s="1"/>
  <c r="E3916"/>
  <c r="F3916" s="1"/>
  <c r="E1299"/>
  <c r="F1299" s="1"/>
  <c r="E2471"/>
  <c r="F2471" s="1"/>
  <c r="E2743"/>
  <c r="F2743" s="1"/>
  <c r="E2321"/>
  <c r="F2321" s="1"/>
  <c r="E3882"/>
  <c r="F3882" s="1"/>
  <c r="E3662"/>
  <c r="F3662" s="1"/>
  <c r="E2055"/>
  <c r="F2055" s="1"/>
  <c r="E2816"/>
  <c r="F2816" s="1"/>
  <c r="E3788"/>
  <c r="F3788" s="1"/>
  <c r="E3212"/>
  <c r="F3212" s="1"/>
  <c r="E1329"/>
  <c r="F1329" s="1"/>
  <c r="E2884"/>
  <c r="F2884" s="1"/>
  <c r="E1717"/>
  <c r="F1717" s="1"/>
  <c r="E1756"/>
  <c r="F1756" s="1"/>
  <c r="E1017"/>
  <c r="F1017" s="1"/>
  <c r="E3252"/>
  <c r="F3252" s="1"/>
  <c r="E1046"/>
  <c r="F1046" s="1"/>
  <c r="E1059"/>
  <c r="F1059" s="1"/>
  <c r="E2378"/>
  <c r="F2378" s="1"/>
  <c r="E2723"/>
  <c r="F2723" s="1"/>
  <c r="E3603"/>
  <c r="F3603" s="1"/>
  <c r="E2316"/>
  <c r="F2316" s="1"/>
  <c r="E1994"/>
  <c r="F1994" s="1"/>
  <c r="E1091"/>
  <c r="F1091" s="1"/>
  <c r="E1724"/>
  <c r="F1724" s="1"/>
  <c r="E3640"/>
  <c r="F3640" s="1"/>
  <c r="E2942"/>
  <c r="F2942" s="1"/>
  <c r="E1876"/>
  <c r="F1876" s="1"/>
  <c r="E3168"/>
  <c r="F3168" s="1"/>
  <c r="E1675"/>
  <c r="F1675" s="1"/>
  <c r="E3687"/>
  <c r="F3687" s="1"/>
  <c r="E2190"/>
  <c r="F2190" s="1"/>
  <c r="E1089"/>
  <c r="F1089" s="1"/>
  <c r="E2769"/>
  <c r="F2769" s="1"/>
  <c r="E2444"/>
  <c r="F2444" s="1"/>
  <c r="E2771"/>
  <c r="F2771" s="1"/>
  <c r="E3708"/>
  <c r="F3708" s="1"/>
  <c r="E1553"/>
  <c r="F1553" s="1"/>
  <c r="E3065"/>
  <c r="F3065" s="1"/>
  <c r="E1538"/>
  <c r="F1538" s="1"/>
  <c r="E3565"/>
  <c r="F3565" s="1"/>
  <c r="E2790"/>
  <c r="F2790" s="1"/>
  <c r="E1535"/>
  <c r="F1535" s="1"/>
  <c r="E2798"/>
  <c r="F2798" s="1"/>
  <c r="E3341"/>
  <c r="F3341" s="1"/>
  <c r="E3925"/>
  <c r="F3925" s="1"/>
  <c r="E2501"/>
  <c r="F2501" s="1"/>
  <c r="E2796"/>
  <c r="F2796" s="1"/>
  <c r="E1902"/>
  <c r="F1902" s="1"/>
  <c r="E1103"/>
  <c r="F1103" s="1"/>
  <c r="E1233"/>
  <c r="F1233" s="1"/>
  <c r="E1767"/>
  <c r="F1767" s="1"/>
  <c r="E2634"/>
  <c r="F2634" s="1"/>
  <c r="E1290"/>
  <c r="F1290" s="1"/>
  <c r="E3344"/>
  <c r="F3344" s="1"/>
  <c r="E2837"/>
  <c r="F2837" s="1"/>
  <c r="E1839"/>
  <c r="F1839" s="1"/>
  <c r="E3830"/>
  <c r="F3830" s="1"/>
  <c r="E2160"/>
  <c r="F2160" s="1"/>
  <c r="E3933"/>
  <c r="F3933" s="1"/>
  <c r="E1364"/>
  <c r="F1364" s="1"/>
  <c r="E3636"/>
  <c r="F3636" s="1"/>
  <c r="E3949"/>
  <c r="F3949" s="1"/>
  <c r="E2396"/>
  <c r="F2396" s="1"/>
  <c r="E3282"/>
  <c r="F3282" s="1"/>
  <c r="E3504"/>
  <c r="F3504" s="1"/>
  <c r="E2776"/>
  <c r="F2776" s="1"/>
  <c r="E1160"/>
  <c r="F1160" s="1"/>
  <c r="E1769"/>
  <c r="F1769" s="1"/>
  <c r="E3795"/>
  <c r="F3795" s="1"/>
  <c r="E1581"/>
  <c r="F1581" s="1"/>
  <c r="E1800"/>
  <c r="F1800" s="1"/>
  <c r="E1612"/>
  <c r="F1612" s="1"/>
  <c r="E3012"/>
  <c r="F3012" s="1"/>
  <c r="E2412"/>
  <c r="F2412" s="1"/>
  <c r="E3906"/>
  <c r="F3906" s="1"/>
  <c r="E3215"/>
  <c r="F3215" s="1"/>
  <c r="E2036"/>
  <c r="F2036" s="1"/>
  <c r="E2815"/>
  <c r="F2815" s="1"/>
  <c r="E3884"/>
  <c r="F3884" s="1"/>
  <c r="E2281"/>
  <c r="F2281" s="1"/>
  <c r="E1751"/>
  <c r="F1751" s="1"/>
  <c r="E2812"/>
  <c r="F2812" s="1"/>
  <c r="E2822"/>
  <c r="F2822" s="1"/>
  <c r="E1209"/>
  <c r="F1209" s="1"/>
  <c r="E2857"/>
  <c r="F2857" s="1"/>
  <c r="E2886"/>
  <c r="F2886" s="1"/>
  <c r="E2707"/>
  <c r="F2707" s="1"/>
  <c r="E1401"/>
  <c r="F1401" s="1"/>
  <c r="E2844"/>
  <c r="F2844" s="1"/>
  <c r="E3590"/>
  <c r="F3590" s="1"/>
  <c r="E3155"/>
  <c r="F3155" s="1"/>
  <c r="E2318"/>
  <c r="F2318" s="1"/>
  <c r="E3764"/>
  <c r="F3764" s="1"/>
  <c r="E3767"/>
  <c r="F3767" s="1"/>
  <c r="E2525"/>
  <c r="F2525" s="1"/>
  <c r="E1065"/>
  <c r="F1065" s="1"/>
  <c r="E1875"/>
  <c r="F1875" s="1"/>
  <c r="E2364"/>
  <c r="F2364" s="1"/>
  <c r="E1429"/>
  <c r="F1429" s="1"/>
  <c r="E3322"/>
  <c r="F3322" s="1"/>
  <c r="E3138"/>
  <c r="F3138" s="1"/>
  <c r="E1449"/>
  <c r="F1449" s="1"/>
  <c r="E3962"/>
  <c r="F3962" s="1"/>
  <c r="E2102"/>
  <c r="F2102" s="1"/>
  <c r="E3411"/>
  <c r="F3411" s="1"/>
  <c r="E2155"/>
  <c r="F2155" s="1"/>
  <c r="E2553"/>
  <c r="F2553" s="1"/>
  <c r="E2203"/>
  <c r="F2203" s="1"/>
  <c r="E3131"/>
  <c r="F3131" s="1"/>
  <c r="E2076"/>
  <c r="F2076" s="1"/>
  <c r="E2914"/>
  <c r="F2914" s="1"/>
  <c r="E2735"/>
  <c r="F2735" s="1"/>
  <c r="E2127"/>
  <c r="F2127" s="1"/>
  <c r="E3809"/>
  <c r="F3809" s="1"/>
  <c r="E1817"/>
  <c r="F1817" s="1"/>
  <c r="E2830"/>
  <c r="F2830" s="1"/>
  <c r="E1289"/>
  <c r="F1289" s="1"/>
  <c r="E3921"/>
  <c r="F3921" s="1"/>
  <c r="E1710"/>
  <c r="F1710" s="1"/>
  <c r="E3835"/>
  <c r="F3835" s="1"/>
  <c r="E2219"/>
  <c r="F2219" s="1"/>
  <c r="E2273"/>
  <c r="F2273" s="1"/>
  <c r="E2963"/>
  <c r="F2963" s="1"/>
  <c r="E3472"/>
  <c r="F3472" s="1"/>
  <c r="E1866"/>
  <c r="F1866" s="1"/>
  <c r="E1247"/>
  <c r="F1247" s="1"/>
  <c r="E3312"/>
  <c r="F3312" s="1"/>
  <c r="E1261"/>
  <c r="F1261" s="1"/>
  <c r="E2196"/>
  <c r="F2196" s="1"/>
  <c r="E1431"/>
  <c r="F1431" s="1"/>
  <c r="E1929"/>
  <c r="F1929" s="1"/>
  <c r="E2849"/>
  <c r="F2849" s="1"/>
  <c r="E3469"/>
  <c r="F3469" s="1"/>
  <c r="E3185"/>
  <c r="F3185" s="1"/>
  <c r="E2025"/>
  <c r="F2025" s="1"/>
  <c r="E1520"/>
  <c r="F1520" s="1"/>
  <c r="E3010"/>
  <c r="F3010" s="1"/>
  <c r="E1372"/>
  <c r="F1372" s="1"/>
  <c r="E2543"/>
  <c r="F2543" s="1"/>
  <c r="E2797"/>
  <c r="F2797" s="1"/>
  <c r="E3092"/>
  <c r="F3092" s="1"/>
  <c r="E1868"/>
  <c r="F1868" s="1"/>
  <c r="E3637"/>
  <c r="F3637" s="1"/>
  <c r="E2218"/>
  <c r="F2218" s="1"/>
  <c r="E2345"/>
  <c r="F2345" s="1"/>
  <c r="E3777"/>
  <c r="F3777" s="1"/>
  <c r="E1181"/>
  <c r="F1181" s="1"/>
  <c r="E1359"/>
  <c r="F1359" s="1"/>
  <c r="E3059"/>
  <c r="F3059" s="1"/>
  <c r="E1976"/>
  <c r="F1976" s="1"/>
  <c r="E1402"/>
  <c r="F1402" s="1"/>
  <c r="E2214"/>
  <c r="F2214" s="1"/>
  <c r="E1997"/>
  <c r="F1997" s="1"/>
  <c r="E1900"/>
  <c r="F1900" s="1"/>
  <c r="E2131"/>
  <c r="F2131" s="1"/>
  <c r="E3651"/>
  <c r="F3651" s="1"/>
  <c r="E2627"/>
  <c r="F2627" s="1"/>
  <c r="E1264"/>
  <c r="F1264" s="1"/>
  <c r="E1597"/>
  <c r="F1597" s="1"/>
  <c r="E3626"/>
  <c r="F3626" s="1"/>
  <c r="E2408"/>
  <c r="F2408" s="1"/>
  <c r="E2677"/>
  <c r="F2677" s="1"/>
  <c r="E1755"/>
  <c r="F1755" s="1"/>
  <c r="E1015"/>
  <c r="F1015" s="1"/>
  <c r="E1712"/>
  <c r="F1712" s="1"/>
  <c r="E2565"/>
  <c r="F2565" s="1"/>
  <c r="E3148"/>
  <c r="F3148" s="1"/>
  <c r="E3366"/>
  <c r="F3366" s="1"/>
  <c r="E2206"/>
  <c r="F2206" s="1"/>
  <c r="E1163"/>
  <c r="F1163" s="1"/>
  <c r="E3556"/>
  <c r="F3556" s="1"/>
  <c r="E1519"/>
  <c r="F1519" s="1"/>
  <c r="E3578"/>
  <c r="F3578" s="1"/>
  <c r="E1218"/>
  <c r="F1218" s="1"/>
  <c r="E2888"/>
  <c r="F2888" s="1"/>
  <c r="E3408"/>
  <c r="F3408" s="1"/>
  <c r="E1400"/>
  <c r="F1400" s="1"/>
  <c r="E1791"/>
  <c r="F1791" s="1"/>
  <c r="E1960"/>
  <c r="F1960" s="1"/>
  <c r="E1129"/>
  <c r="F1129" s="1"/>
  <c r="E3972"/>
  <c r="F3972" s="1"/>
  <c r="E2855"/>
  <c r="F2855" s="1"/>
  <c r="E3868"/>
  <c r="F3868" s="1"/>
  <c r="E1051"/>
  <c r="F1051" s="1"/>
  <c r="E2343"/>
  <c r="F2343" s="1"/>
  <c r="E3850"/>
  <c r="F3850" s="1"/>
  <c r="E3860"/>
  <c r="F3860" s="1"/>
  <c r="E1854"/>
  <c r="F1854" s="1"/>
  <c r="E2860"/>
  <c r="F2860" s="1"/>
  <c r="E3738"/>
  <c r="F3738" s="1"/>
  <c r="E3782"/>
  <c r="F3782" s="1"/>
  <c r="E2082"/>
  <c r="F2082" s="1"/>
  <c r="E1554"/>
  <c r="F1554" s="1"/>
  <c r="E2132"/>
  <c r="F2132" s="1"/>
  <c r="E2724"/>
  <c r="F2724" s="1"/>
  <c r="E3888"/>
  <c r="F3888" s="1"/>
  <c r="E3859"/>
  <c r="F3859" s="1"/>
  <c r="E3474"/>
  <c r="F3474" s="1"/>
  <c r="E3268"/>
  <c r="F3268" s="1"/>
  <c r="E2570"/>
  <c r="F2570" s="1"/>
  <c r="E3853"/>
  <c r="F3853" s="1"/>
  <c r="E3719"/>
  <c r="F3719" s="1"/>
  <c r="E1150"/>
  <c r="F1150" s="1"/>
  <c r="E3367"/>
  <c r="F3367" s="1"/>
  <c r="E1505"/>
  <c r="F1505" s="1"/>
  <c r="E3443"/>
  <c r="F3443" s="1"/>
  <c r="E3428"/>
  <c r="F3428" s="1"/>
  <c r="E1617"/>
  <c r="F1617" s="1"/>
  <c r="E1430"/>
  <c r="F1430" s="1"/>
  <c r="E3493"/>
  <c r="F3493" s="1"/>
  <c r="E2208"/>
  <c r="F2208" s="1"/>
  <c r="E1440"/>
  <c r="F1440" s="1"/>
  <c r="E3917"/>
  <c r="F3917" s="1"/>
  <c r="E2327"/>
  <c r="F2327" s="1"/>
  <c r="E2062"/>
  <c r="F2062" s="1"/>
  <c r="E2479"/>
  <c r="F2479" s="1"/>
  <c r="E1149"/>
  <c r="F1149" s="1"/>
  <c r="E2773"/>
  <c r="F2773" s="1"/>
  <c r="E1964"/>
  <c r="F1964" s="1"/>
  <c r="E3540"/>
  <c r="F3540" s="1"/>
  <c r="E2287"/>
  <c r="F2287" s="1"/>
  <c r="E3679"/>
  <c r="F3679" s="1"/>
  <c r="E2716"/>
  <c r="F2716" s="1"/>
  <c r="E3614"/>
  <c r="F3614" s="1"/>
  <c r="E3537"/>
  <c r="F3537" s="1"/>
  <c r="E1343"/>
  <c r="F1343" s="1"/>
  <c r="E3843"/>
  <c r="F3843" s="1"/>
  <c r="E2288"/>
  <c r="F2288" s="1"/>
  <c r="E3390"/>
  <c r="F3390" s="1"/>
  <c r="E1246"/>
  <c r="F1246" s="1"/>
  <c r="E3213"/>
  <c r="F3213" s="1"/>
  <c r="E2290"/>
  <c r="F2290" s="1"/>
  <c r="E1450"/>
  <c r="F1450" s="1"/>
  <c r="E2283"/>
  <c r="F2283" s="1"/>
  <c r="E1950"/>
  <c r="F1950" s="1"/>
  <c r="E1453"/>
  <c r="F1453" s="1"/>
  <c r="E1698"/>
  <c r="F1698" s="1"/>
  <c r="E3301"/>
  <c r="F3301" s="1"/>
  <c r="E2063"/>
  <c r="F2063" s="1"/>
  <c r="E2040"/>
  <c r="F2040" s="1"/>
  <c r="E2702"/>
  <c r="F2702" s="1"/>
  <c r="E3013"/>
  <c r="F3013" s="1"/>
  <c r="E2823"/>
  <c r="F2823" s="1"/>
  <c r="E1196"/>
  <c r="F1196" s="1"/>
  <c r="E3838"/>
  <c r="F3838" s="1"/>
  <c r="E2098"/>
  <c r="F2098" s="1"/>
  <c r="E3902"/>
  <c r="F3902" s="1"/>
  <c r="E3140"/>
  <c r="F3140" s="1"/>
  <c r="E3153"/>
  <c r="F3153" s="1"/>
  <c r="E3355"/>
  <c r="F3355" s="1"/>
  <c r="E3646"/>
  <c r="F3646" s="1"/>
  <c r="E1213"/>
  <c r="F1213" s="1"/>
  <c r="E1468"/>
  <c r="F1468" s="1"/>
  <c r="E3426"/>
  <c r="F3426" s="1"/>
  <c r="E2455"/>
  <c r="F2455" s="1"/>
  <c r="E2149"/>
  <c r="F2149" s="1"/>
  <c r="E3775"/>
  <c r="F3775" s="1"/>
  <c r="E1375"/>
  <c r="F1375" s="1"/>
  <c r="E2490"/>
  <c r="F2490" s="1"/>
  <c r="E1625"/>
  <c r="F1625" s="1"/>
  <c r="E1312"/>
  <c r="F1312" s="1"/>
  <c r="E2889"/>
  <c r="F2889" s="1"/>
  <c r="E1808"/>
  <c r="F1808" s="1"/>
  <c r="E3532"/>
  <c r="F3532" s="1"/>
  <c r="E1702"/>
  <c r="F1702" s="1"/>
  <c r="E1313"/>
  <c r="F1313" s="1"/>
  <c r="E1545"/>
  <c r="F1545" s="1"/>
  <c r="E1499"/>
  <c r="F1499" s="1"/>
  <c r="E1954"/>
  <c r="F1954" s="1"/>
  <c r="E3467"/>
  <c r="F3467" s="1"/>
  <c r="E3105"/>
  <c r="F3105" s="1"/>
  <c r="E1774"/>
  <c r="F1774" s="1"/>
  <c r="E2915"/>
  <c r="F2915" s="1"/>
  <c r="E3490"/>
  <c r="F3490" s="1"/>
  <c r="E2264"/>
  <c r="F2264" s="1"/>
  <c r="E2985"/>
  <c r="F2985" s="1"/>
  <c r="E1011"/>
  <c r="F1011" s="1"/>
  <c r="E1135"/>
  <c r="F1135" s="1"/>
  <c r="E2026"/>
  <c r="F2026" s="1"/>
  <c r="E3617"/>
  <c r="F3617" s="1"/>
  <c r="E2313"/>
  <c r="F2313" s="1"/>
  <c r="E1935"/>
  <c r="F1935" s="1"/>
  <c r="E3829"/>
  <c r="F3829" s="1"/>
  <c r="E1634"/>
  <c r="F1634" s="1"/>
  <c r="E3331"/>
  <c r="F3331" s="1"/>
  <c r="E3785"/>
  <c r="F3785" s="1"/>
  <c r="E1593"/>
  <c r="F1593" s="1"/>
  <c r="E1104"/>
  <c r="F1104" s="1"/>
  <c r="E2354"/>
  <c r="F2354" s="1"/>
  <c r="E3612"/>
  <c r="F3612" s="1"/>
  <c r="E2034"/>
  <c r="F2034" s="1"/>
  <c r="E3110"/>
  <c r="F3110" s="1"/>
  <c r="E1784"/>
  <c r="F1784" s="1"/>
  <c r="E2586"/>
  <c r="F2586" s="1"/>
  <c r="E3135"/>
  <c r="F3135" s="1"/>
  <c r="E2139"/>
  <c r="F2139" s="1"/>
  <c r="E1298"/>
  <c r="F1298" s="1"/>
  <c r="E3246"/>
  <c r="F3246" s="1"/>
  <c r="E1826"/>
  <c r="F1826" s="1"/>
  <c r="E3029"/>
  <c r="F3029" s="1"/>
  <c r="E1342"/>
  <c r="F1342" s="1"/>
  <c r="E3422"/>
  <c r="F3422" s="1"/>
  <c r="E3822"/>
  <c r="F3822" s="1"/>
  <c r="E3280"/>
  <c r="F3280" s="1"/>
  <c r="E3272"/>
  <c r="F3272" s="1"/>
  <c r="E1140"/>
  <c r="F1140" s="1"/>
  <c r="E3753"/>
  <c r="F3753" s="1"/>
  <c r="E3444"/>
  <c r="F3444" s="1"/>
  <c r="E3245"/>
  <c r="F3245" s="1"/>
  <c r="E1967"/>
  <c r="F1967" s="1"/>
  <c r="E3321"/>
  <c r="F3321" s="1"/>
  <c r="E3536"/>
  <c r="F3536" s="1"/>
  <c r="E3784"/>
  <c r="F3784" s="1"/>
  <c r="E2231"/>
  <c r="F2231" s="1"/>
  <c r="E2783"/>
  <c r="F2783" s="1"/>
  <c r="E3121"/>
  <c r="F3121" s="1"/>
  <c r="E3778"/>
  <c r="F3778" s="1"/>
  <c r="E3290"/>
  <c r="F3290" s="1"/>
  <c r="E3475"/>
  <c r="F3475" s="1"/>
  <c r="E2674"/>
  <c r="F2674" s="1"/>
  <c r="E3231"/>
  <c r="F3231" s="1"/>
  <c r="E3836"/>
  <c r="F3836" s="1"/>
  <c r="E1248"/>
  <c r="F1248" s="1"/>
  <c r="E2237"/>
  <c r="F2237" s="1"/>
  <c r="E1132"/>
  <c r="F1132" s="1"/>
  <c r="E2054"/>
  <c r="F2054" s="1"/>
  <c r="E2750"/>
  <c r="F2750" s="1"/>
  <c r="E3871"/>
  <c r="F3871" s="1"/>
  <c r="E3776"/>
  <c r="F3776" s="1"/>
  <c r="E2038"/>
  <c r="F2038" s="1"/>
  <c r="E3163"/>
  <c r="F3163" s="1"/>
  <c r="E2413"/>
  <c r="F2413" s="1"/>
  <c r="E3133"/>
  <c r="F3133" s="1"/>
  <c r="E3528"/>
  <c r="F3528" s="1"/>
  <c r="E3109"/>
  <c r="F3109" s="1"/>
  <c r="E2486"/>
  <c r="F2486" s="1"/>
  <c r="E2439"/>
  <c r="F2439" s="1"/>
  <c r="E3364"/>
  <c r="F3364" s="1"/>
  <c r="E2974"/>
  <c r="F2974" s="1"/>
  <c r="E3325"/>
  <c r="F3325" s="1"/>
  <c r="E2200"/>
  <c r="F2200" s="1"/>
  <c r="E1802"/>
  <c r="F1802" s="1"/>
  <c r="E1576"/>
  <c r="F1576" s="1"/>
  <c r="E2835"/>
  <c r="F2835" s="1"/>
  <c r="E1922"/>
  <c r="F1922" s="1"/>
  <c r="E3463"/>
  <c r="F3463" s="1"/>
  <c r="E3563"/>
  <c r="F3563" s="1"/>
  <c r="E2022"/>
  <c r="F2022" s="1"/>
  <c r="E1890"/>
  <c r="F1890" s="1"/>
  <c r="E1243"/>
  <c r="F1243" s="1"/>
  <c r="E3397"/>
  <c r="F3397" s="1"/>
  <c r="E3643"/>
  <c r="F3643" s="1"/>
  <c r="E2355"/>
  <c r="F2355" s="1"/>
  <c r="E2417"/>
  <c r="F2417" s="1"/>
  <c r="E2672"/>
  <c r="F2672" s="1"/>
  <c r="E2609"/>
  <c r="F2609" s="1"/>
  <c r="E1908"/>
  <c r="F1908" s="1"/>
  <c r="E2611"/>
  <c r="F2611" s="1"/>
  <c r="E2817"/>
  <c r="F2817" s="1"/>
  <c r="E3980"/>
  <c r="F3980" s="1"/>
  <c r="E2246"/>
  <c r="F2246" s="1"/>
  <c r="E3031"/>
  <c r="F3031" s="1"/>
  <c r="E3050"/>
  <c r="F3050" s="1"/>
  <c r="E2414"/>
  <c r="F2414" s="1"/>
  <c r="E3675"/>
  <c r="F3675" s="1"/>
  <c r="E3037"/>
  <c r="F3037" s="1"/>
  <c r="E2225"/>
  <c r="F2225" s="1"/>
  <c r="E2256"/>
  <c r="F2256" s="1"/>
  <c r="E1734"/>
  <c r="F1734" s="1"/>
  <c r="E2023"/>
  <c r="F2023" s="1"/>
  <c r="E3641"/>
  <c r="F3641" s="1"/>
  <c r="E2550"/>
  <c r="F2550" s="1"/>
  <c r="E3632"/>
  <c r="F3632" s="1"/>
  <c r="E2646"/>
  <c r="F2646" s="1"/>
  <c r="E3506"/>
  <c r="F3506" s="1"/>
  <c r="E1362"/>
  <c r="F1362" s="1"/>
  <c r="E3702"/>
  <c r="F3702" s="1"/>
  <c r="E2514"/>
  <c r="F2514" s="1"/>
  <c r="E3377"/>
  <c r="F3377" s="1"/>
  <c r="E3538"/>
  <c r="F3538" s="1"/>
  <c r="E1930"/>
  <c r="F1930" s="1"/>
  <c r="E2847"/>
  <c r="F2847" s="1"/>
  <c r="E2122"/>
  <c r="F2122" s="1"/>
  <c r="E1785"/>
  <c r="F1785" s="1"/>
  <c r="E1644"/>
  <c r="F1644" s="1"/>
  <c r="E3915"/>
  <c r="F3915" s="1"/>
  <c r="E3891"/>
  <c r="F3891" s="1"/>
  <c r="E1596"/>
  <c r="F1596" s="1"/>
  <c r="E2898"/>
  <c r="F2898" s="1"/>
  <c r="E2050"/>
  <c r="F2050" s="1"/>
  <c r="E1522"/>
  <c r="F1522" s="1"/>
  <c r="E2992"/>
  <c r="F2992" s="1"/>
  <c r="E1589"/>
  <c r="F1589" s="1"/>
  <c r="E3652"/>
  <c r="F3652" s="1"/>
  <c r="E2899"/>
  <c r="F2899" s="1"/>
  <c r="E1643"/>
  <c r="F1643" s="1"/>
  <c r="E1955"/>
  <c r="F1955" s="1"/>
  <c r="E2092"/>
  <c r="F2092" s="1"/>
  <c r="E3647"/>
  <c r="F3647" s="1"/>
  <c r="E3423"/>
  <c r="F3423" s="1"/>
  <c r="E2135"/>
  <c r="F2135" s="1"/>
  <c r="E2854"/>
  <c r="F2854" s="1"/>
  <c r="E3279"/>
  <c r="F3279" s="1"/>
  <c r="E3956"/>
  <c r="F3956" s="1"/>
  <c r="E3127"/>
  <c r="F3127" s="1"/>
  <c r="E3604"/>
  <c r="F3604" s="1"/>
  <c r="E1411"/>
  <c r="F1411" s="1"/>
  <c r="E1360"/>
  <c r="F1360" s="1"/>
  <c r="E1750"/>
  <c r="F1750" s="1"/>
  <c r="E2169"/>
  <c r="F2169" s="1"/>
  <c r="E2198"/>
  <c r="F2198" s="1"/>
  <c r="E3984"/>
  <c r="F3984" s="1"/>
  <c r="E1969"/>
  <c r="F1969" s="1"/>
  <c r="E3500"/>
  <c r="F3500" s="1"/>
  <c r="E1156"/>
  <c r="F1156" s="1"/>
  <c r="E3696"/>
  <c r="F3696" s="1"/>
  <c r="E3970"/>
  <c r="F3970" s="1"/>
  <c r="E1257"/>
  <c r="F1257" s="1"/>
  <c r="E3901"/>
  <c r="F3901" s="1"/>
  <c r="E3894"/>
  <c r="F3894" s="1"/>
  <c r="E2576"/>
  <c r="F2576" s="1"/>
  <c r="E3810"/>
  <c r="F3810" s="1"/>
  <c r="E2326"/>
  <c r="F2326" s="1"/>
  <c r="E1862"/>
  <c r="F1862" s="1"/>
  <c r="E1945"/>
  <c r="F1945" s="1"/>
  <c r="E3554"/>
  <c r="F3554" s="1"/>
  <c r="E3845"/>
  <c r="F3845" s="1"/>
  <c r="E2312"/>
  <c r="F2312" s="1"/>
  <c r="E3473"/>
  <c r="F3473" s="1"/>
  <c r="E1936"/>
  <c r="F1936" s="1"/>
  <c r="E1623"/>
  <c r="F1623" s="1"/>
  <c r="E2448"/>
  <c r="F2448" s="1"/>
  <c r="E2515"/>
  <c r="F2515" s="1"/>
  <c r="E2509"/>
  <c r="F2509" s="1"/>
  <c r="E1002"/>
  <c r="F1002" s="1"/>
  <c r="E3258"/>
  <c r="F3258" s="1"/>
  <c r="E2477"/>
  <c r="F2477" s="1"/>
  <c r="E2685"/>
  <c r="F2685" s="1"/>
  <c r="E3348"/>
  <c r="F3348" s="1"/>
  <c r="E3176"/>
  <c r="F3176" s="1"/>
  <c r="E1851"/>
  <c r="F1851" s="1"/>
  <c r="E2212"/>
  <c r="F2212" s="1"/>
  <c r="E1856"/>
  <c r="F1856" s="1"/>
  <c r="E2339"/>
  <c r="F2339" s="1"/>
  <c r="E1503"/>
  <c r="F1503" s="1"/>
  <c r="E2459"/>
  <c r="F2459" s="1"/>
  <c r="E3190"/>
  <c r="F3190" s="1"/>
  <c r="E1807"/>
  <c r="F1807" s="1"/>
  <c r="E1713"/>
  <c r="F1713" s="1"/>
  <c r="E1271"/>
  <c r="F1271" s="1"/>
  <c r="E1958"/>
  <c r="F1958" s="1"/>
  <c r="E1351"/>
  <c r="F1351" s="1"/>
  <c r="E2632"/>
  <c r="F2632" s="1"/>
  <c r="E2624"/>
  <c r="F2624" s="1"/>
  <c r="E1144"/>
  <c r="F1144" s="1"/>
  <c r="E1632"/>
  <c r="F1632" s="1"/>
  <c r="E3969"/>
  <c r="F3969" s="1"/>
  <c r="E1654"/>
  <c r="F1654" s="1"/>
  <c r="E2536"/>
  <c r="F2536" s="1"/>
  <c r="E2000"/>
  <c r="F2000" s="1"/>
  <c r="E1614"/>
  <c r="F1614" s="1"/>
  <c r="E3837"/>
  <c r="F3837" s="1"/>
  <c r="E2530"/>
  <c r="F2530" s="1"/>
  <c r="E3347"/>
  <c r="F3347" s="1"/>
  <c r="E3188"/>
  <c r="F3188" s="1"/>
  <c r="E1656"/>
  <c r="F1656" s="1"/>
  <c r="E2535"/>
  <c r="F2535" s="1"/>
  <c r="E2276"/>
  <c r="F2276" s="1"/>
  <c r="E2220"/>
  <c r="F2220" s="1"/>
  <c r="E1812"/>
  <c r="F1812" s="1"/>
  <c r="E2430"/>
  <c r="F2430" s="1"/>
  <c r="E2893"/>
  <c r="F2893" s="1"/>
  <c r="E3106"/>
  <c r="F3106" s="1"/>
  <c r="E2902"/>
  <c r="F2902" s="1"/>
  <c r="E3655"/>
  <c r="F3655" s="1"/>
  <c r="E1323"/>
  <c r="F1323" s="1"/>
  <c r="E2701"/>
  <c r="F2701" s="1"/>
  <c r="E2699"/>
  <c r="F2699" s="1"/>
  <c r="E2541"/>
  <c r="F2541" s="1"/>
  <c r="E1055"/>
  <c r="F1055" s="1"/>
  <c r="E1599"/>
  <c r="F1599" s="1"/>
  <c r="E1799"/>
  <c r="F1799" s="1"/>
  <c r="E1398"/>
  <c r="F1398" s="1"/>
  <c r="E2873"/>
  <c r="F2873" s="1"/>
  <c r="E2863"/>
  <c r="F2863" s="1"/>
  <c r="E2424"/>
  <c r="F2424" s="1"/>
  <c r="E3615"/>
  <c r="F3615" s="1"/>
  <c r="E2032"/>
  <c r="F2032" s="1"/>
  <c r="E2571"/>
  <c r="F2571" s="1"/>
  <c r="E1972"/>
  <c r="F1972" s="1"/>
  <c r="E3175"/>
  <c r="F3175" s="1"/>
  <c r="E1448"/>
  <c r="F1448" s="1"/>
  <c r="E2758"/>
  <c r="F2758" s="1"/>
  <c r="E3521"/>
  <c r="F3521" s="1"/>
  <c r="E2725"/>
  <c r="F2725" s="1"/>
  <c r="E2068"/>
  <c r="F2068" s="1"/>
  <c r="E1068"/>
  <c r="F1068" s="1"/>
  <c r="E3154"/>
  <c r="F3154" s="1"/>
  <c r="E1069"/>
  <c r="F1069" s="1"/>
  <c r="E1779"/>
  <c r="F1779" s="1"/>
  <c r="E2626"/>
  <c r="F2626" s="1"/>
  <c r="E3666"/>
  <c r="F3666" s="1"/>
  <c r="E1604"/>
  <c r="F1604" s="1"/>
  <c r="E1792"/>
  <c r="F1792" s="1"/>
  <c r="E1019"/>
  <c r="F1019" s="1"/>
  <c r="E1354"/>
  <c r="F1354" s="1"/>
  <c r="E3306"/>
  <c r="F3306" s="1"/>
  <c r="E2891"/>
  <c r="F2891" s="1"/>
  <c r="E1577"/>
  <c r="F1577" s="1"/>
  <c r="E3768"/>
  <c r="F3768" s="1"/>
  <c r="E3908"/>
  <c r="F3908" s="1"/>
  <c r="E1833"/>
  <c r="F1833" s="1"/>
  <c r="E2146"/>
  <c r="F2146" s="1"/>
  <c r="E2799"/>
  <c r="F2799" s="1"/>
  <c r="E1216"/>
  <c r="F1216" s="1"/>
  <c r="E3049"/>
  <c r="F3049" s="1"/>
  <c r="E2247"/>
  <c r="F2247" s="1"/>
  <c r="E1459"/>
  <c r="F1459" s="1"/>
  <c r="E2416"/>
  <c r="F2416" s="1"/>
  <c r="E1471"/>
  <c r="F1471" s="1"/>
  <c r="E2951"/>
  <c r="F2951" s="1"/>
  <c r="E1911"/>
  <c r="F1911" s="1"/>
  <c r="E1087"/>
  <c r="F1087" s="1"/>
  <c r="E2441"/>
  <c r="F2441" s="1"/>
  <c r="E2043"/>
  <c r="F2043" s="1"/>
  <c r="E3832"/>
  <c r="F3832" s="1"/>
  <c r="E3196"/>
  <c r="F3196" s="1"/>
  <c r="E1020"/>
  <c r="F1020" s="1"/>
  <c r="E1118"/>
  <c r="F1118" s="1"/>
  <c r="E1748"/>
  <c r="F1748" s="1"/>
  <c r="E1348"/>
  <c r="F1348" s="1"/>
  <c r="E3770"/>
  <c r="F3770" s="1"/>
  <c r="E1278"/>
  <c r="F1278" s="1"/>
  <c r="E2123"/>
  <c r="F2123" s="1"/>
  <c r="E3839"/>
  <c r="F3839" s="1"/>
  <c r="E3746"/>
  <c r="F3746" s="1"/>
  <c r="E1110"/>
  <c r="F1110" s="1"/>
  <c r="E2654"/>
  <c r="F2654" s="1"/>
  <c r="E2349"/>
  <c r="F2349" s="1"/>
  <c r="E2388"/>
  <c r="F2388" s="1"/>
  <c r="E1250"/>
  <c r="F1250" s="1"/>
  <c r="E2807"/>
  <c r="F2807" s="1"/>
  <c r="E3063"/>
  <c r="F3063" s="1"/>
  <c r="E1170"/>
  <c r="F1170" s="1"/>
  <c r="E3122"/>
  <c r="F3122" s="1"/>
  <c r="E1142"/>
  <c r="F1142" s="1"/>
  <c r="E1083"/>
  <c r="F1083" s="1"/>
  <c r="E2531"/>
  <c r="F2531" s="1"/>
  <c r="E2015"/>
  <c r="F2015" s="1"/>
  <c r="E1222"/>
  <c r="F1222" s="1"/>
  <c r="E2052"/>
  <c r="F2052" s="1"/>
  <c r="E1272"/>
  <c r="F1272" s="1"/>
  <c r="E1897"/>
  <c r="F1897" s="1"/>
  <c r="E1371"/>
  <c r="F1371" s="1"/>
  <c r="E3622"/>
  <c r="F3622" s="1"/>
  <c r="E2048"/>
  <c r="F2048" s="1"/>
  <c r="E1079"/>
  <c r="F1079" s="1"/>
  <c r="E3530"/>
  <c r="F3530" s="1"/>
  <c r="E1082"/>
  <c r="F1082" s="1"/>
  <c r="E1937"/>
  <c r="F1937" s="1"/>
  <c r="E1587"/>
  <c r="F1587" s="1"/>
  <c r="E1044"/>
  <c r="F1044" s="1"/>
  <c r="E2512"/>
  <c r="F2512" s="1"/>
  <c r="E1035"/>
  <c r="F1035" s="1"/>
  <c r="E2984"/>
  <c r="F2984" s="1"/>
  <c r="E3813"/>
  <c r="F3813" s="1"/>
  <c r="E1986"/>
  <c r="F1986" s="1"/>
  <c r="E2809"/>
  <c r="F2809" s="1"/>
  <c r="E3142"/>
  <c r="F3142" s="1"/>
  <c r="E3669"/>
  <c r="F3669" s="1"/>
  <c r="E1830"/>
  <c r="F1830" s="1"/>
  <c r="E2710"/>
  <c r="F2710" s="1"/>
  <c r="E1098"/>
  <c r="F1098" s="1"/>
  <c r="E1590"/>
  <c r="F1590" s="1"/>
  <c r="E2431"/>
  <c r="F2431" s="1"/>
  <c r="E2879"/>
  <c r="F2879" s="1"/>
  <c r="E1999"/>
  <c r="F1999" s="1"/>
  <c r="E1053"/>
  <c r="F1053" s="1"/>
  <c r="E1970"/>
  <c r="F1970" s="1"/>
  <c r="E1893"/>
  <c r="F1893" s="1"/>
  <c r="E3534"/>
  <c r="F3534" s="1"/>
  <c r="E3899"/>
  <c r="F3899" s="1"/>
  <c r="E1754"/>
  <c r="F1754" s="1"/>
  <c r="E1805"/>
  <c r="F1805" s="1"/>
  <c r="E1526"/>
  <c r="F1526" s="1"/>
  <c r="E1488"/>
  <c r="F1488" s="1"/>
  <c r="E1721"/>
  <c r="F1721" s="1"/>
  <c r="E3044"/>
  <c r="F3044" s="1"/>
  <c r="E3522"/>
  <c r="F3522" s="1"/>
  <c r="E1099"/>
  <c r="F1099" s="1"/>
  <c r="E1831"/>
  <c r="F1831" s="1"/>
  <c r="E2845"/>
  <c r="F2845" s="1"/>
  <c r="E2810"/>
  <c r="F2810" s="1"/>
  <c r="E1435"/>
  <c r="F1435" s="1"/>
  <c r="E1881"/>
  <c r="F1881" s="1"/>
  <c r="E3947"/>
  <c r="F3947" s="1"/>
  <c r="E3234"/>
  <c r="F3234" s="1"/>
  <c r="E2474"/>
  <c r="F2474" s="1"/>
  <c r="E1611"/>
  <c r="F1611" s="1"/>
  <c r="E1622"/>
  <c r="F1622" s="1"/>
  <c r="E2405"/>
  <c r="F2405" s="1"/>
  <c r="E3952"/>
  <c r="F3952" s="1"/>
  <c r="E1221"/>
  <c r="F1221" s="1"/>
  <c r="E3824"/>
  <c r="F3824" s="1"/>
  <c r="E2970"/>
  <c r="F2970" s="1"/>
  <c r="E1562"/>
  <c r="F1562" s="1"/>
  <c r="E2299"/>
  <c r="F2299" s="1"/>
  <c r="E1544"/>
  <c r="F1544" s="1"/>
  <c r="E1991"/>
  <c r="F1991" s="1"/>
  <c r="E3701"/>
  <c r="F3701" s="1"/>
  <c r="E2101"/>
  <c r="F2101" s="1"/>
  <c r="E1122"/>
  <c r="F1122" s="1"/>
  <c r="E1584"/>
  <c r="F1584" s="1"/>
  <c r="E2112"/>
  <c r="F2112" s="1"/>
  <c r="E2016"/>
  <c r="F2016" s="1"/>
  <c r="E3096"/>
  <c r="F3096" s="1"/>
  <c r="E1399"/>
  <c r="F1399" s="1"/>
  <c r="E1493"/>
  <c r="F1493" s="1"/>
  <c r="E2366"/>
  <c r="F2366" s="1"/>
  <c r="E1899"/>
  <c r="F1899" s="1"/>
  <c r="E1038"/>
  <c r="F1038" s="1"/>
  <c r="E3807"/>
  <c r="F3807" s="1"/>
  <c r="E2882"/>
  <c r="F2882" s="1"/>
  <c r="E1921"/>
  <c r="F1921" s="1"/>
  <c r="E2856"/>
  <c r="F2856" s="1"/>
  <c r="E3134"/>
  <c r="F3134" s="1"/>
  <c r="E1624"/>
  <c r="F1624" s="1"/>
  <c r="E3678"/>
  <c r="F3678" s="1"/>
  <c r="E3567"/>
  <c r="F3567" s="1"/>
  <c r="E3080"/>
  <c r="F3080" s="1"/>
  <c r="E2567"/>
  <c r="F2567" s="1"/>
  <c r="E3878"/>
  <c r="F3878" s="1"/>
  <c r="E3404"/>
  <c r="F3404" s="1"/>
  <c r="E1094"/>
  <c r="F1094" s="1"/>
  <c r="E2693"/>
  <c r="F2693" s="1"/>
  <c r="E2372"/>
  <c r="F2372" s="1"/>
  <c r="E3516"/>
  <c r="F3516" s="1"/>
  <c r="E2700"/>
  <c r="F2700" s="1"/>
  <c r="E3649"/>
  <c r="F3649" s="1"/>
  <c r="E2004"/>
  <c r="F2004" s="1"/>
  <c r="E2074"/>
  <c r="F2074" s="1"/>
  <c r="E3531"/>
  <c r="F3531" s="1"/>
  <c r="E2393"/>
  <c r="F2393" s="1"/>
  <c r="E1024"/>
  <c r="F1024" s="1"/>
  <c r="E1677"/>
  <c r="F1677" s="1"/>
  <c r="E1738"/>
  <c r="F1738" s="1"/>
  <c r="E1424"/>
  <c r="F1424" s="1"/>
  <c r="E3343"/>
  <c r="F3343" s="1"/>
  <c r="E3363"/>
  <c r="F3363" s="1"/>
  <c r="E2442"/>
  <c r="F2442" s="1"/>
  <c r="E2692"/>
  <c r="F2692" s="1"/>
  <c r="E2548"/>
  <c r="F2548" s="1"/>
  <c r="E1316"/>
  <c r="F1316" s="1"/>
  <c r="E3815"/>
  <c r="F3815" s="1"/>
  <c r="E1404"/>
  <c r="F1404" s="1"/>
  <c r="E2432"/>
  <c r="F2432" s="1"/>
  <c r="E1465"/>
  <c r="F1465" s="1"/>
  <c r="E2400"/>
  <c r="F2400" s="1"/>
  <c r="E2995"/>
  <c r="F2995" s="1"/>
  <c r="E1615"/>
  <c r="F1615" s="1"/>
  <c r="E3294"/>
  <c r="F3294" s="1"/>
  <c r="E2073"/>
  <c r="F2073" s="1"/>
  <c r="E3211"/>
  <c r="F3211" s="1"/>
  <c r="E2057"/>
  <c r="F2057" s="1"/>
  <c r="E3748"/>
  <c r="F3748" s="1"/>
  <c r="E3495"/>
  <c r="F3495" s="1"/>
  <c r="E3455"/>
  <c r="F3455" s="1"/>
  <c r="E2003"/>
  <c r="F2003" s="1"/>
  <c r="E2084"/>
  <c r="F2084" s="1"/>
  <c r="E2255"/>
  <c r="F2255" s="1"/>
  <c r="E1758"/>
  <c r="F1758" s="1"/>
  <c r="E3224"/>
  <c r="F3224" s="1"/>
  <c r="E1798"/>
  <c r="F1798" s="1"/>
  <c r="E1657"/>
  <c r="F1657" s="1"/>
  <c r="E1195"/>
  <c r="F1195" s="1"/>
  <c r="E1482"/>
  <c r="F1482" s="1"/>
  <c r="E1600"/>
  <c r="F1600" s="1"/>
  <c r="E2669"/>
  <c r="F2669" s="1"/>
  <c r="E1613"/>
  <c r="F1613" s="1"/>
  <c r="E2640"/>
  <c r="F2640" s="1"/>
  <c r="E2277"/>
  <c r="F2277" s="1"/>
  <c r="E2551"/>
  <c r="F2551" s="1"/>
  <c r="E2006"/>
  <c r="F2006" s="1"/>
  <c r="E1915"/>
  <c r="F1915" s="1"/>
  <c r="E1529"/>
  <c r="F1529" s="1"/>
  <c r="E1588"/>
  <c r="F1588" s="1"/>
  <c r="E3042"/>
  <c r="F3042" s="1"/>
  <c r="E1159"/>
  <c r="F1159" s="1"/>
  <c r="E1310"/>
  <c r="F1310" s="1"/>
  <c r="E2959"/>
  <c r="F2959" s="1"/>
  <c r="E3914"/>
  <c r="F3914" s="1"/>
  <c r="E2751"/>
  <c r="F2751" s="1"/>
  <c r="E1456"/>
  <c r="F1456" s="1"/>
  <c r="E3879"/>
  <c r="F3879" s="1"/>
  <c r="E2292"/>
  <c r="F2292" s="1"/>
  <c r="E2320"/>
  <c r="F2320" s="1"/>
  <c r="E3351"/>
  <c r="F3351" s="1"/>
  <c r="E3304"/>
  <c r="F3304" s="1"/>
  <c r="E2362"/>
  <c r="F2362" s="1"/>
  <c r="E1793"/>
  <c r="F1793" s="1"/>
  <c r="E1621"/>
  <c r="F1621" s="1"/>
  <c r="E1658"/>
  <c r="F1658" s="1"/>
  <c r="E1439"/>
  <c r="F1439" s="1"/>
  <c r="E3054"/>
  <c r="F3054" s="1"/>
  <c r="E1291"/>
  <c r="F1291" s="1"/>
  <c r="E2600"/>
  <c r="F2600" s="1"/>
  <c r="E1607"/>
  <c r="F1607" s="1"/>
  <c r="E3932"/>
  <c r="F3932" s="1"/>
  <c r="E1871"/>
  <c r="F1871" s="1"/>
  <c r="E2872"/>
  <c r="F2872" s="1"/>
  <c r="E2005"/>
  <c r="F2005" s="1"/>
  <c r="E2296"/>
  <c r="F2296" s="1"/>
  <c r="E3240"/>
  <c r="F3240" s="1"/>
  <c r="E3656"/>
  <c r="F3656" s="1"/>
  <c r="E1419"/>
  <c r="F1419" s="1"/>
  <c r="E1356"/>
  <c r="F1356" s="1"/>
  <c r="E1018"/>
  <c r="F1018" s="1"/>
  <c r="E2307"/>
  <c r="F2307" s="1"/>
  <c r="E3442"/>
  <c r="F3442" s="1"/>
  <c r="E1497"/>
  <c r="F1497" s="1"/>
  <c r="E3074"/>
  <c r="F3074" s="1"/>
  <c r="E3184"/>
  <c r="F3184" s="1"/>
  <c r="E3718"/>
  <c r="F3718" s="1"/>
  <c r="E1492"/>
  <c r="F1492" s="1"/>
  <c r="E3166"/>
  <c r="F3166" s="1"/>
  <c r="E2384"/>
  <c r="F2384" s="1"/>
  <c r="E1151"/>
  <c r="F1151" s="1"/>
  <c r="E2610"/>
  <c r="F2610" s="1"/>
  <c r="E3938"/>
  <c r="F3938" s="1"/>
  <c r="E3027"/>
  <c r="F3027" s="1"/>
  <c r="E2993"/>
  <c r="F2993" s="1"/>
  <c r="E2662"/>
  <c r="F2662" s="1"/>
  <c r="E3368"/>
  <c r="F3368" s="1"/>
  <c r="E2046"/>
  <c r="F2046" s="1"/>
  <c r="E1288"/>
  <c r="F1288" s="1"/>
  <c r="E1993"/>
  <c r="F1993" s="1"/>
  <c r="E3644"/>
  <c r="F3644" s="1"/>
  <c r="E3437"/>
  <c r="F3437" s="1"/>
  <c r="E2433"/>
  <c r="F2433" s="1"/>
  <c r="E1782"/>
  <c r="F1782" s="1"/>
  <c r="E1148"/>
  <c r="F1148" s="1"/>
  <c r="E1860"/>
  <c r="F1860" s="1"/>
  <c r="E3725"/>
  <c r="F3725" s="1"/>
  <c r="E3610"/>
  <c r="F3610" s="1"/>
  <c r="E1670"/>
  <c r="F1670" s="1"/>
  <c r="E1076"/>
  <c r="F1076" s="1"/>
  <c r="E1671"/>
  <c r="F1671" s="1"/>
  <c r="E3591"/>
  <c r="F3591" s="1"/>
  <c r="E3658"/>
  <c r="F3658" s="1"/>
  <c r="E3654"/>
  <c r="F3654" s="1"/>
  <c r="E3388"/>
  <c r="F3388" s="1"/>
  <c r="E2916"/>
  <c r="F2916" s="1"/>
  <c r="E2761"/>
  <c r="F2761" s="1"/>
  <c r="E3094"/>
  <c r="F3094" s="1"/>
  <c r="E3233"/>
  <c r="F3233" s="1"/>
  <c r="E1638"/>
  <c r="F1638" s="1"/>
  <c r="E3005"/>
  <c r="F3005" s="1"/>
  <c r="E2136"/>
  <c r="F2136" s="1"/>
  <c r="E2394"/>
  <c r="F2394" s="1"/>
  <c r="E2428"/>
  <c r="F2428" s="1"/>
  <c r="E2279"/>
  <c r="F2279" s="1"/>
  <c r="E1494"/>
  <c r="F1494" s="1"/>
  <c r="E2172"/>
  <c r="F2172" s="1"/>
  <c r="E3619"/>
  <c r="F3619" s="1"/>
  <c r="E2171"/>
  <c r="F2171" s="1"/>
  <c r="E2853"/>
  <c r="F2853" s="1"/>
  <c r="E2096"/>
  <c r="F2096" s="1"/>
  <c r="E1120"/>
  <c r="F1120" s="1"/>
  <c r="E3173"/>
  <c r="F3173" s="1"/>
  <c r="E3319"/>
  <c r="F3319" s="1"/>
  <c r="E2252"/>
  <c r="F2252" s="1"/>
  <c r="E3137"/>
  <c r="F3137" s="1"/>
  <c r="E2488"/>
  <c r="F2488" s="1"/>
  <c r="E3003"/>
  <c r="F3003" s="1"/>
  <c r="E2538"/>
  <c r="F2538" s="1"/>
  <c r="E1344"/>
  <c r="F1344" s="1"/>
  <c r="E1729"/>
  <c r="F1729" s="1"/>
  <c r="E1481"/>
  <c r="F1481" s="1"/>
  <c r="E2948"/>
  <c r="F2948" s="1"/>
  <c r="E3951"/>
  <c r="F3951" s="1"/>
  <c r="E2061"/>
  <c r="F2061" s="1"/>
  <c r="E2250"/>
  <c r="F2250" s="1"/>
  <c r="E1147"/>
  <c r="F1147" s="1"/>
  <c r="E2633"/>
  <c r="F2633" s="1"/>
  <c r="E3100"/>
  <c r="F3100" s="1"/>
  <c r="E2925"/>
  <c r="F2925" s="1"/>
  <c r="E2760"/>
  <c r="F2760" s="1"/>
  <c r="E1158"/>
  <c r="F1158" s="1"/>
  <c r="E3083"/>
  <c r="F3083" s="1"/>
  <c r="E3201"/>
  <c r="F3201" s="1"/>
  <c r="E3712"/>
  <c r="F3712" s="1"/>
  <c r="E3000"/>
  <c r="F3000" s="1"/>
  <c r="E1883"/>
  <c r="F1883" s="1"/>
  <c r="E1027"/>
  <c r="F1027" s="1"/>
  <c r="E2293"/>
  <c r="F2293" s="1"/>
  <c r="E1317"/>
  <c r="F1317" s="1"/>
  <c r="E2029"/>
  <c r="F2029" s="1"/>
  <c r="E3857"/>
  <c r="F3857" s="1"/>
  <c r="E1152"/>
  <c r="F1152" s="1"/>
  <c r="E1193"/>
  <c r="F1193" s="1"/>
  <c r="E1112"/>
  <c r="F1112" s="1"/>
  <c r="E1331"/>
  <c r="F1331" s="1"/>
  <c r="E1249"/>
  <c r="F1249" s="1"/>
  <c r="E1718"/>
  <c r="F1718" s="1"/>
  <c r="E3505"/>
  <c r="F3505" s="1"/>
  <c r="E3551"/>
  <c r="F3551" s="1"/>
  <c r="E3577"/>
  <c r="F3577" s="1"/>
  <c r="E2176"/>
  <c r="F2176" s="1"/>
  <c r="E1403"/>
  <c r="F1403" s="1"/>
  <c r="E2542"/>
  <c r="F2542" s="1"/>
  <c r="E3218"/>
  <c r="F3218" s="1"/>
  <c r="E3091"/>
  <c r="F3091" s="1"/>
  <c r="E3120"/>
  <c r="F3120" s="1"/>
  <c r="E1794"/>
  <c r="F1794" s="1"/>
  <c r="E2804"/>
  <c r="F2804" s="1"/>
  <c r="E1605"/>
  <c r="F1605" s="1"/>
  <c r="E3157"/>
  <c r="F3157" s="1"/>
  <c r="E1512"/>
  <c r="F1512" s="1"/>
  <c r="E3904"/>
  <c r="F3904" s="1"/>
  <c r="E1137"/>
  <c r="F1137" s="1"/>
  <c r="E2067"/>
  <c r="F2067" s="1"/>
  <c r="E2954"/>
  <c r="F2954" s="1"/>
  <c r="E1180"/>
  <c r="F1180" s="1"/>
  <c r="E1686"/>
  <c r="F1686" s="1"/>
  <c r="E1853"/>
  <c r="F1853" s="1"/>
  <c r="E2257"/>
  <c r="F2257" s="1"/>
  <c r="E3450"/>
  <c r="F3450" s="1"/>
  <c r="E1655"/>
  <c r="F1655" s="1"/>
  <c r="E1835"/>
  <c r="F1835" s="1"/>
  <c r="E1101"/>
  <c r="F1101" s="1"/>
  <c r="E3041"/>
  <c r="F3041" s="1"/>
  <c r="E2035"/>
  <c r="F2035" s="1"/>
  <c r="E1199"/>
  <c r="F1199" s="1"/>
  <c r="E3143"/>
  <c r="F3143" s="1"/>
  <c r="E1009"/>
  <c r="F1009" s="1"/>
  <c r="E3028"/>
  <c r="F3028" s="1"/>
  <c r="E2411"/>
  <c r="F2411" s="1"/>
  <c r="E3162"/>
  <c r="F3162" s="1"/>
  <c r="E3811"/>
  <c r="F3811" s="1"/>
  <c r="E1153"/>
  <c r="F1153" s="1"/>
  <c r="E2462"/>
  <c r="F2462" s="1"/>
  <c r="E3483"/>
  <c r="F3483" s="1"/>
  <c r="E1485"/>
  <c r="F1485" s="1"/>
  <c r="E3329"/>
  <c r="F3329" s="1"/>
  <c r="E1339"/>
  <c r="F1339" s="1"/>
  <c r="E1933"/>
  <c r="F1933" s="1"/>
  <c r="E1874"/>
  <c r="F1874" s="1"/>
  <c r="E1064"/>
  <c r="F1064" s="1"/>
  <c r="E3034"/>
  <c r="F3034" s="1"/>
  <c r="E3255"/>
  <c r="F3255" s="1"/>
  <c r="E1304"/>
  <c r="F1304" s="1"/>
  <c r="E1715"/>
  <c r="F1715" s="1"/>
  <c r="E2115"/>
  <c r="F2115" s="1"/>
  <c r="E1705"/>
  <c r="F1705" s="1"/>
  <c r="E3032"/>
  <c r="F3032" s="1"/>
  <c r="E3520"/>
  <c r="F3520" s="1"/>
  <c r="E2467"/>
  <c r="F2467" s="1"/>
  <c r="E1975"/>
  <c r="F1975" s="1"/>
  <c r="E2734"/>
  <c r="F2734" s="1"/>
  <c r="E3650"/>
  <c r="F3650" s="1"/>
  <c r="E2706"/>
  <c r="F2706" s="1"/>
  <c r="E1050"/>
  <c r="F1050" s="1"/>
  <c r="E1394"/>
  <c r="F1394" s="1"/>
  <c r="E1896"/>
  <c r="F1896" s="1"/>
  <c r="E1037"/>
  <c r="F1037" s="1"/>
  <c r="E2011"/>
  <c r="F2011" s="1"/>
  <c r="E1803"/>
  <c r="F1803" s="1"/>
  <c r="E2338"/>
  <c r="F2338" s="1"/>
  <c r="E2224"/>
  <c r="F2224" s="1"/>
  <c r="E2919"/>
  <c r="F2919" s="1"/>
  <c r="E2238"/>
  <c r="F2238" s="1"/>
  <c r="E3256"/>
  <c r="F3256" s="1"/>
  <c r="E3182"/>
  <c r="F3182" s="1"/>
  <c r="E3221"/>
  <c r="F3221" s="1"/>
  <c r="E2347"/>
  <c r="F2347" s="1"/>
  <c r="AU2858"/>
  <c r="AW2858"/>
  <c r="AV2858"/>
  <c r="AC17" a="1"/>
  <c r="AD17" a="1"/>
  <c r="AB17" a="1"/>
  <c r="E1302" l="1"/>
  <c r="F1302" s="1"/>
  <c r="E1173"/>
  <c r="F1173" s="1"/>
  <c r="E1367"/>
  <c r="F1367" s="1"/>
  <c r="AB17"/>
  <c r="AD17"/>
  <c r="AC17"/>
  <c r="F3985"/>
  <c r="E2182"/>
  <c r="F2182" s="1"/>
  <c r="E3743"/>
  <c r="F3743" s="1"/>
  <c r="E3187"/>
  <c r="F3187" s="1"/>
  <c r="E3302"/>
  <c r="F3302" s="1"/>
  <c r="E2367"/>
  <c r="F2367" s="1"/>
  <c r="E1949"/>
  <c r="F1949" s="1"/>
  <c r="E3360"/>
  <c r="F3360" s="1"/>
  <c r="E1062"/>
  <c r="F1062" s="1"/>
  <c r="E1832"/>
  <c r="F1832" s="1"/>
  <c r="E2008"/>
  <c r="F2008" s="1"/>
  <c r="E2300"/>
  <c r="F2300" s="1"/>
  <c r="E3648"/>
  <c r="F3648" s="1"/>
  <c r="E2742"/>
  <c r="F2742" s="1"/>
  <c r="E1107"/>
  <c r="F1107" s="1"/>
  <c r="E1693"/>
  <c r="F1693" s="1"/>
  <c r="E2047"/>
  <c r="F2047" s="1"/>
  <c r="E3673"/>
  <c r="F3673" s="1"/>
  <c r="E1977"/>
  <c r="F1977" s="1"/>
  <c r="E1914"/>
  <c r="F1914" s="1"/>
  <c r="E2202"/>
  <c r="F2202" s="1"/>
  <c r="E2070"/>
  <c r="F2070" s="1"/>
  <c r="E2520"/>
  <c r="F2520" s="1"/>
  <c r="E3501"/>
  <c r="F3501" s="1"/>
  <c r="E1230"/>
  <c r="F1230" s="1"/>
  <c r="E2579"/>
  <c r="F2579" s="1"/>
  <c r="E2184"/>
  <c r="F2184" s="1"/>
  <c r="E2019"/>
  <c r="F2019" s="1"/>
  <c r="E2736"/>
  <c r="F2736" s="1"/>
  <c r="E1570"/>
  <c r="F1570" s="1"/>
  <c r="E1235"/>
  <c r="F1235" s="1"/>
  <c r="E2787"/>
  <c r="F2787" s="1"/>
  <c r="E2964"/>
  <c r="F2964" s="1"/>
  <c r="E1566"/>
  <c r="F1566" s="1"/>
  <c r="E3228"/>
  <c r="F3228" s="1"/>
  <c r="E3922"/>
  <c r="F3922" s="1"/>
  <c r="E3737"/>
  <c r="F3737" s="1"/>
  <c r="E3931"/>
  <c r="F3931" s="1"/>
  <c r="E3766"/>
  <c r="F3766" s="1"/>
  <c r="E3087"/>
  <c r="F3087" s="1"/>
  <c r="E1300"/>
  <c r="F1300" s="1"/>
  <c r="E1130"/>
  <c r="F1130" s="1"/>
  <c r="E2351"/>
  <c r="F2351" s="1"/>
  <c r="E2449"/>
  <c r="F2449" s="1"/>
  <c r="E1229"/>
  <c r="F1229" s="1"/>
  <c r="E2491"/>
  <c r="F2491" s="1"/>
  <c r="E2064"/>
  <c r="F2064" s="1"/>
  <c r="E2747"/>
  <c r="F2747" s="1"/>
  <c r="E3550"/>
  <c r="F3550" s="1"/>
  <c r="E3957"/>
  <c r="F3957" s="1"/>
  <c r="E2452"/>
  <c r="F2452" s="1"/>
  <c r="E3911"/>
  <c r="F3911" s="1"/>
  <c r="E2163"/>
  <c r="F2163" s="1"/>
  <c r="E3965"/>
  <c r="F3965" s="1"/>
  <c r="E1095"/>
  <c r="F1095" s="1"/>
  <c r="E2659"/>
  <c r="F2659" s="1"/>
  <c r="E3625"/>
  <c r="F3625" s="1"/>
  <c r="E1847"/>
  <c r="F1847" s="1"/>
  <c r="E1695"/>
  <c r="F1695" s="1"/>
  <c r="E1276"/>
  <c r="F1276" s="1"/>
  <c r="E2618"/>
  <c r="F2618" s="1"/>
  <c r="E3389"/>
  <c r="F3389" s="1"/>
  <c r="E2568"/>
  <c r="F2568" s="1"/>
  <c r="E3340"/>
  <c r="F3340" s="1"/>
  <c r="E3854"/>
  <c r="F3854" s="1"/>
  <c r="E1869"/>
  <c r="F1869" s="1"/>
  <c r="E2779"/>
  <c r="F2779" s="1"/>
  <c r="E1269"/>
  <c r="F1269" s="1"/>
  <c r="E1569"/>
  <c r="F1569" s="1"/>
  <c r="E1330"/>
  <c r="F1330" s="1"/>
  <c r="E3971"/>
  <c r="F3971" s="1"/>
  <c r="E3129"/>
  <c r="F3129" s="1"/>
  <c r="E3847"/>
  <c r="F3847" s="1"/>
  <c r="E3698"/>
  <c r="F3698" s="1"/>
  <c r="E1489"/>
  <c r="F1489" s="1"/>
  <c r="E2213"/>
  <c r="F2213" s="1"/>
  <c r="E3001"/>
  <c r="F3001" s="1"/>
  <c r="E2592"/>
  <c r="F2592" s="1"/>
  <c r="E1849"/>
  <c r="F1849" s="1"/>
  <c r="E1595"/>
  <c r="F1595" s="1"/>
  <c r="E3112"/>
  <c r="F3112" s="1"/>
  <c r="E3582"/>
  <c r="F3582" s="1"/>
  <c r="E1728"/>
  <c r="F1728" s="1"/>
  <c r="E3385"/>
  <c r="F3385" s="1"/>
  <c r="E1578"/>
  <c r="F1578" s="1"/>
  <c r="E3760"/>
  <c r="F3760" s="1"/>
  <c r="E2271"/>
  <c r="F2271" s="1"/>
  <c r="E2557"/>
  <c r="F2557" s="1"/>
  <c r="E1567"/>
  <c r="F1567" s="1"/>
  <c r="E3427"/>
  <c r="F3427" s="1"/>
  <c r="E2161"/>
  <c r="F2161" s="1"/>
  <c r="E2399"/>
  <c r="F2399" s="1"/>
  <c r="E1373"/>
  <c r="F1373" s="1"/>
  <c r="E1546"/>
  <c r="F1546" s="1"/>
  <c r="E3356"/>
  <c r="F3356" s="1"/>
  <c r="E2593"/>
  <c r="F2593" s="1"/>
  <c r="E3690"/>
  <c r="F3690" s="1"/>
  <c r="E2811"/>
  <c r="F2811" s="1"/>
  <c r="E1842"/>
  <c r="F1842" s="1"/>
  <c r="E3754"/>
  <c r="F3754" s="1"/>
  <c r="E3686"/>
  <c r="F3686" s="1"/>
  <c r="E2510"/>
  <c r="F2510" s="1"/>
  <c r="E3667"/>
  <c r="F3667" s="1"/>
  <c r="E1215"/>
  <c r="F1215" s="1"/>
  <c r="E1898"/>
  <c r="F1898" s="1"/>
  <c r="E2781"/>
  <c r="F2781" s="1"/>
  <c r="E2926"/>
  <c r="F2926" s="1"/>
  <c r="E1315"/>
  <c r="F1315" s="1"/>
  <c r="E1258"/>
  <c r="F1258" s="1"/>
  <c r="E1891"/>
  <c r="F1891" s="1"/>
  <c r="E2759"/>
  <c r="F2759" s="1"/>
  <c r="E3844"/>
  <c r="F3844" s="1"/>
  <c r="E2130"/>
  <c r="F2130" s="1"/>
  <c r="E2614"/>
  <c r="F2614" s="1"/>
  <c r="E2521"/>
  <c r="F2521" s="1"/>
  <c r="E2086"/>
  <c r="F2086" s="1"/>
  <c r="E2814"/>
  <c r="F2814" s="1"/>
  <c r="E2896"/>
  <c r="F2896" s="1"/>
  <c r="E2598"/>
  <c r="F2598" s="1"/>
  <c r="E2786"/>
  <c r="F2786" s="1"/>
  <c r="E3270"/>
  <c r="F3270" s="1"/>
  <c r="E1762"/>
  <c r="F1762" s="1"/>
  <c r="E1747"/>
  <c r="F1747" s="1"/>
  <c r="E2129"/>
  <c r="F2129" s="1"/>
  <c r="E2602"/>
  <c r="F2602" s="1"/>
  <c r="E2105"/>
  <c r="F2105" s="1"/>
  <c r="E3447"/>
  <c r="F3447" s="1"/>
  <c r="E2728"/>
  <c r="F2728" s="1"/>
  <c r="E3090"/>
  <c r="F3090" s="1"/>
  <c r="E1355"/>
  <c r="F1355" s="1"/>
  <c r="E3053"/>
  <c r="F3053" s="1"/>
  <c r="E2341"/>
  <c r="F2341" s="1"/>
  <c r="E3967"/>
  <c r="F3967" s="1"/>
  <c r="E2741"/>
  <c r="F2741" s="1"/>
  <c r="E2223"/>
  <c r="F2223" s="1"/>
  <c r="E1909"/>
  <c r="F1909" s="1"/>
  <c r="E3227"/>
  <c r="F3227" s="1"/>
  <c r="E3132"/>
  <c r="F3132" s="1"/>
  <c r="E2605"/>
  <c r="F2605" s="1"/>
  <c r="E2562"/>
  <c r="F2562" s="1"/>
  <c r="E3151"/>
  <c r="F3151" s="1"/>
  <c r="E3527"/>
  <c r="F3527" s="1"/>
  <c r="E2495"/>
  <c r="F2495" s="1"/>
  <c r="E1669"/>
  <c r="F1669" s="1"/>
  <c r="E1220"/>
  <c r="F1220" s="1"/>
  <c r="E2768"/>
  <c r="F2768" s="1"/>
  <c r="E3897"/>
  <c r="F3897" s="1"/>
  <c r="E1653"/>
  <c r="F1653" s="1"/>
  <c r="E3713"/>
  <c r="F3713" s="1"/>
  <c r="E3417"/>
  <c r="F3417" s="1"/>
  <c r="E1824"/>
  <c r="F1824" s="1"/>
  <c r="E3199"/>
  <c r="F3199" s="1"/>
  <c r="E1341"/>
  <c r="F1341" s="1"/>
  <c r="E3136"/>
  <c r="F3136" s="1"/>
  <c r="E2381"/>
  <c r="F2381" s="1"/>
  <c r="E1665"/>
  <c r="F1665" s="1"/>
  <c r="E2806"/>
  <c r="F2806" s="1"/>
  <c r="E2555"/>
  <c r="F2555" s="1"/>
  <c r="E1829"/>
  <c r="F1829" s="1"/>
  <c r="E3409"/>
  <c r="F3409" s="1"/>
  <c r="E3494"/>
  <c r="F3494" s="1"/>
  <c r="E1988"/>
  <c r="F1988" s="1"/>
  <c r="E1022"/>
  <c r="F1022" s="1"/>
  <c r="E3742"/>
  <c r="F3742" s="1"/>
  <c r="E2363"/>
  <c r="F2363" s="1"/>
  <c r="E1097"/>
  <c r="F1097" s="1"/>
  <c r="E3598"/>
  <c r="F3598" s="1"/>
  <c r="E1711"/>
  <c r="F1711" s="1"/>
  <c r="E3323"/>
  <c r="F3323" s="1"/>
  <c r="E1770"/>
  <c r="F1770" s="1"/>
  <c r="E2126"/>
  <c r="F2126" s="1"/>
  <c r="E1571"/>
  <c r="F1571" s="1"/>
  <c r="E3485"/>
  <c r="F3485" s="1"/>
  <c r="E2795"/>
  <c r="F2795" s="1"/>
  <c r="E1768"/>
  <c r="F1768" s="1"/>
  <c r="E2850"/>
  <c r="F2850" s="1"/>
  <c r="E1061"/>
  <c r="F1061" s="1"/>
  <c r="E2678"/>
  <c r="F2678" s="1"/>
  <c r="E2494"/>
  <c r="F2494" s="1"/>
  <c r="E2387"/>
  <c r="F2387" s="1"/>
  <c r="E3720"/>
  <c r="F3720" s="1"/>
  <c r="E1916"/>
  <c r="F1916" s="1"/>
  <c r="E3009"/>
  <c r="F3009" s="1"/>
  <c r="E3977"/>
  <c r="F3977" s="1"/>
  <c r="E3613"/>
  <c r="F3613" s="1"/>
  <c r="E3334"/>
  <c r="F3334" s="1"/>
  <c r="E3076"/>
  <c r="F3076" s="1"/>
  <c r="E1575"/>
  <c r="F1575" s="1"/>
  <c r="E3454"/>
  <c r="F3454" s="1"/>
  <c r="E2883"/>
  <c r="F2883" s="1"/>
  <c r="E3075"/>
  <c r="F3075" s="1"/>
  <c r="E1887"/>
  <c r="F1887" s="1"/>
  <c r="E3098"/>
  <c r="F3098" s="1"/>
  <c r="E3392"/>
  <c r="F3392" s="1"/>
  <c r="E3038"/>
  <c r="F3038" s="1"/>
  <c r="E3247"/>
  <c r="F3247" s="1"/>
  <c r="E1663"/>
  <c r="F1663" s="1"/>
  <c r="E1659"/>
  <c r="F1659" s="1"/>
  <c r="E2079"/>
  <c r="F2079" s="1"/>
  <c r="E1828"/>
  <c r="F1828" s="1"/>
  <c r="E3291"/>
  <c r="F3291" s="1"/>
  <c r="E2655"/>
  <c r="F2655" s="1"/>
  <c r="E3920"/>
  <c r="F3920" s="1"/>
  <c r="E1841"/>
  <c r="F1841" s="1"/>
  <c r="E1763"/>
  <c r="F1763" s="1"/>
  <c r="E1085"/>
  <c r="F1085" s="1"/>
  <c r="E2302"/>
  <c r="F2302" s="1"/>
  <c r="E3684"/>
  <c r="F3684" s="1"/>
  <c r="E1293"/>
  <c r="F1293" s="1"/>
  <c r="E2629"/>
  <c r="F2629" s="1"/>
  <c r="E2885"/>
  <c r="F2885" s="1"/>
  <c r="E1827"/>
  <c r="F1827" s="1"/>
  <c r="E1813"/>
  <c r="F1813" s="1"/>
  <c r="E3489"/>
  <c r="F3489" s="1"/>
  <c r="E2910"/>
  <c r="F2910" s="1"/>
  <c r="E2508"/>
  <c r="F2508" s="1"/>
  <c r="E2595"/>
  <c r="F2595" s="1"/>
  <c r="E3478"/>
  <c r="F3478" s="1"/>
  <c r="E1225"/>
  <c r="F1225" s="1"/>
  <c r="E2144"/>
  <c r="F2144" s="1"/>
  <c r="E3330"/>
  <c r="F3330" s="1"/>
  <c r="E3558"/>
  <c r="F3558" s="1"/>
  <c r="E2234"/>
  <c r="F2234" s="1"/>
  <c r="E3230"/>
  <c r="F3230" s="1"/>
  <c r="E1010"/>
  <c r="F1010" s="1"/>
  <c r="E3571"/>
  <c r="F3571" s="1"/>
  <c r="E3278"/>
  <c r="F3278" s="1"/>
  <c r="E1060"/>
  <c r="F1060" s="1"/>
  <c r="E2892"/>
  <c r="F2892" s="1"/>
  <c r="E1927"/>
  <c r="F1927" s="1"/>
  <c r="E3653"/>
  <c r="F3653" s="1"/>
  <c r="E3020"/>
  <c r="F3020" s="1"/>
  <c r="E3910"/>
  <c r="F3910" s="1"/>
  <c r="E2636"/>
  <c r="F2636" s="1"/>
  <c r="E2265"/>
  <c r="F2265" s="1"/>
  <c r="E3728"/>
  <c r="F3728" s="1"/>
  <c r="E3130"/>
  <c r="F3130" s="1"/>
  <c r="E1861"/>
  <c r="F1861" s="1"/>
  <c r="E2875"/>
  <c r="F2875" s="1"/>
  <c r="E3751"/>
  <c r="F3751" s="1"/>
  <c r="E3852"/>
  <c r="F3852" s="1"/>
  <c r="E2482"/>
  <c r="F2482" s="1"/>
  <c r="E3664"/>
  <c r="F3664" s="1"/>
  <c r="E1108"/>
  <c r="F1108" s="1"/>
  <c r="E1166"/>
  <c r="F1166" s="1"/>
  <c r="E1926"/>
  <c r="F1926" s="1"/>
  <c r="E3790"/>
  <c r="F3790" s="1"/>
  <c r="E3026"/>
  <c r="F3026" s="1"/>
  <c r="E1797"/>
  <c r="F1797" s="1"/>
  <c r="E1192"/>
  <c r="F1192" s="1"/>
  <c r="E3416"/>
  <c r="F3416" s="1"/>
  <c r="E3460"/>
  <c r="F3460" s="1"/>
  <c r="E3552"/>
  <c r="F3552" s="1"/>
  <c r="E2746"/>
  <c r="F2746" s="1"/>
  <c r="E1978"/>
  <c r="F1978" s="1"/>
  <c r="E2688"/>
  <c r="F2688" s="1"/>
  <c r="E1719"/>
  <c r="F1719" s="1"/>
  <c r="E3930"/>
  <c r="F3930" s="1"/>
  <c r="E1234"/>
  <c r="F1234" s="1"/>
  <c r="E2159"/>
  <c r="F2159" s="1"/>
  <c r="E1466"/>
  <c r="F1466" s="1"/>
  <c r="E1530"/>
  <c r="F1530" s="1"/>
  <c r="E3305"/>
  <c r="F3305" s="1"/>
  <c r="E1542"/>
  <c r="F1542" s="1"/>
  <c r="E3381"/>
  <c r="F3381" s="1"/>
  <c r="E3250"/>
  <c r="F3250" s="1"/>
  <c r="J3149"/>
  <c r="K3149" s="1"/>
  <c r="J3565"/>
  <c r="K3565" s="1"/>
  <c r="J1268"/>
  <c r="K1268" s="1"/>
  <c r="J3194"/>
  <c r="K3194" s="1"/>
  <c r="J1599"/>
  <c r="K1599" s="1"/>
  <c r="J2034"/>
  <c r="K2034" s="1"/>
  <c r="J2050"/>
  <c r="K2050" s="1"/>
  <c r="J2804"/>
  <c r="K2804" s="1"/>
  <c r="J1404"/>
  <c r="K1404" s="1"/>
  <c r="J1574"/>
  <c r="K1574" s="1"/>
  <c r="J2312"/>
  <c r="K2312" s="1"/>
  <c r="J1374"/>
  <c r="K1374" s="1"/>
  <c r="J3181"/>
  <c r="K3181" s="1"/>
  <c r="J3224"/>
  <c r="K3224" s="1"/>
  <c r="J1321"/>
  <c r="K1321" s="1"/>
  <c r="J2546"/>
  <c r="K2546" s="1"/>
  <c r="J3122"/>
  <c r="K3122" s="1"/>
  <c r="J1990"/>
  <c r="K1990" s="1"/>
  <c r="J3405"/>
  <c r="K3405" s="1"/>
  <c r="J3017"/>
  <c r="K3017" s="1"/>
  <c r="J3246"/>
  <c r="K3246" s="1"/>
  <c r="J3159"/>
  <c r="K3159" s="1"/>
  <c r="J2809"/>
  <c r="K2809" s="1"/>
  <c r="J2498"/>
  <c r="K2498" s="1"/>
  <c r="J3855"/>
  <c r="K3855" s="1"/>
  <c r="J2214"/>
  <c r="K2214" s="1"/>
  <c r="J1088"/>
  <c r="K1088" s="1"/>
  <c r="J2682"/>
  <c r="K2682" s="1"/>
  <c r="J2075"/>
  <c r="K2075" s="1"/>
  <c r="J3383"/>
  <c r="K3383" s="1"/>
  <c r="J3294"/>
  <c r="K3294" s="1"/>
  <c r="J2961"/>
  <c r="K2961" s="1"/>
  <c r="J3592"/>
  <c r="K3592" s="1"/>
  <c r="J2531"/>
  <c r="K2531" s="1"/>
  <c r="J1789"/>
  <c r="K1789" s="1"/>
  <c r="J1871"/>
  <c r="K1871" s="1"/>
  <c r="J1110"/>
  <c r="K1110" s="1"/>
  <c r="J1847"/>
  <c r="K1847" s="1"/>
  <c r="J3278"/>
  <c r="K3278" s="1"/>
  <c r="J2100"/>
  <c r="K2100" s="1"/>
  <c r="J3057"/>
  <c r="K3057" s="1"/>
  <c r="J3283"/>
  <c r="K3283" s="1"/>
  <c r="J3683"/>
  <c r="K3683" s="1"/>
  <c r="J1759"/>
  <c r="K1759" s="1"/>
  <c r="J3674"/>
  <c r="K3674" s="1"/>
  <c r="J2610"/>
  <c r="K2610" s="1"/>
  <c r="J2019"/>
  <c r="K2019" s="1"/>
  <c r="J3035"/>
  <c r="K3035" s="1"/>
  <c r="J2580"/>
  <c r="K2580" s="1"/>
  <c r="J1827"/>
  <c r="K1827" s="1"/>
  <c r="J1372"/>
  <c r="K1372" s="1"/>
  <c r="J1787"/>
  <c r="K1787" s="1"/>
  <c r="J1029"/>
  <c r="K1029" s="1"/>
  <c r="J3843"/>
  <c r="K3843" s="1"/>
  <c r="J3615"/>
  <c r="K3615" s="1"/>
  <c r="J1107"/>
  <c r="K1107" s="1"/>
  <c r="J3442"/>
  <c r="K3442" s="1"/>
  <c r="J2422"/>
  <c r="K2422" s="1"/>
  <c r="J2121"/>
  <c r="K2121" s="1"/>
  <c r="J1025"/>
  <c r="K1025" s="1"/>
  <c r="J1918"/>
  <c r="K1918" s="1"/>
  <c r="J1045"/>
  <c r="K1045" s="1"/>
  <c r="J3544"/>
  <c r="K3544" s="1"/>
  <c r="J3245"/>
  <c r="K3245" s="1"/>
  <c r="J1958"/>
  <c r="K1958" s="1"/>
  <c r="J3031"/>
  <c r="K3031" s="1"/>
  <c r="J1454"/>
  <c r="K1454" s="1"/>
  <c r="J3667"/>
  <c r="K3667" s="1"/>
  <c r="J2166"/>
  <c r="K2166" s="1"/>
  <c r="J2631"/>
  <c r="K2631" s="1"/>
  <c r="J1977"/>
  <c r="K1977" s="1"/>
  <c r="J2674"/>
  <c r="K2674" s="1"/>
  <c r="J2810"/>
  <c r="K2810" s="1"/>
  <c r="J1670"/>
  <c r="K1670" s="1"/>
  <c r="J3220"/>
  <c r="K3220" s="1"/>
  <c r="J2889"/>
  <c r="K2889" s="1"/>
  <c r="J2403"/>
  <c r="K2403" s="1"/>
  <c r="J1635"/>
  <c r="K1635" s="1"/>
  <c r="J3817"/>
  <c r="K3817" s="1"/>
  <c r="J1171"/>
  <c r="K1171" s="1"/>
  <c r="J1474"/>
  <c r="K1474" s="1"/>
  <c r="J3432"/>
  <c r="K3432" s="1"/>
  <c r="J1219"/>
  <c r="K1219" s="1"/>
  <c r="J3494"/>
  <c r="K3494" s="1"/>
  <c r="J2318"/>
  <c r="K2318" s="1"/>
  <c r="J1346"/>
  <c r="K1346" s="1"/>
  <c r="J2213"/>
  <c r="K2213" s="1"/>
  <c r="J2681"/>
  <c r="K2681" s="1"/>
  <c r="J3189"/>
  <c r="K3189" s="1"/>
  <c r="J1240"/>
  <c r="K1240" s="1"/>
  <c r="J2449"/>
  <c r="K2449" s="1"/>
  <c r="J2879"/>
  <c r="K2879" s="1"/>
  <c r="J1066"/>
  <c r="K1066" s="1"/>
  <c r="J2128"/>
  <c r="K2128" s="1"/>
  <c r="J1831"/>
  <c r="K1831" s="1"/>
  <c r="J2000"/>
  <c r="K2000" s="1"/>
  <c r="J2027"/>
  <c r="K2027" s="1"/>
  <c r="J2146"/>
  <c r="K2146" s="1"/>
  <c r="J1256"/>
  <c r="K1256" s="1"/>
  <c r="J2700"/>
  <c r="K2700" s="1"/>
  <c r="J3680"/>
  <c r="K3680" s="1"/>
  <c r="J3423"/>
  <c r="K3423" s="1"/>
  <c r="J2429"/>
  <c r="K2429" s="1"/>
  <c r="J1388"/>
  <c r="K1388" s="1"/>
  <c r="J1041"/>
  <c r="K1041" s="1"/>
  <c r="J3062"/>
  <c r="K3062" s="1"/>
  <c r="J1936"/>
  <c r="K1936" s="1"/>
  <c r="J3891"/>
  <c r="K3891" s="1"/>
  <c r="J1846"/>
  <c r="K1846" s="1"/>
  <c r="J1988"/>
  <c r="K1988" s="1"/>
  <c r="J2043"/>
  <c r="K2043" s="1"/>
  <c r="J2244"/>
  <c r="K2244" s="1"/>
  <c r="J3977"/>
  <c r="K3977" s="1"/>
  <c r="J3984"/>
  <c r="K3984" s="1"/>
  <c r="J2069"/>
  <c r="K2069" s="1"/>
  <c r="J1158"/>
  <c r="K1158" s="1"/>
  <c r="J3105"/>
  <c r="K3105" s="1"/>
  <c r="J3320"/>
  <c r="K3320" s="1"/>
  <c r="J1412"/>
  <c r="K1412" s="1"/>
  <c r="J1332"/>
  <c r="K1332" s="1"/>
  <c r="J2493"/>
  <c r="K2493" s="1"/>
  <c r="J3390"/>
  <c r="K3390" s="1"/>
  <c r="J3912"/>
  <c r="K3912" s="1"/>
  <c r="J2255"/>
  <c r="K2255" s="1"/>
  <c r="J1954"/>
  <c r="K1954" s="1"/>
  <c r="J1598"/>
  <c r="K1598" s="1"/>
  <c r="J2727"/>
  <c r="K2727" s="1"/>
  <c r="J2168"/>
  <c r="K2168" s="1"/>
  <c r="J3206"/>
  <c r="K3206" s="1"/>
  <c r="J2272"/>
  <c r="K2272" s="1"/>
  <c r="J3880"/>
  <c r="K3880" s="1"/>
  <c r="J3493"/>
  <c r="K3493" s="1"/>
  <c r="J1121"/>
  <c r="K1121" s="1"/>
  <c r="J1593"/>
  <c r="K1593" s="1"/>
  <c r="J1082"/>
  <c r="K1082" s="1"/>
  <c r="J1306"/>
  <c r="K1306" s="1"/>
  <c r="J2981"/>
  <c r="K2981" s="1"/>
  <c r="J3052"/>
  <c r="K3052" s="1"/>
  <c r="J2165"/>
  <c r="K2165" s="1"/>
  <c r="J3772"/>
  <c r="K3772" s="1"/>
  <c r="J2933"/>
  <c r="K2933" s="1"/>
  <c r="J3601"/>
  <c r="K3601" s="1"/>
  <c r="J2052"/>
  <c r="K2052" s="1"/>
  <c r="J3172"/>
  <c r="K3172" s="1"/>
  <c r="J2843"/>
  <c r="K2843" s="1"/>
  <c r="J3606"/>
  <c r="K3606" s="1"/>
  <c r="J1051"/>
  <c r="K1051" s="1"/>
  <c r="J3707"/>
  <c r="K3707" s="1"/>
  <c r="J2912"/>
  <c r="K2912" s="1"/>
  <c r="J1397"/>
  <c r="K1397" s="1"/>
  <c r="J3730"/>
  <c r="K3730" s="1"/>
  <c r="J1747"/>
  <c r="K1747" s="1"/>
  <c r="J2486"/>
  <c r="K2486" s="1"/>
  <c r="J2216"/>
  <c r="K2216" s="1"/>
  <c r="J3584"/>
  <c r="K3584" s="1"/>
  <c r="J3381"/>
  <c r="K3381" s="1"/>
  <c r="J2581"/>
  <c r="K2581" s="1"/>
  <c r="J3507"/>
  <c r="K3507" s="1"/>
  <c r="J2144"/>
  <c r="K2144" s="1"/>
  <c r="J1512"/>
  <c r="K1512" s="1"/>
  <c r="J1244"/>
  <c r="K1244" s="1"/>
  <c r="J2730"/>
  <c r="K2730" s="1"/>
  <c r="J1111"/>
  <c r="K1111" s="1"/>
  <c r="J3775"/>
  <c r="K3775" s="1"/>
  <c r="J2760"/>
  <c r="K2760" s="1"/>
  <c r="J1615"/>
  <c r="K1615" s="1"/>
  <c r="J1923"/>
  <c r="K1923" s="1"/>
  <c r="J3210"/>
  <c r="K3210" s="1"/>
  <c r="J1953"/>
  <c r="K1953" s="1"/>
  <c r="J2467"/>
  <c r="K2467" s="1"/>
  <c r="J2343"/>
  <c r="K2343" s="1"/>
  <c r="J2772"/>
  <c r="K2772" s="1"/>
  <c r="J2275"/>
  <c r="K2275" s="1"/>
  <c r="J3304"/>
  <c r="K3304" s="1"/>
  <c r="J2102"/>
  <c r="K2102" s="1"/>
  <c r="J1686"/>
  <c r="K1686" s="1"/>
  <c r="J3869"/>
  <c r="K3869" s="1"/>
  <c r="J3508"/>
  <c r="K3508" s="1"/>
  <c r="J1870"/>
  <c r="K1870" s="1"/>
  <c r="J2776"/>
  <c r="K2776" s="1"/>
  <c r="J3329"/>
  <c r="K3329" s="1"/>
  <c r="J3886"/>
  <c r="K3886" s="1"/>
  <c r="J1197"/>
  <c r="K1197" s="1"/>
  <c r="J3524"/>
  <c r="K3524" s="1"/>
  <c r="J2767"/>
  <c r="K2767" s="1"/>
  <c r="J1251"/>
  <c r="K1251" s="1"/>
  <c r="J2936"/>
  <c r="K2936" s="1"/>
  <c r="J1555"/>
  <c r="K1555" s="1"/>
  <c r="J2541"/>
  <c r="K2541" s="1"/>
  <c r="J2289"/>
  <c r="K2289" s="1"/>
  <c r="J3897"/>
  <c r="K3897" s="1"/>
  <c r="J2896"/>
  <c r="K2896" s="1"/>
  <c r="J3173"/>
  <c r="K3173" s="1"/>
  <c r="J3659"/>
  <c r="K3659" s="1"/>
  <c r="J3168"/>
  <c r="K3168" s="1"/>
  <c r="J3695"/>
  <c r="K3695" s="1"/>
  <c r="J1053"/>
  <c r="K1053" s="1"/>
  <c r="J3910"/>
  <c r="K3910" s="1"/>
  <c r="J1166"/>
  <c r="K1166" s="1"/>
  <c r="J2148"/>
  <c r="K2148" s="1"/>
  <c r="J3755"/>
  <c r="K3755" s="1"/>
  <c r="J3498"/>
  <c r="K3498" s="1"/>
  <c r="J1730"/>
  <c r="K1730" s="1"/>
  <c r="J1367"/>
  <c r="K1367" s="1"/>
  <c r="J2432"/>
  <c r="K2432" s="1"/>
  <c r="J3954"/>
  <c r="K3954" s="1"/>
  <c r="J1627"/>
  <c r="K1627" s="1"/>
  <c r="J1248"/>
  <c r="K1248" s="1"/>
  <c r="J3311"/>
  <c r="K3311" s="1"/>
  <c r="J1659"/>
  <c r="K1659" s="1"/>
  <c r="J1117"/>
  <c r="K1117" s="1"/>
  <c r="J1373"/>
  <c r="K1373" s="1"/>
  <c r="J1816"/>
  <c r="K1816" s="1"/>
  <c r="J3227"/>
  <c r="K3227" s="1"/>
  <c r="J1650"/>
  <c r="K1650" s="1"/>
  <c r="J2678"/>
  <c r="K2678" s="1"/>
  <c r="J3023"/>
  <c r="K3023" s="1"/>
  <c r="J2484"/>
  <c r="K2484" s="1"/>
  <c r="J3217"/>
  <c r="K3217" s="1"/>
  <c r="J1217"/>
  <c r="K1217" s="1"/>
  <c r="J1676"/>
  <c r="K1676" s="1"/>
  <c r="J2742"/>
  <c r="K2742" s="1"/>
  <c r="J1710"/>
  <c r="K1710" s="1"/>
  <c r="J2685"/>
  <c r="K2685" s="1"/>
  <c r="J3537"/>
  <c r="K3537" s="1"/>
  <c r="J1239"/>
  <c r="K1239" s="1"/>
  <c r="J3932"/>
  <c r="K3932" s="1"/>
  <c r="J2846"/>
  <c r="K2846" s="1"/>
  <c r="J1655"/>
  <c r="K1655" s="1"/>
  <c r="J1781"/>
  <c r="K1781" s="1"/>
  <c r="J1926"/>
  <c r="K1926" s="1"/>
  <c r="J2998"/>
  <c r="K2998" s="1"/>
  <c r="J3285"/>
  <c r="K3285" s="1"/>
  <c r="J1365"/>
  <c r="K1365" s="1"/>
  <c r="J2765"/>
  <c r="K2765" s="1"/>
  <c r="J2525"/>
  <c r="K2525" s="1"/>
  <c r="J1020"/>
  <c r="K1020" s="1"/>
  <c r="J1661"/>
  <c r="K1661" s="1"/>
  <c r="J2001"/>
  <c r="K2001" s="1"/>
  <c r="J2963"/>
  <c r="K2963" s="1"/>
  <c r="J1855"/>
  <c r="K1855" s="1"/>
  <c r="J1578"/>
  <c r="K1578" s="1"/>
  <c r="J3532"/>
  <c r="K3532" s="1"/>
  <c r="J3389"/>
  <c r="K3389" s="1"/>
  <c r="J2217"/>
  <c r="K2217" s="1"/>
  <c r="J1199"/>
  <c r="K1199" s="1"/>
  <c r="J2068"/>
  <c r="K2068" s="1"/>
  <c r="J1264"/>
  <c r="K1264" s="1"/>
  <c r="J1916"/>
  <c r="K1916" s="1"/>
  <c r="J1469"/>
  <c r="K1469" s="1"/>
  <c r="J3361"/>
  <c r="K3361" s="1"/>
  <c r="J1142"/>
  <c r="K1142" s="1"/>
  <c r="J2706"/>
  <c r="K2706" s="1"/>
  <c r="J1758"/>
  <c r="K1758" s="1"/>
  <c r="J3573"/>
  <c r="K3573" s="1"/>
  <c r="J1698"/>
  <c r="K1698" s="1"/>
  <c r="J2578"/>
  <c r="K2578" s="1"/>
  <c r="J2361"/>
  <c r="K2361" s="1"/>
  <c r="J1983"/>
  <c r="K1983" s="1"/>
  <c r="J1725"/>
  <c r="K1725" s="1"/>
  <c r="J1177"/>
  <c r="K1177" s="1"/>
  <c r="J2834"/>
  <c r="K2834" s="1"/>
  <c r="J2383"/>
  <c r="K2383" s="1"/>
  <c r="J2712"/>
  <c r="K2712" s="1"/>
  <c r="J1059"/>
  <c r="K1059" s="1"/>
  <c r="J3037"/>
  <c r="K3037" s="1"/>
  <c r="J3816"/>
  <c r="K3816" s="1"/>
  <c r="J1495"/>
  <c r="K1495" s="1"/>
  <c r="J1521"/>
  <c r="K1521" s="1"/>
  <c r="J3796"/>
  <c r="K3796" s="1"/>
  <c r="J2452"/>
  <c r="K2452" s="1"/>
  <c r="J3051"/>
  <c r="K3051" s="1"/>
  <c r="J3400"/>
  <c r="K3400" s="1"/>
  <c r="J3624"/>
  <c r="K3624" s="1"/>
  <c r="J1745"/>
  <c r="K1745" s="1"/>
  <c r="J1183"/>
  <c r="K1183" s="1"/>
  <c r="J2183"/>
  <c r="K2183" s="1"/>
  <c r="J2508"/>
  <c r="K2508" s="1"/>
  <c r="J2401"/>
  <c r="K2401" s="1"/>
  <c r="J1154"/>
  <c r="K1154" s="1"/>
  <c r="J2088"/>
  <c r="K2088" s="1"/>
  <c r="J3829"/>
  <c r="K3829" s="1"/>
  <c r="J1518"/>
  <c r="K1518" s="1"/>
  <c r="J3293"/>
  <c r="K3293" s="1"/>
  <c r="J1295"/>
  <c r="K1295" s="1"/>
  <c r="J3026"/>
  <c r="K3026" s="1"/>
  <c r="J1835"/>
  <c r="K1835" s="1"/>
  <c r="J1318"/>
  <c r="K1318" s="1"/>
  <c r="J3742"/>
  <c r="K3742" s="1"/>
  <c r="J2161"/>
  <c r="K2161" s="1"/>
  <c r="J1859"/>
  <c r="K1859" s="1"/>
  <c r="J2990"/>
  <c r="K2990" s="1"/>
  <c r="J1519"/>
  <c r="K1519" s="1"/>
  <c r="J1568"/>
  <c r="K1568" s="1"/>
  <c r="J3637"/>
  <c r="K3637" s="1"/>
  <c r="J3163"/>
  <c r="K3163" s="1"/>
  <c r="J2562"/>
  <c r="K2562" s="1"/>
  <c r="J3386"/>
  <c r="K3386" s="1"/>
  <c r="J2548"/>
  <c r="K2548" s="1"/>
  <c r="J2233"/>
  <c r="K2233" s="1"/>
  <c r="J3265"/>
  <c r="K3265" s="1"/>
  <c r="J1015"/>
  <c r="K1015" s="1"/>
  <c r="J3260"/>
  <c r="K3260" s="1"/>
  <c r="J2459"/>
  <c r="K2459" s="1"/>
  <c r="J2321"/>
  <c r="K2321" s="1"/>
  <c r="J3039"/>
  <c r="K3039" s="1"/>
  <c r="J1839"/>
  <c r="K1839" s="1"/>
  <c r="J2859"/>
  <c r="K2859" s="1"/>
  <c r="J1006"/>
  <c r="K1006" s="1"/>
  <c r="J3441"/>
  <c r="K3441" s="1"/>
  <c r="J2210"/>
  <c r="K2210" s="1"/>
  <c r="J2785"/>
  <c r="K2785" s="1"/>
  <c r="J3752"/>
  <c r="K3752" s="1"/>
  <c r="J1914"/>
  <c r="K1914" s="1"/>
  <c r="J3709"/>
  <c r="K3709" s="1"/>
  <c r="J2393"/>
  <c r="K2393" s="1"/>
  <c r="J2337"/>
  <c r="K2337" s="1"/>
  <c r="J3261"/>
  <c r="K3261" s="1"/>
  <c r="J1439"/>
  <c r="K1439" s="1"/>
  <c r="J2198"/>
  <c r="K2198" s="1"/>
  <c r="J1387"/>
  <c r="K1387" s="1"/>
  <c r="J1594"/>
  <c r="K1594" s="1"/>
  <c r="J1640"/>
  <c r="K1640" s="1"/>
  <c r="J3566"/>
  <c r="K3566" s="1"/>
  <c r="J3857"/>
  <c r="K3857" s="1"/>
  <c r="J3627"/>
  <c r="K3627" s="1"/>
  <c r="J1077"/>
  <c r="K1077" s="1"/>
  <c r="J1395"/>
  <c r="K1395" s="1"/>
  <c r="J3763"/>
  <c r="K3763" s="1"/>
  <c r="J2796"/>
  <c r="K2796" s="1"/>
  <c r="J3806"/>
  <c r="K3806" s="1"/>
  <c r="J2856"/>
  <c r="K2856" s="1"/>
  <c r="J3736"/>
  <c r="K3736" s="1"/>
  <c r="J1381"/>
  <c r="K1381" s="1"/>
  <c r="J1935"/>
  <c r="K1935" s="1"/>
  <c r="J1896"/>
  <c r="K1896" s="1"/>
  <c r="J2837"/>
  <c r="K2837" s="1"/>
  <c r="J3758"/>
  <c r="K3758" s="1"/>
  <c r="J1383"/>
  <c r="K1383" s="1"/>
  <c r="J1762"/>
  <c r="K1762" s="1"/>
  <c r="J2230"/>
  <c r="K2230" s="1"/>
  <c r="J2818"/>
  <c r="K2818" s="1"/>
  <c r="J2059"/>
  <c r="K2059" s="1"/>
  <c r="J3515"/>
  <c r="K3515" s="1"/>
  <c r="J2470"/>
  <c r="K2470" s="1"/>
  <c r="J2595"/>
  <c r="K2595" s="1"/>
  <c r="J3473"/>
  <c r="K3473" s="1"/>
  <c r="J1487"/>
  <c r="K1487" s="1"/>
  <c r="J3306"/>
  <c r="K3306" s="1"/>
  <c r="J3558"/>
  <c r="K3558" s="1"/>
  <c r="J2850"/>
  <c r="K2850" s="1"/>
  <c r="J2349"/>
  <c r="K2349" s="1"/>
  <c r="J3190"/>
  <c r="K3190" s="1"/>
  <c r="J3943"/>
  <c r="K3943" s="1"/>
  <c r="J2533"/>
  <c r="K2533" s="1"/>
  <c r="J2853"/>
  <c r="K2853" s="1"/>
  <c r="J3268"/>
  <c r="K3268" s="1"/>
  <c r="J3492"/>
  <c r="K3492" s="1"/>
  <c r="J2750"/>
  <c r="K2750" s="1"/>
  <c r="J1428"/>
  <c r="K1428" s="1"/>
  <c r="J2463"/>
  <c r="K2463" s="1"/>
  <c r="J2894"/>
  <c r="K2894" s="1"/>
  <c r="J1994"/>
  <c r="K1994" s="1"/>
  <c r="J1611"/>
  <c r="K1611" s="1"/>
  <c r="J3651"/>
  <c r="K3651" s="1"/>
  <c r="J1908"/>
  <c r="K1908" s="1"/>
  <c r="J2999"/>
  <c r="K2999" s="1"/>
  <c r="J1998"/>
  <c r="K1998" s="1"/>
  <c r="J3366"/>
  <c r="K3366" s="1"/>
  <c r="J2471"/>
  <c r="K2471" s="1"/>
  <c r="J3613"/>
  <c r="K3613" s="1"/>
  <c r="J1368"/>
  <c r="K1368" s="1"/>
  <c r="J1246"/>
  <c r="K1246" s="1"/>
  <c r="J1852"/>
  <c r="K1852" s="1"/>
  <c r="J2504"/>
  <c r="K2504" s="1"/>
  <c r="J1561"/>
  <c r="K1561" s="1"/>
  <c r="J1740"/>
  <c r="K1740" s="1"/>
  <c r="J3372"/>
  <c r="K3372" s="1"/>
  <c r="J2523"/>
  <c r="K2523" s="1"/>
  <c r="J1932"/>
  <c r="K1932" s="1"/>
  <c r="J1803"/>
  <c r="K1803" s="1"/>
  <c r="J2223"/>
  <c r="K2223" s="1"/>
  <c r="J3873"/>
  <c r="K3873" s="1"/>
  <c r="J1293"/>
  <c r="K1293" s="1"/>
  <c r="J3284"/>
  <c r="K3284" s="1"/>
  <c r="J1529"/>
  <c r="K1529" s="1"/>
  <c r="J2838"/>
  <c r="K2838" s="1"/>
  <c r="J2045"/>
  <c r="K2045" s="1"/>
  <c r="J1083"/>
  <c r="K1083" s="1"/>
  <c r="J1538"/>
  <c r="K1538" s="1"/>
  <c r="J1040"/>
  <c r="K1040" s="1"/>
  <c r="J3241"/>
  <c r="K3241" s="1"/>
  <c r="J1001"/>
  <c r="J3812"/>
  <c r="K3812" s="1"/>
  <c r="J2295"/>
  <c r="K2295" s="1"/>
  <c r="J1996"/>
  <c r="K1996" s="1"/>
  <c r="J1376"/>
  <c r="K1376" s="1"/>
  <c r="J1597"/>
  <c r="K1597" s="1"/>
  <c r="J3259"/>
  <c r="K3259" s="1"/>
  <c r="J2733"/>
  <c r="K2733" s="1"/>
  <c r="J3688"/>
  <c r="K3688" s="1"/>
  <c r="J2434"/>
  <c r="K2434" s="1"/>
  <c r="J2111"/>
  <c r="K2111" s="1"/>
  <c r="J2596"/>
  <c r="K2596" s="1"/>
  <c r="J3096"/>
  <c r="K3096" s="1"/>
  <c r="J3482"/>
  <c r="K3482" s="1"/>
  <c r="J3803"/>
  <c r="K3803" s="1"/>
  <c r="J1091"/>
  <c r="K1091" s="1"/>
  <c r="J1145"/>
  <c r="K1145" s="1"/>
  <c r="J1296"/>
  <c r="K1296" s="1"/>
  <c r="J3448"/>
  <c r="K3448" s="1"/>
  <c r="J1150"/>
  <c r="K1150" s="1"/>
  <c r="J1619"/>
  <c r="K1619" s="1"/>
  <c r="J1949"/>
  <c r="K1949" s="1"/>
  <c r="J2876"/>
  <c r="K2876" s="1"/>
  <c r="J1695"/>
  <c r="K1695" s="1"/>
  <c r="J3152"/>
  <c r="K3152" s="1"/>
  <c r="J1194"/>
  <c r="K1194" s="1"/>
  <c r="J1547"/>
  <c r="K1547" s="1"/>
  <c r="J2983"/>
  <c r="K2983" s="1"/>
  <c r="J1773"/>
  <c r="K1773" s="1"/>
  <c r="J1644"/>
  <c r="K1644" s="1"/>
  <c r="J1492"/>
  <c r="K1492" s="1"/>
  <c r="J3609"/>
  <c r="K3609" s="1"/>
  <c r="J3100"/>
  <c r="K3100" s="1"/>
  <c r="J2089"/>
  <c r="K2089" s="1"/>
  <c r="J1455"/>
  <c r="K1455" s="1"/>
  <c r="J1922"/>
  <c r="K1922" s="1"/>
  <c r="J3289"/>
  <c r="K3289" s="1"/>
  <c r="J3560"/>
  <c r="K3560" s="1"/>
  <c r="J1425"/>
  <c r="K1425" s="1"/>
  <c r="J3352"/>
  <c r="K3352" s="1"/>
  <c r="J2273"/>
  <c r="K2273" s="1"/>
  <c r="J1303"/>
  <c r="K1303" s="1"/>
  <c r="J2659"/>
  <c r="K2659" s="1"/>
  <c r="J2935"/>
  <c r="K2935" s="1"/>
  <c r="J1167"/>
  <c r="K1167" s="1"/>
  <c r="J2520"/>
  <c r="K2520" s="1"/>
  <c r="J1201"/>
  <c r="K1201" s="1"/>
  <c r="J2029"/>
  <c r="K2029" s="1"/>
  <c r="J2768"/>
  <c r="K2768" s="1"/>
  <c r="J2053"/>
  <c r="K2053" s="1"/>
  <c r="J2720"/>
  <c r="K2720" s="1"/>
  <c r="J1856"/>
  <c r="K1856" s="1"/>
  <c r="J1573"/>
  <c r="K1573" s="1"/>
  <c r="J1094"/>
  <c r="K1094" s="1"/>
  <c r="J2835"/>
  <c r="K2835" s="1"/>
  <c r="J1513"/>
  <c r="K1513" s="1"/>
  <c r="J1095"/>
  <c r="K1095" s="1"/>
  <c r="J1903"/>
  <c r="K1903" s="1"/>
  <c r="J3029"/>
  <c r="K3029" s="1"/>
  <c r="J1497"/>
  <c r="K1497" s="1"/>
  <c r="J2715"/>
  <c r="K2715" s="1"/>
  <c r="J2635"/>
  <c r="K2635" s="1"/>
  <c r="J3593"/>
  <c r="K3593" s="1"/>
  <c r="J1179"/>
  <c r="K1179" s="1"/>
  <c r="J1733"/>
  <c r="K1733" s="1"/>
  <c r="J3230"/>
  <c r="K3230" s="1"/>
  <c r="J3188"/>
  <c r="K3188" s="1"/>
  <c r="J3235"/>
  <c r="K3235" s="1"/>
  <c r="J2010"/>
  <c r="K2010" s="1"/>
  <c r="J2744"/>
  <c r="K2744" s="1"/>
  <c r="J3147"/>
  <c r="K3147" s="1"/>
  <c r="J1092"/>
  <c r="K1092" s="1"/>
  <c r="J2294"/>
  <c r="K2294" s="1"/>
  <c r="J2943"/>
  <c r="K2943" s="1"/>
  <c r="J3398"/>
  <c r="K3398" s="1"/>
  <c r="J1719"/>
  <c r="K1719" s="1"/>
  <c r="J2442"/>
  <c r="K2442" s="1"/>
  <c r="J2808"/>
  <c r="K2808" s="1"/>
  <c r="J3941"/>
  <c r="K3941" s="1"/>
  <c r="J1689"/>
  <c r="K1689" s="1"/>
  <c r="J2721"/>
  <c r="K2721" s="1"/>
  <c r="J3286"/>
  <c r="K3286" s="1"/>
  <c r="J2857"/>
  <c r="K2857" s="1"/>
  <c r="J2870"/>
  <c r="K2870" s="1"/>
  <c r="J3885"/>
  <c r="K3885" s="1"/>
  <c r="J3525"/>
  <c r="K3525" s="1"/>
  <c r="J3871"/>
  <c r="K3871" s="1"/>
  <c r="J1378"/>
  <c r="K1378" s="1"/>
  <c r="J2560"/>
  <c r="K2560" s="1"/>
  <c r="J1584"/>
  <c r="K1584" s="1"/>
  <c r="J2266"/>
  <c r="K2266" s="1"/>
  <c r="J3014"/>
  <c r="K3014" s="1"/>
  <c r="J2377"/>
  <c r="K2377" s="1"/>
  <c r="J3503"/>
  <c r="K3503" s="1"/>
  <c r="J2196"/>
  <c r="K2196" s="1"/>
  <c r="J2716"/>
  <c r="K2716" s="1"/>
  <c r="J1938"/>
  <c r="K1938" s="1"/>
  <c r="J1018"/>
  <c r="K1018" s="1"/>
  <c r="J3061"/>
  <c r="K3061" s="1"/>
  <c r="J2192"/>
  <c r="K2192" s="1"/>
  <c r="J2480"/>
  <c r="K2480" s="1"/>
  <c r="J3496"/>
  <c r="K3496" s="1"/>
  <c r="J1591"/>
  <c r="K1591" s="1"/>
  <c r="J3109"/>
  <c r="K3109" s="1"/>
  <c r="J2398"/>
  <c r="K2398" s="1"/>
  <c r="J2930"/>
  <c r="K2930" s="1"/>
  <c r="J1292"/>
  <c r="K1292" s="1"/>
  <c r="J3542"/>
  <c r="K3542" s="1"/>
  <c r="J2139"/>
  <c r="K2139" s="1"/>
  <c r="J2950"/>
  <c r="K2950" s="1"/>
  <c r="J3798"/>
  <c r="K3798" s="1"/>
  <c r="J3705"/>
  <c r="K3705" s="1"/>
  <c r="J3950"/>
  <c r="K3950" s="1"/>
  <c r="J3233"/>
  <c r="K3233" s="1"/>
  <c r="J3221"/>
  <c r="K3221" s="1"/>
  <c r="J2123"/>
  <c r="K2123" s="1"/>
  <c r="J2895"/>
  <c r="K2895" s="1"/>
  <c r="J2326"/>
  <c r="K2326" s="1"/>
  <c r="J3917"/>
  <c r="K3917" s="1"/>
  <c r="J1825"/>
  <c r="K1825" s="1"/>
  <c r="J2296"/>
  <c r="K2296" s="1"/>
  <c r="J1276"/>
  <c r="K1276" s="1"/>
  <c r="J2410"/>
  <c r="K2410" s="1"/>
  <c r="J3371"/>
  <c r="K3371" s="1"/>
  <c r="J1840"/>
  <c r="K1840" s="1"/>
  <c r="J1216"/>
  <c r="K1216" s="1"/>
  <c r="J2640"/>
  <c r="K2640" s="1"/>
  <c r="J1301"/>
  <c r="K1301" s="1"/>
  <c r="J3044"/>
  <c r="K3044" s="1"/>
  <c r="J3713"/>
  <c r="K3713" s="1"/>
  <c r="J3373"/>
  <c r="K3373" s="1"/>
  <c r="J2592"/>
  <c r="K2592" s="1"/>
  <c r="J3911"/>
  <c r="K3911" s="1"/>
  <c r="J3694"/>
  <c r="K3694" s="1"/>
  <c r="J3114"/>
  <c r="K3114" s="1"/>
  <c r="J3132"/>
  <c r="K3132" s="1"/>
  <c r="J1075"/>
  <c r="K1075" s="1"/>
  <c r="J1235"/>
  <c r="K1235" s="1"/>
  <c r="J2836"/>
  <c r="K2836" s="1"/>
  <c r="J3737"/>
  <c r="K3737" s="1"/>
  <c r="J2022"/>
  <c r="K2022" s="1"/>
  <c r="J3790"/>
  <c r="K3790" s="1"/>
  <c r="J1557"/>
  <c r="K1557" s="1"/>
  <c r="J3655"/>
  <c r="K3655" s="1"/>
  <c r="J2319"/>
  <c r="K2319" s="1"/>
  <c r="J2276"/>
  <c r="K2276" s="1"/>
  <c r="J3535"/>
  <c r="K3535" s="1"/>
  <c r="J2156"/>
  <c r="K2156" s="1"/>
  <c r="J1132"/>
  <c r="K1132" s="1"/>
  <c r="J2084"/>
  <c r="K2084" s="1"/>
  <c r="J3411"/>
  <c r="K3411" s="1"/>
  <c r="J1507"/>
  <c r="K1507" s="1"/>
  <c r="J3783"/>
  <c r="K3783" s="1"/>
  <c r="J1636"/>
  <c r="K1636" s="1"/>
  <c r="J1642"/>
  <c r="K1642" s="1"/>
  <c r="J2063"/>
  <c r="K2063" s="1"/>
  <c r="J1343"/>
  <c r="K1343" s="1"/>
  <c r="J2739"/>
  <c r="K2739" s="1"/>
  <c r="J3586"/>
  <c r="K3586" s="1"/>
  <c r="J3460"/>
  <c r="K3460" s="1"/>
  <c r="J2751"/>
  <c r="K2751" s="1"/>
  <c r="J1967"/>
  <c r="K1967" s="1"/>
  <c r="J1118"/>
  <c r="K1118" s="1"/>
  <c r="J1486"/>
  <c r="K1486" s="1"/>
  <c r="J3030"/>
  <c r="K3030" s="1"/>
  <c r="J3664"/>
  <c r="K3664" s="1"/>
  <c r="J2877"/>
  <c r="K2877" s="1"/>
  <c r="J1605"/>
  <c r="K1605" s="1"/>
  <c r="J1364"/>
  <c r="K1364" s="1"/>
  <c r="J1966"/>
  <c r="K1966" s="1"/>
  <c r="J3648"/>
  <c r="K3648" s="1"/>
  <c r="J3884"/>
  <c r="K3884" s="1"/>
  <c r="J2864"/>
  <c r="K2864" s="1"/>
  <c r="J3670"/>
  <c r="K3670" s="1"/>
  <c r="J1252"/>
  <c r="K1252" s="1"/>
  <c r="J1751"/>
  <c r="K1751" s="1"/>
  <c r="J3345"/>
  <c r="K3345" s="1"/>
  <c r="J1559"/>
  <c r="K1559" s="1"/>
  <c r="J2821"/>
  <c r="K2821" s="1"/>
  <c r="J1579"/>
  <c r="K1579" s="1"/>
  <c r="J2639"/>
  <c r="K2639" s="1"/>
  <c r="J1435"/>
  <c r="K1435" s="1"/>
  <c r="J2431"/>
  <c r="K2431" s="1"/>
  <c r="J1596"/>
  <c r="K1596" s="1"/>
  <c r="J2023"/>
  <c r="K2023" s="1"/>
  <c r="J1136"/>
  <c r="K1136" s="1"/>
  <c r="J2608"/>
  <c r="K2608" s="1"/>
  <c r="J2176"/>
  <c r="K2176" s="1"/>
  <c r="J1206"/>
  <c r="K1206" s="1"/>
  <c r="J3749"/>
  <c r="K3749" s="1"/>
  <c r="J3610"/>
  <c r="K3610" s="1"/>
  <c r="J3698"/>
  <c r="K3698" s="1"/>
  <c r="J2072"/>
  <c r="K2072" s="1"/>
  <c r="J2934"/>
  <c r="K2934" s="1"/>
  <c r="J2436"/>
  <c r="K2436" s="1"/>
  <c r="J2099"/>
  <c r="K2099" s="1"/>
  <c r="J2888"/>
  <c r="K2888" s="1"/>
  <c r="J3980"/>
  <c r="K3980" s="1"/>
  <c r="J3832"/>
  <c r="K3832" s="1"/>
  <c r="J2975"/>
  <c r="K2975" s="1"/>
  <c r="J1056"/>
  <c r="K1056" s="1"/>
  <c r="J1076"/>
  <c r="K1076" s="1"/>
  <c r="J2243"/>
  <c r="K2243" s="1"/>
  <c r="J3902"/>
  <c r="K3902" s="1"/>
  <c r="J2724"/>
  <c r="K2724" s="1"/>
  <c r="J3554"/>
  <c r="K3554" s="1"/>
  <c r="J2206"/>
  <c r="K2206" s="1"/>
  <c r="J1792"/>
  <c r="K1792" s="1"/>
  <c r="J3080"/>
  <c r="K3080" s="1"/>
  <c r="J1283"/>
  <c r="K1283" s="1"/>
  <c r="J2892"/>
  <c r="K2892" s="1"/>
  <c r="J3628"/>
  <c r="K3628" s="1"/>
  <c r="J1433"/>
  <c r="K1433" s="1"/>
  <c r="J1336"/>
  <c r="K1336" s="1"/>
  <c r="J2624"/>
  <c r="K2624" s="1"/>
  <c r="J2258"/>
  <c r="K2258" s="1"/>
  <c r="J1768"/>
  <c r="K1768" s="1"/>
  <c r="J2779"/>
  <c r="K2779" s="1"/>
  <c r="J3215"/>
  <c r="K3215" s="1"/>
  <c r="J3744"/>
  <c r="K3744" s="1"/>
  <c r="J1589"/>
  <c r="K1589" s="1"/>
  <c r="J3301"/>
  <c r="K3301" s="1"/>
  <c r="J3543"/>
  <c r="K3543" s="1"/>
  <c r="J1992"/>
  <c r="K1992" s="1"/>
  <c r="J1122"/>
  <c r="K1122" s="1"/>
  <c r="J3143"/>
  <c r="K3143" s="1"/>
  <c r="J1424"/>
  <c r="K1424" s="1"/>
  <c r="J1236"/>
  <c r="K1236" s="1"/>
  <c r="J2832"/>
  <c r="K2832" s="1"/>
  <c r="J1225"/>
  <c r="K1225" s="1"/>
  <c r="J1952"/>
  <c r="K1952" s="1"/>
  <c r="J3180"/>
  <c r="K3180" s="1"/>
  <c r="J3378"/>
  <c r="K3378" s="1"/>
  <c r="J2861"/>
  <c r="K2861" s="1"/>
  <c r="J1749"/>
  <c r="K1749" s="1"/>
  <c r="J3511"/>
  <c r="K3511" s="1"/>
  <c r="J2430"/>
  <c r="K2430" s="1"/>
  <c r="J3740"/>
  <c r="K3740" s="1"/>
  <c r="J1349"/>
  <c r="K1349" s="1"/>
  <c r="J1340"/>
  <c r="K1340" s="1"/>
  <c r="J1398"/>
  <c r="K1398" s="1"/>
  <c r="J2500"/>
  <c r="K2500" s="1"/>
  <c r="J2367"/>
  <c r="K2367" s="1"/>
  <c r="J2488"/>
  <c r="K2488" s="1"/>
  <c r="J1614"/>
  <c r="K1614" s="1"/>
  <c r="J3756"/>
  <c r="K3756" s="1"/>
  <c r="J2989"/>
  <c r="K2989" s="1"/>
  <c r="J1334"/>
  <c r="K1334" s="1"/>
  <c r="J3964"/>
  <c r="K3964" s="1"/>
  <c r="J3918"/>
  <c r="K3918" s="1"/>
  <c r="J1184"/>
  <c r="K1184" s="1"/>
  <c r="J1211"/>
  <c r="K1211" s="1"/>
  <c r="J3978"/>
  <c r="K3978" s="1"/>
  <c r="J1786"/>
  <c r="K1786" s="1"/>
  <c r="J2680"/>
  <c r="K2680" s="1"/>
  <c r="J3517"/>
  <c r="K3517" s="1"/>
  <c r="J3060"/>
  <c r="K3060" s="1"/>
  <c r="J3703"/>
  <c r="K3703" s="1"/>
  <c r="J3028"/>
  <c r="K3028" s="1"/>
  <c r="J2761"/>
  <c r="K2761" s="1"/>
  <c r="J2668"/>
  <c r="K2668" s="1"/>
  <c r="J3771"/>
  <c r="K3771" s="1"/>
  <c r="J2193"/>
  <c r="K2193" s="1"/>
  <c r="J1721"/>
  <c r="K1721" s="1"/>
  <c r="J3157"/>
  <c r="K3157" s="1"/>
  <c r="J1176"/>
  <c r="K1176" s="1"/>
  <c r="J1620"/>
  <c r="K1620" s="1"/>
  <c r="J1976"/>
  <c r="K1976" s="1"/>
  <c r="J1820"/>
  <c r="K1820" s="1"/>
  <c r="J2651"/>
  <c r="K2651" s="1"/>
  <c r="J1583"/>
  <c r="K1583" s="1"/>
  <c r="J1735"/>
  <c r="K1735" s="1"/>
  <c r="J2953"/>
  <c r="K2953" s="1"/>
  <c r="J2354"/>
  <c r="K2354" s="1"/>
  <c r="J2169"/>
  <c r="K2169" s="1"/>
  <c r="J2450"/>
  <c r="K2450" s="1"/>
  <c r="J1071"/>
  <c r="K1071" s="1"/>
  <c r="J2113"/>
  <c r="K2113" s="1"/>
  <c r="J2920"/>
  <c r="K2920" s="1"/>
  <c r="J2594"/>
  <c r="K2594" s="1"/>
  <c r="J3459"/>
  <c r="K3459" s="1"/>
  <c r="J3616"/>
  <c r="K3616" s="1"/>
  <c r="J2129"/>
  <c r="K2129" s="1"/>
  <c r="J1253"/>
  <c r="K1253" s="1"/>
  <c r="J2784"/>
  <c r="K2784" s="1"/>
  <c r="J2240"/>
  <c r="K2240" s="1"/>
  <c r="J2671"/>
  <c r="K2671" s="1"/>
  <c r="J3827"/>
  <c r="K3827" s="1"/>
  <c r="J2899"/>
  <c r="K2899" s="1"/>
  <c r="J1951"/>
  <c r="K1951" s="1"/>
  <c r="J1523"/>
  <c r="K1523" s="1"/>
  <c r="J2299"/>
  <c r="K2299" s="1"/>
  <c r="J1924"/>
  <c r="K1924" s="1"/>
  <c r="J3477"/>
  <c r="K3477" s="1"/>
  <c r="J3738"/>
  <c r="K3738" s="1"/>
  <c r="J2517"/>
  <c r="K2517" s="1"/>
  <c r="J3557"/>
  <c r="K3557" s="1"/>
  <c r="J1237"/>
  <c r="K1237" s="1"/>
  <c r="J1297"/>
  <c r="K1297" s="1"/>
  <c r="J1207"/>
  <c r="K1207" s="1"/>
  <c r="J1294"/>
  <c r="K1294" s="1"/>
  <c r="J1708"/>
  <c r="K1708" s="1"/>
  <c r="J2732"/>
  <c r="K2732" s="1"/>
  <c r="J3426"/>
  <c r="K3426" s="1"/>
  <c r="J1624"/>
  <c r="K1624" s="1"/>
  <c r="J3733"/>
  <c r="K3733" s="1"/>
  <c r="J3362"/>
  <c r="K3362" s="1"/>
  <c r="J1024"/>
  <c r="K1024" s="1"/>
  <c r="J2614"/>
  <c r="K2614" s="1"/>
  <c r="J3091"/>
  <c r="K3091" s="1"/>
  <c r="J2874"/>
  <c r="K2874" s="1"/>
  <c r="J3185"/>
  <c r="K3185" s="1"/>
  <c r="J1586"/>
  <c r="K1586" s="1"/>
  <c r="J3572"/>
  <c r="K3572" s="1"/>
  <c r="J3490"/>
  <c r="K3490" s="1"/>
  <c r="J3367"/>
  <c r="K3367" s="1"/>
  <c r="J1463"/>
  <c r="K1463" s="1"/>
  <c r="J1898"/>
  <c r="K1898" s="1"/>
  <c r="J1189"/>
  <c r="K1189" s="1"/>
  <c r="J2585"/>
  <c r="K2585" s="1"/>
  <c r="J2351"/>
  <c r="K2351" s="1"/>
  <c r="J1595"/>
  <c r="K1595" s="1"/>
  <c r="J2625"/>
  <c r="K2625" s="1"/>
  <c r="J3795"/>
  <c r="K3795" s="1"/>
  <c r="J3451"/>
  <c r="K3451" s="1"/>
  <c r="J1882"/>
  <c r="K1882" s="1"/>
  <c r="J2462"/>
  <c r="K2462" s="1"/>
  <c r="J3892"/>
  <c r="K3892" s="1"/>
  <c r="J2394"/>
  <c r="K2394" s="1"/>
  <c r="J2109"/>
  <c r="K2109" s="1"/>
  <c r="J3305"/>
  <c r="K3305" s="1"/>
  <c r="J2748"/>
  <c r="K2748" s="1"/>
  <c r="J3541"/>
  <c r="K3541" s="1"/>
  <c r="J1684"/>
  <c r="K1684" s="1"/>
  <c r="J1709"/>
  <c r="K1709" s="1"/>
  <c r="J3687"/>
  <c r="K3687" s="1"/>
  <c r="J2923"/>
  <c r="K2923" s="1"/>
  <c r="J2067"/>
  <c r="K2067" s="1"/>
  <c r="J2441"/>
  <c r="K2441" s="1"/>
  <c r="J2415"/>
  <c r="K2415" s="1"/>
  <c r="J1660"/>
  <c r="K1660" s="1"/>
  <c r="J3534"/>
  <c r="K3534" s="1"/>
  <c r="J2061"/>
  <c r="K2061" s="1"/>
  <c r="J1741"/>
  <c r="K1741" s="1"/>
  <c r="J2946"/>
  <c r="K2946" s="1"/>
  <c r="J1809"/>
  <c r="K1809" s="1"/>
  <c r="J2867"/>
  <c r="K2867" s="1"/>
  <c r="J1187"/>
  <c r="K1187" s="1"/>
  <c r="J3176"/>
  <c r="K3176" s="1"/>
  <c r="J3521"/>
  <c r="K3521" s="1"/>
  <c r="J3403"/>
  <c r="K3403" s="1"/>
  <c r="J1482"/>
  <c r="K1482" s="1"/>
  <c r="J3485"/>
  <c r="K3485" s="1"/>
  <c r="J3961"/>
  <c r="K3961" s="1"/>
  <c r="J3118"/>
  <c r="K3118" s="1"/>
  <c r="F1001"/>
  <c r="E1078"/>
  <c r="F1078" s="1"/>
  <c r="E1292"/>
  <c r="F1292" s="1"/>
  <c r="E1692"/>
  <c r="F1692" s="1"/>
  <c r="E3415"/>
  <c r="F3415" s="1"/>
  <c r="E3747"/>
  <c r="F3747" s="1"/>
  <c r="E1138"/>
  <c r="F1138" s="1"/>
  <c r="E2498"/>
  <c r="F2498" s="1"/>
  <c r="E1016"/>
  <c r="F1016" s="1"/>
  <c r="E2317"/>
  <c r="F2317" s="1"/>
  <c r="E2752"/>
  <c r="F2752" s="1"/>
  <c r="E1731"/>
  <c r="F1731" s="1"/>
  <c r="E2154"/>
  <c r="F2154" s="1"/>
  <c r="E2311"/>
  <c r="F2311" s="1"/>
  <c r="E3339"/>
  <c r="F3339" s="1"/>
  <c r="E3071"/>
  <c r="F3071" s="1"/>
  <c r="E1491"/>
  <c r="F1491" s="1"/>
  <c r="E3526"/>
  <c r="F3526" s="1"/>
  <c r="E1816"/>
  <c r="F1816" s="1"/>
  <c r="E3560"/>
  <c r="F3560" s="1"/>
  <c r="E1212"/>
  <c r="F1212" s="1"/>
  <c r="E2210"/>
  <c r="F2210" s="1"/>
  <c r="E3274"/>
  <c r="F3274" s="1"/>
  <c r="E1743"/>
  <c r="F1743" s="1"/>
  <c r="E3383"/>
  <c r="F3383" s="1"/>
  <c r="E1709"/>
  <c r="F1709" s="1"/>
  <c r="E1707"/>
  <c r="F1707" s="1"/>
  <c r="E3354"/>
  <c r="F3354" s="1"/>
  <c r="E1684"/>
  <c r="F1684" s="1"/>
  <c r="E1320"/>
  <c r="F1320" s="1"/>
  <c r="E1136"/>
  <c r="F1136" s="1"/>
  <c r="E2377"/>
  <c r="F2377" s="1"/>
  <c r="E1476"/>
  <c r="F1476" s="1"/>
  <c r="E1586"/>
  <c r="F1586" s="1"/>
  <c r="E2170"/>
  <c r="F2170" s="1"/>
  <c r="E3849"/>
  <c r="F3849" s="1"/>
  <c r="E3892"/>
  <c r="F3892" s="1"/>
  <c r="E1244"/>
  <c r="F1244" s="1"/>
  <c r="E2018"/>
  <c r="F2018" s="1"/>
  <c r="E2285"/>
  <c r="F2285" s="1"/>
  <c r="E2295"/>
  <c r="F2295" s="1"/>
  <c r="E2599"/>
  <c r="F2599" s="1"/>
  <c r="E3583"/>
  <c r="F3583" s="1"/>
  <c r="E2874"/>
  <c r="F2874" s="1"/>
  <c r="E2643"/>
  <c r="F2643" s="1"/>
  <c r="E3303"/>
  <c r="F3303" s="1"/>
  <c r="E3496"/>
  <c r="F3496" s="1"/>
  <c r="E2429"/>
  <c r="F2429" s="1"/>
  <c r="E1332"/>
  <c r="F1332" s="1"/>
  <c r="E1944"/>
  <c r="F1944" s="1"/>
  <c r="E3465"/>
  <c r="F3465" s="1"/>
  <c r="E2447"/>
  <c r="F2447" s="1"/>
  <c r="E2197"/>
  <c r="F2197" s="1"/>
  <c r="E1983"/>
  <c r="F1983" s="1"/>
  <c r="E2183"/>
  <c r="F2183" s="1"/>
  <c r="E1666"/>
  <c r="F1666" s="1"/>
  <c r="E1308"/>
  <c r="F1308" s="1"/>
  <c r="E1295"/>
  <c r="F1295" s="1"/>
  <c r="E1206"/>
  <c r="F1206" s="1"/>
  <c r="E3699"/>
  <c r="F3699" s="1"/>
  <c r="E2443"/>
  <c r="F2443" s="1"/>
  <c r="E2226"/>
  <c r="F2226" s="1"/>
  <c r="E3192"/>
  <c r="F3192" s="1"/>
  <c r="E1361"/>
  <c r="F1361" s="1"/>
  <c r="E2532"/>
  <c r="F2532" s="1"/>
  <c r="E1973"/>
  <c r="F1973" s="1"/>
  <c r="E3561"/>
  <c r="F3561" s="1"/>
  <c r="E2191"/>
  <c r="F2191" s="1"/>
  <c r="E3055"/>
  <c r="F3055" s="1"/>
  <c r="E2330"/>
  <c r="F2330" s="1"/>
  <c r="E2962"/>
  <c r="F2962" s="1"/>
  <c r="E1198"/>
  <c r="F1198" s="1"/>
  <c r="E2932"/>
  <c r="F2932" s="1"/>
  <c r="E1736"/>
  <c r="F1736" s="1"/>
  <c r="E2481"/>
  <c r="F2481" s="1"/>
  <c r="E3195"/>
  <c r="F3195" s="1"/>
  <c r="E3780"/>
  <c r="F3780" s="1"/>
  <c r="E2497"/>
  <c r="F2497" s="1"/>
  <c r="E2975"/>
  <c r="F2975" s="1"/>
  <c r="E2329"/>
  <c r="F2329" s="1"/>
  <c r="E2841"/>
  <c r="F2841" s="1"/>
  <c r="E2575"/>
  <c r="F2575" s="1"/>
  <c r="E2083"/>
  <c r="F2083" s="1"/>
  <c r="E3740"/>
  <c r="F3740" s="1"/>
  <c r="E1306"/>
  <c r="F1306" s="1"/>
  <c r="E3793"/>
  <c r="F3793" s="1"/>
  <c r="E1877"/>
  <c r="F1877" s="1"/>
  <c r="E3941"/>
  <c r="F3941" s="1"/>
  <c r="E2002"/>
  <c r="F2002" s="1"/>
  <c r="E2333"/>
  <c r="F2333" s="1"/>
  <c r="E1966"/>
  <c r="F1966" s="1"/>
  <c r="E1072"/>
  <c r="F1072" s="1"/>
  <c r="E3336"/>
  <c r="F3336" s="1"/>
  <c r="E2386"/>
  <c r="F2386" s="1"/>
  <c r="E1335"/>
  <c r="F1335" s="1"/>
  <c r="E1515"/>
  <c r="F1515" s="1"/>
  <c r="E2846"/>
  <c r="F2846" s="1"/>
  <c r="E2660"/>
  <c r="F2660" s="1"/>
  <c r="E2505"/>
  <c r="F2505" s="1"/>
  <c r="E3123"/>
  <c r="F3123" s="1"/>
  <c r="E3266"/>
  <c r="F3266" s="1"/>
  <c r="E3657"/>
  <c r="F3657" s="1"/>
  <c r="E3939"/>
  <c r="F3939" s="1"/>
  <c r="E3436"/>
  <c r="F3436" s="1"/>
  <c r="E1511"/>
  <c r="F1511" s="1"/>
  <c r="E1716"/>
  <c r="F1716" s="1"/>
  <c r="E1352"/>
  <c r="F1352" s="1"/>
  <c r="E2770"/>
  <c r="F2770" s="1"/>
  <c r="E2280"/>
  <c r="F2280" s="1"/>
  <c r="E3394"/>
  <c r="F3394" s="1"/>
  <c r="E1390"/>
  <c r="F1390" s="1"/>
  <c r="E1194"/>
  <c r="F1194" s="1"/>
  <c r="E1231"/>
  <c r="F1231" s="1"/>
  <c r="E2476"/>
  <c r="F2476" s="1"/>
  <c r="E2376"/>
  <c r="F2376" s="1"/>
  <c r="E1263"/>
  <c r="F1263" s="1"/>
  <c r="E1463"/>
  <c r="F1463" s="1"/>
  <c r="E3629"/>
  <c r="F3629" s="1"/>
  <c r="E3406"/>
  <c r="F3406" s="1"/>
  <c r="E3801"/>
  <c r="F3801" s="1"/>
  <c r="E3569"/>
  <c r="F3569" s="1"/>
  <c r="E2561"/>
  <c r="F2561" s="1"/>
  <c r="E2119"/>
  <c r="F2119" s="1"/>
  <c r="E1859"/>
  <c r="F1859" s="1"/>
  <c r="E3378"/>
  <c r="F3378" s="1"/>
  <c r="E1740"/>
  <c r="F1740" s="1"/>
  <c r="E1495"/>
  <c r="F1495" s="1"/>
  <c r="E3439"/>
  <c r="F3439" s="1"/>
  <c r="E3695"/>
  <c r="F3695" s="1"/>
  <c r="E1971"/>
  <c r="F1971" s="1"/>
  <c r="E2913"/>
  <c r="F2913" s="1"/>
  <c r="E3865"/>
  <c r="F3865" s="1"/>
  <c r="E1749"/>
  <c r="F1749" s="1"/>
  <c r="E3887"/>
  <c r="F3887" s="1"/>
  <c r="E3069"/>
  <c r="F3069" s="1"/>
  <c r="E1111"/>
  <c r="F1111" s="1"/>
  <c r="E3802"/>
  <c r="F3802" s="1"/>
  <c r="E3874"/>
  <c r="F3874" s="1"/>
  <c r="E2582"/>
  <c r="F2582" s="1"/>
  <c r="E1680"/>
  <c r="F1680" s="1"/>
  <c r="E2958"/>
  <c r="F2958" s="1"/>
  <c r="E3372"/>
  <c r="F3372" s="1"/>
  <c r="E1006"/>
  <c r="E3396"/>
  <c r="F3396" s="1"/>
  <c r="E2301"/>
  <c r="F2301" s="1"/>
  <c r="E2188"/>
  <c r="F2188" s="1"/>
  <c r="E2851"/>
  <c r="F2851" s="1"/>
  <c r="E3338"/>
  <c r="F3338" s="1"/>
  <c r="E3395"/>
  <c r="F3395" s="1"/>
  <c r="E3638"/>
  <c r="F3638" s="1"/>
  <c r="E1389"/>
  <c r="F1389" s="1"/>
  <c r="E1113"/>
  <c r="F1113" s="1"/>
  <c r="E2518"/>
  <c r="F2518" s="1"/>
  <c r="E3674"/>
  <c r="F3674" s="1"/>
  <c r="E3198"/>
  <c r="F3198" s="1"/>
  <c r="E2014"/>
  <c r="F2014" s="1"/>
  <c r="E3800"/>
  <c r="F3800" s="1"/>
  <c r="E2523"/>
  <c r="F2523" s="1"/>
  <c r="E3861"/>
  <c r="F3861" s="1"/>
  <c r="E2667"/>
  <c r="F2667" s="1"/>
  <c r="E3889"/>
  <c r="F3889" s="1"/>
  <c r="E1008"/>
  <c r="F1008" s="1"/>
  <c r="E2727"/>
  <c r="F2727" s="1"/>
  <c r="E1727"/>
  <c r="F1727" s="1"/>
  <c r="E1365"/>
  <c r="F1365" s="1"/>
  <c r="E3264"/>
  <c r="F3264" s="1"/>
  <c r="E2546"/>
  <c r="F2546" s="1"/>
  <c r="E2987"/>
  <c r="F2987" s="1"/>
  <c r="E3487"/>
  <c r="F3487" s="1"/>
  <c r="E1081"/>
  <c r="F1081" s="1"/>
  <c r="E1441"/>
  <c r="F1441" s="1"/>
  <c r="E2664"/>
  <c r="F2664" s="1"/>
  <c r="E2673"/>
  <c r="F2673" s="1"/>
  <c r="E1919"/>
  <c r="F1919" s="1"/>
  <c r="E2991"/>
  <c r="F2991" s="1"/>
  <c r="E1296"/>
  <c r="F1296" s="1"/>
  <c r="E1633"/>
  <c r="F1633" s="1"/>
  <c r="E2808"/>
  <c r="F2808" s="1"/>
  <c r="E2103"/>
  <c r="F2103" s="1"/>
  <c r="E1366"/>
  <c r="F1366" s="1"/>
  <c r="E2254"/>
  <c r="F2254" s="1"/>
  <c r="E3480"/>
  <c r="F3480" s="1"/>
  <c r="E1432"/>
  <c r="F1432" s="1"/>
  <c r="E2496"/>
  <c r="F2496" s="1"/>
  <c r="E1696"/>
  <c r="F1696" s="1"/>
  <c r="E3745"/>
  <c r="F3745" s="1"/>
  <c r="E2487"/>
  <c r="F2487" s="1"/>
  <c r="E1985"/>
  <c r="F1985" s="1"/>
  <c r="E2826"/>
  <c r="F2826" s="1"/>
  <c r="E3948"/>
  <c r="F3948" s="1"/>
  <c r="E1641"/>
  <c r="F1641" s="1"/>
  <c r="E3492"/>
  <c r="F3492" s="1"/>
  <c r="E1157"/>
  <c r="F1157" s="1"/>
  <c r="E3008"/>
  <c r="F3008" s="1"/>
  <c r="E2209"/>
  <c r="F2209" s="1"/>
  <c r="E1539"/>
  <c r="F1539" s="1"/>
  <c r="E1906"/>
  <c r="F1906" s="1"/>
  <c r="E3821"/>
  <c r="F3821" s="1"/>
  <c r="E2652"/>
  <c r="F2652" s="1"/>
  <c r="E2540"/>
  <c r="F2540" s="1"/>
  <c r="E2613"/>
  <c r="F2613" s="1"/>
  <c r="E1073"/>
  <c r="F1073" s="1"/>
  <c r="E2153"/>
  <c r="F2153" s="1"/>
  <c r="E2360"/>
  <c r="F2360" s="1"/>
  <c r="E1987"/>
  <c r="F1987" s="1"/>
  <c r="E2983"/>
  <c r="F2983" s="1"/>
  <c r="E3108"/>
  <c r="F3108" s="1"/>
  <c r="E2960"/>
  <c r="F2960" s="1"/>
  <c r="E2071"/>
  <c r="F2071" s="1"/>
  <c r="E1925"/>
  <c r="F1925" s="1"/>
  <c r="E2106"/>
  <c r="F2106" s="1"/>
  <c r="E3703"/>
  <c r="F3703" s="1"/>
  <c r="E1255"/>
  <c r="F1255" s="1"/>
  <c r="E2635"/>
  <c r="F2635" s="1"/>
  <c r="E3735"/>
  <c r="F3735" s="1"/>
  <c r="E2037"/>
  <c r="F2037" s="1"/>
  <c r="E2109"/>
  <c r="F2109" s="1"/>
  <c r="E2140"/>
  <c r="F2140" s="1"/>
  <c r="E2819"/>
  <c r="F2819" s="1"/>
  <c r="E3905"/>
  <c r="F3905" s="1"/>
  <c r="E2901"/>
  <c r="F2901" s="1"/>
  <c r="E3890"/>
  <c r="F3890" s="1"/>
  <c r="E3585"/>
  <c r="F3585" s="1"/>
  <c r="E1084"/>
  <c r="F1084" s="1"/>
  <c r="E1974"/>
  <c r="F1974" s="1"/>
  <c r="E2178"/>
  <c r="F2178" s="1"/>
  <c r="E2350"/>
  <c r="F2350" s="1"/>
  <c r="E1472"/>
  <c r="F1472" s="1"/>
  <c r="E1177"/>
  <c r="F1177" s="1"/>
  <c r="E3555"/>
  <c r="F3555" s="1"/>
  <c r="E3694"/>
  <c r="F3694" s="1"/>
  <c r="E1789"/>
  <c r="F1789" s="1"/>
  <c r="E1127"/>
  <c r="F1127" s="1"/>
  <c r="E2222"/>
  <c r="F2222" s="1"/>
  <c r="E1591"/>
  <c r="F1591" s="1"/>
  <c r="E2044"/>
  <c r="F2044" s="1"/>
  <c r="E1517"/>
  <c r="F1517" s="1"/>
  <c r="E1940"/>
  <c r="F1940" s="1"/>
  <c r="E2775"/>
  <c r="F2775" s="1"/>
  <c r="E2945"/>
  <c r="F2945" s="1"/>
  <c r="E2988"/>
  <c r="F2988" s="1"/>
  <c r="E3488"/>
  <c r="F3488" s="1"/>
  <c r="E3806"/>
  <c r="F3806" s="1"/>
  <c r="E2683"/>
  <c r="F2683" s="1"/>
  <c r="E1606"/>
  <c r="F1606" s="1"/>
  <c r="E3827"/>
  <c r="F3827" s="1"/>
  <c r="E3983"/>
  <c r="F3983" s="1"/>
  <c r="E3180"/>
  <c r="F3180" s="1"/>
  <c r="E1843"/>
  <c r="F1843" s="1"/>
  <c r="E3553"/>
  <c r="F3553" s="1"/>
  <c r="E2001"/>
  <c r="F2001" s="1"/>
  <c r="E2753"/>
  <c r="F2753" s="1"/>
  <c r="E2739"/>
  <c r="F2739" s="1"/>
  <c r="E2174"/>
  <c r="F2174" s="1"/>
  <c r="E1559"/>
  <c r="F1559" s="1"/>
  <c r="E2679"/>
  <c r="F2679" s="1"/>
  <c r="E2291"/>
  <c r="F2291" s="1"/>
  <c r="E1814"/>
  <c r="F1814" s="1"/>
  <c r="E2065"/>
  <c r="F2065" s="1"/>
  <c r="E3568"/>
  <c r="F3568" s="1"/>
  <c r="E3757"/>
  <c r="F3757" s="1"/>
  <c r="E1706"/>
  <c r="F1706" s="1"/>
  <c r="E3955"/>
  <c r="F3955" s="1"/>
  <c r="E2199"/>
  <c r="F2199" s="1"/>
  <c r="E2370"/>
  <c r="F2370" s="1"/>
  <c r="E3077"/>
  <c r="F3077" s="1"/>
  <c r="J2829"/>
  <c r="K2829" s="1"/>
  <c r="J3406"/>
  <c r="K3406" s="1"/>
  <c r="J2584"/>
  <c r="K2584" s="1"/>
  <c r="J3354"/>
  <c r="K3354" s="1"/>
  <c r="J2575"/>
  <c r="K2575" s="1"/>
  <c r="J3208"/>
  <c r="K3208" s="1"/>
  <c r="J3844"/>
  <c r="K3844" s="1"/>
  <c r="J1931"/>
  <c r="K1931" s="1"/>
  <c r="J1392"/>
  <c r="K1392" s="1"/>
  <c r="J3571"/>
  <c r="K3571" s="1"/>
  <c r="J2545"/>
  <c r="K2545" s="1"/>
  <c r="J3202"/>
  <c r="K3202" s="1"/>
  <c r="J1878"/>
  <c r="K1878" s="1"/>
  <c r="J2020"/>
  <c r="K2020" s="1"/>
  <c r="J2205"/>
  <c r="K2205" s="1"/>
  <c r="J2465"/>
  <c r="K2465" s="1"/>
  <c r="J1830"/>
  <c r="K1830" s="1"/>
  <c r="J1649"/>
  <c r="K1649" s="1"/>
  <c r="J2303"/>
  <c r="K2303" s="1"/>
  <c r="J2938"/>
  <c r="K2938" s="1"/>
  <c r="J3708"/>
  <c r="K3708" s="1"/>
  <c r="J1517"/>
  <c r="K1517" s="1"/>
  <c r="J1986"/>
  <c r="K1986" s="1"/>
  <c r="J2091"/>
  <c r="K2091" s="1"/>
  <c r="J1850"/>
  <c r="K1850" s="1"/>
  <c r="J2372"/>
  <c r="K2372" s="1"/>
  <c r="J1468"/>
  <c r="K1468" s="1"/>
  <c r="J2364"/>
  <c r="K2364" s="1"/>
  <c r="J2884"/>
  <c r="K2884" s="1"/>
  <c r="J3130"/>
  <c r="K3130" s="1"/>
  <c r="J2157"/>
  <c r="K2157" s="1"/>
  <c r="J1500"/>
  <c r="K1500" s="1"/>
  <c r="J3854"/>
  <c r="K3854" s="1"/>
  <c r="J1723"/>
  <c r="K1723" s="1"/>
  <c r="J3078"/>
  <c r="K3078" s="1"/>
  <c r="J2397"/>
  <c r="K2397" s="1"/>
  <c r="J1657"/>
  <c r="K1657" s="1"/>
  <c r="J3556"/>
  <c r="K3556" s="1"/>
  <c r="J2454"/>
  <c r="K2454" s="1"/>
  <c r="J2172"/>
  <c r="K2172" s="1"/>
  <c r="J3888"/>
  <c r="K3888" s="1"/>
  <c r="J2954"/>
  <c r="K2954" s="1"/>
  <c r="J3439"/>
  <c r="K3439" s="1"/>
  <c r="J1299"/>
  <c r="K1299" s="1"/>
  <c r="J1962"/>
  <c r="K1962" s="1"/>
  <c r="J1795"/>
  <c r="K1795" s="1"/>
  <c r="J2181"/>
  <c r="K2181" s="1"/>
  <c r="J1736"/>
  <c r="K1736" s="1"/>
  <c r="J2474"/>
  <c r="K2474" s="1"/>
  <c r="J1348"/>
  <c r="K1348" s="1"/>
  <c r="J2264"/>
  <c r="K2264" s="1"/>
  <c r="J2638"/>
  <c r="K2638" s="1"/>
  <c r="J2248"/>
  <c r="K2248" s="1"/>
  <c r="J3789"/>
  <c r="K3789" s="1"/>
  <c r="J1420"/>
  <c r="K1420" s="1"/>
  <c r="J2916"/>
  <c r="K2916" s="1"/>
  <c r="J3760"/>
  <c r="K3760" s="1"/>
  <c r="J3103"/>
  <c r="K3103" s="1"/>
  <c r="J2509"/>
  <c r="K2509" s="1"/>
  <c r="J2534"/>
  <c r="K2534" s="1"/>
  <c r="J1431"/>
  <c r="K1431" s="1"/>
  <c r="J2447"/>
  <c r="K2447" s="1"/>
  <c r="J2008"/>
  <c r="K2008" s="1"/>
  <c r="J1807"/>
  <c r="K1807" s="1"/>
  <c r="J1285"/>
  <c r="K1285" s="1"/>
  <c r="J3074"/>
  <c r="K3074" s="1"/>
  <c r="J1242"/>
  <c r="K1242" s="1"/>
  <c r="J2482"/>
  <c r="K2482" s="1"/>
  <c r="J3540"/>
  <c r="K3540" s="1"/>
  <c r="J2567"/>
  <c r="K2567" s="1"/>
  <c r="J3754"/>
  <c r="K3754" s="1"/>
  <c r="J2437"/>
  <c r="K2437" s="1"/>
  <c r="J3065"/>
  <c r="K3065" s="1"/>
  <c r="J1527"/>
  <c r="K1527" s="1"/>
  <c r="J2756"/>
  <c r="K2756" s="1"/>
  <c r="J1858"/>
  <c r="K1858" s="1"/>
  <c r="J1551"/>
  <c r="K1551" s="1"/>
  <c r="J1993"/>
  <c r="K1993" s="1"/>
  <c r="J2479"/>
  <c r="K2479" s="1"/>
  <c r="J1616"/>
  <c r="K1616" s="1"/>
  <c r="J3685"/>
  <c r="K3685" s="1"/>
  <c r="J1426"/>
  <c r="K1426" s="1"/>
  <c r="J1643"/>
  <c r="K1643" s="1"/>
  <c r="J1638"/>
  <c r="K1638" s="1"/>
  <c r="J1413"/>
  <c r="K1413" s="1"/>
  <c r="J3786"/>
  <c r="K3786" s="1"/>
  <c r="J1048"/>
  <c r="K1048" s="1"/>
  <c r="J1377"/>
  <c r="K1377" s="1"/>
  <c r="J2629"/>
  <c r="K2629" s="1"/>
  <c r="J3574"/>
  <c r="K3574" s="1"/>
  <c r="J3720"/>
  <c r="K3720" s="1"/>
  <c r="J1316"/>
  <c r="K1316" s="1"/>
  <c r="J1037"/>
  <c r="K1037" s="1"/>
  <c r="J1565"/>
  <c r="K1565" s="1"/>
  <c r="J3825"/>
  <c r="K3825" s="1"/>
  <c r="J3602"/>
  <c r="K3602" s="1"/>
  <c r="J2579"/>
  <c r="K2579" s="1"/>
  <c r="J3131"/>
  <c r="K3131" s="1"/>
  <c r="J1504"/>
  <c r="K1504" s="1"/>
  <c r="J3700"/>
  <c r="K3700" s="1"/>
  <c r="J2472"/>
  <c r="K2472" s="1"/>
  <c r="J3229"/>
  <c r="K3229" s="1"/>
  <c r="J2922"/>
  <c r="K2922" s="1"/>
  <c r="J1985"/>
  <c r="K1985" s="1"/>
  <c r="J3472"/>
  <c r="K3472" s="1"/>
  <c r="J1822"/>
  <c r="K1822" s="1"/>
  <c r="J2906"/>
  <c r="K2906" s="1"/>
  <c r="J1860"/>
  <c r="K1860" s="1"/>
  <c r="J3807"/>
  <c r="K3807" s="1"/>
  <c r="J1617"/>
  <c r="K1617" s="1"/>
  <c r="J2207"/>
  <c r="K2207" s="1"/>
  <c r="J3226"/>
  <c r="K3226" s="1"/>
  <c r="J2791"/>
  <c r="K2791" s="1"/>
  <c r="J1874"/>
  <c r="K1874" s="1"/>
  <c r="J2611"/>
  <c r="K2611" s="1"/>
  <c r="J2025"/>
  <c r="K2025" s="1"/>
  <c r="J1604"/>
  <c r="K1604" s="1"/>
  <c r="J3697"/>
  <c r="K3697" s="1"/>
  <c r="J2589"/>
  <c r="K2589" s="1"/>
  <c r="J3689"/>
  <c r="K3689" s="1"/>
  <c r="J1300"/>
  <c r="K1300" s="1"/>
  <c r="J3302"/>
  <c r="K3302" s="1"/>
  <c r="J1715"/>
  <c r="K1715" s="1"/>
  <c r="J3569"/>
  <c r="K3569" s="1"/>
  <c r="J2873"/>
  <c r="K2873" s="1"/>
  <c r="J3971"/>
  <c r="K3971" s="1"/>
  <c r="J3397"/>
  <c r="K3397" s="1"/>
  <c r="J2698"/>
  <c r="K2698" s="1"/>
  <c r="J3959"/>
  <c r="K3959" s="1"/>
  <c r="J3191"/>
  <c r="K3191" s="1"/>
  <c r="J3663"/>
  <c r="K3663" s="1"/>
  <c r="J2457"/>
  <c r="K2457" s="1"/>
  <c r="J2778"/>
  <c r="K2778" s="1"/>
  <c r="J3267"/>
  <c r="K3267" s="1"/>
  <c r="J3810"/>
  <c r="K3810" s="1"/>
  <c r="J3735"/>
  <c r="K3735" s="1"/>
  <c r="J3020"/>
  <c r="K3020" s="1"/>
  <c r="J1470"/>
  <c r="K1470" s="1"/>
  <c r="J3005"/>
  <c r="K3005" s="1"/>
  <c r="J3860"/>
  <c r="K3860" s="1"/>
  <c r="J2132"/>
  <c r="K2132" s="1"/>
  <c r="J2228"/>
  <c r="K2228" s="1"/>
  <c r="J1857"/>
  <c r="K1857" s="1"/>
  <c r="J2136"/>
  <c r="K2136" s="1"/>
  <c r="J3300"/>
  <c r="K3300" s="1"/>
  <c r="J3237"/>
  <c r="K3237" s="1"/>
  <c r="J1434"/>
  <c r="K1434" s="1"/>
  <c r="J1147"/>
  <c r="K1147" s="1"/>
  <c r="J2078"/>
  <c r="K2078" s="1"/>
  <c r="J1753"/>
  <c r="K1753" s="1"/>
  <c r="J1266"/>
  <c r="K1266" s="1"/>
  <c r="J1554"/>
  <c r="K1554" s="1"/>
  <c r="J3288"/>
  <c r="K3288" s="1"/>
  <c r="J2062"/>
  <c r="K2062" s="1"/>
  <c r="J1033"/>
  <c r="K1033" s="1"/>
  <c r="J3647"/>
  <c r="K3647" s="1"/>
  <c r="J3358"/>
  <c r="K3358" s="1"/>
  <c r="J2921"/>
  <c r="K2921" s="1"/>
  <c r="J2512"/>
  <c r="K2512" s="1"/>
  <c r="J3901"/>
  <c r="K3901" s="1"/>
  <c r="J1685"/>
  <c r="K1685" s="1"/>
  <c r="J3243"/>
  <c r="K3243" s="1"/>
  <c r="J1363"/>
  <c r="K1363" s="1"/>
  <c r="J1665"/>
  <c r="K1665" s="1"/>
  <c r="J2753"/>
  <c r="K2753" s="1"/>
  <c r="J3836"/>
  <c r="K3836" s="1"/>
  <c r="J2306"/>
  <c r="K2306" s="1"/>
  <c r="J1941"/>
  <c r="K1941" s="1"/>
  <c r="J1456"/>
  <c r="K1456" s="1"/>
  <c r="J1515"/>
  <c r="K1515" s="1"/>
  <c r="J3169"/>
  <c r="K3169" s="1"/>
  <c r="J3588"/>
  <c r="K3588" s="1"/>
  <c r="J2251"/>
  <c r="K2251" s="1"/>
  <c r="J3824"/>
  <c r="K3824" s="1"/>
  <c r="J1927"/>
  <c r="K1927" s="1"/>
  <c r="J2518"/>
  <c r="K2518" s="1"/>
  <c r="J1129"/>
  <c r="K1129" s="1"/>
  <c r="J1706"/>
  <c r="K1706" s="1"/>
  <c r="J3668"/>
  <c r="K3668" s="1"/>
  <c r="J1379"/>
  <c r="K1379" s="1"/>
  <c r="J3076"/>
  <c r="K3076" s="1"/>
  <c r="J1956"/>
  <c r="K1956" s="1"/>
  <c r="J2104"/>
  <c r="K2104" s="1"/>
  <c r="J2443"/>
  <c r="K2443" s="1"/>
  <c r="J3273"/>
  <c r="K3273" s="1"/>
  <c r="J3113"/>
  <c r="K3113" s="1"/>
  <c r="J1013"/>
  <c r="K1013" s="1"/>
  <c r="J3958"/>
  <c r="K3958" s="1"/>
  <c r="J1697"/>
  <c r="K1697" s="1"/>
  <c r="J2959"/>
  <c r="K2959" s="1"/>
  <c r="J1330"/>
  <c r="K1330" s="1"/>
  <c r="J2871"/>
  <c r="K2871" s="1"/>
  <c r="J2184"/>
  <c r="K2184" s="1"/>
  <c r="J2141"/>
  <c r="K2141" s="1"/>
  <c r="J1528"/>
  <c r="K1528" s="1"/>
  <c r="J3046"/>
  <c r="K3046" s="1"/>
  <c r="J2098"/>
  <c r="K2098" s="1"/>
  <c r="J3254"/>
  <c r="K3254" s="1"/>
  <c r="J2323"/>
  <c r="K2323" s="1"/>
  <c r="J1352"/>
  <c r="K1352" s="1"/>
  <c r="J3743"/>
  <c r="K3743" s="1"/>
  <c r="J1804"/>
  <c r="K1804" s="1"/>
  <c r="J1390"/>
  <c r="K1390" s="1"/>
  <c r="J3160"/>
  <c r="K3160" s="1"/>
  <c r="J3552"/>
  <c r="K3552" s="1"/>
  <c r="J3205"/>
  <c r="K3205" s="1"/>
  <c r="J2770"/>
  <c r="K2770" s="1"/>
  <c r="J3079"/>
  <c r="K3079" s="1"/>
  <c r="J3973"/>
  <c r="K3973" s="1"/>
  <c r="J3002"/>
  <c r="K3002" s="1"/>
  <c r="J1226"/>
  <c r="K1226" s="1"/>
  <c r="J3818"/>
  <c r="K3818" s="1"/>
  <c r="J3946"/>
  <c r="K3946" s="1"/>
  <c r="J1192"/>
  <c r="K1192" s="1"/>
  <c r="J2532"/>
  <c r="K2532" s="1"/>
  <c r="J1779"/>
  <c r="K1779" s="1"/>
  <c r="J1677"/>
  <c r="K1677" s="1"/>
  <c r="J3528"/>
  <c r="K3528" s="1"/>
  <c r="J3837"/>
  <c r="K3837" s="1"/>
  <c r="J3762"/>
  <c r="K3762" s="1"/>
  <c r="J2996"/>
  <c r="K2996" s="1"/>
  <c r="J1564"/>
  <c r="K1564" s="1"/>
  <c r="J2723"/>
  <c r="K2723" s="1"/>
  <c r="J1405"/>
  <c r="K1405" s="1"/>
  <c r="J3512"/>
  <c r="K3512" s="1"/>
  <c r="J1345"/>
  <c r="K1345" s="1"/>
  <c r="J3729"/>
  <c r="K3729" s="1"/>
  <c r="J3351"/>
  <c r="K3351" s="1"/>
  <c r="J2239"/>
  <c r="K2239" s="1"/>
  <c r="J3770"/>
  <c r="K3770" s="1"/>
  <c r="J2774"/>
  <c r="K2774" s="1"/>
  <c r="J2035"/>
  <c r="K2035" s="1"/>
  <c r="J2300"/>
  <c r="K2300" s="1"/>
  <c r="J1143"/>
  <c r="K1143" s="1"/>
  <c r="J3067"/>
  <c r="K3067" s="1"/>
  <c r="J3876"/>
  <c r="K3876" s="1"/>
  <c r="J2439"/>
  <c r="K2439" s="1"/>
  <c r="J3649"/>
  <c r="K3649" s="1"/>
  <c r="J3916"/>
  <c r="K3916" s="1"/>
  <c r="J3985"/>
  <c r="J2340"/>
  <c r="K2340" s="1"/>
  <c r="J1734"/>
  <c r="K1734" s="1"/>
  <c r="J1391"/>
  <c r="K1391" s="1"/>
  <c r="J3346"/>
  <c r="K3346" s="1"/>
  <c r="J2966"/>
  <c r="K2966" s="1"/>
  <c r="J2322"/>
  <c r="K2322" s="1"/>
  <c r="J2057"/>
  <c r="K2057" s="1"/>
  <c r="J1569"/>
  <c r="K1569" s="1"/>
  <c r="J3364"/>
  <c r="K3364" s="1"/>
  <c r="J2353"/>
  <c r="K2353" s="1"/>
  <c r="J3594"/>
  <c r="K3594" s="1"/>
  <c r="J2743"/>
  <c r="K2743" s="1"/>
  <c r="J3027"/>
  <c r="K3027" s="1"/>
  <c r="J2828"/>
  <c r="K2828" s="1"/>
  <c r="J2173"/>
  <c r="K2173" s="1"/>
  <c r="J3600"/>
  <c r="K3600" s="1"/>
  <c r="J3049"/>
  <c r="K3049" s="1"/>
  <c r="J2536"/>
  <c r="K2536" s="1"/>
  <c r="J3693"/>
  <c r="K3693" s="1"/>
  <c r="J3677"/>
  <c r="K3677" s="1"/>
  <c r="J2017"/>
  <c r="K2017" s="1"/>
  <c r="J3972"/>
  <c r="K3972" s="1"/>
  <c r="J1046"/>
  <c r="K1046" s="1"/>
  <c r="J2988"/>
  <c r="K2988" s="1"/>
  <c r="J1472"/>
  <c r="K1472" s="1"/>
  <c r="J3281"/>
  <c r="K3281" s="1"/>
  <c r="J3488"/>
  <c r="K3488" s="1"/>
  <c r="J1305"/>
  <c r="K1305" s="1"/>
  <c r="J1577"/>
  <c r="K1577" s="1"/>
  <c r="J1050"/>
  <c r="K1050" s="1"/>
  <c r="J2195"/>
  <c r="K2195" s="1"/>
  <c r="J3272"/>
  <c r="K3272" s="1"/>
  <c r="J3721"/>
  <c r="K3721" s="1"/>
  <c r="J3170"/>
  <c r="K3170" s="1"/>
  <c r="J3833"/>
  <c r="K3833" s="1"/>
  <c r="J2691"/>
  <c r="K2691" s="1"/>
  <c r="J2528"/>
  <c r="K2528" s="1"/>
  <c r="J2862"/>
  <c r="K2862" s="1"/>
  <c r="J3257"/>
  <c r="K3257" s="1"/>
  <c r="J2667"/>
  <c r="K2667" s="1"/>
  <c r="J1443"/>
  <c r="K1443" s="1"/>
  <c r="J1099"/>
  <c r="K1099" s="1"/>
  <c r="J1148"/>
  <c r="K1148" s="1"/>
  <c r="J1366"/>
  <c r="K1366" s="1"/>
  <c r="J3634"/>
  <c r="K3634" s="1"/>
  <c r="J1174"/>
  <c r="K1174" s="1"/>
  <c r="J1058"/>
  <c r="K1058" s="1"/>
  <c r="J3054"/>
  <c r="K3054" s="1"/>
  <c r="J2380"/>
  <c r="K2380" s="1"/>
  <c r="J1135"/>
  <c r="K1135" s="1"/>
  <c r="J3209"/>
  <c r="K3209" s="1"/>
  <c r="J3483"/>
  <c r="K3483" s="1"/>
  <c r="J3861"/>
  <c r="K3861" s="1"/>
  <c r="J1678"/>
  <c r="K1678" s="1"/>
  <c r="J3633"/>
  <c r="K3633" s="1"/>
  <c r="J1359"/>
  <c r="K1359" s="1"/>
  <c r="J1081"/>
  <c r="K1081" s="1"/>
  <c r="J3766"/>
  <c r="K3766" s="1"/>
  <c r="J2634"/>
  <c r="K2634" s="1"/>
  <c r="J2287"/>
  <c r="K2287" s="1"/>
  <c r="J3623"/>
  <c r="K3623" s="1"/>
  <c r="J3416"/>
  <c r="K3416" s="1"/>
  <c r="J1647"/>
  <c r="K1647" s="1"/>
  <c r="J3363"/>
  <c r="K3363" s="1"/>
  <c r="J2588"/>
  <c r="K2588" s="1"/>
  <c r="J3115"/>
  <c r="K3115" s="1"/>
  <c r="J2418"/>
  <c r="K2418" s="1"/>
  <c r="J1621"/>
  <c r="K1621" s="1"/>
  <c r="J2601"/>
  <c r="K2601" s="1"/>
  <c r="J2713"/>
  <c r="K2713" s="1"/>
  <c r="J1249"/>
  <c r="K1249" s="1"/>
  <c r="J3877"/>
  <c r="K3877" s="1"/>
  <c r="J2011"/>
  <c r="K2011" s="1"/>
  <c r="J3863"/>
  <c r="K3863" s="1"/>
  <c r="J2661"/>
  <c r="K2661" s="1"/>
  <c r="J1459"/>
  <c r="K1459" s="1"/>
  <c r="J3449"/>
  <c r="K3449" s="1"/>
  <c r="J2386"/>
  <c r="K2386" s="1"/>
  <c r="J1683"/>
  <c r="K1683" s="1"/>
  <c r="J3530"/>
  <c r="K3530" s="1"/>
  <c r="J1549"/>
  <c r="K1549" s="1"/>
  <c r="J3864"/>
  <c r="K3864" s="1"/>
  <c r="J1273"/>
  <c r="K1273" s="1"/>
  <c r="J1384"/>
  <c r="K1384" s="1"/>
  <c r="J3750"/>
  <c r="K3750" s="1"/>
  <c r="J1566"/>
  <c r="K1566" s="1"/>
  <c r="J2976"/>
  <c r="K2976" s="1"/>
  <c r="J3282"/>
  <c r="K3282" s="1"/>
  <c r="J1590"/>
  <c r="K1590" s="1"/>
  <c r="J2940"/>
  <c r="K2940" s="1"/>
  <c r="J2311"/>
  <c r="K2311" s="1"/>
  <c r="J3468"/>
  <c r="K3468" s="1"/>
  <c r="J1978"/>
  <c r="K1978" s="1"/>
  <c r="J3341"/>
  <c r="K3341" s="1"/>
  <c r="J3338"/>
  <c r="K3338" s="1"/>
  <c r="J1350"/>
  <c r="K1350" s="1"/>
  <c r="J3646"/>
  <c r="K3646" s="1"/>
  <c r="J2379"/>
  <c r="K2379" s="1"/>
  <c r="J2574"/>
  <c r="K2574" s="1"/>
  <c r="J1175"/>
  <c r="K1175" s="1"/>
  <c r="J3409"/>
  <c r="K3409" s="1"/>
  <c r="J1274"/>
  <c r="K1274" s="1"/>
  <c r="J1965"/>
  <c r="K1965" s="1"/>
  <c r="J2823"/>
  <c r="K2823" s="1"/>
  <c r="J3456"/>
  <c r="K3456" s="1"/>
  <c r="J2817"/>
  <c r="K2817" s="1"/>
  <c r="J2526"/>
  <c r="K2526" s="1"/>
  <c r="J3767"/>
  <c r="K3767" s="1"/>
  <c r="J1139"/>
  <c r="K1139" s="1"/>
  <c r="J2219"/>
  <c r="K2219" s="1"/>
  <c r="J2456"/>
  <c r="K2456" s="1"/>
  <c r="J1411"/>
  <c r="K1411" s="1"/>
  <c r="J1478"/>
  <c r="K1478" s="1"/>
  <c r="J3120"/>
  <c r="K3120" s="1"/>
  <c r="J3656"/>
  <c r="K3656" s="1"/>
  <c r="J2819"/>
  <c r="K2819" s="1"/>
  <c r="J3186"/>
  <c r="K3186" s="1"/>
  <c r="J2886"/>
  <c r="K2886" s="1"/>
  <c r="J3471"/>
  <c r="K3471" s="1"/>
  <c r="J2728"/>
  <c r="K2728" s="1"/>
  <c r="J2301"/>
  <c r="K2301" s="1"/>
  <c r="J2663"/>
  <c r="K2663" s="1"/>
  <c r="J3116"/>
  <c r="K3116" s="1"/>
  <c r="J1057"/>
  <c r="K1057" s="1"/>
  <c r="J3470"/>
  <c r="K3470" s="1"/>
  <c r="J1313"/>
  <c r="K1313" s="1"/>
  <c r="J1052"/>
  <c r="K1052" s="1"/>
  <c r="J2573"/>
  <c r="K2573" s="1"/>
  <c r="J2460"/>
  <c r="K2460" s="1"/>
  <c r="J2848"/>
  <c r="K2848" s="1"/>
  <c r="J2385"/>
  <c r="K2385" s="1"/>
  <c r="J2737"/>
  <c r="K2737" s="1"/>
  <c r="J1545"/>
  <c r="K1545" s="1"/>
  <c r="J2279"/>
  <c r="K2279" s="1"/>
  <c r="J2188"/>
  <c r="K2188" s="1"/>
  <c r="J2627"/>
  <c r="K2627" s="1"/>
  <c r="J2362"/>
  <c r="K2362" s="1"/>
  <c r="J1883"/>
  <c r="K1883" s="1"/>
  <c r="J1004"/>
  <c r="K1004" s="1"/>
  <c r="J2031"/>
  <c r="K2031" s="1"/>
  <c r="J2040"/>
  <c r="K2040" s="1"/>
  <c r="J1120"/>
  <c r="K1120" s="1"/>
  <c r="J3929"/>
  <c r="K3929" s="1"/>
  <c r="J1982"/>
  <c r="K1982" s="1"/>
  <c r="J3465"/>
  <c r="K3465" s="1"/>
  <c r="J3388"/>
  <c r="K3388" s="1"/>
  <c r="J1925"/>
  <c r="K1925" s="1"/>
  <c r="J2094"/>
  <c r="K2094" s="1"/>
  <c r="J2013"/>
  <c r="K2013" s="1"/>
  <c r="J3040"/>
  <c r="K3040" s="1"/>
  <c r="J1546"/>
  <c r="K1546" s="1"/>
  <c r="J2284"/>
  <c r="K2284" s="1"/>
  <c r="J1335"/>
  <c r="K1335" s="1"/>
  <c r="J2391"/>
  <c r="K2391" s="1"/>
  <c r="J2769"/>
  <c r="K2769" s="1"/>
  <c r="J1606"/>
  <c r="K1606" s="1"/>
  <c r="J1645"/>
  <c r="K1645" s="1"/>
  <c r="J1464"/>
  <c r="K1464" s="1"/>
  <c r="J1754"/>
  <c r="K1754" s="1"/>
  <c r="J2455"/>
  <c r="K2455" s="1"/>
  <c r="J2883"/>
  <c r="K2883" s="1"/>
  <c r="J3550"/>
  <c r="K3550" s="1"/>
  <c r="J2558"/>
  <c r="K2558" s="1"/>
  <c r="J3166"/>
  <c r="K3166" s="1"/>
  <c r="J2147"/>
  <c r="K2147" s="1"/>
  <c r="J2110"/>
  <c r="K2110" s="1"/>
  <c r="J2535"/>
  <c r="K2535" s="1"/>
  <c r="J2478"/>
  <c r="K2478" s="1"/>
  <c r="J3255"/>
  <c r="K3255" s="1"/>
  <c r="J2606"/>
  <c r="K2606" s="1"/>
  <c r="J3334"/>
  <c r="K3334" s="1"/>
  <c r="J2997"/>
  <c r="K2997" s="1"/>
  <c r="J2135"/>
  <c r="K2135" s="1"/>
  <c r="J3942"/>
  <c r="K3942" s="1"/>
  <c r="J3696"/>
  <c r="K3696" s="1"/>
  <c r="J1370"/>
  <c r="K1370" s="1"/>
  <c r="J3599"/>
  <c r="K3599" s="1"/>
  <c r="J2696"/>
  <c r="K2696" s="1"/>
  <c r="J2673"/>
  <c r="K2673" s="1"/>
  <c r="J3794"/>
  <c r="K3794" s="1"/>
  <c r="J1289"/>
  <c r="K1289" s="1"/>
  <c r="J2502"/>
  <c r="K2502" s="1"/>
  <c r="J1714"/>
  <c r="K1714" s="1"/>
  <c r="J3280"/>
  <c r="K3280" s="1"/>
  <c r="J3071"/>
  <c r="K3071" s="1"/>
  <c r="J1361"/>
  <c r="K1361" s="1"/>
  <c r="J2917"/>
  <c r="K2917" s="1"/>
  <c r="J1123"/>
  <c r="K1123" s="1"/>
  <c r="J1380"/>
  <c r="K1380" s="1"/>
  <c r="J3271"/>
  <c r="K3271" s="1"/>
  <c r="J1389"/>
  <c r="K1389" s="1"/>
  <c r="J3156"/>
  <c r="K3156" s="1"/>
  <c r="J2929"/>
  <c r="K2929" s="1"/>
  <c r="J2789"/>
  <c r="K2789" s="1"/>
  <c r="J3395"/>
  <c r="K3395" s="1"/>
  <c r="J3393"/>
  <c r="K3393" s="1"/>
  <c r="J3538"/>
  <c r="K3538" s="1"/>
  <c r="J2951"/>
  <c r="K2951" s="1"/>
  <c r="J1622"/>
  <c r="K1622" s="1"/>
  <c r="J1813"/>
  <c r="K1813" s="1"/>
  <c r="J3437"/>
  <c r="K3437" s="1"/>
  <c r="J2649"/>
  <c r="K2649" s="1"/>
  <c r="J3162"/>
  <c r="K3162" s="1"/>
  <c r="J1337"/>
  <c r="K1337" s="1"/>
  <c r="J1471"/>
  <c r="K1471" s="1"/>
  <c r="J3038"/>
  <c r="K3038" s="1"/>
  <c r="J1682"/>
  <c r="K1682" s="1"/>
  <c r="J3672"/>
  <c r="K3672" s="1"/>
  <c r="J2344"/>
  <c r="K2344" s="1"/>
  <c r="J1362"/>
  <c r="K1362" s="1"/>
  <c r="J2869"/>
  <c r="K2869" s="1"/>
  <c r="J3094"/>
  <c r="K3094" s="1"/>
  <c r="J3527"/>
  <c r="K3527" s="1"/>
  <c r="J2503"/>
  <c r="K2503" s="1"/>
  <c r="J3879"/>
  <c r="K3879" s="1"/>
  <c r="J1885"/>
  <c r="K1885" s="1"/>
  <c r="J3336"/>
  <c r="K3336" s="1"/>
  <c r="J1556"/>
  <c r="K1556" s="1"/>
  <c r="J2643"/>
  <c r="K2643" s="1"/>
  <c r="J2692"/>
  <c r="K2692" s="1"/>
  <c r="J1140"/>
  <c r="K1140" s="1"/>
  <c r="J3415"/>
  <c r="K3415" s="1"/>
  <c r="J1819"/>
  <c r="K1819" s="1"/>
  <c r="J2734"/>
  <c r="K2734" s="1"/>
  <c r="J2167"/>
  <c r="K2167" s="1"/>
  <c r="J1868"/>
  <c r="K1868" s="1"/>
  <c r="J2030"/>
  <c r="K2030" s="1"/>
  <c r="J1603"/>
  <c r="K1603" s="1"/>
  <c r="J2902"/>
  <c r="K2902" s="1"/>
  <c r="J3757"/>
  <c r="K3757" s="1"/>
  <c r="J2941"/>
  <c r="K2941" s="1"/>
  <c r="J3414"/>
  <c r="K3414" s="1"/>
  <c r="J2863"/>
  <c r="K2863" s="1"/>
  <c r="J2731"/>
  <c r="K2731" s="1"/>
  <c r="J2991"/>
  <c r="K2991" s="1"/>
  <c r="J3433"/>
  <c r="K3433" s="1"/>
  <c r="J3838"/>
  <c r="K3838" s="1"/>
  <c r="J3657"/>
  <c r="K3657" s="1"/>
  <c r="J1842"/>
  <c r="K1842" s="1"/>
  <c r="J1742"/>
  <c r="K1742" s="1"/>
  <c r="J3617"/>
  <c r="K3617" s="1"/>
  <c r="J1483"/>
  <c r="K1483" s="1"/>
  <c r="J3164"/>
  <c r="K3164" s="1"/>
  <c r="J3761"/>
  <c r="K3761" s="1"/>
  <c r="J2755"/>
  <c r="K2755" s="1"/>
  <c r="J3117"/>
  <c r="K3117" s="1"/>
  <c r="J3504"/>
  <c r="K3504" s="1"/>
  <c r="J2150"/>
  <c r="K2150" s="1"/>
  <c r="J2227"/>
  <c r="K2227" s="1"/>
  <c r="J2423"/>
  <c r="K2423" s="1"/>
  <c r="J2566"/>
  <c r="K2566" s="1"/>
  <c r="J3678"/>
  <c r="K3678" s="1"/>
  <c r="J3177"/>
  <c r="K3177" s="1"/>
  <c r="J1782"/>
  <c r="K1782" s="1"/>
  <c r="J3725"/>
  <c r="K3725" s="1"/>
  <c r="J3303"/>
  <c r="K3303" s="1"/>
  <c r="J2049"/>
  <c r="K2049" s="1"/>
  <c r="J1933"/>
  <c r="K1933" s="1"/>
  <c r="J1634"/>
  <c r="K1634" s="1"/>
  <c r="J2348"/>
  <c r="K2348" s="1"/>
  <c r="J3591"/>
  <c r="K3591" s="1"/>
  <c r="J1490"/>
  <c r="K1490" s="1"/>
  <c r="J3522"/>
  <c r="K3522" s="1"/>
  <c r="J3520"/>
  <c r="K3520" s="1"/>
  <c r="J1843"/>
  <c r="K1843" s="1"/>
  <c r="J1826"/>
  <c r="K1826" s="1"/>
  <c r="J2158"/>
  <c r="K2158" s="1"/>
  <c r="J3119"/>
  <c r="K3119" s="1"/>
  <c r="J1012"/>
  <c r="K1012" s="1"/>
  <c r="J1414"/>
  <c r="K1414" s="1"/>
  <c r="J1055"/>
  <c r="K1055" s="1"/>
  <c r="J3642"/>
  <c r="K3642" s="1"/>
  <c r="J3921"/>
  <c r="K3921" s="1"/>
  <c r="J2212"/>
  <c r="K2212" s="1"/>
  <c r="J3242"/>
  <c r="K3242" s="1"/>
  <c r="J1168"/>
  <c r="K1168" s="1"/>
  <c r="J1488"/>
  <c r="K1488" s="1"/>
  <c r="J3949"/>
  <c r="K3949" s="1"/>
  <c r="J1410"/>
  <c r="K1410" s="1"/>
  <c r="J1202"/>
  <c r="K1202" s="1"/>
  <c r="J1879"/>
  <c r="K1879" s="1"/>
  <c r="J2812"/>
  <c r="K2812" s="1"/>
  <c r="J1944"/>
  <c r="K1944" s="1"/>
  <c r="J3632"/>
  <c r="K3632" s="1"/>
  <c r="J2425"/>
  <c r="K2425" s="1"/>
  <c r="J2236"/>
  <c r="K2236" s="1"/>
  <c r="J2007"/>
  <c r="K2007" s="1"/>
  <c r="J3308"/>
  <c r="K3308" s="1"/>
  <c r="J3787"/>
  <c r="K3787" s="1"/>
  <c r="J1667"/>
  <c r="K1667" s="1"/>
  <c r="J1716"/>
  <c r="K1716" s="1"/>
  <c r="J1907"/>
  <c r="K1907" s="1"/>
  <c r="J1887"/>
  <c r="K1887" s="1"/>
  <c r="J3865"/>
  <c r="K3865" s="1"/>
  <c r="J3669"/>
  <c r="K3669" s="1"/>
  <c r="J1571"/>
  <c r="K1571" s="1"/>
  <c r="J1764"/>
  <c r="K1764" s="1"/>
  <c r="J2571"/>
  <c r="K2571" s="1"/>
  <c r="J3895"/>
  <c r="K3895" s="1"/>
  <c r="J2977"/>
  <c r="K2977" s="1"/>
  <c r="J2499"/>
  <c r="K2499" s="1"/>
  <c r="J2620"/>
  <c r="K2620" s="1"/>
  <c r="J1222"/>
  <c r="K1222" s="1"/>
  <c r="J1444"/>
  <c r="K1444" s="1"/>
  <c r="J1044"/>
  <c r="K1044" s="1"/>
  <c r="J3967"/>
  <c r="K3967" s="1"/>
  <c r="J2544"/>
  <c r="K2544" s="1"/>
  <c r="J2238"/>
  <c r="K2238" s="1"/>
  <c r="J3900"/>
  <c r="K3900" s="1"/>
  <c r="J3487"/>
  <c r="K3487" s="1"/>
  <c r="J2097"/>
  <c r="K2097" s="1"/>
  <c r="J2302"/>
  <c r="K2302" s="1"/>
  <c r="J3102"/>
  <c r="K3102" s="1"/>
  <c r="J3545"/>
  <c r="K3545" s="1"/>
  <c r="J3500"/>
  <c r="K3500" s="1"/>
  <c r="J1592"/>
  <c r="K1592" s="1"/>
  <c r="J3731"/>
  <c r="K3731" s="1"/>
  <c r="J2746"/>
  <c r="K2746" s="1"/>
  <c r="J3249"/>
  <c r="K3249" s="1"/>
  <c r="J1415"/>
  <c r="K1415" s="1"/>
  <c r="J1382"/>
  <c r="K1382" s="1"/>
  <c r="J1098"/>
  <c r="K1098" s="1"/>
  <c r="J3452"/>
  <c r="K3452" s="1"/>
  <c r="J1457"/>
  <c r="K1457" s="1"/>
  <c r="J1043"/>
  <c r="K1043" s="1"/>
  <c r="J1886"/>
  <c r="K1886" s="1"/>
  <c r="J3690"/>
  <c r="K3690" s="1"/>
  <c r="J2798"/>
  <c r="K2798" s="1"/>
  <c r="J1625"/>
  <c r="K1625" s="1"/>
  <c r="J3724"/>
  <c r="K3724" s="1"/>
  <c r="J1791"/>
  <c r="K1791" s="1"/>
  <c r="J3955"/>
  <c r="K3955" s="1"/>
  <c r="J3968"/>
  <c r="K3968" s="1"/>
  <c r="J2178"/>
  <c r="K2178" s="1"/>
  <c r="J3561"/>
  <c r="K3561" s="1"/>
  <c r="J2697"/>
  <c r="K2697" s="1"/>
  <c r="J2924"/>
  <c r="K2924" s="1"/>
  <c r="J2355"/>
  <c r="K2355" s="1"/>
  <c r="J2591"/>
  <c r="K2591" s="1"/>
  <c r="J1181"/>
  <c r="K1181" s="1"/>
  <c r="J1467"/>
  <c r="K1467" s="1"/>
  <c r="J3909"/>
  <c r="K3909" s="1"/>
  <c r="J1884"/>
  <c r="K1884" s="1"/>
  <c r="J2653"/>
  <c r="K2653" s="1"/>
  <c r="J2290"/>
  <c r="K2290" s="1"/>
  <c r="J1798"/>
  <c r="K1798" s="1"/>
  <c r="J3845"/>
  <c r="K3845" s="1"/>
  <c r="J3474"/>
  <c r="K3474" s="1"/>
  <c r="J3746"/>
  <c r="K3746" s="1"/>
  <c r="J3896"/>
  <c r="K3896" s="1"/>
  <c r="J1959"/>
  <c r="K1959" s="1"/>
  <c r="J1540"/>
  <c r="K1540" s="1"/>
  <c r="J3951"/>
  <c r="K3951" s="1"/>
  <c r="J3925"/>
  <c r="K3925" s="1"/>
  <c r="J1245"/>
  <c r="K1245" s="1"/>
  <c r="J1888"/>
  <c r="K1888" s="1"/>
  <c r="J3110"/>
  <c r="K3110" s="1"/>
  <c r="J1652"/>
  <c r="K1652" s="1"/>
  <c r="J2002"/>
  <c r="K2002" s="1"/>
  <c r="J3197"/>
  <c r="K3197" s="1"/>
  <c r="J1656"/>
  <c r="K1656" s="1"/>
  <c r="J1814"/>
  <c r="K1814" s="1"/>
  <c r="J1580"/>
  <c r="K1580" s="1"/>
  <c r="J2948"/>
  <c r="K2948" s="1"/>
  <c r="J3001"/>
  <c r="K3001" s="1"/>
  <c r="J3055"/>
  <c r="K3055" s="1"/>
  <c r="J1663"/>
  <c r="K1663" s="1"/>
  <c r="J3222"/>
  <c r="K3222" s="1"/>
  <c r="J3469"/>
  <c r="K3469" s="1"/>
  <c r="J3478"/>
  <c r="K3478" s="1"/>
  <c r="J2339"/>
  <c r="K2339" s="1"/>
  <c r="J1096"/>
  <c r="K1096" s="1"/>
  <c r="J1738"/>
  <c r="K1738" s="1"/>
  <c r="J3823"/>
  <c r="K3823" s="1"/>
  <c r="J3090"/>
  <c r="K3090" s="1"/>
  <c r="J1220"/>
  <c r="K1220" s="1"/>
  <c r="J2893"/>
  <c r="K2893" s="1"/>
  <c r="J3598"/>
  <c r="K3598" s="1"/>
  <c r="J2125"/>
  <c r="K2125" s="1"/>
  <c r="J3006"/>
  <c r="K3006" s="1"/>
  <c r="J1757"/>
  <c r="K1757" s="1"/>
  <c r="J2549"/>
  <c r="K2549" s="1"/>
  <c r="J2297"/>
  <c r="K2297" s="1"/>
  <c r="J2705"/>
  <c r="K2705" s="1"/>
  <c r="J3715"/>
  <c r="K3715" s="1"/>
  <c r="J3784"/>
  <c r="K3784" s="1"/>
  <c r="J2900"/>
  <c r="K2900" s="1"/>
  <c r="J3868"/>
  <c r="K3868" s="1"/>
  <c r="J2695"/>
  <c r="K2695" s="1"/>
  <c r="J2093"/>
  <c r="K2093" s="1"/>
  <c r="J2801"/>
  <c r="K2801" s="1"/>
  <c r="J3092"/>
  <c r="K3092" s="1"/>
  <c r="J2918"/>
  <c r="K2918" s="1"/>
  <c r="J3970"/>
  <c r="K3970" s="1"/>
  <c r="J1193"/>
  <c r="K1193" s="1"/>
  <c r="J3927"/>
  <c r="K3927" s="1"/>
  <c r="J3379"/>
  <c r="K3379" s="1"/>
  <c r="J1224"/>
  <c r="K1224" s="1"/>
  <c r="J2669"/>
  <c r="K2669" s="1"/>
  <c r="J1696"/>
  <c r="K1696" s="1"/>
  <c r="J2825"/>
  <c r="K2825" s="1"/>
  <c r="J1700"/>
  <c r="K1700" s="1"/>
  <c r="J2974"/>
  <c r="K2974" s="1"/>
  <c r="J3501"/>
  <c r="K3501" s="1"/>
  <c r="J2131"/>
  <c r="K2131" s="1"/>
  <c r="J1069"/>
  <c r="K1069" s="1"/>
  <c r="J1981"/>
  <c r="K1981" s="1"/>
  <c r="J1419"/>
  <c r="K1419" s="1"/>
  <c r="J3427"/>
  <c r="K3427" s="1"/>
  <c r="J2041"/>
  <c r="K2041" s="1"/>
  <c r="J3396"/>
  <c r="K3396" s="1"/>
  <c r="J3263"/>
  <c r="K3263" s="1"/>
  <c r="J1530"/>
  <c r="K1530" s="1"/>
  <c r="J3240"/>
  <c r="K3240" s="1"/>
  <c r="J2254"/>
  <c r="K2254" s="1"/>
  <c r="J2815"/>
  <c r="K2815" s="1"/>
  <c r="J1654"/>
  <c r="K1654" s="1"/>
  <c r="J3920"/>
  <c r="K3920" s="1"/>
  <c r="J2708"/>
  <c r="K2708" s="1"/>
  <c r="J3236"/>
  <c r="K3236" s="1"/>
  <c r="J2390"/>
  <c r="K2390" s="1"/>
  <c r="J1770"/>
  <c r="K1770" s="1"/>
  <c r="J1712"/>
  <c r="K1712" s="1"/>
  <c r="J3710"/>
  <c r="K3710" s="1"/>
  <c r="J3878"/>
  <c r="K3878" s="1"/>
  <c r="J1646"/>
  <c r="K1646" s="1"/>
  <c r="J3238"/>
  <c r="K3238" s="1"/>
  <c r="J2074"/>
  <c r="K2074" s="1"/>
  <c r="J2064"/>
  <c r="K2064" s="1"/>
  <c r="J2687"/>
  <c r="K2687" s="1"/>
  <c r="J1314"/>
  <c r="K1314" s="1"/>
  <c r="J2115"/>
  <c r="K2115" s="1"/>
  <c r="J2096"/>
  <c r="K2096" s="1"/>
  <c r="J1732"/>
  <c r="K1732" s="1"/>
  <c r="J1480"/>
  <c r="K1480" s="1"/>
  <c r="J1386"/>
  <c r="K1386" s="1"/>
  <c r="J2357"/>
  <c r="K2357" s="1"/>
  <c r="J1875"/>
  <c r="K1875" s="1"/>
  <c r="J1255"/>
  <c r="K1255" s="1"/>
  <c r="J1062"/>
  <c r="K1062" s="1"/>
  <c r="J2194"/>
  <c r="K2194" s="1"/>
  <c r="J2016"/>
  <c r="K2016" s="1"/>
  <c r="J2046"/>
  <c r="K2046" s="1"/>
  <c r="J2807"/>
  <c r="K2807" s="1"/>
  <c r="J1307"/>
  <c r="K1307" s="1"/>
  <c r="J2392"/>
  <c r="K2392" s="1"/>
  <c r="J1810"/>
  <c r="K1810" s="1"/>
  <c r="J3357"/>
  <c r="K3357" s="1"/>
  <c r="J3577"/>
  <c r="K3577" s="1"/>
  <c r="J1034"/>
  <c r="K1034" s="1"/>
  <c r="J2371"/>
  <c r="K2371" s="1"/>
  <c r="J1552"/>
  <c r="K1552" s="1"/>
  <c r="J3635"/>
  <c r="K3635" s="1"/>
  <c r="J1863"/>
  <c r="K1863" s="1"/>
  <c r="J1950"/>
  <c r="K1950" s="1"/>
  <c r="J1919"/>
  <c r="K1919" s="1"/>
  <c r="J2642"/>
  <c r="K2642" s="1"/>
  <c r="J2932"/>
  <c r="K2932" s="1"/>
  <c r="J2645"/>
  <c r="K2645" s="1"/>
  <c r="J3203"/>
  <c r="K3203" s="1"/>
  <c r="J2424"/>
  <c r="K2424" s="1"/>
  <c r="J1450"/>
  <c r="K1450" s="1"/>
  <c r="J1680"/>
  <c r="K1680" s="1"/>
  <c r="J3370"/>
  <c r="K3370" s="1"/>
  <c r="J3315"/>
  <c r="K3315" s="1"/>
  <c r="J3548"/>
  <c r="K3548" s="1"/>
  <c r="J3568"/>
  <c r="K3568" s="1"/>
  <c r="J2626"/>
  <c r="K2626" s="1"/>
  <c r="J1609"/>
  <c r="K1609" s="1"/>
  <c r="J1862"/>
  <c r="K1862" s="1"/>
  <c r="J1675"/>
  <c r="K1675" s="1"/>
  <c r="J2632"/>
  <c r="K2632" s="1"/>
  <c r="J1548"/>
  <c r="K1548" s="1"/>
  <c r="J1159"/>
  <c r="K1159" s="1"/>
  <c r="J2609"/>
  <c r="K2609" s="1"/>
  <c r="J3244"/>
  <c r="K3244" s="1"/>
  <c r="J2476"/>
  <c r="K2476" s="1"/>
  <c r="J3350"/>
  <c r="K3350" s="1"/>
  <c r="J1531"/>
  <c r="K1531" s="1"/>
  <c r="J1607"/>
  <c r="K1607" s="1"/>
  <c r="J3809"/>
  <c r="K3809" s="1"/>
  <c r="J3523"/>
  <c r="K3523" s="1"/>
  <c r="J2621"/>
  <c r="K2621" s="1"/>
  <c r="J3502"/>
  <c r="K3502" s="1"/>
  <c r="J3745"/>
  <c r="K3745" s="1"/>
  <c r="J3264"/>
  <c r="K3264" s="1"/>
  <c r="J1639"/>
  <c r="K1639" s="1"/>
  <c r="J2872"/>
  <c r="K2872" s="1"/>
  <c r="J3947"/>
  <c r="K3947" s="1"/>
  <c r="J1436"/>
  <c r="K1436" s="1"/>
  <c r="J1341"/>
  <c r="K1341" s="1"/>
  <c r="J1115"/>
  <c r="K1115" s="1"/>
  <c r="J2083"/>
  <c r="K2083" s="1"/>
  <c r="J2037"/>
  <c r="K2037" s="1"/>
  <c r="J3805"/>
  <c r="K3805" s="1"/>
  <c r="J2878"/>
  <c r="K2878" s="1"/>
  <c r="J2908"/>
  <c r="K2908" s="1"/>
  <c r="J1632"/>
  <c r="K1632" s="1"/>
  <c r="J3765"/>
  <c r="K3765" s="1"/>
  <c r="J2903"/>
  <c r="K2903" s="1"/>
  <c r="J1601"/>
  <c r="K1601" s="1"/>
  <c r="J2510"/>
  <c r="K2510" s="1"/>
  <c r="J1402"/>
  <c r="K1402" s="1"/>
  <c r="J2816"/>
  <c r="K2816" s="1"/>
  <c r="J1544"/>
  <c r="K1544" s="1"/>
  <c r="J3343"/>
  <c r="K3343" s="1"/>
  <c r="J2880"/>
  <c r="K2880" s="1"/>
  <c r="J3924"/>
  <c r="K3924" s="1"/>
  <c r="J1031"/>
  <c r="K1031" s="1"/>
  <c r="J1309"/>
  <c r="K1309" s="1"/>
  <c r="J2477"/>
  <c r="K2477" s="1"/>
  <c r="J3085"/>
  <c r="K3085" s="1"/>
  <c r="J2126"/>
  <c r="K2126" s="1"/>
  <c r="J1890"/>
  <c r="K1890" s="1"/>
  <c r="J2868"/>
  <c r="K2868" s="1"/>
  <c r="J1026"/>
  <c r="K1026" s="1"/>
  <c r="J1881"/>
  <c r="K1881" s="1"/>
  <c r="J1232"/>
  <c r="K1232" s="1"/>
  <c r="J1972"/>
  <c r="K1972" s="1"/>
  <c r="J2897"/>
  <c r="K2897" s="1"/>
  <c r="J1311"/>
  <c r="K1311" s="1"/>
  <c r="J2909"/>
  <c r="K2909" s="1"/>
  <c r="J2551"/>
  <c r="K2551" s="1"/>
  <c r="J2524"/>
  <c r="K2524" s="1"/>
  <c r="J3193"/>
  <c r="K3193" s="1"/>
  <c r="J1707"/>
  <c r="K1707" s="1"/>
  <c r="J2670"/>
  <c r="K2670" s="1"/>
  <c r="J3819"/>
  <c r="K3819" s="1"/>
  <c r="J2419"/>
  <c r="K2419" s="1"/>
  <c r="J3808"/>
  <c r="K3808" s="1"/>
  <c r="J1429"/>
  <c r="K1429" s="1"/>
  <c r="J2543"/>
  <c r="K2543" s="1"/>
  <c r="J1196"/>
  <c r="K1196" s="1"/>
  <c r="J1724"/>
  <c r="K1724" s="1"/>
  <c r="J2055"/>
  <c r="K2055" s="1"/>
  <c r="J1263"/>
  <c r="K1263" s="1"/>
  <c r="J3248"/>
  <c r="K3248" s="1"/>
  <c r="J1138"/>
  <c r="K1138" s="1"/>
  <c r="J3590"/>
  <c r="K3590" s="1"/>
  <c r="J1125"/>
  <c r="K1125" s="1"/>
  <c r="J3316"/>
  <c r="K3316" s="1"/>
  <c r="J1149"/>
  <c r="K1149" s="1"/>
  <c r="J3791"/>
  <c r="K3791" s="1"/>
  <c r="J1485"/>
  <c r="K1485" s="1"/>
  <c r="J3141"/>
  <c r="K3141" s="1"/>
  <c r="J1280"/>
  <c r="K1280" s="1"/>
  <c r="J3402"/>
  <c r="K3402" s="1"/>
  <c r="J2628"/>
  <c r="K2628" s="1"/>
  <c r="J3853"/>
  <c r="K3853" s="1"/>
  <c r="J2320"/>
  <c r="K2320" s="1"/>
  <c r="J2342"/>
  <c r="K2342" s="1"/>
  <c r="J3011"/>
  <c r="K3011" s="1"/>
  <c r="J2189"/>
  <c r="K2189" s="1"/>
  <c r="J2978"/>
  <c r="K2978" s="1"/>
  <c r="J2220"/>
  <c r="K2220" s="1"/>
  <c r="J2679"/>
  <c r="K2679" s="1"/>
  <c r="J1279"/>
  <c r="K1279" s="1"/>
  <c r="J3944"/>
  <c r="K3944" s="1"/>
  <c r="J2076"/>
  <c r="K2076" s="1"/>
  <c r="J2492"/>
  <c r="K2492" s="1"/>
  <c r="J3890"/>
  <c r="K3890" s="1"/>
  <c r="J3009"/>
  <c r="K3009" s="1"/>
  <c r="J1212"/>
  <c r="K1212" s="1"/>
  <c r="J3270"/>
  <c r="K3270" s="1"/>
  <c r="J2555"/>
  <c r="K2555" s="1"/>
  <c r="J1510"/>
  <c r="K1510" s="1"/>
  <c r="J3084"/>
  <c r="K3084" s="1"/>
  <c r="J1498"/>
  <c r="K1498" s="1"/>
  <c r="J2985"/>
  <c r="K2985" s="1"/>
  <c r="J2414"/>
  <c r="K2414" s="1"/>
  <c r="J2054"/>
  <c r="K2054" s="1"/>
  <c r="J1250"/>
  <c r="K1250" s="1"/>
  <c r="J3297"/>
  <c r="K3297" s="1"/>
  <c r="J1543"/>
  <c r="K1543" s="1"/>
  <c r="J3774"/>
  <c r="K3774" s="1"/>
  <c r="J1582"/>
  <c r="K1582" s="1"/>
  <c r="J1445"/>
  <c r="K1445" s="1"/>
  <c r="J3562"/>
  <c r="K3562" s="1"/>
  <c r="J2795"/>
  <c r="K2795" s="1"/>
  <c r="J2140"/>
  <c r="K2140" s="1"/>
  <c r="J3779"/>
  <c r="K3779" s="1"/>
  <c r="J2079"/>
  <c r="K2079" s="1"/>
  <c r="J3714"/>
  <c r="K3714" s="1"/>
  <c r="J2506"/>
  <c r="K2506" s="1"/>
  <c r="J3121"/>
  <c r="K3121" s="1"/>
  <c r="J1200"/>
  <c r="K1200" s="1"/>
  <c r="J3739"/>
  <c r="K3739" s="1"/>
  <c r="J2945"/>
  <c r="K2945" s="1"/>
  <c r="J2438"/>
  <c r="K2438" s="1"/>
  <c r="J2137"/>
  <c r="K2137" s="1"/>
  <c r="J2805"/>
  <c r="K2805" s="1"/>
  <c r="J3846"/>
  <c r="K3846" s="1"/>
  <c r="J3711"/>
  <c r="K3711" s="1"/>
  <c r="J2689"/>
  <c r="K2689" s="1"/>
  <c r="J1347"/>
  <c r="K1347" s="1"/>
  <c r="J2399"/>
  <c r="K2399" s="1"/>
  <c r="J3148"/>
  <c r="K3148" s="1"/>
  <c r="J3928"/>
  <c r="K3928" s="1"/>
  <c r="J3349"/>
  <c r="K3349" s="1"/>
  <c r="J2615"/>
  <c r="K2615" s="1"/>
  <c r="J2660"/>
  <c r="K2660" s="1"/>
  <c r="J2406"/>
  <c r="K2406" s="1"/>
  <c r="J3380"/>
  <c r="K3380" s="1"/>
  <c r="J2028"/>
  <c r="K2028" s="1"/>
  <c r="J1876"/>
  <c r="K1876" s="1"/>
  <c r="J3839"/>
  <c r="K3839" s="1"/>
  <c r="J3107"/>
  <c r="K3107" s="1"/>
  <c r="J2521"/>
  <c r="K2521" s="1"/>
  <c r="J2672"/>
  <c r="K2672" s="1"/>
  <c r="J2619"/>
  <c r="K2619" s="1"/>
  <c r="J2350"/>
  <c r="K2350" s="1"/>
  <c r="J2313"/>
  <c r="K2313" s="1"/>
  <c r="J2637"/>
  <c r="K2637" s="1"/>
  <c r="J3075"/>
  <c r="K3075" s="1"/>
  <c r="J2440"/>
  <c r="K2440" s="1"/>
  <c r="J3922"/>
  <c r="K3922" s="1"/>
  <c r="J1704"/>
  <c r="K1704" s="1"/>
  <c r="J2218"/>
  <c r="K2218" s="1"/>
  <c r="J2865"/>
  <c r="K2865" s="1"/>
  <c r="J2957"/>
  <c r="K2957" s="1"/>
  <c r="J3903"/>
  <c r="K3903" s="1"/>
  <c r="J2209"/>
  <c r="K2209" s="1"/>
  <c r="J2841"/>
  <c r="K2841" s="1"/>
  <c r="J3704"/>
  <c r="K3704" s="1"/>
  <c r="J1705"/>
  <c r="K1705" s="1"/>
  <c r="J3564"/>
  <c r="K3564" s="1"/>
  <c r="J2142"/>
  <c r="K2142" s="1"/>
  <c r="J3424"/>
  <c r="K3424" s="1"/>
  <c r="J2103"/>
  <c r="K2103" s="1"/>
  <c r="J2247"/>
  <c r="K2247" s="1"/>
  <c r="J3937"/>
  <c r="K3937" s="1"/>
  <c r="J1987"/>
  <c r="K1987" s="1"/>
  <c r="J3587"/>
  <c r="K3587" s="1"/>
  <c r="J1208"/>
  <c r="K1208" s="1"/>
  <c r="J3673"/>
  <c r="K3673" s="1"/>
  <c r="J3089"/>
  <c r="K3089" s="1"/>
  <c r="J1618"/>
  <c r="K1618" s="1"/>
  <c r="J3307"/>
  <c r="K3307" s="1"/>
  <c r="J1960"/>
  <c r="K1960" s="1"/>
  <c r="J2905"/>
  <c r="K2905" s="1"/>
  <c r="J1600"/>
  <c r="K1600" s="1"/>
  <c r="J2159"/>
  <c r="K2159" s="1"/>
  <c r="J1090"/>
  <c r="K1090" s="1"/>
  <c r="J1113"/>
  <c r="K1113" s="1"/>
  <c r="J2095"/>
  <c r="K2095" s="1"/>
  <c r="J3612"/>
  <c r="K3612" s="1"/>
  <c r="J2360"/>
  <c r="K2360" s="1"/>
  <c r="J3155"/>
  <c r="K3155" s="1"/>
  <c r="J3139"/>
  <c r="K3139" s="1"/>
  <c r="J1506"/>
  <c r="K1506" s="1"/>
  <c r="J3447"/>
  <c r="K3447" s="1"/>
  <c r="J2887"/>
  <c r="K2887" s="1"/>
  <c r="J2577"/>
  <c r="K2577" s="1"/>
  <c r="J2771"/>
  <c r="K2771" s="1"/>
  <c r="J3422"/>
  <c r="K3422" s="1"/>
  <c r="J1940"/>
  <c r="K1940" s="1"/>
  <c r="J3443"/>
  <c r="K3443" s="1"/>
  <c r="J3945"/>
  <c r="K3945" s="1"/>
  <c r="J3184"/>
  <c r="K3184" s="1"/>
  <c r="J3377"/>
  <c r="K3377" s="1"/>
  <c r="J3583"/>
  <c r="K3583" s="1"/>
  <c r="J2143"/>
  <c r="K2143" s="1"/>
  <c r="J2725"/>
  <c r="K2725" s="1"/>
  <c r="J2969"/>
  <c r="K2969" s="1"/>
  <c r="J3384"/>
  <c r="K3384" s="1"/>
  <c r="J1623"/>
  <c r="K1623" s="1"/>
  <c r="J1558"/>
  <c r="K1558" s="1"/>
  <c r="J2101"/>
  <c r="K2101" s="1"/>
  <c r="J1452"/>
  <c r="K1452" s="1"/>
  <c r="J3101"/>
  <c r="K3101" s="1"/>
  <c r="J2641"/>
  <c r="K2641" s="1"/>
  <c r="J3218"/>
  <c r="K3218" s="1"/>
  <c r="J1971"/>
  <c r="K1971" s="1"/>
  <c r="J2347"/>
  <c r="K2347" s="1"/>
  <c r="J2811"/>
  <c r="K2811" s="1"/>
  <c r="J1213"/>
  <c r="K1213" s="1"/>
  <c r="J1262"/>
  <c r="K1262" s="1"/>
  <c r="J2330"/>
  <c r="K2330" s="1"/>
  <c r="J1610"/>
  <c r="K1610" s="1"/>
  <c r="J3313"/>
  <c r="K3313" s="1"/>
  <c r="J2690"/>
  <c r="K2690" s="1"/>
  <c r="J1310"/>
  <c r="K1310" s="1"/>
  <c r="J2590"/>
  <c r="K2590" s="1"/>
  <c r="J1516"/>
  <c r="K1516" s="1"/>
  <c r="J2992"/>
  <c r="K2992" s="1"/>
  <c r="J1112"/>
  <c r="K1112" s="1"/>
  <c r="J1269"/>
  <c r="K1269" s="1"/>
  <c r="J1016"/>
  <c r="K1016" s="1"/>
  <c r="J3214"/>
  <c r="K3214" s="1"/>
  <c r="J1401"/>
  <c r="K1401" s="1"/>
  <c r="J1848"/>
  <c r="K1848" s="1"/>
  <c r="J2792"/>
  <c r="K2792" s="1"/>
  <c r="J1101"/>
  <c r="K1101" s="1"/>
  <c r="J2949"/>
  <c r="K2949" s="1"/>
  <c r="J1834"/>
  <c r="K1834" s="1"/>
  <c r="J3124"/>
  <c r="K3124" s="1"/>
  <c r="J3327"/>
  <c r="K3327" s="1"/>
  <c r="J2155"/>
  <c r="K2155" s="1"/>
  <c r="J3935"/>
  <c r="K3935" s="1"/>
  <c r="J2265"/>
  <c r="K2265" s="1"/>
  <c r="J1163"/>
  <c r="K1163" s="1"/>
  <c r="J1258"/>
  <c r="K1258" s="1"/>
  <c r="J1260"/>
  <c r="K1260" s="1"/>
  <c r="J3356"/>
  <c r="K3356" s="1"/>
  <c r="J2070"/>
  <c r="K2070" s="1"/>
  <c r="J3319"/>
  <c r="K3319" s="1"/>
  <c r="J1880"/>
  <c r="K1880" s="1"/>
  <c r="J3578"/>
  <c r="K3578" s="1"/>
  <c r="J1396"/>
  <c r="K1396" s="1"/>
  <c r="J3196"/>
  <c r="K3196" s="1"/>
  <c r="J2077"/>
  <c r="K2077" s="1"/>
  <c r="J3531"/>
  <c r="K3531" s="1"/>
  <c r="J3391"/>
  <c r="K3391" s="1"/>
  <c r="J1760"/>
  <c r="K1760" s="1"/>
  <c r="J2979"/>
  <c r="K2979" s="1"/>
  <c r="J1905"/>
  <c r="K1905" s="1"/>
  <c r="J3778"/>
  <c r="K3778" s="1"/>
  <c r="J3200"/>
  <c r="K3200" s="1"/>
  <c r="J2603"/>
  <c r="K2603" s="1"/>
  <c r="J2777"/>
  <c r="K2777" s="1"/>
  <c r="J1690"/>
  <c r="K1690" s="1"/>
  <c r="J2071"/>
  <c r="K2071" s="1"/>
  <c r="J3228"/>
  <c r="K3228" s="1"/>
  <c r="J2187"/>
  <c r="K2187" s="1"/>
  <c r="J2666"/>
  <c r="K2666" s="1"/>
  <c r="J2759"/>
  <c r="K2759" s="1"/>
  <c r="J1717"/>
  <c r="K1717" s="1"/>
  <c r="J3907"/>
  <c r="K3907" s="1"/>
  <c r="J1182"/>
  <c r="K1182" s="1"/>
  <c r="J2298"/>
  <c r="K2298" s="1"/>
  <c r="J2481"/>
  <c r="K2481" s="1"/>
  <c r="J2389"/>
  <c r="K2389" s="1"/>
  <c r="J3840"/>
  <c r="K3840" s="1"/>
  <c r="J3182"/>
  <c r="K3182" s="1"/>
  <c r="J2130"/>
  <c r="K2130" s="1"/>
  <c r="J1824"/>
  <c r="K1824" s="1"/>
  <c r="J3702"/>
  <c r="K3702" s="1"/>
  <c r="J2842"/>
  <c r="K2842" s="1"/>
  <c r="J2108"/>
  <c r="K2108" s="1"/>
  <c r="J3136"/>
  <c r="K3136" s="1"/>
  <c r="J3425"/>
  <c r="K3425" s="1"/>
  <c r="J3499"/>
  <c r="K3499" s="1"/>
  <c r="J3063"/>
  <c r="K3063" s="1"/>
  <c r="J1394"/>
  <c r="K1394" s="1"/>
  <c r="J3368"/>
  <c r="K3368" s="1"/>
  <c r="J1999"/>
  <c r="K1999" s="1"/>
  <c r="J1230"/>
  <c r="K1230" s="1"/>
  <c r="J2242"/>
  <c r="K2242" s="1"/>
  <c r="J3095"/>
  <c r="K3095" s="1"/>
  <c r="J1438"/>
  <c r="K1438" s="1"/>
  <c r="J1669"/>
  <c r="K1669" s="1"/>
  <c r="J1288"/>
  <c r="K1288" s="1"/>
  <c r="J2412"/>
  <c r="K2412" s="1"/>
  <c r="J3099"/>
  <c r="K3099" s="1"/>
  <c r="J3324"/>
  <c r="K3324" s="1"/>
  <c r="J2717"/>
  <c r="K2717" s="1"/>
  <c r="J2564"/>
  <c r="K2564" s="1"/>
  <c r="J2783"/>
  <c r="K2783" s="1"/>
  <c r="J3773"/>
  <c r="K3773" s="1"/>
  <c r="J3874"/>
  <c r="K3874" s="1"/>
  <c r="J1030"/>
  <c r="K1030" s="1"/>
  <c r="J2604"/>
  <c r="K2604" s="1"/>
  <c r="J2073"/>
  <c r="K2073" s="1"/>
  <c r="J3342"/>
  <c r="K3342" s="1"/>
  <c r="J3883"/>
  <c r="K3883" s="1"/>
  <c r="J3239"/>
  <c r="K3239" s="1"/>
  <c r="J1447"/>
  <c r="K1447" s="1"/>
  <c r="J3607"/>
  <c r="K3607" s="1"/>
  <c r="J3622"/>
  <c r="K3622" s="1"/>
  <c r="J3915"/>
  <c r="K3915" s="1"/>
  <c r="J1003"/>
  <c r="K1003" s="1"/>
  <c r="J1823"/>
  <c r="K1823" s="1"/>
  <c r="J1186"/>
  <c r="K1186" s="1"/>
  <c r="J3801"/>
  <c r="K3801" s="1"/>
  <c r="J2274"/>
  <c r="K2274" s="1"/>
  <c r="J1418"/>
  <c r="K1418" s="1"/>
  <c r="J1766"/>
  <c r="K1766" s="1"/>
  <c r="J3611"/>
  <c r="K3611" s="1"/>
  <c r="J1542"/>
  <c r="K1542" s="1"/>
  <c r="J3686"/>
  <c r="K3686" s="1"/>
  <c r="J1796"/>
  <c r="K1796" s="1"/>
  <c r="J2844"/>
  <c r="K2844" s="1"/>
  <c r="J2788"/>
  <c r="K2788" s="1"/>
  <c r="J2396"/>
  <c r="K2396" s="1"/>
  <c r="J1406"/>
  <c r="K1406" s="1"/>
  <c r="J2665"/>
  <c r="K2665" s="1"/>
  <c r="J1602"/>
  <c r="K1602" s="1"/>
  <c r="J2170"/>
  <c r="K2170" s="1"/>
  <c r="J2800"/>
  <c r="K2800" s="1"/>
  <c r="J1711"/>
  <c r="K1711" s="1"/>
  <c r="J2280"/>
  <c r="K2280" s="1"/>
  <c r="J1165"/>
  <c r="K1165" s="1"/>
  <c r="J3450"/>
  <c r="K3450" s="1"/>
  <c r="J1772"/>
  <c r="K1772" s="1"/>
  <c r="J1124"/>
  <c r="K1124" s="1"/>
  <c r="J1688"/>
  <c r="K1688" s="1"/>
  <c r="J3007"/>
  <c r="K3007" s="1"/>
  <c r="J3802"/>
  <c r="K3802" s="1"/>
  <c r="J3369"/>
  <c r="K3369" s="1"/>
  <c r="J2675"/>
  <c r="K2675" s="1"/>
  <c r="J3041"/>
  <c r="K3041" s="1"/>
  <c r="J2199"/>
  <c r="K2199" s="1"/>
  <c r="J2358"/>
  <c r="K2358" s="1"/>
  <c r="J2277"/>
  <c r="K2277" s="1"/>
  <c r="J2116"/>
  <c r="K2116" s="1"/>
  <c r="J2171"/>
  <c r="K2171" s="1"/>
  <c r="J1461"/>
  <c r="K1461" s="1"/>
  <c r="J2515"/>
  <c r="K2515" s="1"/>
  <c r="J1973"/>
  <c r="K1973" s="1"/>
  <c r="J3045"/>
  <c r="K3045" s="1"/>
  <c r="J1921"/>
  <c r="K1921" s="1"/>
  <c r="J2489"/>
  <c r="K2489" s="1"/>
  <c r="J1805"/>
  <c r="K1805" s="1"/>
  <c r="J3981"/>
  <c r="K3981" s="1"/>
  <c r="J2231"/>
  <c r="K2231" s="1"/>
  <c r="J1427"/>
  <c r="K1427" s="1"/>
  <c r="J1453"/>
  <c r="K1453" s="1"/>
  <c r="J1324"/>
  <c r="K1324" s="1"/>
  <c r="J1633"/>
  <c r="K1633" s="1"/>
  <c r="J2224"/>
  <c r="K2224" s="1"/>
  <c r="J2657"/>
  <c r="K2657" s="1"/>
  <c r="J3661"/>
  <c r="K3661" s="1"/>
  <c r="J2127"/>
  <c r="K2127" s="1"/>
  <c r="J2885"/>
  <c r="K2885" s="1"/>
  <c r="J3691"/>
  <c r="K3691" s="1"/>
  <c r="J2378"/>
  <c r="K2378" s="1"/>
  <c r="J3516"/>
  <c r="K3516" s="1"/>
  <c r="J1894"/>
  <c r="K1894" s="1"/>
  <c r="J3068"/>
  <c r="K3068" s="1"/>
  <c r="J3446"/>
  <c r="K3446" s="1"/>
  <c r="J2749"/>
  <c r="K2749" s="1"/>
  <c r="J3603"/>
  <c r="K3603" s="1"/>
  <c r="J2435"/>
  <c r="K2435" s="1"/>
  <c r="J3631"/>
  <c r="K3631" s="1"/>
  <c r="J2982"/>
  <c r="K2982" s="1"/>
  <c r="J2252"/>
  <c r="K2252" s="1"/>
  <c r="J2955"/>
  <c r="K2955" s="1"/>
  <c r="J2618"/>
  <c r="K2618" s="1"/>
  <c r="J3682"/>
  <c r="K3682" s="1"/>
  <c r="J1479"/>
  <c r="K1479" s="1"/>
  <c r="J2539"/>
  <c r="K2539" s="1"/>
  <c r="J2042"/>
  <c r="K2042" s="1"/>
  <c r="J1298"/>
  <c r="K1298" s="1"/>
  <c r="J1815"/>
  <c r="K1815" s="1"/>
  <c r="J3328"/>
  <c r="K3328" s="1"/>
  <c r="J2305"/>
  <c r="K2305" s="1"/>
  <c r="J1943"/>
  <c r="K1943" s="1"/>
  <c r="J2365"/>
  <c r="K2365" s="1"/>
  <c r="J1203"/>
  <c r="K1203" s="1"/>
  <c r="J2262"/>
  <c r="K2262" s="1"/>
  <c r="J3317"/>
  <c r="K3317" s="1"/>
  <c r="J2270"/>
  <c r="K2270" s="1"/>
  <c r="J3004"/>
  <c r="K3004" s="1"/>
  <c r="J1930"/>
  <c r="K1930" s="1"/>
  <c r="J2701"/>
  <c r="K2701" s="1"/>
  <c r="J3597"/>
  <c r="K3597" s="1"/>
  <c r="J3953"/>
  <c r="K3953" s="1"/>
  <c r="J2971"/>
  <c r="K2971" s="1"/>
  <c r="J1178"/>
  <c r="K1178" s="1"/>
  <c r="J2056"/>
  <c r="K2056" s="1"/>
  <c r="J2537"/>
  <c r="K2537" s="1"/>
  <c r="J3129"/>
  <c r="K3129" s="1"/>
  <c r="J1204"/>
  <c r="K1204" s="1"/>
  <c r="J3585"/>
  <c r="K3585" s="1"/>
  <c r="J3404"/>
  <c r="K3404" s="1"/>
  <c r="J2232"/>
  <c r="K2232" s="1"/>
  <c r="J2237"/>
  <c r="K2237" s="1"/>
  <c r="J2382"/>
  <c r="K2382" s="1"/>
  <c r="J3231"/>
  <c r="K3231" s="1"/>
  <c r="J3252"/>
  <c r="K3252" s="1"/>
  <c r="J3034"/>
  <c r="K3034" s="1"/>
  <c r="J2587"/>
  <c r="K2587" s="1"/>
  <c r="J2250"/>
  <c r="K2250" s="1"/>
  <c r="J1581"/>
  <c r="K1581" s="1"/>
  <c r="J2329"/>
  <c r="K2329" s="1"/>
  <c r="J1537"/>
  <c r="K1537" s="1"/>
  <c r="J2980"/>
  <c r="K2980" s="1"/>
  <c r="J2409"/>
  <c r="K2409" s="1"/>
  <c r="J1126"/>
  <c r="K1126" s="1"/>
  <c r="J3355"/>
  <c r="K3355" s="1"/>
  <c r="J3841"/>
  <c r="K3841" s="1"/>
  <c r="J2004"/>
  <c r="K2004" s="1"/>
  <c r="J2179"/>
  <c r="K2179" s="1"/>
  <c r="J3428"/>
  <c r="K3428" s="1"/>
  <c r="J3813"/>
  <c r="K3813" s="1"/>
  <c r="J1358"/>
  <c r="K1358" s="1"/>
  <c r="J1093"/>
  <c r="K1093" s="1"/>
  <c r="J1106"/>
  <c r="K1106" s="1"/>
  <c r="J1221"/>
  <c r="K1221" s="1"/>
  <c r="J1042"/>
  <c r="K1042" s="1"/>
  <c r="J1261"/>
  <c r="K1261" s="1"/>
  <c r="J2269"/>
  <c r="K2269" s="1"/>
  <c r="J3681"/>
  <c r="K3681" s="1"/>
  <c r="J2736"/>
  <c r="K2736" s="1"/>
  <c r="J1806"/>
  <c r="K1806" s="1"/>
  <c r="J3036"/>
  <c r="K3036" s="1"/>
  <c r="J2458"/>
  <c r="K2458" s="1"/>
  <c r="J2806"/>
  <c r="K2806" s="1"/>
  <c r="J3769"/>
  <c r="K3769" s="1"/>
  <c r="J1520"/>
  <c r="K1520" s="1"/>
  <c r="J2822"/>
  <c r="K2822" s="1"/>
  <c r="J3940"/>
  <c r="K3940" s="1"/>
  <c r="J1995"/>
  <c r="K1995" s="1"/>
  <c r="J1833"/>
  <c r="K1833" s="1"/>
  <c r="J3780"/>
  <c r="K3780" s="1"/>
  <c r="J1437"/>
  <c r="K1437" s="1"/>
  <c r="J2694"/>
  <c r="K2694" s="1"/>
  <c r="J3418"/>
  <c r="K3418" s="1"/>
  <c r="J3835"/>
  <c r="K3835" s="1"/>
  <c r="J1776"/>
  <c r="K1776" s="1"/>
  <c r="J3012"/>
  <c r="K3012" s="1"/>
  <c r="J3326"/>
  <c r="K3326" s="1"/>
  <c r="J3489"/>
  <c r="K3489" s="1"/>
  <c r="J2466"/>
  <c r="K2466" s="1"/>
  <c r="J1746"/>
  <c r="K1746" s="1"/>
  <c r="J2336"/>
  <c r="K2336" s="1"/>
  <c r="J1790"/>
  <c r="K1790" s="1"/>
  <c r="J3137"/>
  <c r="K3137" s="1"/>
  <c r="J2381"/>
  <c r="K2381" s="1"/>
  <c r="J1162"/>
  <c r="K1162" s="1"/>
  <c r="J2065"/>
  <c r="K2065" s="1"/>
  <c r="J3866"/>
  <c r="K3866" s="1"/>
  <c r="J3889"/>
  <c r="K3889" s="1"/>
  <c r="J1344"/>
  <c r="K1344" s="1"/>
  <c r="J3608"/>
  <c r="K3608" s="1"/>
  <c r="J3310"/>
  <c r="K3310" s="1"/>
  <c r="J1838"/>
  <c r="K1838" s="1"/>
  <c r="J2366"/>
  <c r="K2366" s="1"/>
  <c r="J3662"/>
  <c r="K3662" s="1"/>
  <c r="J1068"/>
  <c r="K1068" s="1"/>
  <c r="J1763"/>
  <c r="K1763" s="1"/>
  <c r="J3365"/>
  <c r="K3365" s="1"/>
  <c r="J3410"/>
  <c r="K3410" s="1"/>
  <c r="J1086"/>
  <c r="K1086" s="1"/>
  <c r="J3296"/>
  <c r="K3296" s="1"/>
  <c r="J1339"/>
  <c r="K1339" s="1"/>
  <c r="J3547"/>
  <c r="K3547" s="1"/>
  <c r="J3963"/>
  <c r="K3963" s="1"/>
  <c r="J1802"/>
  <c r="K1802" s="1"/>
  <c r="J2080"/>
  <c r="K2080" s="1"/>
  <c r="J1508"/>
  <c r="K1508" s="1"/>
  <c r="J3419"/>
  <c r="K3419" s="1"/>
  <c r="J3291"/>
  <c r="K3291" s="1"/>
  <c r="J3719"/>
  <c r="K3719" s="1"/>
  <c r="J2341"/>
  <c r="K2341" s="1"/>
  <c r="J1281"/>
  <c r="K1281" s="1"/>
  <c r="J1672"/>
  <c r="K1672" s="1"/>
  <c r="J1441"/>
  <c r="K1441" s="1"/>
  <c r="J2854"/>
  <c r="K2854" s="1"/>
  <c r="J1010"/>
  <c r="K1010" s="1"/>
  <c r="J1157"/>
  <c r="K1157" s="1"/>
  <c r="J3595"/>
  <c r="K3595" s="1"/>
  <c r="J3553"/>
  <c r="K3553" s="1"/>
  <c r="J3870"/>
  <c r="K3870" s="1"/>
  <c r="J2926"/>
  <c r="K2926" s="1"/>
  <c r="J2540"/>
  <c r="K2540" s="1"/>
  <c r="J1975"/>
  <c r="K1975" s="1"/>
  <c r="J1939"/>
  <c r="K1939" s="1"/>
  <c r="J1271"/>
  <c r="K1271" s="1"/>
  <c r="J2561"/>
  <c r="K2561" s="1"/>
  <c r="J2445"/>
  <c r="K2445" s="1"/>
  <c r="J2830"/>
  <c r="K2830" s="1"/>
  <c r="J2882"/>
  <c r="K2882" s="1"/>
  <c r="J3047"/>
  <c r="K3047" s="1"/>
  <c r="J2654"/>
  <c r="K2654" s="1"/>
  <c r="J1673"/>
  <c r="K1673" s="1"/>
  <c r="J1440"/>
  <c r="K1440" s="1"/>
  <c r="J1997"/>
  <c r="K1997" s="1"/>
  <c r="J1234"/>
  <c r="K1234" s="1"/>
  <c r="J1009"/>
  <c r="K1009" s="1"/>
  <c r="J1664"/>
  <c r="K1664" s="1"/>
  <c r="J1784"/>
  <c r="K1784" s="1"/>
  <c r="J1942"/>
  <c r="K1942" s="1"/>
  <c r="J2662"/>
  <c r="K2662" s="1"/>
  <c r="J1116"/>
  <c r="K1116" s="1"/>
  <c r="J2448"/>
  <c r="K2448" s="1"/>
  <c r="J1534"/>
  <c r="K1534" s="1"/>
  <c r="J1451"/>
  <c r="K1451" s="1"/>
  <c r="J3440"/>
  <c r="K3440" s="1"/>
  <c r="J2942"/>
  <c r="K2942" s="1"/>
  <c r="J3251"/>
  <c r="K3251" s="1"/>
  <c r="J1278"/>
  <c r="K1278" s="1"/>
  <c r="J2752"/>
  <c r="K2752" s="1"/>
  <c r="J2928"/>
  <c r="K2928" s="1"/>
  <c r="J1241"/>
  <c r="K1241" s="1"/>
  <c r="J2623"/>
  <c r="K2623" s="1"/>
  <c r="J2617"/>
  <c r="K2617" s="1"/>
  <c r="J1911"/>
  <c r="K1911" s="1"/>
  <c r="J3093"/>
  <c r="K3093" s="1"/>
  <c r="J3484"/>
  <c r="K3484" s="1"/>
  <c r="J2820"/>
  <c r="K2820" s="1"/>
  <c r="J3134"/>
  <c r="K3134" s="1"/>
  <c r="J3495"/>
  <c r="K3495" s="1"/>
  <c r="J3108"/>
  <c r="K3108" s="1"/>
  <c r="J3526"/>
  <c r="K3526" s="1"/>
  <c r="J2112"/>
  <c r="K2112" s="1"/>
  <c r="J1021"/>
  <c r="K1021" s="1"/>
  <c r="J2036"/>
  <c r="K2036" s="1"/>
  <c r="J2428"/>
  <c r="K2428" s="1"/>
  <c r="J3536"/>
  <c r="K3536" s="1"/>
  <c r="J3636"/>
  <c r="K3636" s="1"/>
  <c r="J3506"/>
  <c r="K3506" s="1"/>
  <c r="J1536"/>
  <c r="K1536" s="1"/>
  <c r="J2411"/>
  <c r="K2411" s="1"/>
  <c r="J1214"/>
  <c r="K1214" s="1"/>
  <c r="J2647"/>
  <c r="K2647" s="1"/>
  <c r="J3058"/>
  <c r="K3058" s="1"/>
  <c r="J3112"/>
  <c r="K3112" s="1"/>
  <c r="J3198"/>
  <c r="K3198" s="1"/>
  <c r="J2907"/>
  <c r="K2907" s="1"/>
  <c r="J1774"/>
  <c r="K1774" s="1"/>
  <c r="J3732"/>
  <c r="K3732" s="1"/>
  <c r="J2956"/>
  <c r="K2956" s="1"/>
  <c r="J2032"/>
  <c r="K2032" s="1"/>
  <c r="J2346"/>
  <c r="K2346" s="1"/>
  <c r="J1320"/>
  <c r="K1320" s="1"/>
  <c r="J1628"/>
  <c r="K1628" s="1"/>
  <c r="J1641"/>
  <c r="K1641" s="1"/>
  <c r="J3144"/>
  <c r="K3144" s="1"/>
  <c r="J2122"/>
  <c r="K2122" s="1"/>
  <c r="J3387"/>
  <c r="K3387" s="1"/>
  <c r="J3712"/>
  <c r="K3712" s="1"/>
  <c r="J3003"/>
  <c r="K3003" s="1"/>
  <c r="J1765"/>
  <c r="K1765" s="1"/>
  <c r="J1961"/>
  <c r="K1961" s="1"/>
  <c r="J2813"/>
  <c r="K2813" s="1"/>
  <c r="J3127"/>
  <c r="K3127" s="1"/>
  <c r="J1155"/>
  <c r="K1155" s="1"/>
  <c r="J1576"/>
  <c r="K1576" s="1"/>
  <c r="J2719"/>
  <c r="K2719" s="1"/>
  <c r="J1333"/>
  <c r="K1333" s="1"/>
  <c r="J2461"/>
  <c r="K2461" s="1"/>
  <c r="J1233"/>
  <c r="K1233" s="1"/>
  <c r="J1180"/>
  <c r="K1180" s="1"/>
  <c r="J2202"/>
  <c r="K2202" s="1"/>
  <c r="J3926"/>
  <c r="K3926" s="1"/>
  <c r="J2729"/>
  <c r="K2729" s="1"/>
  <c r="J1408"/>
  <c r="K1408" s="1"/>
  <c r="J2332"/>
  <c r="K2332" s="1"/>
  <c r="J2331"/>
  <c r="K2331" s="1"/>
  <c r="J3830"/>
  <c r="K3830" s="1"/>
  <c r="J3125"/>
  <c r="K3125" s="1"/>
  <c r="J2048"/>
  <c r="K2048" s="1"/>
  <c r="J1801"/>
  <c r="K1801" s="1"/>
  <c r="J2374"/>
  <c r="K2374" s="1"/>
  <c r="J1793"/>
  <c r="K1793" s="1"/>
  <c r="J1800"/>
  <c r="K1800" s="1"/>
  <c r="J1722"/>
  <c r="K1722" s="1"/>
  <c r="J3192"/>
  <c r="K3192" s="1"/>
  <c r="J2513"/>
  <c r="K2513" s="1"/>
  <c r="J1019"/>
  <c r="K1019" s="1"/>
  <c r="J3629"/>
  <c r="K3629" s="1"/>
  <c r="J2151"/>
  <c r="K2151" s="1"/>
  <c r="J3153"/>
  <c r="K3153" s="1"/>
  <c r="J1005"/>
  <c r="K1005" s="1"/>
  <c r="J2325"/>
  <c r="K2325" s="1"/>
  <c r="J2086"/>
  <c r="K2086" s="1"/>
  <c r="J2286"/>
  <c r="K2286" s="1"/>
  <c r="J3626"/>
  <c r="K3626" s="1"/>
  <c r="J3331"/>
  <c r="K3331" s="1"/>
  <c r="J3353"/>
  <c r="K3353" s="1"/>
  <c r="J2373"/>
  <c r="K2373" s="1"/>
  <c r="J1275"/>
  <c r="K1275" s="1"/>
  <c r="J2092"/>
  <c r="K2092" s="1"/>
  <c r="J1103"/>
  <c r="K1103" s="1"/>
  <c r="J2514"/>
  <c r="K2514" s="1"/>
  <c r="J3834"/>
  <c r="K3834" s="1"/>
  <c r="J1674"/>
  <c r="K1674" s="1"/>
  <c r="J1799"/>
  <c r="K1799" s="1"/>
  <c r="J1160"/>
  <c r="K1160" s="1"/>
  <c r="J3957"/>
  <c r="K3957" s="1"/>
  <c r="J1238"/>
  <c r="K1238" s="1"/>
  <c r="J3323"/>
  <c r="K3323" s="1"/>
  <c r="J1231"/>
  <c r="K1231" s="1"/>
  <c r="J1460"/>
  <c r="K1460" s="1"/>
  <c r="J3785"/>
  <c r="K3785" s="1"/>
  <c r="J3826"/>
  <c r="K3826" s="1"/>
  <c r="J1227"/>
  <c r="K1227" s="1"/>
  <c r="J2962"/>
  <c r="K2962" s="1"/>
  <c r="J3894"/>
  <c r="K3894" s="1"/>
  <c r="J3982"/>
  <c r="K3982" s="1"/>
  <c r="J1060"/>
  <c r="K1060" s="1"/>
  <c r="J2376"/>
  <c r="K2376" s="1"/>
  <c r="J1750"/>
  <c r="K1750" s="1"/>
  <c r="J1514"/>
  <c r="K1514" s="1"/>
  <c r="J3258"/>
  <c r="K3258" s="1"/>
  <c r="J1473"/>
  <c r="K1473" s="1"/>
  <c r="J2491"/>
  <c r="K2491" s="1"/>
  <c r="J1442"/>
  <c r="K1442" s="1"/>
  <c r="J2824"/>
  <c r="K2824" s="1"/>
  <c r="J3717"/>
  <c r="K3717" s="1"/>
  <c r="J1541"/>
  <c r="K1541" s="1"/>
  <c r="J2616"/>
  <c r="K2616" s="1"/>
  <c r="J3083"/>
  <c r="K3083" s="1"/>
  <c r="J2475"/>
  <c r="K2475" s="1"/>
  <c r="J3638"/>
  <c r="K3638" s="1"/>
  <c r="J2851"/>
  <c r="K2851" s="1"/>
  <c r="J2925"/>
  <c r="K2925" s="1"/>
  <c r="J3082"/>
  <c r="K3082" s="1"/>
  <c r="J3723"/>
  <c r="K3723" s="1"/>
  <c r="J3430"/>
  <c r="K3430" s="1"/>
  <c r="J3225"/>
  <c r="K3225" s="1"/>
  <c r="J3000"/>
  <c r="K3000" s="1"/>
  <c r="J1662"/>
  <c r="K1662" s="1"/>
  <c r="J2849"/>
  <c r="K2849" s="1"/>
  <c r="J3476"/>
  <c r="K3476" s="1"/>
  <c r="J1821"/>
  <c r="K1821" s="1"/>
  <c r="J1979"/>
  <c r="K1979" s="1"/>
  <c r="J1904"/>
  <c r="K1904" s="1"/>
  <c r="J2947"/>
  <c r="K2947" s="1"/>
  <c r="J3722"/>
  <c r="K3722" s="1"/>
  <c r="J3692"/>
  <c r="K3692" s="1"/>
  <c r="J3820"/>
  <c r="K3820" s="1"/>
  <c r="J1109"/>
  <c r="K1109" s="1"/>
  <c r="J3445"/>
  <c r="K3445" s="1"/>
  <c r="J1152"/>
  <c r="K1152" s="1"/>
  <c r="J2582"/>
  <c r="K2582" s="1"/>
  <c r="J2246"/>
  <c r="K2246" s="1"/>
  <c r="J2256"/>
  <c r="K2256" s="1"/>
  <c r="J1901"/>
  <c r="K1901" s="1"/>
  <c r="J1913"/>
  <c r="K1913" s="1"/>
  <c r="J2968"/>
  <c r="K2968" s="1"/>
  <c r="J2211"/>
  <c r="K2211" s="1"/>
  <c r="J2600"/>
  <c r="K2600" s="1"/>
  <c r="J3081"/>
  <c r="K3081" s="1"/>
  <c r="J3858"/>
  <c r="K3858" s="1"/>
  <c r="J2919"/>
  <c r="K2919" s="1"/>
  <c r="J2407"/>
  <c r="K2407" s="1"/>
  <c r="J2249"/>
  <c r="K2249" s="1"/>
  <c r="J1070"/>
  <c r="K1070" s="1"/>
  <c r="J2650"/>
  <c r="K2650" s="1"/>
  <c r="J2648"/>
  <c r="K2648" s="1"/>
  <c r="J3582"/>
  <c r="K3582" s="1"/>
  <c r="J3457"/>
  <c r="K3457" s="1"/>
  <c r="J1756"/>
  <c r="K1756" s="1"/>
  <c r="J1191"/>
  <c r="K1191" s="1"/>
  <c r="J2775"/>
  <c r="K2775" s="1"/>
  <c r="J2315"/>
  <c r="K2315" s="1"/>
  <c r="J1481"/>
  <c r="K1481" s="1"/>
  <c r="J1351"/>
  <c r="K1351" s="1"/>
  <c r="J3232"/>
  <c r="K3232" s="1"/>
  <c r="J3675"/>
  <c r="K3675" s="1"/>
  <c r="J2586"/>
  <c r="K2586" s="1"/>
  <c r="J3322"/>
  <c r="K3322" s="1"/>
  <c r="J1022"/>
  <c r="K1022" s="1"/>
  <c r="J1755"/>
  <c r="K1755" s="1"/>
  <c r="J2024"/>
  <c r="K2024" s="1"/>
  <c r="J3174"/>
  <c r="K3174" s="1"/>
  <c r="J2160"/>
  <c r="K2160" s="1"/>
  <c r="J2866"/>
  <c r="K2866" s="1"/>
  <c r="J1553"/>
  <c r="K1553" s="1"/>
  <c r="J2622"/>
  <c r="K2622" s="1"/>
  <c r="J3618"/>
  <c r="K3618" s="1"/>
  <c r="J3859"/>
  <c r="K3859" s="1"/>
  <c r="J1752"/>
  <c r="K1752" s="1"/>
  <c r="J2133"/>
  <c r="K2133" s="1"/>
  <c r="J3247"/>
  <c r="K3247" s="1"/>
  <c r="J1509"/>
  <c r="K1509" s="1"/>
  <c r="J2292"/>
  <c r="K2292" s="1"/>
  <c r="J2058"/>
  <c r="K2058" s="1"/>
  <c r="J1532"/>
  <c r="K1532" s="1"/>
  <c r="J2267"/>
  <c r="K2267" s="1"/>
  <c r="J3466"/>
  <c r="K3466" s="1"/>
  <c r="J2352"/>
  <c r="K2352" s="1"/>
  <c r="J3126"/>
  <c r="K3126" s="1"/>
  <c r="J3933"/>
  <c r="K3933" s="1"/>
  <c r="J1400"/>
  <c r="K1400" s="1"/>
  <c r="J2328"/>
  <c r="K2328" s="1"/>
  <c r="J2259"/>
  <c r="K2259" s="1"/>
  <c r="J2316"/>
  <c r="K2316" s="1"/>
  <c r="J1302"/>
  <c r="K1302" s="1"/>
  <c r="J2497"/>
  <c r="K2497" s="1"/>
  <c r="J2152"/>
  <c r="K2152" s="1"/>
  <c r="J3461"/>
  <c r="K3461" s="1"/>
  <c r="J2847"/>
  <c r="K2847" s="1"/>
  <c r="J3748"/>
  <c r="K3748" s="1"/>
  <c r="J1794"/>
  <c r="K1794" s="1"/>
  <c r="J1422"/>
  <c r="K1422" s="1"/>
  <c r="J3658"/>
  <c r="K3658" s="1"/>
  <c r="J3759"/>
  <c r="K3759" s="1"/>
  <c r="J3146"/>
  <c r="K3146" s="1"/>
  <c r="J2451"/>
  <c r="K2451" s="1"/>
  <c r="J2840"/>
  <c r="K2840" s="1"/>
  <c r="J3788"/>
  <c r="K3788" s="1"/>
  <c r="J1357"/>
  <c r="K1357" s="1"/>
  <c r="J2970"/>
  <c r="K2970" s="1"/>
  <c r="J2607"/>
  <c r="K2607" s="1"/>
  <c r="J2405"/>
  <c r="K2405" s="1"/>
  <c r="J3417"/>
  <c r="K3417" s="1"/>
  <c r="J1097"/>
  <c r="K1097" s="1"/>
  <c r="J2797"/>
  <c r="K2797" s="1"/>
  <c r="J2802"/>
  <c r="K2802" s="1"/>
  <c r="J2234"/>
  <c r="K2234" s="1"/>
  <c r="J3905"/>
  <c r="K3905" s="1"/>
  <c r="J2741"/>
  <c r="K2741" s="1"/>
  <c r="J1771"/>
  <c r="K1771" s="1"/>
  <c r="J1317"/>
  <c r="K1317" s="1"/>
  <c r="J2964"/>
  <c r="K2964" s="1"/>
  <c r="J1920"/>
  <c r="K1920" s="1"/>
  <c r="J1028"/>
  <c r="K1028" s="1"/>
  <c r="J3348"/>
  <c r="K3348" s="1"/>
  <c r="J2149"/>
  <c r="K2149" s="1"/>
  <c r="J1393"/>
  <c r="K1393" s="1"/>
  <c r="J3792"/>
  <c r="K3792" s="1"/>
  <c r="J2684"/>
  <c r="K2684" s="1"/>
  <c r="J2881"/>
  <c r="K2881" s="1"/>
  <c r="J2293"/>
  <c r="K2293" s="1"/>
  <c r="J3589"/>
  <c r="K3589" s="1"/>
  <c r="J1694"/>
  <c r="K1694" s="1"/>
  <c r="J1417"/>
  <c r="K1417" s="1"/>
  <c r="J3793"/>
  <c r="K3793" s="1"/>
  <c r="J2612"/>
  <c r="K2612" s="1"/>
  <c r="J1017"/>
  <c r="K1017" s="1"/>
  <c r="J3455"/>
  <c r="K3455" s="1"/>
  <c r="J2368"/>
  <c r="K2368" s="1"/>
  <c r="J1205"/>
  <c r="K1205" s="1"/>
  <c r="J1526"/>
  <c r="K1526" s="1"/>
  <c r="J1259"/>
  <c r="K1259" s="1"/>
  <c r="J2469"/>
  <c r="K2469" s="1"/>
  <c r="J2569"/>
  <c r="K2569" s="1"/>
  <c r="J3630"/>
  <c r="K3630" s="1"/>
  <c r="J3298"/>
  <c r="K3298" s="1"/>
  <c r="J2359"/>
  <c r="K2359" s="1"/>
  <c r="J1968"/>
  <c r="K1968" s="1"/>
  <c r="J2164"/>
  <c r="K2164" s="1"/>
  <c r="J2215"/>
  <c r="K2215" s="1"/>
  <c r="J2845"/>
  <c r="K2845" s="1"/>
  <c r="J2831"/>
  <c r="K2831" s="1"/>
  <c r="J2324"/>
  <c r="K2324" s="1"/>
  <c r="J2655"/>
  <c r="K2655" s="1"/>
  <c r="J3314"/>
  <c r="K3314" s="1"/>
  <c r="J1141"/>
  <c r="K1141" s="1"/>
  <c r="J3923"/>
  <c r="K3923" s="1"/>
  <c r="J3072"/>
  <c r="K3072" s="1"/>
  <c r="J3699"/>
  <c r="K3699" s="1"/>
  <c r="J3211"/>
  <c r="K3211" s="1"/>
  <c r="J1505"/>
  <c r="K1505" s="1"/>
  <c r="J1743"/>
  <c r="K1743" s="1"/>
  <c r="J3505"/>
  <c r="K3505" s="1"/>
  <c r="J3277"/>
  <c r="K3277" s="1"/>
  <c r="J2197"/>
  <c r="K2197" s="1"/>
  <c r="J2006"/>
  <c r="K2006" s="1"/>
  <c r="J3621"/>
  <c r="K3621" s="1"/>
  <c r="J3435"/>
  <c r="K3435" s="1"/>
  <c r="J2522"/>
  <c r="K2522" s="1"/>
  <c r="J3250"/>
  <c r="K3250" s="1"/>
  <c r="J1323"/>
  <c r="K1323" s="1"/>
  <c r="J2009"/>
  <c r="K2009" s="1"/>
  <c r="J3644"/>
  <c r="K3644" s="1"/>
  <c r="J1369"/>
  <c r="K1369" s="1"/>
  <c r="J2693"/>
  <c r="K2693" s="1"/>
  <c r="J2790"/>
  <c r="K2790" s="1"/>
  <c r="J3842"/>
  <c r="K3842" s="1"/>
  <c r="J1027"/>
  <c r="K1027" s="1"/>
  <c r="J3904"/>
  <c r="K3904" s="1"/>
  <c r="J2703"/>
  <c r="K2703" s="1"/>
  <c r="J2598"/>
  <c r="K2598" s="1"/>
  <c r="J3042"/>
  <c r="K3042" s="1"/>
  <c r="J2754"/>
  <c r="K2754" s="1"/>
  <c r="J1493"/>
  <c r="K1493" s="1"/>
  <c r="J1476"/>
  <c r="K1476" s="1"/>
  <c r="J2927"/>
  <c r="K2927" s="1"/>
  <c r="J1342"/>
  <c r="K1342" s="1"/>
  <c r="J1229"/>
  <c r="K1229" s="1"/>
  <c r="J3032"/>
  <c r="K3032" s="1"/>
  <c r="J1587"/>
  <c r="K1587" s="1"/>
  <c r="J3312"/>
  <c r="K3312" s="1"/>
  <c r="J2972"/>
  <c r="K2972" s="1"/>
  <c r="J1477"/>
  <c r="K1477" s="1"/>
  <c r="J3575"/>
  <c r="K3575" s="1"/>
  <c r="J2718"/>
  <c r="K2718" s="1"/>
  <c r="J1970"/>
  <c r="K1970" s="1"/>
  <c r="J3948"/>
  <c r="K3948" s="1"/>
  <c r="J3776"/>
  <c r="K3776" s="1"/>
  <c r="J3701"/>
  <c r="K3701" s="1"/>
  <c r="J2496"/>
  <c r="K2496" s="1"/>
  <c r="J1739"/>
  <c r="K1739" s="1"/>
  <c r="J2652"/>
  <c r="K2652" s="1"/>
  <c r="J3376"/>
  <c r="K3376" s="1"/>
  <c r="J2735"/>
  <c r="K2735" s="1"/>
  <c r="J2542"/>
  <c r="K2542" s="1"/>
  <c r="J3223"/>
  <c r="K3223" s="1"/>
  <c r="J1929"/>
  <c r="K1929" s="1"/>
  <c r="J2180"/>
  <c r="K2180" s="1"/>
  <c r="J3340"/>
  <c r="K3340" s="1"/>
  <c r="J1209"/>
  <c r="K1209" s="1"/>
  <c r="J1100"/>
  <c r="K1100" s="1"/>
  <c r="J1407"/>
  <c r="K1407" s="1"/>
  <c r="J2082"/>
  <c r="K2082" s="1"/>
  <c r="J3216"/>
  <c r="K3216" s="1"/>
  <c r="J1703"/>
  <c r="K1703" s="1"/>
  <c r="J3828"/>
  <c r="K3828" s="1"/>
  <c r="J3934"/>
  <c r="K3934" s="1"/>
  <c r="J1446"/>
  <c r="K1446" s="1"/>
  <c r="J1873"/>
  <c r="K1873" s="1"/>
  <c r="J2268"/>
  <c r="K2268" s="1"/>
  <c r="J1272"/>
  <c r="K1272" s="1"/>
  <c r="J2726"/>
  <c r="K2726" s="1"/>
  <c r="J2283"/>
  <c r="K2283" s="1"/>
  <c r="J1902"/>
  <c r="K1902" s="1"/>
  <c r="J3253"/>
  <c r="K3253" s="1"/>
  <c r="J2960"/>
  <c r="K2960" s="1"/>
  <c r="J1767"/>
  <c r="K1767" s="1"/>
  <c r="J2473"/>
  <c r="K2473" s="1"/>
  <c r="J2278"/>
  <c r="K2278" s="1"/>
  <c r="J1130"/>
  <c r="K1130" s="1"/>
  <c r="J3913"/>
  <c r="K3913" s="1"/>
  <c r="J2565"/>
  <c r="K2565" s="1"/>
  <c r="J3212"/>
  <c r="K3212" s="1"/>
  <c r="J3325"/>
  <c r="K3325" s="1"/>
  <c r="J3975"/>
  <c r="K3975" s="1"/>
  <c r="J3330"/>
  <c r="K3330" s="1"/>
  <c r="J3178"/>
  <c r="K3178" s="1"/>
  <c r="J1409"/>
  <c r="K1409" s="1"/>
  <c r="J1416"/>
  <c r="K1416" s="1"/>
  <c r="J2931"/>
  <c r="K2931" s="1"/>
  <c r="J2229"/>
  <c r="K2229" s="1"/>
  <c r="J1524"/>
  <c r="K1524" s="1"/>
  <c r="J2852"/>
  <c r="K2852" s="1"/>
  <c r="J1963"/>
  <c r="K1963" s="1"/>
  <c r="J3546"/>
  <c r="K3546" s="1"/>
  <c r="J2740"/>
  <c r="K2740" s="1"/>
  <c r="J2722"/>
  <c r="K2722" s="1"/>
  <c r="J3199"/>
  <c r="K3199" s="1"/>
  <c r="J2644"/>
  <c r="K2644" s="1"/>
  <c r="J3848"/>
  <c r="K3848" s="1"/>
  <c r="J2334"/>
  <c r="K2334" s="1"/>
  <c r="J3053"/>
  <c r="K3053" s="1"/>
  <c r="J2937"/>
  <c r="K2937" s="1"/>
  <c r="J3048"/>
  <c r="K3048" s="1"/>
  <c r="J3491"/>
  <c r="K3491" s="1"/>
  <c r="J2222"/>
  <c r="K2222" s="1"/>
  <c r="J2118"/>
  <c r="K2118" s="1"/>
  <c r="J1560"/>
  <c r="K1560" s="1"/>
  <c r="J3123"/>
  <c r="K3123" s="1"/>
  <c r="J1023"/>
  <c r="K1023" s="1"/>
  <c r="J3010"/>
  <c r="K3010" s="1"/>
  <c r="J3382"/>
  <c r="K3382" s="1"/>
  <c r="J3684"/>
  <c r="K3684" s="1"/>
  <c r="J1917"/>
  <c r="K1917" s="1"/>
  <c r="J2416"/>
  <c r="K2416" s="1"/>
  <c r="J2235"/>
  <c r="K2235" s="1"/>
  <c r="J3741"/>
  <c r="K3741" s="1"/>
  <c r="J2781"/>
  <c r="K2781" s="1"/>
  <c r="J3394"/>
  <c r="K3394" s="1"/>
  <c r="J3893"/>
  <c r="K3893" s="1"/>
  <c r="J3822"/>
  <c r="K3822" s="1"/>
  <c r="J1777"/>
  <c r="K1777" s="1"/>
  <c r="J1254"/>
  <c r="K1254" s="1"/>
  <c r="J1761"/>
  <c r="K1761" s="1"/>
  <c r="J3086"/>
  <c r="K3086" s="1"/>
  <c r="J1465"/>
  <c r="K1465" s="1"/>
  <c r="J2745"/>
  <c r="K2745" s="1"/>
  <c r="J2987"/>
  <c r="K2987" s="1"/>
  <c r="J3287"/>
  <c r="K3287" s="1"/>
  <c r="J2677"/>
  <c r="K2677" s="1"/>
  <c r="J1648"/>
  <c r="K1648" s="1"/>
  <c r="J3111"/>
  <c r="K3111" s="1"/>
  <c r="J1243"/>
  <c r="K1243" s="1"/>
  <c r="J1356"/>
  <c r="K1356" s="1"/>
  <c r="J2203"/>
  <c r="K2203" s="1"/>
  <c r="J1861"/>
  <c r="K1861" s="1"/>
  <c r="J2599"/>
  <c r="K2599" s="1"/>
  <c r="J2186"/>
  <c r="K2186" s="1"/>
  <c r="J1322"/>
  <c r="K1322" s="1"/>
  <c r="J1185"/>
  <c r="K1185" s="1"/>
  <c r="J2967"/>
  <c r="K2967" s="1"/>
  <c r="J1353"/>
  <c r="K1353" s="1"/>
  <c r="J3751"/>
  <c r="K3751" s="1"/>
  <c r="J3604"/>
  <c r="K3604" s="1"/>
  <c r="J1375"/>
  <c r="K1375" s="1"/>
  <c r="J1247"/>
  <c r="K1247" s="1"/>
  <c r="J1198"/>
  <c r="K1198" s="1"/>
  <c r="J3962"/>
  <c r="K3962" s="1"/>
  <c r="J1844"/>
  <c r="K1844" s="1"/>
  <c r="J1325"/>
  <c r="K1325" s="1"/>
  <c r="J2105"/>
  <c r="K2105" s="1"/>
  <c r="J2085"/>
  <c r="K2085" s="1"/>
  <c r="J2291"/>
  <c r="K2291" s="1"/>
  <c r="J3939"/>
  <c r="K3939" s="1"/>
  <c r="J1074"/>
  <c r="K1074" s="1"/>
  <c r="J2593"/>
  <c r="K2593" s="1"/>
  <c r="J3151"/>
  <c r="K3151" s="1"/>
  <c r="J1170"/>
  <c r="K1170" s="1"/>
  <c r="J2226"/>
  <c r="K2226" s="1"/>
  <c r="J3434"/>
  <c r="K3434" s="1"/>
  <c r="J1399"/>
  <c r="K1399" s="1"/>
  <c r="J3727"/>
  <c r="K3727" s="1"/>
  <c r="J3292"/>
  <c r="K3292" s="1"/>
  <c r="J3665"/>
  <c r="K3665" s="1"/>
  <c r="J1049"/>
  <c r="K1049" s="1"/>
  <c r="J1104"/>
  <c r="K1104" s="1"/>
  <c r="J2602"/>
  <c r="K2602" s="1"/>
  <c r="J2487"/>
  <c r="K2487" s="1"/>
  <c r="J3734"/>
  <c r="K3734" s="1"/>
  <c r="J1007"/>
  <c r="K1007" s="1"/>
  <c r="J3539"/>
  <c r="K3539" s="1"/>
  <c r="J2444"/>
  <c r="K2444" s="1"/>
  <c r="J3438"/>
  <c r="K3438" s="1"/>
  <c r="J2709"/>
  <c r="K2709" s="1"/>
  <c r="J1371"/>
  <c r="K1371" s="1"/>
  <c r="J1991"/>
  <c r="K1991" s="1"/>
  <c r="J1945"/>
  <c r="K1945" s="1"/>
  <c r="J2363"/>
  <c r="K2363" s="1"/>
  <c r="J3142"/>
  <c r="K3142" s="1"/>
  <c r="J1161"/>
  <c r="K1161" s="1"/>
  <c r="J3652"/>
  <c r="K3652" s="1"/>
  <c r="J3619"/>
  <c r="K3619" s="1"/>
  <c r="J3050"/>
  <c r="K3050" s="1"/>
  <c r="J3936"/>
  <c r="K3936" s="1"/>
  <c r="J3444"/>
  <c r="K3444" s="1"/>
  <c r="J3165"/>
  <c r="K3165" s="1"/>
  <c r="J1955"/>
  <c r="K1955" s="1"/>
  <c r="J1533"/>
  <c r="K1533" s="1"/>
  <c r="J1432"/>
  <c r="K1432" s="1"/>
  <c r="J1693"/>
  <c r="K1693" s="1"/>
  <c r="J1423"/>
  <c r="K1423" s="1"/>
  <c r="J3882"/>
  <c r="K3882" s="1"/>
  <c r="J3960"/>
  <c r="K3960" s="1"/>
  <c r="J1729"/>
  <c r="K1729" s="1"/>
  <c r="J2114"/>
  <c r="K2114" s="1"/>
  <c r="J2119"/>
  <c r="K2119" s="1"/>
  <c r="J3392"/>
  <c r="K3392" s="1"/>
  <c r="J2944"/>
  <c r="K2944" s="1"/>
  <c r="J1630"/>
  <c r="K1630" s="1"/>
  <c r="J2538"/>
  <c r="K2538" s="1"/>
  <c r="J1836"/>
  <c r="K1836" s="1"/>
  <c r="J2051"/>
  <c r="K2051" s="1"/>
  <c r="J1864"/>
  <c r="K1864" s="1"/>
  <c r="J1780"/>
  <c r="K1780" s="1"/>
  <c r="J1728"/>
  <c r="K1728" s="1"/>
  <c r="J2185"/>
  <c r="K2185" s="1"/>
  <c r="J3309"/>
  <c r="K3309" s="1"/>
  <c r="J1312"/>
  <c r="K1312" s="1"/>
  <c r="J2860"/>
  <c r="K2860" s="1"/>
  <c r="J3815"/>
  <c r="K3815" s="1"/>
  <c r="J3171"/>
  <c r="K3171" s="1"/>
  <c r="J3480"/>
  <c r="K3480" s="1"/>
  <c r="J1915"/>
  <c r="K1915" s="1"/>
  <c r="J2613"/>
  <c r="K2613" s="1"/>
  <c r="J3914"/>
  <c r="K3914" s="1"/>
  <c r="J1612"/>
  <c r="K1612" s="1"/>
  <c r="J3514"/>
  <c r="K3514" s="1"/>
  <c r="J2417"/>
  <c r="K2417" s="1"/>
  <c r="J2012"/>
  <c r="K2012" s="1"/>
  <c r="J1737"/>
  <c r="K1737" s="1"/>
  <c r="J3956"/>
  <c r="K3956" s="1"/>
  <c r="J3407"/>
  <c r="K3407" s="1"/>
  <c r="J3706"/>
  <c r="K3706" s="1"/>
  <c r="J1127"/>
  <c r="K1127" s="1"/>
  <c r="J1713"/>
  <c r="K1713" s="1"/>
  <c r="J1912"/>
  <c r="K1912" s="1"/>
  <c r="J1563"/>
  <c r="K1563" s="1"/>
  <c r="J1131"/>
  <c r="K1131" s="1"/>
  <c r="J1137"/>
  <c r="K1137" s="1"/>
  <c r="J1897"/>
  <c r="K1897" s="1"/>
  <c r="J1084"/>
  <c r="K1084" s="1"/>
  <c r="J1934"/>
  <c r="K1934" s="1"/>
  <c r="J2738"/>
  <c r="K2738" s="1"/>
  <c r="J3919"/>
  <c r="K3919" s="1"/>
  <c r="J2090"/>
  <c r="K2090" s="1"/>
  <c r="J3639"/>
  <c r="K3639" s="1"/>
  <c r="J1128"/>
  <c r="K1128" s="1"/>
  <c r="J2794"/>
  <c r="K2794" s="1"/>
  <c r="J1218"/>
  <c r="K1218" s="1"/>
  <c r="J2557"/>
  <c r="K2557" s="1"/>
  <c r="J2793"/>
  <c r="K2793" s="1"/>
  <c r="J2282"/>
  <c r="K2282" s="1"/>
  <c r="J2711"/>
  <c r="K2711" s="1"/>
  <c r="J3811"/>
  <c r="K3811" s="1"/>
  <c r="J2827"/>
  <c r="K2827" s="1"/>
  <c r="J1511"/>
  <c r="K1511" s="1"/>
  <c r="J3847"/>
  <c r="K3847" s="1"/>
  <c r="J2485"/>
  <c r="K2485" s="1"/>
  <c r="J1188"/>
  <c r="K1188" s="1"/>
  <c r="J3486"/>
  <c r="K3486" s="1"/>
  <c r="J1585"/>
  <c r="K1585" s="1"/>
  <c r="J3716"/>
  <c r="K3716" s="1"/>
  <c r="J3015"/>
  <c r="K3015" s="1"/>
  <c r="J1817"/>
  <c r="K1817" s="1"/>
  <c r="J3579"/>
  <c r="K3579" s="1"/>
  <c r="J3481"/>
  <c r="K3481" s="1"/>
  <c r="J3275"/>
  <c r="K3275" s="1"/>
  <c r="J3576"/>
  <c r="K3576" s="1"/>
  <c r="J2003"/>
  <c r="K2003" s="1"/>
  <c r="J2939"/>
  <c r="K2939" s="1"/>
  <c r="J2154"/>
  <c r="K2154" s="1"/>
  <c r="J3906"/>
  <c r="K3906" s="1"/>
  <c r="J1360"/>
  <c r="K1360" s="1"/>
  <c r="J2145"/>
  <c r="K2145" s="1"/>
  <c r="J3518"/>
  <c r="K3518" s="1"/>
  <c r="J2702"/>
  <c r="K2702" s="1"/>
  <c r="J2875"/>
  <c r="K2875" s="1"/>
  <c r="J1865"/>
  <c r="K1865" s="1"/>
  <c r="J1449"/>
  <c r="K1449" s="1"/>
  <c r="J2044"/>
  <c r="K2044" s="1"/>
  <c r="J1892"/>
  <c r="K1892" s="1"/>
  <c r="J2556"/>
  <c r="K2556" s="1"/>
  <c r="J3043"/>
  <c r="K3043" s="1"/>
  <c r="J1570"/>
  <c r="K1570" s="1"/>
  <c r="J2404"/>
  <c r="K2404" s="1"/>
  <c r="J2898"/>
  <c r="K2898" s="1"/>
  <c r="J1144"/>
  <c r="K1144" s="1"/>
  <c r="J3087"/>
  <c r="K3087" s="1"/>
  <c r="J2375"/>
  <c r="K2375" s="1"/>
  <c r="J1038"/>
  <c r="K1038" s="1"/>
  <c r="J2327"/>
  <c r="K2327" s="1"/>
  <c r="J1014"/>
  <c r="K1014" s="1"/>
  <c r="J2530"/>
  <c r="K2530" s="1"/>
  <c r="J2747"/>
  <c r="K2747" s="1"/>
  <c r="J2605"/>
  <c r="K2605" s="1"/>
  <c r="J3339"/>
  <c r="K3339" s="1"/>
  <c r="J2839"/>
  <c r="K2839" s="1"/>
  <c r="J2191"/>
  <c r="K2191" s="1"/>
  <c r="J3098"/>
  <c r="K3098" s="1"/>
  <c r="J2335"/>
  <c r="K2335" s="1"/>
  <c r="J3135"/>
  <c r="K3135" s="1"/>
  <c r="J2529"/>
  <c r="K2529" s="1"/>
  <c r="J2527"/>
  <c r="K2527" s="1"/>
  <c r="J2208"/>
  <c r="K2208" s="1"/>
  <c r="J1775"/>
  <c r="K1775" s="1"/>
  <c r="J1326"/>
  <c r="K1326" s="1"/>
  <c r="J3008"/>
  <c r="K3008" s="1"/>
  <c r="J3454"/>
  <c r="K3454" s="1"/>
  <c r="J2106"/>
  <c r="K2106" s="1"/>
  <c r="J3976"/>
  <c r="K3976" s="1"/>
  <c r="J3952"/>
  <c r="K3952" s="1"/>
  <c r="J2163"/>
  <c r="K2163" s="1"/>
  <c r="J1047"/>
  <c r="K1047" s="1"/>
  <c r="J2039"/>
  <c r="K2039" s="1"/>
  <c r="J1567"/>
  <c r="K1567" s="1"/>
  <c r="J1692"/>
  <c r="K1692" s="1"/>
  <c r="J2174"/>
  <c r="K2174" s="1"/>
  <c r="J2005"/>
  <c r="K2005" s="1"/>
  <c r="J1458"/>
  <c r="K1458" s="1"/>
  <c r="J1054"/>
  <c r="K1054" s="1"/>
  <c r="J1156"/>
  <c r="K1156" s="1"/>
  <c r="J3782"/>
  <c r="K3782" s="1"/>
  <c r="J3375"/>
  <c r="K3375" s="1"/>
  <c r="J1257"/>
  <c r="K1257" s="1"/>
  <c r="J1964"/>
  <c r="K1964" s="1"/>
  <c r="J2162"/>
  <c r="K2162" s="1"/>
  <c r="J1889"/>
  <c r="K1889" s="1"/>
  <c r="J1872"/>
  <c r="K1872" s="1"/>
  <c r="J1797"/>
  <c r="K1797" s="1"/>
  <c r="J1928"/>
  <c r="K1928" s="1"/>
  <c r="J3183"/>
  <c r="K3183" s="1"/>
  <c r="J2904"/>
  <c r="K2904" s="1"/>
  <c r="J1315"/>
  <c r="K1315" s="1"/>
  <c r="J2519"/>
  <c r="K2519" s="1"/>
  <c r="J3195"/>
  <c r="K3195" s="1"/>
  <c r="J1668"/>
  <c r="K1668" s="1"/>
  <c r="J3421"/>
  <c r="K3421" s="1"/>
  <c r="J2630"/>
  <c r="K2630" s="1"/>
  <c r="J2253"/>
  <c r="K2253" s="1"/>
  <c r="J2468"/>
  <c r="K2468" s="1"/>
  <c r="J3420"/>
  <c r="K3420" s="1"/>
  <c r="J2225"/>
  <c r="K2225" s="1"/>
  <c r="J1164"/>
  <c r="K1164" s="1"/>
  <c r="J2345"/>
  <c r="K2345" s="1"/>
  <c r="J2060"/>
  <c r="K2060" s="1"/>
  <c r="J2494"/>
  <c r="K2494" s="1"/>
  <c r="J2201"/>
  <c r="K2201" s="1"/>
  <c r="J3462"/>
  <c r="K3462" s="1"/>
  <c r="J3097"/>
  <c r="K3097" s="1"/>
  <c r="J3104"/>
  <c r="K3104" s="1"/>
  <c r="J1691"/>
  <c r="K1691" s="1"/>
  <c r="J3069"/>
  <c r="K3069" s="1"/>
  <c r="J2826"/>
  <c r="K2826" s="1"/>
  <c r="J1284"/>
  <c r="K1284" s="1"/>
  <c r="J2597"/>
  <c r="K2597" s="1"/>
  <c r="J3436"/>
  <c r="K3436" s="1"/>
  <c r="J3930"/>
  <c r="K3930" s="1"/>
  <c r="J2511"/>
  <c r="K2511" s="1"/>
  <c r="J1503"/>
  <c r="K1503" s="1"/>
  <c r="J1267"/>
  <c r="K1267" s="1"/>
  <c r="J2307"/>
  <c r="K2307" s="1"/>
  <c r="J1228"/>
  <c r="K1228" s="1"/>
  <c r="J1613"/>
  <c r="K1613" s="1"/>
  <c r="J2288"/>
  <c r="K2288" s="1"/>
  <c r="J3321"/>
  <c r="K3321" s="1"/>
  <c r="J2124"/>
  <c r="K2124" s="1"/>
  <c r="J3862"/>
  <c r="K3862" s="1"/>
  <c r="J1726"/>
  <c r="K1726" s="1"/>
  <c r="J1328"/>
  <c r="K1328" s="1"/>
  <c r="J3509"/>
  <c r="K3509" s="1"/>
  <c r="J3467"/>
  <c r="K3467" s="1"/>
  <c r="J3679"/>
  <c r="K3679" s="1"/>
  <c r="J3167"/>
  <c r="K3167" s="1"/>
  <c r="J1008"/>
  <c r="K1008" s="1"/>
  <c r="J1893"/>
  <c r="K1893" s="1"/>
  <c r="J3728"/>
  <c r="K3728" s="1"/>
  <c r="J3850"/>
  <c r="K3850" s="1"/>
  <c r="J2421"/>
  <c r="K2421" s="1"/>
  <c r="J2890"/>
  <c r="K2890" s="1"/>
  <c r="J1651"/>
  <c r="K1651" s="1"/>
  <c r="J1679"/>
  <c r="K1679" s="1"/>
  <c r="J2204"/>
  <c r="K2204" s="1"/>
  <c r="J2911"/>
  <c r="K2911" s="1"/>
  <c r="J1035"/>
  <c r="K1035" s="1"/>
  <c r="J3399"/>
  <c r="K3399" s="1"/>
  <c r="J1989"/>
  <c r="K1989" s="1"/>
  <c r="J2833"/>
  <c r="K2833" s="1"/>
  <c r="J2120"/>
  <c r="K2120" s="1"/>
  <c r="J3175"/>
  <c r="K3175" s="1"/>
  <c r="J1287"/>
  <c r="K1287" s="1"/>
  <c r="J1290"/>
  <c r="K1290" s="1"/>
  <c r="J3347"/>
  <c r="K3347" s="1"/>
  <c r="J2241"/>
  <c r="K2241" s="1"/>
  <c r="J1153"/>
  <c r="K1153" s="1"/>
  <c r="J1448"/>
  <c r="K1448" s="1"/>
  <c r="J1291"/>
  <c r="K1291" s="1"/>
  <c r="J1769"/>
  <c r="K1769" s="1"/>
  <c r="J2799"/>
  <c r="K2799" s="1"/>
  <c r="J1421"/>
  <c r="K1421" s="1"/>
  <c r="J3570"/>
  <c r="K3570" s="1"/>
  <c r="J3070"/>
  <c r="K3070" s="1"/>
  <c r="J1877"/>
  <c r="K1877" s="1"/>
  <c r="J3269"/>
  <c r="K3269" s="1"/>
  <c r="J1079"/>
  <c r="K1079" s="1"/>
  <c r="J1727"/>
  <c r="K1727" s="1"/>
  <c r="J2066"/>
  <c r="K2066" s="1"/>
  <c r="J2260"/>
  <c r="K2260" s="1"/>
  <c r="J1744"/>
  <c r="K1744" s="1"/>
  <c r="J2333"/>
  <c r="K2333" s="1"/>
  <c r="J2636"/>
  <c r="K2636" s="1"/>
  <c r="J3018"/>
  <c r="K3018" s="1"/>
  <c r="J2182"/>
  <c r="K2182" s="1"/>
  <c r="J3463"/>
  <c r="K3463" s="1"/>
  <c r="J3814"/>
  <c r="K3814" s="1"/>
  <c r="J3777"/>
  <c r="K3777" s="1"/>
  <c r="J2915"/>
  <c r="K2915" s="1"/>
  <c r="J3022"/>
  <c r="K3022" s="1"/>
  <c r="J1788"/>
  <c r="K1788" s="1"/>
  <c r="J1829"/>
  <c r="K1829" s="1"/>
  <c r="J3567"/>
  <c r="K3567" s="1"/>
  <c r="J3596"/>
  <c r="K3596" s="1"/>
  <c r="J1036"/>
  <c r="K1036" s="1"/>
  <c r="J1948"/>
  <c r="K1948" s="1"/>
  <c r="J3781"/>
  <c r="K3781" s="1"/>
  <c r="J3650"/>
  <c r="K3650" s="1"/>
  <c r="J3764"/>
  <c r="K3764" s="1"/>
  <c r="J2913"/>
  <c r="K2913" s="1"/>
  <c r="J2576"/>
  <c r="K2576" s="1"/>
  <c r="J2583"/>
  <c r="K2583" s="1"/>
  <c r="J2015"/>
  <c r="K2015" s="1"/>
  <c r="J3753"/>
  <c r="K3753" s="1"/>
  <c r="J1265"/>
  <c r="K1265" s="1"/>
  <c r="J2446"/>
  <c r="K2446" s="1"/>
  <c r="J1061"/>
  <c r="K1061" s="1"/>
  <c r="J1535"/>
  <c r="K1535" s="1"/>
  <c r="J3510"/>
  <c r="K3510" s="1"/>
  <c r="J2550"/>
  <c r="K2550" s="1"/>
  <c r="J1984"/>
  <c r="K1984" s="1"/>
  <c r="J1718"/>
  <c r="K1718" s="1"/>
  <c r="J3290"/>
  <c r="K3290" s="1"/>
  <c r="J1087"/>
  <c r="K1087" s="1"/>
  <c r="J3276"/>
  <c r="K3276" s="1"/>
  <c r="J2993"/>
  <c r="K2993" s="1"/>
  <c r="J3295"/>
  <c r="K3295" s="1"/>
  <c r="J3660"/>
  <c r="K3660" s="1"/>
  <c r="J3559"/>
  <c r="K3559" s="1"/>
  <c r="J3804"/>
  <c r="K3804" s="1"/>
  <c r="J2699"/>
  <c r="K2699" s="1"/>
  <c r="J2384"/>
  <c r="K2384" s="1"/>
  <c r="J2501"/>
  <c r="K2501" s="1"/>
  <c r="J3887"/>
  <c r="K3887" s="1"/>
  <c r="J1869"/>
  <c r="K1869" s="1"/>
  <c r="J3077"/>
  <c r="K3077" s="1"/>
  <c r="J1151"/>
  <c r="K1151" s="1"/>
  <c r="J3555"/>
  <c r="K3555" s="1"/>
  <c r="J2656"/>
  <c r="K2656" s="1"/>
  <c r="J3898"/>
  <c r="K3898" s="1"/>
  <c r="J1270"/>
  <c r="K1270" s="1"/>
  <c r="J3969"/>
  <c r="K3969" s="1"/>
  <c r="J2420"/>
  <c r="K2420" s="1"/>
  <c r="J1499"/>
  <c r="K1499" s="1"/>
  <c r="J1073"/>
  <c r="K1073" s="1"/>
  <c r="J3676"/>
  <c r="K3676" s="1"/>
  <c r="J2245"/>
  <c r="K2245" s="1"/>
  <c r="J1491"/>
  <c r="K1491" s="1"/>
  <c r="J1403"/>
  <c r="K1403" s="1"/>
  <c r="J3726"/>
  <c r="K3726" s="1"/>
  <c r="J1089"/>
  <c r="K1089" s="1"/>
  <c r="J1327"/>
  <c r="K1327" s="1"/>
  <c r="J3671"/>
  <c r="K3671" s="1"/>
  <c r="J3256"/>
  <c r="K3256" s="1"/>
  <c r="J3580"/>
  <c r="K3580" s="1"/>
  <c r="J2910"/>
  <c r="K2910" s="1"/>
  <c r="J1011"/>
  <c r="K1011" s="1"/>
  <c r="J2408"/>
  <c r="K2408" s="1"/>
  <c r="J3140"/>
  <c r="K3140" s="1"/>
  <c r="J1502"/>
  <c r="K1502" s="1"/>
  <c r="J2426"/>
  <c r="K2426" s="1"/>
  <c r="J1496"/>
  <c r="K1496" s="1"/>
  <c r="J2369"/>
  <c r="K2369" s="1"/>
  <c r="J2763"/>
  <c r="K2763" s="1"/>
  <c r="J1475"/>
  <c r="K1475" s="1"/>
  <c r="J3385"/>
  <c r="K3385" s="1"/>
  <c r="J2117"/>
  <c r="K2117" s="1"/>
  <c r="J3799"/>
  <c r="K3799" s="1"/>
  <c r="J2038"/>
  <c r="K2038" s="1"/>
  <c r="J3453"/>
  <c r="K3453" s="1"/>
  <c r="J1308"/>
  <c r="K1308" s="1"/>
  <c r="J2766"/>
  <c r="K2766" s="1"/>
  <c r="J2433"/>
  <c r="K2433" s="1"/>
  <c r="J1702"/>
  <c r="K1702" s="1"/>
  <c r="J3974"/>
  <c r="K3974" s="1"/>
  <c r="J1895"/>
  <c r="K1895" s="1"/>
  <c r="J1319"/>
  <c r="K1319" s="1"/>
  <c r="J2516"/>
  <c r="K2516" s="1"/>
  <c r="J2803"/>
  <c r="K2803" s="1"/>
  <c r="J2786"/>
  <c r="K2786" s="1"/>
  <c r="J1119"/>
  <c r="K1119" s="1"/>
  <c r="J2563"/>
  <c r="K2563" s="1"/>
  <c r="J1658"/>
  <c r="K1658" s="1"/>
  <c r="J3640"/>
  <c r="K3640" s="1"/>
  <c r="J1190"/>
  <c r="K1190" s="1"/>
  <c r="J3479"/>
  <c r="K3479" s="1"/>
  <c r="J2081"/>
  <c r="K2081" s="1"/>
  <c r="J2483"/>
  <c r="K2483" s="1"/>
  <c r="J3497"/>
  <c r="K3497" s="1"/>
  <c r="J2787"/>
  <c r="K2787" s="1"/>
  <c r="J2633"/>
  <c r="K2633" s="1"/>
  <c r="J3458"/>
  <c r="K3458" s="1"/>
  <c r="J1329"/>
  <c r="K1329" s="1"/>
  <c r="J3931"/>
  <c r="K3931" s="1"/>
  <c r="J1489"/>
  <c r="K1489" s="1"/>
  <c r="J2221"/>
  <c r="K2221" s="1"/>
  <c r="J2087"/>
  <c r="K2087" s="1"/>
  <c r="J1134"/>
  <c r="K1134" s="1"/>
  <c r="J1891"/>
  <c r="K1891" s="1"/>
  <c r="J1108"/>
  <c r="K1108" s="1"/>
  <c r="J1501"/>
  <c r="K1501" s="1"/>
  <c r="J2453"/>
  <c r="K2453" s="1"/>
  <c r="J3831"/>
  <c r="K3831" s="1"/>
  <c r="J2402"/>
  <c r="K2402" s="1"/>
  <c r="J1974"/>
  <c r="K1974" s="1"/>
  <c r="J3213"/>
  <c r="K3213" s="1"/>
  <c r="J3337"/>
  <c r="K3337" s="1"/>
  <c r="J2646"/>
  <c r="K2646" s="1"/>
  <c r="J2505"/>
  <c r="K2505" s="1"/>
  <c r="J3614"/>
  <c r="K3614" s="1"/>
  <c r="J2986"/>
  <c r="K2986" s="1"/>
  <c r="J1133"/>
  <c r="K1133" s="1"/>
  <c r="J2568"/>
  <c r="K2568" s="1"/>
  <c r="J1957"/>
  <c r="K1957" s="1"/>
  <c r="J3899"/>
  <c r="K3899" s="1"/>
  <c r="J1355"/>
  <c r="K1355" s="1"/>
  <c r="J3979"/>
  <c r="K3979" s="1"/>
  <c r="J3158"/>
  <c r="K3158" s="1"/>
  <c r="J3374"/>
  <c r="K3374" s="1"/>
  <c r="J2370"/>
  <c r="K2370" s="1"/>
  <c r="J3966"/>
  <c r="K3966" s="1"/>
  <c r="J2855"/>
  <c r="K2855" s="1"/>
  <c r="J3106"/>
  <c r="K3106" s="1"/>
  <c r="J1105"/>
  <c r="K1105" s="1"/>
  <c r="J3056"/>
  <c r="K3056" s="1"/>
  <c r="J3359"/>
  <c r="K3359" s="1"/>
  <c r="J2047"/>
  <c r="K2047" s="1"/>
  <c r="J2814"/>
  <c r="K2814" s="1"/>
  <c r="J1102"/>
  <c r="K1102" s="1"/>
  <c r="J1173"/>
  <c r="K1173" s="1"/>
  <c r="J3333"/>
  <c r="K3333" s="1"/>
  <c r="J1032"/>
  <c r="K1032" s="1"/>
  <c r="J3234"/>
  <c r="K3234" s="1"/>
  <c r="J3549"/>
  <c r="K3549" s="1"/>
  <c r="J3563"/>
  <c r="K3563" s="1"/>
  <c r="J3401"/>
  <c r="K3401" s="1"/>
  <c r="J3747"/>
  <c r="K3747" s="1"/>
  <c r="J1466"/>
  <c r="K1466" s="1"/>
  <c r="J1867"/>
  <c r="K1867" s="1"/>
  <c r="J1783"/>
  <c r="K1783" s="1"/>
  <c r="J3620"/>
  <c r="K3620" s="1"/>
  <c r="J3654"/>
  <c r="K3654" s="1"/>
  <c r="J2782"/>
  <c r="K2782" s="1"/>
  <c r="J2175"/>
  <c r="K2175" s="1"/>
  <c r="J2387"/>
  <c r="K2387" s="1"/>
  <c r="J2958"/>
  <c r="K2958" s="1"/>
  <c r="J1808"/>
  <c r="K1808" s="1"/>
  <c r="J2308"/>
  <c r="K2308" s="1"/>
  <c r="J2285"/>
  <c r="K2285" s="1"/>
  <c r="J2553"/>
  <c r="K2553" s="1"/>
  <c r="J1331"/>
  <c r="K1331" s="1"/>
  <c r="J3145"/>
  <c r="K3145" s="1"/>
  <c r="J2317"/>
  <c r="K2317" s="1"/>
  <c r="J3938"/>
  <c r="K3938" s="1"/>
  <c r="J1778"/>
  <c r="K1778" s="1"/>
  <c r="J2704"/>
  <c r="K2704" s="1"/>
  <c r="J2764"/>
  <c r="K2764" s="1"/>
  <c r="J1947"/>
  <c r="K1947" s="1"/>
  <c r="J2688"/>
  <c r="K2688" s="1"/>
  <c r="J2200"/>
  <c r="K2200" s="1"/>
  <c r="J3529"/>
  <c r="K3529" s="1"/>
  <c r="J2658"/>
  <c r="K2658" s="1"/>
  <c r="J1666"/>
  <c r="K1666" s="1"/>
  <c r="J2464"/>
  <c r="K2464" s="1"/>
  <c r="J1304"/>
  <c r="K1304" s="1"/>
  <c r="J1114"/>
  <c r="K1114" s="1"/>
  <c r="J2495"/>
  <c r="K2495" s="1"/>
  <c r="J1699"/>
  <c r="K1699" s="1"/>
  <c r="J2554"/>
  <c r="K2554" s="1"/>
  <c r="J3797"/>
  <c r="K3797" s="1"/>
  <c r="J3551"/>
  <c r="K3551" s="1"/>
  <c r="J1286"/>
  <c r="K1286" s="1"/>
  <c r="J1065"/>
  <c r="K1065" s="1"/>
  <c r="J2356"/>
  <c r="K2356" s="1"/>
  <c r="J2891"/>
  <c r="K2891" s="1"/>
  <c r="J1080"/>
  <c r="K1080" s="1"/>
  <c r="J3154"/>
  <c r="K3154" s="1"/>
  <c r="J1608"/>
  <c r="K1608" s="1"/>
  <c r="J1215"/>
  <c r="K1215" s="1"/>
  <c r="J2413"/>
  <c r="K2413" s="1"/>
  <c r="J2309"/>
  <c r="K2309" s="1"/>
  <c r="J3016"/>
  <c r="K3016" s="1"/>
  <c r="J3852"/>
  <c r="K3852" s="1"/>
  <c r="J1812"/>
  <c r="K1812" s="1"/>
  <c r="J1681"/>
  <c r="K1681" s="1"/>
  <c r="J1522"/>
  <c r="K1522" s="1"/>
  <c r="J2758"/>
  <c r="K2758" s="1"/>
  <c r="J3138"/>
  <c r="K3138" s="1"/>
  <c r="J1072"/>
  <c r="K1072" s="1"/>
  <c r="J2552"/>
  <c r="K2552" s="1"/>
  <c r="J1837"/>
  <c r="K1837" s="1"/>
  <c r="J1637"/>
  <c r="K1637" s="1"/>
  <c r="J1338"/>
  <c r="K1338" s="1"/>
  <c r="J2780"/>
  <c r="K2780" s="1"/>
  <c r="J3875"/>
  <c r="K3875" s="1"/>
  <c r="J3666"/>
  <c r="K3666" s="1"/>
  <c r="J2257"/>
  <c r="K2257" s="1"/>
  <c r="J3066"/>
  <c r="K3066" s="1"/>
  <c r="J3204"/>
  <c r="K3204" s="1"/>
  <c r="J3033"/>
  <c r="K3033" s="1"/>
  <c r="J2547"/>
  <c r="K2547" s="1"/>
  <c r="J3643"/>
  <c r="K3643" s="1"/>
  <c r="J2773"/>
  <c r="K2773" s="1"/>
  <c r="J2427"/>
  <c r="K2427" s="1"/>
  <c r="J1525"/>
  <c r="K1525" s="1"/>
  <c r="J2388"/>
  <c r="K2388" s="1"/>
  <c r="J2310"/>
  <c r="K2310" s="1"/>
  <c r="J1385"/>
  <c r="K1385" s="1"/>
  <c r="J3021"/>
  <c r="K3021" s="1"/>
  <c r="J3429"/>
  <c r="K3429" s="1"/>
  <c r="J3464"/>
  <c r="K3464" s="1"/>
  <c r="J1629"/>
  <c r="K1629" s="1"/>
  <c r="J2134"/>
  <c r="K2134" s="1"/>
  <c r="J3013"/>
  <c r="K3013" s="1"/>
  <c r="J3187"/>
  <c r="K3187" s="1"/>
  <c r="J1210"/>
  <c r="K1210" s="1"/>
  <c r="J1494"/>
  <c r="K1494" s="1"/>
  <c r="J1899"/>
  <c r="K1899" s="1"/>
  <c r="J3161"/>
  <c r="K3161" s="1"/>
  <c r="J1223"/>
  <c r="K1223" s="1"/>
  <c r="J1195"/>
  <c r="K1195" s="1"/>
  <c r="J2714"/>
  <c r="K2714" s="1"/>
  <c r="J3073"/>
  <c r="K3073" s="1"/>
  <c r="J3881"/>
  <c r="K3881" s="1"/>
  <c r="J3821"/>
  <c r="K3821" s="1"/>
  <c r="J3412"/>
  <c r="K3412" s="1"/>
  <c r="J2914"/>
  <c r="K2914" s="1"/>
  <c r="J3431"/>
  <c r="K3431" s="1"/>
  <c r="J3605"/>
  <c r="K3605" s="1"/>
  <c r="J3768"/>
  <c r="K3768" s="1"/>
  <c r="J1550"/>
  <c r="K1550" s="1"/>
  <c r="J2107"/>
  <c r="K2107" s="1"/>
  <c r="J2153"/>
  <c r="K2153" s="1"/>
  <c r="J3800"/>
  <c r="K3800" s="1"/>
  <c r="J3064"/>
  <c r="K3064" s="1"/>
  <c r="J3133"/>
  <c r="K3133" s="1"/>
  <c r="J1910"/>
  <c r="K1910" s="1"/>
  <c r="J2314"/>
  <c r="K2314" s="1"/>
  <c r="J1653"/>
  <c r="K1653" s="1"/>
  <c r="J1851"/>
  <c r="K1851" s="1"/>
  <c r="J1866"/>
  <c r="K1866" s="1"/>
  <c r="J2261"/>
  <c r="K2261" s="1"/>
  <c r="J2026"/>
  <c r="K2026" s="1"/>
  <c r="J1671"/>
  <c r="K1671" s="1"/>
  <c r="J2014"/>
  <c r="K2014" s="1"/>
  <c r="J2676"/>
  <c r="K2676" s="1"/>
  <c r="J1063"/>
  <c r="K1063" s="1"/>
  <c r="J3332"/>
  <c r="K3332" s="1"/>
  <c r="J1277"/>
  <c r="K1277" s="1"/>
  <c r="J3360"/>
  <c r="K3360" s="1"/>
  <c r="J3851"/>
  <c r="K3851" s="1"/>
  <c r="J1946"/>
  <c r="K1946" s="1"/>
  <c r="J3513"/>
  <c r="K3513" s="1"/>
  <c r="J3088"/>
  <c r="K3088" s="1"/>
  <c r="J1588"/>
  <c r="K1588" s="1"/>
  <c r="J2018"/>
  <c r="K2018" s="1"/>
  <c r="J1731"/>
  <c r="K1731" s="1"/>
  <c r="J1845"/>
  <c r="K1845" s="1"/>
  <c r="J2304"/>
  <c r="K2304" s="1"/>
  <c r="J2952"/>
  <c r="K2952" s="1"/>
  <c r="J2281"/>
  <c r="K2281" s="1"/>
  <c r="J3718"/>
  <c r="K3718" s="1"/>
  <c r="J2177"/>
  <c r="K2177" s="1"/>
  <c r="J3179"/>
  <c r="K3179" s="1"/>
  <c r="J2994"/>
  <c r="K2994" s="1"/>
  <c r="J2021"/>
  <c r="K2021" s="1"/>
  <c r="J3059"/>
  <c r="K3059" s="1"/>
  <c r="J1085"/>
  <c r="K1085" s="1"/>
  <c r="J2271"/>
  <c r="K2271" s="1"/>
  <c r="J3279"/>
  <c r="K3279" s="1"/>
  <c r="J3641"/>
  <c r="K3641" s="1"/>
  <c r="J2965"/>
  <c r="K2965" s="1"/>
  <c r="J1828"/>
  <c r="K1828" s="1"/>
  <c r="J2490"/>
  <c r="K2490" s="1"/>
  <c r="J3219"/>
  <c r="K3219" s="1"/>
  <c r="J1282"/>
  <c r="K1282" s="1"/>
  <c r="J3625"/>
  <c r="K3625" s="1"/>
  <c r="J1785"/>
  <c r="K1785" s="1"/>
  <c r="J2683"/>
  <c r="K2683" s="1"/>
  <c r="J2664"/>
  <c r="K2664" s="1"/>
  <c r="J1980"/>
  <c r="K1980" s="1"/>
  <c r="J2572"/>
  <c r="K2572" s="1"/>
  <c r="J2033"/>
  <c r="K2033" s="1"/>
  <c r="J1909"/>
  <c r="K1909" s="1"/>
  <c r="J3128"/>
  <c r="K3128" s="1"/>
  <c r="J1575"/>
  <c r="K1575" s="1"/>
  <c r="J2507"/>
  <c r="K2507" s="1"/>
  <c r="J3207"/>
  <c r="K3207" s="1"/>
  <c r="J1146"/>
  <c r="K1146" s="1"/>
  <c r="J3299"/>
  <c r="K3299" s="1"/>
  <c r="J3645"/>
  <c r="K3645" s="1"/>
  <c r="J3150"/>
  <c r="K3150" s="1"/>
  <c r="J3475"/>
  <c r="K3475" s="1"/>
  <c r="J1626"/>
  <c r="K1626" s="1"/>
  <c r="J1169"/>
  <c r="K1169" s="1"/>
  <c r="J1720"/>
  <c r="K1720" s="1"/>
  <c r="J3856"/>
  <c r="K3856" s="1"/>
  <c r="J2338"/>
  <c r="K2338" s="1"/>
  <c r="J1172"/>
  <c r="K1172" s="1"/>
  <c r="J2395"/>
  <c r="K2395" s="1"/>
  <c r="J2973"/>
  <c r="K2973" s="1"/>
  <c r="J1849"/>
  <c r="K1849" s="1"/>
  <c r="J2901"/>
  <c r="K2901" s="1"/>
  <c r="J1572"/>
  <c r="K1572" s="1"/>
  <c r="J1937"/>
  <c r="K1937" s="1"/>
  <c r="J2570"/>
  <c r="K2570" s="1"/>
  <c r="J1969"/>
  <c r="K1969" s="1"/>
  <c r="J3908"/>
  <c r="K3908" s="1"/>
  <c r="J1064"/>
  <c r="K1064" s="1"/>
  <c r="J3983"/>
  <c r="K3983" s="1"/>
  <c r="J1701"/>
  <c r="K1701" s="1"/>
  <c r="J1462"/>
  <c r="K1462" s="1"/>
  <c r="J3519"/>
  <c r="K3519" s="1"/>
  <c r="J1078"/>
  <c r="K1078" s="1"/>
  <c r="J3965"/>
  <c r="K3965" s="1"/>
  <c r="J3262"/>
  <c r="K3262" s="1"/>
  <c r="J1841"/>
  <c r="K1841" s="1"/>
  <c r="J1631"/>
  <c r="K1631" s="1"/>
  <c r="J3408"/>
  <c r="K3408" s="1"/>
  <c r="J3581"/>
  <c r="K3581" s="1"/>
  <c r="J3533"/>
  <c r="K3533" s="1"/>
  <c r="J2263"/>
  <c r="K2263" s="1"/>
  <c r="J1354"/>
  <c r="K1354" s="1"/>
  <c r="J2190"/>
  <c r="K2190" s="1"/>
  <c r="J1484"/>
  <c r="K1484" s="1"/>
  <c r="J1854"/>
  <c r="K1854" s="1"/>
  <c r="J1853"/>
  <c r="K1853" s="1"/>
  <c r="J3266"/>
  <c r="K3266" s="1"/>
  <c r="J3344"/>
  <c r="K3344" s="1"/>
  <c r="J1067"/>
  <c r="K1067" s="1"/>
  <c r="J1900"/>
  <c r="K1900" s="1"/>
  <c r="J2559"/>
  <c r="K2559" s="1"/>
  <c r="J2984"/>
  <c r="K2984" s="1"/>
  <c r="J1818"/>
  <c r="K1818" s="1"/>
  <c r="J2995"/>
  <c r="K2995" s="1"/>
  <c r="J3413"/>
  <c r="K3413" s="1"/>
  <c r="J1687"/>
  <c r="K1687" s="1"/>
  <c r="J2138"/>
  <c r="K2138" s="1"/>
  <c r="J2762"/>
  <c r="K2762" s="1"/>
  <c r="J1811"/>
  <c r="K1811" s="1"/>
  <c r="J2686"/>
  <c r="K2686" s="1"/>
  <c r="J2707"/>
  <c r="K2707" s="1"/>
  <c r="J3019"/>
  <c r="K3019" s="1"/>
  <c r="J1906"/>
  <c r="K1906" s="1"/>
  <c r="J3849"/>
  <c r="K3849" s="1"/>
  <c r="J1562"/>
  <c r="K1562" s="1"/>
  <c r="J2400"/>
  <c r="K2400" s="1"/>
  <c r="J3653"/>
  <c r="K3653" s="1"/>
  <c r="J1539"/>
  <c r="K1539" s="1"/>
  <c r="J3201"/>
  <c r="K3201" s="1"/>
  <c r="J3872"/>
  <c r="K3872" s="1"/>
  <c r="J3025"/>
  <c r="K3025" s="1"/>
  <c r="J1002"/>
  <c r="K1002" s="1"/>
  <c r="J3274"/>
  <c r="K3274" s="1"/>
  <c r="J2757"/>
  <c r="K2757" s="1"/>
  <c r="J1430"/>
  <c r="K1430" s="1"/>
  <c r="J1832"/>
  <c r="K1832" s="1"/>
  <c r="J3867"/>
  <c r="K3867" s="1"/>
  <c r="J3318"/>
  <c r="K3318" s="1"/>
  <c r="J2710"/>
  <c r="K2710" s="1"/>
  <c r="J3024"/>
  <c r="K3024" s="1"/>
  <c r="J3335"/>
  <c r="K3335" s="1"/>
  <c r="J1039"/>
  <c r="K1039" s="1"/>
  <c r="J1748"/>
  <c r="K1748" s="1"/>
  <c r="AW3194"/>
  <c r="AV3194"/>
  <c r="AU3194"/>
  <c r="AW2804"/>
  <c r="AU2804"/>
  <c r="AV2804"/>
  <c r="AV1374"/>
  <c r="AW1374"/>
  <c r="AU1374"/>
  <c r="AU3017"/>
  <c r="AW3017"/>
  <c r="AV3017"/>
  <c r="AU2682"/>
  <c r="AV2682"/>
  <c r="AW2682"/>
  <c r="AW2961"/>
  <c r="AV2961"/>
  <c r="AU2961"/>
  <c r="AV1871"/>
  <c r="AW1871"/>
  <c r="AU1871"/>
  <c r="AV2100"/>
  <c r="AU2100"/>
  <c r="AW2100"/>
  <c r="AU1759"/>
  <c r="AW1759"/>
  <c r="AV1759"/>
  <c r="AU3035"/>
  <c r="AW3035"/>
  <c r="AV3035"/>
  <c r="AU1787"/>
  <c r="AW1787"/>
  <c r="AV1787"/>
  <c r="AU1025"/>
  <c r="AV1025"/>
  <c r="AW1025"/>
  <c r="AW3245"/>
  <c r="AV3245"/>
  <c r="AU3245"/>
  <c r="AV2674"/>
  <c r="AU2674"/>
  <c r="AW2674"/>
  <c r="AW2889"/>
  <c r="AV2889"/>
  <c r="AU2889"/>
  <c r="AW1171"/>
  <c r="AU1171"/>
  <c r="AV1171"/>
  <c r="AW2681"/>
  <c r="AV2681"/>
  <c r="AU2681"/>
  <c r="AV2879"/>
  <c r="AW2879"/>
  <c r="AU2879"/>
  <c r="AV2000"/>
  <c r="AU2000"/>
  <c r="AW2000"/>
  <c r="AW2700"/>
  <c r="AV2700"/>
  <c r="AU2700"/>
  <c r="AW1388"/>
  <c r="AV1388"/>
  <c r="AU1388"/>
  <c r="AV3891"/>
  <c r="AU3891"/>
  <c r="AW3891"/>
  <c r="AV2244"/>
  <c r="AU2244"/>
  <c r="AW2244"/>
  <c r="AU1158"/>
  <c r="AW1158"/>
  <c r="AV1158"/>
  <c r="AW2255"/>
  <c r="AU2255"/>
  <c r="AV2255"/>
  <c r="AU2168"/>
  <c r="AW2168"/>
  <c r="AV2168"/>
  <c r="AW3493"/>
  <c r="AU3493"/>
  <c r="AV3493"/>
  <c r="AW3772"/>
  <c r="AU3772"/>
  <c r="AV3772"/>
  <c r="AW3172"/>
  <c r="AV3172"/>
  <c r="AU3172"/>
  <c r="AV3707"/>
  <c r="AW3707"/>
  <c r="AU3707"/>
  <c r="AV1512"/>
  <c r="AU1512"/>
  <c r="AW1512"/>
  <c r="AU3775"/>
  <c r="AW3775"/>
  <c r="AV3775"/>
  <c r="AV3210"/>
  <c r="AU3210"/>
  <c r="AW3210"/>
  <c r="AV2772"/>
  <c r="AU2772"/>
  <c r="AW2772"/>
  <c r="AV1686"/>
  <c r="AU1686"/>
  <c r="AW1686"/>
  <c r="AW2776"/>
  <c r="AU2776"/>
  <c r="AV2776"/>
  <c r="AV3524"/>
  <c r="AU3524"/>
  <c r="AW3524"/>
  <c r="AW1555"/>
  <c r="AU1555"/>
  <c r="AV1555"/>
  <c r="AU2148"/>
  <c r="AW2148"/>
  <c r="AV2148"/>
  <c r="AV1248"/>
  <c r="AU1248"/>
  <c r="AW1248"/>
  <c r="AW1217"/>
  <c r="AV1217"/>
  <c r="AU1217"/>
  <c r="AU2685"/>
  <c r="AV2685"/>
  <c r="AW2685"/>
  <c r="AU2998"/>
  <c r="AW2998"/>
  <c r="AV2998"/>
  <c r="AV2525"/>
  <c r="AW2525"/>
  <c r="AU2525"/>
  <c r="AW2963"/>
  <c r="AU2963"/>
  <c r="AV2963"/>
  <c r="AU1264"/>
  <c r="AW1264"/>
  <c r="AV1264"/>
  <c r="AV1142"/>
  <c r="AU1142"/>
  <c r="AW1142"/>
  <c r="AV1698"/>
  <c r="AW1698"/>
  <c r="AU1698"/>
  <c r="AW1725"/>
  <c r="AU1725"/>
  <c r="AV1725"/>
  <c r="AU2712"/>
  <c r="AV2712"/>
  <c r="AW2712"/>
  <c r="AU3051"/>
  <c r="AV3051"/>
  <c r="AW3051"/>
  <c r="AV1183"/>
  <c r="AU1183"/>
  <c r="AW1183"/>
  <c r="AW1154"/>
  <c r="AV1154"/>
  <c r="AU1154"/>
  <c r="AV3293"/>
  <c r="AU3293"/>
  <c r="AW3293"/>
  <c r="AW1318"/>
  <c r="AV1318"/>
  <c r="AU1318"/>
  <c r="AV2990"/>
  <c r="AW2990"/>
  <c r="AU2990"/>
  <c r="AU3163"/>
  <c r="AV3163"/>
  <c r="AW3163"/>
  <c r="AV2233"/>
  <c r="AW2233"/>
  <c r="AU2233"/>
  <c r="AU2459"/>
  <c r="AW2459"/>
  <c r="AV2459"/>
  <c r="AU2859"/>
  <c r="AW2859"/>
  <c r="AV2859"/>
  <c r="AV2785"/>
  <c r="AW2785"/>
  <c r="AU2785"/>
  <c r="AU2393"/>
  <c r="AW2393"/>
  <c r="AV2393"/>
  <c r="AV2198"/>
  <c r="AW2198"/>
  <c r="AU2198"/>
  <c r="AU3566"/>
  <c r="AV3566"/>
  <c r="AW3566"/>
  <c r="AW1395"/>
  <c r="AU1395"/>
  <c r="AV1395"/>
  <c r="AW2856"/>
  <c r="AU2856"/>
  <c r="AV2856"/>
  <c r="AW1896"/>
  <c r="AU1896"/>
  <c r="AV1896"/>
  <c r="AV3515"/>
  <c r="AW3515"/>
  <c r="AU3515"/>
  <c r="AV1487"/>
  <c r="AU1487"/>
  <c r="AW1487"/>
  <c r="AU2349"/>
  <c r="AV2349"/>
  <c r="AW2349"/>
  <c r="AV2853"/>
  <c r="AW2853"/>
  <c r="AU2853"/>
  <c r="AV1428"/>
  <c r="AW1428"/>
  <c r="AU1428"/>
  <c r="AW1611"/>
  <c r="AV1611"/>
  <c r="AU1611"/>
  <c r="AW1998"/>
  <c r="AV1998"/>
  <c r="AU1998"/>
  <c r="AV1368"/>
  <c r="AW1368"/>
  <c r="AU1368"/>
  <c r="AW1561"/>
  <c r="AU1561"/>
  <c r="AV1561"/>
  <c r="AU1932"/>
  <c r="AV1932"/>
  <c r="AW1932"/>
  <c r="AU2045"/>
  <c r="AV2045"/>
  <c r="AW2045"/>
  <c r="AV3241"/>
  <c r="AW3241"/>
  <c r="AU3241"/>
  <c r="AU1996"/>
  <c r="AW1996"/>
  <c r="AV1996"/>
  <c r="AU2733"/>
  <c r="AV2733"/>
  <c r="AW2733"/>
  <c r="AU2596"/>
  <c r="AW2596"/>
  <c r="AV2596"/>
  <c r="AU1091"/>
  <c r="AW1091"/>
  <c r="AV1091"/>
  <c r="AW1150"/>
  <c r="AV1150"/>
  <c r="AU1150"/>
  <c r="AV3609"/>
  <c r="AW3609"/>
  <c r="AU3609"/>
  <c r="AU1922"/>
  <c r="AV1922"/>
  <c r="AW1922"/>
  <c r="AW3352"/>
  <c r="AV3352"/>
  <c r="AU3352"/>
  <c r="AW2935"/>
  <c r="AV2935"/>
  <c r="AU2935"/>
  <c r="AU2029"/>
  <c r="AW2029"/>
  <c r="AV2029"/>
  <c r="AV1856"/>
  <c r="AU1856"/>
  <c r="AW1856"/>
  <c r="AW1513"/>
  <c r="AU1513"/>
  <c r="AV1513"/>
  <c r="AV1497"/>
  <c r="AW1497"/>
  <c r="AU1497"/>
  <c r="AV1179"/>
  <c r="AU1179"/>
  <c r="AW1179"/>
  <c r="AU3235"/>
  <c r="AV3235"/>
  <c r="AW3235"/>
  <c r="AV1092"/>
  <c r="AW1092"/>
  <c r="AU1092"/>
  <c r="AV1689"/>
  <c r="AW1689"/>
  <c r="AU1689"/>
  <c r="AU2870"/>
  <c r="AV2870"/>
  <c r="AW2870"/>
  <c r="AV1378"/>
  <c r="AW1378"/>
  <c r="AU1378"/>
  <c r="AW3014"/>
  <c r="AV3014"/>
  <c r="AU3014"/>
  <c r="AU2716"/>
  <c r="AW2716"/>
  <c r="AV2716"/>
  <c r="AU2192"/>
  <c r="AV2192"/>
  <c r="AW2192"/>
  <c r="AV3109"/>
  <c r="AW3109"/>
  <c r="AU3109"/>
  <c r="AU3542"/>
  <c r="AV3542"/>
  <c r="AW3542"/>
  <c r="AV3705"/>
  <c r="AU3705"/>
  <c r="AW3705"/>
  <c r="AV2123"/>
  <c r="AU2123"/>
  <c r="AW2123"/>
  <c r="AW1825"/>
  <c r="AU1825"/>
  <c r="AV1825"/>
  <c r="AV3371"/>
  <c r="AU3371"/>
  <c r="AW3371"/>
  <c r="AW1301"/>
  <c r="AU1301"/>
  <c r="AV1301"/>
  <c r="AU3655"/>
  <c r="AV3655"/>
  <c r="AW3655"/>
  <c r="AV2156"/>
  <c r="AU2156"/>
  <c r="AW2156"/>
  <c r="AW1507"/>
  <c r="AV1507"/>
  <c r="AU1507"/>
  <c r="AV2063"/>
  <c r="AW2063"/>
  <c r="AU2063"/>
  <c r="AU1486"/>
  <c r="AW1486"/>
  <c r="AV1486"/>
  <c r="AV1605"/>
  <c r="AW1605"/>
  <c r="AU1605"/>
  <c r="AV3884"/>
  <c r="AU3884"/>
  <c r="AW3884"/>
  <c r="AU1751"/>
  <c r="AW1751"/>
  <c r="AV1751"/>
  <c r="AV1579"/>
  <c r="AW1579"/>
  <c r="AU1579"/>
  <c r="AU1596"/>
  <c r="AW1596"/>
  <c r="AV1596"/>
  <c r="AU2176"/>
  <c r="AW2176"/>
  <c r="AV2176"/>
  <c r="AV2099"/>
  <c r="AW2099"/>
  <c r="AU2099"/>
  <c r="AV3902"/>
  <c r="AU3902"/>
  <c r="AW3902"/>
  <c r="AW1792"/>
  <c r="AV1792"/>
  <c r="AU1792"/>
  <c r="AU3628"/>
  <c r="AV3628"/>
  <c r="AW3628"/>
  <c r="AW2258"/>
  <c r="AU2258"/>
  <c r="AV2258"/>
  <c r="AW3744"/>
  <c r="AU3744"/>
  <c r="AV3744"/>
  <c r="AU1992"/>
  <c r="AW1992"/>
  <c r="AV1992"/>
  <c r="AU1236"/>
  <c r="AW1236"/>
  <c r="AV1236"/>
  <c r="AW3511"/>
  <c r="AV3511"/>
  <c r="AU3511"/>
  <c r="AV1340"/>
  <c r="AU1340"/>
  <c r="AW1340"/>
  <c r="AV2488"/>
  <c r="AW2488"/>
  <c r="AU2488"/>
  <c r="AU1334"/>
  <c r="AV1334"/>
  <c r="AW1334"/>
  <c r="AW1211"/>
  <c r="AU1211"/>
  <c r="AV1211"/>
  <c r="AU3517"/>
  <c r="AW3517"/>
  <c r="AV3517"/>
  <c r="AW2761"/>
  <c r="AV2761"/>
  <c r="AU2761"/>
  <c r="AW1721"/>
  <c r="AV1721"/>
  <c r="AU1721"/>
  <c r="AU1976"/>
  <c r="AV1976"/>
  <c r="AW1976"/>
  <c r="AU1735"/>
  <c r="AV1735"/>
  <c r="AW1735"/>
  <c r="AV2450"/>
  <c r="AU2450"/>
  <c r="AW2450"/>
  <c r="AW2594"/>
  <c r="AU2594"/>
  <c r="AV2594"/>
  <c r="AW1253"/>
  <c r="AV1253"/>
  <c r="AU1253"/>
  <c r="AV2299"/>
  <c r="AW2299"/>
  <c r="AU2299"/>
  <c r="AU2517"/>
  <c r="AV2517"/>
  <c r="AW2517"/>
  <c r="AW1207"/>
  <c r="AV1207"/>
  <c r="AU1207"/>
  <c r="AV3426"/>
  <c r="AU3426"/>
  <c r="AW3426"/>
  <c r="AW1024"/>
  <c r="AV1024"/>
  <c r="AU1024"/>
  <c r="AV3185"/>
  <c r="AW3185"/>
  <c r="AU3185"/>
  <c r="AW3367"/>
  <c r="AU3367"/>
  <c r="AV3367"/>
  <c r="AW2585"/>
  <c r="AU2585"/>
  <c r="AV2585"/>
  <c r="AW3795"/>
  <c r="AU3795"/>
  <c r="AV3795"/>
  <c r="AV2748"/>
  <c r="AW2748"/>
  <c r="AU2748"/>
  <c r="AW3687"/>
  <c r="AU3687"/>
  <c r="AV3687"/>
  <c r="AU2415"/>
  <c r="AV2415"/>
  <c r="AW2415"/>
  <c r="AU1741"/>
  <c r="AW1741"/>
  <c r="AV1741"/>
  <c r="AU1187"/>
  <c r="AV1187"/>
  <c r="AW1187"/>
  <c r="AW1482"/>
  <c r="AU1482"/>
  <c r="AV1482"/>
  <c r="AU2584"/>
  <c r="AW2584"/>
  <c r="AV2584"/>
  <c r="AV2545"/>
  <c r="AW2545"/>
  <c r="AU2545"/>
  <c r="AW2205"/>
  <c r="AV2205"/>
  <c r="AU2205"/>
  <c r="AU2303"/>
  <c r="AW2303"/>
  <c r="AV2303"/>
  <c r="AU1986"/>
  <c r="AV1986"/>
  <c r="AW1986"/>
  <c r="AW1468"/>
  <c r="AU1468"/>
  <c r="AV1468"/>
  <c r="AU2157"/>
  <c r="AW2157"/>
  <c r="AV2157"/>
  <c r="AV3078"/>
  <c r="AU3078"/>
  <c r="AW3078"/>
  <c r="AV2454"/>
  <c r="AW2454"/>
  <c r="AU2454"/>
  <c r="AV2181"/>
  <c r="AU2181"/>
  <c r="AW2181"/>
  <c r="AW2264"/>
  <c r="AU2264"/>
  <c r="AV2264"/>
  <c r="AU1420"/>
  <c r="AW1420"/>
  <c r="AV1420"/>
  <c r="AV2509"/>
  <c r="AU2509"/>
  <c r="AW2509"/>
  <c r="AU1242"/>
  <c r="AV1242"/>
  <c r="AW1242"/>
  <c r="AW2756"/>
  <c r="AU2756"/>
  <c r="AV2756"/>
  <c r="AW2479"/>
  <c r="AV2479"/>
  <c r="AU2479"/>
  <c r="AV1643"/>
  <c r="AW1643"/>
  <c r="AU1643"/>
  <c r="AU1048"/>
  <c r="AV1048"/>
  <c r="AW1048"/>
  <c r="AW3825"/>
  <c r="AV3825"/>
  <c r="AU3825"/>
  <c r="AU1504"/>
  <c r="AV1504"/>
  <c r="AW1504"/>
  <c r="AU2922"/>
  <c r="AW2922"/>
  <c r="AV2922"/>
  <c r="AW2906"/>
  <c r="AU2906"/>
  <c r="AV2906"/>
  <c r="AU2207"/>
  <c r="AV2207"/>
  <c r="AW2207"/>
  <c r="AV2611"/>
  <c r="AU2611"/>
  <c r="AW2611"/>
  <c r="AW2589"/>
  <c r="AU2589"/>
  <c r="AV2589"/>
  <c r="AW1715"/>
  <c r="AU1715"/>
  <c r="AV1715"/>
  <c r="AW3397"/>
  <c r="AU3397"/>
  <c r="AV3397"/>
  <c r="AW3663"/>
  <c r="AV3663"/>
  <c r="AU3663"/>
  <c r="AU3810"/>
  <c r="AW3810"/>
  <c r="AV3810"/>
  <c r="AV3005"/>
  <c r="AW3005"/>
  <c r="AU3005"/>
  <c r="AU1857"/>
  <c r="AV1857"/>
  <c r="AW1857"/>
  <c r="AU1434"/>
  <c r="AV1434"/>
  <c r="AW1434"/>
  <c r="AW1266"/>
  <c r="AV1266"/>
  <c r="AU1266"/>
  <c r="AV1033"/>
  <c r="AW1033"/>
  <c r="AU1033"/>
  <c r="AW2512"/>
  <c r="AV2512"/>
  <c r="AU2512"/>
  <c r="AW1363"/>
  <c r="AU1363"/>
  <c r="AV1363"/>
  <c r="AV2306"/>
  <c r="AU2306"/>
  <c r="AW2306"/>
  <c r="AW3169"/>
  <c r="AU3169"/>
  <c r="AV3169"/>
  <c r="AV3668"/>
  <c r="AU3668"/>
  <c r="AW3668"/>
  <c r="AU2104"/>
  <c r="AV2104"/>
  <c r="AW2104"/>
  <c r="AU1013"/>
  <c r="AW1013"/>
  <c r="AV1013"/>
  <c r="AV1528"/>
  <c r="AU1528"/>
  <c r="AW1528"/>
  <c r="AW2323"/>
  <c r="AV2323"/>
  <c r="AU2323"/>
  <c r="AW1226"/>
  <c r="AV1226"/>
  <c r="AU1226"/>
  <c r="AW3837"/>
  <c r="AV3837"/>
  <c r="AU3837"/>
  <c r="AV2723"/>
  <c r="AU2723"/>
  <c r="AW2723"/>
  <c r="AU3729"/>
  <c r="AV3729"/>
  <c r="AW3729"/>
  <c r="AV2774"/>
  <c r="AU2774"/>
  <c r="AW2774"/>
  <c r="AV3067"/>
  <c r="AU3067"/>
  <c r="AW3067"/>
  <c r="AV3916"/>
  <c r="AW3916"/>
  <c r="AU3916"/>
  <c r="AV1391"/>
  <c r="AW1391"/>
  <c r="AU1391"/>
  <c r="AW2057"/>
  <c r="AV2057"/>
  <c r="AU2057"/>
  <c r="AV3594"/>
  <c r="AU3594"/>
  <c r="AW3594"/>
  <c r="AV2173"/>
  <c r="AW2173"/>
  <c r="AU2173"/>
  <c r="AW3693"/>
  <c r="AU3693"/>
  <c r="AV3693"/>
  <c r="AW1046"/>
  <c r="AV1046"/>
  <c r="AU1046"/>
  <c r="AV2195"/>
  <c r="AW2195"/>
  <c r="AU2195"/>
  <c r="AW3833"/>
  <c r="AV3833"/>
  <c r="AU3833"/>
  <c r="AU3257"/>
  <c r="AW3257"/>
  <c r="AV3257"/>
  <c r="AV1148"/>
  <c r="AU1148"/>
  <c r="AW1148"/>
  <c r="AW1058"/>
  <c r="AV1058"/>
  <c r="AU1058"/>
  <c r="AU3209"/>
  <c r="AW3209"/>
  <c r="AV3209"/>
  <c r="AV3633"/>
  <c r="AW3633"/>
  <c r="AU3633"/>
  <c r="AV2634"/>
  <c r="AW2634"/>
  <c r="AU2634"/>
  <c r="AW1647"/>
  <c r="AU1647"/>
  <c r="AV1647"/>
  <c r="AV2418"/>
  <c r="AW2418"/>
  <c r="AU2418"/>
  <c r="AW1249"/>
  <c r="AV1249"/>
  <c r="AU1249"/>
  <c r="AW2661"/>
  <c r="AV2661"/>
  <c r="AU2661"/>
  <c r="AU1683"/>
  <c r="AW1683"/>
  <c r="AV1683"/>
  <c r="AU1273"/>
  <c r="AW1273"/>
  <c r="AV1273"/>
  <c r="AV2976"/>
  <c r="AU2976"/>
  <c r="AW2976"/>
  <c r="AU2574"/>
  <c r="AV2574"/>
  <c r="AW2574"/>
  <c r="AU1965"/>
  <c r="AV1965"/>
  <c r="AW1965"/>
  <c r="AU2526"/>
  <c r="AW2526"/>
  <c r="AV2526"/>
  <c r="AW2456"/>
  <c r="AV2456"/>
  <c r="AU2456"/>
  <c r="AU3656"/>
  <c r="AW3656"/>
  <c r="AV3656"/>
  <c r="AV3471"/>
  <c r="AU3471"/>
  <c r="AW3471"/>
  <c r="AU3116"/>
  <c r="AV3116"/>
  <c r="AW3116"/>
  <c r="AU1052"/>
  <c r="AV1052"/>
  <c r="AW1052"/>
  <c r="AW2385"/>
  <c r="AU2385"/>
  <c r="AV2385"/>
  <c r="AU1004"/>
  <c r="AW1004"/>
  <c r="AV1004"/>
  <c r="AU3929"/>
  <c r="AV3929"/>
  <c r="AW3929"/>
  <c r="AW2769"/>
  <c r="AU2769"/>
  <c r="AV2769"/>
  <c r="AU1754"/>
  <c r="AV1754"/>
  <c r="AW1754"/>
  <c r="AV2558"/>
  <c r="AW2558"/>
  <c r="AU2558"/>
  <c r="AW2535"/>
  <c r="AV2535"/>
  <c r="AU2535"/>
  <c r="AW3696"/>
  <c r="AV3696"/>
  <c r="AU3696"/>
  <c r="AU1714"/>
  <c r="AV1714"/>
  <c r="AW1714"/>
  <c r="AW2917"/>
  <c r="AV2917"/>
  <c r="AU2917"/>
  <c r="AW1622"/>
  <c r="AV1622"/>
  <c r="AU1622"/>
  <c r="AW3162"/>
  <c r="AV3162"/>
  <c r="AU3162"/>
  <c r="AU1682"/>
  <c r="AW1682"/>
  <c r="AV1682"/>
  <c r="AW2869"/>
  <c r="AV2869"/>
  <c r="AU2869"/>
  <c r="AU3879"/>
  <c r="AW3879"/>
  <c r="AV3879"/>
  <c r="AV1819"/>
  <c r="AW1819"/>
  <c r="AU1819"/>
  <c r="AV2030"/>
  <c r="AW2030"/>
  <c r="AU2030"/>
  <c r="AU2941"/>
  <c r="AV2941"/>
  <c r="AW2941"/>
  <c r="AU3164"/>
  <c r="AV3164"/>
  <c r="AW3164"/>
  <c r="AW3504"/>
  <c r="AV3504"/>
  <c r="AU3504"/>
  <c r="AU2566"/>
  <c r="AV2566"/>
  <c r="AW2566"/>
  <c r="AU3725"/>
  <c r="AW3725"/>
  <c r="AV3725"/>
  <c r="AW1268"/>
  <c r="AU1268"/>
  <c r="AV1268"/>
  <c r="AU2050"/>
  <c r="AV2050"/>
  <c r="AW2050"/>
  <c r="AU2312"/>
  <c r="AV2312"/>
  <c r="AW2312"/>
  <c r="AW1321"/>
  <c r="AV1321"/>
  <c r="AU1321"/>
  <c r="AU3405"/>
  <c r="AV3405"/>
  <c r="AW3405"/>
  <c r="AW2809"/>
  <c r="AU2809"/>
  <c r="AV2809"/>
  <c r="AV1088"/>
  <c r="AW1088"/>
  <c r="AU1088"/>
  <c r="AU3294"/>
  <c r="AV3294"/>
  <c r="AW3294"/>
  <c r="AW3683"/>
  <c r="AU3683"/>
  <c r="AV3683"/>
  <c r="AV1372"/>
  <c r="AW1372"/>
  <c r="AU1372"/>
  <c r="AW3615"/>
  <c r="AU3615"/>
  <c r="AV3615"/>
  <c r="AW2121"/>
  <c r="AV2121"/>
  <c r="AU2121"/>
  <c r="AW3544"/>
  <c r="AU3544"/>
  <c r="AV3544"/>
  <c r="AU1454"/>
  <c r="AV1454"/>
  <c r="AW1454"/>
  <c r="AU3220"/>
  <c r="AW3220"/>
  <c r="AV3220"/>
  <c r="AU3817"/>
  <c r="AW3817"/>
  <c r="AV3817"/>
  <c r="AW1219"/>
  <c r="AU1219"/>
  <c r="AV1219"/>
  <c r="AV1831"/>
  <c r="AU1831"/>
  <c r="AW1831"/>
  <c r="AV1256"/>
  <c r="AU1256"/>
  <c r="AW1256"/>
  <c r="AW1936"/>
  <c r="AV1936"/>
  <c r="AU1936"/>
  <c r="AW2043"/>
  <c r="AU2043"/>
  <c r="AV2043"/>
  <c r="AW2069"/>
  <c r="AV2069"/>
  <c r="AU2069"/>
  <c r="AU1412"/>
  <c r="AW1412"/>
  <c r="AV1412"/>
  <c r="AU3912"/>
  <c r="AW3912"/>
  <c r="AV3912"/>
  <c r="AV3880"/>
  <c r="AW3880"/>
  <c r="AU3880"/>
  <c r="AU1082"/>
  <c r="AW1082"/>
  <c r="AV1082"/>
  <c r="AV2165"/>
  <c r="AW2165"/>
  <c r="AU2165"/>
  <c r="AV2052"/>
  <c r="AU2052"/>
  <c r="AW2052"/>
  <c r="AV1051"/>
  <c r="AU1051"/>
  <c r="AW1051"/>
  <c r="AU3730"/>
  <c r="AV3730"/>
  <c r="AW3730"/>
  <c r="AU3584"/>
  <c r="AV3584"/>
  <c r="AW3584"/>
  <c r="AU1923"/>
  <c r="AV1923"/>
  <c r="AW1923"/>
  <c r="AV2343"/>
  <c r="AW2343"/>
  <c r="AU2343"/>
  <c r="AU2102"/>
  <c r="AV2102"/>
  <c r="AW2102"/>
  <c r="AW1870"/>
  <c r="AU1870"/>
  <c r="AV1870"/>
  <c r="AU1197"/>
  <c r="AV1197"/>
  <c r="AW1197"/>
  <c r="AW2936"/>
  <c r="AV2936"/>
  <c r="AU2936"/>
  <c r="AW3168"/>
  <c r="AU3168"/>
  <c r="AV3168"/>
  <c r="AW1730"/>
  <c r="AU1730"/>
  <c r="AV1730"/>
  <c r="AV1627"/>
  <c r="AW1627"/>
  <c r="AU1627"/>
  <c r="AW1117"/>
  <c r="AU1117"/>
  <c r="AV1117"/>
  <c r="AV1650"/>
  <c r="AU1650"/>
  <c r="AW1650"/>
  <c r="AW3217"/>
  <c r="AU3217"/>
  <c r="AV3217"/>
  <c r="AV1710"/>
  <c r="AU1710"/>
  <c r="AW1710"/>
  <c r="AU3932"/>
  <c r="AV3932"/>
  <c r="AW3932"/>
  <c r="AU2765"/>
  <c r="AV2765"/>
  <c r="AW2765"/>
  <c r="AV3532"/>
  <c r="AW3532"/>
  <c r="AU3532"/>
  <c r="AW2068"/>
  <c r="AU2068"/>
  <c r="AV2068"/>
  <c r="AU3361"/>
  <c r="AV3361"/>
  <c r="AW3361"/>
  <c r="AW3573"/>
  <c r="AV3573"/>
  <c r="AU3573"/>
  <c r="AW2383"/>
  <c r="AV2383"/>
  <c r="AU2383"/>
  <c r="AV3816"/>
  <c r="AW3816"/>
  <c r="AU3816"/>
  <c r="AW1745"/>
  <c r="AU1745"/>
  <c r="AV1745"/>
  <c r="AW2401"/>
  <c r="AU2401"/>
  <c r="AV2401"/>
  <c r="AV1518"/>
  <c r="AU1518"/>
  <c r="AW1518"/>
  <c r="AV1835"/>
  <c r="AW1835"/>
  <c r="AU1835"/>
  <c r="AU3637"/>
  <c r="AW3637"/>
  <c r="AV3637"/>
  <c r="AW2548"/>
  <c r="AV2548"/>
  <c r="AU2548"/>
  <c r="AW3260"/>
  <c r="AV3260"/>
  <c r="AU3260"/>
  <c r="AV1839"/>
  <c r="AU1839"/>
  <c r="AW1839"/>
  <c r="AU3709"/>
  <c r="AW3709"/>
  <c r="AV3709"/>
  <c r="AU1439"/>
  <c r="AW1439"/>
  <c r="AV1439"/>
  <c r="AU1640"/>
  <c r="AW1640"/>
  <c r="AV1640"/>
  <c r="AU1077"/>
  <c r="AV1077"/>
  <c r="AW1077"/>
  <c r="AW1935"/>
  <c r="AU1935"/>
  <c r="AV1935"/>
  <c r="AW1383"/>
  <c r="AV1383"/>
  <c r="AU1383"/>
  <c r="AV2059"/>
  <c r="AW2059"/>
  <c r="AU2059"/>
  <c r="AW3473"/>
  <c r="AV3473"/>
  <c r="AU3473"/>
  <c r="AW2533"/>
  <c r="AV2533"/>
  <c r="AU2533"/>
  <c r="AW2750"/>
  <c r="AV2750"/>
  <c r="AU2750"/>
  <c r="AV1994"/>
  <c r="AW1994"/>
  <c r="AU1994"/>
  <c r="AV2999"/>
  <c r="AU2999"/>
  <c r="AW2999"/>
  <c r="AV2504"/>
  <c r="AW2504"/>
  <c r="AU2504"/>
  <c r="AU3873"/>
  <c r="AW3873"/>
  <c r="AV3873"/>
  <c r="AV2838"/>
  <c r="AW2838"/>
  <c r="AU2838"/>
  <c r="AV1040"/>
  <c r="AW1040"/>
  <c r="AU1040"/>
  <c r="AW3259"/>
  <c r="AV3259"/>
  <c r="AU3259"/>
  <c r="AV2111"/>
  <c r="AW2111"/>
  <c r="AU2111"/>
  <c r="AW3803"/>
  <c r="AV3803"/>
  <c r="AU3803"/>
  <c r="AV3448"/>
  <c r="AW3448"/>
  <c r="AU3448"/>
  <c r="AU2876"/>
  <c r="AW2876"/>
  <c r="AV2876"/>
  <c r="AW1547"/>
  <c r="AU1547"/>
  <c r="AV1547"/>
  <c r="AU1492"/>
  <c r="AV1492"/>
  <c r="AW1492"/>
  <c r="AV1455"/>
  <c r="AU1455"/>
  <c r="AW1455"/>
  <c r="AW1425"/>
  <c r="AU1425"/>
  <c r="AV1425"/>
  <c r="AU1201"/>
  <c r="AW1201"/>
  <c r="AV1201"/>
  <c r="AV2720"/>
  <c r="AW2720"/>
  <c r="AU2720"/>
  <c r="AV2835"/>
  <c r="AW2835"/>
  <c r="AU2835"/>
  <c r="AW3029"/>
  <c r="AU3029"/>
  <c r="AV3029"/>
  <c r="AW3593"/>
  <c r="AV3593"/>
  <c r="AU3593"/>
  <c r="AU3188"/>
  <c r="AV3188"/>
  <c r="AW3188"/>
  <c r="AU3147"/>
  <c r="AV3147"/>
  <c r="AW3147"/>
  <c r="AU3398"/>
  <c r="AW3398"/>
  <c r="AV3398"/>
  <c r="AV2857"/>
  <c r="AU2857"/>
  <c r="AW2857"/>
  <c r="AV3871"/>
  <c r="AW3871"/>
  <c r="AU3871"/>
  <c r="AV2266"/>
  <c r="AW2266"/>
  <c r="AU2266"/>
  <c r="AV2196"/>
  <c r="AU2196"/>
  <c r="AW2196"/>
  <c r="AV3061"/>
  <c r="AU3061"/>
  <c r="AW3061"/>
  <c r="AW3798"/>
  <c r="AU3798"/>
  <c r="AV3798"/>
  <c r="AV3221"/>
  <c r="AU3221"/>
  <c r="AW3221"/>
  <c r="AV3917"/>
  <c r="AW3917"/>
  <c r="AU3917"/>
  <c r="AV2410"/>
  <c r="AU2410"/>
  <c r="AW2410"/>
  <c r="AV2640"/>
  <c r="AU2640"/>
  <c r="AW2640"/>
  <c r="AU3373"/>
  <c r="AW3373"/>
  <c r="AV3373"/>
  <c r="AU3114"/>
  <c r="AV3114"/>
  <c r="AW3114"/>
  <c r="AU2836"/>
  <c r="AV2836"/>
  <c r="AW2836"/>
  <c r="AU1557"/>
  <c r="AW1557"/>
  <c r="AV1557"/>
  <c r="AV3535"/>
  <c r="AU3535"/>
  <c r="AW3535"/>
  <c r="AW3411"/>
  <c r="AV3411"/>
  <c r="AU3411"/>
  <c r="AU1642"/>
  <c r="AV1642"/>
  <c r="AW1642"/>
  <c r="AW3586"/>
  <c r="AU3586"/>
  <c r="AV3586"/>
  <c r="AW1118"/>
  <c r="AV1118"/>
  <c r="AU1118"/>
  <c r="AW2877"/>
  <c r="AU2877"/>
  <c r="AV2877"/>
  <c r="AU1252"/>
  <c r="AV1252"/>
  <c r="AW1252"/>
  <c r="AU2821"/>
  <c r="AW2821"/>
  <c r="AV2821"/>
  <c r="AW2431"/>
  <c r="AV2431"/>
  <c r="AU2431"/>
  <c r="AV2608"/>
  <c r="AU2608"/>
  <c r="AW2608"/>
  <c r="AV3610"/>
  <c r="AW3610"/>
  <c r="AU3610"/>
  <c r="AW2436"/>
  <c r="AV2436"/>
  <c r="AU2436"/>
  <c r="AW3832"/>
  <c r="AV3832"/>
  <c r="AU3832"/>
  <c r="AU2243"/>
  <c r="AV2243"/>
  <c r="AW2243"/>
  <c r="AV2206"/>
  <c r="AW2206"/>
  <c r="AU2206"/>
  <c r="AW2624"/>
  <c r="AU2624"/>
  <c r="AV2624"/>
  <c r="AV3215"/>
  <c r="AW3215"/>
  <c r="AU3215"/>
  <c r="AV3543"/>
  <c r="AW3543"/>
  <c r="AU3543"/>
  <c r="AV1424"/>
  <c r="AU1424"/>
  <c r="AW1424"/>
  <c r="AU1952"/>
  <c r="AV1952"/>
  <c r="AW1952"/>
  <c r="AW1349"/>
  <c r="AU1349"/>
  <c r="AV1349"/>
  <c r="AU2989"/>
  <c r="AV2989"/>
  <c r="AW2989"/>
  <c r="AU1184"/>
  <c r="AV1184"/>
  <c r="AW1184"/>
  <c r="AW2680"/>
  <c r="AU2680"/>
  <c r="AV2680"/>
  <c r="AW3028"/>
  <c r="AU3028"/>
  <c r="AV3028"/>
  <c r="AW2193"/>
  <c r="AU2193"/>
  <c r="AV2193"/>
  <c r="AW1620"/>
  <c r="AU1620"/>
  <c r="AV1620"/>
  <c r="AW1583"/>
  <c r="AV1583"/>
  <c r="AU1583"/>
  <c r="AW2169"/>
  <c r="AU2169"/>
  <c r="AV2169"/>
  <c r="AW2920"/>
  <c r="AV2920"/>
  <c r="AU2920"/>
  <c r="AV2671"/>
  <c r="AU2671"/>
  <c r="AW2671"/>
  <c r="AU1523"/>
  <c r="AV1523"/>
  <c r="AW1523"/>
  <c r="AW3738"/>
  <c r="AU3738"/>
  <c r="AV3738"/>
  <c r="AW1297"/>
  <c r="AU1297"/>
  <c r="AV1297"/>
  <c r="AU2732"/>
  <c r="AW2732"/>
  <c r="AV2732"/>
  <c r="AU3362"/>
  <c r="AW3362"/>
  <c r="AV3362"/>
  <c r="AW3490"/>
  <c r="AV3490"/>
  <c r="AU3490"/>
  <c r="AV1189"/>
  <c r="AW1189"/>
  <c r="AU1189"/>
  <c r="AV2625"/>
  <c r="AU2625"/>
  <c r="AW2625"/>
  <c r="AW2462"/>
  <c r="AU2462"/>
  <c r="AV2462"/>
  <c r="AV2441"/>
  <c r="AU2441"/>
  <c r="AW2441"/>
  <c r="AU2061"/>
  <c r="AW2061"/>
  <c r="AV2061"/>
  <c r="AU2867"/>
  <c r="AV2867"/>
  <c r="AW2867"/>
  <c r="AW3403"/>
  <c r="AU3403"/>
  <c r="AV3403"/>
  <c r="AV3118"/>
  <c r="AU3118"/>
  <c r="AW3118"/>
  <c r="AU3208"/>
  <c r="AV3208"/>
  <c r="AW3208"/>
  <c r="AU2020"/>
  <c r="AV2020"/>
  <c r="AW2020"/>
  <c r="AU1649"/>
  <c r="AV1649"/>
  <c r="AW1649"/>
  <c r="AW2372"/>
  <c r="AU2372"/>
  <c r="AV2372"/>
  <c r="AV1723"/>
  <c r="AW1723"/>
  <c r="AU1723"/>
  <c r="AW3556"/>
  <c r="AU3556"/>
  <c r="AV3556"/>
  <c r="AW2954"/>
  <c r="AU2954"/>
  <c r="AV2954"/>
  <c r="AU1795"/>
  <c r="AV1795"/>
  <c r="AW1795"/>
  <c r="AW1348"/>
  <c r="AV1348"/>
  <c r="AU1348"/>
  <c r="AW3789"/>
  <c r="AU3789"/>
  <c r="AV3789"/>
  <c r="AV3103"/>
  <c r="AW3103"/>
  <c r="AU3103"/>
  <c r="AW3074"/>
  <c r="AU3074"/>
  <c r="AV3074"/>
  <c r="AU2567"/>
  <c r="AW2567"/>
  <c r="AV2567"/>
  <c r="AW1527"/>
  <c r="AV1527"/>
  <c r="AU1527"/>
  <c r="AU1993"/>
  <c r="AW1993"/>
  <c r="AV1993"/>
  <c r="AU1426"/>
  <c r="AW1426"/>
  <c r="AV1426"/>
  <c r="AV3786"/>
  <c r="AU3786"/>
  <c r="AW3786"/>
  <c r="AU3574"/>
  <c r="AW3574"/>
  <c r="AV3574"/>
  <c r="AW1565"/>
  <c r="AU1565"/>
  <c r="AV1565"/>
  <c r="AV3131"/>
  <c r="AW3131"/>
  <c r="AU3131"/>
  <c r="AW3229"/>
  <c r="AU3229"/>
  <c r="AV3229"/>
  <c r="AV1822"/>
  <c r="AU1822"/>
  <c r="AW1822"/>
  <c r="AW1617"/>
  <c r="AU1617"/>
  <c r="AV1617"/>
  <c r="AW1874"/>
  <c r="AV1874"/>
  <c r="AU1874"/>
  <c r="AV3697"/>
  <c r="AW3697"/>
  <c r="AU3697"/>
  <c r="AV3191"/>
  <c r="AU3191"/>
  <c r="AW3191"/>
  <c r="AW3267"/>
  <c r="AV3267"/>
  <c r="AU3267"/>
  <c r="AW1470"/>
  <c r="AV1470"/>
  <c r="AU1470"/>
  <c r="AU2228"/>
  <c r="AW2228"/>
  <c r="AV2228"/>
  <c r="AU3237"/>
  <c r="AW3237"/>
  <c r="AV3237"/>
  <c r="AW1753"/>
  <c r="AU1753"/>
  <c r="AV1753"/>
  <c r="AV2062"/>
  <c r="AU2062"/>
  <c r="AW2062"/>
  <c r="AW2921"/>
  <c r="AV2921"/>
  <c r="AU2921"/>
  <c r="AW3243"/>
  <c r="AU3243"/>
  <c r="AV3243"/>
  <c r="AW3836"/>
  <c r="AV3836"/>
  <c r="AU3836"/>
  <c r="AW3824"/>
  <c r="AU3824"/>
  <c r="AV3824"/>
  <c r="AW1956"/>
  <c r="AU1956"/>
  <c r="AV1956"/>
  <c r="AW3113"/>
  <c r="AU3113"/>
  <c r="AV3113"/>
  <c r="AW2959"/>
  <c r="AU2959"/>
  <c r="AV2959"/>
  <c r="AW2141"/>
  <c r="AV2141"/>
  <c r="AU2141"/>
  <c r="AU3254"/>
  <c r="AW3254"/>
  <c r="AV3254"/>
  <c r="AV1804"/>
  <c r="AW1804"/>
  <c r="AU1804"/>
  <c r="AW3205"/>
  <c r="AU3205"/>
  <c r="AV3205"/>
  <c r="AV3002"/>
  <c r="AW3002"/>
  <c r="AU3002"/>
  <c r="AW3528"/>
  <c r="AV3528"/>
  <c r="AU3528"/>
  <c r="AU1564"/>
  <c r="AV1564"/>
  <c r="AW1564"/>
  <c r="AW1345"/>
  <c r="AV1345"/>
  <c r="AU1345"/>
  <c r="AU3770"/>
  <c r="AW3770"/>
  <c r="AV3770"/>
  <c r="AU1143"/>
  <c r="AV1143"/>
  <c r="AW1143"/>
  <c r="AW3649"/>
  <c r="AU3649"/>
  <c r="AV3649"/>
  <c r="AW1734"/>
  <c r="AU1734"/>
  <c r="AV1734"/>
  <c r="AW2322"/>
  <c r="AU2322"/>
  <c r="AV2322"/>
  <c r="AW2353"/>
  <c r="AV2353"/>
  <c r="AU2353"/>
  <c r="AV2828"/>
  <c r="AU2828"/>
  <c r="AW2828"/>
  <c r="AW2536"/>
  <c r="AU2536"/>
  <c r="AV2536"/>
  <c r="AV3972"/>
  <c r="AU3972"/>
  <c r="AW3972"/>
  <c r="AV3281"/>
  <c r="AW3281"/>
  <c r="AU3281"/>
  <c r="AW1050"/>
  <c r="AV1050"/>
  <c r="AU1050"/>
  <c r="AU3170"/>
  <c r="AW3170"/>
  <c r="AV3170"/>
  <c r="AV2862"/>
  <c r="AU2862"/>
  <c r="AW2862"/>
  <c r="AW1099"/>
  <c r="AV1099"/>
  <c r="AU1099"/>
  <c r="AW1174"/>
  <c r="AU1174"/>
  <c r="AV1174"/>
  <c r="AU1135"/>
  <c r="AV1135"/>
  <c r="AW1135"/>
  <c r="AV1678"/>
  <c r="AU1678"/>
  <c r="AW1678"/>
  <c r="AV3115"/>
  <c r="AW3115"/>
  <c r="AU3115"/>
  <c r="AU2713"/>
  <c r="AV2713"/>
  <c r="AW2713"/>
  <c r="AV3863"/>
  <c r="AW3863"/>
  <c r="AU3863"/>
  <c r="AU3864"/>
  <c r="AW3864"/>
  <c r="AV3864"/>
  <c r="AV2940"/>
  <c r="AU2940"/>
  <c r="AW2940"/>
  <c r="AV3341"/>
  <c r="AW3341"/>
  <c r="AU3341"/>
  <c r="AU2379"/>
  <c r="AW2379"/>
  <c r="AV2379"/>
  <c r="AU1274"/>
  <c r="AV1274"/>
  <c r="AW1274"/>
  <c r="AW2817"/>
  <c r="AU2817"/>
  <c r="AV2817"/>
  <c r="AW2219"/>
  <c r="AU2219"/>
  <c r="AV2219"/>
  <c r="AW3120"/>
  <c r="AU3120"/>
  <c r="AV3120"/>
  <c r="AU2886"/>
  <c r="AW2886"/>
  <c r="AV2886"/>
  <c r="AW2663"/>
  <c r="AU2663"/>
  <c r="AV2663"/>
  <c r="AV1313"/>
  <c r="AW1313"/>
  <c r="AU1313"/>
  <c r="AV2848"/>
  <c r="AU2848"/>
  <c r="AW2848"/>
  <c r="AW2279"/>
  <c r="AU2279"/>
  <c r="AV2279"/>
  <c r="AW1883"/>
  <c r="AU1883"/>
  <c r="AV1883"/>
  <c r="AW1120"/>
  <c r="AU1120"/>
  <c r="AV1120"/>
  <c r="AW3388"/>
  <c r="AV3388"/>
  <c r="AU3388"/>
  <c r="AU3040"/>
  <c r="AV3040"/>
  <c r="AW3040"/>
  <c r="AV2391"/>
  <c r="AU2391"/>
  <c r="AW2391"/>
  <c r="AW1464"/>
  <c r="AV1464"/>
  <c r="AU1464"/>
  <c r="AV2110"/>
  <c r="AW2110"/>
  <c r="AU2110"/>
  <c r="AU2606"/>
  <c r="AW2606"/>
  <c r="AV2606"/>
  <c r="AW3942"/>
  <c r="AV3942"/>
  <c r="AU3942"/>
  <c r="AW2696"/>
  <c r="AU2696"/>
  <c r="AV2696"/>
  <c r="AU2502"/>
  <c r="AW2502"/>
  <c r="AV2502"/>
  <c r="AW3271"/>
  <c r="AU3271"/>
  <c r="AV3271"/>
  <c r="AU2789"/>
  <c r="AW2789"/>
  <c r="AV2789"/>
  <c r="AW2951"/>
  <c r="AV2951"/>
  <c r="AU2951"/>
  <c r="AW2649"/>
  <c r="AV2649"/>
  <c r="AU2649"/>
  <c r="AV1362"/>
  <c r="AW1362"/>
  <c r="AU1362"/>
  <c r="AW2503"/>
  <c r="AV2503"/>
  <c r="AU2503"/>
  <c r="AV1556"/>
  <c r="AU1556"/>
  <c r="AW1556"/>
  <c r="AV1868"/>
  <c r="AU1868"/>
  <c r="AW1868"/>
  <c r="AV2731"/>
  <c r="AW2731"/>
  <c r="AU2731"/>
  <c r="AV1483"/>
  <c r="AU1483"/>
  <c r="AW1483"/>
  <c r="AU3117"/>
  <c r="AW3117"/>
  <c r="AV3117"/>
  <c r="AW2423"/>
  <c r="AV2423"/>
  <c r="AU2423"/>
  <c r="AU1782"/>
  <c r="AV1782"/>
  <c r="AW1782"/>
  <c r="AU3565"/>
  <c r="AV3565"/>
  <c r="AW3565"/>
  <c r="AV2034"/>
  <c r="AU2034"/>
  <c r="AW2034"/>
  <c r="AU1574"/>
  <c r="AW1574"/>
  <c r="AV1574"/>
  <c r="AU3224"/>
  <c r="AW3224"/>
  <c r="AV3224"/>
  <c r="AV1990"/>
  <c r="AW1990"/>
  <c r="AU1990"/>
  <c r="AU3159"/>
  <c r="AW3159"/>
  <c r="AV3159"/>
  <c r="AU2214"/>
  <c r="AV2214"/>
  <c r="AW2214"/>
  <c r="AU2531"/>
  <c r="AV2531"/>
  <c r="AW2531"/>
  <c r="AU3283"/>
  <c r="AW3283"/>
  <c r="AV3283"/>
  <c r="AU2610"/>
  <c r="AW2610"/>
  <c r="AV2610"/>
  <c r="AV3843"/>
  <c r="AW3843"/>
  <c r="AU3843"/>
  <c r="AU2422"/>
  <c r="AW2422"/>
  <c r="AV2422"/>
  <c r="AW1045"/>
  <c r="AV1045"/>
  <c r="AU1045"/>
  <c r="AU3031"/>
  <c r="AW3031"/>
  <c r="AV3031"/>
  <c r="AW2631"/>
  <c r="AV2631"/>
  <c r="AU2631"/>
  <c r="AU1670"/>
  <c r="AW1670"/>
  <c r="AV1670"/>
  <c r="AW1635"/>
  <c r="AU1635"/>
  <c r="AV1635"/>
  <c r="AV3432"/>
  <c r="AW3432"/>
  <c r="AU3432"/>
  <c r="AU1346"/>
  <c r="AV1346"/>
  <c r="AW1346"/>
  <c r="AW1240"/>
  <c r="AU1240"/>
  <c r="AV1240"/>
  <c r="AU2128"/>
  <c r="AV2128"/>
  <c r="AW2128"/>
  <c r="AU2146"/>
  <c r="AW2146"/>
  <c r="AV2146"/>
  <c r="AU3423"/>
  <c r="AW3423"/>
  <c r="AV3423"/>
  <c r="AV3062"/>
  <c r="AU3062"/>
  <c r="AW3062"/>
  <c r="AU3984"/>
  <c r="AV3984"/>
  <c r="AW3984"/>
  <c r="AV3320"/>
  <c r="AU3320"/>
  <c r="AW3320"/>
  <c r="AW3390"/>
  <c r="AV3390"/>
  <c r="AU3390"/>
  <c r="AU1598"/>
  <c r="AW1598"/>
  <c r="AV1598"/>
  <c r="AW2272"/>
  <c r="AV2272"/>
  <c r="AU2272"/>
  <c r="AU1593"/>
  <c r="AV1593"/>
  <c r="AW1593"/>
  <c r="AV3052"/>
  <c r="AW3052"/>
  <c r="AU3052"/>
  <c r="AV3601"/>
  <c r="AU3601"/>
  <c r="AW3601"/>
  <c r="AW3606"/>
  <c r="AV3606"/>
  <c r="AU3606"/>
  <c r="AU1397"/>
  <c r="AV1397"/>
  <c r="AW1397"/>
  <c r="AU2216"/>
  <c r="AV2216"/>
  <c r="AW2216"/>
  <c r="AV3507"/>
  <c r="AU3507"/>
  <c r="AW3507"/>
  <c r="AW2730"/>
  <c r="AU2730"/>
  <c r="AV2730"/>
  <c r="AU1615"/>
  <c r="AV1615"/>
  <c r="AW1615"/>
  <c r="AW2467"/>
  <c r="AU2467"/>
  <c r="AV2467"/>
  <c r="AW3304"/>
  <c r="AU3304"/>
  <c r="AV3304"/>
  <c r="AU3508"/>
  <c r="AW3508"/>
  <c r="AV3508"/>
  <c r="AW3886"/>
  <c r="AV3886"/>
  <c r="AU3886"/>
  <c r="AW1251"/>
  <c r="AV1251"/>
  <c r="AU1251"/>
  <c r="AW2289"/>
  <c r="AV2289"/>
  <c r="AU2289"/>
  <c r="AV3659"/>
  <c r="AW3659"/>
  <c r="AU3659"/>
  <c r="AU3498"/>
  <c r="AW3498"/>
  <c r="AV3498"/>
  <c r="AW3954"/>
  <c r="AU3954"/>
  <c r="AV3954"/>
  <c r="AU2484"/>
  <c r="AW2484"/>
  <c r="AV2484"/>
  <c r="AW1239"/>
  <c r="AV1239"/>
  <c r="AU1239"/>
  <c r="AV1781"/>
  <c r="AU1781"/>
  <c r="AW1781"/>
  <c r="AW1661"/>
  <c r="AU1661"/>
  <c r="AV1661"/>
  <c r="AV1199"/>
  <c r="AW1199"/>
  <c r="AU1199"/>
  <c r="AW1469"/>
  <c r="AV1469"/>
  <c r="AU1469"/>
  <c r="AW1758"/>
  <c r="AV1758"/>
  <c r="AU1758"/>
  <c r="AW2361"/>
  <c r="AU2361"/>
  <c r="AV2361"/>
  <c r="AW2834"/>
  <c r="AV2834"/>
  <c r="AU2834"/>
  <c r="AV3037"/>
  <c r="AU3037"/>
  <c r="AW3037"/>
  <c r="AV3796"/>
  <c r="AU3796"/>
  <c r="AW3796"/>
  <c r="AU3624"/>
  <c r="AW3624"/>
  <c r="AV3624"/>
  <c r="AU3829"/>
  <c r="AV3829"/>
  <c r="AW3829"/>
  <c r="AU1568"/>
  <c r="AV1568"/>
  <c r="AW1568"/>
  <c r="AW3386"/>
  <c r="AU3386"/>
  <c r="AV3386"/>
  <c r="AW1015"/>
  <c r="AV1015"/>
  <c r="AU1015"/>
  <c r="AW3039"/>
  <c r="AV3039"/>
  <c r="AU3039"/>
  <c r="AW3441"/>
  <c r="AV3441"/>
  <c r="AU3441"/>
  <c r="AW3261"/>
  <c r="AV3261"/>
  <c r="AU3261"/>
  <c r="AU1594"/>
  <c r="AW1594"/>
  <c r="AV1594"/>
  <c r="AU3627"/>
  <c r="AV3627"/>
  <c r="AW3627"/>
  <c r="AW2796"/>
  <c r="AV2796"/>
  <c r="AU2796"/>
  <c r="AU1381"/>
  <c r="AV1381"/>
  <c r="AW1381"/>
  <c r="AU3758"/>
  <c r="AV3758"/>
  <c r="AW3758"/>
  <c r="AW2818"/>
  <c r="AV2818"/>
  <c r="AU2818"/>
  <c r="AW3943"/>
  <c r="AU3943"/>
  <c r="AV3943"/>
  <c r="AW2894"/>
  <c r="AU2894"/>
  <c r="AV2894"/>
  <c r="AV1908"/>
  <c r="AW1908"/>
  <c r="AU1908"/>
  <c r="AW2471"/>
  <c r="AU2471"/>
  <c r="AV2471"/>
  <c r="AU1852"/>
  <c r="AW1852"/>
  <c r="AV1852"/>
  <c r="AW1529"/>
  <c r="AU1529"/>
  <c r="AV1529"/>
  <c r="AW1538"/>
  <c r="AV1538"/>
  <c r="AU1538"/>
  <c r="AU3812"/>
  <c r="AV3812"/>
  <c r="AW3812"/>
  <c r="AU1597"/>
  <c r="AV1597"/>
  <c r="AW1597"/>
  <c r="AW2434"/>
  <c r="AV2434"/>
  <c r="AU2434"/>
  <c r="AV3482"/>
  <c r="AU3482"/>
  <c r="AW3482"/>
  <c r="AU1644"/>
  <c r="AV1644"/>
  <c r="AW1644"/>
  <c r="AW2089"/>
  <c r="AU2089"/>
  <c r="AV2089"/>
  <c r="AV1303"/>
  <c r="AU1303"/>
  <c r="AW1303"/>
  <c r="AU2053"/>
  <c r="AV2053"/>
  <c r="AW2053"/>
  <c r="AW1094"/>
  <c r="AU1094"/>
  <c r="AV1094"/>
  <c r="AW1903"/>
  <c r="AU1903"/>
  <c r="AV1903"/>
  <c r="AW2744"/>
  <c r="AV2744"/>
  <c r="AU2744"/>
  <c r="AW2943"/>
  <c r="AV2943"/>
  <c r="AU2943"/>
  <c r="AW3286"/>
  <c r="AV3286"/>
  <c r="AU3286"/>
  <c r="AU3525"/>
  <c r="AV3525"/>
  <c r="AW3525"/>
  <c r="AV1584"/>
  <c r="AU1584"/>
  <c r="AW1584"/>
  <c r="AV3503"/>
  <c r="AU3503"/>
  <c r="AW3503"/>
  <c r="AU1018"/>
  <c r="AW1018"/>
  <c r="AV1018"/>
  <c r="AU2930"/>
  <c r="AW2930"/>
  <c r="AV2930"/>
  <c r="AU2950"/>
  <c r="AW2950"/>
  <c r="AV2950"/>
  <c r="AW3233"/>
  <c r="AU3233"/>
  <c r="AV3233"/>
  <c r="AU2326"/>
  <c r="AV2326"/>
  <c r="AW2326"/>
  <c r="AU1216"/>
  <c r="AW1216"/>
  <c r="AV1216"/>
  <c r="AV2276"/>
  <c r="AW2276"/>
  <c r="AU2276"/>
  <c r="AU2084"/>
  <c r="AW2084"/>
  <c r="AV2084"/>
  <c r="AV1636"/>
  <c r="AW1636"/>
  <c r="AU1636"/>
  <c r="AU1967"/>
  <c r="AV1967"/>
  <c r="AW1967"/>
  <c r="AV3670"/>
  <c r="AU3670"/>
  <c r="AW3670"/>
  <c r="AW1435"/>
  <c r="AU1435"/>
  <c r="AV1435"/>
  <c r="AV3749"/>
  <c r="AW3749"/>
  <c r="AU3749"/>
  <c r="AV2934"/>
  <c r="AU2934"/>
  <c r="AW2934"/>
  <c r="AW3980"/>
  <c r="AU3980"/>
  <c r="AV3980"/>
  <c r="AU1076"/>
  <c r="AV1076"/>
  <c r="AW1076"/>
  <c r="AU3554"/>
  <c r="AV3554"/>
  <c r="AW3554"/>
  <c r="AU1283"/>
  <c r="AV1283"/>
  <c r="AW1283"/>
  <c r="AW1336"/>
  <c r="AU1336"/>
  <c r="AV1336"/>
  <c r="AU3301"/>
  <c r="AW3301"/>
  <c r="AV3301"/>
  <c r="AU3143"/>
  <c r="AW3143"/>
  <c r="AV3143"/>
  <c r="AV2861"/>
  <c r="AW2861"/>
  <c r="AU2861"/>
  <c r="AU2500"/>
  <c r="AW2500"/>
  <c r="AV2500"/>
  <c r="AU3756"/>
  <c r="AV3756"/>
  <c r="AW3756"/>
  <c r="AW3918"/>
  <c r="AU3918"/>
  <c r="AV3918"/>
  <c r="AW1786"/>
  <c r="AU1786"/>
  <c r="AV1786"/>
  <c r="AV3771"/>
  <c r="AW3771"/>
  <c r="AU3771"/>
  <c r="AW1176"/>
  <c r="AU1176"/>
  <c r="AV1176"/>
  <c r="AU2651"/>
  <c r="AW2651"/>
  <c r="AV2651"/>
  <c r="AU2354"/>
  <c r="AW2354"/>
  <c r="AV2354"/>
  <c r="AW2113"/>
  <c r="AU2113"/>
  <c r="AV2113"/>
  <c r="AW3616"/>
  <c r="AV3616"/>
  <c r="AU3616"/>
  <c r="AU2240"/>
  <c r="AW2240"/>
  <c r="AV2240"/>
  <c r="AW1951"/>
  <c r="AV1951"/>
  <c r="AU1951"/>
  <c r="AU3477"/>
  <c r="AV3477"/>
  <c r="AW3477"/>
  <c r="AU1237"/>
  <c r="AV1237"/>
  <c r="AW1237"/>
  <c r="AW1708"/>
  <c r="AV1708"/>
  <c r="AU1708"/>
  <c r="AV3733"/>
  <c r="AW3733"/>
  <c r="AU3733"/>
  <c r="AU3091"/>
  <c r="AW3091"/>
  <c r="AV3091"/>
  <c r="AW3572"/>
  <c r="AU3572"/>
  <c r="AV3572"/>
  <c r="AU1882"/>
  <c r="AW1882"/>
  <c r="AV1882"/>
  <c r="AW2067"/>
  <c r="AV2067"/>
  <c r="AU2067"/>
  <c r="AW3534"/>
  <c r="AU3534"/>
  <c r="AV3534"/>
  <c r="AW1809"/>
  <c r="AV1809"/>
  <c r="AU1809"/>
  <c r="AV3521"/>
  <c r="AW3521"/>
  <c r="AU3521"/>
  <c r="AV3961"/>
  <c r="AW3961"/>
  <c r="AU3961"/>
  <c r="AV2829"/>
  <c r="AW2829"/>
  <c r="AU2829"/>
  <c r="AW1392"/>
  <c r="AU1392"/>
  <c r="AV1392"/>
  <c r="AW1878"/>
  <c r="AU1878"/>
  <c r="AV1878"/>
  <c r="AW1830"/>
  <c r="AV1830"/>
  <c r="AU1830"/>
  <c r="AV3708"/>
  <c r="AU3708"/>
  <c r="AW3708"/>
  <c r="AU1850"/>
  <c r="AW1850"/>
  <c r="AV1850"/>
  <c r="AV2884"/>
  <c r="AU2884"/>
  <c r="AW2884"/>
  <c r="AU1657"/>
  <c r="AW1657"/>
  <c r="AV1657"/>
  <c r="AV3888"/>
  <c r="AU3888"/>
  <c r="AW3888"/>
  <c r="AU1962"/>
  <c r="AW1962"/>
  <c r="AV1962"/>
  <c r="AW2474"/>
  <c r="AV2474"/>
  <c r="AU2474"/>
  <c r="AW2248"/>
  <c r="AV2248"/>
  <c r="AU2248"/>
  <c r="AW1431"/>
  <c r="AV1431"/>
  <c r="AU1431"/>
  <c r="AW1285"/>
  <c r="AV1285"/>
  <c r="AU1285"/>
  <c r="AV3540"/>
  <c r="AU3540"/>
  <c r="AW3540"/>
  <c r="AU3065"/>
  <c r="AV3065"/>
  <c r="AW3065"/>
  <c r="AV1551"/>
  <c r="AW1551"/>
  <c r="AU1551"/>
  <c r="AV3685"/>
  <c r="AW3685"/>
  <c r="AU3685"/>
  <c r="AW1413"/>
  <c r="AV1413"/>
  <c r="AU1413"/>
  <c r="AV1037"/>
  <c r="AW1037"/>
  <c r="AU1037"/>
  <c r="AW2472"/>
  <c r="AU2472"/>
  <c r="AV2472"/>
  <c r="AW3472"/>
  <c r="AU3472"/>
  <c r="AV3472"/>
  <c r="AV3807"/>
  <c r="AU3807"/>
  <c r="AW3807"/>
  <c r="AV2791"/>
  <c r="AW2791"/>
  <c r="AU2791"/>
  <c r="AV1604"/>
  <c r="AW1604"/>
  <c r="AU1604"/>
  <c r="AV2873"/>
  <c r="AW2873"/>
  <c r="AU2873"/>
  <c r="AU3959"/>
  <c r="AW3959"/>
  <c r="AV3959"/>
  <c r="AU2778"/>
  <c r="AV2778"/>
  <c r="AW2778"/>
  <c r="AV2132"/>
  <c r="AW2132"/>
  <c r="AU2132"/>
  <c r="AW3300"/>
  <c r="AU3300"/>
  <c r="AV3300"/>
  <c r="AU2078"/>
  <c r="AW2078"/>
  <c r="AV2078"/>
  <c r="AU3288"/>
  <c r="AV3288"/>
  <c r="AW3288"/>
  <c r="AV3358"/>
  <c r="AU3358"/>
  <c r="AW3358"/>
  <c r="AV1685"/>
  <c r="AW1685"/>
  <c r="AU1685"/>
  <c r="AW1456"/>
  <c r="AU1456"/>
  <c r="AV1456"/>
  <c r="AU2251"/>
  <c r="AW2251"/>
  <c r="AV2251"/>
  <c r="AU1129"/>
  <c r="AW1129"/>
  <c r="AV1129"/>
  <c r="AV3273"/>
  <c r="AW3273"/>
  <c r="AU3273"/>
  <c r="AU1697"/>
  <c r="AW1697"/>
  <c r="AV1697"/>
  <c r="AW2098"/>
  <c r="AV2098"/>
  <c r="AU2098"/>
  <c r="AU3973"/>
  <c r="AV3973"/>
  <c r="AW3973"/>
  <c r="AW3946"/>
  <c r="AV3946"/>
  <c r="AU3946"/>
  <c r="AW1677"/>
  <c r="AV1677"/>
  <c r="AU1677"/>
  <c r="AW2996"/>
  <c r="AU2996"/>
  <c r="AV2996"/>
  <c r="AU3512"/>
  <c r="AV3512"/>
  <c r="AW3512"/>
  <c r="AW2239"/>
  <c r="AV2239"/>
  <c r="AU2239"/>
  <c r="AW2439"/>
  <c r="AU2439"/>
  <c r="AV2439"/>
  <c r="AW2340"/>
  <c r="AV2340"/>
  <c r="AU2340"/>
  <c r="AV2966"/>
  <c r="AW2966"/>
  <c r="AU2966"/>
  <c r="AV3364"/>
  <c r="AU3364"/>
  <c r="AW3364"/>
  <c r="AV3027"/>
  <c r="AW3027"/>
  <c r="AU3027"/>
  <c r="AU3049"/>
  <c r="AW3049"/>
  <c r="AV3049"/>
  <c r="AU2017"/>
  <c r="AW2017"/>
  <c r="AV2017"/>
  <c r="AU1577"/>
  <c r="AW1577"/>
  <c r="AV1577"/>
  <c r="AV3721"/>
  <c r="AU3721"/>
  <c r="AW3721"/>
  <c r="AW2528"/>
  <c r="AU2528"/>
  <c r="AV2528"/>
  <c r="AV1443"/>
  <c r="AU1443"/>
  <c r="AW1443"/>
  <c r="AV3634"/>
  <c r="AW3634"/>
  <c r="AU3634"/>
  <c r="AW2380"/>
  <c r="AV2380"/>
  <c r="AU2380"/>
  <c r="AV3623"/>
  <c r="AU3623"/>
  <c r="AW3623"/>
  <c r="AU2588"/>
  <c r="AV2588"/>
  <c r="AW2588"/>
  <c r="AW2601"/>
  <c r="AV2601"/>
  <c r="AU2601"/>
  <c r="AU2011"/>
  <c r="AW2011"/>
  <c r="AV2011"/>
  <c r="AV3449"/>
  <c r="AU3449"/>
  <c r="AW3449"/>
  <c r="AV1549"/>
  <c r="AU1549"/>
  <c r="AW1549"/>
  <c r="AW3750"/>
  <c r="AV3750"/>
  <c r="AU3750"/>
  <c r="AU1590"/>
  <c r="AW1590"/>
  <c r="AV1590"/>
  <c r="AW3646"/>
  <c r="AU3646"/>
  <c r="AV3646"/>
  <c r="AW3456"/>
  <c r="AU3456"/>
  <c r="AV3456"/>
  <c r="AU1139"/>
  <c r="AV1139"/>
  <c r="AW1139"/>
  <c r="AW1478"/>
  <c r="AV1478"/>
  <c r="AU1478"/>
  <c r="AV3186"/>
  <c r="AU3186"/>
  <c r="AW3186"/>
  <c r="AU3470"/>
  <c r="AW3470"/>
  <c r="AV3470"/>
  <c r="AW2460"/>
  <c r="AU2460"/>
  <c r="AV2460"/>
  <c r="AV1545"/>
  <c r="AU1545"/>
  <c r="AW1545"/>
  <c r="AW2362"/>
  <c r="AU2362"/>
  <c r="AV2362"/>
  <c r="AU1634"/>
  <c r="AW1634"/>
  <c r="AV1634"/>
  <c r="AW3522"/>
  <c r="AV3522"/>
  <c r="AU3522"/>
  <c r="AU2158"/>
  <c r="AV2158"/>
  <c r="AW2158"/>
  <c r="AV1055"/>
  <c r="AW1055"/>
  <c r="AU1055"/>
  <c r="AV3242"/>
  <c r="AU3242"/>
  <c r="AW3242"/>
  <c r="AV1410"/>
  <c r="AW1410"/>
  <c r="AU1410"/>
  <c r="AW2007"/>
  <c r="AU2007"/>
  <c r="AV2007"/>
  <c r="AV3669"/>
  <c r="AW3669"/>
  <c r="AU3669"/>
  <c r="AV3895"/>
  <c r="AU3895"/>
  <c r="AW3895"/>
  <c r="AU1222"/>
  <c r="AV1222"/>
  <c r="AW1222"/>
  <c r="AW2544"/>
  <c r="AU2544"/>
  <c r="AV2544"/>
  <c r="AU2097"/>
  <c r="AW2097"/>
  <c r="AV2097"/>
  <c r="AV3500"/>
  <c r="AW3500"/>
  <c r="AU3500"/>
  <c r="AV3249"/>
  <c r="AU3249"/>
  <c r="AW3249"/>
  <c r="AU3452"/>
  <c r="AV3452"/>
  <c r="AW3452"/>
  <c r="AU1791"/>
  <c r="AW1791"/>
  <c r="AV1791"/>
  <c r="AV2591"/>
  <c r="AW2591"/>
  <c r="AU2591"/>
  <c r="AV1884"/>
  <c r="AW1884"/>
  <c r="AU1884"/>
  <c r="AU3845"/>
  <c r="AV3845"/>
  <c r="AW3845"/>
  <c r="AU1959"/>
  <c r="AW1959"/>
  <c r="AV1959"/>
  <c r="AW1245"/>
  <c r="AU1245"/>
  <c r="AV1245"/>
  <c r="AV1580"/>
  <c r="AU1580"/>
  <c r="AW1580"/>
  <c r="AU2339"/>
  <c r="AV2339"/>
  <c r="AW2339"/>
  <c r="AW2125"/>
  <c r="AU2125"/>
  <c r="AV2125"/>
  <c r="AV2297"/>
  <c r="AW2297"/>
  <c r="AU2297"/>
  <c r="AV2900"/>
  <c r="AW2900"/>
  <c r="AU2900"/>
  <c r="AU2801"/>
  <c r="AW2801"/>
  <c r="AV2801"/>
  <c r="AU1193"/>
  <c r="AW1193"/>
  <c r="AV1193"/>
  <c r="AV2669"/>
  <c r="AW2669"/>
  <c r="AU2669"/>
  <c r="AU2974"/>
  <c r="AV2974"/>
  <c r="AW2974"/>
  <c r="AU1981"/>
  <c r="AV1981"/>
  <c r="AW1981"/>
  <c r="AV2708"/>
  <c r="AW2708"/>
  <c r="AU2708"/>
  <c r="AV1712"/>
  <c r="AW1712"/>
  <c r="AU1712"/>
  <c r="AU3238"/>
  <c r="AV3238"/>
  <c r="AW3238"/>
  <c r="AV1314"/>
  <c r="AW1314"/>
  <c r="AU1314"/>
  <c r="AW1480"/>
  <c r="AV1480"/>
  <c r="AU1480"/>
  <c r="AU2046"/>
  <c r="AV2046"/>
  <c r="AW2046"/>
  <c r="AU1810"/>
  <c r="AW1810"/>
  <c r="AV1810"/>
  <c r="AW2371"/>
  <c r="AV2371"/>
  <c r="AU2371"/>
  <c r="AV1950"/>
  <c r="AW1950"/>
  <c r="AU1950"/>
  <c r="AW2645"/>
  <c r="AV2645"/>
  <c r="AU2645"/>
  <c r="AW1675"/>
  <c r="AU1675"/>
  <c r="AV1675"/>
  <c r="AU2609"/>
  <c r="AW2609"/>
  <c r="AV2609"/>
  <c r="AV1531"/>
  <c r="AW1531"/>
  <c r="AU1531"/>
  <c r="AU2621"/>
  <c r="AW2621"/>
  <c r="AV2621"/>
  <c r="AV1639"/>
  <c r="AW1639"/>
  <c r="AU1639"/>
  <c r="AW3805"/>
  <c r="AV3805"/>
  <c r="AU3805"/>
  <c r="AV3765"/>
  <c r="AU3765"/>
  <c r="AW3765"/>
  <c r="AV1402"/>
  <c r="AU1402"/>
  <c r="AW1402"/>
  <c r="AV2880"/>
  <c r="AW2880"/>
  <c r="AU2880"/>
  <c r="AW2477"/>
  <c r="AV2477"/>
  <c r="AU2477"/>
  <c r="AW2868"/>
  <c r="AU2868"/>
  <c r="AV2868"/>
  <c r="AV1972"/>
  <c r="AU1972"/>
  <c r="AW1972"/>
  <c r="AU2551"/>
  <c r="AW2551"/>
  <c r="AV2551"/>
  <c r="AV2670"/>
  <c r="AW2670"/>
  <c r="AU2670"/>
  <c r="AU1429"/>
  <c r="AV1429"/>
  <c r="AW1429"/>
  <c r="AV2055"/>
  <c r="AW2055"/>
  <c r="AU2055"/>
  <c r="AV3590"/>
  <c r="AU3590"/>
  <c r="AW3590"/>
  <c r="AU3791"/>
  <c r="AV3791"/>
  <c r="AW3791"/>
  <c r="AW3402"/>
  <c r="AU3402"/>
  <c r="AV3402"/>
  <c r="AV2342"/>
  <c r="AU2342"/>
  <c r="AW2342"/>
  <c r="AU2220"/>
  <c r="AW2220"/>
  <c r="AV2220"/>
  <c r="AW2076"/>
  <c r="AU2076"/>
  <c r="AV2076"/>
  <c r="AV3084"/>
  <c r="AW3084"/>
  <c r="AU3084"/>
  <c r="AW2054"/>
  <c r="AU2054"/>
  <c r="AV2054"/>
  <c r="AU3774"/>
  <c r="AV3774"/>
  <c r="AW3774"/>
  <c r="AW3714"/>
  <c r="AU3714"/>
  <c r="AV3714"/>
  <c r="AW3739"/>
  <c r="AU3739"/>
  <c r="AV3739"/>
  <c r="AW2805"/>
  <c r="AV2805"/>
  <c r="AU2805"/>
  <c r="AW1347"/>
  <c r="AU1347"/>
  <c r="AV1347"/>
  <c r="AU3349"/>
  <c r="AV3349"/>
  <c r="AW3349"/>
  <c r="AW3380"/>
  <c r="AV3380"/>
  <c r="AU3380"/>
  <c r="AW3107"/>
  <c r="AU3107"/>
  <c r="AV3107"/>
  <c r="AV2440"/>
  <c r="AU2440"/>
  <c r="AW2440"/>
  <c r="AV2865"/>
  <c r="AU2865"/>
  <c r="AW2865"/>
  <c r="AW2142"/>
  <c r="AV2142"/>
  <c r="AU2142"/>
  <c r="AV3937"/>
  <c r="AW3937"/>
  <c r="AU3937"/>
  <c r="AU1960"/>
  <c r="AV1960"/>
  <c r="AW1960"/>
  <c r="AW1090"/>
  <c r="AV1090"/>
  <c r="AU1090"/>
  <c r="AU3422"/>
  <c r="AW3422"/>
  <c r="AV3422"/>
  <c r="AV3184"/>
  <c r="AW3184"/>
  <c r="AU3184"/>
  <c r="AV2725"/>
  <c r="AU2725"/>
  <c r="AW2725"/>
  <c r="AV1558"/>
  <c r="AU1558"/>
  <c r="AW1558"/>
  <c r="AV2641"/>
  <c r="AW2641"/>
  <c r="AU2641"/>
  <c r="AV1610"/>
  <c r="AW1610"/>
  <c r="AU1610"/>
  <c r="AV2590"/>
  <c r="AU2590"/>
  <c r="AW2590"/>
  <c r="AW1848"/>
  <c r="AV1848"/>
  <c r="AU1848"/>
  <c r="AW1834"/>
  <c r="AV1834"/>
  <c r="AU1834"/>
  <c r="AW3935"/>
  <c r="AV3935"/>
  <c r="AU3935"/>
  <c r="AW1260"/>
  <c r="AU1260"/>
  <c r="AV1260"/>
  <c r="AW1880"/>
  <c r="AU1880"/>
  <c r="AV1880"/>
  <c r="AU2077"/>
  <c r="AW2077"/>
  <c r="AV2077"/>
  <c r="AU2979"/>
  <c r="AV2979"/>
  <c r="AW2979"/>
  <c r="AW2603"/>
  <c r="AU2603"/>
  <c r="AV2603"/>
  <c r="AW1717"/>
  <c r="AV1717"/>
  <c r="AU1717"/>
  <c r="AU2108"/>
  <c r="AW2108"/>
  <c r="AV2108"/>
  <c r="AU3063"/>
  <c r="AW3063"/>
  <c r="AV3063"/>
  <c r="AU3324"/>
  <c r="AV3324"/>
  <c r="AW3324"/>
  <c r="AU3773"/>
  <c r="AW3773"/>
  <c r="AV3773"/>
  <c r="AW2073"/>
  <c r="AV2073"/>
  <c r="AU2073"/>
  <c r="AU1447"/>
  <c r="AV1447"/>
  <c r="AW1447"/>
  <c r="AU1003"/>
  <c r="AV1003"/>
  <c r="AW1003"/>
  <c r="AV2274"/>
  <c r="AU2274"/>
  <c r="AW2274"/>
  <c r="AW2788"/>
  <c r="AU2788"/>
  <c r="AV2788"/>
  <c r="AU1602"/>
  <c r="AW1602"/>
  <c r="AV1602"/>
  <c r="AV1124"/>
  <c r="AW1124"/>
  <c r="AU1124"/>
  <c r="AW3369"/>
  <c r="AU3369"/>
  <c r="AV3369"/>
  <c r="AW2358"/>
  <c r="AU2358"/>
  <c r="AV2358"/>
  <c r="AU1461"/>
  <c r="AW1461"/>
  <c r="AV1461"/>
  <c r="AU1921"/>
  <c r="AV1921"/>
  <c r="AW1921"/>
  <c r="AW2231"/>
  <c r="AV2231"/>
  <c r="AU2231"/>
  <c r="AV2127"/>
  <c r="AW2127"/>
  <c r="AU2127"/>
  <c r="AV3516"/>
  <c r="AW3516"/>
  <c r="AU3516"/>
  <c r="AV2749"/>
  <c r="AW2749"/>
  <c r="AU2749"/>
  <c r="AW2982"/>
  <c r="AU2982"/>
  <c r="AV2982"/>
  <c r="AW3682"/>
  <c r="AV3682"/>
  <c r="AU3682"/>
  <c r="AV1298"/>
  <c r="AU1298"/>
  <c r="AW1298"/>
  <c r="AW1943"/>
  <c r="AU1943"/>
  <c r="AV1943"/>
  <c r="AV3317"/>
  <c r="AU3317"/>
  <c r="AW3317"/>
  <c r="AU2701"/>
  <c r="AW2701"/>
  <c r="AV2701"/>
  <c r="AV1178"/>
  <c r="AU1178"/>
  <c r="AW1178"/>
  <c r="AU1204"/>
  <c r="AW1204"/>
  <c r="AV1204"/>
  <c r="AV2237"/>
  <c r="AW2237"/>
  <c r="AU2237"/>
  <c r="AU3034"/>
  <c r="AV3034"/>
  <c r="AW3034"/>
  <c r="AU1126"/>
  <c r="AW1126"/>
  <c r="AV1126"/>
  <c r="AV2179"/>
  <c r="AW2179"/>
  <c r="AU2179"/>
  <c r="AV1093"/>
  <c r="AW1093"/>
  <c r="AU1093"/>
  <c r="AV1261"/>
  <c r="AW1261"/>
  <c r="AU1261"/>
  <c r="AV1806"/>
  <c r="AU1806"/>
  <c r="AW1806"/>
  <c r="AW3769"/>
  <c r="AU3769"/>
  <c r="AV3769"/>
  <c r="AU1995"/>
  <c r="AW1995"/>
  <c r="AV1995"/>
  <c r="AW2694"/>
  <c r="AU2694"/>
  <c r="AV2694"/>
  <c r="AU3012"/>
  <c r="AV3012"/>
  <c r="AW3012"/>
  <c r="AV1746"/>
  <c r="AW1746"/>
  <c r="AU1746"/>
  <c r="AV1838"/>
  <c r="AW1838"/>
  <c r="AU1838"/>
  <c r="AW3296"/>
  <c r="AU3296"/>
  <c r="AV3296"/>
  <c r="AW1802"/>
  <c r="AV1802"/>
  <c r="AU1802"/>
  <c r="AW1672"/>
  <c r="AU1672"/>
  <c r="AV1672"/>
  <c r="AV1271"/>
  <c r="AU1271"/>
  <c r="AW1271"/>
  <c r="AW2882"/>
  <c r="AV2882"/>
  <c r="AU2882"/>
  <c r="AU1440"/>
  <c r="AV1440"/>
  <c r="AW1440"/>
  <c r="AW1664"/>
  <c r="AV1664"/>
  <c r="AU1664"/>
  <c r="AW1116"/>
  <c r="AV1116"/>
  <c r="AU1116"/>
  <c r="AV3440"/>
  <c r="AU3440"/>
  <c r="AW3440"/>
  <c r="AV2617"/>
  <c r="AU2617"/>
  <c r="AW2617"/>
  <c r="AU2820"/>
  <c r="AV2820"/>
  <c r="AW2820"/>
  <c r="AU2428"/>
  <c r="AW2428"/>
  <c r="AV2428"/>
  <c r="AU1536"/>
  <c r="AV1536"/>
  <c r="AW1536"/>
  <c r="AW3058"/>
  <c r="AU3058"/>
  <c r="AV3058"/>
  <c r="AU1774"/>
  <c r="AV1774"/>
  <c r="AW1774"/>
  <c r="AU2346"/>
  <c r="AW2346"/>
  <c r="AV2346"/>
  <c r="AU3144"/>
  <c r="AW3144"/>
  <c r="AV3144"/>
  <c r="AW3003"/>
  <c r="AU3003"/>
  <c r="AV3003"/>
  <c r="AW3127"/>
  <c r="AV3127"/>
  <c r="AU3127"/>
  <c r="AW1333"/>
  <c r="AU1333"/>
  <c r="AV1333"/>
  <c r="AU2332"/>
  <c r="AV2332"/>
  <c r="AW2332"/>
  <c r="AW2048"/>
  <c r="AU2048"/>
  <c r="AV2048"/>
  <c r="AU1800"/>
  <c r="AW1800"/>
  <c r="AV1800"/>
  <c r="AU1019"/>
  <c r="AW1019"/>
  <c r="AV1019"/>
  <c r="AU1005"/>
  <c r="AW1005"/>
  <c r="AV1005"/>
  <c r="AU3626"/>
  <c r="AV3626"/>
  <c r="AW3626"/>
  <c r="AU1275"/>
  <c r="AV1275"/>
  <c r="AW1275"/>
  <c r="AU3834"/>
  <c r="AV3834"/>
  <c r="AW3834"/>
  <c r="AV1460"/>
  <c r="AU1460"/>
  <c r="AW1460"/>
  <c r="AV1473"/>
  <c r="AW1473"/>
  <c r="AU1473"/>
  <c r="AU3717"/>
  <c r="AV3717"/>
  <c r="AW3717"/>
  <c r="AW2475"/>
  <c r="AU2475"/>
  <c r="AV2475"/>
  <c r="AU3082"/>
  <c r="AW3082"/>
  <c r="AV3082"/>
  <c r="AW3000"/>
  <c r="AV3000"/>
  <c r="AU3000"/>
  <c r="AW1821"/>
  <c r="AU1821"/>
  <c r="AV1821"/>
  <c r="AW3722"/>
  <c r="AU3722"/>
  <c r="AV3722"/>
  <c r="AU3445"/>
  <c r="AV3445"/>
  <c r="AW3445"/>
  <c r="AV2256"/>
  <c r="AU2256"/>
  <c r="AW2256"/>
  <c r="AW2211"/>
  <c r="AV2211"/>
  <c r="AU2211"/>
  <c r="AW2919"/>
  <c r="AU2919"/>
  <c r="AV2919"/>
  <c r="AV2650"/>
  <c r="AW2650"/>
  <c r="AU2650"/>
  <c r="AU1756"/>
  <c r="AV1756"/>
  <c r="AW1756"/>
  <c r="AU1481"/>
  <c r="AW1481"/>
  <c r="AV1481"/>
  <c r="AW2586"/>
  <c r="AV2586"/>
  <c r="AU2586"/>
  <c r="AV2024"/>
  <c r="AU2024"/>
  <c r="AW2024"/>
  <c r="AW1553"/>
  <c r="AU1553"/>
  <c r="AV1553"/>
  <c r="AU1752"/>
  <c r="AV1752"/>
  <c r="AW1752"/>
  <c r="AV2292"/>
  <c r="AW2292"/>
  <c r="AU2292"/>
  <c r="AU3466"/>
  <c r="AW3466"/>
  <c r="AV3466"/>
  <c r="AW1400"/>
  <c r="AU1400"/>
  <c r="AV1400"/>
  <c r="AU2847"/>
  <c r="AV2847"/>
  <c r="AW2847"/>
  <c r="AU3658"/>
  <c r="AV3658"/>
  <c r="AW3658"/>
  <c r="AW2840"/>
  <c r="AV2840"/>
  <c r="AU2840"/>
  <c r="AV2607"/>
  <c r="AU2607"/>
  <c r="AW2607"/>
  <c r="AV2797"/>
  <c r="AW2797"/>
  <c r="AU2797"/>
  <c r="AU1920"/>
  <c r="AW1920"/>
  <c r="AV1920"/>
  <c r="AV1393"/>
  <c r="AU1393"/>
  <c r="AW1393"/>
  <c r="AV2293"/>
  <c r="AW2293"/>
  <c r="AU2293"/>
  <c r="AU2368"/>
  <c r="AW2368"/>
  <c r="AV2368"/>
  <c r="AW2469"/>
  <c r="AV2469"/>
  <c r="AU2469"/>
  <c r="AW2359"/>
  <c r="AU2359"/>
  <c r="AV2359"/>
  <c r="AU2845"/>
  <c r="AW2845"/>
  <c r="AV2845"/>
  <c r="AU3314"/>
  <c r="AV3314"/>
  <c r="AW3314"/>
  <c r="AU3505"/>
  <c r="AV3505"/>
  <c r="AW3505"/>
  <c r="AW3621"/>
  <c r="AV3621"/>
  <c r="AU3621"/>
  <c r="AU1323"/>
  <c r="AV1323"/>
  <c r="AW1323"/>
  <c r="AU2693"/>
  <c r="AW2693"/>
  <c r="AV2693"/>
  <c r="AV3904"/>
  <c r="AU3904"/>
  <c r="AW3904"/>
  <c r="AW2754"/>
  <c r="AU2754"/>
  <c r="AV2754"/>
  <c r="AU1342"/>
  <c r="AV1342"/>
  <c r="AW1342"/>
  <c r="AU3312"/>
  <c r="AV3312"/>
  <c r="AW3312"/>
  <c r="AW2718"/>
  <c r="AV2718"/>
  <c r="AU2718"/>
  <c r="AW3701"/>
  <c r="AV3701"/>
  <c r="AU3701"/>
  <c r="AW3376"/>
  <c r="AU3376"/>
  <c r="AV3376"/>
  <c r="AU1929"/>
  <c r="AV1929"/>
  <c r="AW1929"/>
  <c r="AV1100"/>
  <c r="AU1100"/>
  <c r="AW1100"/>
  <c r="AU1703"/>
  <c r="AW1703"/>
  <c r="AV1703"/>
  <c r="AV1873"/>
  <c r="AW1873"/>
  <c r="AU1873"/>
  <c r="AW2283"/>
  <c r="AU2283"/>
  <c r="AV2283"/>
  <c r="AV1767"/>
  <c r="AU1767"/>
  <c r="AW1767"/>
  <c r="AU3913"/>
  <c r="AW3913"/>
  <c r="AV3913"/>
  <c r="AV3975"/>
  <c r="AW3975"/>
  <c r="AU3975"/>
  <c r="AU1416"/>
  <c r="AV1416"/>
  <c r="AW1416"/>
  <c r="AV2852"/>
  <c r="AW2852"/>
  <c r="AU2852"/>
  <c r="AV2722"/>
  <c r="AW2722"/>
  <c r="AU2722"/>
  <c r="AU2334"/>
  <c r="AW2334"/>
  <c r="AV2334"/>
  <c r="AV3491"/>
  <c r="AU3491"/>
  <c r="AW3491"/>
  <c r="AV3741"/>
  <c r="AW3741"/>
  <c r="AU3741"/>
  <c r="AU3822"/>
  <c r="AV3822"/>
  <c r="AW3822"/>
  <c r="AW3086"/>
  <c r="AV3086"/>
  <c r="AU3086"/>
  <c r="AV3287"/>
  <c r="AU3287"/>
  <c r="AW3287"/>
  <c r="AW1243"/>
  <c r="AV1243"/>
  <c r="AU1243"/>
  <c r="AU2967"/>
  <c r="AV2967"/>
  <c r="AW2967"/>
  <c r="AU1375"/>
  <c r="AV1375"/>
  <c r="AW1375"/>
  <c r="AW1844"/>
  <c r="AU1844"/>
  <c r="AV1844"/>
  <c r="AV1399"/>
  <c r="AW1399"/>
  <c r="AU1399"/>
  <c r="AV1049"/>
  <c r="AW1049"/>
  <c r="AU1049"/>
  <c r="AV3734"/>
  <c r="AU3734"/>
  <c r="AW3734"/>
  <c r="AU3438"/>
  <c r="AV3438"/>
  <c r="AW3438"/>
  <c r="AU1945"/>
  <c r="AW1945"/>
  <c r="AV1945"/>
  <c r="AU3652"/>
  <c r="AV3652"/>
  <c r="AW3652"/>
  <c r="AV3444"/>
  <c r="AU3444"/>
  <c r="AW3444"/>
  <c r="AU3960"/>
  <c r="AW3960"/>
  <c r="AV3960"/>
  <c r="AU1836"/>
  <c r="AW1836"/>
  <c r="AV1836"/>
  <c r="AW2860"/>
  <c r="AU2860"/>
  <c r="AV2860"/>
  <c r="AW1915"/>
  <c r="AV1915"/>
  <c r="AU1915"/>
  <c r="AV3514"/>
  <c r="AU3514"/>
  <c r="AW3514"/>
  <c r="AW3956"/>
  <c r="AU3956"/>
  <c r="AV3956"/>
  <c r="AU1713"/>
  <c r="AW1713"/>
  <c r="AV1713"/>
  <c r="AV1137"/>
  <c r="AW1137"/>
  <c r="AU1137"/>
  <c r="AV2738"/>
  <c r="AU2738"/>
  <c r="AW2738"/>
  <c r="AW1128"/>
  <c r="AV1128"/>
  <c r="AU1128"/>
  <c r="AW2793"/>
  <c r="AU2793"/>
  <c r="AV2793"/>
  <c r="AU2827"/>
  <c r="AW2827"/>
  <c r="AV2827"/>
  <c r="AU1188"/>
  <c r="AW1188"/>
  <c r="AV1188"/>
  <c r="AU3015"/>
  <c r="AV3015"/>
  <c r="AW3015"/>
  <c r="AU3275"/>
  <c r="AV3275"/>
  <c r="AW3275"/>
  <c r="AU3518"/>
  <c r="AW3518"/>
  <c r="AV3518"/>
  <c r="AU1449"/>
  <c r="AV1449"/>
  <c r="AW1449"/>
  <c r="AW3043"/>
  <c r="AV3043"/>
  <c r="AU3043"/>
  <c r="AV1144"/>
  <c r="AW1144"/>
  <c r="AU1144"/>
  <c r="AW2327"/>
  <c r="AU2327"/>
  <c r="AV2327"/>
  <c r="AW1933"/>
  <c r="AV1933"/>
  <c r="AU1933"/>
  <c r="AU1490"/>
  <c r="AV1490"/>
  <c r="AW1490"/>
  <c r="AU1826"/>
  <c r="AW1826"/>
  <c r="AV1826"/>
  <c r="AW1414"/>
  <c r="AU1414"/>
  <c r="AV1414"/>
  <c r="AV2212"/>
  <c r="AW2212"/>
  <c r="AU2212"/>
  <c r="AV3949"/>
  <c r="AW3949"/>
  <c r="AU3949"/>
  <c r="AV2812"/>
  <c r="AU2812"/>
  <c r="AW2812"/>
  <c r="AU2236"/>
  <c r="AW2236"/>
  <c r="AV2236"/>
  <c r="AW1667"/>
  <c r="AU1667"/>
  <c r="AV1667"/>
  <c r="AV2571"/>
  <c r="AU2571"/>
  <c r="AW2571"/>
  <c r="AV2620"/>
  <c r="AU2620"/>
  <c r="AW2620"/>
  <c r="AU3545"/>
  <c r="AV3545"/>
  <c r="AW3545"/>
  <c r="AW1098"/>
  <c r="AV1098"/>
  <c r="AU1098"/>
  <c r="AU1886"/>
  <c r="AV1886"/>
  <c r="AW1886"/>
  <c r="AV3724"/>
  <c r="AW3724"/>
  <c r="AU3724"/>
  <c r="AW2355"/>
  <c r="AU2355"/>
  <c r="AV2355"/>
  <c r="AV3909"/>
  <c r="AU3909"/>
  <c r="AW3909"/>
  <c r="AW1798"/>
  <c r="AU1798"/>
  <c r="AV1798"/>
  <c r="AU3896"/>
  <c r="AV3896"/>
  <c r="AW3896"/>
  <c r="AW3925"/>
  <c r="AU3925"/>
  <c r="AV3925"/>
  <c r="AU1652"/>
  <c r="AV1652"/>
  <c r="AW1652"/>
  <c r="AU3823"/>
  <c r="AV3823"/>
  <c r="AW3823"/>
  <c r="AW2549"/>
  <c r="AV2549"/>
  <c r="AU2549"/>
  <c r="AU3784"/>
  <c r="AV3784"/>
  <c r="AW3784"/>
  <c r="AW2093"/>
  <c r="AV2093"/>
  <c r="AU2093"/>
  <c r="AV3970"/>
  <c r="AW3970"/>
  <c r="AU3970"/>
  <c r="AV1224"/>
  <c r="AW1224"/>
  <c r="AU1224"/>
  <c r="AU1700"/>
  <c r="AV1700"/>
  <c r="AW1700"/>
  <c r="AU1069"/>
  <c r="AV1069"/>
  <c r="AW1069"/>
  <c r="AV2041"/>
  <c r="AW2041"/>
  <c r="AU2041"/>
  <c r="AW3240"/>
  <c r="AU3240"/>
  <c r="AV3240"/>
  <c r="AV1646"/>
  <c r="AU1646"/>
  <c r="AW1646"/>
  <c r="AW2687"/>
  <c r="AU2687"/>
  <c r="AV2687"/>
  <c r="AU1732"/>
  <c r="AV1732"/>
  <c r="AW1732"/>
  <c r="AV1875"/>
  <c r="AU1875"/>
  <c r="AW1875"/>
  <c r="AW2016"/>
  <c r="AU2016"/>
  <c r="AV2016"/>
  <c r="AV2392"/>
  <c r="AW2392"/>
  <c r="AU2392"/>
  <c r="AU1034"/>
  <c r="AW1034"/>
  <c r="AV1034"/>
  <c r="AV1863"/>
  <c r="AW1863"/>
  <c r="AU1863"/>
  <c r="AV1450"/>
  <c r="AW1450"/>
  <c r="AU1450"/>
  <c r="AV3548"/>
  <c r="AW3548"/>
  <c r="AU3548"/>
  <c r="AU1862"/>
  <c r="AV1862"/>
  <c r="AW1862"/>
  <c r="AU1159"/>
  <c r="AW1159"/>
  <c r="AV1159"/>
  <c r="AU3350"/>
  <c r="AV3350"/>
  <c r="AW3350"/>
  <c r="AW3523"/>
  <c r="AU3523"/>
  <c r="AV3523"/>
  <c r="AV1436"/>
  <c r="AW1436"/>
  <c r="AU1436"/>
  <c r="AW1632"/>
  <c r="AV1632"/>
  <c r="AU1632"/>
  <c r="AV3343"/>
  <c r="AW3343"/>
  <c r="AU3343"/>
  <c r="AV1309"/>
  <c r="AU1309"/>
  <c r="AW1309"/>
  <c r="AV1890"/>
  <c r="AW1890"/>
  <c r="AU1890"/>
  <c r="AW1232"/>
  <c r="AU1232"/>
  <c r="AV1232"/>
  <c r="AV2909"/>
  <c r="AU2909"/>
  <c r="AW2909"/>
  <c r="AU3808"/>
  <c r="AV3808"/>
  <c r="AW3808"/>
  <c r="AU1724"/>
  <c r="AW1724"/>
  <c r="AV1724"/>
  <c r="AV1149"/>
  <c r="AU1149"/>
  <c r="AW1149"/>
  <c r="AV1280"/>
  <c r="AW1280"/>
  <c r="AU1280"/>
  <c r="AW2320"/>
  <c r="AV2320"/>
  <c r="AU2320"/>
  <c r="AV2978"/>
  <c r="AW2978"/>
  <c r="AU2978"/>
  <c r="AW3944"/>
  <c r="AV3944"/>
  <c r="AU3944"/>
  <c r="AW1510"/>
  <c r="AV1510"/>
  <c r="AU1510"/>
  <c r="AV2414"/>
  <c r="AW2414"/>
  <c r="AU2414"/>
  <c r="AW1543"/>
  <c r="AV1543"/>
  <c r="AU1543"/>
  <c r="AU3562"/>
  <c r="AV3562"/>
  <c r="AW3562"/>
  <c r="AV1200"/>
  <c r="AW1200"/>
  <c r="AU1200"/>
  <c r="AV2137"/>
  <c r="AW2137"/>
  <c r="AU2137"/>
  <c r="AU2689"/>
  <c r="AW2689"/>
  <c r="AV2689"/>
  <c r="AU3928"/>
  <c r="AW3928"/>
  <c r="AV3928"/>
  <c r="AW2406"/>
  <c r="AU2406"/>
  <c r="AV2406"/>
  <c r="AW3839"/>
  <c r="AV3839"/>
  <c r="AU3839"/>
  <c r="AW2619"/>
  <c r="AV2619"/>
  <c r="AU2619"/>
  <c r="AU2218"/>
  <c r="AW2218"/>
  <c r="AV2218"/>
  <c r="AW3564"/>
  <c r="AV3564"/>
  <c r="AU3564"/>
  <c r="AW2247"/>
  <c r="AV2247"/>
  <c r="AU2247"/>
  <c r="AV1208"/>
  <c r="AU1208"/>
  <c r="AW1208"/>
  <c r="AU3307"/>
  <c r="AV3307"/>
  <c r="AW3307"/>
  <c r="AU3612"/>
  <c r="AV3612"/>
  <c r="AW3612"/>
  <c r="AU1506"/>
  <c r="AW1506"/>
  <c r="AV1506"/>
  <c r="AW2771"/>
  <c r="AU2771"/>
  <c r="AV2771"/>
  <c r="AU3945"/>
  <c r="AV3945"/>
  <c r="AW3945"/>
  <c r="AU2143"/>
  <c r="AV2143"/>
  <c r="AW2143"/>
  <c r="AW1623"/>
  <c r="AV1623"/>
  <c r="AU1623"/>
  <c r="AW3101"/>
  <c r="AV3101"/>
  <c r="AU3101"/>
  <c r="AW2347"/>
  <c r="AU2347"/>
  <c r="AV2347"/>
  <c r="AV1310"/>
  <c r="AU1310"/>
  <c r="AW1310"/>
  <c r="AW1112"/>
  <c r="AV1112"/>
  <c r="AU1112"/>
  <c r="AV1401"/>
  <c r="AU1401"/>
  <c r="AW1401"/>
  <c r="AU2949"/>
  <c r="AW2949"/>
  <c r="AV2949"/>
  <c r="AV2155"/>
  <c r="AW2155"/>
  <c r="AU2155"/>
  <c r="AV3319"/>
  <c r="AU3319"/>
  <c r="AW3319"/>
  <c r="AV3196"/>
  <c r="AW3196"/>
  <c r="AU3196"/>
  <c r="AU1760"/>
  <c r="AV1760"/>
  <c r="AW1760"/>
  <c r="AV3200"/>
  <c r="AU3200"/>
  <c r="AW3200"/>
  <c r="AV2298"/>
  <c r="AU2298"/>
  <c r="AW2298"/>
  <c r="AV3182"/>
  <c r="AW3182"/>
  <c r="AU3182"/>
  <c r="AW2842"/>
  <c r="AV2842"/>
  <c r="AU2842"/>
  <c r="AW3499"/>
  <c r="AV3499"/>
  <c r="AU3499"/>
  <c r="AV1999"/>
  <c r="AW1999"/>
  <c r="AU1999"/>
  <c r="AV1438"/>
  <c r="AW1438"/>
  <c r="AU1438"/>
  <c r="AU3099"/>
  <c r="AW3099"/>
  <c r="AV3099"/>
  <c r="AU2783"/>
  <c r="AV2783"/>
  <c r="AW2783"/>
  <c r="AU2604"/>
  <c r="AW2604"/>
  <c r="AV2604"/>
  <c r="AW3239"/>
  <c r="AV3239"/>
  <c r="AU3239"/>
  <c r="AV3915"/>
  <c r="AU3915"/>
  <c r="AW3915"/>
  <c r="AV3611"/>
  <c r="AW3611"/>
  <c r="AU3611"/>
  <c r="AV2844"/>
  <c r="AW2844"/>
  <c r="AU2844"/>
  <c r="AU2665"/>
  <c r="AW2665"/>
  <c r="AV2665"/>
  <c r="AU1772"/>
  <c r="AW1772"/>
  <c r="AV1772"/>
  <c r="AV2171"/>
  <c r="AU2171"/>
  <c r="AW2171"/>
  <c r="AW3045"/>
  <c r="AV3045"/>
  <c r="AU3045"/>
  <c r="AU3981"/>
  <c r="AV3981"/>
  <c r="AW3981"/>
  <c r="AV1324"/>
  <c r="AW1324"/>
  <c r="AU1324"/>
  <c r="AW3661"/>
  <c r="AV3661"/>
  <c r="AU3661"/>
  <c r="AU2378"/>
  <c r="AV2378"/>
  <c r="AW2378"/>
  <c r="AV3446"/>
  <c r="AU3446"/>
  <c r="AW3446"/>
  <c r="AU3631"/>
  <c r="AW3631"/>
  <c r="AV3631"/>
  <c r="AU2042"/>
  <c r="AV2042"/>
  <c r="AW2042"/>
  <c r="AU2305"/>
  <c r="AW2305"/>
  <c r="AV2305"/>
  <c r="AU2262"/>
  <c r="AV2262"/>
  <c r="AW2262"/>
  <c r="AW1930"/>
  <c r="AV1930"/>
  <c r="AU1930"/>
  <c r="AU2971"/>
  <c r="AV2971"/>
  <c r="AW2971"/>
  <c r="AW2232"/>
  <c r="AV2232"/>
  <c r="AU2232"/>
  <c r="AW3252"/>
  <c r="AU3252"/>
  <c r="AV3252"/>
  <c r="AV1581"/>
  <c r="AW1581"/>
  <c r="AU1581"/>
  <c r="AU2409"/>
  <c r="AV2409"/>
  <c r="AW2409"/>
  <c r="AV2004"/>
  <c r="AU2004"/>
  <c r="AW2004"/>
  <c r="AV1358"/>
  <c r="AW1358"/>
  <c r="AU1358"/>
  <c r="AW1042"/>
  <c r="AU1042"/>
  <c r="AV1042"/>
  <c r="AV3940"/>
  <c r="AW3940"/>
  <c r="AU3940"/>
  <c r="AW1437"/>
  <c r="AV1437"/>
  <c r="AU1437"/>
  <c r="AW1776"/>
  <c r="AV1776"/>
  <c r="AU1776"/>
  <c r="AV2466"/>
  <c r="AU2466"/>
  <c r="AW2466"/>
  <c r="AU3137"/>
  <c r="AV3137"/>
  <c r="AW3137"/>
  <c r="AV3866"/>
  <c r="AU3866"/>
  <c r="AW3866"/>
  <c r="AV3310"/>
  <c r="AU3310"/>
  <c r="AW3310"/>
  <c r="AW1068"/>
  <c r="AV1068"/>
  <c r="AU1068"/>
  <c r="AU1086"/>
  <c r="AW1086"/>
  <c r="AV1086"/>
  <c r="AV3963"/>
  <c r="AW3963"/>
  <c r="AU3963"/>
  <c r="AW3419"/>
  <c r="AV3419"/>
  <c r="AU3419"/>
  <c r="AW1281"/>
  <c r="AU1281"/>
  <c r="AV1281"/>
  <c r="AV3870"/>
  <c r="AU3870"/>
  <c r="AW3870"/>
  <c r="AV1939"/>
  <c r="AU1939"/>
  <c r="AW1939"/>
  <c r="AU2830"/>
  <c r="AV2830"/>
  <c r="AW2830"/>
  <c r="AU1673"/>
  <c r="AV1673"/>
  <c r="AW1673"/>
  <c r="AV1009"/>
  <c r="AU1009"/>
  <c r="AW1009"/>
  <c r="AV2662"/>
  <c r="AW2662"/>
  <c r="AU2662"/>
  <c r="AV1451"/>
  <c r="AW1451"/>
  <c r="AU1451"/>
  <c r="AV1278"/>
  <c r="AW1278"/>
  <c r="AU1278"/>
  <c r="AV2623"/>
  <c r="AU2623"/>
  <c r="AW2623"/>
  <c r="AU3484"/>
  <c r="AV3484"/>
  <c r="AW3484"/>
  <c r="AW2036"/>
  <c r="AV2036"/>
  <c r="AU2036"/>
  <c r="AV3506"/>
  <c r="AW3506"/>
  <c r="AU3506"/>
  <c r="AV2647"/>
  <c r="AU2647"/>
  <c r="AW2647"/>
  <c r="AU2907"/>
  <c r="AW2907"/>
  <c r="AV2907"/>
  <c r="AU2032"/>
  <c r="AW2032"/>
  <c r="AV2032"/>
  <c r="AV3712"/>
  <c r="AW3712"/>
  <c r="AU3712"/>
  <c r="AW2813"/>
  <c r="AU2813"/>
  <c r="AV2813"/>
  <c r="AW2719"/>
  <c r="AV2719"/>
  <c r="AU2719"/>
  <c r="AV1180"/>
  <c r="AW1180"/>
  <c r="AU1180"/>
  <c r="AV1408"/>
  <c r="AW1408"/>
  <c r="AU1408"/>
  <c r="AU3125"/>
  <c r="AV3125"/>
  <c r="AW3125"/>
  <c r="AW1793"/>
  <c r="AU1793"/>
  <c r="AV1793"/>
  <c r="AV2513"/>
  <c r="AU2513"/>
  <c r="AW2513"/>
  <c r="AU3153"/>
  <c r="AV3153"/>
  <c r="AW3153"/>
  <c r="AW2286"/>
  <c r="AU2286"/>
  <c r="AV2286"/>
  <c r="AW2373"/>
  <c r="AU2373"/>
  <c r="AV2373"/>
  <c r="AU2514"/>
  <c r="AV2514"/>
  <c r="AW2514"/>
  <c r="AW1160"/>
  <c r="AV1160"/>
  <c r="AU1160"/>
  <c r="AW1227"/>
  <c r="AV1227"/>
  <c r="AU1227"/>
  <c r="AW3258"/>
  <c r="AV3258"/>
  <c r="AU3258"/>
  <c r="AW2824"/>
  <c r="AU2824"/>
  <c r="AV2824"/>
  <c r="AU3083"/>
  <c r="AV3083"/>
  <c r="AW3083"/>
  <c r="AV2925"/>
  <c r="AU2925"/>
  <c r="AW2925"/>
  <c r="AW3225"/>
  <c r="AU3225"/>
  <c r="AV3225"/>
  <c r="AV3476"/>
  <c r="AU3476"/>
  <c r="AW3476"/>
  <c r="AU2947"/>
  <c r="AW2947"/>
  <c r="AV2947"/>
  <c r="AU1109"/>
  <c r="AV1109"/>
  <c r="AW1109"/>
  <c r="AV2246"/>
  <c r="AW2246"/>
  <c r="AU2246"/>
  <c r="AU2968"/>
  <c r="AW2968"/>
  <c r="AV2968"/>
  <c r="AU3858"/>
  <c r="AW3858"/>
  <c r="AV3858"/>
  <c r="AV1070"/>
  <c r="AW1070"/>
  <c r="AU1070"/>
  <c r="AU3457"/>
  <c r="AV3457"/>
  <c r="AW3457"/>
  <c r="AV2315"/>
  <c r="AU2315"/>
  <c r="AW2315"/>
  <c r="AV3675"/>
  <c r="AW3675"/>
  <c r="AU3675"/>
  <c r="AW1755"/>
  <c r="AV1755"/>
  <c r="AU1755"/>
  <c r="AU2866"/>
  <c r="AW2866"/>
  <c r="AV2866"/>
  <c r="AV3859"/>
  <c r="AU3859"/>
  <c r="AW3859"/>
  <c r="AU1509"/>
  <c r="AV1509"/>
  <c r="AW1509"/>
  <c r="AU2267"/>
  <c r="AW2267"/>
  <c r="AV2267"/>
  <c r="AU3933"/>
  <c r="AW3933"/>
  <c r="AV3933"/>
  <c r="AU2316"/>
  <c r="AV2316"/>
  <c r="AW2316"/>
  <c r="AU3461"/>
  <c r="AW3461"/>
  <c r="AV3461"/>
  <c r="AU1422"/>
  <c r="AV1422"/>
  <c r="AW1422"/>
  <c r="AW2451"/>
  <c r="AU2451"/>
  <c r="AV2451"/>
  <c r="AV2970"/>
  <c r="AU2970"/>
  <c r="AW2970"/>
  <c r="AU2149"/>
  <c r="AV2149"/>
  <c r="AW2149"/>
  <c r="AU2881"/>
  <c r="AV2881"/>
  <c r="AW2881"/>
  <c r="AW1417"/>
  <c r="AU1417"/>
  <c r="AV1417"/>
  <c r="AW3455"/>
  <c r="AU3455"/>
  <c r="AV3455"/>
  <c r="AV1259"/>
  <c r="AU1259"/>
  <c r="AW1259"/>
  <c r="AW3298"/>
  <c r="AU3298"/>
  <c r="AV3298"/>
  <c r="AV2215"/>
  <c r="AU2215"/>
  <c r="AW2215"/>
  <c r="AU3072"/>
  <c r="AW3072"/>
  <c r="AV3072"/>
  <c r="AW2006"/>
  <c r="AU2006"/>
  <c r="AV2006"/>
  <c r="AW1369"/>
  <c r="AV1369"/>
  <c r="AU1369"/>
  <c r="AU1027"/>
  <c r="AV1027"/>
  <c r="AW1027"/>
  <c r="AV3042"/>
  <c r="AW3042"/>
  <c r="AU3042"/>
  <c r="AU2927"/>
  <c r="AV2927"/>
  <c r="AW2927"/>
  <c r="AW1587"/>
  <c r="AV1587"/>
  <c r="AU1587"/>
  <c r="AW3575"/>
  <c r="AV3575"/>
  <c r="AU3575"/>
  <c r="AW3776"/>
  <c r="AU3776"/>
  <c r="AV3776"/>
  <c r="AU3223"/>
  <c r="AW3223"/>
  <c r="AV3223"/>
  <c r="AW1209"/>
  <c r="AU1209"/>
  <c r="AV1209"/>
  <c r="AV3216"/>
  <c r="AW3216"/>
  <c r="AU3216"/>
  <c r="AW1446"/>
  <c r="AV1446"/>
  <c r="AU1446"/>
  <c r="AW2726"/>
  <c r="AV2726"/>
  <c r="AU2726"/>
  <c r="AU3325"/>
  <c r="AW3325"/>
  <c r="AV3325"/>
  <c r="AW1409"/>
  <c r="AU1409"/>
  <c r="AV1409"/>
  <c r="AW1524"/>
  <c r="AU1524"/>
  <c r="AV1524"/>
  <c r="AV2740"/>
  <c r="AW2740"/>
  <c r="AU2740"/>
  <c r="AU3848"/>
  <c r="AW3848"/>
  <c r="AV3848"/>
  <c r="AU3048"/>
  <c r="AW3048"/>
  <c r="AV3048"/>
  <c r="AW1560"/>
  <c r="AU1560"/>
  <c r="AV1560"/>
  <c r="AU3382"/>
  <c r="AV3382"/>
  <c r="AW3382"/>
  <c r="AV2235"/>
  <c r="AU2235"/>
  <c r="AW2235"/>
  <c r="AV3893"/>
  <c r="AW3893"/>
  <c r="AU3893"/>
  <c r="AV1761"/>
  <c r="AW1761"/>
  <c r="AU1761"/>
  <c r="AU3111"/>
  <c r="AW3111"/>
  <c r="AV3111"/>
  <c r="AV1185"/>
  <c r="AU1185"/>
  <c r="AW1185"/>
  <c r="AU3604"/>
  <c r="AV3604"/>
  <c r="AW3604"/>
  <c r="AV3962"/>
  <c r="AW3962"/>
  <c r="AU3962"/>
  <c r="AV2085"/>
  <c r="AW2085"/>
  <c r="AU2085"/>
  <c r="AU3434"/>
  <c r="AW3434"/>
  <c r="AV3434"/>
  <c r="AW3665"/>
  <c r="AU3665"/>
  <c r="AV3665"/>
  <c r="AU2444"/>
  <c r="AW2444"/>
  <c r="AV2444"/>
  <c r="AU1991"/>
  <c r="AV1991"/>
  <c r="AW1991"/>
  <c r="AU1161"/>
  <c r="AV1161"/>
  <c r="AW1161"/>
  <c r="AW3936"/>
  <c r="AV3936"/>
  <c r="AU3936"/>
  <c r="AV1533"/>
  <c r="AW1533"/>
  <c r="AU1533"/>
  <c r="AU3882"/>
  <c r="AV3882"/>
  <c r="AW3882"/>
  <c r="AU2538"/>
  <c r="AW2538"/>
  <c r="AV2538"/>
  <c r="AU1780"/>
  <c r="AV1780"/>
  <c r="AW1780"/>
  <c r="AU1312"/>
  <c r="AV1312"/>
  <c r="AW1312"/>
  <c r="AU1612"/>
  <c r="AV1612"/>
  <c r="AW1612"/>
  <c r="AV1737"/>
  <c r="AU1737"/>
  <c r="AW1737"/>
  <c r="AV1131"/>
  <c r="AU1131"/>
  <c r="AW1131"/>
  <c r="AV1934"/>
  <c r="AW1934"/>
  <c r="AU1934"/>
  <c r="AU3639"/>
  <c r="AV3639"/>
  <c r="AW3639"/>
  <c r="AU3811"/>
  <c r="AW3811"/>
  <c r="AV3811"/>
  <c r="AW2485"/>
  <c r="AU2485"/>
  <c r="AV2485"/>
  <c r="AV3716"/>
  <c r="AW3716"/>
  <c r="AU3716"/>
  <c r="AW3481"/>
  <c r="AV3481"/>
  <c r="AU3481"/>
  <c r="AV2939"/>
  <c r="AW2939"/>
  <c r="AU2939"/>
  <c r="AV2145"/>
  <c r="AU2145"/>
  <c r="AW2145"/>
  <c r="AU1865"/>
  <c r="AV1865"/>
  <c r="AW1865"/>
  <c r="AU2556"/>
  <c r="AW2556"/>
  <c r="AV2556"/>
  <c r="AU2898"/>
  <c r="AV2898"/>
  <c r="AW2898"/>
  <c r="AV1038"/>
  <c r="AW1038"/>
  <c r="AU1038"/>
  <c r="AV2040"/>
  <c r="AU2040"/>
  <c r="AW2040"/>
  <c r="AW2013"/>
  <c r="AU2013"/>
  <c r="AV2013"/>
  <c r="AV1645"/>
  <c r="AW1645"/>
  <c r="AU1645"/>
  <c r="AW2147"/>
  <c r="AV2147"/>
  <c r="AU2147"/>
  <c r="AV3255"/>
  <c r="AU3255"/>
  <c r="AW3255"/>
  <c r="AV2135"/>
  <c r="AW2135"/>
  <c r="AU2135"/>
  <c r="AU3599"/>
  <c r="AV3599"/>
  <c r="AW3599"/>
  <c r="AU1289"/>
  <c r="AW1289"/>
  <c r="AV1289"/>
  <c r="AU1380"/>
  <c r="AV1380"/>
  <c r="AW1380"/>
  <c r="AU2929"/>
  <c r="AV2929"/>
  <c r="AW2929"/>
  <c r="AW3538"/>
  <c r="AU3538"/>
  <c r="AV3538"/>
  <c r="AV3437"/>
  <c r="AW3437"/>
  <c r="AU3437"/>
  <c r="AV1471"/>
  <c r="AW1471"/>
  <c r="AU1471"/>
  <c r="AV2344"/>
  <c r="AW2344"/>
  <c r="AU2344"/>
  <c r="AW1140"/>
  <c r="AU1140"/>
  <c r="AV1140"/>
  <c r="AW2167"/>
  <c r="AU2167"/>
  <c r="AV2167"/>
  <c r="AU2902"/>
  <c r="AV2902"/>
  <c r="AW2902"/>
  <c r="AU2863"/>
  <c r="AV2863"/>
  <c r="AW2863"/>
  <c r="AV3838"/>
  <c r="AW3838"/>
  <c r="AU3838"/>
  <c r="AV3617"/>
  <c r="AW3617"/>
  <c r="AU3617"/>
  <c r="AV2755"/>
  <c r="AU2755"/>
  <c r="AW2755"/>
  <c r="AU2227"/>
  <c r="AV2227"/>
  <c r="AW2227"/>
  <c r="AU3177"/>
  <c r="AW3177"/>
  <c r="AV3177"/>
  <c r="AU2049"/>
  <c r="AV2049"/>
  <c r="AW2049"/>
  <c r="AW3591"/>
  <c r="AV3591"/>
  <c r="AU3591"/>
  <c r="AV1012"/>
  <c r="AU1012"/>
  <c r="AW1012"/>
  <c r="AU3921"/>
  <c r="AV3921"/>
  <c r="AW3921"/>
  <c r="AV1488"/>
  <c r="AU1488"/>
  <c r="AW1488"/>
  <c r="AV1879"/>
  <c r="AU1879"/>
  <c r="AW1879"/>
  <c r="AW2425"/>
  <c r="AU2425"/>
  <c r="AV2425"/>
  <c r="AU3787"/>
  <c r="AV3787"/>
  <c r="AW3787"/>
  <c r="AW1764"/>
  <c r="AV1764"/>
  <c r="AU1764"/>
  <c r="AW2499"/>
  <c r="AU2499"/>
  <c r="AV2499"/>
  <c r="AU1044"/>
  <c r="AW1044"/>
  <c r="AV1044"/>
  <c r="AW3900"/>
  <c r="AV3900"/>
  <c r="AU3900"/>
  <c r="AW3102"/>
  <c r="AV3102"/>
  <c r="AU3102"/>
  <c r="AW3731"/>
  <c r="AV3731"/>
  <c r="AU3731"/>
  <c r="AW1382"/>
  <c r="AV1382"/>
  <c r="AU1382"/>
  <c r="AU1043"/>
  <c r="AV1043"/>
  <c r="AW1043"/>
  <c r="AW1625"/>
  <c r="AV1625"/>
  <c r="AU1625"/>
  <c r="AW3968"/>
  <c r="AU3968"/>
  <c r="AV3968"/>
  <c r="AU2924"/>
  <c r="AW2924"/>
  <c r="AV2924"/>
  <c r="AU1467"/>
  <c r="AV1467"/>
  <c r="AW1467"/>
  <c r="AU2290"/>
  <c r="AW2290"/>
  <c r="AV2290"/>
  <c r="AU3746"/>
  <c r="AV3746"/>
  <c r="AW3746"/>
  <c r="AU3951"/>
  <c r="AW3951"/>
  <c r="AV3951"/>
  <c r="AU3110"/>
  <c r="AV3110"/>
  <c r="AW3110"/>
  <c r="AV1656"/>
  <c r="AW1656"/>
  <c r="AU1656"/>
  <c r="AU3469"/>
  <c r="AV3469"/>
  <c r="AW3469"/>
  <c r="AU1738"/>
  <c r="AV1738"/>
  <c r="AW1738"/>
  <c r="AW2893"/>
  <c r="AU2893"/>
  <c r="AV2893"/>
  <c r="AU1757"/>
  <c r="AW1757"/>
  <c r="AV1757"/>
  <c r="AU3715"/>
  <c r="AW3715"/>
  <c r="AV3715"/>
  <c r="AW2695"/>
  <c r="AV2695"/>
  <c r="AU2695"/>
  <c r="AU2918"/>
  <c r="AV2918"/>
  <c r="AW2918"/>
  <c r="AU3379"/>
  <c r="AW3379"/>
  <c r="AV3379"/>
  <c r="AU2825"/>
  <c r="AV2825"/>
  <c r="AW2825"/>
  <c r="AU2131"/>
  <c r="AV2131"/>
  <c r="AW2131"/>
  <c r="AV1654"/>
  <c r="AU1654"/>
  <c r="AW1654"/>
  <c r="AU2390"/>
  <c r="AV2390"/>
  <c r="AW2390"/>
  <c r="AW3878"/>
  <c r="AV3878"/>
  <c r="AU3878"/>
  <c r="AV2096"/>
  <c r="AU2096"/>
  <c r="AW2096"/>
  <c r="AW2357"/>
  <c r="AU2357"/>
  <c r="AV2357"/>
  <c r="AU2194"/>
  <c r="AV2194"/>
  <c r="AW2194"/>
  <c r="AV1307"/>
  <c r="AW1307"/>
  <c r="AU1307"/>
  <c r="AV3577"/>
  <c r="AU3577"/>
  <c r="AW3577"/>
  <c r="AW3635"/>
  <c r="AU3635"/>
  <c r="AV3635"/>
  <c r="AW2642"/>
  <c r="AU2642"/>
  <c r="AV2642"/>
  <c r="AU2424"/>
  <c r="AV2424"/>
  <c r="AW2424"/>
  <c r="AV3315"/>
  <c r="AU3315"/>
  <c r="AW3315"/>
  <c r="AW1609"/>
  <c r="AU1609"/>
  <c r="AV1609"/>
  <c r="AU1548"/>
  <c r="AV1548"/>
  <c r="AW1548"/>
  <c r="AW3809"/>
  <c r="AV3809"/>
  <c r="AU3809"/>
  <c r="AU3947"/>
  <c r="AV3947"/>
  <c r="AW3947"/>
  <c r="AU2908"/>
  <c r="AW2908"/>
  <c r="AV2908"/>
  <c r="AV1601"/>
  <c r="AU1601"/>
  <c r="AW1601"/>
  <c r="AU1544"/>
  <c r="AV1544"/>
  <c r="AW1544"/>
  <c r="AU1031"/>
  <c r="AV1031"/>
  <c r="AW1031"/>
  <c r="AW1881"/>
  <c r="AU1881"/>
  <c r="AV1881"/>
  <c r="AV1311"/>
  <c r="AU1311"/>
  <c r="AW1311"/>
  <c r="AU3193"/>
  <c r="AW3193"/>
  <c r="AV3193"/>
  <c r="AU2419"/>
  <c r="AW2419"/>
  <c r="AV2419"/>
  <c r="AU1196"/>
  <c r="AW1196"/>
  <c r="AV1196"/>
  <c r="AV3248"/>
  <c r="AW3248"/>
  <c r="AU3248"/>
  <c r="AV3316"/>
  <c r="AU3316"/>
  <c r="AW3316"/>
  <c r="AU3141"/>
  <c r="AW3141"/>
  <c r="AV3141"/>
  <c r="AW3853"/>
  <c r="AV3853"/>
  <c r="AU3853"/>
  <c r="AU2189"/>
  <c r="AW2189"/>
  <c r="AV2189"/>
  <c r="AU1279"/>
  <c r="AV1279"/>
  <c r="AW1279"/>
  <c r="AU2985"/>
  <c r="AW2985"/>
  <c r="AV2985"/>
  <c r="AU3297"/>
  <c r="AV3297"/>
  <c r="AW3297"/>
  <c r="AU1445"/>
  <c r="AV1445"/>
  <c r="AW1445"/>
  <c r="AU3779"/>
  <c r="AW3779"/>
  <c r="AV3779"/>
  <c r="AV3121"/>
  <c r="AU3121"/>
  <c r="AW3121"/>
  <c r="AW2438"/>
  <c r="AV2438"/>
  <c r="AU2438"/>
  <c r="AV3711"/>
  <c r="AW3711"/>
  <c r="AU3711"/>
  <c r="AV3148"/>
  <c r="AW3148"/>
  <c r="AU3148"/>
  <c r="AV1876"/>
  <c r="AW1876"/>
  <c r="AU1876"/>
  <c r="AV2672"/>
  <c r="AU2672"/>
  <c r="AW2672"/>
  <c r="AW2637"/>
  <c r="AU2637"/>
  <c r="AV2637"/>
  <c r="AU1704"/>
  <c r="AV1704"/>
  <c r="AW1704"/>
  <c r="AU3903"/>
  <c r="AV3903"/>
  <c r="AW3903"/>
  <c r="AU1705"/>
  <c r="AW1705"/>
  <c r="AV1705"/>
  <c r="AV3587"/>
  <c r="AU3587"/>
  <c r="AW3587"/>
  <c r="AW1618"/>
  <c r="AV1618"/>
  <c r="AU1618"/>
  <c r="AW1600"/>
  <c r="AV1600"/>
  <c r="AU1600"/>
  <c r="AU2095"/>
  <c r="AV2095"/>
  <c r="AW2095"/>
  <c r="AU3139"/>
  <c r="AV3139"/>
  <c r="AW3139"/>
  <c r="AU2577"/>
  <c r="AV2577"/>
  <c r="AW2577"/>
  <c r="AU3443"/>
  <c r="AW3443"/>
  <c r="AV3443"/>
  <c r="AV3384"/>
  <c r="AU3384"/>
  <c r="AW3384"/>
  <c r="AU1452"/>
  <c r="AW1452"/>
  <c r="AV1452"/>
  <c r="AU1262"/>
  <c r="AV1262"/>
  <c r="AW1262"/>
  <c r="AU2690"/>
  <c r="AV2690"/>
  <c r="AW2690"/>
  <c r="AU2992"/>
  <c r="AW2992"/>
  <c r="AV2992"/>
  <c r="AW3214"/>
  <c r="AU3214"/>
  <c r="AV3214"/>
  <c r="AU1101"/>
  <c r="AW1101"/>
  <c r="AV1101"/>
  <c r="AW3327"/>
  <c r="AV3327"/>
  <c r="AU3327"/>
  <c r="AW1163"/>
  <c r="AU1163"/>
  <c r="AV1163"/>
  <c r="AU1396"/>
  <c r="AW1396"/>
  <c r="AV1396"/>
  <c r="AV3391"/>
  <c r="AU3391"/>
  <c r="AW3391"/>
  <c r="AV3778"/>
  <c r="AU3778"/>
  <c r="AW3778"/>
  <c r="AU1690"/>
  <c r="AV1690"/>
  <c r="AW1690"/>
  <c r="AV2666"/>
  <c r="AU2666"/>
  <c r="AW2666"/>
  <c r="AV1182"/>
  <c r="AU1182"/>
  <c r="AW1182"/>
  <c r="AV3840"/>
  <c r="AU3840"/>
  <c r="AW3840"/>
  <c r="AU3702"/>
  <c r="AV3702"/>
  <c r="AW3702"/>
  <c r="AW3425"/>
  <c r="AV3425"/>
  <c r="AU3425"/>
  <c r="AU3368"/>
  <c r="AV3368"/>
  <c r="AW3368"/>
  <c r="AU3095"/>
  <c r="AV3095"/>
  <c r="AW3095"/>
  <c r="AW2412"/>
  <c r="AV2412"/>
  <c r="AU2412"/>
  <c r="AW2564"/>
  <c r="AV2564"/>
  <c r="AU2564"/>
  <c r="AV1030"/>
  <c r="AU1030"/>
  <c r="AW1030"/>
  <c r="AW3883"/>
  <c r="AV3883"/>
  <c r="AU3883"/>
  <c r="AV3622"/>
  <c r="AU3622"/>
  <c r="AW3622"/>
  <c r="AW1186"/>
  <c r="AU1186"/>
  <c r="AV1186"/>
  <c r="AU1766"/>
  <c r="AV1766"/>
  <c r="AW1766"/>
  <c r="AU1796"/>
  <c r="AV1796"/>
  <c r="AW1796"/>
  <c r="AV1406"/>
  <c r="AW1406"/>
  <c r="AU1406"/>
  <c r="AW2800"/>
  <c r="AV2800"/>
  <c r="AU2800"/>
  <c r="AV3450"/>
  <c r="AU3450"/>
  <c r="AW3450"/>
  <c r="AV3007"/>
  <c r="AU3007"/>
  <c r="AW3007"/>
  <c r="AU3041"/>
  <c r="AV3041"/>
  <c r="AW3041"/>
  <c r="AW2116"/>
  <c r="AU2116"/>
  <c r="AV2116"/>
  <c r="AW1805"/>
  <c r="AV1805"/>
  <c r="AU1805"/>
  <c r="AW1453"/>
  <c r="AU1453"/>
  <c r="AV1453"/>
  <c r="AU2657"/>
  <c r="AW2657"/>
  <c r="AV2657"/>
  <c r="AV3691"/>
  <c r="AW3691"/>
  <c r="AU3691"/>
  <c r="AW3068"/>
  <c r="AV3068"/>
  <c r="AU3068"/>
  <c r="AV2435"/>
  <c r="AU2435"/>
  <c r="AW2435"/>
  <c r="AU2955"/>
  <c r="AV2955"/>
  <c r="AW2955"/>
  <c r="AW2539"/>
  <c r="AU2539"/>
  <c r="AV2539"/>
  <c r="AV3328"/>
  <c r="AW3328"/>
  <c r="AU3328"/>
  <c r="AV1203"/>
  <c r="AU1203"/>
  <c r="AW1203"/>
  <c r="AU3004"/>
  <c r="AV3004"/>
  <c r="AW3004"/>
  <c r="AV3953"/>
  <c r="AW3953"/>
  <c r="AU3953"/>
  <c r="AV2537"/>
  <c r="AU2537"/>
  <c r="AW2537"/>
  <c r="AV3404"/>
  <c r="AW3404"/>
  <c r="AU3404"/>
  <c r="AU3231"/>
  <c r="AW3231"/>
  <c r="AV3231"/>
  <c r="AU2250"/>
  <c r="AW2250"/>
  <c r="AV2250"/>
  <c r="AU2980"/>
  <c r="AV2980"/>
  <c r="AW2980"/>
  <c r="AW3841"/>
  <c r="AU3841"/>
  <c r="AV3841"/>
  <c r="AV3813"/>
  <c r="AW3813"/>
  <c r="AU3813"/>
  <c r="AU1221"/>
  <c r="AV1221"/>
  <c r="AW1221"/>
  <c r="AV3681"/>
  <c r="AW3681"/>
  <c r="AU3681"/>
  <c r="AV2458"/>
  <c r="AW2458"/>
  <c r="AU2458"/>
  <c r="AU2822"/>
  <c r="AW2822"/>
  <c r="AV2822"/>
  <c r="AU3835"/>
  <c r="AW3835"/>
  <c r="AV3835"/>
  <c r="AU1790"/>
  <c r="AV1790"/>
  <c r="AW1790"/>
  <c r="AU3608"/>
  <c r="AW3608"/>
  <c r="AV3608"/>
  <c r="AU3662"/>
  <c r="AV3662"/>
  <c r="AW3662"/>
  <c r="AU3410"/>
  <c r="AW3410"/>
  <c r="AV3410"/>
  <c r="AU3547"/>
  <c r="AW3547"/>
  <c r="AV3547"/>
  <c r="AV1508"/>
  <c r="AW1508"/>
  <c r="AU1508"/>
  <c r="AW2854"/>
  <c r="AV2854"/>
  <c r="AU2854"/>
  <c r="AV1975"/>
  <c r="AU1975"/>
  <c r="AW1975"/>
  <c r="AV2445"/>
  <c r="AW2445"/>
  <c r="AU2445"/>
  <c r="AV2654"/>
  <c r="AW2654"/>
  <c r="AU2654"/>
  <c r="AW1942"/>
  <c r="AU1942"/>
  <c r="AV1942"/>
  <c r="AV1534"/>
  <c r="AU1534"/>
  <c r="AW1534"/>
  <c r="AV3251"/>
  <c r="AU3251"/>
  <c r="AW3251"/>
  <c r="AU1241"/>
  <c r="AV1241"/>
  <c r="AW1241"/>
  <c r="AU3093"/>
  <c r="AV3093"/>
  <c r="AW3093"/>
  <c r="AU3495"/>
  <c r="AW3495"/>
  <c r="AV3495"/>
  <c r="AW1021"/>
  <c r="AV1021"/>
  <c r="AU1021"/>
  <c r="AV3636"/>
  <c r="AW3636"/>
  <c r="AU3636"/>
  <c r="AV1214"/>
  <c r="AU1214"/>
  <c r="AW1214"/>
  <c r="AW2956"/>
  <c r="AV2956"/>
  <c r="AU2956"/>
  <c r="AV1628"/>
  <c r="AW1628"/>
  <c r="AU1628"/>
  <c r="AU3387"/>
  <c r="AW3387"/>
  <c r="AV3387"/>
  <c r="AV1961"/>
  <c r="AU1961"/>
  <c r="AW1961"/>
  <c r="AU1576"/>
  <c r="AW1576"/>
  <c r="AV1576"/>
  <c r="AV1233"/>
  <c r="AU1233"/>
  <c r="AW1233"/>
  <c r="AU2729"/>
  <c r="AW2729"/>
  <c r="AV2729"/>
  <c r="AW3830"/>
  <c r="AV3830"/>
  <c r="AU3830"/>
  <c r="AV2374"/>
  <c r="AW2374"/>
  <c r="AU2374"/>
  <c r="AU2151"/>
  <c r="AW2151"/>
  <c r="AV2151"/>
  <c r="AV3353"/>
  <c r="AU3353"/>
  <c r="AW3353"/>
  <c r="AV1103"/>
  <c r="AU1103"/>
  <c r="AW1103"/>
  <c r="AW1799"/>
  <c r="AV1799"/>
  <c r="AU1799"/>
  <c r="AW3826"/>
  <c r="AV3826"/>
  <c r="AU3826"/>
  <c r="AU3982"/>
  <c r="AW3982"/>
  <c r="AV3982"/>
  <c r="AW1514"/>
  <c r="AU1514"/>
  <c r="AV1514"/>
  <c r="AW1442"/>
  <c r="AV1442"/>
  <c r="AU1442"/>
  <c r="AW2616"/>
  <c r="AU2616"/>
  <c r="AV2616"/>
  <c r="AW3430"/>
  <c r="AU3430"/>
  <c r="AV3430"/>
  <c r="AU2849"/>
  <c r="AW2849"/>
  <c r="AV2849"/>
  <c r="AV1904"/>
  <c r="AW1904"/>
  <c r="AU1904"/>
  <c r="AV3820"/>
  <c r="AW3820"/>
  <c r="AU3820"/>
  <c r="AU1913"/>
  <c r="AW1913"/>
  <c r="AV1913"/>
  <c r="AU3081"/>
  <c r="AW3081"/>
  <c r="AV3081"/>
  <c r="AU2249"/>
  <c r="AW2249"/>
  <c r="AV2249"/>
  <c r="AV3232"/>
  <c r="AW3232"/>
  <c r="AU3232"/>
  <c r="AU2160"/>
  <c r="AW2160"/>
  <c r="AV2160"/>
  <c r="AW3618"/>
  <c r="AV3618"/>
  <c r="AU3618"/>
  <c r="AW1532"/>
  <c r="AV1532"/>
  <c r="AU1532"/>
  <c r="AW3126"/>
  <c r="AV3126"/>
  <c r="AU3126"/>
  <c r="AU2259"/>
  <c r="AW2259"/>
  <c r="AV2259"/>
  <c r="AV2152"/>
  <c r="AW2152"/>
  <c r="AU2152"/>
  <c r="AW1794"/>
  <c r="AU1794"/>
  <c r="AV1794"/>
  <c r="AW3146"/>
  <c r="AU3146"/>
  <c r="AV3146"/>
  <c r="AW1357"/>
  <c r="AV1357"/>
  <c r="AU1357"/>
  <c r="AV1317"/>
  <c r="AU1317"/>
  <c r="AW1317"/>
  <c r="AV3348"/>
  <c r="AW3348"/>
  <c r="AU3348"/>
  <c r="AW2684"/>
  <c r="AV2684"/>
  <c r="AU2684"/>
  <c r="AW1694"/>
  <c r="AV1694"/>
  <c r="AU1694"/>
  <c r="AV1017"/>
  <c r="AU1017"/>
  <c r="AW1017"/>
  <c r="AW1526"/>
  <c r="AU1526"/>
  <c r="AV1526"/>
  <c r="AW3630"/>
  <c r="AV3630"/>
  <c r="AU3630"/>
  <c r="AU2164"/>
  <c r="AV2164"/>
  <c r="AW2164"/>
  <c r="AV2324"/>
  <c r="AW2324"/>
  <c r="AU2324"/>
  <c r="AW3923"/>
  <c r="AV3923"/>
  <c r="AU3923"/>
  <c r="AU1505"/>
  <c r="AV1505"/>
  <c r="AW1505"/>
  <c r="AV2522"/>
  <c r="AU2522"/>
  <c r="AW2522"/>
  <c r="AV3644"/>
  <c r="AU3644"/>
  <c r="AW3644"/>
  <c r="AU3842"/>
  <c r="AV3842"/>
  <c r="AW3842"/>
  <c r="AW3032"/>
  <c r="AU3032"/>
  <c r="AV3032"/>
  <c r="AV1477"/>
  <c r="AU1477"/>
  <c r="AW1477"/>
  <c r="AW1739"/>
  <c r="AV1739"/>
  <c r="AU1739"/>
  <c r="AV2542"/>
  <c r="AW2542"/>
  <c r="AU2542"/>
  <c r="AW2082"/>
  <c r="AV2082"/>
  <c r="AU2082"/>
  <c r="AW3934"/>
  <c r="AV3934"/>
  <c r="AU3934"/>
  <c r="AU1272"/>
  <c r="AV1272"/>
  <c r="AW1272"/>
  <c r="AW3253"/>
  <c r="AV3253"/>
  <c r="AU3253"/>
  <c r="AU2278"/>
  <c r="AV2278"/>
  <c r="AW2278"/>
  <c r="AW3212"/>
  <c r="AV3212"/>
  <c r="AU3212"/>
  <c r="AV3178"/>
  <c r="AW3178"/>
  <c r="AU3178"/>
  <c r="AU2229"/>
  <c r="AW2229"/>
  <c r="AV2229"/>
  <c r="AW3546"/>
  <c r="AU3546"/>
  <c r="AV3546"/>
  <c r="AV2644"/>
  <c r="AU2644"/>
  <c r="AW2644"/>
  <c r="AV2937"/>
  <c r="AU2937"/>
  <c r="AW2937"/>
  <c r="AW2118"/>
  <c r="AV2118"/>
  <c r="AU2118"/>
  <c r="AU3010"/>
  <c r="AW3010"/>
  <c r="AV3010"/>
  <c r="AW2416"/>
  <c r="AV2416"/>
  <c r="AU2416"/>
  <c r="AU1254"/>
  <c r="AV1254"/>
  <c r="AW1254"/>
  <c r="AW2745"/>
  <c r="AV2745"/>
  <c r="AU2745"/>
  <c r="AU3149"/>
  <c r="AV3149"/>
  <c r="AW3149"/>
  <c r="AW1599"/>
  <c r="AU1599"/>
  <c r="AV1599"/>
  <c r="AV1404"/>
  <c r="AW1404"/>
  <c r="AU1404"/>
  <c r="AW3181"/>
  <c r="AV3181"/>
  <c r="AU3181"/>
  <c r="AU3122"/>
  <c r="AW3122"/>
  <c r="AV3122"/>
  <c r="AU3246"/>
  <c r="AW3246"/>
  <c r="AV3246"/>
  <c r="AU3855"/>
  <c r="AV3855"/>
  <c r="AW3855"/>
  <c r="AW2075"/>
  <c r="AU2075"/>
  <c r="AV2075"/>
  <c r="AW3592"/>
  <c r="AU3592"/>
  <c r="AV3592"/>
  <c r="AW1110"/>
  <c r="AV1110"/>
  <c r="AU1110"/>
  <c r="AW3057"/>
  <c r="AV3057"/>
  <c r="AU3057"/>
  <c r="AU2580"/>
  <c r="AW2580"/>
  <c r="AV2580"/>
  <c r="AW1029"/>
  <c r="AU1029"/>
  <c r="AV1029"/>
  <c r="AW3442"/>
  <c r="AV3442"/>
  <c r="AU3442"/>
  <c r="AU1918"/>
  <c r="AV1918"/>
  <c r="AW1918"/>
  <c r="AW1958"/>
  <c r="AU1958"/>
  <c r="AV1958"/>
  <c r="AU2166"/>
  <c r="AW2166"/>
  <c r="AV2166"/>
  <c r="AV2810"/>
  <c r="AU2810"/>
  <c r="AW2810"/>
  <c r="AW2403"/>
  <c r="AV2403"/>
  <c r="AU2403"/>
  <c r="AV1474"/>
  <c r="AU1474"/>
  <c r="AW1474"/>
  <c r="AV2318"/>
  <c r="AW2318"/>
  <c r="AU2318"/>
  <c r="AW3189"/>
  <c r="AU3189"/>
  <c r="AV3189"/>
  <c r="AU1066"/>
  <c r="AV1066"/>
  <c r="AW1066"/>
  <c r="AW2027"/>
  <c r="AU2027"/>
  <c r="AV2027"/>
  <c r="AV3680"/>
  <c r="AU3680"/>
  <c r="AW3680"/>
  <c r="AW1041"/>
  <c r="AU1041"/>
  <c r="AV1041"/>
  <c r="AU1846"/>
  <c r="AV1846"/>
  <c r="AW1846"/>
  <c r="AW3105"/>
  <c r="AV3105"/>
  <c r="AU3105"/>
  <c r="AU2493"/>
  <c r="AW2493"/>
  <c r="AV2493"/>
  <c r="AW1954"/>
  <c r="AV1954"/>
  <c r="AU1954"/>
  <c r="AU3206"/>
  <c r="AV3206"/>
  <c r="AW3206"/>
  <c r="AW1121"/>
  <c r="AU1121"/>
  <c r="AV1121"/>
  <c r="AW2981"/>
  <c r="AU2981"/>
  <c r="AV2981"/>
  <c r="AW2933"/>
  <c r="AU2933"/>
  <c r="AV2933"/>
  <c r="AW2843"/>
  <c r="AU2843"/>
  <c r="AV2843"/>
  <c r="AV2912"/>
  <c r="AU2912"/>
  <c r="AW2912"/>
  <c r="AU2486"/>
  <c r="AV2486"/>
  <c r="AW2486"/>
  <c r="AW2581"/>
  <c r="AU2581"/>
  <c r="AV2581"/>
  <c r="AU2760"/>
  <c r="AW2760"/>
  <c r="AV2760"/>
  <c r="AV1953"/>
  <c r="AW1953"/>
  <c r="AU1953"/>
  <c r="AW2275"/>
  <c r="AV2275"/>
  <c r="AU2275"/>
  <c r="AU3869"/>
  <c r="AW3869"/>
  <c r="AV3869"/>
  <c r="AU3329"/>
  <c r="AW3329"/>
  <c r="AV3329"/>
  <c r="AW2767"/>
  <c r="AV2767"/>
  <c r="AU2767"/>
  <c r="AU2541"/>
  <c r="AW2541"/>
  <c r="AV2541"/>
  <c r="AW3173"/>
  <c r="AV3173"/>
  <c r="AU3173"/>
  <c r="AV1053"/>
  <c r="AU1053"/>
  <c r="AW1053"/>
  <c r="AV3755"/>
  <c r="AU3755"/>
  <c r="AW3755"/>
  <c r="AV2432"/>
  <c r="AU2432"/>
  <c r="AW2432"/>
  <c r="AU3311"/>
  <c r="AW3311"/>
  <c r="AV3311"/>
  <c r="AV3023"/>
  <c r="AU3023"/>
  <c r="AW3023"/>
  <c r="AW1676"/>
  <c r="AU1676"/>
  <c r="AV1676"/>
  <c r="AU3537"/>
  <c r="AV3537"/>
  <c r="AW3537"/>
  <c r="AU1655"/>
  <c r="AW1655"/>
  <c r="AV1655"/>
  <c r="AV3285"/>
  <c r="AU3285"/>
  <c r="AW3285"/>
  <c r="AW1020"/>
  <c r="AV1020"/>
  <c r="AU1020"/>
  <c r="AV1855"/>
  <c r="AU1855"/>
  <c r="AW1855"/>
  <c r="AW2217"/>
  <c r="AU2217"/>
  <c r="AV2217"/>
  <c r="AV2706"/>
  <c r="AW2706"/>
  <c r="AU2706"/>
  <c r="AV2578"/>
  <c r="AW2578"/>
  <c r="AU2578"/>
  <c r="AW1059"/>
  <c r="AU1059"/>
  <c r="AV1059"/>
  <c r="AW1521"/>
  <c r="AV1521"/>
  <c r="AU1521"/>
  <c r="AU3400"/>
  <c r="AW3400"/>
  <c r="AV3400"/>
  <c r="AW2088"/>
  <c r="AU2088"/>
  <c r="AV2088"/>
  <c r="AU1519"/>
  <c r="AV1519"/>
  <c r="AW1519"/>
  <c r="AW3265"/>
  <c r="AU3265"/>
  <c r="AV3265"/>
  <c r="AV2321"/>
  <c r="AU2321"/>
  <c r="AW2321"/>
  <c r="AV3752"/>
  <c r="AU3752"/>
  <c r="AW3752"/>
  <c r="AU2337"/>
  <c r="AW2337"/>
  <c r="AV2337"/>
  <c r="AV1387"/>
  <c r="AW1387"/>
  <c r="AU1387"/>
  <c r="AV3857"/>
  <c r="AW3857"/>
  <c r="AU3857"/>
  <c r="AU3763"/>
  <c r="AW3763"/>
  <c r="AV3763"/>
  <c r="AU3736"/>
  <c r="AW3736"/>
  <c r="AV3736"/>
  <c r="AW2837"/>
  <c r="AU2837"/>
  <c r="AV2837"/>
  <c r="AU2230"/>
  <c r="AW2230"/>
  <c r="AV2230"/>
  <c r="AV2470"/>
  <c r="AW2470"/>
  <c r="AU2470"/>
  <c r="AU3306"/>
  <c r="AW3306"/>
  <c r="AV3306"/>
  <c r="AV3190"/>
  <c r="AU3190"/>
  <c r="AW3190"/>
  <c r="AU3268"/>
  <c r="AV3268"/>
  <c r="AW3268"/>
  <c r="AW2463"/>
  <c r="AU2463"/>
  <c r="AV2463"/>
  <c r="AW3651"/>
  <c r="AV3651"/>
  <c r="AU3651"/>
  <c r="AU3366"/>
  <c r="AV3366"/>
  <c r="AW3366"/>
  <c r="AU1246"/>
  <c r="AV1246"/>
  <c r="AW1246"/>
  <c r="AU1803"/>
  <c r="AW1803"/>
  <c r="AV1803"/>
  <c r="AU3284"/>
  <c r="AV3284"/>
  <c r="AW3284"/>
  <c r="AV1083"/>
  <c r="AW1083"/>
  <c r="AU1083"/>
  <c r="AU1376"/>
  <c r="AW1376"/>
  <c r="AV1376"/>
  <c r="AW3688"/>
  <c r="AV3688"/>
  <c r="AU3688"/>
  <c r="AU3096"/>
  <c r="AV3096"/>
  <c r="AW3096"/>
  <c r="AU1145"/>
  <c r="AV1145"/>
  <c r="AW1145"/>
  <c r="AV1619"/>
  <c r="AU1619"/>
  <c r="AW1619"/>
  <c r="AW3152"/>
  <c r="AU3152"/>
  <c r="AV3152"/>
  <c r="AW1773"/>
  <c r="AV1773"/>
  <c r="AU1773"/>
  <c r="AV3100"/>
  <c r="AU3100"/>
  <c r="AW3100"/>
  <c r="AU3289"/>
  <c r="AW3289"/>
  <c r="AV3289"/>
  <c r="AV2273"/>
  <c r="AU2273"/>
  <c r="AW2273"/>
  <c r="AU1167"/>
  <c r="AV1167"/>
  <c r="AW1167"/>
  <c r="AU1573"/>
  <c r="AV1573"/>
  <c r="AW1573"/>
  <c r="AW2715"/>
  <c r="AU2715"/>
  <c r="AV2715"/>
  <c r="AU1733"/>
  <c r="AW1733"/>
  <c r="AV1733"/>
  <c r="AV2010"/>
  <c r="AW2010"/>
  <c r="AU2010"/>
  <c r="AV2294"/>
  <c r="AU2294"/>
  <c r="AW2294"/>
  <c r="AU2442"/>
  <c r="AV2442"/>
  <c r="AW2442"/>
  <c r="AU2721"/>
  <c r="AW2721"/>
  <c r="AV2721"/>
  <c r="AW3885"/>
  <c r="AV3885"/>
  <c r="AU3885"/>
  <c r="AV2560"/>
  <c r="AW2560"/>
  <c r="AU2560"/>
  <c r="AU1938"/>
  <c r="AW1938"/>
  <c r="AV1938"/>
  <c r="AV2480"/>
  <c r="AU2480"/>
  <c r="AW2480"/>
  <c r="AU2398"/>
  <c r="AV2398"/>
  <c r="AW2398"/>
  <c r="AW2139"/>
  <c r="AU2139"/>
  <c r="AV2139"/>
  <c r="AW3950"/>
  <c r="AU3950"/>
  <c r="AV3950"/>
  <c r="AV2895"/>
  <c r="AU2895"/>
  <c r="AW2895"/>
  <c r="AW2296"/>
  <c r="AU2296"/>
  <c r="AV2296"/>
  <c r="AU1840"/>
  <c r="AW1840"/>
  <c r="AV1840"/>
  <c r="AV3044"/>
  <c r="AU3044"/>
  <c r="AW3044"/>
  <c r="AU1075"/>
  <c r="AW1075"/>
  <c r="AV1075"/>
  <c r="AW2022"/>
  <c r="AV2022"/>
  <c r="AU2022"/>
  <c r="AW2319"/>
  <c r="AU2319"/>
  <c r="AV2319"/>
  <c r="AW1132"/>
  <c r="AU1132"/>
  <c r="AV1132"/>
  <c r="AV3783"/>
  <c r="AW3783"/>
  <c r="AU3783"/>
  <c r="AW1343"/>
  <c r="AV1343"/>
  <c r="AU1343"/>
  <c r="AW2751"/>
  <c r="AV2751"/>
  <c r="AU2751"/>
  <c r="AU3030"/>
  <c r="AV3030"/>
  <c r="AW3030"/>
  <c r="AU1364"/>
  <c r="AW1364"/>
  <c r="AV1364"/>
  <c r="AV2864"/>
  <c r="AW2864"/>
  <c r="AU2864"/>
  <c r="AU3345"/>
  <c r="AW3345"/>
  <c r="AV3345"/>
  <c r="AU2639"/>
  <c r="AW2639"/>
  <c r="AV2639"/>
  <c r="AU2023"/>
  <c r="AV2023"/>
  <c r="AW2023"/>
  <c r="AW2072"/>
  <c r="AU2072"/>
  <c r="AV2072"/>
  <c r="AU2888"/>
  <c r="AW2888"/>
  <c r="AV2888"/>
  <c r="AV1056"/>
  <c r="AW1056"/>
  <c r="AU1056"/>
  <c r="AU2724"/>
  <c r="AW2724"/>
  <c r="AV2724"/>
  <c r="AU3080"/>
  <c r="AV3080"/>
  <c r="AW3080"/>
  <c r="AU1433"/>
  <c r="AV1433"/>
  <c r="AW1433"/>
  <c r="AW1589"/>
  <c r="AU1589"/>
  <c r="AV1589"/>
  <c r="AV1122"/>
  <c r="AU1122"/>
  <c r="AW1122"/>
  <c r="AU2832"/>
  <c r="AV2832"/>
  <c r="AW2832"/>
  <c r="AV2430"/>
  <c r="AU2430"/>
  <c r="AW2430"/>
  <c r="AV1398"/>
  <c r="AU1398"/>
  <c r="AW1398"/>
  <c r="AU1614"/>
  <c r="AV1614"/>
  <c r="AW1614"/>
  <c r="AV3964"/>
  <c r="AU3964"/>
  <c r="AW3964"/>
  <c r="AV3978"/>
  <c r="AU3978"/>
  <c r="AW3978"/>
  <c r="AU3060"/>
  <c r="AW3060"/>
  <c r="AV3060"/>
  <c r="AU2668"/>
  <c r="AW2668"/>
  <c r="AV2668"/>
  <c r="AW3157"/>
  <c r="AU3157"/>
  <c r="AV3157"/>
  <c r="AU1820"/>
  <c r="AW1820"/>
  <c r="AV1820"/>
  <c r="AU2953"/>
  <c r="AW2953"/>
  <c r="AV2953"/>
  <c r="AU1071"/>
  <c r="AV1071"/>
  <c r="AW1071"/>
  <c r="AU3459"/>
  <c r="AW3459"/>
  <c r="AV3459"/>
  <c r="AW2784"/>
  <c r="AV2784"/>
  <c r="AU2784"/>
  <c r="AW2899"/>
  <c r="AU2899"/>
  <c r="AV2899"/>
  <c r="AV1924"/>
  <c r="AU1924"/>
  <c r="AW1924"/>
  <c r="AV3557"/>
  <c r="AW3557"/>
  <c r="AU3557"/>
  <c r="AW1294"/>
  <c r="AU1294"/>
  <c r="AV1294"/>
  <c r="AU1624"/>
  <c r="AW1624"/>
  <c r="AV1624"/>
  <c r="AV3451"/>
  <c r="AW3451"/>
  <c r="AU3451"/>
  <c r="AU2394"/>
  <c r="AV2394"/>
  <c r="AW2394"/>
  <c r="AV3541"/>
  <c r="AU3541"/>
  <c r="AW3541"/>
  <c r="AV2923"/>
  <c r="AU2923"/>
  <c r="AW2923"/>
  <c r="AU1660"/>
  <c r="AV1660"/>
  <c r="AW1660"/>
  <c r="AW2946"/>
  <c r="AU2946"/>
  <c r="AV2946"/>
  <c r="AU3176"/>
  <c r="AV3176"/>
  <c r="AW3176"/>
  <c r="AU1931"/>
  <c r="AW1931"/>
  <c r="AV1931"/>
  <c r="AU3202"/>
  <c r="AW3202"/>
  <c r="AV3202"/>
  <c r="AU2465"/>
  <c r="AW2465"/>
  <c r="AV2465"/>
  <c r="AV2938"/>
  <c r="AW2938"/>
  <c r="AU2938"/>
  <c r="AW2091"/>
  <c r="AU2091"/>
  <c r="AV2091"/>
  <c r="AW2364"/>
  <c r="AU2364"/>
  <c r="AV2364"/>
  <c r="AW1500"/>
  <c r="AV1500"/>
  <c r="AU1500"/>
  <c r="AV2397"/>
  <c r="AW2397"/>
  <c r="AU2397"/>
  <c r="AW2172"/>
  <c r="AV2172"/>
  <c r="AU2172"/>
  <c r="AU1299"/>
  <c r="AV1299"/>
  <c r="AW1299"/>
  <c r="AV2638"/>
  <c r="AW2638"/>
  <c r="AU2638"/>
  <c r="AU2916"/>
  <c r="AV2916"/>
  <c r="AW2916"/>
  <c r="AW2534"/>
  <c r="AV2534"/>
  <c r="AU2534"/>
  <c r="AW1807"/>
  <c r="AV1807"/>
  <c r="AU1807"/>
  <c r="AU2437"/>
  <c r="AV2437"/>
  <c r="AW2437"/>
  <c r="AV1858"/>
  <c r="AW1858"/>
  <c r="AU1858"/>
  <c r="AW1616"/>
  <c r="AU1616"/>
  <c r="AV1616"/>
  <c r="AU1638"/>
  <c r="AW1638"/>
  <c r="AV1638"/>
  <c r="AV1377"/>
  <c r="AU1377"/>
  <c r="AW1377"/>
  <c r="AU1316"/>
  <c r="AV1316"/>
  <c r="AW1316"/>
  <c r="AU3602"/>
  <c r="AV3602"/>
  <c r="AW3602"/>
  <c r="AW3700"/>
  <c r="AU3700"/>
  <c r="AV3700"/>
  <c r="AU1860"/>
  <c r="AW1860"/>
  <c r="AV1860"/>
  <c r="AU3226"/>
  <c r="AW3226"/>
  <c r="AV3226"/>
  <c r="AV2025"/>
  <c r="AU2025"/>
  <c r="AW2025"/>
  <c r="AU3689"/>
  <c r="AV3689"/>
  <c r="AW3689"/>
  <c r="AU2698"/>
  <c r="AW2698"/>
  <c r="AV2698"/>
  <c r="AW2457"/>
  <c r="AV2457"/>
  <c r="AU2457"/>
  <c r="AW3860"/>
  <c r="AV3860"/>
  <c r="AU3860"/>
  <c r="AU2136"/>
  <c r="AW2136"/>
  <c r="AV2136"/>
  <c r="AW1147"/>
  <c r="AU1147"/>
  <c r="AV1147"/>
  <c r="AW1554"/>
  <c r="AV1554"/>
  <c r="AU1554"/>
  <c r="AW3647"/>
  <c r="AU3647"/>
  <c r="AV3647"/>
  <c r="AV3901"/>
  <c r="AU3901"/>
  <c r="AW3901"/>
  <c r="AV1941"/>
  <c r="AW1941"/>
  <c r="AU1941"/>
  <c r="AV3588"/>
  <c r="AW3588"/>
  <c r="AU3588"/>
  <c r="AW1379"/>
  <c r="AU1379"/>
  <c r="AV1379"/>
  <c r="AV3958"/>
  <c r="AU3958"/>
  <c r="AW3958"/>
  <c r="AU2871"/>
  <c r="AV2871"/>
  <c r="AW2871"/>
  <c r="AV2527"/>
  <c r="AU2527"/>
  <c r="AW2527"/>
  <c r="AV3952"/>
  <c r="AW3952"/>
  <c r="AU3952"/>
  <c r="AU1458"/>
  <c r="AW1458"/>
  <c r="AV1458"/>
  <c r="AW3375"/>
  <c r="AU3375"/>
  <c r="AV3375"/>
  <c r="AV1889"/>
  <c r="AW1889"/>
  <c r="AU1889"/>
  <c r="AW3183"/>
  <c r="AU3183"/>
  <c r="AV3183"/>
  <c r="AW2253"/>
  <c r="AV2253"/>
  <c r="AU2253"/>
  <c r="AV1164"/>
  <c r="AW1164"/>
  <c r="AU1164"/>
  <c r="AW2201"/>
  <c r="AV2201"/>
  <c r="AU2201"/>
  <c r="AV1691"/>
  <c r="AU1691"/>
  <c r="AW1691"/>
  <c r="AU2597"/>
  <c r="AW2597"/>
  <c r="AV2597"/>
  <c r="AV1503"/>
  <c r="AW1503"/>
  <c r="AU1503"/>
  <c r="AU1613"/>
  <c r="AW1613"/>
  <c r="AV1613"/>
  <c r="AU3862"/>
  <c r="AW3862"/>
  <c r="AV3862"/>
  <c r="AU3467"/>
  <c r="AV3467"/>
  <c r="AW3467"/>
  <c r="AW1893"/>
  <c r="AU1893"/>
  <c r="AV1893"/>
  <c r="AW2890"/>
  <c r="AU2890"/>
  <c r="AV2890"/>
  <c r="AV2911"/>
  <c r="AW2911"/>
  <c r="AU2911"/>
  <c r="AU2833"/>
  <c r="AW2833"/>
  <c r="AV2833"/>
  <c r="AW1290"/>
  <c r="AV1290"/>
  <c r="AU1290"/>
  <c r="AU1448"/>
  <c r="AW1448"/>
  <c r="AV1448"/>
  <c r="AU1421"/>
  <c r="AW1421"/>
  <c r="AV1421"/>
  <c r="AV3269"/>
  <c r="AW3269"/>
  <c r="AU3269"/>
  <c r="AU2260"/>
  <c r="AV2260"/>
  <c r="AW2260"/>
  <c r="AW3018"/>
  <c r="AV3018"/>
  <c r="AU3018"/>
  <c r="AU3777"/>
  <c r="AW3777"/>
  <c r="AV3777"/>
  <c r="AV1948"/>
  <c r="AU1948"/>
  <c r="AW1948"/>
  <c r="AW3753"/>
  <c r="AV3753"/>
  <c r="AU3753"/>
  <c r="AW1535"/>
  <c r="AU1535"/>
  <c r="AV1535"/>
  <c r="AW1718"/>
  <c r="AV1718"/>
  <c r="AU1718"/>
  <c r="AV2993"/>
  <c r="AW2993"/>
  <c r="AU2993"/>
  <c r="AU3804"/>
  <c r="AW3804"/>
  <c r="AV3804"/>
  <c r="AV3969"/>
  <c r="AW3969"/>
  <c r="AU3969"/>
  <c r="AV3676"/>
  <c r="AW3676"/>
  <c r="AU3676"/>
  <c r="AV3726"/>
  <c r="AU3726"/>
  <c r="AW3726"/>
  <c r="AU3256"/>
  <c r="AV3256"/>
  <c r="AW3256"/>
  <c r="AW2408"/>
  <c r="AU2408"/>
  <c r="AV2408"/>
  <c r="AV1496"/>
  <c r="AW1496"/>
  <c r="AU1496"/>
  <c r="AV3453"/>
  <c r="AW3453"/>
  <c r="AU3453"/>
  <c r="AU1702"/>
  <c r="AV1702"/>
  <c r="AW1702"/>
  <c r="AW2516"/>
  <c r="AU2516"/>
  <c r="AV2516"/>
  <c r="AW2563"/>
  <c r="AU2563"/>
  <c r="AV2563"/>
  <c r="AU3479"/>
  <c r="AW3479"/>
  <c r="AV3479"/>
  <c r="AU1134"/>
  <c r="AW1134"/>
  <c r="AV1134"/>
  <c r="AV2453"/>
  <c r="AU2453"/>
  <c r="AW2453"/>
  <c r="AV3213"/>
  <c r="AU3213"/>
  <c r="AW3213"/>
  <c r="AU3614"/>
  <c r="AV3614"/>
  <c r="AW3614"/>
  <c r="AV1957"/>
  <c r="AU1957"/>
  <c r="AW1957"/>
  <c r="AV3158"/>
  <c r="AW3158"/>
  <c r="AU3158"/>
  <c r="AU2855"/>
  <c r="AV2855"/>
  <c r="AW2855"/>
  <c r="AW3359"/>
  <c r="AU3359"/>
  <c r="AV3359"/>
  <c r="AU3549"/>
  <c r="AV3549"/>
  <c r="AW3549"/>
  <c r="AV3654"/>
  <c r="AW3654"/>
  <c r="AU3654"/>
  <c r="AU2553"/>
  <c r="AV2553"/>
  <c r="AW2553"/>
  <c r="AU3938"/>
  <c r="AW3938"/>
  <c r="AV3938"/>
  <c r="AW1947"/>
  <c r="AU1947"/>
  <c r="AV1947"/>
  <c r="AW2658"/>
  <c r="AV2658"/>
  <c r="AU2658"/>
  <c r="AU1114"/>
  <c r="AW1114"/>
  <c r="AV1114"/>
  <c r="AV3797"/>
  <c r="AW3797"/>
  <c r="AU3797"/>
  <c r="AW2356"/>
  <c r="AU2356"/>
  <c r="AV2356"/>
  <c r="AV1608"/>
  <c r="AU1608"/>
  <c r="AW1608"/>
  <c r="AV3016"/>
  <c r="AW3016"/>
  <c r="AU3016"/>
  <c r="AW1522"/>
  <c r="AU1522"/>
  <c r="AV1522"/>
  <c r="AU2552"/>
  <c r="AV2552"/>
  <c r="AW2552"/>
  <c r="AV2780"/>
  <c r="AW2780"/>
  <c r="AU2780"/>
  <c r="AV3066"/>
  <c r="AW3066"/>
  <c r="AU3066"/>
  <c r="AV3643"/>
  <c r="AW3643"/>
  <c r="AU3643"/>
  <c r="AU2388"/>
  <c r="AW2388"/>
  <c r="AV2388"/>
  <c r="AW3429"/>
  <c r="AV3429"/>
  <c r="AU3429"/>
  <c r="AW3013"/>
  <c r="AV3013"/>
  <c r="AU3013"/>
  <c r="AV1899"/>
  <c r="AW1899"/>
  <c r="AU1899"/>
  <c r="AU2714"/>
  <c r="AW2714"/>
  <c r="AV2714"/>
  <c r="AV3412"/>
  <c r="AW3412"/>
  <c r="AU3412"/>
  <c r="AU3768"/>
  <c r="AW3768"/>
  <c r="AV3768"/>
  <c r="AV2314"/>
  <c r="AU2314"/>
  <c r="AW2314"/>
  <c r="AW2261"/>
  <c r="AU2261"/>
  <c r="AV2261"/>
  <c r="AU2676"/>
  <c r="AW2676"/>
  <c r="AV2676"/>
  <c r="AW3088"/>
  <c r="AV3088"/>
  <c r="AU3088"/>
  <c r="AV1845"/>
  <c r="AW1845"/>
  <c r="AU1845"/>
  <c r="AU3718"/>
  <c r="AW3718"/>
  <c r="AV3718"/>
  <c r="AV2021"/>
  <c r="AW2021"/>
  <c r="AU2021"/>
  <c r="AW3279"/>
  <c r="AU3279"/>
  <c r="AV3279"/>
  <c r="AV2490"/>
  <c r="AU2490"/>
  <c r="AW2490"/>
  <c r="AW1785"/>
  <c r="AU1785"/>
  <c r="AV1785"/>
  <c r="AU2572"/>
  <c r="AV2572"/>
  <c r="AW2572"/>
  <c r="AV3299"/>
  <c r="AW3299"/>
  <c r="AU3299"/>
  <c r="AU1626"/>
  <c r="AV1626"/>
  <c r="AW1626"/>
  <c r="AU2338"/>
  <c r="AW2338"/>
  <c r="AV2338"/>
  <c r="AU2570"/>
  <c r="AW2570"/>
  <c r="AV2570"/>
  <c r="AU1631"/>
  <c r="AV1631"/>
  <c r="AW1631"/>
  <c r="AW2263"/>
  <c r="AU2263"/>
  <c r="AV2263"/>
  <c r="AW1854"/>
  <c r="AV1854"/>
  <c r="AU1854"/>
  <c r="AW1067"/>
  <c r="AV1067"/>
  <c r="AU1067"/>
  <c r="AW1818"/>
  <c r="AV1818"/>
  <c r="AU1818"/>
  <c r="AU2138"/>
  <c r="AW2138"/>
  <c r="AV2138"/>
  <c r="AU2707"/>
  <c r="AW2707"/>
  <c r="AV2707"/>
  <c r="AV1562"/>
  <c r="AU1562"/>
  <c r="AW1562"/>
  <c r="AU3201"/>
  <c r="AW3201"/>
  <c r="AV3201"/>
  <c r="AV3867"/>
  <c r="AW3867"/>
  <c r="AU3867"/>
  <c r="AW3335"/>
  <c r="AU3335"/>
  <c r="AV3335"/>
  <c r="AU1812"/>
  <c r="AV1812"/>
  <c r="AW1812"/>
  <c r="AW3666"/>
  <c r="AV3666"/>
  <c r="AU3666"/>
  <c r="AU1385"/>
  <c r="AV1385"/>
  <c r="AW1385"/>
  <c r="AU1210"/>
  <c r="AV1210"/>
  <c r="AW1210"/>
  <c r="AW2107"/>
  <c r="AU2107"/>
  <c r="AV2107"/>
  <c r="AU1851"/>
  <c r="AW1851"/>
  <c r="AV1851"/>
  <c r="AW1946"/>
  <c r="AV1946"/>
  <c r="AU1946"/>
  <c r="AU3207"/>
  <c r="AV3207"/>
  <c r="AW3207"/>
  <c r="AV2395"/>
  <c r="AU2395"/>
  <c r="AW2395"/>
  <c r="AU1462"/>
  <c r="AV1462"/>
  <c r="AW1462"/>
  <c r="AV3262"/>
  <c r="AW3262"/>
  <c r="AU3262"/>
  <c r="AW2190"/>
  <c r="AU2190"/>
  <c r="AV2190"/>
  <c r="AV2559"/>
  <c r="AU2559"/>
  <c r="AW2559"/>
  <c r="AW3025"/>
  <c r="AV3025"/>
  <c r="AU3025"/>
  <c r="AW1748"/>
  <c r="AV1748"/>
  <c r="AU1748"/>
  <c r="AU3819"/>
  <c r="AW3819"/>
  <c r="AV3819"/>
  <c r="AU2515"/>
  <c r="AV2515"/>
  <c r="AW2515"/>
  <c r="AU1894"/>
  <c r="AW1894"/>
  <c r="AV1894"/>
  <c r="AU1815"/>
  <c r="AV1815"/>
  <c r="AW1815"/>
  <c r="AW3597"/>
  <c r="AV3597"/>
  <c r="AU3597"/>
  <c r="AW3355"/>
  <c r="AU3355"/>
  <c r="AV3355"/>
  <c r="AW2269"/>
  <c r="AV2269"/>
  <c r="AU2269"/>
  <c r="AW3418"/>
  <c r="AU3418"/>
  <c r="AV3418"/>
  <c r="AU1344"/>
  <c r="AW1344"/>
  <c r="AV1344"/>
  <c r="AV3719"/>
  <c r="AW3719"/>
  <c r="AU3719"/>
  <c r="AV2448"/>
  <c r="AU2448"/>
  <c r="AW2448"/>
  <c r="AW1911"/>
  <c r="AV1911"/>
  <c r="AU1911"/>
  <c r="AW2411"/>
  <c r="AV2411"/>
  <c r="AU2411"/>
  <c r="AU2461"/>
  <c r="AW2461"/>
  <c r="AV2461"/>
  <c r="AU3926"/>
  <c r="AW3926"/>
  <c r="AV3926"/>
  <c r="AV2092"/>
  <c r="AW2092"/>
  <c r="AU2092"/>
  <c r="AU3785"/>
  <c r="AV3785"/>
  <c r="AW3785"/>
  <c r="AU1541"/>
  <c r="AV1541"/>
  <c r="AW1541"/>
  <c r="AV3692"/>
  <c r="AW3692"/>
  <c r="AU3692"/>
  <c r="AW2600"/>
  <c r="AU2600"/>
  <c r="AV2600"/>
  <c r="AV1191"/>
  <c r="AW1191"/>
  <c r="AU1191"/>
  <c r="AU3174"/>
  <c r="AW3174"/>
  <c r="AV3174"/>
  <c r="AV2328"/>
  <c r="AW2328"/>
  <c r="AU2328"/>
  <c r="AU3788"/>
  <c r="AV3788"/>
  <c r="AW3788"/>
  <c r="AV3792"/>
  <c r="AU3792"/>
  <c r="AW3792"/>
  <c r="AV2569"/>
  <c r="AU2569"/>
  <c r="AW2569"/>
  <c r="AV3211"/>
  <c r="AW3211"/>
  <c r="AU3211"/>
  <c r="AU2790"/>
  <c r="AV2790"/>
  <c r="AW2790"/>
  <c r="AW2972"/>
  <c r="AV2972"/>
  <c r="AU2972"/>
  <c r="AW2180"/>
  <c r="AV2180"/>
  <c r="AU2180"/>
  <c r="AV1902"/>
  <c r="AU1902"/>
  <c r="AW1902"/>
  <c r="AV2565"/>
  <c r="AW2565"/>
  <c r="AU2565"/>
  <c r="AW1917"/>
  <c r="AU1917"/>
  <c r="AV1917"/>
  <c r="AV2677"/>
  <c r="AU2677"/>
  <c r="AW2677"/>
  <c r="AU1247"/>
  <c r="AV1247"/>
  <c r="AW1247"/>
  <c r="AU3727"/>
  <c r="AW3727"/>
  <c r="AV3727"/>
  <c r="AV1729"/>
  <c r="AW1729"/>
  <c r="AU1729"/>
  <c r="AW3815"/>
  <c r="AV3815"/>
  <c r="AU3815"/>
  <c r="AW1897"/>
  <c r="AU1897"/>
  <c r="AV1897"/>
  <c r="AW3906"/>
  <c r="AU3906"/>
  <c r="AV3906"/>
  <c r="AW2208"/>
  <c r="AV2208"/>
  <c r="AU2208"/>
  <c r="AV1872"/>
  <c r="AU1872"/>
  <c r="AW1872"/>
  <c r="AW2345"/>
  <c r="AU2345"/>
  <c r="AV2345"/>
  <c r="AU2288"/>
  <c r="AW2288"/>
  <c r="AV2288"/>
  <c r="AV1651"/>
  <c r="AU1651"/>
  <c r="AW1651"/>
  <c r="AU1291"/>
  <c r="AW1291"/>
  <c r="AV1291"/>
  <c r="AU1744"/>
  <c r="AW1744"/>
  <c r="AV1744"/>
  <c r="AU3781"/>
  <c r="AW3781"/>
  <c r="AV3781"/>
  <c r="AV3290"/>
  <c r="AW3290"/>
  <c r="AU3290"/>
  <c r="AV2656"/>
  <c r="AU2656"/>
  <c r="AW2656"/>
  <c r="AW3140"/>
  <c r="AV3140"/>
  <c r="AU3140"/>
  <c r="AU3974"/>
  <c r="AV3974"/>
  <c r="AW3974"/>
  <c r="AV2633"/>
  <c r="AW2633"/>
  <c r="AU2633"/>
  <c r="AU3899"/>
  <c r="AW3899"/>
  <c r="AV3899"/>
  <c r="AV3333"/>
  <c r="AW3333"/>
  <c r="AU3333"/>
  <c r="AU1808"/>
  <c r="AV1808"/>
  <c r="AW1808"/>
  <c r="AU2891"/>
  <c r="AV2891"/>
  <c r="AW2891"/>
  <c r="AW1837"/>
  <c r="AV1837"/>
  <c r="AU1837"/>
  <c r="AW3464"/>
  <c r="AU3464"/>
  <c r="AV3464"/>
  <c r="AV2914"/>
  <c r="AU2914"/>
  <c r="AW2914"/>
  <c r="AW2026"/>
  <c r="AU2026"/>
  <c r="AV2026"/>
  <c r="AU2304"/>
  <c r="AW2304"/>
  <c r="AV2304"/>
  <c r="AV3219"/>
  <c r="AW3219"/>
  <c r="AU3219"/>
  <c r="AW3645"/>
  <c r="AV3645"/>
  <c r="AU3645"/>
  <c r="AU1969"/>
  <c r="AV1969"/>
  <c r="AW1969"/>
  <c r="AW3408"/>
  <c r="AV3408"/>
  <c r="AU3408"/>
  <c r="AU2995"/>
  <c r="AW2995"/>
  <c r="AV2995"/>
  <c r="AV3318"/>
  <c r="AW3318"/>
  <c r="AU3318"/>
  <c r="AU2529"/>
  <c r="AV2529"/>
  <c r="AW2529"/>
  <c r="AW1326"/>
  <c r="AV1326"/>
  <c r="AU1326"/>
  <c r="AV3976"/>
  <c r="AW3976"/>
  <c r="AU3976"/>
  <c r="AV2039"/>
  <c r="AU2039"/>
  <c r="AW2039"/>
  <c r="AW2005"/>
  <c r="AU2005"/>
  <c r="AV2005"/>
  <c r="AW3782"/>
  <c r="AU3782"/>
  <c r="AV3782"/>
  <c r="AU2162"/>
  <c r="AV2162"/>
  <c r="AW2162"/>
  <c r="AV1928"/>
  <c r="AW1928"/>
  <c r="AU1928"/>
  <c r="AW2519"/>
  <c r="AV2519"/>
  <c r="AU2519"/>
  <c r="AW2630"/>
  <c r="AV2630"/>
  <c r="AU2630"/>
  <c r="AV2225"/>
  <c r="AW2225"/>
  <c r="AU2225"/>
  <c r="AV3104"/>
  <c r="AW3104"/>
  <c r="AU3104"/>
  <c r="AW1284"/>
  <c r="AU1284"/>
  <c r="AV1284"/>
  <c r="AU2511"/>
  <c r="AW2511"/>
  <c r="AV2511"/>
  <c r="AW1228"/>
  <c r="AU1228"/>
  <c r="AV1228"/>
  <c r="AV2124"/>
  <c r="AW2124"/>
  <c r="AU2124"/>
  <c r="AU3509"/>
  <c r="AV3509"/>
  <c r="AW3509"/>
  <c r="AW2421"/>
  <c r="AV2421"/>
  <c r="AU2421"/>
  <c r="AV2204"/>
  <c r="AU2204"/>
  <c r="AW2204"/>
  <c r="AW1989"/>
  <c r="AV1989"/>
  <c r="AU1989"/>
  <c r="AU1287"/>
  <c r="AV1287"/>
  <c r="AW1287"/>
  <c r="AV1153"/>
  <c r="AU1153"/>
  <c r="AW1153"/>
  <c r="AV2799"/>
  <c r="AU2799"/>
  <c r="AW2799"/>
  <c r="AU2066"/>
  <c r="AV2066"/>
  <c r="AW2066"/>
  <c r="AW3814"/>
  <c r="AV3814"/>
  <c r="AU3814"/>
  <c r="AV1788"/>
  <c r="AW1788"/>
  <c r="AU1788"/>
  <c r="AW1036"/>
  <c r="AV1036"/>
  <c r="AU1036"/>
  <c r="AV3764"/>
  <c r="AU3764"/>
  <c r="AW3764"/>
  <c r="AW2015"/>
  <c r="AV2015"/>
  <c r="AU2015"/>
  <c r="AU1984"/>
  <c r="AV1984"/>
  <c r="AW1984"/>
  <c r="AU3276"/>
  <c r="AW3276"/>
  <c r="AV3276"/>
  <c r="AV3559"/>
  <c r="AU3559"/>
  <c r="AW3559"/>
  <c r="AV2501"/>
  <c r="AU2501"/>
  <c r="AW2501"/>
  <c r="AV1151"/>
  <c r="AU1151"/>
  <c r="AW1151"/>
  <c r="AU1270"/>
  <c r="AV1270"/>
  <c r="AW1270"/>
  <c r="AW1403"/>
  <c r="AV1403"/>
  <c r="AU1403"/>
  <c r="AU3671"/>
  <c r="AW3671"/>
  <c r="AV3671"/>
  <c r="AV1011"/>
  <c r="AW1011"/>
  <c r="AU1011"/>
  <c r="AW2426"/>
  <c r="AV2426"/>
  <c r="AU2426"/>
  <c r="AU1475"/>
  <c r="AW1475"/>
  <c r="AV1475"/>
  <c r="AV2038"/>
  <c r="AW2038"/>
  <c r="AU2038"/>
  <c r="AU2433"/>
  <c r="AV2433"/>
  <c r="AW2433"/>
  <c r="AW1319"/>
  <c r="AV1319"/>
  <c r="AU1319"/>
  <c r="AV1119"/>
  <c r="AU1119"/>
  <c r="AW1119"/>
  <c r="AW1190"/>
  <c r="AU1190"/>
  <c r="AV1190"/>
  <c r="AW3497"/>
  <c r="AV3497"/>
  <c r="AU3497"/>
  <c r="AV1329"/>
  <c r="AW1329"/>
  <c r="AU1329"/>
  <c r="AW2087"/>
  <c r="AV2087"/>
  <c r="AU2087"/>
  <c r="AU1501"/>
  <c r="AV1501"/>
  <c r="AW1501"/>
  <c r="AW3979"/>
  <c r="AV3979"/>
  <c r="AU3979"/>
  <c r="AW3966"/>
  <c r="AV3966"/>
  <c r="AU3966"/>
  <c r="AV3056"/>
  <c r="AU3056"/>
  <c r="AW3056"/>
  <c r="AW1102"/>
  <c r="AV1102"/>
  <c r="AU1102"/>
  <c r="AW3234"/>
  <c r="AU3234"/>
  <c r="AV3234"/>
  <c r="AV3620"/>
  <c r="AW3620"/>
  <c r="AU3620"/>
  <c r="AV2764"/>
  <c r="AU2764"/>
  <c r="AW2764"/>
  <c r="AW3529"/>
  <c r="AU3529"/>
  <c r="AV3529"/>
  <c r="AU1304"/>
  <c r="AW1304"/>
  <c r="AV1304"/>
  <c r="AV2554"/>
  <c r="AU2554"/>
  <c r="AW2554"/>
  <c r="AU1065"/>
  <c r="AV1065"/>
  <c r="AW1065"/>
  <c r="AU3154"/>
  <c r="AV3154"/>
  <c r="AW3154"/>
  <c r="AV2309"/>
  <c r="AU2309"/>
  <c r="AW2309"/>
  <c r="AU1681"/>
  <c r="AV1681"/>
  <c r="AW1681"/>
  <c r="AV1338"/>
  <c r="AU1338"/>
  <c r="AW1338"/>
  <c r="AW2257"/>
  <c r="AU2257"/>
  <c r="AV2257"/>
  <c r="AV2547"/>
  <c r="AU2547"/>
  <c r="AW2547"/>
  <c r="AV1525"/>
  <c r="AW1525"/>
  <c r="AU1525"/>
  <c r="AW3021"/>
  <c r="AU3021"/>
  <c r="AV3021"/>
  <c r="AW2134"/>
  <c r="AU2134"/>
  <c r="AV2134"/>
  <c r="AU1494"/>
  <c r="AV1494"/>
  <c r="AW1494"/>
  <c r="AW1195"/>
  <c r="AV1195"/>
  <c r="AU1195"/>
  <c r="AW3605"/>
  <c r="AU3605"/>
  <c r="AV3605"/>
  <c r="AV1910"/>
  <c r="AU1910"/>
  <c r="AW1910"/>
  <c r="AV1866"/>
  <c r="AU1866"/>
  <c r="AW1866"/>
  <c r="AV1277"/>
  <c r="AW1277"/>
  <c r="AU1277"/>
  <c r="AU3513"/>
  <c r="AW3513"/>
  <c r="AV3513"/>
  <c r="AW2281"/>
  <c r="AV2281"/>
  <c r="AU2281"/>
  <c r="AV2994"/>
  <c r="AW2994"/>
  <c r="AU2994"/>
  <c r="AU1980"/>
  <c r="AW1980"/>
  <c r="AV1980"/>
  <c r="AW3128"/>
  <c r="AU3128"/>
  <c r="AV3128"/>
  <c r="AV1146"/>
  <c r="AU1146"/>
  <c r="AW1146"/>
  <c r="AU3475"/>
  <c r="AV3475"/>
  <c r="AW3475"/>
  <c r="AU3856"/>
  <c r="AV3856"/>
  <c r="AW3856"/>
  <c r="AW2973"/>
  <c r="AV2973"/>
  <c r="AU2973"/>
  <c r="AU1937"/>
  <c r="AV1937"/>
  <c r="AW1937"/>
  <c r="AV1064"/>
  <c r="AU1064"/>
  <c r="AW1064"/>
  <c r="AW3519"/>
  <c r="AU3519"/>
  <c r="AV3519"/>
  <c r="AU3533"/>
  <c r="AW3533"/>
  <c r="AV3533"/>
  <c r="AU1484"/>
  <c r="AV1484"/>
  <c r="AW1484"/>
  <c r="AW3344"/>
  <c r="AV3344"/>
  <c r="AU3344"/>
  <c r="AU2984"/>
  <c r="AV2984"/>
  <c r="AW2984"/>
  <c r="AU1687"/>
  <c r="AW1687"/>
  <c r="AV1687"/>
  <c r="AW2686"/>
  <c r="AU2686"/>
  <c r="AV2686"/>
  <c r="AU1002"/>
  <c r="AV1002"/>
  <c r="AW1002"/>
  <c r="AW3024"/>
  <c r="AU3024"/>
  <c r="AV3024"/>
  <c r="AU2413"/>
  <c r="AV2413"/>
  <c r="AW2413"/>
  <c r="AU3033"/>
  <c r="AV3033"/>
  <c r="AW3033"/>
  <c r="AW1629"/>
  <c r="AV1629"/>
  <c r="AU1629"/>
  <c r="AV1223"/>
  <c r="AW1223"/>
  <c r="AU1223"/>
  <c r="AU3431"/>
  <c r="AW3431"/>
  <c r="AV3431"/>
  <c r="AW3133"/>
  <c r="AV3133"/>
  <c r="AU3133"/>
  <c r="AW3332"/>
  <c r="AV3332"/>
  <c r="AU3332"/>
  <c r="AU2952"/>
  <c r="AV2952"/>
  <c r="AW2952"/>
  <c r="AW2965"/>
  <c r="AV2965"/>
  <c r="AU2965"/>
  <c r="AW1282"/>
  <c r="AU1282"/>
  <c r="AV1282"/>
  <c r="AU3150"/>
  <c r="AW3150"/>
  <c r="AV3150"/>
  <c r="AV1720"/>
  <c r="AU1720"/>
  <c r="AW1720"/>
  <c r="AW1572"/>
  <c r="AU1572"/>
  <c r="AV1572"/>
  <c r="AW3581"/>
  <c r="AV3581"/>
  <c r="AU3581"/>
  <c r="AV1811"/>
  <c r="AW1811"/>
  <c r="AU1811"/>
  <c r="AV2710"/>
  <c r="AU2710"/>
  <c r="AW2710"/>
  <c r="AW2524"/>
  <c r="AV2524"/>
  <c r="AU2524"/>
  <c r="AW2717"/>
  <c r="AU2717"/>
  <c r="AV2717"/>
  <c r="AV1165"/>
  <c r="AW1165"/>
  <c r="AU1165"/>
  <c r="AW2277"/>
  <c r="AV2277"/>
  <c r="AU2277"/>
  <c r="AV2224"/>
  <c r="AW2224"/>
  <c r="AU2224"/>
  <c r="AW1479"/>
  <c r="AU1479"/>
  <c r="AV1479"/>
  <c r="AV2056"/>
  <c r="AW2056"/>
  <c r="AU2056"/>
  <c r="AU1537"/>
  <c r="AW1537"/>
  <c r="AV1537"/>
  <c r="AU3036"/>
  <c r="AV3036"/>
  <c r="AW3036"/>
  <c r="AW3326"/>
  <c r="AV3326"/>
  <c r="AU3326"/>
  <c r="AV2366"/>
  <c r="AU2366"/>
  <c r="AW2366"/>
  <c r="AW2080"/>
  <c r="AU2080"/>
  <c r="AV2080"/>
  <c r="AU1784"/>
  <c r="AV1784"/>
  <c r="AW1784"/>
  <c r="AV3134"/>
  <c r="AW3134"/>
  <c r="AU3134"/>
  <c r="AV1765"/>
  <c r="AU1765"/>
  <c r="AW1765"/>
  <c r="AU1801"/>
  <c r="AW1801"/>
  <c r="AV1801"/>
  <c r="AW3331"/>
  <c r="AU3331"/>
  <c r="AV3331"/>
  <c r="AW3894"/>
  <c r="AV3894"/>
  <c r="AU3894"/>
  <c r="AW1979"/>
  <c r="AV1979"/>
  <c r="AU1979"/>
  <c r="AW2407"/>
  <c r="AU2407"/>
  <c r="AV2407"/>
  <c r="AW3322"/>
  <c r="AU3322"/>
  <c r="AV3322"/>
  <c r="AV2133"/>
  <c r="AU2133"/>
  <c r="AW2133"/>
  <c r="AU2405"/>
  <c r="AV2405"/>
  <c r="AW2405"/>
  <c r="AV1028"/>
  <c r="AW1028"/>
  <c r="AU1028"/>
  <c r="AV2612"/>
  <c r="AU2612"/>
  <c r="AW2612"/>
  <c r="AW1968"/>
  <c r="AU1968"/>
  <c r="AV1968"/>
  <c r="AV3277"/>
  <c r="AU3277"/>
  <c r="AW3277"/>
  <c r="AV2703"/>
  <c r="AW2703"/>
  <c r="AU2703"/>
  <c r="AU1970"/>
  <c r="AW1970"/>
  <c r="AV1970"/>
  <c r="AV1407"/>
  <c r="AU1407"/>
  <c r="AW1407"/>
  <c r="AV2473"/>
  <c r="AU2473"/>
  <c r="AW2473"/>
  <c r="AV1963"/>
  <c r="AW1963"/>
  <c r="AU1963"/>
  <c r="AU1777"/>
  <c r="AV1777"/>
  <c r="AW1777"/>
  <c r="AW1356"/>
  <c r="AV1356"/>
  <c r="AU1356"/>
  <c r="AW1325"/>
  <c r="AU1325"/>
  <c r="AV1325"/>
  <c r="AU1104"/>
  <c r="AW1104"/>
  <c r="AV1104"/>
  <c r="AU3619"/>
  <c r="AV3619"/>
  <c r="AW3619"/>
  <c r="AU2944"/>
  <c r="AW2944"/>
  <c r="AV2944"/>
  <c r="AU2417"/>
  <c r="AW2417"/>
  <c r="AV2417"/>
  <c r="AW3919"/>
  <c r="AV3919"/>
  <c r="AU3919"/>
  <c r="AV3486"/>
  <c r="AW3486"/>
  <c r="AU3486"/>
  <c r="AV2702"/>
  <c r="AW2702"/>
  <c r="AU2702"/>
  <c r="AV1014"/>
  <c r="AW1014"/>
  <c r="AU1014"/>
  <c r="AU2904"/>
  <c r="AW2904"/>
  <c r="AV2904"/>
  <c r="AW3462"/>
  <c r="AV3462"/>
  <c r="AU3462"/>
  <c r="AW1267"/>
  <c r="AU1267"/>
  <c r="AV1267"/>
  <c r="AV3347"/>
  <c r="AW3347"/>
  <c r="AU3347"/>
  <c r="AV1079"/>
  <c r="AW1079"/>
  <c r="AU1079"/>
  <c r="AV3567"/>
  <c r="AU3567"/>
  <c r="AW3567"/>
  <c r="AU2576"/>
  <c r="AW2576"/>
  <c r="AV2576"/>
  <c r="AV3295"/>
  <c r="AW3295"/>
  <c r="AU3295"/>
  <c r="AW2420"/>
  <c r="AV2420"/>
  <c r="AU2420"/>
  <c r="AV3580"/>
  <c r="AW3580"/>
  <c r="AU3580"/>
  <c r="AU2081"/>
  <c r="AV2081"/>
  <c r="AW2081"/>
  <c r="AU3831"/>
  <c r="AV3831"/>
  <c r="AW3831"/>
  <c r="AU2782"/>
  <c r="AW2782"/>
  <c r="AV2782"/>
  <c r="AV3875"/>
  <c r="AW3875"/>
  <c r="AU3875"/>
  <c r="AW2310"/>
  <c r="AV2310"/>
  <c r="AU2310"/>
  <c r="AU3073"/>
  <c r="AV3073"/>
  <c r="AW3073"/>
  <c r="AV1588"/>
  <c r="AU1588"/>
  <c r="AW1588"/>
  <c r="AV3641"/>
  <c r="AU3641"/>
  <c r="AW3641"/>
  <c r="AV2507"/>
  <c r="AW2507"/>
  <c r="AU2507"/>
  <c r="AW1354"/>
  <c r="AV1354"/>
  <c r="AU1354"/>
  <c r="AU2762"/>
  <c r="AV2762"/>
  <c r="AW2762"/>
  <c r="AW2757"/>
  <c r="AU2757"/>
  <c r="AV2757"/>
  <c r="AU1648"/>
  <c r="AV1648"/>
  <c r="AW1648"/>
  <c r="AU2203"/>
  <c r="AW2203"/>
  <c r="AV2203"/>
  <c r="AV1322"/>
  <c r="AW1322"/>
  <c r="AU1322"/>
  <c r="AV1074"/>
  <c r="AW1074"/>
  <c r="AU1074"/>
  <c r="AW3292"/>
  <c r="AV3292"/>
  <c r="AU3292"/>
  <c r="AW3539"/>
  <c r="AU3539"/>
  <c r="AV3539"/>
  <c r="AV1371"/>
  <c r="AU1371"/>
  <c r="AW1371"/>
  <c r="AW3142"/>
  <c r="AU3142"/>
  <c r="AV3142"/>
  <c r="AW3050"/>
  <c r="AV3050"/>
  <c r="AU3050"/>
  <c r="AU1955"/>
  <c r="AW1955"/>
  <c r="AV1955"/>
  <c r="AV1423"/>
  <c r="AU1423"/>
  <c r="AW1423"/>
  <c r="AV2114"/>
  <c r="AW2114"/>
  <c r="AU2114"/>
  <c r="AU1630"/>
  <c r="AV1630"/>
  <c r="AW1630"/>
  <c r="AW1864"/>
  <c r="AV1864"/>
  <c r="AU1864"/>
  <c r="AU3309"/>
  <c r="AV3309"/>
  <c r="AW3309"/>
  <c r="AW3171"/>
  <c r="AU3171"/>
  <c r="AV3171"/>
  <c r="AW3914"/>
  <c r="AV3914"/>
  <c r="AU3914"/>
  <c r="AW2012"/>
  <c r="AV2012"/>
  <c r="AU2012"/>
  <c r="AU3706"/>
  <c r="AW3706"/>
  <c r="AV3706"/>
  <c r="AU1563"/>
  <c r="AW1563"/>
  <c r="AV1563"/>
  <c r="AV2090"/>
  <c r="AU2090"/>
  <c r="AW2090"/>
  <c r="AV1218"/>
  <c r="AU1218"/>
  <c r="AW1218"/>
  <c r="AW2711"/>
  <c r="AV2711"/>
  <c r="AU2711"/>
  <c r="AU1585"/>
  <c r="AW1585"/>
  <c r="AV1585"/>
  <c r="AU3579"/>
  <c r="AV3579"/>
  <c r="AW3579"/>
  <c r="AW2003"/>
  <c r="AV2003"/>
  <c r="AU2003"/>
  <c r="AU1360"/>
  <c r="AW1360"/>
  <c r="AV1360"/>
  <c r="AU1892"/>
  <c r="AW1892"/>
  <c r="AV1892"/>
  <c r="AU2404"/>
  <c r="AV2404"/>
  <c r="AW2404"/>
  <c r="AV2375"/>
  <c r="AU2375"/>
  <c r="AW2375"/>
  <c r="AW2530"/>
  <c r="AU2530"/>
  <c r="AV2530"/>
  <c r="AU2839"/>
  <c r="AV2839"/>
  <c r="AW2839"/>
  <c r="AV3135"/>
  <c r="AW3135"/>
  <c r="AU3135"/>
  <c r="AW1775"/>
  <c r="AV1775"/>
  <c r="AU1775"/>
  <c r="AW1047"/>
  <c r="AU1047"/>
  <c r="AV1047"/>
  <c r="AU1156"/>
  <c r="AV1156"/>
  <c r="AW1156"/>
  <c r="AV1964"/>
  <c r="AU1964"/>
  <c r="AW1964"/>
  <c r="AV3421"/>
  <c r="AU3421"/>
  <c r="AW3421"/>
  <c r="AW3420"/>
  <c r="AV3420"/>
  <c r="AU3420"/>
  <c r="AW2060"/>
  <c r="AU2060"/>
  <c r="AV2060"/>
  <c r="AV3097"/>
  <c r="AW3097"/>
  <c r="AU3097"/>
  <c r="AW2307"/>
  <c r="AV2307"/>
  <c r="AU2307"/>
  <c r="AV3321"/>
  <c r="AU3321"/>
  <c r="AW3321"/>
  <c r="AU1328"/>
  <c r="AW1328"/>
  <c r="AV1328"/>
  <c r="AV3167"/>
  <c r="AW3167"/>
  <c r="AU3167"/>
  <c r="AV3850"/>
  <c r="AU3850"/>
  <c r="AW3850"/>
  <c r="AU1679"/>
  <c r="AV1679"/>
  <c r="AW1679"/>
  <c r="AV3399"/>
  <c r="AW3399"/>
  <c r="AU3399"/>
  <c r="AW3175"/>
  <c r="AU3175"/>
  <c r="AV3175"/>
  <c r="AW2241"/>
  <c r="AU2241"/>
  <c r="AV2241"/>
  <c r="AV1769"/>
  <c r="AW1769"/>
  <c r="AU1769"/>
  <c r="AV3070"/>
  <c r="AW3070"/>
  <c r="AU3070"/>
  <c r="AU3463"/>
  <c r="AV3463"/>
  <c r="AW3463"/>
  <c r="AU3022"/>
  <c r="AV3022"/>
  <c r="AW3022"/>
  <c r="AU3596"/>
  <c r="AV3596"/>
  <c r="AW3596"/>
  <c r="AU3650"/>
  <c r="AW3650"/>
  <c r="AV3650"/>
  <c r="AU2583"/>
  <c r="AV2583"/>
  <c r="AW2583"/>
  <c r="AU2446"/>
  <c r="AW2446"/>
  <c r="AV2446"/>
  <c r="AW2550"/>
  <c r="AU2550"/>
  <c r="AV2550"/>
  <c r="AV1087"/>
  <c r="AW1087"/>
  <c r="AU1087"/>
  <c r="AU3660"/>
  <c r="AW3660"/>
  <c r="AV3660"/>
  <c r="AW2384"/>
  <c r="AU2384"/>
  <c r="AV2384"/>
  <c r="AW3898"/>
  <c r="AV3898"/>
  <c r="AU3898"/>
  <c r="AU1499"/>
  <c r="AW1499"/>
  <c r="AV1499"/>
  <c r="AV1327"/>
  <c r="AU1327"/>
  <c r="AW1327"/>
  <c r="AV1502"/>
  <c r="AU1502"/>
  <c r="AW1502"/>
  <c r="AW2763"/>
  <c r="AU2763"/>
  <c r="AV2763"/>
  <c r="AU3799"/>
  <c r="AW3799"/>
  <c r="AV3799"/>
  <c r="AU2766"/>
  <c r="AV2766"/>
  <c r="AW2766"/>
  <c r="AV1895"/>
  <c r="AW1895"/>
  <c r="AU1895"/>
  <c r="AU3640"/>
  <c r="AW3640"/>
  <c r="AV3640"/>
  <c r="AW2483"/>
  <c r="AV2483"/>
  <c r="AU2483"/>
  <c r="AV3458"/>
  <c r="AU3458"/>
  <c r="AW3458"/>
  <c r="AV2221"/>
  <c r="AU2221"/>
  <c r="AW2221"/>
  <c r="AW2402"/>
  <c r="AU2402"/>
  <c r="AV2402"/>
  <c r="AW2646"/>
  <c r="AU2646"/>
  <c r="AV2646"/>
  <c r="AU1133"/>
  <c r="AW1133"/>
  <c r="AV1133"/>
  <c r="AU1105"/>
  <c r="AV1105"/>
  <c r="AW1105"/>
  <c r="AW1032"/>
  <c r="AU1032"/>
  <c r="AV1032"/>
  <c r="AV3401"/>
  <c r="AU3401"/>
  <c r="AW3401"/>
  <c r="AU1783"/>
  <c r="AV1783"/>
  <c r="AW1783"/>
  <c r="AU2175"/>
  <c r="AV2175"/>
  <c r="AW2175"/>
  <c r="AW2308"/>
  <c r="AV2308"/>
  <c r="AU2308"/>
  <c r="AU3145"/>
  <c r="AW3145"/>
  <c r="AV3145"/>
  <c r="AW2704"/>
  <c r="AV2704"/>
  <c r="AU2704"/>
  <c r="AW2200"/>
  <c r="AU2200"/>
  <c r="AV2200"/>
  <c r="AW2464"/>
  <c r="AV2464"/>
  <c r="AU2464"/>
  <c r="AU1699"/>
  <c r="AW1699"/>
  <c r="AV1699"/>
  <c r="AU1286"/>
  <c r="AW1286"/>
  <c r="AV1286"/>
  <c r="AW1080"/>
  <c r="AV1080"/>
  <c r="AU1080"/>
  <c r="AU3138"/>
  <c r="AV3138"/>
  <c r="AW3138"/>
  <c r="AW1637"/>
  <c r="AU1637"/>
  <c r="AV1637"/>
  <c r="AU2427"/>
  <c r="AV2427"/>
  <c r="AW2427"/>
  <c r="AW3881"/>
  <c r="AU3881"/>
  <c r="AV3881"/>
  <c r="AW1671"/>
  <c r="AV1671"/>
  <c r="AU1671"/>
  <c r="AW3179"/>
  <c r="AV3179"/>
  <c r="AU3179"/>
  <c r="AU3908"/>
  <c r="AW3908"/>
  <c r="AV3908"/>
  <c r="AW3413"/>
  <c r="AV3413"/>
  <c r="AU3413"/>
  <c r="AW1430"/>
  <c r="AV1430"/>
  <c r="AU1430"/>
  <c r="AV3704"/>
  <c r="AW3704"/>
  <c r="AU3704"/>
  <c r="AW2905"/>
  <c r="AV2905"/>
  <c r="AU2905"/>
  <c r="AV3155"/>
  <c r="AU3155"/>
  <c r="AW3155"/>
  <c r="AV2969"/>
  <c r="AU2969"/>
  <c r="AW2969"/>
  <c r="AW3218"/>
  <c r="AU3218"/>
  <c r="AV3218"/>
  <c r="AV3313"/>
  <c r="AW3313"/>
  <c r="AU3313"/>
  <c r="AW2792"/>
  <c r="AU2792"/>
  <c r="AV2792"/>
  <c r="AV3578"/>
  <c r="AU3578"/>
  <c r="AW3578"/>
  <c r="AU1905"/>
  <c r="AV1905"/>
  <c r="AW1905"/>
  <c r="AV2187"/>
  <c r="AU2187"/>
  <c r="AW2187"/>
  <c r="AU2389"/>
  <c r="AV2389"/>
  <c r="AW2389"/>
  <c r="AV2242"/>
  <c r="AU2242"/>
  <c r="AW2242"/>
  <c r="AU3342"/>
  <c r="AW3342"/>
  <c r="AV3342"/>
  <c r="AV1823"/>
  <c r="AU1823"/>
  <c r="AW1823"/>
  <c r="AU1688"/>
  <c r="AW1688"/>
  <c r="AV1688"/>
  <c r="AV2489"/>
  <c r="AU2489"/>
  <c r="AW2489"/>
  <c r="AU3603"/>
  <c r="AW3603"/>
  <c r="AV3603"/>
  <c r="AU2365"/>
  <c r="AW2365"/>
  <c r="AV2365"/>
  <c r="AV2382"/>
  <c r="AU2382"/>
  <c r="AW2382"/>
  <c r="AV3428"/>
  <c r="AW3428"/>
  <c r="AU3428"/>
  <c r="AW1520"/>
  <c r="AV1520"/>
  <c r="AU1520"/>
  <c r="AU2336"/>
  <c r="AW2336"/>
  <c r="AV2336"/>
  <c r="AW1339"/>
  <c r="AV1339"/>
  <c r="AU1339"/>
  <c r="AV3595"/>
  <c r="AU3595"/>
  <c r="AW3595"/>
  <c r="AU1997"/>
  <c r="AW1997"/>
  <c r="AV1997"/>
  <c r="AU2928"/>
  <c r="AV2928"/>
  <c r="AW2928"/>
  <c r="AU3536"/>
  <c r="AW3536"/>
  <c r="AV3536"/>
  <c r="AU3732"/>
  <c r="AW3732"/>
  <c r="AV3732"/>
  <c r="AW1155"/>
  <c r="AV1155"/>
  <c r="AU1155"/>
  <c r="AV1722"/>
  <c r="AU1722"/>
  <c r="AW1722"/>
  <c r="AU1674"/>
  <c r="AW1674"/>
  <c r="AV1674"/>
  <c r="AV3723"/>
  <c r="AW3723"/>
  <c r="AU3723"/>
  <c r="AU1152"/>
  <c r="AW1152"/>
  <c r="AV1152"/>
  <c r="AU2648"/>
  <c r="AW2648"/>
  <c r="AV2648"/>
  <c r="AU2622"/>
  <c r="AW2622"/>
  <c r="AV2622"/>
  <c r="AU2352"/>
  <c r="AV2352"/>
  <c r="AW2352"/>
  <c r="AW3759"/>
  <c r="AV3759"/>
  <c r="AU3759"/>
  <c r="AV2802"/>
  <c r="AU2802"/>
  <c r="AW2802"/>
  <c r="AW3589"/>
  <c r="AV3589"/>
  <c r="AU3589"/>
  <c r="AV2831"/>
  <c r="AW2831"/>
  <c r="AU2831"/>
  <c r="AW3435"/>
  <c r="AU3435"/>
  <c r="AV3435"/>
  <c r="AV1493"/>
  <c r="AW1493"/>
  <c r="AU1493"/>
  <c r="AU3828"/>
  <c r="AV3828"/>
  <c r="AW3828"/>
  <c r="AU1023"/>
  <c r="AV1023"/>
  <c r="AW1023"/>
  <c r="AW1465"/>
  <c r="AV1465"/>
  <c r="AU1465"/>
  <c r="AU2186"/>
  <c r="AW2186"/>
  <c r="AV2186"/>
  <c r="AV1007"/>
  <c r="AU1007"/>
  <c r="AW1007"/>
  <c r="AW2185"/>
  <c r="AV2185"/>
  <c r="AU2185"/>
  <c r="AU3407"/>
  <c r="AV3407"/>
  <c r="AW3407"/>
  <c r="AV2794"/>
  <c r="AU2794"/>
  <c r="AW2794"/>
  <c r="AW1817"/>
  <c r="AV1817"/>
  <c r="AU1817"/>
  <c r="AV1257"/>
  <c r="AU1257"/>
  <c r="AW1257"/>
  <c r="AU2468"/>
  <c r="AV2468"/>
  <c r="AW2468"/>
  <c r="AU1726"/>
  <c r="AW1726"/>
  <c r="AV1726"/>
  <c r="AU2120"/>
  <c r="AW2120"/>
  <c r="AV2120"/>
  <c r="AU3510"/>
  <c r="AV3510"/>
  <c r="AW3510"/>
  <c r="AW2699"/>
  <c r="AU2699"/>
  <c r="AV2699"/>
  <c r="AW2245"/>
  <c r="AV2245"/>
  <c r="AU2245"/>
  <c r="AW2117"/>
  <c r="AU2117"/>
  <c r="AV2117"/>
  <c r="AV2803"/>
  <c r="AW2803"/>
  <c r="AU2803"/>
  <c r="AV3337"/>
  <c r="AW3337"/>
  <c r="AU3337"/>
  <c r="AU3374"/>
  <c r="AV3374"/>
  <c r="AW3374"/>
  <c r="AU3563"/>
  <c r="AW3563"/>
  <c r="AV3563"/>
  <c r="AV1331"/>
  <c r="AU1331"/>
  <c r="AW1331"/>
  <c r="AV2758"/>
  <c r="AU2758"/>
  <c r="AW2758"/>
  <c r="AU3204"/>
  <c r="AW3204"/>
  <c r="AV3204"/>
  <c r="AU1550"/>
  <c r="AW1550"/>
  <c r="AV1550"/>
  <c r="AU1063"/>
  <c r="AW1063"/>
  <c r="AV1063"/>
  <c r="AV2177"/>
  <c r="AU2177"/>
  <c r="AW2177"/>
  <c r="AU2033"/>
  <c r="AV2033"/>
  <c r="AW2033"/>
  <c r="AW1169"/>
  <c r="AV1169"/>
  <c r="AU1169"/>
  <c r="AV1900"/>
  <c r="AW1900"/>
  <c r="AU1900"/>
  <c r="AV3019"/>
  <c r="AU3019"/>
  <c r="AW3019"/>
  <c r="AW3872"/>
  <c r="AU3872"/>
  <c r="AV3872"/>
  <c r="AV3046"/>
  <c r="AU3046"/>
  <c r="AW3046"/>
  <c r="AW3160"/>
  <c r="AU3160"/>
  <c r="AV3160"/>
  <c r="AU3079"/>
  <c r="AV3079"/>
  <c r="AW3079"/>
  <c r="AV3818"/>
  <c r="AU3818"/>
  <c r="AW3818"/>
  <c r="AW1779"/>
  <c r="AV1779"/>
  <c r="AU1779"/>
  <c r="AW3762"/>
  <c r="AV3762"/>
  <c r="AU3762"/>
  <c r="AU1405"/>
  <c r="AW1405"/>
  <c r="AV1405"/>
  <c r="AU3351"/>
  <c r="AV3351"/>
  <c r="AW3351"/>
  <c r="AW2035"/>
  <c r="AV2035"/>
  <c r="AU2035"/>
  <c r="AV3876"/>
  <c r="AW3876"/>
  <c r="AU3876"/>
  <c r="AW3346"/>
  <c r="AV3346"/>
  <c r="AU3346"/>
  <c r="AU2743"/>
  <c r="AV2743"/>
  <c r="AW2743"/>
  <c r="AW3600"/>
  <c r="AV3600"/>
  <c r="AU3600"/>
  <c r="AV3677"/>
  <c r="AU3677"/>
  <c r="AW3677"/>
  <c r="AW1305"/>
  <c r="AU1305"/>
  <c r="AV1305"/>
  <c r="AW3272"/>
  <c r="AV3272"/>
  <c r="AU3272"/>
  <c r="AV2691"/>
  <c r="AU2691"/>
  <c r="AW2691"/>
  <c r="AW3054"/>
  <c r="AV3054"/>
  <c r="AU3054"/>
  <c r="AW3483"/>
  <c r="AU3483"/>
  <c r="AV3483"/>
  <c r="AV1359"/>
  <c r="AU1359"/>
  <c r="AW1359"/>
  <c r="AW2287"/>
  <c r="AV2287"/>
  <c r="AU2287"/>
  <c r="AV3363"/>
  <c r="AU3363"/>
  <c r="AW3363"/>
  <c r="AW1621"/>
  <c r="AU1621"/>
  <c r="AV1621"/>
  <c r="AU3877"/>
  <c r="AW3877"/>
  <c r="AV3877"/>
  <c r="AV1459"/>
  <c r="AU1459"/>
  <c r="AW1459"/>
  <c r="AU3530"/>
  <c r="AW3530"/>
  <c r="AV3530"/>
  <c r="AW1384"/>
  <c r="AV1384"/>
  <c r="AU1384"/>
  <c r="AU3282"/>
  <c r="AV3282"/>
  <c r="AW3282"/>
  <c r="AW3468"/>
  <c r="AU3468"/>
  <c r="AV3468"/>
  <c r="AU1350"/>
  <c r="AW1350"/>
  <c r="AV1350"/>
  <c r="AW1175"/>
  <c r="AU1175"/>
  <c r="AV1175"/>
  <c r="AU2823"/>
  <c r="AW2823"/>
  <c r="AV2823"/>
  <c r="AV3767"/>
  <c r="AW3767"/>
  <c r="AU3767"/>
  <c r="AU1411"/>
  <c r="AV1411"/>
  <c r="AW1411"/>
  <c r="AU1057"/>
  <c r="AW1057"/>
  <c r="AV1057"/>
  <c r="AU2573"/>
  <c r="AV2573"/>
  <c r="AW2573"/>
  <c r="AV2737"/>
  <c r="AW2737"/>
  <c r="AU2737"/>
  <c r="AV2627"/>
  <c r="AU2627"/>
  <c r="AW2627"/>
  <c r="AU2031"/>
  <c r="AW2031"/>
  <c r="AV2031"/>
  <c r="AU1982"/>
  <c r="AV1982"/>
  <c r="AW1982"/>
  <c r="AU2094"/>
  <c r="AV2094"/>
  <c r="AW2094"/>
  <c r="AV2284"/>
  <c r="AW2284"/>
  <c r="AU2284"/>
  <c r="AV2455"/>
  <c r="AW2455"/>
  <c r="AU2455"/>
  <c r="AU3166"/>
  <c r="AV3166"/>
  <c r="AW3166"/>
  <c r="AW2478"/>
  <c r="AV2478"/>
  <c r="AU2478"/>
  <c r="AV2997"/>
  <c r="AU2997"/>
  <c r="AW2997"/>
  <c r="AU1370"/>
  <c r="AW1370"/>
  <c r="AV1370"/>
  <c r="AV3794"/>
  <c r="AW3794"/>
  <c r="AU3794"/>
  <c r="AW3280"/>
  <c r="AV3280"/>
  <c r="AU3280"/>
  <c r="AU1123"/>
  <c r="AW1123"/>
  <c r="AV1123"/>
  <c r="AV3156"/>
  <c r="AW3156"/>
  <c r="AU3156"/>
  <c r="AU3393"/>
  <c r="AV3393"/>
  <c r="AW3393"/>
  <c r="AV1337"/>
  <c r="AU1337"/>
  <c r="AW1337"/>
  <c r="AV3672"/>
  <c r="AU3672"/>
  <c r="AW3672"/>
  <c r="AU3094"/>
  <c r="AW3094"/>
  <c r="AV3094"/>
  <c r="AU1885"/>
  <c r="AV1885"/>
  <c r="AW1885"/>
  <c r="AV2692"/>
  <c r="AU2692"/>
  <c r="AW2692"/>
  <c r="AW2734"/>
  <c r="AU2734"/>
  <c r="AV2734"/>
  <c r="AW1603"/>
  <c r="AV1603"/>
  <c r="AU1603"/>
  <c r="AU3414"/>
  <c r="AV3414"/>
  <c r="AW3414"/>
  <c r="AW3433"/>
  <c r="AU3433"/>
  <c r="AV3433"/>
  <c r="AU1742"/>
  <c r="AV1742"/>
  <c r="AW1742"/>
  <c r="AW3761"/>
  <c r="AV3761"/>
  <c r="AU3761"/>
  <c r="AW2150"/>
  <c r="AU2150"/>
  <c r="AV2150"/>
  <c r="AW3678"/>
  <c r="AV3678"/>
  <c r="AU3678"/>
  <c r="AW2348"/>
  <c r="AU2348"/>
  <c r="AV2348"/>
  <c r="AU3520"/>
  <c r="AW3520"/>
  <c r="AV3520"/>
  <c r="AW3119"/>
  <c r="AV3119"/>
  <c r="AU3119"/>
  <c r="AW3642"/>
  <c r="AV3642"/>
  <c r="AU3642"/>
  <c r="AV1168"/>
  <c r="AU1168"/>
  <c r="AW1168"/>
  <c r="AV1202"/>
  <c r="AW1202"/>
  <c r="AU1202"/>
  <c r="AW3632"/>
  <c r="AU3632"/>
  <c r="AV3632"/>
  <c r="AW3308"/>
  <c r="AU3308"/>
  <c r="AV3308"/>
  <c r="AU1907"/>
  <c r="AW1907"/>
  <c r="AV1907"/>
  <c r="AU2977"/>
  <c r="AV2977"/>
  <c r="AW2977"/>
  <c r="AU1444"/>
  <c r="AW1444"/>
  <c r="AV1444"/>
  <c r="AW2238"/>
  <c r="AV2238"/>
  <c r="AU2238"/>
  <c r="AV1592"/>
  <c r="AW1592"/>
  <c r="AU1592"/>
  <c r="AV1415"/>
  <c r="AW1415"/>
  <c r="AU1415"/>
  <c r="AV1457"/>
  <c r="AW1457"/>
  <c r="AU1457"/>
  <c r="AU2798"/>
  <c r="AW2798"/>
  <c r="AV2798"/>
  <c r="AV2697"/>
  <c r="AW2697"/>
  <c r="AU2697"/>
  <c r="AU1181"/>
  <c r="AV1181"/>
  <c r="AW1181"/>
  <c r="AW2653"/>
  <c r="AV2653"/>
  <c r="AU2653"/>
  <c r="AW3474"/>
  <c r="AU3474"/>
  <c r="AV3474"/>
  <c r="AV1540"/>
  <c r="AU1540"/>
  <c r="AW1540"/>
  <c r="AW1888"/>
  <c r="AV1888"/>
  <c r="AU1888"/>
  <c r="AV3197"/>
  <c r="AW3197"/>
  <c r="AU3197"/>
  <c r="AV2948"/>
  <c r="AW2948"/>
  <c r="AU2948"/>
  <c r="AU3222"/>
  <c r="AV3222"/>
  <c r="AW3222"/>
  <c r="AU1096"/>
  <c r="AV1096"/>
  <c r="AW1096"/>
  <c r="AV3006"/>
  <c r="AW3006"/>
  <c r="AU3006"/>
  <c r="AU2705"/>
  <c r="AW2705"/>
  <c r="AV2705"/>
  <c r="AW3868"/>
  <c r="AU3868"/>
  <c r="AV3868"/>
  <c r="AW3092"/>
  <c r="AU3092"/>
  <c r="AV3092"/>
  <c r="AV3927"/>
  <c r="AU3927"/>
  <c r="AW3927"/>
  <c r="AU1419"/>
  <c r="AW1419"/>
  <c r="AV1419"/>
  <c r="AV3263"/>
  <c r="AU3263"/>
  <c r="AW3263"/>
  <c r="AU2815"/>
  <c r="AV2815"/>
  <c r="AW2815"/>
  <c r="AW3236"/>
  <c r="AV3236"/>
  <c r="AU3236"/>
  <c r="AU3710"/>
  <c r="AV3710"/>
  <c r="AW3710"/>
  <c r="AW2074"/>
  <c r="AV2074"/>
  <c r="AU2074"/>
  <c r="AV2115"/>
  <c r="AU2115"/>
  <c r="AW2115"/>
  <c r="AU1386"/>
  <c r="AW1386"/>
  <c r="AV1386"/>
  <c r="AV2807"/>
  <c r="AU2807"/>
  <c r="AW2807"/>
  <c r="AW3357"/>
  <c r="AV3357"/>
  <c r="AU3357"/>
  <c r="AW1552"/>
  <c r="AU1552"/>
  <c r="AV1552"/>
  <c r="AW3203"/>
  <c r="AU3203"/>
  <c r="AV3203"/>
  <c r="AV3370"/>
  <c r="AW3370"/>
  <c r="AU3370"/>
  <c r="AV2626"/>
  <c r="AW2626"/>
  <c r="AU2626"/>
  <c r="AW2632"/>
  <c r="AU2632"/>
  <c r="AV2632"/>
  <c r="AW3244"/>
  <c r="AV3244"/>
  <c r="AU3244"/>
  <c r="AV1607"/>
  <c r="AU1607"/>
  <c r="AW1607"/>
  <c r="AW3502"/>
  <c r="AU3502"/>
  <c r="AV3502"/>
  <c r="AU2872"/>
  <c r="AV2872"/>
  <c r="AW2872"/>
  <c r="AW1115"/>
  <c r="AV1115"/>
  <c r="AU1115"/>
  <c r="AU2878"/>
  <c r="AV2878"/>
  <c r="AW2878"/>
  <c r="AW2903"/>
  <c r="AU2903"/>
  <c r="AV2903"/>
  <c r="AU2816"/>
  <c r="AW2816"/>
  <c r="AV2816"/>
  <c r="AU3924"/>
  <c r="AV3924"/>
  <c r="AW3924"/>
  <c r="AV3085"/>
  <c r="AU3085"/>
  <c r="AW3085"/>
  <c r="AU1026"/>
  <c r="AV1026"/>
  <c r="AW1026"/>
  <c r="AV2897"/>
  <c r="AW2897"/>
  <c r="AU2897"/>
  <c r="AW2543"/>
  <c r="AV2543"/>
  <c r="AU2543"/>
  <c r="AW1125"/>
  <c r="AU1125"/>
  <c r="AV1125"/>
  <c r="AW1485"/>
  <c r="AV1485"/>
  <c r="AU1485"/>
  <c r="AU2628"/>
  <c r="AW2628"/>
  <c r="AV2628"/>
  <c r="AW3011"/>
  <c r="AV3011"/>
  <c r="AU3011"/>
  <c r="AV2492"/>
  <c r="AW2492"/>
  <c r="AU2492"/>
  <c r="AU1498"/>
  <c r="AW1498"/>
  <c r="AV1498"/>
  <c r="AV1250"/>
  <c r="AU1250"/>
  <c r="AW1250"/>
  <c r="AW1582"/>
  <c r="AV1582"/>
  <c r="AU1582"/>
  <c r="AV2506"/>
  <c r="AU2506"/>
  <c r="AW2506"/>
  <c r="AU3846"/>
  <c r="AW3846"/>
  <c r="AV3846"/>
  <c r="AU2615"/>
  <c r="AV2615"/>
  <c r="AW2615"/>
  <c r="AU2028"/>
  <c r="AV2028"/>
  <c r="AW2028"/>
  <c r="AV2313"/>
  <c r="AW2313"/>
  <c r="AU2313"/>
  <c r="AV2957"/>
  <c r="AW2957"/>
  <c r="AU2957"/>
  <c r="AU3424"/>
  <c r="AW3424"/>
  <c r="AV3424"/>
  <c r="AW3089"/>
  <c r="AU3089"/>
  <c r="AV3089"/>
  <c r="AV2887"/>
  <c r="AW2887"/>
  <c r="AU2887"/>
  <c r="AW3377"/>
  <c r="AV3377"/>
  <c r="AU3377"/>
  <c r="AU2101"/>
  <c r="AW2101"/>
  <c r="AV2101"/>
  <c r="AW1213"/>
  <c r="AU1213"/>
  <c r="AV1213"/>
  <c r="AU1516"/>
  <c r="AW1516"/>
  <c r="AV1516"/>
  <c r="AV3124"/>
  <c r="AW3124"/>
  <c r="AU3124"/>
  <c r="AU3531"/>
  <c r="AV3531"/>
  <c r="AW3531"/>
  <c r="AW2777"/>
  <c r="AV2777"/>
  <c r="AU2777"/>
  <c r="AW3907"/>
  <c r="AU3907"/>
  <c r="AV3907"/>
  <c r="AU1394"/>
  <c r="AV1394"/>
  <c r="AW1394"/>
  <c r="AW1288"/>
  <c r="AV1288"/>
  <c r="AU1288"/>
  <c r="AW3607"/>
  <c r="AV3607"/>
  <c r="AU3607"/>
  <c r="AU1418"/>
  <c r="AV1418"/>
  <c r="AW1418"/>
  <c r="AV2396"/>
  <c r="AU2396"/>
  <c r="AW2396"/>
  <c r="AU2675"/>
  <c r="AV2675"/>
  <c r="AW2675"/>
  <c r="AV1427"/>
  <c r="AU1427"/>
  <c r="AW1427"/>
  <c r="AW2252"/>
  <c r="AV2252"/>
  <c r="AU2252"/>
  <c r="AU2270"/>
  <c r="AW2270"/>
  <c r="AV2270"/>
  <c r="AW2587"/>
  <c r="AU2587"/>
  <c r="AV2587"/>
  <c r="AU1106"/>
  <c r="AV1106"/>
  <c r="AW1106"/>
  <c r="AW1833"/>
  <c r="AV1833"/>
  <c r="AU1833"/>
  <c r="AV1162"/>
  <c r="AU1162"/>
  <c r="AW1162"/>
  <c r="AU3365"/>
  <c r="AV3365"/>
  <c r="AW3365"/>
  <c r="AW3047"/>
  <c r="AU3047"/>
  <c r="AV3047"/>
  <c r="AU2942"/>
  <c r="AW2942"/>
  <c r="AV2942"/>
  <c r="AU2112"/>
  <c r="AV2112"/>
  <c r="AW2112"/>
  <c r="AU2122"/>
  <c r="AV2122"/>
  <c r="AW2122"/>
  <c r="AW2331"/>
  <c r="AU2331"/>
  <c r="AV2331"/>
  <c r="AW2325"/>
  <c r="AV2325"/>
  <c r="AU2325"/>
  <c r="AW1238"/>
  <c r="AV1238"/>
  <c r="AU1238"/>
  <c r="AU1750"/>
  <c r="AW1750"/>
  <c r="AV1750"/>
  <c r="AU1662"/>
  <c r="AV1662"/>
  <c r="AW1662"/>
  <c r="AV1901"/>
  <c r="AW1901"/>
  <c r="AU1901"/>
  <c r="AW1351"/>
  <c r="AV1351"/>
  <c r="AU1351"/>
  <c r="AV2058"/>
  <c r="AW2058"/>
  <c r="AU2058"/>
  <c r="AV3748"/>
  <c r="AW3748"/>
  <c r="AU3748"/>
  <c r="AV1771"/>
  <c r="AU1771"/>
  <c r="AW1771"/>
  <c r="AV1205"/>
  <c r="AW1205"/>
  <c r="AU1205"/>
  <c r="AW1141"/>
  <c r="AV1141"/>
  <c r="AU1141"/>
  <c r="AW2009"/>
  <c r="AU2009"/>
  <c r="AV2009"/>
  <c r="AU2735"/>
  <c r="AV2735"/>
  <c r="AW2735"/>
  <c r="AW2268"/>
  <c r="AV2268"/>
  <c r="AU2268"/>
  <c r="AW2931"/>
  <c r="AU2931"/>
  <c r="AV2931"/>
  <c r="AW1353"/>
  <c r="AU1353"/>
  <c r="AV1353"/>
  <c r="AW1170"/>
  <c r="AV1170"/>
  <c r="AU1170"/>
  <c r="AU2709"/>
  <c r="AW2709"/>
  <c r="AV2709"/>
  <c r="AV3165"/>
  <c r="AU3165"/>
  <c r="AW3165"/>
  <c r="AW2051"/>
  <c r="AV2051"/>
  <c r="AU2051"/>
  <c r="AV1912"/>
  <c r="AW1912"/>
  <c r="AU1912"/>
  <c r="AW2282"/>
  <c r="AU2282"/>
  <c r="AV2282"/>
  <c r="AU3576"/>
  <c r="AW3576"/>
  <c r="AV3576"/>
  <c r="AW2335"/>
  <c r="AV2335"/>
  <c r="AU2335"/>
  <c r="AW1054"/>
  <c r="AU1054"/>
  <c r="AV1054"/>
  <c r="AU1668"/>
  <c r="AV1668"/>
  <c r="AW1668"/>
  <c r="AU3679"/>
  <c r="AW3679"/>
  <c r="AV3679"/>
  <c r="AV1035"/>
  <c r="AW1035"/>
  <c r="AU1035"/>
  <c r="AW3570"/>
  <c r="AV3570"/>
  <c r="AU3570"/>
  <c r="AU2915"/>
  <c r="AV2915"/>
  <c r="AW2915"/>
  <c r="AV1265"/>
  <c r="AU1265"/>
  <c r="AW1265"/>
  <c r="AW1089"/>
  <c r="AU1089"/>
  <c r="AV1089"/>
  <c r="AV2369"/>
  <c r="AW2369"/>
  <c r="AU2369"/>
  <c r="AU1658"/>
  <c r="AW1658"/>
  <c r="AV1658"/>
  <c r="AU2986"/>
  <c r="AV2986"/>
  <c r="AW2986"/>
  <c r="AW3106"/>
  <c r="AV3106"/>
  <c r="AU3106"/>
  <c r="AW1867"/>
  <c r="AU1867"/>
  <c r="AV1867"/>
  <c r="AV1778"/>
  <c r="AU1778"/>
  <c r="AW1778"/>
  <c r="AW3551"/>
  <c r="AV3551"/>
  <c r="AU3551"/>
  <c r="AW2773"/>
  <c r="AV2773"/>
  <c r="AU2773"/>
  <c r="AV3161"/>
  <c r="AU3161"/>
  <c r="AW3161"/>
  <c r="AV3064"/>
  <c r="AU3064"/>
  <c r="AW3064"/>
  <c r="AV3851"/>
  <c r="AW3851"/>
  <c r="AU3851"/>
  <c r="AU3059"/>
  <c r="AW3059"/>
  <c r="AV3059"/>
  <c r="AU1172"/>
  <c r="AW1172"/>
  <c r="AV1172"/>
  <c r="AW1701"/>
  <c r="AV1701"/>
  <c r="AU1701"/>
  <c r="AU1853"/>
  <c r="AW1853"/>
  <c r="AV1853"/>
  <c r="AV2400"/>
  <c r="AW2400"/>
  <c r="AU2400"/>
  <c r="AW1039"/>
  <c r="AU1039"/>
  <c r="AV1039"/>
  <c r="AU1173"/>
  <c r="AV1173"/>
  <c r="AW1173"/>
  <c r="AW1302"/>
  <c r="AV1302"/>
  <c r="AU1302"/>
  <c r="AV1367"/>
  <c r="AW1367"/>
  <c r="AU1367"/>
  <c r="AV3302"/>
  <c r="AU3302"/>
  <c r="AW3302"/>
  <c r="AW1062"/>
  <c r="AU1062"/>
  <c r="AV1062"/>
  <c r="AV3648"/>
  <c r="AU3648"/>
  <c r="AW3648"/>
  <c r="AV2047"/>
  <c r="AU2047"/>
  <c r="AW2047"/>
  <c r="AV2202"/>
  <c r="AW2202"/>
  <c r="AU2202"/>
  <c r="AW1230"/>
  <c r="AU1230"/>
  <c r="AV1230"/>
  <c r="AV2736"/>
  <c r="AU2736"/>
  <c r="AW2736"/>
  <c r="AW2964"/>
  <c r="AV2964"/>
  <c r="AU2964"/>
  <c r="AU3737"/>
  <c r="AV3737"/>
  <c r="AW3737"/>
  <c r="AU1300"/>
  <c r="AV1300"/>
  <c r="AW1300"/>
  <c r="AV1229"/>
  <c r="AU1229"/>
  <c r="AW1229"/>
  <c r="AW3550"/>
  <c r="AV3550"/>
  <c r="AU3550"/>
  <c r="AU2163"/>
  <c r="AW2163"/>
  <c r="AV2163"/>
  <c r="AU3625"/>
  <c r="AV3625"/>
  <c r="AW3625"/>
  <c r="AU2618"/>
  <c r="AV2618"/>
  <c r="AW2618"/>
  <c r="AW3854"/>
  <c r="AU3854"/>
  <c r="AV3854"/>
  <c r="AW1569"/>
  <c r="AV1569"/>
  <c r="AU1569"/>
  <c r="AW3847"/>
  <c r="AV3847"/>
  <c r="AU3847"/>
  <c r="AV3001"/>
  <c r="AU3001"/>
  <c r="AW3001"/>
  <c r="AU3112"/>
  <c r="AW3112"/>
  <c r="AV3112"/>
  <c r="AV1578"/>
  <c r="AW1578"/>
  <c r="AU1578"/>
  <c r="AU1567"/>
  <c r="AW1567"/>
  <c r="AV1567"/>
  <c r="AW1373"/>
  <c r="AU1373"/>
  <c r="AV1373"/>
  <c r="AV3690"/>
  <c r="AW3690"/>
  <c r="AU3690"/>
  <c r="AU3686"/>
  <c r="AV3686"/>
  <c r="AW3686"/>
  <c r="AV1898"/>
  <c r="AU1898"/>
  <c r="AW1898"/>
  <c r="AV1258"/>
  <c r="AW1258"/>
  <c r="AU1258"/>
  <c r="AV2130"/>
  <c r="AU2130"/>
  <c r="AW2130"/>
  <c r="AW2814"/>
  <c r="AU2814"/>
  <c r="AV2814"/>
  <c r="AU3270"/>
  <c r="AV3270"/>
  <c r="AW3270"/>
  <c r="AW2602"/>
  <c r="AU2602"/>
  <c r="AV2602"/>
  <c r="AU3090"/>
  <c r="AV3090"/>
  <c r="AW3090"/>
  <c r="AW3967"/>
  <c r="AV3967"/>
  <c r="AU3967"/>
  <c r="AW3227"/>
  <c r="AU3227"/>
  <c r="AV3227"/>
  <c r="AV3151"/>
  <c r="AW3151"/>
  <c r="AU3151"/>
  <c r="AU1220"/>
  <c r="AV1220"/>
  <c r="AW1220"/>
  <c r="AW3713"/>
  <c r="AV3713"/>
  <c r="AU3713"/>
  <c r="AU1341"/>
  <c r="AV1341"/>
  <c r="AW1341"/>
  <c r="AU2806"/>
  <c r="AW2806"/>
  <c r="AV2806"/>
  <c r="AW3494"/>
  <c r="AV3494"/>
  <c r="AU3494"/>
  <c r="AW2363"/>
  <c r="AV2363"/>
  <c r="AU2363"/>
  <c r="AU3323"/>
  <c r="AV3323"/>
  <c r="AW3323"/>
  <c r="AW3485"/>
  <c r="AU3485"/>
  <c r="AV3485"/>
  <c r="AU1061"/>
  <c r="AV1061"/>
  <c r="AW1061"/>
  <c r="AU3720"/>
  <c r="AW3720"/>
  <c r="AV3720"/>
  <c r="AV3613"/>
  <c r="AU3613"/>
  <c r="AW3613"/>
  <c r="AU3454"/>
  <c r="AW3454"/>
  <c r="AV3454"/>
  <c r="AU3098"/>
  <c r="AW3098"/>
  <c r="AV3098"/>
  <c r="AU1663"/>
  <c r="AV1663"/>
  <c r="AW1663"/>
  <c r="AU3291"/>
  <c r="AV3291"/>
  <c r="AW3291"/>
  <c r="AW1763"/>
  <c r="AV1763"/>
  <c r="AU1763"/>
  <c r="AV1293"/>
  <c r="AU1293"/>
  <c r="AW1293"/>
  <c r="AW1813"/>
  <c r="AU1813"/>
  <c r="AV1813"/>
  <c r="AV2595"/>
  <c r="AW2595"/>
  <c r="AU2595"/>
  <c r="AU3330"/>
  <c r="AW3330"/>
  <c r="AV3330"/>
  <c r="AW1010"/>
  <c r="AV1010"/>
  <c r="AU1010"/>
  <c r="AV2892"/>
  <c r="AU2892"/>
  <c r="AW2892"/>
  <c r="AU3910"/>
  <c r="AV3910"/>
  <c r="AW3910"/>
  <c r="AW3130"/>
  <c r="AU3130"/>
  <c r="AV3130"/>
  <c r="AU3852"/>
  <c r="AV3852"/>
  <c r="AW3852"/>
  <c r="AV1166"/>
  <c r="AU1166"/>
  <c r="AW1166"/>
  <c r="AV1797"/>
  <c r="AW1797"/>
  <c r="AU1797"/>
  <c r="AW3552"/>
  <c r="AU3552"/>
  <c r="AV3552"/>
  <c r="AV1719"/>
  <c r="AW1719"/>
  <c r="AU1719"/>
  <c r="AU1466"/>
  <c r="AW1466"/>
  <c r="AV1466"/>
  <c r="AW3381"/>
  <c r="AU3381"/>
  <c r="AV3381"/>
  <c r="AV1692"/>
  <c r="AU1692"/>
  <c r="AW1692"/>
  <c r="AU2498"/>
  <c r="AW2498"/>
  <c r="AV2498"/>
  <c r="AW1731"/>
  <c r="AV1731"/>
  <c r="AU1731"/>
  <c r="AW3071"/>
  <c r="AV3071"/>
  <c r="AU3071"/>
  <c r="AU3560"/>
  <c r="AW3560"/>
  <c r="AV3560"/>
  <c r="AV1743"/>
  <c r="AU1743"/>
  <c r="AW1743"/>
  <c r="AV3354"/>
  <c r="AW3354"/>
  <c r="AU3354"/>
  <c r="AU2377"/>
  <c r="AW2377"/>
  <c r="AV2377"/>
  <c r="AU3849"/>
  <c r="AW3849"/>
  <c r="AV3849"/>
  <c r="AW2285"/>
  <c r="AV2285"/>
  <c r="AU2285"/>
  <c r="AU2874"/>
  <c r="AV2874"/>
  <c r="AW2874"/>
  <c r="AV2429"/>
  <c r="AW2429"/>
  <c r="AU2429"/>
  <c r="AW2447"/>
  <c r="AU2447"/>
  <c r="AV2447"/>
  <c r="AV1666"/>
  <c r="AW1666"/>
  <c r="AU1666"/>
  <c r="AW3699"/>
  <c r="AV3699"/>
  <c r="AU3699"/>
  <c r="AW1361"/>
  <c r="AV1361"/>
  <c r="AU1361"/>
  <c r="AU2191"/>
  <c r="AW2191"/>
  <c r="AV2191"/>
  <c r="AV1198"/>
  <c r="AU1198"/>
  <c r="AW1198"/>
  <c r="AV3195"/>
  <c r="AU3195"/>
  <c r="AW3195"/>
  <c r="AU2329"/>
  <c r="AV2329"/>
  <c r="AW2329"/>
  <c r="AV3740"/>
  <c r="AW3740"/>
  <c r="AU3740"/>
  <c r="AU3941"/>
  <c r="AW3941"/>
  <c r="AV3941"/>
  <c r="AV1072"/>
  <c r="AW1072"/>
  <c r="AU1072"/>
  <c r="AW1515"/>
  <c r="AV1515"/>
  <c r="AU1515"/>
  <c r="AW3123"/>
  <c r="AV3123"/>
  <c r="AU3123"/>
  <c r="AU3436"/>
  <c r="AW3436"/>
  <c r="AV3436"/>
  <c r="AW2770"/>
  <c r="AU2770"/>
  <c r="AV2770"/>
  <c r="AV1194"/>
  <c r="AU1194"/>
  <c r="AW1194"/>
  <c r="AW1263"/>
  <c r="AU1263"/>
  <c r="AV1263"/>
  <c r="AW3801"/>
  <c r="AU3801"/>
  <c r="AV3801"/>
  <c r="AU1859"/>
  <c r="AW1859"/>
  <c r="AV1859"/>
  <c r="AW3439"/>
  <c r="AV3439"/>
  <c r="AU3439"/>
  <c r="AU3865"/>
  <c r="AV3865"/>
  <c r="AW3865"/>
  <c r="AU1111"/>
  <c r="AV1111"/>
  <c r="AW1111"/>
  <c r="AU1680"/>
  <c r="AW1680"/>
  <c r="AV1680"/>
  <c r="AV3396"/>
  <c r="AW3396"/>
  <c r="AU3396"/>
  <c r="AU3338"/>
  <c r="AW3338"/>
  <c r="AV3338"/>
  <c r="AU1113"/>
  <c r="AW1113"/>
  <c r="AV1113"/>
  <c r="AV2014"/>
  <c r="AU2014"/>
  <c r="AW2014"/>
  <c r="AV2667"/>
  <c r="AU2667"/>
  <c r="AW2667"/>
  <c r="AV1727"/>
  <c r="AW1727"/>
  <c r="AU1727"/>
  <c r="AW2987"/>
  <c r="AU2987"/>
  <c r="AV2987"/>
  <c r="AW2664"/>
  <c r="AV2664"/>
  <c r="AU2664"/>
  <c r="AW1296"/>
  <c r="AV1296"/>
  <c r="AU1296"/>
  <c r="AW1366"/>
  <c r="AV1366"/>
  <c r="AU1366"/>
  <c r="AV2496"/>
  <c r="AU2496"/>
  <c r="AW2496"/>
  <c r="AU1985"/>
  <c r="AW1985"/>
  <c r="AV1985"/>
  <c r="AW3492"/>
  <c r="AU3492"/>
  <c r="AV3492"/>
  <c r="AU1539"/>
  <c r="AV1539"/>
  <c r="AW1539"/>
  <c r="AU2540"/>
  <c r="AV2540"/>
  <c r="AW2540"/>
  <c r="AU2360"/>
  <c r="AW2360"/>
  <c r="AV2360"/>
  <c r="AU2960"/>
  <c r="AV2960"/>
  <c r="AW2960"/>
  <c r="AU3703"/>
  <c r="AV3703"/>
  <c r="AW3703"/>
  <c r="AU2037"/>
  <c r="AV2037"/>
  <c r="AW2037"/>
  <c r="AV3905"/>
  <c r="AU3905"/>
  <c r="AW3905"/>
  <c r="AW1084"/>
  <c r="AU1084"/>
  <c r="AV1084"/>
  <c r="AV1472"/>
  <c r="AW1472"/>
  <c r="AU1472"/>
  <c r="AU1789"/>
  <c r="AV1789"/>
  <c r="AW1789"/>
  <c r="AV2044"/>
  <c r="AW2044"/>
  <c r="AU2044"/>
  <c r="AW2945"/>
  <c r="AU2945"/>
  <c r="AV2945"/>
  <c r="AW2683"/>
  <c r="AU2683"/>
  <c r="AV2683"/>
  <c r="AW3180"/>
  <c r="AV3180"/>
  <c r="AU3180"/>
  <c r="AU2753"/>
  <c r="AW2753"/>
  <c r="AV2753"/>
  <c r="AU2679"/>
  <c r="AV2679"/>
  <c r="AW2679"/>
  <c r="AW3568"/>
  <c r="AV3568"/>
  <c r="AU3568"/>
  <c r="AW2199"/>
  <c r="AU2199"/>
  <c r="AV2199"/>
  <c r="AU3187"/>
  <c r="AV3187"/>
  <c r="AW3187"/>
  <c r="AW3360"/>
  <c r="AU3360"/>
  <c r="AV3360"/>
  <c r="AU2300"/>
  <c r="AW2300"/>
  <c r="AV2300"/>
  <c r="AW1693"/>
  <c r="AU1693"/>
  <c r="AV1693"/>
  <c r="AV1914"/>
  <c r="AW1914"/>
  <c r="AU1914"/>
  <c r="AV3501"/>
  <c r="AU3501"/>
  <c r="AW3501"/>
  <c r="AW2019"/>
  <c r="AU2019"/>
  <c r="AV2019"/>
  <c r="AU2787"/>
  <c r="AW2787"/>
  <c r="AV2787"/>
  <c r="AW3922"/>
  <c r="AV3922"/>
  <c r="AU3922"/>
  <c r="AW3087"/>
  <c r="AU3087"/>
  <c r="AV3087"/>
  <c r="AV2449"/>
  <c r="AW2449"/>
  <c r="AU2449"/>
  <c r="AV2747"/>
  <c r="AU2747"/>
  <c r="AW2747"/>
  <c r="AU3911"/>
  <c r="AV3911"/>
  <c r="AW3911"/>
  <c r="AU2659"/>
  <c r="AW2659"/>
  <c r="AV2659"/>
  <c r="AV1276"/>
  <c r="AU1276"/>
  <c r="AW1276"/>
  <c r="AV3340"/>
  <c r="AU3340"/>
  <c r="AW3340"/>
  <c r="AU1269"/>
  <c r="AW1269"/>
  <c r="AV1269"/>
  <c r="AV3129"/>
  <c r="AW3129"/>
  <c r="AU3129"/>
  <c r="AU2213"/>
  <c r="AW2213"/>
  <c r="AV2213"/>
  <c r="AU1595"/>
  <c r="AV1595"/>
  <c r="AW1595"/>
  <c r="AV3385"/>
  <c r="AU3385"/>
  <c r="AW3385"/>
  <c r="AV2557"/>
  <c r="AU2557"/>
  <c r="AW2557"/>
  <c r="AV2399"/>
  <c r="AW2399"/>
  <c r="AU2399"/>
  <c r="AU2593"/>
  <c r="AW2593"/>
  <c r="AV2593"/>
  <c r="AV3754"/>
  <c r="AW3754"/>
  <c r="AU3754"/>
  <c r="AV1215"/>
  <c r="AW1215"/>
  <c r="AU1215"/>
  <c r="AU1315"/>
  <c r="AW1315"/>
  <c r="AV1315"/>
  <c r="AV3844"/>
  <c r="AU3844"/>
  <c r="AW3844"/>
  <c r="AU2086"/>
  <c r="AW2086"/>
  <c r="AV2086"/>
  <c r="AV2786"/>
  <c r="AW2786"/>
  <c r="AU2786"/>
  <c r="AW2129"/>
  <c r="AV2129"/>
  <c r="AU2129"/>
  <c r="AU2728"/>
  <c r="AV2728"/>
  <c r="AW2728"/>
  <c r="AV2341"/>
  <c r="AU2341"/>
  <c r="AW2341"/>
  <c r="AU1909"/>
  <c r="AW1909"/>
  <c r="AV1909"/>
  <c r="AW2562"/>
  <c r="AU2562"/>
  <c r="AV2562"/>
  <c r="AV1669"/>
  <c r="AU1669"/>
  <c r="AW1669"/>
  <c r="AV1653"/>
  <c r="AW1653"/>
  <c r="AU1653"/>
  <c r="AU3199"/>
  <c r="AV3199"/>
  <c r="AW3199"/>
  <c r="AW1665"/>
  <c r="AV1665"/>
  <c r="AU1665"/>
  <c r="AU3409"/>
  <c r="AW3409"/>
  <c r="AV3409"/>
  <c r="AW3742"/>
  <c r="AV3742"/>
  <c r="AU3742"/>
  <c r="AU1711"/>
  <c r="AW1711"/>
  <c r="AV1711"/>
  <c r="AU1571"/>
  <c r="AV1571"/>
  <c r="AW1571"/>
  <c r="AV2850"/>
  <c r="AW2850"/>
  <c r="AU2850"/>
  <c r="AV2387"/>
  <c r="AW2387"/>
  <c r="AU2387"/>
  <c r="AU3977"/>
  <c r="AW3977"/>
  <c r="AV3977"/>
  <c r="AW1575"/>
  <c r="AV1575"/>
  <c r="AU1575"/>
  <c r="AV1887"/>
  <c r="AU1887"/>
  <c r="AW1887"/>
  <c r="AV3247"/>
  <c r="AU3247"/>
  <c r="AW3247"/>
  <c r="AW1828"/>
  <c r="AV1828"/>
  <c r="AU1828"/>
  <c r="AV1841"/>
  <c r="AW1841"/>
  <c r="AU1841"/>
  <c r="AV3684"/>
  <c r="AU3684"/>
  <c r="AW3684"/>
  <c r="AW1827"/>
  <c r="AU1827"/>
  <c r="AV1827"/>
  <c r="AV2508"/>
  <c r="AW2508"/>
  <c r="AU2508"/>
  <c r="AU2144"/>
  <c r="AV2144"/>
  <c r="AW2144"/>
  <c r="AW3230"/>
  <c r="AU3230"/>
  <c r="AV3230"/>
  <c r="AW1060"/>
  <c r="AU1060"/>
  <c r="AV1060"/>
  <c r="AW3020"/>
  <c r="AV3020"/>
  <c r="AU3020"/>
  <c r="AW3728"/>
  <c r="AU3728"/>
  <c r="AV3728"/>
  <c r="AU3751"/>
  <c r="AW3751"/>
  <c r="AV3751"/>
  <c r="AV1108"/>
  <c r="AW1108"/>
  <c r="AU1108"/>
  <c r="AW3026"/>
  <c r="AU3026"/>
  <c r="AV3026"/>
  <c r="AU3460"/>
  <c r="AV3460"/>
  <c r="AW3460"/>
  <c r="AV2688"/>
  <c r="AU2688"/>
  <c r="AW2688"/>
  <c r="AW2159"/>
  <c r="AV2159"/>
  <c r="AU2159"/>
  <c r="AU1542"/>
  <c r="AW1542"/>
  <c r="AV1542"/>
  <c r="AW1292"/>
  <c r="AU1292"/>
  <c r="AV1292"/>
  <c r="AV1138"/>
  <c r="AW1138"/>
  <c r="AU1138"/>
  <c r="AU2752"/>
  <c r="AW2752"/>
  <c r="AV2752"/>
  <c r="AW3339"/>
  <c r="AV3339"/>
  <c r="AU3339"/>
  <c r="AV1816"/>
  <c r="AW1816"/>
  <c r="AU1816"/>
  <c r="AW3274"/>
  <c r="AV3274"/>
  <c r="AU3274"/>
  <c r="AW1707"/>
  <c r="AV1707"/>
  <c r="AU1707"/>
  <c r="AW1136"/>
  <c r="AU1136"/>
  <c r="AV1136"/>
  <c r="AW2170"/>
  <c r="AU2170"/>
  <c r="AV2170"/>
  <c r="AW2018"/>
  <c r="AV2018"/>
  <c r="AU2018"/>
  <c r="AU3583"/>
  <c r="AW3583"/>
  <c r="AV3583"/>
  <c r="AV3496"/>
  <c r="AU3496"/>
  <c r="AW3496"/>
  <c r="AU3465"/>
  <c r="AV3465"/>
  <c r="AW3465"/>
  <c r="AU2183"/>
  <c r="AW2183"/>
  <c r="AV2183"/>
  <c r="AV1206"/>
  <c r="AU1206"/>
  <c r="AW1206"/>
  <c r="AU3192"/>
  <c r="AV3192"/>
  <c r="AW3192"/>
  <c r="AW3561"/>
  <c r="AU3561"/>
  <c r="AV3561"/>
  <c r="AU2962"/>
  <c r="AW2962"/>
  <c r="AV2962"/>
  <c r="AU2481"/>
  <c r="AV2481"/>
  <c r="AW2481"/>
  <c r="AW2975"/>
  <c r="AV2975"/>
  <c r="AU2975"/>
  <c r="AW2083"/>
  <c r="AU2083"/>
  <c r="AV2083"/>
  <c r="AV1877"/>
  <c r="AU1877"/>
  <c r="AW1877"/>
  <c r="AW1966"/>
  <c r="AV1966"/>
  <c r="AU1966"/>
  <c r="AU1335"/>
  <c r="AV1335"/>
  <c r="AW1335"/>
  <c r="AW2505"/>
  <c r="AU2505"/>
  <c r="AV2505"/>
  <c r="AW3939"/>
  <c r="AV3939"/>
  <c r="AU3939"/>
  <c r="AV1352"/>
  <c r="AU1352"/>
  <c r="AW1352"/>
  <c r="AW1390"/>
  <c r="AU1390"/>
  <c r="AV1390"/>
  <c r="AV2376"/>
  <c r="AU2376"/>
  <c r="AW2376"/>
  <c r="AV3406"/>
  <c r="AW3406"/>
  <c r="AU3406"/>
  <c r="AV2119"/>
  <c r="AW2119"/>
  <c r="AU2119"/>
  <c r="AU1495"/>
  <c r="AV1495"/>
  <c r="AW1495"/>
  <c r="AW2913"/>
  <c r="AV2913"/>
  <c r="AU2913"/>
  <c r="AW3069"/>
  <c r="AV3069"/>
  <c r="AU3069"/>
  <c r="AU2582"/>
  <c r="AW2582"/>
  <c r="AV2582"/>
  <c r="B585"/>
  <c r="AV2851"/>
  <c r="AW2851"/>
  <c r="AU2851"/>
  <c r="AW1389"/>
  <c r="AU1389"/>
  <c r="AV1389"/>
  <c r="AW3198"/>
  <c r="AV3198"/>
  <c r="AU3198"/>
  <c r="AV3861"/>
  <c r="AW3861"/>
  <c r="AU3861"/>
  <c r="AV2727"/>
  <c r="AW2727"/>
  <c r="AU2727"/>
  <c r="AV2546"/>
  <c r="AW2546"/>
  <c r="AU2546"/>
  <c r="AV1441"/>
  <c r="AW1441"/>
  <c r="AU1441"/>
  <c r="AV2991"/>
  <c r="AU2991"/>
  <c r="AW2991"/>
  <c r="AW2103"/>
  <c r="AU2103"/>
  <c r="AV2103"/>
  <c r="AV1432"/>
  <c r="AU1432"/>
  <c r="AW1432"/>
  <c r="AU2487"/>
  <c r="AW2487"/>
  <c r="AV2487"/>
  <c r="AV1641"/>
  <c r="AW1641"/>
  <c r="AU1641"/>
  <c r="AU2209"/>
  <c r="AW2209"/>
  <c r="AV2209"/>
  <c r="AW2652"/>
  <c r="AV2652"/>
  <c r="AU2652"/>
  <c r="AV2153"/>
  <c r="AU2153"/>
  <c r="AW2153"/>
  <c r="AU3108"/>
  <c r="AW3108"/>
  <c r="AV3108"/>
  <c r="AW2106"/>
  <c r="AV2106"/>
  <c r="AU2106"/>
  <c r="AW3735"/>
  <c r="AU3735"/>
  <c r="AV3735"/>
  <c r="AW2819"/>
  <c r="AV2819"/>
  <c r="AU2819"/>
  <c r="AU3585"/>
  <c r="AW3585"/>
  <c r="AV3585"/>
  <c r="AU2350"/>
  <c r="AV2350"/>
  <c r="AW2350"/>
  <c r="AU3694"/>
  <c r="AV3694"/>
  <c r="AW3694"/>
  <c r="AV1591"/>
  <c r="AU1591"/>
  <c r="AW1591"/>
  <c r="AW2775"/>
  <c r="AU2775"/>
  <c r="AV2775"/>
  <c r="AU3806"/>
  <c r="AV3806"/>
  <c r="AW3806"/>
  <c r="AW3983"/>
  <c r="AU3983"/>
  <c r="AV3983"/>
  <c r="AW2001"/>
  <c r="AU2001"/>
  <c r="AV2001"/>
  <c r="AW1559"/>
  <c r="AV1559"/>
  <c r="AU1559"/>
  <c r="AW2065"/>
  <c r="AV2065"/>
  <c r="AU2065"/>
  <c r="AW3955"/>
  <c r="AV3955"/>
  <c r="AU3955"/>
  <c r="AW3743"/>
  <c r="AU3743"/>
  <c r="AV3743"/>
  <c r="AU1949"/>
  <c r="AV1949"/>
  <c r="AW1949"/>
  <c r="AU2008"/>
  <c r="AW2008"/>
  <c r="AV2008"/>
  <c r="AW1107"/>
  <c r="AU1107"/>
  <c r="AV1107"/>
  <c r="AU1977"/>
  <c r="AV1977"/>
  <c r="AW1977"/>
  <c r="AW2520"/>
  <c r="AU2520"/>
  <c r="AV2520"/>
  <c r="AV2184"/>
  <c r="AU2184"/>
  <c r="AW2184"/>
  <c r="AW1235"/>
  <c r="AV1235"/>
  <c r="AU1235"/>
  <c r="AW3228"/>
  <c r="AV3228"/>
  <c r="AU3228"/>
  <c r="AU3766"/>
  <c r="AV3766"/>
  <c r="AW3766"/>
  <c r="AU2351"/>
  <c r="AV2351"/>
  <c r="AW2351"/>
  <c r="AV2064"/>
  <c r="AW2064"/>
  <c r="AU2064"/>
  <c r="AW2452"/>
  <c r="AU2452"/>
  <c r="AV2452"/>
  <c r="AW1095"/>
  <c r="AV1095"/>
  <c r="AU1095"/>
  <c r="AW1695"/>
  <c r="AU1695"/>
  <c r="AV1695"/>
  <c r="AU2568"/>
  <c r="AV2568"/>
  <c r="AW2568"/>
  <c r="AV2779"/>
  <c r="AW2779"/>
  <c r="AU2779"/>
  <c r="AV3971"/>
  <c r="AU3971"/>
  <c r="AW3971"/>
  <c r="AV1489"/>
  <c r="AU1489"/>
  <c r="AW1489"/>
  <c r="AU1849"/>
  <c r="AV1849"/>
  <c r="AW1849"/>
  <c r="AV1728"/>
  <c r="AW1728"/>
  <c r="AU1728"/>
  <c r="AV2271"/>
  <c r="AW2271"/>
  <c r="AU2271"/>
  <c r="AW2161"/>
  <c r="AU2161"/>
  <c r="AV2161"/>
  <c r="AV3356"/>
  <c r="AU3356"/>
  <c r="AW3356"/>
  <c r="AV1842"/>
  <c r="AU1842"/>
  <c r="AW1842"/>
  <c r="AW3667"/>
  <c r="AV3667"/>
  <c r="AU3667"/>
  <c r="AV2926"/>
  <c r="AW2926"/>
  <c r="AU2926"/>
  <c r="AW2759"/>
  <c r="AV2759"/>
  <c r="AU2759"/>
  <c r="AV2521"/>
  <c r="AU2521"/>
  <c r="AW2521"/>
  <c r="AV2598"/>
  <c r="AU2598"/>
  <c r="AW2598"/>
  <c r="AV1747"/>
  <c r="AW1747"/>
  <c r="AU1747"/>
  <c r="AW3447"/>
  <c r="AU3447"/>
  <c r="AV3447"/>
  <c r="AW3053"/>
  <c r="AV3053"/>
  <c r="AU3053"/>
  <c r="AV2223"/>
  <c r="AW2223"/>
  <c r="AU2223"/>
  <c r="AV2605"/>
  <c r="AW2605"/>
  <c r="AU2605"/>
  <c r="AV2495"/>
  <c r="AU2495"/>
  <c r="AW2495"/>
  <c r="AV3897"/>
  <c r="AU3897"/>
  <c r="AW3897"/>
  <c r="AW1824"/>
  <c r="AV1824"/>
  <c r="AU1824"/>
  <c r="AW2381"/>
  <c r="AU2381"/>
  <c r="AV2381"/>
  <c r="AU1829"/>
  <c r="AV1829"/>
  <c r="AW1829"/>
  <c r="AW1022"/>
  <c r="AU1022"/>
  <c r="AV1022"/>
  <c r="AV3598"/>
  <c r="AU3598"/>
  <c r="AW3598"/>
  <c r="AU2126"/>
  <c r="AW2126"/>
  <c r="AV2126"/>
  <c r="AU1768"/>
  <c r="AV1768"/>
  <c r="AW1768"/>
  <c r="AW2494"/>
  <c r="AV2494"/>
  <c r="AU2494"/>
  <c r="AV3009"/>
  <c r="AW3009"/>
  <c r="AU3009"/>
  <c r="AW3076"/>
  <c r="AV3076"/>
  <c r="AU3076"/>
  <c r="AW3075"/>
  <c r="AU3075"/>
  <c r="AV3075"/>
  <c r="AU3038"/>
  <c r="AV3038"/>
  <c r="AW3038"/>
  <c r="AV2079"/>
  <c r="AU2079"/>
  <c r="AW2079"/>
  <c r="AU3920"/>
  <c r="AV3920"/>
  <c r="AW3920"/>
  <c r="AU2302"/>
  <c r="AW2302"/>
  <c r="AV2302"/>
  <c r="AV2885"/>
  <c r="AW2885"/>
  <c r="AU2885"/>
  <c r="AU2910"/>
  <c r="AW2910"/>
  <c r="AV2910"/>
  <c r="AU1225"/>
  <c r="AW1225"/>
  <c r="AV1225"/>
  <c r="AV2234"/>
  <c r="AW2234"/>
  <c r="AU2234"/>
  <c r="AU3278"/>
  <c r="AV3278"/>
  <c r="AW3278"/>
  <c r="AW3653"/>
  <c r="AV3653"/>
  <c r="AU3653"/>
  <c r="AV2265"/>
  <c r="AU2265"/>
  <c r="AW2265"/>
  <c r="AU2875"/>
  <c r="AW2875"/>
  <c r="AV2875"/>
  <c r="AW3664"/>
  <c r="AV3664"/>
  <c r="AU3664"/>
  <c r="AU3790"/>
  <c r="AW3790"/>
  <c r="AV3790"/>
  <c r="AW3416"/>
  <c r="AV3416"/>
  <c r="AU3416"/>
  <c r="AV1978"/>
  <c r="AW1978"/>
  <c r="AU1978"/>
  <c r="AW1234"/>
  <c r="AV1234"/>
  <c r="AU1234"/>
  <c r="AU3305"/>
  <c r="AV3305"/>
  <c r="AW3305"/>
  <c r="C585"/>
  <c r="AU1078"/>
  <c r="AV1078"/>
  <c r="AW1078"/>
  <c r="AV3747"/>
  <c r="AU3747"/>
  <c r="AW3747"/>
  <c r="AW2317"/>
  <c r="AV2317"/>
  <c r="AU2317"/>
  <c r="AV2311"/>
  <c r="AU2311"/>
  <c r="AW2311"/>
  <c r="AV3526"/>
  <c r="AU3526"/>
  <c r="AW3526"/>
  <c r="AV2210"/>
  <c r="AW2210"/>
  <c r="AU2210"/>
  <c r="AV1709"/>
  <c r="AU1709"/>
  <c r="AW1709"/>
  <c r="AV1320"/>
  <c r="AW1320"/>
  <c r="AU1320"/>
  <c r="AW1586"/>
  <c r="AV1586"/>
  <c r="AU1586"/>
  <c r="AU1244"/>
  <c r="AW1244"/>
  <c r="AV1244"/>
  <c r="AV2599"/>
  <c r="AW2599"/>
  <c r="AU2599"/>
  <c r="AU3303"/>
  <c r="AW3303"/>
  <c r="AV3303"/>
  <c r="AW1944"/>
  <c r="AU1944"/>
  <c r="AV1944"/>
  <c r="AW1983"/>
  <c r="AV1983"/>
  <c r="AU1983"/>
  <c r="AV1295"/>
  <c r="AW1295"/>
  <c r="AU1295"/>
  <c r="AU2226"/>
  <c r="AW2226"/>
  <c r="AV2226"/>
  <c r="AU1973"/>
  <c r="AV1973"/>
  <c r="AW1973"/>
  <c r="AW2330"/>
  <c r="AV2330"/>
  <c r="AU2330"/>
  <c r="AU1736"/>
  <c r="AV1736"/>
  <c r="AW1736"/>
  <c r="AW2497"/>
  <c r="AU2497"/>
  <c r="AV2497"/>
  <c r="AV2575"/>
  <c r="AU2575"/>
  <c r="AW2575"/>
  <c r="AW3793"/>
  <c r="AV3793"/>
  <c r="AU3793"/>
  <c r="AV2333"/>
  <c r="AW2333"/>
  <c r="AU2333"/>
  <c r="AW2386"/>
  <c r="AU2386"/>
  <c r="AV2386"/>
  <c r="AW2660"/>
  <c r="AV2660"/>
  <c r="AU2660"/>
  <c r="AW3657"/>
  <c r="AV3657"/>
  <c r="AU3657"/>
  <c r="AW1716"/>
  <c r="AU1716"/>
  <c r="AV1716"/>
  <c r="AV3394"/>
  <c r="AW3394"/>
  <c r="AU3394"/>
  <c r="AU2476"/>
  <c r="AW2476"/>
  <c r="AV2476"/>
  <c r="AU3629"/>
  <c r="AW3629"/>
  <c r="AV3629"/>
  <c r="AV2561"/>
  <c r="AU2561"/>
  <c r="AW2561"/>
  <c r="AU1740"/>
  <c r="AV1740"/>
  <c r="AW1740"/>
  <c r="AV1971"/>
  <c r="AW1971"/>
  <c r="AU1971"/>
  <c r="AV3887"/>
  <c r="AU3887"/>
  <c r="AW3887"/>
  <c r="AV3874"/>
  <c r="AU3874"/>
  <c r="AW3874"/>
  <c r="AW3372"/>
  <c r="AV3372"/>
  <c r="AU3372"/>
  <c r="AU2188"/>
  <c r="AV2188"/>
  <c r="AW2188"/>
  <c r="AW3638"/>
  <c r="AU3638"/>
  <c r="AV3638"/>
  <c r="AV3674"/>
  <c r="AW3674"/>
  <c r="AU3674"/>
  <c r="AU2523"/>
  <c r="AV2523"/>
  <c r="AW2523"/>
  <c r="AW1008"/>
  <c r="AV1008"/>
  <c r="AU1008"/>
  <c r="AU3264"/>
  <c r="AW3264"/>
  <c r="AV3264"/>
  <c r="AW1081"/>
  <c r="AV1081"/>
  <c r="AU1081"/>
  <c r="AU1919"/>
  <c r="AV1919"/>
  <c r="AW1919"/>
  <c r="AW2808"/>
  <c r="AV2808"/>
  <c r="AU2808"/>
  <c r="AV3480"/>
  <c r="AW3480"/>
  <c r="AU3480"/>
  <c r="AV3745"/>
  <c r="AW3745"/>
  <c r="AU3745"/>
  <c r="AW3948"/>
  <c r="AV3948"/>
  <c r="AU3948"/>
  <c r="AW3008"/>
  <c r="AV3008"/>
  <c r="AU3008"/>
  <c r="AV3821"/>
  <c r="AW3821"/>
  <c r="AU3821"/>
  <c r="AU1073"/>
  <c r="AW1073"/>
  <c r="AV1073"/>
  <c r="AW2983"/>
  <c r="AV2983"/>
  <c r="AU2983"/>
  <c r="AV1925"/>
  <c r="AU1925"/>
  <c r="AW1925"/>
  <c r="AW2635"/>
  <c r="AV2635"/>
  <c r="AU2635"/>
  <c r="AV2140"/>
  <c r="AU2140"/>
  <c r="AW2140"/>
  <c r="AV3890"/>
  <c r="AU3890"/>
  <c r="AW3890"/>
  <c r="AV2178"/>
  <c r="AU2178"/>
  <c r="AW2178"/>
  <c r="AU3555"/>
  <c r="AV3555"/>
  <c r="AW3555"/>
  <c r="AW2222"/>
  <c r="AV2222"/>
  <c r="AU2222"/>
  <c r="AU1940"/>
  <c r="AW1940"/>
  <c r="AV1940"/>
  <c r="AV3488"/>
  <c r="AW3488"/>
  <c r="AU3488"/>
  <c r="AV3827"/>
  <c r="AU3827"/>
  <c r="AW3827"/>
  <c r="AV3553"/>
  <c r="AU3553"/>
  <c r="AW3553"/>
  <c r="AW2174"/>
  <c r="AU2174"/>
  <c r="AV2174"/>
  <c r="AV1814"/>
  <c r="AW1814"/>
  <c r="AU1814"/>
  <c r="AV1706"/>
  <c r="AU1706"/>
  <c r="AW1706"/>
  <c r="AU3077"/>
  <c r="AW3077"/>
  <c r="AV3077"/>
  <c r="AG17" a="1"/>
  <c r="AH17" a="1"/>
  <c r="AF17" a="1"/>
  <c r="AU2182"/>
  <c r="AV2182"/>
  <c r="AW2182"/>
  <c r="AU2367"/>
  <c r="AW2367"/>
  <c r="AV2367"/>
  <c r="AV1832"/>
  <c r="AU1832"/>
  <c r="AW1832"/>
  <c r="AU2742"/>
  <c r="AV2742"/>
  <c r="AW2742"/>
  <c r="AU3673"/>
  <c r="AV3673"/>
  <c r="AW3673"/>
  <c r="AV2070"/>
  <c r="AW2070"/>
  <c r="AU2070"/>
  <c r="AV2579"/>
  <c r="AU2579"/>
  <c r="AW2579"/>
  <c r="AV1570"/>
  <c r="AU1570"/>
  <c r="AW1570"/>
  <c r="AW1566"/>
  <c r="AV1566"/>
  <c r="AU1566"/>
  <c r="AU3931"/>
  <c r="AW3931"/>
  <c r="AV3931"/>
  <c r="AV1130"/>
  <c r="AU1130"/>
  <c r="AW1130"/>
  <c r="AW2491"/>
  <c r="AU2491"/>
  <c r="AV2491"/>
  <c r="AU3957"/>
  <c r="AV3957"/>
  <c r="AW3957"/>
  <c r="AV3965"/>
  <c r="AU3965"/>
  <c r="AW3965"/>
  <c r="AV1847"/>
  <c r="AU1847"/>
  <c r="AW1847"/>
  <c r="AU3389"/>
  <c r="AV3389"/>
  <c r="AW3389"/>
  <c r="AW1869"/>
  <c r="AV1869"/>
  <c r="AU1869"/>
  <c r="AV1330"/>
  <c r="AW1330"/>
  <c r="AU1330"/>
  <c r="AV3698"/>
  <c r="AU3698"/>
  <c r="AW3698"/>
  <c r="AU2592"/>
  <c r="AW2592"/>
  <c r="AV2592"/>
  <c r="AV3582"/>
  <c r="AU3582"/>
  <c r="AW3582"/>
  <c r="AU3760"/>
  <c r="AW3760"/>
  <c r="AV3760"/>
  <c r="AU3427"/>
  <c r="AW3427"/>
  <c r="AV3427"/>
  <c r="AU1546"/>
  <c r="AW1546"/>
  <c r="AV1546"/>
  <c r="AW2811"/>
  <c r="AV2811"/>
  <c r="AU2811"/>
  <c r="AV2510"/>
  <c r="AU2510"/>
  <c r="AW2510"/>
  <c r="AW2781"/>
  <c r="AU2781"/>
  <c r="AV2781"/>
  <c r="AW1891"/>
  <c r="AV1891"/>
  <c r="AU1891"/>
  <c r="AW2614"/>
  <c r="AU2614"/>
  <c r="AV2614"/>
  <c r="AW2896"/>
  <c r="AU2896"/>
  <c r="AV2896"/>
  <c r="AV1762"/>
  <c r="AW1762"/>
  <c r="AU1762"/>
  <c r="AW2105"/>
  <c r="AU2105"/>
  <c r="AV2105"/>
  <c r="AW1355"/>
  <c r="AV1355"/>
  <c r="AU1355"/>
  <c r="AU2741"/>
  <c r="AW2741"/>
  <c r="AV2741"/>
  <c r="AU3132"/>
  <c r="AW3132"/>
  <c r="AV3132"/>
  <c r="AV3527"/>
  <c r="AU3527"/>
  <c r="AW3527"/>
  <c r="AU2768"/>
  <c r="AV2768"/>
  <c r="AW2768"/>
  <c r="AW3417"/>
  <c r="AU3417"/>
  <c r="AV3417"/>
  <c r="AW3136"/>
  <c r="AU3136"/>
  <c r="AV3136"/>
  <c r="AU2555"/>
  <c r="AV2555"/>
  <c r="AW2555"/>
  <c r="AU1988"/>
  <c r="AW1988"/>
  <c r="AV1988"/>
  <c r="AU1097"/>
  <c r="AV1097"/>
  <c r="AW1097"/>
  <c r="AU1770"/>
  <c r="AW1770"/>
  <c r="AV1770"/>
  <c r="AV2795"/>
  <c r="AU2795"/>
  <c r="AW2795"/>
  <c r="AU2678"/>
  <c r="AV2678"/>
  <c r="AW2678"/>
  <c r="AU1916"/>
  <c r="AW1916"/>
  <c r="AV1916"/>
  <c r="AU3334"/>
  <c r="AV3334"/>
  <c r="AW3334"/>
  <c r="AW2883"/>
  <c r="AV2883"/>
  <c r="AU2883"/>
  <c r="AW3392"/>
  <c r="AV3392"/>
  <c r="AU3392"/>
  <c r="AW1659"/>
  <c r="AV1659"/>
  <c r="AU1659"/>
  <c r="AW2655"/>
  <c r="AU2655"/>
  <c r="AV2655"/>
  <c r="AW1085"/>
  <c r="AV1085"/>
  <c r="AU1085"/>
  <c r="AW2629"/>
  <c r="AU2629"/>
  <c r="AV2629"/>
  <c r="AW3489"/>
  <c r="AV3489"/>
  <c r="AU3489"/>
  <c r="AV3478"/>
  <c r="AW3478"/>
  <c r="AU3478"/>
  <c r="AU3558"/>
  <c r="AV3558"/>
  <c r="AW3558"/>
  <c r="AU3571"/>
  <c r="AW3571"/>
  <c r="AV3571"/>
  <c r="AV1927"/>
  <c r="AW1927"/>
  <c r="AU1927"/>
  <c r="AW2636"/>
  <c r="AV2636"/>
  <c r="AU2636"/>
  <c r="AW1861"/>
  <c r="AV1861"/>
  <c r="AU1861"/>
  <c r="AV2482"/>
  <c r="AU2482"/>
  <c r="AW2482"/>
  <c r="AU1926"/>
  <c r="AW1926"/>
  <c r="AV1926"/>
  <c r="AV1192"/>
  <c r="AW1192"/>
  <c r="AU1192"/>
  <c r="AW2746"/>
  <c r="AV2746"/>
  <c r="AU2746"/>
  <c r="AW3930"/>
  <c r="AU3930"/>
  <c r="AV3930"/>
  <c r="AW1530"/>
  <c r="AV1530"/>
  <c r="AU1530"/>
  <c r="AU3250"/>
  <c r="AV3250"/>
  <c r="AW3250"/>
  <c r="AV3415"/>
  <c r="AU3415"/>
  <c r="AW3415"/>
  <c r="AV1016"/>
  <c r="AW1016"/>
  <c r="AU1016"/>
  <c r="AW2154"/>
  <c r="AU2154"/>
  <c r="AV2154"/>
  <c r="AW1491"/>
  <c r="AU1491"/>
  <c r="AV1491"/>
  <c r="AV1212"/>
  <c r="AW1212"/>
  <c r="AU1212"/>
  <c r="AU3383"/>
  <c r="AV3383"/>
  <c r="AW3383"/>
  <c r="AU1684"/>
  <c r="AW1684"/>
  <c r="AV1684"/>
  <c r="AU1476"/>
  <c r="AV1476"/>
  <c r="AW1476"/>
  <c r="AW3892"/>
  <c r="AU3892"/>
  <c r="AV3892"/>
  <c r="AW2295"/>
  <c r="AV2295"/>
  <c r="AU2295"/>
  <c r="AW2643"/>
  <c r="AV2643"/>
  <c r="AU2643"/>
  <c r="AV1332"/>
  <c r="AW1332"/>
  <c r="AU1332"/>
  <c r="AU2197"/>
  <c r="AW2197"/>
  <c r="AV2197"/>
  <c r="AU1308"/>
  <c r="AW1308"/>
  <c r="AV1308"/>
  <c r="AU2443"/>
  <c r="AW2443"/>
  <c r="AV2443"/>
  <c r="AW2532"/>
  <c r="AV2532"/>
  <c r="AU2532"/>
  <c r="AV3055"/>
  <c r="AU3055"/>
  <c r="AW3055"/>
  <c r="AV2932"/>
  <c r="AW2932"/>
  <c r="AU2932"/>
  <c r="AW3780"/>
  <c r="AU3780"/>
  <c r="AV3780"/>
  <c r="AU2841"/>
  <c r="AW2841"/>
  <c r="AV2841"/>
  <c r="AU1306"/>
  <c r="AW1306"/>
  <c r="AV1306"/>
  <c r="AW2002"/>
  <c r="AU2002"/>
  <c r="AV2002"/>
  <c r="AV3336"/>
  <c r="AW3336"/>
  <c r="AU3336"/>
  <c r="AU2846"/>
  <c r="AW2846"/>
  <c r="AV2846"/>
  <c r="AV3266"/>
  <c r="AU3266"/>
  <c r="AW3266"/>
  <c r="AV1511"/>
  <c r="AU1511"/>
  <c r="AW1511"/>
  <c r="AV2280"/>
  <c r="AU2280"/>
  <c r="AW2280"/>
  <c r="AU1231"/>
  <c r="AW1231"/>
  <c r="AV1231"/>
  <c r="AW1463"/>
  <c r="AU1463"/>
  <c r="AV1463"/>
  <c r="AU3569"/>
  <c r="AV3569"/>
  <c r="AW3569"/>
  <c r="AU3378"/>
  <c r="AW3378"/>
  <c r="AV3378"/>
  <c r="AW3695"/>
  <c r="AU3695"/>
  <c r="AV3695"/>
  <c r="AW1749"/>
  <c r="AU1749"/>
  <c r="AV1749"/>
  <c r="AW3802"/>
  <c r="AV3802"/>
  <c r="AU3802"/>
  <c r="AV2958"/>
  <c r="AU2958"/>
  <c r="AW2958"/>
  <c r="AU2301"/>
  <c r="AV2301"/>
  <c r="AW2301"/>
  <c r="AV3395"/>
  <c r="AU3395"/>
  <c r="AW3395"/>
  <c r="AU2518"/>
  <c r="AW2518"/>
  <c r="AV2518"/>
  <c r="AU3800"/>
  <c r="AW3800"/>
  <c r="AV3800"/>
  <c r="AV3889"/>
  <c r="AW3889"/>
  <c r="AU3889"/>
  <c r="AU1365"/>
  <c r="AW1365"/>
  <c r="AV1365"/>
  <c r="AV3487"/>
  <c r="AU3487"/>
  <c r="AW3487"/>
  <c r="AW2673"/>
  <c r="AU2673"/>
  <c r="AV2673"/>
  <c r="AW1633"/>
  <c r="AU1633"/>
  <c r="AV1633"/>
  <c r="AU2254"/>
  <c r="AV2254"/>
  <c r="AW2254"/>
  <c r="AW1696"/>
  <c r="AU1696"/>
  <c r="AV1696"/>
  <c r="AV2826"/>
  <c r="AU2826"/>
  <c r="AW2826"/>
  <c r="AW1157"/>
  <c r="AU1157"/>
  <c r="AV1157"/>
  <c r="AW1906"/>
  <c r="AV1906"/>
  <c r="AU1906"/>
  <c r="AV2613"/>
  <c r="AU2613"/>
  <c r="AW2613"/>
  <c r="AV1987"/>
  <c r="AW1987"/>
  <c r="AU1987"/>
  <c r="AW2071"/>
  <c r="AU2071"/>
  <c r="AV2071"/>
  <c r="AW1255"/>
  <c r="AU1255"/>
  <c r="AV1255"/>
  <c r="AW2109"/>
  <c r="AV2109"/>
  <c r="AU2109"/>
  <c r="AV2901"/>
  <c r="AW2901"/>
  <c r="AU2901"/>
  <c r="AV1974"/>
  <c r="AW1974"/>
  <c r="AU1974"/>
  <c r="AW1177"/>
  <c r="AU1177"/>
  <c r="AV1177"/>
  <c r="AV1127"/>
  <c r="AU1127"/>
  <c r="AW1127"/>
  <c r="AV1517"/>
  <c r="AW1517"/>
  <c r="AU1517"/>
  <c r="AU2988"/>
  <c r="AV2988"/>
  <c r="AW2988"/>
  <c r="AU1606"/>
  <c r="AV1606"/>
  <c r="AW1606"/>
  <c r="AU1843"/>
  <c r="AV1843"/>
  <c r="AW1843"/>
  <c r="AU2739"/>
  <c r="AV2739"/>
  <c r="AW2739"/>
  <c r="AW2291"/>
  <c r="AU2291"/>
  <c r="AV2291"/>
  <c r="AU3757"/>
  <c r="AV3757"/>
  <c r="AW3757"/>
  <c r="AV2370"/>
  <c r="AU2370"/>
  <c r="AW2370"/>
  <c r="AF17" l="1"/>
  <c r="AH17"/>
  <c r="AG17"/>
  <c r="K3985"/>
  <c r="K1001"/>
  <c r="F1006"/>
  <c r="AW3985"/>
  <c r="AU3985"/>
  <c r="AV3985"/>
  <c r="AW1001"/>
  <c r="AV1001"/>
  <c r="AU1001"/>
  <c r="AV1006"/>
  <c r="AU1006"/>
  <c r="AW1006"/>
  <c r="AC16" a="1"/>
  <c r="AC16"/>
  <c r="AB16" a="1"/>
  <c r="AB16"/>
  <c r="G112" a="1"/>
  <c r="G112"/>
  <c r="H112" a="1"/>
  <c r="H112"/>
  <c r="I112" a="1"/>
  <c r="I112"/>
  <c r="J112" s="1"/>
  <c r="G33" a="1"/>
  <c r="G33"/>
  <c r="H33" a="1"/>
  <c r="H33"/>
  <c r="I33" a="1"/>
  <c r="I33"/>
  <c r="J33" s="1"/>
  <c r="I31" a="1"/>
  <c r="I31"/>
  <c r="I32" a="1"/>
  <c r="I32"/>
  <c r="I34" a="1"/>
  <c r="I35" a="1"/>
  <c r="I36" a="1"/>
  <c r="I37" a="1"/>
  <c r="I38" a="1"/>
  <c r="I39" a="1"/>
  <c r="I40" a="1"/>
  <c r="I41" a="1"/>
  <c r="I42" a="1"/>
  <c r="I34"/>
  <c r="I35"/>
  <c r="I36"/>
  <c r="I37"/>
  <c r="I38"/>
  <c r="I39"/>
  <c r="I40"/>
  <c r="I41"/>
  <c r="I42"/>
  <c r="G31" a="1"/>
  <c r="I43" l="1"/>
  <c r="G31"/>
  <c r="H31" a="1"/>
  <c r="H31"/>
  <c r="J31" s="1"/>
  <c r="G32" a="1"/>
  <c r="G32"/>
  <c r="H32" a="1"/>
  <c r="H32"/>
  <c r="J32" s="1"/>
  <c r="G34" a="1"/>
  <c r="G34"/>
  <c r="H34" a="1"/>
  <c r="H34"/>
  <c r="J34" s="1"/>
  <c r="G35" a="1"/>
  <c r="G35"/>
  <c r="H35" a="1"/>
  <c r="H35"/>
  <c r="J35" s="1"/>
  <c r="G36" a="1"/>
  <c r="G36"/>
  <c r="H36" a="1"/>
  <c r="H36"/>
  <c r="J36" s="1"/>
  <c r="G37" a="1"/>
  <c r="G37"/>
  <c r="H37" a="1"/>
  <c r="H37"/>
  <c r="J37" s="1"/>
  <c r="G38" a="1"/>
  <c r="G38"/>
  <c r="H38" a="1"/>
  <c r="H38"/>
  <c r="J38" s="1"/>
  <c r="G39" a="1"/>
  <c r="G39"/>
  <c r="H39" a="1"/>
  <c r="H39"/>
  <c r="J39" s="1"/>
  <c r="G40" a="1"/>
  <c r="G40"/>
  <c r="H40" a="1"/>
  <c r="H40"/>
  <c r="J40" s="1"/>
  <c r="G41" a="1"/>
  <c r="G41"/>
  <c r="H41" a="1"/>
  <c r="H41"/>
  <c r="J41" s="1"/>
  <c r="G42" a="1"/>
  <c r="G42"/>
  <c r="H42" a="1"/>
  <c r="H42"/>
  <c r="H43" s="1"/>
  <c r="G43"/>
  <c r="O31" a="1"/>
  <c r="H5" a="1"/>
  <c r="J42" l="1"/>
  <c r="H5"/>
  <c r="H3" a="1"/>
  <c r="J43" l="1"/>
  <c r="M42" s="1"/>
  <c r="H3"/>
  <c r="H4" a="1"/>
  <c r="L42" l="1"/>
  <c r="M33"/>
  <c r="Q33" s="1"/>
  <c r="M32"/>
  <c r="M37"/>
  <c r="M41"/>
  <c r="M34"/>
  <c r="K38"/>
  <c r="M31"/>
  <c r="M36"/>
  <c r="M40"/>
  <c r="M39"/>
  <c r="K34"/>
  <c r="M35"/>
  <c r="M38"/>
  <c r="L41"/>
  <c r="L40"/>
  <c r="K32"/>
  <c r="K40"/>
  <c r="K41"/>
  <c r="L32"/>
  <c r="L33"/>
  <c r="P33" s="1"/>
  <c r="L35"/>
  <c r="K36"/>
  <c r="L37"/>
  <c r="L36"/>
  <c r="L38"/>
  <c r="K35"/>
  <c r="K39"/>
  <c r="L31"/>
  <c r="K31"/>
  <c r="L34"/>
  <c r="K33"/>
  <c r="K37"/>
  <c r="L39"/>
  <c r="K42"/>
  <c r="H4"/>
  <c r="H6" s="1"/>
  <c r="G3" a="1"/>
  <c r="N37" l="1"/>
  <c r="N40"/>
  <c r="N41"/>
  <c r="N42"/>
  <c r="N36"/>
  <c r="N31"/>
  <c r="K43"/>
  <c r="O33"/>
  <c r="R33" s="1"/>
  <c r="N33"/>
  <c r="N35"/>
  <c r="N38"/>
  <c r="N39"/>
  <c r="N34"/>
  <c r="M43"/>
  <c r="L43"/>
  <c r="N32"/>
  <c r="G3"/>
  <c r="I3" a="1"/>
  <c r="N43" l="1"/>
  <c r="I3"/>
  <c r="J3" s="1"/>
  <c r="G4" a="1"/>
  <c r="G4"/>
  <c r="I4" a="1"/>
  <c r="I4"/>
  <c r="J4" s="1"/>
  <c r="G5" a="1"/>
  <c r="G5"/>
  <c r="I5" a="1"/>
  <c r="I5"/>
  <c r="J5" s="1"/>
  <c r="J6" s="1"/>
  <c r="K3" a="1"/>
  <c r="G6"/>
  <c r="G69" a="1"/>
  <c r="G69"/>
  <c r="H69" a="1"/>
  <c r="H69"/>
  <c r="I69" a="1"/>
  <c r="I69"/>
  <c r="J69" s="1"/>
  <c r="H63" a="1"/>
  <c r="H63"/>
  <c r="H64" a="1"/>
  <c r="H64"/>
  <c r="H65" a="1"/>
  <c r="H66" a="1"/>
  <c r="H67" a="1"/>
  <c r="H68" a="1"/>
  <c r="H65"/>
  <c r="H66"/>
  <c r="H67"/>
  <c r="H68"/>
  <c r="G63" a="1"/>
  <c r="H70" l="1"/>
  <c r="G63"/>
  <c r="I63" a="1"/>
  <c r="I63"/>
  <c r="J63" s="1"/>
  <c r="G64" a="1"/>
  <c r="G64"/>
  <c r="I64" a="1"/>
  <c r="I64"/>
  <c r="J64" s="1"/>
  <c r="G65" a="1"/>
  <c r="G65"/>
  <c r="I65" a="1"/>
  <c r="I65"/>
  <c r="J65" s="1"/>
  <c r="G66" a="1"/>
  <c r="G66"/>
  <c r="I66" a="1"/>
  <c r="I66"/>
  <c r="J66" s="1"/>
  <c r="G67" a="1"/>
  <c r="G67"/>
  <c r="I67" a="1"/>
  <c r="I67"/>
  <c r="J67" s="1"/>
  <c r="G68" a="1"/>
  <c r="G68"/>
  <c r="I68" a="1"/>
  <c r="I68"/>
  <c r="I70" s="1"/>
  <c r="G70"/>
  <c r="G100" a="1"/>
  <c r="J68" l="1"/>
  <c r="J70" s="1"/>
  <c r="L69" s="1"/>
  <c r="G100"/>
  <c r="H100" a="1"/>
  <c r="M69" l="1"/>
  <c r="K69"/>
  <c r="H100"/>
  <c r="I100" a="1"/>
  <c r="N69" l="1"/>
  <c r="I100"/>
  <c r="J100" s="1"/>
  <c r="M64"/>
  <c r="K64"/>
  <c r="L64"/>
  <c r="I75" a="1"/>
  <c r="N64" l="1"/>
  <c r="I75"/>
  <c r="G111" a="1"/>
  <c r="G111"/>
  <c r="G113" s="1"/>
  <c r="H111" a="1"/>
  <c r="H111"/>
  <c r="I111" a="1"/>
  <c r="I111"/>
  <c r="J111" s="1"/>
  <c r="J113" s="1"/>
  <c r="K111" a="1"/>
  <c r="G74" a="1"/>
  <c r="G74"/>
  <c r="H74" a="1"/>
  <c r="H74"/>
  <c r="I74" a="1"/>
  <c r="I74"/>
  <c r="J74" s="1"/>
  <c r="G75" a="1"/>
  <c r="G75"/>
  <c r="G76" a="1"/>
  <c r="G76"/>
  <c r="G77" a="1"/>
  <c r="G78" a="1"/>
  <c r="G79" a="1"/>
  <c r="G80" a="1"/>
  <c r="G77"/>
  <c r="G78"/>
  <c r="G79"/>
  <c r="G80"/>
  <c r="G81"/>
  <c r="H75" a="1"/>
  <c r="H75"/>
  <c r="J75" s="1"/>
  <c r="H76" a="1"/>
  <c r="H76"/>
  <c r="I76" a="1"/>
  <c r="I76"/>
  <c r="J76" s="1"/>
  <c r="H77" a="1"/>
  <c r="H77"/>
  <c r="I77" a="1"/>
  <c r="I77"/>
  <c r="J77" s="1"/>
  <c r="H78" a="1"/>
  <c r="H78"/>
  <c r="I78" a="1"/>
  <c r="I78"/>
  <c r="J78" s="1"/>
  <c r="H79" a="1"/>
  <c r="H79"/>
  <c r="I79" a="1"/>
  <c r="I79"/>
  <c r="J79" s="1"/>
  <c r="H80" a="1"/>
  <c r="H80"/>
  <c r="I80" a="1"/>
  <c r="I80"/>
  <c r="J80" s="1"/>
  <c r="J81" s="1"/>
  <c r="H81"/>
  <c r="G99" a="1"/>
  <c r="I81" l="1"/>
  <c r="M79" s="1"/>
  <c r="Q79" s="1"/>
  <c r="L78"/>
  <c r="P78" s="1"/>
  <c r="K74"/>
  <c r="K76"/>
  <c r="K80"/>
  <c r="K78"/>
  <c r="K77"/>
  <c r="L76"/>
  <c r="P76" s="1"/>
  <c r="L80"/>
  <c r="P80" s="1"/>
  <c r="K75"/>
  <c r="L77"/>
  <c r="P77" s="1"/>
  <c r="K79"/>
  <c r="L79"/>
  <c r="P79" s="1"/>
  <c r="L75"/>
  <c r="P75" s="1"/>
  <c r="L74"/>
  <c r="G99"/>
  <c r="G101" s="1"/>
  <c r="H99" a="1"/>
  <c r="M78" l="1"/>
  <c r="Q78" s="1"/>
  <c r="M76"/>
  <c r="Q76" s="1"/>
  <c r="M80"/>
  <c r="Q80" s="1"/>
  <c r="M74"/>
  <c r="Q74" s="1"/>
  <c r="M75"/>
  <c r="Q75" s="1"/>
  <c r="M77"/>
  <c r="Q77" s="1"/>
  <c r="O78"/>
  <c r="O77"/>
  <c r="K81"/>
  <c r="O74"/>
  <c r="O75"/>
  <c r="O76"/>
  <c r="O79"/>
  <c r="R79" s="1"/>
  <c r="N79"/>
  <c r="P74"/>
  <c r="L81"/>
  <c r="O80"/>
  <c r="R80" s="1"/>
  <c r="H99"/>
  <c r="I99" a="1"/>
  <c r="N74" l="1"/>
  <c r="N80"/>
  <c r="R75"/>
  <c r="N75"/>
  <c r="R78"/>
  <c r="N78"/>
  <c r="N76"/>
  <c r="R76"/>
  <c r="N77"/>
  <c r="M81"/>
  <c r="R77"/>
  <c r="R74"/>
  <c r="O81"/>
  <c r="I99"/>
  <c r="J99" s="1"/>
  <c r="J101" s="1"/>
  <c r="K99" a="1"/>
  <c r="B3" a="1"/>
  <c r="N81" l="1"/>
  <c r="R81"/>
  <c r="B3"/>
  <c r="B4" a="1"/>
  <c r="B4"/>
  <c r="B5" a="1"/>
  <c r="B5"/>
  <c r="B6" s="1"/>
  <c r="C6" s="1"/>
  <c r="AD16" a="1"/>
  <c r="AD16"/>
  <c r="D3" a="1"/>
  <c r="D3"/>
  <c r="I113"/>
  <c r="AB15" a="1"/>
  <c r="AB15"/>
  <c r="D4" a="1"/>
  <c r="D4"/>
  <c r="M65"/>
  <c r="K65"/>
  <c r="L65"/>
  <c r="I101"/>
  <c r="H101"/>
  <c r="I6"/>
  <c r="AD15" a="1"/>
  <c r="N65" l="1"/>
  <c r="AD15"/>
  <c r="K68"/>
  <c r="L68"/>
  <c r="M68"/>
  <c r="D5" a="1"/>
  <c r="N68" l="1"/>
  <c r="D5"/>
  <c r="K66"/>
  <c r="L66"/>
  <c r="M66"/>
  <c r="AC15" a="1"/>
  <c r="N66" l="1"/>
  <c r="AC15"/>
  <c r="Q81"/>
  <c r="M67"/>
  <c r="Q67" s="1"/>
  <c r="K67"/>
  <c r="O67" s="1"/>
  <c r="L67"/>
  <c r="P67" s="1"/>
  <c r="O63" a="1"/>
  <c r="O69"/>
  <c r="P69"/>
  <c r="Q69"/>
  <c r="O65"/>
  <c r="P65"/>
  <c r="Q65"/>
  <c r="O64"/>
  <c r="P64"/>
  <c r="Q64"/>
  <c r="Q68"/>
  <c r="O66"/>
  <c r="P66"/>
  <c r="Q66"/>
  <c r="P68"/>
  <c r="O68"/>
  <c r="L63"/>
  <c r="K63"/>
  <c r="M63"/>
  <c r="H113"/>
  <c r="G56" a="1"/>
  <c r="L70" l="1"/>
  <c r="K70"/>
  <c r="N67"/>
  <c r="R66"/>
  <c r="R64"/>
  <c r="M70"/>
  <c r="N63"/>
  <c r="R65"/>
  <c r="R68"/>
  <c r="R67"/>
  <c r="R69"/>
  <c r="G56"/>
  <c r="H56" a="1"/>
  <c r="N70" l="1"/>
  <c r="H56"/>
  <c r="I56" a="1"/>
  <c r="I56"/>
  <c r="J56" s="1"/>
  <c r="G47" a="1"/>
  <c r="G47"/>
  <c r="G48" a="1"/>
  <c r="G48"/>
  <c r="G49" a="1"/>
  <c r="G50" a="1"/>
  <c r="G51" a="1"/>
  <c r="G52" a="1"/>
  <c r="G53" a="1"/>
  <c r="G54" a="1"/>
  <c r="G55" a="1"/>
  <c r="G57" a="1"/>
  <c r="G58" a="1"/>
  <c r="G49"/>
  <c r="G50"/>
  <c r="G51"/>
  <c r="G52"/>
  <c r="G53"/>
  <c r="G54"/>
  <c r="G55"/>
  <c r="G57"/>
  <c r="G58"/>
  <c r="H47" a="1"/>
  <c r="G59" l="1"/>
  <c r="H47"/>
  <c r="I47" a="1"/>
  <c r="I47"/>
  <c r="J47" s="1"/>
  <c r="H48" a="1"/>
  <c r="H48"/>
  <c r="I48" a="1"/>
  <c r="I48"/>
  <c r="J48" s="1"/>
  <c r="H49" a="1"/>
  <c r="H49"/>
  <c r="I49" a="1"/>
  <c r="I49"/>
  <c r="J49" s="1"/>
  <c r="H50" a="1"/>
  <c r="H50"/>
  <c r="I50" a="1"/>
  <c r="I50"/>
  <c r="J50" s="1"/>
  <c r="H51" a="1"/>
  <c r="H51"/>
  <c r="I51" a="1"/>
  <c r="I51"/>
  <c r="J51" s="1"/>
  <c r="H52" a="1"/>
  <c r="H52"/>
  <c r="I52" a="1"/>
  <c r="I52"/>
  <c r="J52" s="1"/>
  <c r="H53" a="1"/>
  <c r="H53"/>
  <c r="I53" a="1"/>
  <c r="I53"/>
  <c r="J53" s="1"/>
  <c r="H54" a="1"/>
  <c r="H54"/>
  <c r="I54" a="1"/>
  <c r="I54"/>
  <c r="J54" s="1"/>
  <c r="H55" a="1"/>
  <c r="H55"/>
  <c r="I55" a="1"/>
  <c r="I55"/>
  <c r="J55" s="1"/>
  <c r="H57" a="1"/>
  <c r="H57"/>
  <c r="I57" a="1"/>
  <c r="I57"/>
  <c r="J57" s="1"/>
  <c r="H58" a="1"/>
  <c r="H58"/>
  <c r="I58" a="1"/>
  <c r="I58"/>
  <c r="I59" s="1"/>
  <c r="H59"/>
  <c r="I117" a="1"/>
  <c r="J58" l="1"/>
  <c r="J59" s="1"/>
  <c r="K56" s="1"/>
  <c r="O56" s="1"/>
  <c r="I117"/>
  <c r="G117" a="1"/>
  <c r="L56" l="1"/>
  <c r="P56" s="1"/>
  <c r="R56" s="1"/>
  <c r="M56"/>
  <c r="Q56" s="1"/>
  <c r="G117"/>
  <c r="H117" a="1"/>
  <c r="N56" l="1"/>
  <c r="H117"/>
  <c r="J117" s="1"/>
  <c r="I118" a="1"/>
  <c r="I118"/>
  <c r="I119" s="1"/>
  <c r="G118" a="1"/>
  <c r="G118"/>
  <c r="H118" a="1"/>
  <c r="H118"/>
  <c r="H119" s="1"/>
  <c r="G119"/>
  <c r="K53"/>
  <c r="O53" s="1"/>
  <c r="L53"/>
  <c r="P53" s="1"/>
  <c r="M53"/>
  <c r="Q53" s="1"/>
  <c r="K54"/>
  <c r="O54" s="1"/>
  <c r="L54"/>
  <c r="P54" s="1"/>
  <c r="M54"/>
  <c r="Q54" s="1"/>
  <c r="K57"/>
  <c r="O57" s="1"/>
  <c r="L57"/>
  <c r="M57"/>
  <c r="Q57" s="1"/>
  <c r="K50"/>
  <c r="O50" s="1"/>
  <c r="L50"/>
  <c r="P50" s="1"/>
  <c r="M50"/>
  <c r="Q50" s="1"/>
  <c r="D12" a="1"/>
  <c r="N53" l="1"/>
  <c r="N57"/>
  <c r="J118"/>
  <c r="J119" s="1"/>
  <c r="L118" s="1"/>
  <c r="P118" s="1"/>
  <c r="N50"/>
  <c r="R53"/>
  <c r="P57"/>
  <c r="R57" s="1"/>
  <c r="R50"/>
  <c r="N54"/>
  <c r="R54"/>
  <c r="D12"/>
  <c r="D10" a="1"/>
  <c r="M117" l="1"/>
  <c r="Q117" s="1"/>
  <c r="K118"/>
  <c r="O118" s="1"/>
  <c r="M118"/>
  <c r="Q118" s="1"/>
  <c r="D10"/>
  <c r="P81"/>
  <c r="K49"/>
  <c r="O49" s="1"/>
  <c r="L49"/>
  <c r="P49" s="1"/>
  <c r="M49"/>
  <c r="Q49" s="1"/>
  <c r="L47"/>
  <c r="L48"/>
  <c r="P48" s="1"/>
  <c r="L51"/>
  <c r="P51" s="1"/>
  <c r="L52"/>
  <c r="L55"/>
  <c r="P55" s="1"/>
  <c r="L58"/>
  <c r="P58" s="1"/>
  <c r="K47"/>
  <c r="O47" s="1"/>
  <c r="K48"/>
  <c r="K51"/>
  <c r="O51" s="1"/>
  <c r="K52"/>
  <c r="O52" s="1"/>
  <c r="K55"/>
  <c r="O55" s="1"/>
  <c r="K58"/>
  <c r="O58" s="1"/>
  <c r="M47"/>
  <c r="Q47" s="1"/>
  <c r="M48"/>
  <c r="Q48" s="1"/>
  <c r="M51"/>
  <c r="Q51" s="1"/>
  <c r="M52"/>
  <c r="Q52" s="1"/>
  <c r="M55"/>
  <c r="Q55" s="1"/>
  <c r="M58"/>
  <c r="Q58" s="1"/>
  <c r="O48"/>
  <c r="P52"/>
  <c r="K117"/>
  <c r="O117" s="1"/>
  <c r="L117"/>
  <c r="P117" s="1"/>
  <c r="P119" s="1"/>
  <c r="AH16" a="1"/>
  <c r="Q119" l="1"/>
  <c r="R118"/>
  <c r="M119"/>
  <c r="M59"/>
  <c r="N117"/>
  <c r="R117"/>
  <c r="R119" s="1"/>
  <c r="N55"/>
  <c r="N49"/>
  <c r="R55"/>
  <c r="N118"/>
  <c r="R48"/>
  <c r="K59"/>
  <c r="N51"/>
  <c r="N47"/>
  <c r="R52"/>
  <c r="L59"/>
  <c r="R51"/>
  <c r="K119"/>
  <c r="N52"/>
  <c r="P47"/>
  <c r="R47" s="1"/>
  <c r="N48"/>
  <c r="R49"/>
  <c r="O59"/>
  <c r="R58"/>
  <c r="N58"/>
  <c r="O119"/>
  <c r="L119"/>
  <c r="AH16"/>
  <c r="H12" a="1"/>
  <c r="N119" l="1"/>
  <c r="P59"/>
  <c r="N59"/>
  <c r="R59"/>
  <c r="H12"/>
  <c r="Q59"/>
  <c r="AG16" a="1"/>
  <c r="AG16"/>
  <c r="G12" a="1"/>
  <c r="G12"/>
  <c r="I12" a="1"/>
  <c r="I12"/>
  <c r="J12" s="1"/>
  <c r="D11" a="1"/>
  <c r="D11"/>
  <c r="H11" a="1"/>
  <c r="H11"/>
  <c r="H106" a="1"/>
  <c r="H106"/>
  <c r="G105" a="1"/>
  <c r="G105"/>
  <c r="H105" a="1"/>
  <c r="H105"/>
  <c r="I105" a="1"/>
  <c r="I105"/>
  <c r="J105" s="1"/>
  <c r="G106" a="1"/>
  <c r="G106"/>
  <c r="G107" s="1"/>
  <c r="I106" a="1"/>
  <c r="I106"/>
  <c r="J106" s="1"/>
  <c r="H107"/>
  <c r="AF15" a="1"/>
  <c r="I107" l="1"/>
  <c r="J107"/>
  <c r="K106" s="1"/>
  <c r="AF15"/>
  <c r="AF16" a="1"/>
  <c r="L106" l="1"/>
  <c r="P106" s="1"/>
  <c r="L105"/>
  <c r="P105" s="1"/>
  <c r="O106"/>
  <c r="K105"/>
  <c r="M105"/>
  <c r="M106"/>
  <c r="Q106" s="1"/>
  <c r="AF16"/>
  <c r="B12" a="1"/>
  <c r="P107" l="1"/>
  <c r="L107"/>
  <c r="M107"/>
  <c r="Q105"/>
  <c r="Q107" s="1"/>
  <c r="R106"/>
  <c r="O105"/>
  <c r="K107"/>
  <c r="N105"/>
  <c r="N106"/>
  <c r="B12"/>
  <c r="B10" a="1"/>
  <c r="N107" l="1"/>
  <c r="O107"/>
  <c r="R105"/>
  <c r="R107" s="1"/>
  <c r="B10"/>
  <c r="B11" a="1"/>
  <c r="B11"/>
  <c r="B13" s="1"/>
  <c r="C13" s="1"/>
  <c r="H10" a="1"/>
  <c r="H10"/>
  <c r="H13" s="1"/>
  <c r="G10" a="1"/>
  <c r="G10"/>
  <c r="I10" a="1"/>
  <c r="I10"/>
  <c r="J10" s="1"/>
  <c r="I11" a="1"/>
  <c r="I11"/>
  <c r="G11" a="1"/>
  <c r="G11"/>
  <c r="G13" s="1"/>
  <c r="AG15" a="1"/>
  <c r="J11" l="1"/>
  <c r="J13" s="1"/>
  <c r="AG15"/>
  <c r="I13"/>
  <c r="AH15" a="1"/>
  <c r="AH15"/>
  <c r="K10" a="1"/>
  <c r="M10" s="1"/>
  <c r="Q63"/>
  <c r="Q70" s="1"/>
  <c r="O63"/>
  <c r="O70" s="1"/>
  <c r="P63"/>
  <c r="P70" s="1"/>
  <c r="K100"/>
  <c r="L100"/>
  <c r="P100" s="1"/>
  <c r="M100"/>
  <c r="Q100" s="1"/>
  <c r="K99"/>
  <c r="L99"/>
  <c r="P99" s="1"/>
  <c r="M99"/>
  <c r="Q99" s="1"/>
  <c r="O99" a="1"/>
  <c r="O99"/>
  <c r="L112"/>
  <c r="P112" s="1"/>
  <c r="M112"/>
  <c r="Q112" s="1"/>
  <c r="L111"/>
  <c r="P111" s="1"/>
  <c r="K112"/>
  <c r="M111"/>
  <c r="M113" s="1"/>
  <c r="K111"/>
  <c r="O111" a="1"/>
  <c r="L5"/>
  <c r="P5" s="1"/>
  <c r="M3"/>
  <c r="Q3" s="1"/>
  <c r="M4"/>
  <c r="Q4" s="1"/>
  <c r="M5"/>
  <c r="K4"/>
  <c r="L4"/>
  <c r="P4" s="1"/>
  <c r="K5"/>
  <c r="O5" s="1"/>
  <c r="L3"/>
  <c r="P3" s="1"/>
  <c r="K3"/>
  <c r="O3" a="1"/>
  <c r="Q5"/>
  <c r="P37"/>
  <c r="P39"/>
  <c r="O32"/>
  <c r="P32"/>
  <c r="Q32"/>
  <c r="P35"/>
  <c r="P38"/>
  <c r="P36"/>
  <c r="Q36"/>
  <c r="Q38"/>
  <c r="O34"/>
  <c r="P34"/>
  <c r="Q34"/>
  <c r="Q39"/>
  <c r="O37"/>
  <c r="Q37"/>
  <c r="Q41"/>
  <c r="P42"/>
  <c r="O36"/>
  <c r="P31"/>
  <c r="P40"/>
  <c r="P41"/>
  <c r="O31"/>
  <c r="Q31"/>
  <c r="O35"/>
  <c r="Q35"/>
  <c r="O38"/>
  <c r="O39"/>
  <c r="O40"/>
  <c r="Q40"/>
  <c r="O41"/>
  <c r="O42"/>
  <c r="Q42"/>
  <c r="R39" l="1"/>
  <c r="R38"/>
  <c r="P43"/>
  <c r="P101"/>
  <c r="P113"/>
  <c r="K101"/>
  <c r="P6"/>
  <c r="N5"/>
  <c r="L6"/>
  <c r="L101"/>
  <c r="R40"/>
  <c r="N4"/>
  <c r="K113"/>
  <c r="R41"/>
  <c r="R36"/>
  <c r="L113"/>
  <c r="Q43"/>
  <c r="O111"/>
  <c r="Q101"/>
  <c r="R42"/>
  <c r="R35"/>
  <c r="N99"/>
  <c r="O43"/>
  <c r="R37"/>
  <c r="R34"/>
  <c r="R32"/>
  <c r="N112"/>
  <c r="R99"/>
  <c r="M101"/>
  <c r="N100"/>
  <c r="R63"/>
  <c r="R70" s="1"/>
  <c r="Q6"/>
  <c r="K6"/>
  <c r="O3"/>
  <c r="R3" s="1"/>
  <c r="N3"/>
  <c r="R5"/>
  <c r="O112"/>
  <c r="R112" s="1"/>
  <c r="K10"/>
  <c r="O10" s="1"/>
  <c r="O4"/>
  <c r="R4" s="1"/>
  <c r="M6"/>
  <c r="O100"/>
  <c r="O101" s="1"/>
  <c r="Q10"/>
  <c r="N6"/>
  <c r="N111"/>
  <c r="M12"/>
  <c r="Q12" s="1"/>
  <c r="L11"/>
  <c r="P11" s="1"/>
  <c r="R31"/>
  <c r="Q111"/>
  <c r="Q113" s="1"/>
  <c r="K12"/>
  <c r="L10"/>
  <c r="N10" s="1"/>
  <c r="M11"/>
  <c r="Q11" s="1"/>
  <c r="K11"/>
  <c r="L12"/>
  <c r="P12" s="1"/>
  <c r="R43" l="1"/>
  <c r="N113"/>
  <c r="R6"/>
  <c r="O113"/>
  <c r="O6"/>
  <c r="N101"/>
  <c r="R100"/>
  <c r="R101" s="1"/>
  <c r="O11"/>
  <c r="N11"/>
  <c r="R111"/>
  <c r="R113" s="1"/>
  <c r="O12"/>
  <c r="R12" s="1"/>
  <c r="N12"/>
  <c r="Q13"/>
  <c r="L13"/>
  <c r="P10"/>
  <c r="M13"/>
  <c r="K13"/>
  <c r="N13" l="1"/>
  <c r="R11"/>
  <c r="O13"/>
  <c r="P13"/>
  <c r="R10"/>
  <c r="R13" l="1"/>
</calcChain>
</file>

<file path=xl/sharedStrings.xml><?xml version="1.0" encoding="utf-8"?>
<sst xmlns="http://schemas.openxmlformats.org/spreadsheetml/2006/main" count="439" uniqueCount="143">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</sst>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4</c:v>
                </c:pt>
                <c:pt idx="3">
                  <c:v>9</c:v>
                </c:pt>
                <c:pt idx="4">
                  <c:v>3</c:v>
                </c:pt>
                <c:pt idx="5">
                  <c:v>2</c:v>
                </c:pt>
                <c:pt idx="6">
                  <c:v>7</c:v>
                </c:pt>
                <c:pt idx="7">
                  <c:v>4</c:v>
                </c:pt>
                <c:pt idx="8">
                  <c:v>7</c:v>
                </c:pt>
                <c:pt idx="9">
                  <c:v>4</c:v>
                </c:pt>
                <c:pt idx="10">
                  <c:v>6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7</c:v>
                </c:pt>
                <c:pt idx="15">
                  <c:v>7</c:v>
                </c:pt>
                <c:pt idx="16">
                  <c:v>3</c:v>
                </c:pt>
                <c:pt idx="17">
                  <c:v>4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4</c:v>
                </c:pt>
                <c:pt idx="22">
                  <c:v>1</c:v>
                </c:pt>
                <c:pt idx="23">
                  <c:v>5</c:v>
                </c:pt>
                <c:pt idx="24">
                  <c:v>11</c:v>
                </c:pt>
                <c:pt idx="25">
                  <c:v>5</c:v>
                </c:pt>
                <c:pt idx="26">
                  <c:v>2</c:v>
                </c:pt>
                <c:pt idx="27">
                  <c:v>2</c:v>
                </c:pt>
                <c:pt idx="28">
                  <c:v>6</c:v>
                </c:pt>
                <c:pt idx="29">
                  <c:v>10</c:v>
                </c:pt>
                <c:pt idx="30">
                  <c:v>8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11</c:v>
                </c:pt>
                <c:pt idx="35">
                  <c:v>7</c:v>
                </c:pt>
                <c:pt idx="36">
                  <c:v>4</c:v>
                </c:pt>
                <c:pt idx="37">
                  <c:v>2</c:v>
                </c:pt>
                <c:pt idx="38">
                  <c:v>5</c:v>
                </c:pt>
                <c:pt idx="39">
                  <c:v>4</c:v>
                </c:pt>
                <c:pt idx="40">
                  <c:v>1</c:v>
                </c:pt>
                <c:pt idx="41">
                  <c:v>5</c:v>
                </c:pt>
                <c:pt idx="42">
                  <c:v>8</c:v>
                </c:pt>
                <c:pt idx="43">
                  <c:v>5</c:v>
                </c:pt>
                <c:pt idx="44">
                  <c:v>9</c:v>
                </c:pt>
                <c:pt idx="45">
                  <c:v>6</c:v>
                </c:pt>
                <c:pt idx="46">
                  <c:v>10</c:v>
                </c:pt>
                <c:pt idx="47">
                  <c:v>6</c:v>
                </c:pt>
                <c:pt idx="48">
                  <c:v>5</c:v>
                </c:pt>
                <c:pt idx="49">
                  <c:v>4</c:v>
                </c:pt>
                <c:pt idx="50">
                  <c:v>3</c:v>
                </c:pt>
                <c:pt idx="51">
                  <c:v>4</c:v>
                </c:pt>
                <c:pt idx="52">
                  <c:v>14</c:v>
                </c:pt>
                <c:pt idx="53">
                  <c:v>11</c:v>
                </c:pt>
                <c:pt idx="54">
                  <c:v>11</c:v>
                </c:pt>
                <c:pt idx="55">
                  <c:v>8</c:v>
                </c:pt>
                <c:pt idx="56">
                  <c:v>9</c:v>
                </c:pt>
                <c:pt idx="57">
                  <c:v>4</c:v>
                </c:pt>
                <c:pt idx="58">
                  <c:v>10</c:v>
                </c:pt>
                <c:pt idx="59">
                  <c:v>11</c:v>
                </c:pt>
                <c:pt idx="60">
                  <c:v>6</c:v>
                </c:pt>
                <c:pt idx="61">
                  <c:v>10</c:v>
                </c:pt>
                <c:pt idx="62">
                  <c:v>7</c:v>
                </c:pt>
                <c:pt idx="63">
                  <c:v>10</c:v>
                </c:pt>
                <c:pt idx="64">
                  <c:v>5</c:v>
                </c:pt>
                <c:pt idx="65">
                  <c:v>6</c:v>
                </c:pt>
                <c:pt idx="66">
                  <c:v>7</c:v>
                </c:pt>
                <c:pt idx="67">
                  <c:v>7</c:v>
                </c:pt>
                <c:pt idx="68">
                  <c:v>6</c:v>
                </c:pt>
                <c:pt idx="69">
                  <c:v>10</c:v>
                </c:pt>
                <c:pt idx="70">
                  <c:v>6</c:v>
                </c:pt>
                <c:pt idx="71">
                  <c:v>5</c:v>
                </c:pt>
                <c:pt idx="72">
                  <c:v>2</c:v>
                </c:pt>
                <c:pt idx="73">
                  <c:v>13</c:v>
                </c:pt>
                <c:pt idx="74">
                  <c:v>7</c:v>
                </c:pt>
                <c:pt idx="75">
                  <c:v>1</c:v>
                </c:pt>
                <c:pt idx="76">
                  <c:v>8</c:v>
                </c:pt>
                <c:pt idx="77">
                  <c:v>9</c:v>
                </c:pt>
                <c:pt idx="78">
                  <c:v>7</c:v>
                </c:pt>
                <c:pt idx="79">
                  <c:v>14</c:v>
                </c:pt>
                <c:pt idx="80">
                  <c:v>9</c:v>
                </c:pt>
                <c:pt idx="81">
                  <c:v>3</c:v>
                </c:pt>
                <c:pt idx="82">
                  <c:v>3</c:v>
                </c:pt>
                <c:pt idx="83">
                  <c:v>4</c:v>
                </c:pt>
                <c:pt idx="84">
                  <c:v>5</c:v>
                </c:pt>
                <c:pt idx="85">
                  <c:v>6</c:v>
                </c:pt>
                <c:pt idx="86">
                  <c:v>7</c:v>
                </c:pt>
                <c:pt idx="87">
                  <c:v>9</c:v>
                </c:pt>
                <c:pt idx="88">
                  <c:v>6</c:v>
                </c:pt>
                <c:pt idx="89">
                  <c:v>2</c:v>
                </c:pt>
                <c:pt idx="90">
                  <c:v>6</c:v>
                </c:pt>
                <c:pt idx="91">
                  <c:v>4</c:v>
                </c:pt>
                <c:pt idx="92">
                  <c:v>9</c:v>
                </c:pt>
                <c:pt idx="93">
                  <c:v>9</c:v>
                </c:pt>
                <c:pt idx="94">
                  <c:v>6</c:v>
                </c:pt>
                <c:pt idx="95">
                  <c:v>7</c:v>
                </c:pt>
                <c:pt idx="96">
                  <c:v>8</c:v>
                </c:pt>
                <c:pt idx="97">
                  <c:v>4</c:v>
                </c:pt>
                <c:pt idx="98">
                  <c:v>7</c:v>
                </c:pt>
                <c:pt idx="99">
                  <c:v>7</c:v>
                </c:pt>
                <c:pt idx="100">
                  <c:v>8</c:v>
                </c:pt>
                <c:pt idx="101">
                  <c:v>11</c:v>
                </c:pt>
                <c:pt idx="102">
                  <c:v>4</c:v>
                </c:pt>
                <c:pt idx="103">
                  <c:v>2</c:v>
                </c:pt>
                <c:pt idx="104">
                  <c:v>11</c:v>
                </c:pt>
                <c:pt idx="105">
                  <c:v>5</c:v>
                </c:pt>
                <c:pt idx="106">
                  <c:v>2</c:v>
                </c:pt>
                <c:pt idx="107">
                  <c:v>6</c:v>
                </c:pt>
                <c:pt idx="108">
                  <c:v>10</c:v>
                </c:pt>
                <c:pt idx="109">
                  <c:v>9</c:v>
                </c:pt>
                <c:pt idx="110">
                  <c:v>8</c:v>
                </c:pt>
                <c:pt idx="111">
                  <c:v>7</c:v>
                </c:pt>
                <c:pt idx="112">
                  <c:v>3</c:v>
                </c:pt>
                <c:pt idx="113">
                  <c:v>9</c:v>
                </c:pt>
                <c:pt idx="114">
                  <c:v>9</c:v>
                </c:pt>
                <c:pt idx="115">
                  <c:v>5</c:v>
                </c:pt>
                <c:pt idx="116">
                  <c:v>4</c:v>
                </c:pt>
                <c:pt idx="117">
                  <c:v>9</c:v>
                </c:pt>
                <c:pt idx="118">
                  <c:v>6</c:v>
                </c:pt>
                <c:pt idx="119">
                  <c:v>6</c:v>
                </c:pt>
                <c:pt idx="120">
                  <c:v>5</c:v>
                </c:pt>
                <c:pt idx="121">
                  <c:v>10</c:v>
                </c:pt>
                <c:pt idx="122">
                  <c:v>10</c:v>
                </c:pt>
                <c:pt idx="123">
                  <c:v>13</c:v>
                </c:pt>
                <c:pt idx="124">
                  <c:v>16</c:v>
                </c:pt>
                <c:pt idx="125">
                  <c:v>7</c:v>
                </c:pt>
                <c:pt idx="126">
                  <c:v>16</c:v>
                </c:pt>
                <c:pt idx="127">
                  <c:v>11</c:v>
                </c:pt>
                <c:pt idx="128">
                  <c:v>13</c:v>
                </c:pt>
                <c:pt idx="129">
                  <c:v>18</c:v>
                </c:pt>
                <c:pt idx="130">
                  <c:v>13</c:v>
                </c:pt>
                <c:pt idx="131">
                  <c:v>12</c:v>
                </c:pt>
                <c:pt idx="132">
                  <c:v>8</c:v>
                </c:pt>
                <c:pt idx="133">
                  <c:v>6</c:v>
                </c:pt>
                <c:pt idx="134">
                  <c:v>12</c:v>
                </c:pt>
                <c:pt idx="135">
                  <c:v>9</c:v>
                </c:pt>
                <c:pt idx="136">
                  <c:v>7</c:v>
                </c:pt>
                <c:pt idx="137">
                  <c:v>9</c:v>
                </c:pt>
                <c:pt idx="138">
                  <c:v>11</c:v>
                </c:pt>
                <c:pt idx="139">
                  <c:v>17</c:v>
                </c:pt>
                <c:pt idx="140">
                  <c:v>11</c:v>
                </c:pt>
                <c:pt idx="141">
                  <c:v>12</c:v>
                </c:pt>
                <c:pt idx="142">
                  <c:v>15</c:v>
                </c:pt>
                <c:pt idx="143">
                  <c:v>13</c:v>
                </c:pt>
                <c:pt idx="144">
                  <c:v>10</c:v>
                </c:pt>
                <c:pt idx="145">
                  <c:v>6</c:v>
                </c:pt>
                <c:pt idx="146">
                  <c:v>16</c:v>
                </c:pt>
                <c:pt idx="147">
                  <c:v>13</c:v>
                </c:pt>
                <c:pt idx="148">
                  <c:v>9</c:v>
                </c:pt>
                <c:pt idx="149">
                  <c:v>13</c:v>
                </c:pt>
                <c:pt idx="150">
                  <c:v>13</c:v>
                </c:pt>
                <c:pt idx="151">
                  <c:v>7</c:v>
                </c:pt>
                <c:pt idx="152">
                  <c:v>13</c:v>
                </c:pt>
                <c:pt idx="153">
                  <c:v>15</c:v>
                </c:pt>
                <c:pt idx="154">
                  <c:v>10</c:v>
                </c:pt>
                <c:pt idx="155">
                  <c:v>13</c:v>
                </c:pt>
                <c:pt idx="156">
                  <c:v>12</c:v>
                </c:pt>
                <c:pt idx="157">
                  <c:v>11</c:v>
                </c:pt>
                <c:pt idx="158">
                  <c:v>12</c:v>
                </c:pt>
                <c:pt idx="159">
                  <c:v>9</c:v>
                </c:pt>
                <c:pt idx="160">
                  <c:v>13</c:v>
                </c:pt>
                <c:pt idx="161">
                  <c:v>13</c:v>
                </c:pt>
                <c:pt idx="162">
                  <c:v>6</c:v>
                </c:pt>
                <c:pt idx="163">
                  <c:v>8</c:v>
                </c:pt>
                <c:pt idx="164">
                  <c:v>24</c:v>
                </c:pt>
                <c:pt idx="165">
                  <c:v>6</c:v>
                </c:pt>
                <c:pt idx="166">
                  <c:v>15</c:v>
                </c:pt>
                <c:pt idx="167">
                  <c:v>15</c:v>
                </c:pt>
                <c:pt idx="168">
                  <c:v>14</c:v>
                </c:pt>
                <c:pt idx="169">
                  <c:v>9</c:v>
                </c:pt>
                <c:pt idx="170">
                  <c:v>17</c:v>
                </c:pt>
                <c:pt idx="171">
                  <c:v>15</c:v>
                </c:pt>
                <c:pt idx="172">
                  <c:v>6</c:v>
                </c:pt>
                <c:pt idx="173">
                  <c:v>6</c:v>
                </c:pt>
                <c:pt idx="174">
                  <c:v>14</c:v>
                </c:pt>
                <c:pt idx="175">
                  <c:v>13</c:v>
                </c:pt>
                <c:pt idx="176">
                  <c:v>4</c:v>
                </c:pt>
                <c:pt idx="177">
                  <c:v>8</c:v>
                </c:pt>
                <c:pt idx="178">
                  <c:v>16</c:v>
                </c:pt>
                <c:pt idx="179">
                  <c:v>15</c:v>
                </c:pt>
                <c:pt idx="180">
                  <c:v>8</c:v>
                </c:pt>
                <c:pt idx="181">
                  <c:v>9</c:v>
                </c:pt>
                <c:pt idx="182">
                  <c:v>19</c:v>
                </c:pt>
                <c:pt idx="183">
                  <c:v>15</c:v>
                </c:pt>
                <c:pt idx="184">
                  <c:v>13</c:v>
                </c:pt>
                <c:pt idx="185">
                  <c:v>11</c:v>
                </c:pt>
                <c:pt idx="186">
                  <c:v>7</c:v>
                </c:pt>
                <c:pt idx="187">
                  <c:v>16</c:v>
                </c:pt>
                <c:pt idx="188">
                  <c:v>17</c:v>
                </c:pt>
                <c:pt idx="189">
                  <c:v>10</c:v>
                </c:pt>
                <c:pt idx="190">
                  <c:v>12</c:v>
                </c:pt>
                <c:pt idx="191">
                  <c:v>12</c:v>
                </c:pt>
                <c:pt idx="192">
                  <c:v>11</c:v>
                </c:pt>
                <c:pt idx="193">
                  <c:v>12</c:v>
                </c:pt>
                <c:pt idx="194">
                  <c:v>10</c:v>
                </c:pt>
                <c:pt idx="195">
                  <c:v>12</c:v>
                </c:pt>
                <c:pt idx="196">
                  <c:v>7</c:v>
                </c:pt>
                <c:pt idx="197">
                  <c:v>10</c:v>
                </c:pt>
                <c:pt idx="198">
                  <c:v>14</c:v>
                </c:pt>
                <c:pt idx="199">
                  <c:v>17</c:v>
                </c:pt>
                <c:pt idx="200">
                  <c:v>17</c:v>
                </c:pt>
                <c:pt idx="201">
                  <c:v>16</c:v>
                </c:pt>
                <c:pt idx="202">
                  <c:v>11</c:v>
                </c:pt>
                <c:pt idx="203">
                  <c:v>10</c:v>
                </c:pt>
                <c:pt idx="204">
                  <c:v>11</c:v>
                </c:pt>
                <c:pt idx="205">
                  <c:v>14</c:v>
                </c:pt>
                <c:pt idx="206">
                  <c:v>24</c:v>
                </c:pt>
                <c:pt idx="207">
                  <c:v>4</c:v>
                </c:pt>
                <c:pt idx="208">
                  <c:v>9</c:v>
                </c:pt>
                <c:pt idx="209">
                  <c:v>15</c:v>
                </c:pt>
                <c:pt idx="210">
                  <c:v>8</c:v>
                </c:pt>
                <c:pt idx="211">
                  <c:v>17</c:v>
                </c:pt>
                <c:pt idx="212">
                  <c:v>7</c:v>
                </c:pt>
                <c:pt idx="213">
                  <c:v>11</c:v>
                </c:pt>
                <c:pt idx="214">
                  <c:v>5</c:v>
                </c:pt>
                <c:pt idx="215">
                  <c:v>14</c:v>
                </c:pt>
                <c:pt idx="216">
                  <c:v>10</c:v>
                </c:pt>
                <c:pt idx="217">
                  <c:v>10</c:v>
                </c:pt>
                <c:pt idx="218">
                  <c:v>11</c:v>
                </c:pt>
                <c:pt idx="219">
                  <c:v>19</c:v>
                </c:pt>
                <c:pt idx="220">
                  <c:v>19</c:v>
                </c:pt>
                <c:pt idx="221">
                  <c:v>14</c:v>
                </c:pt>
                <c:pt idx="222">
                  <c:v>12</c:v>
                </c:pt>
                <c:pt idx="223">
                  <c:v>17</c:v>
                </c:pt>
                <c:pt idx="224">
                  <c:v>9</c:v>
                </c:pt>
                <c:pt idx="225">
                  <c:v>7</c:v>
                </c:pt>
                <c:pt idx="226">
                  <c:v>7</c:v>
                </c:pt>
                <c:pt idx="227">
                  <c:v>11</c:v>
                </c:pt>
                <c:pt idx="228">
                  <c:v>12</c:v>
                </c:pt>
                <c:pt idx="229">
                  <c:v>12</c:v>
                </c:pt>
                <c:pt idx="230">
                  <c:v>13</c:v>
                </c:pt>
                <c:pt idx="231">
                  <c:v>15</c:v>
                </c:pt>
                <c:pt idx="232">
                  <c:v>17</c:v>
                </c:pt>
                <c:pt idx="233">
                  <c:v>10</c:v>
                </c:pt>
                <c:pt idx="234">
                  <c:v>9</c:v>
                </c:pt>
                <c:pt idx="235">
                  <c:v>10</c:v>
                </c:pt>
                <c:pt idx="236">
                  <c:v>10</c:v>
                </c:pt>
                <c:pt idx="237">
                  <c:v>12</c:v>
                </c:pt>
                <c:pt idx="238">
                  <c:v>17</c:v>
                </c:pt>
                <c:pt idx="239">
                  <c:v>16</c:v>
                </c:pt>
                <c:pt idx="240">
                  <c:v>12</c:v>
                </c:pt>
                <c:pt idx="241">
                  <c:v>22</c:v>
                </c:pt>
                <c:pt idx="242">
                  <c:v>13</c:v>
                </c:pt>
                <c:pt idx="243">
                  <c:v>13</c:v>
                </c:pt>
                <c:pt idx="244">
                  <c:v>10</c:v>
                </c:pt>
                <c:pt idx="245">
                  <c:v>9</c:v>
                </c:pt>
                <c:pt idx="246">
                  <c:v>15</c:v>
                </c:pt>
                <c:pt idx="247">
                  <c:v>10</c:v>
                </c:pt>
                <c:pt idx="248">
                  <c:v>20</c:v>
                </c:pt>
                <c:pt idx="249">
                  <c:v>10</c:v>
                </c:pt>
                <c:pt idx="250">
                  <c:v>6</c:v>
                </c:pt>
                <c:pt idx="251">
                  <c:v>10</c:v>
                </c:pt>
                <c:pt idx="252">
                  <c:v>12</c:v>
                </c:pt>
                <c:pt idx="253">
                  <c:v>13</c:v>
                </c:pt>
                <c:pt idx="254">
                  <c:v>23</c:v>
                </c:pt>
                <c:pt idx="255">
                  <c:v>17</c:v>
                </c:pt>
                <c:pt idx="256">
                  <c:v>7</c:v>
                </c:pt>
                <c:pt idx="257">
                  <c:v>7</c:v>
                </c:pt>
                <c:pt idx="258">
                  <c:v>11</c:v>
                </c:pt>
                <c:pt idx="259">
                  <c:v>7</c:v>
                </c:pt>
                <c:pt idx="260">
                  <c:v>11</c:v>
                </c:pt>
                <c:pt idx="261">
                  <c:v>12</c:v>
                </c:pt>
                <c:pt idx="262">
                  <c:v>14</c:v>
                </c:pt>
                <c:pt idx="263">
                  <c:v>9</c:v>
                </c:pt>
                <c:pt idx="264">
                  <c:v>6</c:v>
                </c:pt>
                <c:pt idx="265">
                  <c:v>9</c:v>
                </c:pt>
                <c:pt idx="266">
                  <c:v>18</c:v>
                </c:pt>
                <c:pt idx="267">
                  <c:v>16</c:v>
                </c:pt>
                <c:pt idx="268">
                  <c:v>12</c:v>
                </c:pt>
                <c:pt idx="269">
                  <c:v>15</c:v>
                </c:pt>
                <c:pt idx="270">
                  <c:v>15</c:v>
                </c:pt>
                <c:pt idx="271">
                  <c:v>9</c:v>
                </c:pt>
                <c:pt idx="272">
                  <c:v>10</c:v>
                </c:pt>
                <c:pt idx="273">
                  <c:v>18</c:v>
                </c:pt>
                <c:pt idx="274">
                  <c:v>24</c:v>
                </c:pt>
                <c:pt idx="275">
                  <c:v>16</c:v>
                </c:pt>
                <c:pt idx="276">
                  <c:v>13</c:v>
                </c:pt>
                <c:pt idx="277">
                  <c:v>16</c:v>
                </c:pt>
                <c:pt idx="278">
                  <c:v>7</c:v>
                </c:pt>
                <c:pt idx="279">
                  <c:v>13</c:v>
                </c:pt>
                <c:pt idx="280">
                  <c:v>11</c:v>
                </c:pt>
                <c:pt idx="281">
                  <c:v>17</c:v>
                </c:pt>
                <c:pt idx="282">
                  <c:v>6</c:v>
                </c:pt>
                <c:pt idx="283">
                  <c:v>16</c:v>
                </c:pt>
                <c:pt idx="284">
                  <c:v>12</c:v>
                </c:pt>
                <c:pt idx="285">
                  <c:v>6</c:v>
                </c:pt>
                <c:pt idx="286">
                  <c:v>8</c:v>
                </c:pt>
                <c:pt idx="287">
                  <c:v>14</c:v>
                </c:pt>
                <c:pt idx="288">
                  <c:v>10</c:v>
                </c:pt>
                <c:pt idx="289">
                  <c:v>13</c:v>
                </c:pt>
                <c:pt idx="290">
                  <c:v>13</c:v>
                </c:pt>
                <c:pt idx="291">
                  <c:v>8</c:v>
                </c:pt>
                <c:pt idx="292">
                  <c:v>14</c:v>
                </c:pt>
                <c:pt idx="293">
                  <c:v>13</c:v>
                </c:pt>
                <c:pt idx="294">
                  <c:v>24</c:v>
                </c:pt>
                <c:pt idx="295">
                  <c:v>8</c:v>
                </c:pt>
                <c:pt idx="296">
                  <c:v>12</c:v>
                </c:pt>
                <c:pt idx="297">
                  <c:v>16</c:v>
                </c:pt>
                <c:pt idx="298">
                  <c:v>9</c:v>
                </c:pt>
                <c:pt idx="299">
                  <c:v>6</c:v>
                </c:pt>
                <c:pt idx="300">
                  <c:v>12</c:v>
                </c:pt>
                <c:pt idx="301">
                  <c:v>15</c:v>
                </c:pt>
                <c:pt idx="302">
                  <c:v>11</c:v>
                </c:pt>
                <c:pt idx="303">
                  <c:v>13</c:v>
                </c:pt>
                <c:pt idx="304">
                  <c:v>12</c:v>
                </c:pt>
                <c:pt idx="305">
                  <c:v>11</c:v>
                </c:pt>
                <c:pt idx="306">
                  <c:v>7</c:v>
                </c:pt>
                <c:pt idx="307">
                  <c:v>7</c:v>
                </c:pt>
                <c:pt idx="308">
                  <c:v>10</c:v>
                </c:pt>
                <c:pt idx="309">
                  <c:v>36</c:v>
                </c:pt>
                <c:pt idx="310">
                  <c:v>11</c:v>
                </c:pt>
                <c:pt idx="311">
                  <c:v>11</c:v>
                </c:pt>
                <c:pt idx="312">
                  <c:v>14</c:v>
                </c:pt>
                <c:pt idx="313">
                  <c:v>10</c:v>
                </c:pt>
                <c:pt idx="314">
                  <c:v>16</c:v>
                </c:pt>
                <c:pt idx="315">
                  <c:v>10</c:v>
                </c:pt>
                <c:pt idx="316">
                  <c:v>8</c:v>
                </c:pt>
                <c:pt idx="317">
                  <c:v>4</c:v>
                </c:pt>
                <c:pt idx="318">
                  <c:v>2</c:v>
                </c:pt>
                <c:pt idx="319">
                  <c:v>7</c:v>
                </c:pt>
                <c:pt idx="320">
                  <c:v>5</c:v>
                </c:pt>
                <c:pt idx="321">
                  <c:v>9</c:v>
                </c:pt>
                <c:pt idx="322">
                  <c:v>20</c:v>
                </c:pt>
                <c:pt idx="323">
                  <c:v>7</c:v>
                </c:pt>
                <c:pt idx="324">
                  <c:v>5</c:v>
                </c:pt>
                <c:pt idx="325">
                  <c:v>9</c:v>
                </c:pt>
                <c:pt idx="326">
                  <c:v>4</c:v>
                </c:pt>
                <c:pt idx="327">
                  <c:v>6</c:v>
                </c:pt>
                <c:pt idx="328">
                  <c:v>8</c:v>
                </c:pt>
                <c:pt idx="329">
                  <c:v>12</c:v>
                </c:pt>
                <c:pt idx="330">
                  <c:v>17</c:v>
                </c:pt>
                <c:pt idx="331">
                  <c:v>10</c:v>
                </c:pt>
                <c:pt idx="332">
                  <c:v>20</c:v>
                </c:pt>
                <c:pt idx="333">
                  <c:v>13</c:v>
                </c:pt>
                <c:pt idx="334">
                  <c:v>3</c:v>
                </c:pt>
                <c:pt idx="335">
                  <c:v>10</c:v>
                </c:pt>
                <c:pt idx="336">
                  <c:v>10</c:v>
                </c:pt>
                <c:pt idx="337">
                  <c:v>6</c:v>
                </c:pt>
                <c:pt idx="338">
                  <c:v>18</c:v>
                </c:pt>
                <c:pt idx="339">
                  <c:v>12</c:v>
                </c:pt>
                <c:pt idx="340">
                  <c:v>5</c:v>
                </c:pt>
                <c:pt idx="341">
                  <c:v>6</c:v>
                </c:pt>
                <c:pt idx="342">
                  <c:v>20</c:v>
                </c:pt>
                <c:pt idx="343">
                  <c:v>6</c:v>
                </c:pt>
                <c:pt idx="344">
                  <c:v>9</c:v>
                </c:pt>
                <c:pt idx="345">
                  <c:v>14</c:v>
                </c:pt>
                <c:pt idx="346">
                  <c:v>15</c:v>
                </c:pt>
                <c:pt idx="347">
                  <c:v>10</c:v>
                </c:pt>
                <c:pt idx="348">
                  <c:v>10</c:v>
                </c:pt>
                <c:pt idx="349">
                  <c:v>11</c:v>
                </c:pt>
                <c:pt idx="350">
                  <c:v>24</c:v>
                </c:pt>
                <c:pt idx="351">
                  <c:v>19</c:v>
                </c:pt>
                <c:pt idx="352">
                  <c:v>14</c:v>
                </c:pt>
                <c:pt idx="353">
                  <c:v>16</c:v>
                </c:pt>
                <c:pt idx="354">
                  <c:v>4</c:v>
                </c:pt>
                <c:pt idx="355">
                  <c:v>7</c:v>
                </c:pt>
                <c:pt idx="356">
                  <c:v>21</c:v>
                </c:pt>
                <c:pt idx="357">
                  <c:v>11</c:v>
                </c:pt>
                <c:pt idx="358">
                  <c:v>9</c:v>
                </c:pt>
                <c:pt idx="359">
                  <c:v>17</c:v>
                </c:pt>
                <c:pt idx="360">
                  <c:v>13</c:v>
                </c:pt>
                <c:pt idx="361">
                  <c:v>11</c:v>
                </c:pt>
                <c:pt idx="362">
                  <c:v>4</c:v>
                </c:pt>
                <c:pt idx="363">
                  <c:v>15</c:v>
                </c:pt>
                <c:pt idx="364">
                  <c:v>7</c:v>
                </c:pt>
                <c:pt idx="365">
                  <c:v>13</c:v>
                </c:pt>
                <c:pt idx="366">
                  <c:v>9</c:v>
                </c:pt>
                <c:pt idx="367">
                  <c:v>21</c:v>
                </c:pt>
                <c:pt idx="368">
                  <c:v>11</c:v>
                </c:pt>
                <c:pt idx="369">
                  <c:v>5</c:v>
                </c:pt>
                <c:pt idx="370">
                  <c:v>9</c:v>
                </c:pt>
                <c:pt idx="371">
                  <c:v>12</c:v>
                </c:pt>
                <c:pt idx="372">
                  <c:v>8</c:v>
                </c:pt>
                <c:pt idx="373">
                  <c:v>13</c:v>
                </c:pt>
                <c:pt idx="374">
                  <c:v>15</c:v>
                </c:pt>
                <c:pt idx="375">
                  <c:v>10</c:v>
                </c:pt>
                <c:pt idx="376">
                  <c:v>13</c:v>
                </c:pt>
                <c:pt idx="377">
                  <c:v>17</c:v>
                </c:pt>
                <c:pt idx="378">
                  <c:v>17</c:v>
                </c:pt>
                <c:pt idx="379">
                  <c:v>11</c:v>
                </c:pt>
                <c:pt idx="380">
                  <c:v>17</c:v>
                </c:pt>
                <c:pt idx="381">
                  <c:v>12</c:v>
                </c:pt>
                <c:pt idx="382">
                  <c:v>9</c:v>
                </c:pt>
                <c:pt idx="383">
                  <c:v>8</c:v>
                </c:pt>
                <c:pt idx="384">
                  <c:v>29</c:v>
                </c:pt>
                <c:pt idx="385">
                  <c:v>5</c:v>
                </c:pt>
                <c:pt idx="386">
                  <c:v>11</c:v>
                </c:pt>
                <c:pt idx="387">
                  <c:v>8</c:v>
                </c:pt>
                <c:pt idx="388">
                  <c:v>10</c:v>
                </c:pt>
                <c:pt idx="389">
                  <c:v>4</c:v>
                </c:pt>
                <c:pt idx="390">
                  <c:v>5</c:v>
                </c:pt>
                <c:pt idx="391">
                  <c:v>16</c:v>
                </c:pt>
                <c:pt idx="392">
                  <c:v>4</c:v>
                </c:pt>
                <c:pt idx="393">
                  <c:v>6</c:v>
                </c:pt>
                <c:pt idx="394">
                  <c:v>29</c:v>
                </c:pt>
                <c:pt idx="395">
                  <c:v>23</c:v>
                </c:pt>
                <c:pt idx="396">
                  <c:v>14</c:v>
                </c:pt>
                <c:pt idx="397">
                  <c:v>4</c:v>
                </c:pt>
                <c:pt idx="398">
                  <c:v>20</c:v>
                </c:pt>
                <c:pt idx="399">
                  <c:v>16</c:v>
                </c:pt>
                <c:pt idx="400">
                  <c:v>9</c:v>
                </c:pt>
                <c:pt idx="401">
                  <c:v>9</c:v>
                </c:pt>
                <c:pt idx="402">
                  <c:v>11</c:v>
                </c:pt>
                <c:pt idx="403">
                  <c:v>10</c:v>
                </c:pt>
                <c:pt idx="404">
                  <c:v>9</c:v>
                </c:pt>
                <c:pt idx="405">
                  <c:v>14</c:v>
                </c:pt>
                <c:pt idx="406">
                  <c:v>11</c:v>
                </c:pt>
                <c:pt idx="407">
                  <c:v>14</c:v>
                </c:pt>
                <c:pt idx="408">
                  <c:v>13</c:v>
                </c:pt>
                <c:pt idx="409">
                  <c:v>25</c:v>
                </c:pt>
                <c:pt idx="410">
                  <c:v>18</c:v>
                </c:pt>
                <c:pt idx="411">
                  <c:v>3</c:v>
                </c:pt>
                <c:pt idx="412">
                  <c:v>13</c:v>
                </c:pt>
                <c:pt idx="413">
                  <c:v>13</c:v>
                </c:pt>
                <c:pt idx="414">
                  <c:v>16</c:v>
                </c:pt>
                <c:pt idx="415">
                  <c:v>12</c:v>
                </c:pt>
                <c:pt idx="416">
                  <c:v>21</c:v>
                </c:pt>
                <c:pt idx="417">
                  <c:v>11</c:v>
                </c:pt>
                <c:pt idx="418">
                  <c:v>11</c:v>
                </c:pt>
                <c:pt idx="419">
                  <c:v>10</c:v>
                </c:pt>
                <c:pt idx="420">
                  <c:v>18</c:v>
                </c:pt>
                <c:pt idx="421">
                  <c:v>16</c:v>
                </c:pt>
                <c:pt idx="422">
                  <c:v>16</c:v>
                </c:pt>
                <c:pt idx="423">
                  <c:v>9</c:v>
                </c:pt>
                <c:pt idx="424">
                  <c:v>13</c:v>
                </c:pt>
                <c:pt idx="425">
                  <c:v>4</c:v>
                </c:pt>
                <c:pt idx="426">
                  <c:v>19</c:v>
                </c:pt>
                <c:pt idx="427">
                  <c:v>16</c:v>
                </c:pt>
                <c:pt idx="428">
                  <c:v>11</c:v>
                </c:pt>
                <c:pt idx="429">
                  <c:v>13</c:v>
                </c:pt>
                <c:pt idx="430">
                  <c:v>23</c:v>
                </c:pt>
                <c:pt idx="431">
                  <c:v>16</c:v>
                </c:pt>
                <c:pt idx="432">
                  <c:v>8</c:v>
                </c:pt>
                <c:pt idx="433">
                  <c:v>20</c:v>
                </c:pt>
                <c:pt idx="434">
                  <c:v>11</c:v>
                </c:pt>
                <c:pt idx="435">
                  <c:v>15</c:v>
                </c:pt>
                <c:pt idx="436">
                  <c:v>15</c:v>
                </c:pt>
                <c:pt idx="437">
                  <c:v>12</c:v>
                </c:pt>
                <c:pt idx="438">
                  <c:v>6</c:v>
                </c:pt>
                <c:pt idx="439">
                  <c:v>9</c:v>
                </c:pt>
                <c:pt idx="440">
                  <c:v>12</c:v>
                </c:pt>
                <c:pt idx="441">
                  <c:v>12</c:v>
                </c:pt>
                <c:pt idx="442">
                  <c:v>17</c:v>
                </c:pt>
                <c:pt idx="443">
                  <c:v>21</c:v>
                </c:pt>
                <c:pt idx="444">
                  <c:v>20</c:v>
                </c:pt>
                <c:pt idx="445">
                  <c:v>19</c:v>
                </c:pt>
                <c:pt idx="446">
                  <c:v>6</c:v>
                </c:pt>
                <c:pt idx="447">
                  <c:v>12</c:v>
                </c:pt>
                <c:pt idx="448">
                  <c:v>12</c:v>
                </c:pt>
                <c:pt idx="449">
                  <c:v>16</c:v>
                </c:pt>
                <c:pt idx="450">
                  <c:v>17</c:v>
                </c:pt>
                <c:pt idx="451">
                  <c:v>20</c:v>
                </c:pt>
                <c:pt idx="452">
                  <c:v>9</c:v>
                </c:pt>
                <c:pt idx="453">
                  <c:v>7</c:v>
                </c:pt>
                <c:pt idx="454">
                  <c:v>21</c:v>
                </c:pt>
                <c:pt idx="455">
                  <c:v>9</c:v>
                </c:pt>
                <c:pt idx="456">
                  <c:v>15</c:v>
                </c:pt>
                <c:pt idx="457">
                  <c:v>19</c:v>
                </c:pt>
                <c:pt idx="458">
                  <c:v>21</c:v>
                </c:pt>
                <c:pt idx="459">
                  <c:v>11</c:v>
                </c:pt>
                <c:pt idx="460">
                  <c:v>12</c:v>
                </c:pt>
                <c:pt idx="461">
                  <c:v>19</c:v>
                </c:pt>
                <c:pt idx="462">
                  <c:v>12</c:v>
                </c:pt>
                <c:pt idx="463">
                  <c:v>13</c:v>
                </c:pt>
                <c:pt idx="464">
                  <c:v>11</c:v>
                </c:pt>
                <c:pt idx="465">
                  <c:v>18</c:v>
                </c:pt>
                <c:pt idx="466">
                  <c:v>19</c:v>
                </c:pt>
                <c:pt idx="467">
                  <c:v>10</c:v>
                </c:pt>
                <c:pt idx="468">
                  <c:v>12</c:v>
                </c:pt>
                <c:pt idx="469">
                  <c:v>18</c:v>
                </c:pt>
                <c:pt idx="470">
                  <c:v>16</c:v>
                </c:pt>
                <c:pt idx="471">
                  <c:v>14</c:v>
                </c:pt>
                <c:pt idx="472">
                  <c:v>20</c:v>
                </c:pt>
                <c:pt idx="473">
                  <c:v>11</c:v>
                </c:pt>
                <c:pt idx="474">
                  <c:v>10</c:v>
                </c:pt>
                <c:pt idx="475">
                  <c:v>10</c:v>
                </c:pt>
                <c:pt idx="476">
                  <c:v>15</c:v>
                </c:pt>
                <c:pt idx="477">
                  <c:v>20</c:v>
                </c:pt>
                <c:pt idx="478">
                  <c:v>22</c:v>
                </c:pt>
                <c:pt idx="479">
                  <c:v>17</c:v>
                </c:pt>
                <c:pt idx="480">
                  <c:v>19</c:v>
                </c:pt>
                <c:pt idx="481">
                  <c:v>11</c:v>
                </c:pt>
                <c:pt idx="482">
                  <c:v>14</c:v>
                </c:pt>
                <c:pt idx="483">
                  <c:v>19</c:v>
                </c:pt>
                <c:pt idx="484">
                  <c:v>19</c:v>
                </c:pt>
                <c:pt idx="485">
                  <c:v>12</c:v>
                </c:pt>
                <c:pt idx="486">
                  <c:v>21</c:v>
                </c:pt>
                <c:pt idx="487">
                  <c:v>25</c:v>
                </c:pt>
                <c:pt idx="488">
                  <c:v>15</c:v>
                </c:pt>
                <c:pt idx="489">
                  <c:v>24</c:v>
                </c:pt>
                <c:pt idx="490">
                  <c:v>19</c:v>
                </c:pt>
                <c:pt idx="491">
                  <c:v>20</c:v>
                </c:pt>
                <c:pt idx="492">
                  <c:v>17</c:v>
                </c:pt>
                <c:pt idx="493">
                  <c:v>20</c:v>
                </c:pt>
                <c:pt idx="494">
                  <c:v>13</c:v>
                </c:pt>
                <c:pt idx="495">
                  <c:v>10</c:v>
                </c:pt>
                <c:pt idx="496">
                  <c:v>12</c:v>
                </c:pt>
                <c:pt idx="497">
                  <c:v>14</c:v>
                </c:pt>
                <c:pt idx="498">
                  <c:v>17</c:v>
                </c:pt>
                <c:pt idx="499">
                  <c:v>19</c:v>
                </c:pt>
                <c:pt idx="500">
                  <c:v>18</c:v>
                </c:pt>
                <c:pt idx="501">
                  <c:v>12</c:v>
                </c:pt>
                <c:pt idx="502">
                  <c:v>21</c:v>
                </c:pt>
                <c:pt idx="503">
                  <c:v>11</c:v>
                </c:pt>
                <c:pt idx="504">
                  <c:v>16</c:v>
                </c:pt>
                <c:pt idx="505">
                  <c:v>19</c:v>
                </c:pt>
                <c:pt idx="506">
                  <c:v>17</c:v>
                </c:pt>
                <c:pt idx="507">
                  <c:v>26</c:v>
                </c:pt>
                <c:pt idx="508">
                  <c:v>19</c:v>
                </c:pt>
                <c:pt idx="509">
                  <c:v>10</c:v>
                </c:pt>
                <c:pt idx="510">
                  <c:v>13</c:v>
                </c:pt>
                <c:pt idx="511">
                  <c:v>12</c:v>
                </c:pt>
                <c:pt idx="512">
                  <c:v>14</c:v>
                </c:pt>
                <c:pt idx="513">
                  <c:v>20</c:v>
                </c:pt>
                <c:pt idx="514">
                  <c:v>23</c:v>
                </c:pt>
                <c:pt idx="515">
                  <c:v>11</c:v>
                </c:pt>
                <c:pt idx="516">
                  <c:v>7</c:v>
                </c:pt>
                <c:pt idx="517">
                  <c:v>17</c:v>
                </c:pt>
                <c:pt idx="518">
                  <c:v>17</c:v>
                </c:pt>
                <c:pt idx="519">
                  <c:v>17</c:v>
                </c:pt>
                <c:pt idx="520">
                  <c:v>16</c:v>
                </c:pt>
                <c:pt idx="521">
                  <c:v>19</c:v>
                </c:pt>
                <c:pt idx="522">
                  <c:v>16</c:v>
                </c:pt>
                <c:pt idx="523">
                  <c:v>10</c:v>
                </c:pt>
                <c:pt idx="524">
                  <c:v>17</c:v>
                </c:pt>
                <c:pt idx="525">
                  <c:v>13</c:v>
                </c:pt>
                <c:pt idx="526">
                  <c:v>14</c:v>
                </c:pt>
                <c:pt idx="527">
                  <c:v>22</c:v>
                </c:pt>
                <c:pt idx="528">
                  <c:v>28</c:v>
                </c:pt>
                <c:pt idx="529">
                  <c:v>18</c:v>
                </c:pt>
                <c:pt idx="530">
                  <c:v>13</c:v>
                </c:pt>
                <c:pt idx="531">
                  <c:v>15</c:v>
                </c:pt>
                <c:pt idx="532">
                  <c:v>13</c:v>
                </c:pt>
                <c:pt idx="533">
                  <c:v>20</c:v>
                </c:pt>
                <c:pt idx="534">
                  <c:v>26</c:v>
                </c:pt>
                <c:pt idx="535">
                  <c:v>21</c:v>
                </c:pt>
                <c:pt idx="536">
                  <c:v>16</c:v>
                </c:pt>
                <c:pt idx="537">
                  <c:v>18</c:v>
                </c:pt>
                <c:pt idx="538">
                  <c:v>18</c:v>
                </c:pt>
                <c:pt idx="539">
                  <c:v>12</c:v>
                </c:pt>
                <c:pt idx="540">
                  <c:v>22</c:v>
                </c:pt>
                <c:pt idx="541">
                  <c:v>21</c:v>
                </c:pt>
                <c:pt idx="542">
                  <c:v>19</c:v>
                </c:pt>
                <c:pt idx="543">
                  <c:v>10</c:v>
                </c:pt>
                <c:pt idx="544">
                  <c:v>11</c:v>
                </c:pt>
                <c:pt idx="545">
                  <c:v>16</c:v>
                </c:pt>
                <c:pt idx="546">
                  <c:v>9</c:v>
                </c:pt>
                <c:pt idx="547">
                  <c:v>22</c:v>
                </c:pt>
                <c:pt idx="548">
                  <c:v>19</c:v>
                </c:pt>
                <c:pt idx="549">
                  <c:v>21</c:v>
                </c:pt>
                <c:pt idx="550">
                  <c:v>16</c:v>
                </c:pt>
                <c:pt idx="551">
                  <c:v>15</c:v>
                </c:pt>
                <c:pt idx="552">
                  <c:v>27</c:v>
                </c:pt>
                <c:pt idx="553">
                  <c:v>20</c:v>
                </c:pt>
                <c:pt idx="554">
                  <c:v>10</c:v>
                </c:pt>
                <c:pt idx="555">
                  <c:v>13</c:v>
                </c:pt>
                <c:pt idx="556">
                  <c:v>17</c:v>
                </c:pt>
                <c:pt idx="557">
                  <c:v>17</c:v>
                </c:pt>
                <c:pt idx="558">
                  <c:v>16</c:v>
                </c:pt>
                <c:pt idx="559">
                  <c:v>13</c:v>
                </c:pt>
                <c:pt idx="560">
                  <c:v>15</c:v>
                </c:pt>
                <c:pt idx="561">
                  <c:v>14</c:v>
                </c:pt>
                <c:pt idx="562">
                  <c:v>22</c:v>
                </c:pt>
                <c:pt idx="563">
                  <c:v>31</c:v>
                </c:pt>
                <c:pt idx="564">
                  <c:v>12</c:v>
                </c:pt>
                <c:pt idx="565">
                  <c:v>11</c:v>
                </c:pt>
                <c:pt idx="566">
                  <c:v>17</c:v>
                </c:pt>
                <c:pt idx="567">
                  <c:v>8</c:v>
                </c:pt>
                <c:pt idx="568">
                  <c:v>15</c:v>
                </c:pt>
                <c:pt idx="569">
                  <c:v>14</c:v>
                </c:pt>
                <c:pt idx="570">
                  <c:v>6</c:v>
                </c:pt>
                <c:pt idx="571">
                  <c:v>6</c:v>
                </c:pt>
                <c:pt idx="572">
                  <c:v>13</c:v>
                </c:pt>
                <c:pt idx="573">
                  <c:v>17</c:v>
                </c:pt>
                <c:pt idx="574">
                  <c:v>15</c:v>
                </c:pt>
                <c:pt idx="575">
                  <c:v>10</c:v>
                </c:pt>
                <c:pt idx="576">
                  <c:v>21</c:v>
                </c:pt>
                <c:pt idx="577">
                  <c:v>21</c:v>
                </c:pt>
                <c:pt idx="578">
                  <c:v>18</c:v>
                </c:pt>
                <c:pt idx="579">
                  <c:v>15</c:v>
                </c:pt>
                <c:pt idx="580">
                  <c:v>23</c:v>
                </c:pt>
                <c:pt idx="581">
                  <c:v>19</c:v>
                </c:pt>
                <c:pt idx="582">
                  <c:v>20</c:v>
                </c:pt>
                <c:pt idx="583">
                  <c:v>20</c:v>
                </c:pt>
                <c:pt idx="584">
                  <c:v>20</c:v>
                </c:pt>
                <c:pt idx="585">
                  <c:v>14</c:v>
                </c:pt>
                <c:pt idx="586">
                  <c:v>13</c:v>
                </c:pt>
                <c:pt idx="587">
                  <c:v>16</c:v>
                </c:pt>
                <c:pt idx="588">
                  <c:v>18</c:v>
                </c:pt>
                <c:pt idx="589">
                  <c:v>18</c:v>
                </c:pt>
                <c:pt idx="590">
                  <c:v>18</c:v>
                </c:pt>
                <c:pt idx="591">
                  <c:v>25</c:v>
                </c:pt>
                <c:pt idx="592">
                  <c:v>13</c:v>
                </c:pt>
                <c:pt idx="593">
                  <c:v>13</c:v>
                </c:pt>
                <c:pt idx="594">
                  <c:v>23</c:v>
                </c:pt>
                <c:pt idx="595">
                  <c:v>15</c:v>
                </c:pt>
                <c:pt idx="596">
                  <c:v>18</c:v>
                </c:pt>
                <c:pt idx="597">
                  <c:v>24</c:v>
                </c:pt>
                <c:pt idx="598">
                  <c:v>17</c:v>
                </c:pt>
                <c:pt idx="599">
                  <c:v>13</c:v>
                </c:pt>
                <c:pt idx="600">
                  <c:v>9</c:v>
                </c:pt>
                <c:pt idx="601">
                  <c:v>17</c:v>
                </c:pt>
                <c:pt idx="602">
                  <c:v>12</c:v>
                </c:pt>
                <c:pt idx="603">
                  <c:v>22</c:v>
                </c:pt>
                <c:pt idx="604">
                  <c:v>26</c:v>
                </c:pt>
                <c:pt idx="605">
                  <c:v>29</c:v>
                </c:pt>
                <c:pt idx="606">
                  <c:v>14</c:v>
                </c:pt>
                <c:pt idx="607">
                  <c:v>13</c:v>
                </c:pt>
                <c:pt idx="608">
                  <c:v>16</c:v>
                </c:pt>
                <c:pt idx="609">
                  <c:v>19</c:v>
                </c:pt>
                <c:pt idx="610">
                  <c:v>15</c:v>
                </c:pt>
                <c:pt idx="611">
                  <c:v>18</c:v>
                </c:pt>
                <c:pt idx="612">
                  <c:v>8</c:v>
                </c:pt>
                <c:pt idx="613">
                  <c:v>7</c:v>
                </c:pt>
                <c:pt idx="614">
                  <c:v>7</c:v>
                </c:pt>
                <c:pt idx="615">
                  <c:v>28</c:v>
                </c:pt>
                <c:pt idx="616">
                  <c:v>11</c:v>
                </c:pt>
                <c:pt idx="617">
                  <c:v>12</c:v>
                </c:pt>
                <c:pt idx="618">
                  <c:v>8</c:v>
                </c:pt>
                <c:pt idx="619">
                  <c:v>21</c:v>
                </c:pt>
                <c:pt idx="620">
                  <c:v>24</c:v>
                </c:pt>
                <c:pt idx="621">
                  <c:v>11</c:v>
                </c:pt>
                <c:pt idx="622">
                  <c:v>16</c:v>
                </c:pt>
                <c:pt idx="623">
                  <c:v>14</c:v>
                </c:pt>
                <c:pt idx="624">
                  <c:v>18</c:v>
                </c:pt>
                <c:pt idx="625">
                  <c:v>17</c:v>
                </c:pt>
                <c:pt idx="626">
                  <c:v>22</c:v>
                </c:pt>
                <c:pt idx="627">
                  <c:v>15</c:v>
                </c:pt>
                <c:pt idx="628">
                  <c:v>12</c:v>
                </c:pt>
                <c:pt idx="629">
                  <c:v>15</c:v>
                </c:pt>
                <c:pt idx="630">
                  <c:v>12</c:v>
                </c:pt>
                <c:pt idx="631">
                  <c:v>19</c:v>
                </c:pt>
                <c:pt idx="632">
                  <c:v>19</c:v>
                </c:pt>
                <c:pt idx="633">
                  <c:v>19</c:v>
                </c:pt>
                <c:pt idx="634">
                  <c:v>11</c:v>
                </c:pt>
                <c:pt idx="635">
                  <c:v>17</c:v>
                </c:pt>
                <c:pt idx="636">
                  <c:v>29</c:v>
                </c:pt>
                <c:pt idx="637">
                  <c:v>12</c:v>
                </c:pt>
                <c:pt idx="638">
                  <c:v>17</c:v>
                </c:pt>
                <c:pt idx="639">
                  <c:v>15</c:v>
                </c:pt>
                <c:pt idx="640">
                  <c:v>16</c:v>
                </c:pt>
                <c:pt idx="641">
                  <c:v>22</c:v>
                </c:pt>
                <c:pt idx="642">
                  <c:v>9</c:v>
                </c:pt>
                <c:pt idx="643">
                  <c:v>13</c:v>
                </c:pt>
                <c:pt idx="644">
                  <c:v>22</c:v>
                </c:pt>
                <c:pt idx="645">
                  <c:v>14</c:v>
                </c:pt>
                <c:pt idx="646">
                  <c:v>23</c:v>
                </c:pt>
                <c:pt idx="647">
                  <c:v>31</c:v>
                </c:pt>
                <c:pt idx="648">
                  <c:v>15</c:v>
                </c:pt>
                <c:pt idx="649">
                  <c:v>11</c:v>
                </c:pt>
                <c:pt idx="650">
                  <c:v>20</c:v>
                </c:pt>
                <c:pt idx="651">
                  <c:v>7</c:v>
                </c:pt>
                <c:pt idx="652">
                  <c:v>12</c:v>
                </c:pt>
                <c:pt idx="653">
                  <c:v>30</c:v>
                </c:pt>
                <c:pt idx="654">
                  <c:v>23</c:v>
                </c:pt>
                <c:pt idx="655">
                  <c:v>13</c:v>
                </c:pt>
                <c:pt idx="656">
                  <c:v>15</c:v>
                </c:pt>
                <c:pt idx="657">
                  <c:v>35</c:v>
                </c:pt>
                <c:pt idx="658">
                  <c:v>8</c:v>
                </c:pt>
                <c:pt idx="659">
                  <c:v>28</c:v>
                </c:pt>
                <c:pt idx="660">
                  <c:v>19</c:v>
                </c:pt>
                <c:pt idx="661">
                  <c:v>24</c:v>
                </c:pt>
                <c:pt idx="662">
                  <c:v>15</c:v>
                </c:pt>
                <c:pt idx="663">
                  <c:v>5</c:v>
                </c:pt>
                <c:pt idx="664">
                  <c:v>14</c:v>
                </c:pt>
                <c:pt idx="665">
                  <c:v>16</c:v>
                </c:pt>
                <c:pt idx="666">
                  <c:v>19</c:v>
                </c:pt>
                <c:pt idx="667">
                  <c:v>10</c:v>
                </c:pt>
                <c:pt idx="668">
                  <c:v>25</c:v>
                </c:pt>
                <c:pt idx="669">
                  <c:v>11</c:v>
                </c:pt>
                <c:pt idx="670">
                  <c:v>9</c:v>
                </c:pt>
                <c:pt idx="671">
                  <c:v>18</c:v>
                </c:pt>
                <c:pt idx="672">
                  <c:v>17</c:v>
                </c:pt>
                <c:pt idx="673">
                  <c:v>15</c:v>
                </c:pt>
                <c:pt idx="674">
                  <c:v>17</c:v>
                </c:pt>
                <c:pt idx="675">
                  <c:v>13</c:v>
                </c:pt>
                <c:pt idx="676">
                  <c:v>14</c:v>
                </c:pt>
                <c:pt idx="677">
                  <c:v>6</c:v>
                </c:pt>
                <c:pt idx="678">
                  <c:v>25</c:v>
                </c:pt>
                <c:pt idx="679">
                  <c:v>30</c:v>
                </c:pt>
                <c:pt idx="680">
                  <c:v>15</c:v>
                </c:pt>
                <c:pt idx="681">
                  <c:v>14</c:v>
                </c:pt>
                <c:pt idx="682">
                  <c:v>6</c:v>
                </c:pt>
                <c:pt idx="683">
                  <c:v>7</c:v>
                </c:pt>
                <c:pt idx="684">
                  <c:v>11</c:v>
                </c:pt>
                <c:pt idx="685">
                  <c:v>4</c:v>
                </c:pt>
                <c:pt idx="686">
                  <c:v>14</c:v>
                </c:pt>
                <c:pt idx="687">
                  <c:v>13</c:v>
                </c:pt>
                <c:pt idx="688">
                  <c:v>11</c:v>
                </c:pt>
                <c:pt idx="689">
                  <c:v>9</c:v>
                </c:pt>
                <c:pt idx="690">
                  <c:v>8</c:v>
                </c:pt>
                <c:pt idx="691">
                  <c:v>6</c:v>
                </c:pt>
                <c:pt idx="692">
                  <c:v>9</c:v>
                </c:pt>
                <c:pt idx="693">
                  <c:v>10</c:v>
                </c:pt>
                <c:pt idx="694">
                  <c:v>5</c:v>
                </c:pt>
                <c:pt idx="695">
                  <c:v>11</c:v>
                </c:pt>
                <c:pt idx="696">
                  <c:v>12</c:v>
                </c:pt>
                <c:pt idx="697">
                  <c:v>7</c:v>
                </c:pt>
                <c:pt idx="698">
                  <c:v>4</c:v>
                </c:pt>
                <c:pt idx="699">
                  <c:v>14</c:v>
                </c:pt>
                <c:pt idx="700">
                  <c:v>16</c:v>
                </c:pt>
                <c:pt idx="701">
                  <c:v>22</c:v>
                </c:pt>
                <c:pt idx="702">
                  <c:v>11</c:v>
                </c:pt>
                <c:pt idx="703">
                  <c:v>15</c:v>
                </c:pt>
                <c:pt idx="704">
                  <c:v>10</c:v>
                </c:pt>
                <c:pt idx="705">
                  <c:v>7</c:v>
                </c:pt>
                <c:pt idx="706">
                  <c:v>20</c:v>
                </c:pt>
                <c:pt idx="707">
                  <c:v>15</c:v>
                </c:pt>
                <c:pt idx="708">
                  <c:v>15</c:v>
                </c:pt>
                <c:pt idx="709">
                  <c:v>19</c:v>
                </c:pt>
                <c:pt idx="710">
                  <c:v>13</c:v>
                </c:pt>
                <c:pt idx="711">
                  <c:v>11</c:v>
                </c:pt>
                <c:pt idx="712">
                  <c:v>9</c:v>
                </c:pt>
                <c:pt idx="713">
                  <c:v>21</c:v>
                </c:pt>
                <c:pt idx="714">
                  <c:v>17</c:v>
                </c:pt>
                <c:pt idx="715">
                  <c:v>31</c:v>
                </c:pt>
                <c:pt idx="716">
                  <c:v>12</c:v>
                </c:pt>
                <c:pt idx="717">
                  <c:v>9</c:v>
                </c:pt>
                <c:pt idx="718">
                  <c:v>13</c:v>
                </c:pt>
                <c:pt idx="719">
                  <c:v>5</c:v>
                </c:pt>
                <c:pt idx="720">
                  <c:v>13</c:v>
                </c:pt>
                <c:pt idx="721">
                  <c:v>6</c:v>
                </c:pt>
                <c:pt idx="722">
                  <c:v>6</c:v>
                </c:pt>
                <c:pt idx="723">
                  <c:v>15</c:v>
                </c:pt>
                <c:pt idx="724">
                  <c:v>17</c:v>
                </c:pt>
                <c:pt idx="725">
                  <c:v>8</c:v>
                </c:pt>
                <c:pt idx="726">
                  <c:v>7</c:v>
                </c:pt>
                <c:pt idx="727">
                  <c:v>19</c:v>
                </c:pt>
                <c:pt idx="728">
                  <c:v>15</c:v>
                </c:pt>
                <c:pt idx="729">
                  <c:v>18</c:v>
                </c:pt>
                <c:pt idx="730">
                  <c:v>13</c:v>
                </c:pt>
                <c:pt idx="731">
                  <c:v>23</c:v>
                </c:pt>
                <c:pt idx="732">
                  <c:v>8</c:v>
                </c:pt>
                <c:pt idx="733">
                  <c:v>10</c:v>
                </c:pt>
                <c:pt idx="734">
                  <c:v>9</c:v>
                </c:pt>
                <c:pt idx="735">
                  <c:v>6</c:v>
                </c:pt>
                <c:pt idx="736">
                  <c:v>35</c:v>
                </c:pt>
                <c:pt idx="737">
                  <c:v>10</c:v>
                </c:pt>
                <c:pt idx="738">
                  <c:v>18</c:v>
                </c:pt>
                <c:pt idx="739">
                  <c:v>13</c:v>
                </c:pt>
                <c:pt idx="740">
                  <c:v>10</c:v>
                </c:pt>
                <c:pt idx="741">
                  <c:v>10</c:v>
                </c:pt>
                <c:pt idx="742">
                  <c:v>11</c:v>
                </c:pt>
                <c:pt idx="743">
                  <c:v>15</c:v>
                </c:pt>
                <c:pt idx="744">
                  <c:v>28</c:v>
                </c:pt>
                <c:pt idx="745">
                  <c:v>7</c:v>
                </c:pt>
                <c:pt idx="746">
                  <c:v>8</c:v>
                </c:pt>
                <c:pt idx="747">
                  <c:v>7</c:v>
                </c:pt>
                <c:pt idx="748">
                  <c:v>14</c:v>
                </c:pt>
                <c:pt idx="749">
                  <c:v>7</c:v>
                </c:pt>
                <c:pt idx="750">
                  <c:v>15</c:v>
                </c:pt>
                <c:pt idx="751">
                  <c:v>18</c:v>
                </c:pt>
                <c:pt idx="752">
                  <c:v>16</c:v>
                </c:pt>
                <c:pt idx="753">
                  <c:v>5</c:v>
                </c:pt>
                <c:pt idx="754">
                  <c:v>6</c:v>
                </c:pt>
                <c:pt idx="755">
                  <c:v>16</c:v>
                </c:pt>
                <c:pt idx="756">
                  <c:v>13</c:v>
                </c:pt>
                <c:pt idx="757">
                  <c:v>11</c:v>
                </c:pt>
                <c:pt idx="758">
                  <c:v>23</c:v>
                </c:pt>
                <c:pt idx="759">
                  <c:v>20</c:v>
                </c:pt>
                <c:pt idx="760">
                  <c:v>13</c:v>
                </c:pt>
                <c:pt idx="761">
                  <c:v>9</c:v>
                </c:pt>
                <c:pt idx="762">
                  <c:v>13</c:v>
                </c:pt>
                <c:pt idx="763">
                  <c:v>12</c:v>
                </c:pt>
                <c:pt idx="764">
                  <c:v>13</c:v>
                </c:pt>
                <c:pt idx="765">
                  <c:v>16</c:v>
                </c:pt>
                <c:pt idx="766">
                  <c:v>11</c:v>
                </c:pt>
                <c:pt idx="767">
                  <c:v>11</c:v>
                </c:pt>
                <c:pt idx="768">
                  <c:v>7</c:v>
                </c:pt>
                <c:pt idx="769">
                  <c:v>20</c:v>
                </c:pt>
                <c:pt idx="770">
                  <c:v>12</c:v>
                </c:pt>
                <c:pt idx="771">
                  <c:v>10</c:v>
                </c:pt>
                <c:pt idx="772">
                  <c:v>14</c:v>
                </c:pt>
                <c:pt idx="773">
                  <c:v>12</c:v>
                </c:pt>
                <c:pt idx="774">
                  <c:v>14</c:v>
                </c:pt>
                <c:pt idx="775">
                  <c:v>10</c:v>
                </c:pt>
                <c:pt idx="776">
                  <c:v>9</c:v>
                </c:pt>
                <c:pt idx="777">
                  <c:v>14</c:v>
                </c:pt>
                <c:pt idx="778">
                  <c:v>13</c:v>
                </c:pt>
                <c:pt idx="779">
                  <c:v>24</c:v>
                </c:pt>
                <c:pt idx="780">
                  <c:v>21</c:v>
                </c:pt>
                <c:pt idx="781">
                  <c:v>11</c:v>
                </c:pt>
                <c:pt idx="782">
                  <c:v>15</c:v>
                </c:pt>
                <c:pt idx="783">
                  <c:v>17</c:v>
                </c:pt>
                <c:pt idx="784">
                  <c:v>20</c:v>
                </c:pt>
                <c:pt idx="785">
                  <c:v>12</c:v>
                </c:pt>
                <c:pt idx="786">
                  <c:v>18</c:v>
                </c:pt>
                <c:pt idx="787">
                  <c:v>27</c:v>
                </c:pt>
                <c:pt idx="788">
                  <c:v>14</c:v>
                </c:pt>
                <c:pt idx="789">
                  <c:v>7</c:v>
                </c:pt>
                <c:pt idx="790">
                  <c:v>8</c:v>
                </c:pt>
                <c:pt idx="791">
                  <c:v>11</c:v>
                </c:pt>
                <c:pt idx="792">
                  <c:v>21</c:v>
                </c:pt>
                <c:pt idx="793">
                  <c:v>15</c:v>
                </c:pt>
                <c:pt idx="794">
                  <c:v>13</c:v>
                </c:pt>
                <c:pt idx="795">
                  <c:v>11</c:v>
                </c:pt>
                <c:pt idx="796">
                  <c:v>14</c:v>
                </c:pt>
                <c:pt idx="797">
                  <c:v>22</c:v>
                </c:pt>
                <c:pt idx="798">
                  <c:v>14</c:v>
                </c:pt>
                <c:pt idx="799">
                  <c:v>19</c:v>
                </c:pt>
                <c:pt idx="800">
                  <c:v>19</c:v>
                </c:pt>
                <c:pt idx="801">
                  <c:v>24</c:v>
                </c:pt>
                <c:pt idx="802">
                  <c:v>19</c:v>
                </c:pt>
                <c:pt idx="803">
                  <c:v>9</c:v>
                </c:pt>
                <c:pt idx="804">
                  <c:v>12</c:v>
                </c:pt>
                <c:pt idx="805">
                  <c:v>18</c:v>
                </c:pt>
                <c:pt idx="806">
                  <c:v>15</c:v>
                </c:pt>
                <c:pt idx="807">
                  <c:v>19</c:v>
                </c:pt>
                <c:pt idx="808">
                  <c:v>23</c:v>
                </c:pt>
                <c:pt idx="809">
                  <c:v>13</c:v>
                </c:pt>
                <c:pt idx="810">
                  <c:v>14</c:v>
                </c:pt>
                <c:pt idx="811">
                  <c:v>18</c:v>
                </c:pt>
                <c:pt idx="812">
                  <c:v>22</c:v>
                </c:pt>
                <c:pt idx="813">
                  <c:v>13</c:v>
                </c:pt>
                <c:pt idx="814">
                  <c:v>20</c:v>
                </c:pt>
                <c:pt idx="815">
                  <c:v>25</c:v>
                </c:pt>
                <c:pt idx="816">
                  <c:v>20</c:v>
                </c:pt>
                <c:pt idx="817">
                  <c:v>11</c:v>
                </c:pt>
                <c:pt idx="818">
                  <c:v>19</c:v>
                </c:pt>
                <c:pt idx="819">
                  <c:v>18</c:v>
                </c:pt>
                <c:pt idx="820">
                  <c:v>15</c:v>
                </c:pt>
                <c:pt idx="821">
                  <c:v>23</c:v>
                </c:pt>
                <c:pt idx="822">
                  <c:v>17</c:v>
                </c:pt>
                <c:pt idx="823">
                  <c:v>7</c:v>
                </c:pt>
                <c:pt idx="824">
                  <c:v>6</c:v>
                </c:pt>
                <c:pt idx="825">
                  <c:v>12</c:v>
                </c:pt>
                <c:pt idx="826">
                  <c:v>15</c:v>
                </c:pt>
                <c:pt idx="827">
                  <c:v>23</c:v>
                </c:pt>
                <c:pt idx="828">
                  <c:v>12</c:v>
                </c:pt>
                <c:pt idx="829">
                  <c:v>22</c:v>
                </c:pt>
                <c:pt idx="830">
                  <c:v>10</c:v>
                </c:pt>
                <c:pt idx="831">
                  <c:v>13</c:v>
                </c:pt>
                <c:pt idx="832">
                  <c:v>10</c:v>
                </c:pt>
                <c:pt idx="833">
                  <c:v>30</c:v>
                </c:pt>
                <c:pt idx="834">
                  <c:v>16</c:v>
                </c:pt>
                <c:pt idx="835">
                  <c:v>21</c:v>
                </c:pt>
                <c:pt idx="836">
                  <c:v>16</c:v>
                </c:pt>
                <c:pt idx="837">
                  <c:v>21</c:v>
                </c:pt>
                <c:pt idx="838">
                  <c:v>10</c:v>
                </c:pt>
                <c:pt idx="839">
                  <c:v>18</c:v>
                </c:pt>
                <c:pt idx="840">
                  <c:v>13</c:v>
                </c:pt>
                <c:pt idx="841">
                  <c:v>19</c:v>
                </c:pt>
                <c:pt idx="842">
                  <c:v>12</c:v>
                </c:pt>
                <c:pt idx="843">
                  <c:v>16</c:v>
                </c:pt>
                <c:pt idx="844">
                  <c:v>15</c:v>
                </c:pt>
                <c:pt idx="845">
                  <c:v>17</c:v>
                </c:pt>
                <c:pt idx="846">
                  <c:v>19</c:v>
                </c:pt>
                <c:pt idx="847">
                  <c:v>15</c:v>
                </c:pt>
                <c:pt idx="848">
                  <c:v>17</c:v>
                </c:pt>
                <c:pt idx="849">
                  <c:v>17</c:v>
                </c:pt>
                <c:pt idx="850">
                  <c:v>17</c:v>
                </c:pt>
                <c:pt idx="851">
                  <c:v>19</c:v>
                </c:pt>
                <c:pt idx="852">
                  <c:v>18</c:v>
                </c:pt>
                <c:pt idx="853">
                  <c:v>24</c:v>
                </c:pt>
                <c:pt idx="854">
                  <c:v>10</c:v>
                </c:pt>
                <c:pt idx="855">
                  <c:v>17</c:v>
                </c:pt>
                <c:pt idx="856">
                  <c:v>18</c:v>
                </c:pt>
                <c:pt idx="857">
                  <c:v>18</c:v>
                </c:pt>
                <c:pt idx="858">
                  <c:v>23</c:v>
                </c:pt>
                <c:pt idx="859">
                  <c:v>9</c:v>
                </c:pt>
                <c:pt idx="860">
                  <c:v>17</c:v>
                </c:pt>
                <c:pt idx="861">
                  <c:v>13</c:v>
                </c:pt>
                <c:pt idx="862">
                  <c:v>19</c:v>
                </c:pt>
                <c:pt idx="863">
                  <c:v>24</c:v>
                </c:pt>
                <c:pt idx="864">
                  <c:v>21</c:v>
                </c:pt>
                <c:pt idx="865">
                  <c:v>11</c:v>
                </c:pt>
                <c:pt idx="866">
                  <c:v>10</c:v>
                </c:pt>
                <c:pt idx="867">
                  <c:v>30</c:v>
                </c:pt>
                <c:pt idx="868">
                  <c:v>18</c:v>
                </c:pt>
                <c:pt idx="869">
                  <c:v>21</c:v>
                </c:pt>
                <c:pt idx="870">
                  <c:v>16</c:v>
                </c:pt>
                <c:pt idx="871">
                  <c:v>15</c:v>
                </c:pt>
                <c:pt idx="872">
                  <c:v>12</c:v>
                </c:pt>
                <c:pt idx="873">
                  <c:v>12</c:v>
                </c:pt>
                <c:pt idx="874">
                  <c:v>12</c:v>
                </c:pt>
                <c:pt idx="875">
                  <c:v>9</c:v>
                </c:pt>
                <c:pt idx="876">
                  <c:v>12</c:v>
                </c:pt>
                <c:pt idx="877">
                  <c:v>17</c:v>
                </c:pt>
                <c:pt idx="878">
                  <c:v>21</c:v>
                </c:pt>
                <c:pt idx="879">
                  <c:v>18</c:v>
                </c:pt>
                <c:pt idx="880">
                  <c:v>15</c:v>
                </c:pt>
                <c:pt idx="881">
                  <c:v>19</c:v>
                </c:pt>
                <c:pt idx="882">
                  <c:v>17</c:v>
                </c:pt>
                <c:pt idx="883">
                  <c:v>12</c:v>
                </c:pt>
                <c:pt idx="884">
                  <c:v>24</c:v>
                </c:pt>
                <c:pt idx="885">
                  <c:v>21</c:v>
                </c:pt>
                <c:pt idx="886">
                  <c:v>20</c:v>
                </c:pt>
                <c:pt idx="887">
                  <c:v>21</c:v>
                </c:pt>
                <c:pt idx="888">
                  <c:v>12</c:v>
                </c:pt>
                <c:pt idx="889">
                  <c:v>30</c:v>
                </c:pt>
                <c:pt idx="890">
                  <c:v>13</c:v>
                </c:pt>
                <c:pt idx="891">
                  <c:v>30</c:v>
                </c:pt>
                <c:pt idx="892">
                  <c:v>20</c:v>
                </c:pt>
                <c:pt idx="893">
                  <c:v>19</c:v>
                </c:pt>
                <c:pt idx="894">
                  <c:v>19</c:v>
                </c:pt>
                <c:pt idx="895">
                  <c:v>16</c:v>
                </c:pt>
                <c:pt idx="896">
                  <c:v>11</c:v>
                </c:pt>
                <c:pt idx="897">
                  <c:v>25</c:v>
                </c:pt>
                <c:pt idx="898">
                  <c:v>14</c:v>
                </c:pt>
                <c:pt idx="899">
                  <c:v>19</c:v>
                </c:pt>
                <c:pt idx="900">
                  <c:v>10</c:v>
                </c:pt>
                <c:pt idx="901">
                  <c:v>9</c:v>
                </c:pt>
                <c:pt idx="902">
                  <c:v>14</c:v>
                </c:pt>
                <c:pt idx="903">
                  <c:v>17</c:v>
                </c:pt>
                <c:pt idx="904">
                  <c:v>16</c:v>
                </c:pt>
                <c:pt idx="905">
                  <c:v>13</c:v>
                </c:pt>
                <c:pt idx="906">
                  <c:v>25</c:v>
                </c:pt>
                <c:pt idx="907">
                  <c:v>15</c:v>
                </c:pt>
                <c:pt idx="908">
                  <c:v>17</c:v>
                </c:pt>
                <c:pt idx="909">
                  <c:v>26</c:v>
                </c:pt>
                <c:pt idx="910">
                  <c:v>21</c:v>
                </c:pt>
                <c:pt idx="911">
                  <c:v>13</c:v>
                </c:pt>
                <c:pt idx="912">
                  <c:v>8</c:v>
                </c:pt>
                <c:pt idx="913">
                  <c:v>16</c:v>
                </c:pt>
                <c:pt idx="914">
                  <c:v>21</c:v>
                </c:pt>
                <c:pt idx="915">
                  <c:v>9</c:v>
                </c:pt>
                <c:pt idx="916">
                  <c:v>13</c:v>
                </c:pt>
                <c:pt idx="917">
                  <c:v>20</c:v>
                </c:pt>
                <c:pt idx="918">
                  <c:v>25</c:v>
                </c:pt>
                <c:pt idx="919">
                  <c:v>18</c:v>
                </c:pt>
                <c:pt idx="920">
                  <c:v>19</c:v>
                </c:pt>
                <c:pt idx="921">
                  <c:v>18</c:v>
                </c:pt>
                <c:pt idx="922">
                  <c:v>11</c:v>
                </c:pt>
                <c:pt idx="923">
                  <c:v>23</c:v>
                </c:pt>
                <c:pt idx="924">
                  <c:v>23</c:v>
                </c:pt>
                <c:pt idx="925">
                  <c:v>20</c:v>
                </c:pt>
                <c:pt idx="926">
                  <c:v>12</c:v>
                </c:pt>
                <c:pt idx="927">
                  <c:v>24</c:v>
                </c:pt>
                <c:pt idx="928">
                  <c:v>12</c:v>
                </c:pt>
                <c:pt idx="929">
                  <c:v>13</c:v>
                </c:pt>
                <c:pt idx="930">
                  <c:v>15</c:v>
                </c:pt>
                <c:pt idx="931">
                  <c:v>15</c:v>
                </c:pt>
                <c:pt idx="932">
                  <c:v>18</c:v>
                </c:pt>
                <c:pt idx="933">
                  <c:v>15</c:v>
                </c:pt>
                <c:pt idx="934">
                  <c:v>24</c:v>
                </c:pt>
                <c:pt idx="935">
                  <c:v>10</c:v>
                </c:pt>
                <c:pt idx="936">
                  <c:v>15</c:v>
                </c:pt>
                <c:pt idx="937">
                  <c:v>19</c:v>
                </c:pt>
                <c:pt idx="938">
                  <c:v>13</c:v>
                </c:pt>
                <c:pt idx="939">
                  <c:v>12</c:v>
                </c:pt>
                <c:pt idx="940">
                  <c:v>12</c:v>
                </c:pt>
                <c:pt idx="941">
                  <c:v>18</c:v>
                </c:pt>
                <c:pt idx="942">
                  <c:v>12</c:v>
                </c:pt>
                <c:pt idx="943">
                  <c:v>13</c:v>
                </c:pt>
                <c:pt idx="944">
                  <c:v>19</c:v>
                </c:pt>
                <c:pt idx="945">
                  <c:v>16</c:v>
                </c:pt>
                <c:pt idx="946">
                  <c:v>18</c:v>
                </c:pt>
                <c:pt idx="947">
                  <c:v>24</c:v>
                </c:pt>
                <c:pt idx="948">
                  <c:v>18</c:v>
                </c:pt>
                <c:pt idx="949">
                  <c:v>13</c:v>
                </c:pt>
                <c:pt idx="950">
                  <c:v>14</c:v>
                </c:pt>
                <c:pt idx="951">
                  <c:v>22</c:v>
                </c:pt>
                <c:pt idx="952">
                  <c:v>26</c:v>
                </c:pt>
                <c:pt idx="953">
                  <c:v>21</c:v>
                </c:pt>
                <c:pt idx="954">
                  <c:v>10</c:v>
                </c:pt>
                <c:pt idx="955">
                  <c:v>22</c:v>
                </c:pt>
                <c:pt idx="956">
                  <c:v>14</c:v>
                </c:pt>
                <c:pt idx="957">
                  <c:v>16</c:v>
                </c:pt>
                <c:pt idx="958">
                  <c:v>29</c:v>
                </c:pt>
                <c:pt idx="959">
                  <c:v>22</c:v>
                </c:pt>
                <c:pt idx="960">
                  <c:v>13</c:v>
                </c:pt>
                <c:pt idx="961">
                  <c:v>26</c:v>
                </c:pt>
                <c:pt idx="962">
                  <c:v>34</c:v>
                </c:pt>
                <c:pt idx="963">
                  <c:v>15</c:v>
                </c:pt>
                <c:pt idx="964">
                  <c:v>17</c:v>
                </c:pt>
                <c:pt idx="965">
                  <c:v>23</c:v>
                </c:pt>
                <c:pt idx="966">
                  <c:v>24</c:v>
                </c:pt>
                <c:pt idx="967">
                  <c:v>18</c:v>
                </c:pt>
                <c:pt idx="968">
                  <c:v>19</c:v>
                </c:pt>
                <c:pt idx="969">
                  <c:v>24</c:v>
                </c:pt>
                <c:pt idx="970">
                  <c:v>13</c:v>
                </c:pt>
                <c:pt idx="971">
                  <c:v>11</c:v>
                </c:pt>
                <c:pt idx="972">
                  <c:v>29</c:v>
                </c:pt>
                <c:pt idx="973">
                  <c:v>16</c:v>
                </c:pt>
                <c:pt idx="974">
                  <c:v>29</c:v>
                </c:pt>
                <c:pt idx="975">
                  <c:v>20</c:v>
                </c:pt>
                <c:pt idx="976">
                  <c:v>15</c:v>
                </c:pt>
                <c:pt idx="977">
                  <c:v>18</c:v>
                </c:pt>
                <c:pt idx="978">
                  <c:v>14</c:v>
                </c:pt>
                <c:pt idx="979">
                  <c:v>19</c:v>
                </c:pt>
                <c:pt idx="980">
                  <c:v>21</c:v>
                </c:pt>
                <c:pt idx="981">
                  <c:v>14</c:v>
                </c:pt>
                <c:pt idx="982">
                  <c:v>20</c:v>
                </c:pt>
                <c:pt idx="983">
                  <c:v>31</c:v>
                </c:pt>
                <c:pt idx="984">
                  <c:v>24</c:v>
                </c:pt>
                <c:pt idx="985">
                  <c:v>10</c:v>
                </c:pt>
                <c:pt idx="986">
                  <c:v>29</c:v>
                </c:pt>
                <c:pt idx="987">
                  <c:v>16</c:v>
                </c:pt>
                <c:pt idx="988">
                  <c:v>25</c:v>
                </c:pt>
                <c:pt idx="989">
                  <c:v>17</c:v>
                </c:pt>
                <c:pt idx="990">
                  <c:v>13</c:v>
                </c:pt>
                <c:pt idx="991">
                  <c:v>9</c:v>
                </c:pt>
                <c:pt idx="992">
                  <c:v>7</c:v>
                </c:pt>
                <c:pt idx="993">
                  <c:v>23</c:v>
                </c:pt>
                <c:pt idx="994">
                  <c:v>20</c:v>
                </c:pt>
                <c:pt idx="995">
                  <c:v>11</c:v>
                </c:pt>
                <c:pt idx="996">
                  <c:v>25</c:v>
                </c:pt>
                <c:pt idx="997">
                  <c:v>21</c:v>
                </c:pt>
                <c:pt idx="998">
                  <c:v>11</c:v>
                </c:pt>
                <c:pt idx="999">
                  <c:v>12</c:v>
                </c:pt>
                <c:pt idx="1000">
                  <c:v>14</c:v>
                </c:pt>
                <c:pt idx="1001">
                  <c:v>12</c:v>
                </c:pt>
                <c:pt idx="1002">
                  <c:v>21</c:v>
                </c:pt>
                <c:pt idx="1003">
                  <c:v>19</c:v>
                </c:pt>
                <c:pt idx="1004">
                  <c:v>22</c:v>
                </c:pt>
                <c:pt idx="1005">
                  <c:v>11</c:v>
                </c:pt>
                <c:pt idx="1006">
                  <c:v>13</c:v>
                </c:pt>
                <c:pt idx="1007">
                  <c:v>24</c:v>
                </c:pt>
                <c:pt idx="1008">
                  <c:v>24</c:v>
                </c:pt>
                <c:pt idx="1009">
                  <c:v>11</c:v>
                </c:pt>
                <c:pt idx="1010">
                  <c:v>28</c:v>
                </c:pt>
                <c:pt idx="1011">
                  <c:v>19</c:v>
                </c:pt>
                <c:pt idx="1012">
                  <c:v>18</c:v>
                </c:pt>
                <c:pt idx="1013">
                  <c:v>11</c:v>
                </c:pt>
                <c:pt idx="1014">
                  <c:v>10</c:v>
                </c:pt>
                <c:pt idx="1015">
                  <c:v>10</c:v>
                </c:pt>
                <c:pt idx="1016">
                  <c:v>12</c:v>
                </c:pt>
                <c:pt idx="1017">
                  <c:v>22</c:v>
                </c:pt>
                <c:pt idx="1018">
                  <c:v>31</c:v>
                </c:pt>
                <c:pt idx="1019">
                  <c:v>15</c:v>
                </c:pt>
                <c:pt idx="1020">
                  <c:v>14</c:v>
                </c:pt>
                <c:pt idx="1021">
                  <c:v>18</c:v>
                </c:pt>
                <c:pt idx="1022">
                  <c:v>15</c:v>
                </c:pt>
                <c:pt idx="1023">
                  <c:v>16</c:v>
                </c:pt>
                <c:pt idx="1024">
                  <c:v>19</c:v>
                </c:pt>
                <c:pt idx="1025">
                  <c:v>21</c:v>
                </c:pt>
                <c:pt idx="1026">
                  <c:v>10</c:v>
                </c:pt>
                <c:pt idx="1027">
                  <c:v>13</c:v>
                </c:pt>
                <c:pt idx="1028">
                  <c:v>20</c:v>
                </c:pt>
                <c:pt idx="1029">
                  <c:v>17</c:v>
                </c:pt>
                <c:pt idx="1030">
                  <c:v>24</c:v>
                </c:pt>
                <c:pt idx="1031">
                  <c:v>21</c:v>
                </c:pt>
                <c:pt idx="1032">
                  <c:v>23</c:v>
                </c:pt>
                <c:pt idx="1033">
                  <c:v>13</c:v>
                </c:pt>
                <c:pt idx="1034">
                  <c:v>7</c:v>
                </c:pt>
                <c:pt idx="1035">
                  <c:v>22</c:v>
                </c:pt>
                <c:pt idx="1036">
                  <c:v>27</c:v>
                </c:pt>
                <c:pt idx="1037">
                  <c:v>22</c:v>
                </c:pt>
                <c:pt idx="1038">
                  <c:v>21</c:v>
                </c:pt>
                <c:pt idx="1039">
                  <c:v>24</c:v>
                </c:pt>
                <c:pt idx="1040">
                  <c:v>23</c:v>
                </c:pt>
                <c:pt idx="1041">
                  <c:v>9</c:v>
                </c:pt>
                <c:pt idx="1042">
                  <c:v>19</c:v>
                </c:pt>
                <c:pt idx="1043">
                  <c:v>15</c:v>
                </c:pt>
                <c:pt idx="1044">
                  <c:v>37</c:v>
                </c:pt>
                <c:pt idx="1045">
                  <c:v>25</c:v>
                </c:pt>
                <c:pt idx="1046">
                  <c:v>15</c:v>
                </c:pt>
                <c:pt idx="1047">
                  <c:v>9</c:v>
                </c:pt>
                <c:pt idx="1048">
                  <c:v>15</c:v>
                </c:pt>
                <c:pt idx="1049">
                  <c:v>9</c:v>
                </c:pt>
                <c:pt idx="1050">
                  <c:v>12</c:v>
                </c:pt>
                <c:pt idx="1051">
                  <c:v>13</c:v>
                </c:pt>
                <c:pt idx="1052">
                  <c:v>12</c:v>
                </c:pt>
                <c:pt idx="1053">
                  <c:v>14</c:v>
                </c:pt>
                <c:pt idx="1054">
                  <c:v>9</c:v>
                </c:pt>
                <c:pt idx="1055">
                  <c:v>6</c:v>
                </c:pt>
                <c:pt idx="1056">
                  <c:v>8</c:v>
                </c:pt>
                <c:pt idx="1057">
                  <c:v>14</c:v>
                </c:pt>
                <c:pt idx="1058">
                  <c:v>23</c:v>
                </c:pt>
                <c:pt idx="1059">
                  <c:v>18</c:v>
                </c:pt>
                <c:pt idx="1060">
                  <c:v>18</c:v>
                </c:pt>
                <c:pt idx="1061">
                  <c:v>9</c:v>
                </c:pt>
                <c:pt idx="1062">
                  <c:v>8</c:v>
                </c:pt>
                <c:pt idx="1063">
                  <c:v>14</c:v>
                </c:pt>
                <c:pt idx="1064">
                  <c:v>13</c:v>
                </c:pt>
                <c:pt idx="1065">
                  <c:v>11</c:v>
                </c:pt>
                <c:pt idx="1066">
                  <c:v>20</c:v>
                </c:pt>
                <c:pt idx="1067">
                  <c:v>20</c:v>
                </c:pt>
                <c:pt idx="1068">
                  <c:v>13</c:v>
                </c:pt>
                <c:pt idx="1069">
                  <c:v>13</c:v>
                </c:pt>
                <c:pt idx="1070">
                  <c:v>17</c:v>
                </c:pt>
                <c:pt idx="1071">
                  <c:v>17</c:v>
                </c:pt>
                <c:pt idx="1072">
                  <c:v>21</c:v>
                </c:pt>
                <c:pt idx="1073">
                  <c:v>26</c:v>
                </c:pt>
                <c:pt idx="1074">
                  <c:v>27</c:v>
                </c:pt>
                <c:pt idx="1075">
                  <c:v>21</c:v>
                </c:pt>
                <c:pt idx="1076">
                  <c:v>12</c:v>
                </c:pt>
                <c:pt idx="1077">
                  <c:v>21</c:v>
                </c:pt>
                <c:pt idx="1078">
                  <c:v>15</c:v>
                </c:pt>
                <c:pt idx="1079">
                  <c:v>20</c:v>
                </c:pt>
                <c:pt idx="1080">
                  <c:v>14</c:v>
                </c:pt>
                <c:pt idx="1081">
                  <c:v>12</c:v>
                </c:pt>
                <c:pt idx="1082">
                  <c:v>11</c:v>
                </c:pt>
                <c:pt idx="1083">
                  <c:v>7</c:v>
                </c:pt>
                <c:pt idx="1084">
                  <c:v>10</c:v>
                </c:pt>
                <c:pt idx="1085">
                  <c:v>19</c:v>
                </c:pt>
                <c:pt idx="1086">
                  <c:v>18</c:v>
                </c:pt>
                <c:pt idx="1087">
                  <c:v>13</c:v>
                </c:pt>
                <c:pt idx="1088">
                  <c:v>15</c:v>
                </c:pt>
                <c:pt idx="1089">
                  <c:v>6</c:v>
                </c:pt>
                <c:pt idx="1090">
                  <c:v>5</c:v>
                </c:pt>
                <c:pt idx="1091">
                  <c:v>17</c:v>
                </c:pt>
                <c:pt idx="1092">
                  <c:v>26</c:v>
                </c:pt>
                <c:pt idx="1093">
                  <c:v>14</c:v>
                </c:pt>
                <c:pt idx="1094">
                  <c:v>14</c:v>
                </c:pt>
                <c:pt idx="1095">
                  <c:v>17</c:v>
                </c:pt>
                <c:pt idx="1096">
                  <c:v>5</c:v>
                </c:pt>
                <c:pt idx="1097">
                  <c:v>9</c:v>
                </c:pt>
                <c:pt idx="1098">
                  <c:v>17</c:v>
                </c:pt>
                <c:pt idx="1099">
                  <c:v>21</c:v>
                </c:pt>
                <c:pt idx="1100">
                  <c:v>37</c:v>
                </c:pt>
                <c:pt idx="1101">
                  <c:v>23</c:v>
                </c:pt>
                <c:pt idx="1102">
                  <c:v>27</c:v>
                </c:pt>
                <c:pt idx="1103">
                  <c:v>6</c:v>
                </c:pt>
                <c:pt idx="1104">
                  <c:v>10</c:v>
                </c:pt>
                <c:pt idx="1105">
                  <c:v>13</c:v>
                </c:pt>
                <c:pt idx="1106">
                  <c:v>11</c:v>
                </c:pt>
                <c:pt idx="1107">
                  <c:v>11</c:v>
                </c:pt>
                <c:pt idx="1108">
                  <c:v>16</c:v>
                </c:pt>
                <c:pt idx="1109">
                  <c:v>29</c:v>
                </c:pt>
                <c:pt idx="1110">
                  <c:v>13</c:v>
                </c:pt>
                <c:pt idx="1111">
                  <c:v>6</c:v>
                </c:pt>
                <c:pt idx="1112">
                  <c:v>17</c:v>
                </c:pt>
                <c:pt idx="1113">
                  <c:v>13</c:v>
                </c:pt>
                <c:pt idx="1114">
                  <c:v>23</c:v>
                </c:pt>
                <c:pt idx="1115">
                  <c:v>7</c:v>
                </c:pt>
                <c:pt idx="1116">
                  <c:v>16</c:v>
                </c:pt>
                <c:pt idx="1117">
                  <c:v>7</c:v>
                </c:pt>
                <c:pt idx="1118">
                  <c:v>7</c:v>
                </c:pt>
                <c:pt idx="1119">
                  <c:v>28</c:v>
                </c:pt>
                <c:pt idx="1120">
                  <c:v>7</c:v>
                </c:pt>
                <c:pt idx="1121">
                  <c:v>10</c:v>
                </c:pt>
                <c:pt idx="1122">
                  <c:v>21</c:v>
                </c:pt>
                <c:pt idx="1123">
                  <c:v>12</c:v>
                </c:pt>
                <c:pt idx="1124">
                  <c:v>9</c:v>
                </c:pt>
                <c:pt idx="1125">
                  <c:v>17</c:v>
                </c:pt>
                <c:pt idx="1126">
                  <c:v>9</c:v>
                </c:pt>
                <c:pt idx="1127">
                  <c:v>13</c:v>
                </c:pt>
                <c:pt idx="1128">
                  <c:v>19</c:v>
                </c:pt>
                <c:pt idx="1129">
                  <c:v>20</c:v>
                </c:pt>
                <c:pt idx="1130">
                  <c:v>19</c:v>
                </c:pt>
                <c:pt idx="1131">
                  <c:v>16</c:v>
                </c:pt>
                <c:pt idx="1132">
                  <c:v>15</c:v>
                </c:pt>
                <c:pt idx="1133">
                  <c:v>19</c:v>
                </c:pt>
                <c:pt idx="1134">
                  <c:v>23</c:v>
                </c:pt>
                <c:pt idx="1135">
                  <c:v>14</c:v>
                </c:pt>
                <c:pt idx="1136">
                  <c:v>17</c:v>
                </c:pt>
                <c:pt idx="1137">
                  <c:v>13</c:v>
                </c:pt>
                <c:pt idx="1138">
                  <c:v>14</c:v>
                </c:pt>
                <c:pt idx="1139">
                  <c:v>9</c:v>
                </c:pt>
                <c:pt idx="1140">
                  <c:v>20</c:v>
                </c:pt>
                <c:pt idx="1141">
                  <c:v>17</c:v>
                </c:pt>
                <c:pt idx="1142">
                  <c:v>10</c:v>
                </c:pt>
                <c:pt idx="1143">
                  <c:v>20</c:v>
                </c:pt>
                <c:pt idx="1144">
                  <c:v>24</c:v>
                </c:pt>
                <c:pt idx="1145">
                  <c:v>8</c:v>
                </c:pt>
                <c:pt idx="1146">
                  <c:v>10</c:v>
                </c:pt>
                <c:pt idx="1147">
                  <c:v>14</c:v>
                </c:pt>
                <c:pt idx="1148">
                  <c:v>8</c:v>
                </c:pt>
                <c:pt idx="1149">
                  <c:v>21</c:v>
                </c:pt>
                <c:pt idx="1150">
                  <c:v>16</c:v>
                </c:pt>
                <c:pt idx="1151">
                  <c:v>16</c:v>
                </c:pt>
                <c:pt idx="1152">
                  <c:v>12</c:v>
                </c:pt>
                <c:pt idx="1153">
                  <c:v>6</c:v>
                </c:pt>
                <c:pt idx="1154">
                  <c:v>8</c:v>
                </c:pt>
                <c:pt idx="1155">
                  <c:v>14</c:v>
                </c:pt>
                <c:pt idx="1156">
                  <c:v>14</c:v>
                </c:pt>
                <c:pt idx="1157">
                  <c:v>22</c:v>
                </c:pt>
                <c:pt idx="1158">
                  <c:v>27</c:v>
                </c:pt>
                <c:pt idx="1159">
                  <c:v>17</c:v>
                </c:pt>
                <c:pt idx="1160">
                  <c:v>8</c:v>
                </c:pt>
                <c:pt idx="1161">
                  <c:v>17</c:v>
                </c:pt>
                <c:pt idx="1162">
                  <c:v>16</c:v>
                </c:pt>
                <c:pt idx="1163">
                  <c:v>19</c:v>
                </c:pt>
                <c:pt idx="1164">
                  <c:v>28</c:v>
                </c:pt>
                <c:pt idx="1165">
                  <c:v>26</c:v>
                </c:pt>
                <c:pt idx="1166">
                  <c:v>11</c:v>
                </c:pt>
                <c:pt idx="1167">
                  <c:v>11</c:v>
                </c:pt>
                <c:pt idx="1168">
                  <c:v>28</c:v>
                </c:pt>
                <c:pt idx="1169">
                  <c:v>21</c:v>
                </c:pt>
                <c:pt idx="1170">
                  <c:v>18</c:v>
                </c:pt>
                <c:pt idx="1171">
                  <c:v>22</c:v>
                </c:pt>
                <c:pt idx="1172">
                  <c:v>30</c:v>
                </c:pt>
                <c:pt idx="1173">
                  <c:v>19</c:v>
                </c:pt>
                <c:pt idx="1174">
                  <c:v>12</c:v>
                </c:pt>
                <c:pt idx="1175">
                  <c:v>17</c:v>
                </c:pt>
                <c:pt idx="1176">
                  <c:v>15</c:v>
                </c:pt>
                <c:pt idx="1177">
                  <c:v>26</c:v>
                </c:pt>
                <c:pt idx="1178">
                  <c:v>19</c:v>
                </c:pt>
                <c:pt idx="1179">
                  <c:v>19</c:v>
                </c:pt>
                <c:pt idx="1180">
                  <c:v>14</c:v>
                </c:pt>
                <c:pt idx="1181">
                  <c:v>12</c:v>
                </c:pt>
                <c:pt idx="1182">
                  <c:v>14</c:v>
                </c:pt>
                <c:pt idx="1183">
                  <c:v>13</c:v>
                </c:pt>
                <c:pt idx="1184">
                  <c:v>21</c:v>
                </c:pt>
                <c:pt idx="1185">
                  <c:v>17</c:v>
                </c:pt>
                <c:pt idx="1186">
                  <c:v>22</c:v>
                </c:pt>
                <c:pt idx="1187">
                  <c:v>11</c:v>
                </c:pt>
                <c:pt idx="1188">
                  <c:v>11</c:v>
                </c:pt>
                <c:pt idx="1189">
                  <c:v>12</c:v>
                </c:pt>
                <c:pt idx="1190">
                  <c:v>20</c:v>
                </c:pt>
                <c:pt idx="1191">
                  <c:v>9</c:v>
                </c:pt>
                <c:pt idx="1192">
                  <c:v>10</c:v>
                </c:pt>
                <c:pt idx="1193">
                  <c:v>30</c:v>
                </c:pt>
                <c:pt idx="1194">
                  <c:v>18</c:v>
                </c:pt>
                <c:pt idx="1195">
                  <c:v>15</c:v>
                </c:pt>
                <c:pt idx="1196">
                  <c:v>11</c:v>
                </c:pt>
                <c:pt idx="1197">
                  <c:v>25</c:v>
                </c:pt>
                <c:pt idx="1198">
                  <c:v>28</c:v>
                </c:pt>
                <c:pt idx="1199">
                  <c:v>29</c:v>
                </c:pt>
                <c:pt idx="1200">
                  <c:v>20</c:v>
                </c:pt>
                <c:pt idx="1201">
                  <c:v>18</c:v>
                </c:pt>
                <c:pt idx="1202">
                  <c:v>15</c:v>
                </c:pt>
                <c:pt idx="1203">
                  <c:v>24</c:v>
                </c:pt>
                <c:pt idx="1204">
                  <c:v>12</c:v>
                </c:pt>
                <c:pt idx="1205">
                  <c:v>23</c:v>
                </c:pt>
                <c:pt idx="1206">
                  <c:v>15</c:v>
                </c:pt>
                <c:pt idx="1207">
                  <c:v>29</c:v>
                </c:pt>
                <c:pt idx="1208">
                  <c:v>7</c:v>
                </c:pt>
                <c:pt idx="1209">
                  <c:v>19</c:v>
                </c:pt>
                <c:pt idx="1210">
                  <c:v>25</c:v>
                </c:pt>
                <c:pt idx="1211">
                  <c:v>21</c:v>
                </c:pt>
                <c:pt idx="1212">
                  <c:v>14</c:v>
                </c:pt>
                <c:pt idx="1213">
                  <c:v>15</c:v>
                </c:pt>
                <c:pt idx="1214">
                  <c:v>33</c:v>
                </c:pt>
                <c:pt idx="1215">
                  <c:v>13</c:v>
                </c:pt>
                <c:pt idx="1216">
                  <c:v>19</c:v>
                </c:pt>
                <c:pt idx="1217">
                  <c:v>18</c:v>
                </c:pt>
                <c:pt idx="1218">
                  <c:v>21</c:v>
                </c:pt>
                <c:pt idx="1219">
                  <c:v>21</c:v>
                </c:pt>
                <c:pt idx="1220">
                  <c:v>20</c:v>
                </c:pt>
                <c:pt idx="1221">
                  <c:v>27</c:v>
                </c:pt>
                <c:pt idx="1222">
                  <c:v>24</c:v>
                </c:pt>
                <c:pt idx="1223">
                  <c:v>23</c:v>
                </c:pt>
                <c:pt idx="1224">
                  <c:v>26</c:v>
                </c:pt>
                <c:pt idx="1225">
                  <c:v>16</c:v>
                </c:pt>
                <c:pt idx="1226">
                  <c:v>14</c:v>
                </c:pt>
                <c:pt idx="1227">
                  <c:v>22</c:v>
                </c:pt>
                <c:pt idx="1228">
                  <c:v>28</c:v>
                </c:pt>
                <c:pt idx="1229">
                  <c:v>13</c:v>
                </c:pt>
                <c:pt idx="1230">
                  <c:v>7</c:v>
                </c:pt>
                <c:pt idx="1231">
                  <c:v>19</c:v>
                </c:pt>
                <c:pt idx="1232">
                  <c:v>19</c:v>
                </c:pt>
                <c:pt idx="1233">
                  <c:v>13</c:v>
                </c:pt>
                <c:pt idx="1234">
                  <c:v>19</c:v>
                </c:pt>
                <c:pt idx="1235">
                  <c:v>24</c:v>
                </c:pt>
                <c:pt idx="1236">
                  <c:v>14</c:v>
                </c:pt>
                <c:pt idx="1237">
                  <c:v>19</c:v>
                </c:pt>
                <c:pt idx="1238">
                  <c:v>21</c:v>
                </c:pt>
                <c:pt idx="1239">
                  <c:v>20</c:v>
                </c:pt>
                <c:pt idx="1240">
                  <c:v>16</c:v>
                </c:pt>
                <c:pt idx="1241">
                  <c:v>14</c:v>
                </c:pt>
                <c:pt idx="1242">
                  <c:v>12</c:v>
                </c:pt>
                <c:pt idx="1243">
                  <c:v>10</c:v>
                </c:pt>
                <c:pt idx="1244">
                  <c:v>13</c:v>
                </c:pt>
                <c:pt idx="1245">
                  <c:v>14</c:v>
                </c:pt>
                <c:pt idx="1246">
                  <c:v>18</c:v>
                </c:pt>
                <c:pt idx="1247">
                  <c:v>15</c:v>
                </c:pt>
                <c:pt idx="1248">
                  <c:v>22</c:v>
                </c:pt>
                <c:pt idx="1249">
                  <c:v>34</c:v>
                </c:pt>
                <c:pt idx="1250">
                  <c:v>23</c:v>
                </c:pt>
                <c:pt idx="1251">
                  <c:v>13</c:v>
                </c:pt>
                <c:pt idx="1252">
                  <c:v>14</c:v>
                </c:pt>
                <c:pt idx="1253">
                  <c:v>18</c:v>
                </c:pt>
                <c:pt idx="1254">
                  <c:v>8</c:v>
                </c:pt>
                <c:pt idx="1255">
                  <c:v>24</c:v>
                </c:pt>
                <c:pt idx="1256">
                  <c:v>24</c:v>
                </c:pt>
                <c:pt idx="1257">
                  <c:v>18</c:v>
                </c:pt>
                <c:pt idx="1258">
                  <c:v>6</c:v>
                </c:pt>
                <c:pt idx="1259">
                  <c:v>27</c:v>
                </c:pt>
                <c:pt idx="1260">
                  <c:v>27</c:v>
                </c:pt>
                <c:pt idx="1261">
                  <c:v>17</c:v>
                </c:pt>
                <c:pt idx="1262">
                  <c:v>21</c:v>
                </c:pt>
                <c:pt idx="1263">
                  <c:v>16</c:v>
                </c:pt>
                <c:pt idx="1264">
                  <c:v>16</c:v>
                </c:pt>
                <c:pt idx="1265">
                  <c:v>13</c:v>
                </c:pt>
                <c:pt idx="1266">
                  <c:v>23</c:v>
                </c:pt>
                <c:pt idx="1267">
                  <c:v>23</c:v>
                </c:pt>
                <c:pt idx="1268">
                  <c:v>20</c:v>
                </c:pt>
                <c:pt idx="1269">
                  <c:v>19</c:v>
                </c:pt>
                <c:pt idx="1270">
                  <c:v>21</c:v>
                </c:pt>
                <c:pt idx="1271">
                  <c:v>25</c:v>
                </c:pt>
                <c:pt idx="1272">
                  <c:v>11</c:v>
                </c:pt>
                <c:pt idx="1273">
                  <c:v>20</c:v>
                </c:pt>
                <c:pt idx="1274">
                  <c:v>20</c:v>
                </c:pt>
                <c:pt idx="1275">
                  <c:v>25</c:v>
                </c:pt>
                <c:pt idx="1276">
                  <c:v>9</c:v>
                </c:pt>
                <c:pt idx="1277">
                  <c:v>18</c:v>
                </c:pt>
                <c:pt idx="1278">
                  <c:v>19</c:v>
                </c:pt>
                <c:pt idx="1279">
                  <c:v>13</c:v>
                </c:pt>
                <c:pt idx="1280">
                  <c:v>18</c:v>
                </c:pt>
                <c:pt idx="1281">
                  <c:v>33</c:v>
                </c:pt>
                <c:pt idx="1282">
                  <c:v>12</c:v>
                </c:pt>
                <c:pt idx="1283">
                  <c:v>16</c:v>
                </c:pt>
                <c:pt idx="1284">
                  <c:v>14</c:v>
                </c:pt>
                <c:pt idx="1285">
                  <c:v>28</c:v>
                </c:pt>
                <c:pt idx="1286">
                  <c:v>17</c:v>
                </c:pt>
                <c:pt idx="1287">
                  <c:v>25</c:v>
                </c:pt>
                <c:pt idx="1288">
                  <c:v>20</c:v>
                </c:pt>
                <c:pt idx="1289">
                  <c:v>23</c:v>
                </c:pt>
                <c:pt idx="1290">
                  <c:v>23</c:v>
                </c:pt>
                <c:pt idx="1291">
                  <c:v>23</c:v>
                </c:pt>
                <c:pt idx="1292">
                  <c:v>11</c:v>
                </c:pt>
                <c:pt idx="1293">
                  <c:v>0</c:v>
                </c:pt>
                <c:pt idx="1294">
                  <c:v>20</c:v>
                </c:pt>
                <c:pt idx="1295">
                  <c:v>20</c:v>
                </c:pt>
                <c:pt idx="1296">
                  <c:v>11</c:v>
                </c:pt>
                <c:pt idx="1297">
                  <c:v>21</c:v>
                </c:pt>
                <c:pt idx="1298">
                  <c:v>23</c:v>
                </c:pt>
                <c:pt idx="1299">
                  <c:v>19</c:v>
                </c:pt>
                <c:pt idx="1300">
                  <c:v>13</c:v>
                </c:pt>
                <c:pt idx="1301">
                  <c:v>15</c:v>
                </c:pt>
                <c:pt idx="1302">
                  <c:v>16</c:v>
                </c:pt>
                <c:pt idx="1303">
                  <c:v>16</c:v>
                </c:pt>
                <c:pt idx="1304">
                  <c:v>22</c:v>
                </c:pt>
                <c:pt idx="1305">
                  <c:v>21</c:v>
                </c:pt>
                <c:pt idx="1306">
                  <c:v>22</c:v>
                </c:pt>
                <c:pt idx="1307">
                  <c:v>9</c:v>
                </c:pt>
                <c:pt idx="1308">
                  <c:v>21</c:v>
                </c:pt>
                <c:pt idx="1309">
                  <c:v>23</c:v>
                </c:pt>
                <c:pt idx="1310">
                  <c:v>29</c:v>
                </c:pt>
                <c:pt idx="1311">
                  <c:v>22</c:v>
                </c:pt>
                <c:pt idx="1312">
                  <c:v>21</c:v>
                </c:pt>
                <c:pt idx="1313">
                  <c:v>17</c:v>
                </c:pt>
                <c:pt idx="1314">
                  <c:v>12</c:v>
                </c:pt>
                <c:pt idx="1315">
                  <c:v>21</c:v>
                </c:pt>
                <c:pt idx="1316">
                  <c:v>17</c:v>
                </c:pt>
                <c:pt idx="1317">
                  <c:v>21</c:v>
                </c:pt>
                <c:pt idx="1318">
                  <c:v>21</c:v>
                </c:pt>
                <c:pt idx="1319">
                  <c:v>31</c:v>
                </c:pt>
                <c:pt idx="1320">
                  <c:v>11</c:v>
                </c:pt>
                <c:pt idx="1321">
                  <c:v>9</c:v>
                </c:pt>
                <c:pt idx="1322">
                  <c:v>23</c:v>
                </c:pt>
                <c:pt idx="1323">
                  <c:v>19</c:v>
                </c:pt>
                <c:pt idx="1324">
                  <c:v>24</c:v>
                </c:pt>
                <c:pt idx="1325">
                  <c:v>32</c:v>
                </c:pt>
                <c:pt idx="1326">
                  <c:v>21</c:v>
                </c:pt>
                <c:pt idx="1327">
                  <c:v>12</c:v>
                </c:pt>
                <c:pt idx="1328">
                  <c:v>17</c:v>
                </c:pt>
                <c:pt idx="1329">
                  <c:v>22</c:v>
                </c:pt>
                <c:pt idx="1330">
                  <c:v>20</c:v>
                </c:pt>
                <c:pt idx="1331">
                  <c:v>24</c:v>
                </c:pt>
                <c:pt idx="1332">
                  <c:v>21</c:v>
                </c:pt>
                <c:pt idx="1333">
                  <c:v>29</c:v>
                </c:pt>
                <c:pt idx="1334">
                  <c:v>19</c:v>
                </c:pt>
                <c:pt idx="1335">
                  <c:v>12</c:v>
                </c:pt>
                <c:pt idx="1336">
                  <c:v>11</c:v>
                </c:pt>
                <c:pt idx="1337">
                  <c:v>13</c:v>
                </c:pt>
                <c:pt idx="1338">
                  <c:v>24</c:v>
                </c:pt>
                <c:pt idx="1339">
                  <c:v>30</c:v>
                </c:pt>
                <c:pt idx="1340">
                  <c:v>22</c:v>
                </c:pt>
                <c:pt idx="1341">
                  <c:v>19</c:v>
                </c:pt>
                <c:pt idx="1342">
                  <c:v>13</c:v>
                </c:pt>
                <c:pt idx="1343">
                  <c:v>24</c:v>
                </c:pt>
                <c:pt idx="1344">
                  <c:v>32</c:v>
                </c:pt>
                <c:pt idx="1345">
                  <c:v>15</c:v>
                </c:pt>
                <c:pt idx="1346">
                  <c:v>22</c:v>
                </c:pt>
                <c:pt idx="1347">
                  <c:v>32</c:v>
                </c:pt>
                <c:pt idx="1348">
                  <c:v>17</c:v>
                </c:pt>
                <c:pt idx="1349">
                  <c:v>17</c:v>
                </c:pt>
                <c:pt idx="1350">
                  <c:v>17</c:v>
                </c:pt>
                <c:pt idx="1351">
                  <c:v>24</c:v>
                </c:pt>
                <c:pt idx="1352">
                  <c:v>16</c:v>
                </c:pt>
                <c:pt idx="1353">
                  <c:v>21</c:v>
                </c:pt>
                <c:pt idx="1354">
                  <c:v>15</c:v>
                </c:pt>
                <c:pt idx="1355">
                  <c:v>19</c:v>
                </c:pt>
                <c:pt idx="1356">
                  <c:v>9</c:v>
                </c:pt>
                <c:pt idx="1357">
                  <c:v>24</c:v>
                </c:pt>
                <c:pt idx="1358">
                  <c:v>18</c:v>
                </c:pt>
                <c:pt idx="1359">
                  <c:v>16</c:v>
                </c:pt>
                <c:pt idx="1360">
                  <c:v>22</c:v>
                </c:pt>
                <c:pt idx="1361">
                  <c:v>33</c:v>
                </c:pt>
                <c:pt idx="1362">
                  <c:v>18</c:v>
                </c:pt>
                <c:pt idx="1363">
                  <c:v>15</c:v>
                </c:pt>
                <c:pt idx="1364">
                  <c:v>16</c:v>
                </c:pt>
                <c:pt idx="1365">
                  <c:v>18</c:v>
                </c:pt>
                <c:pt idx="1366">
                  <c:v>25</c:v>
                </c:pt>
                <c:pt idx="1367">
                  <c:v>16</c:v>
                </c:pt>
                <c:pt idx="1368">
                  <c:v>30</c:v>
                </c:pt>
                <c:pt idx="1369">
                  <c:v>20</c:v>
                </c:pt>
                <c:pt idx="1370">
                  <c:v>16</c:v>
                </c:pt>
                <c:pt idx="1371">
                  <c:v>29</c:v>
                </c:pt>
                <c:pt idx="1372">
                  <c:v>18</c:v>
                </c:pt>
                <c:pt idx="1373">
                  <c:v>20</c:v>
                </c:pt>
                <c:pt idx="1374">
                  <c:v>22</c:v>
                </c:pt>
                <c:pt idx="1375">
                  <c:v>21</c:v>
                </c:pt>
                <c:pt idx="1376">
                  <c:v>13</c:v>
                </c:pt>
                <c:pt idx="1377">
                  <c:v>11</c:v>
                </c:pt>
                <c:pt idx="1378">
                  <c:v>33</c:v>
                </c:pt>
                <c:pt idx="1379">
                  <c:v>15</c:v>
                </c:pt>
                <c:pt idx="1380">
                  <c:v>22</c:v>
                </c:pt>
                <c:pt idx="1381">
                  <c:v>17</c:v>
                </c:pt>
                <c:pt idx="1382">
                  <c:v>28</c:v>
                </c:pt>
                <c:pt idx="1383">
                  <c:v>17</c:v>
                </c:pt>
                <c:pt idx="1384">
                  <c:v>10</c:v>
                </c:pt>
                <c:pt idx="1385">
                  <c:v>19</c:v>
                </c:pt>
                <c:pt idx="1386">
                  <c:v>24</c:v>
                </c:pt>
                <c:pt idx="1387">
                  <c:v>19</c:v>
                </c:pt>
                <c:pt idx="1388">
                  <c:v>16</c:v>
                </c:pt>
                <c:pt idx="1389">
                  <c:v>11</c:v>
                </c:pt>
                <c:pt idx="1390">
                  <c:v>15</c:v>
                </c:pt>
                <c:pt idx="1391">
                  <c:v>12</c:v>
                </c:pt>
                <c:pt idx="1392">
                  <c:v>14</c:v>
                </c:pt>
                <c:pt idx="1393">
                  <c:v>29</c:v>
                </c:pt>
                <c:pt idx="1394">
                  <c:v>26</c:v>
                </c:pt>
                <c:pt idx="1395">
                  <c:v>22</c:v>
                </c:pt>
                <c:pt idx="1396">
                  <c:v>21</c:v>
                </c:pt>
                <c:pt idx="1397">
                  <c:v>14</c:v>
                </c:pt>
                <c:pt idx="1398">
                  <c:v>14</c:v>
                </c:pt>
                <c:pt idx="1399">
                  <c:v>35</c:v>
                </c:pt>
                <c:pt idx="1400">
                  <c:v>35</c:v>
                </c:pt>
                <c:pt idx="1401">
                  <c:v>22</c:v>
                </c:pt>
                <c:pt idx="1402">
                  <c:v>22</c:v>
                </c:pt>
                <c:pt idx="1403">
                  <c:v>26</c:v>
                </c:pt>
                <c:pt idx="1404">
                  <c:v>10</c:v>
                </c:pt>
                <c:pt idx="1405">
                  <c:v>10</c:v>
                </c:pt>
                <c:pt idx="1406">
                  <c:v>13</c:v>
                </c:pt>
                <c:pt idx="1407">
                  <c:v>12</c:v>
                </c:pt>
                <c:pt idx="1408">
                  <c:v>27</c:v>
                </c:pt>
                <c:pt idx="1409">
                  <c:v>23</c:v>
                </c:pt>
                <c:pt idx="1410">
                  <c:v>15</c:v>
                </c:pt>
                <c:pt idx="1411">
                  <c:v>10</c:v>
                </c:pt>
                <c:pt idx="1412">
                  <c:v>22</c:v>
                </c:pt>
                <c:pt idx="1413">
                  <c:v>7</c:v>
                </c:pt>
                <c:pt idx="1414">
                  <c:v>12</c:v>
                </c:pt>
                <c:pt idx="1415">
                  <c:v>8</c:v>
                </c:pt>
                <c:pt idx="1416">
                  <c:v>11</c:v>
                </c:pt>
                <c:pt idx="1417">
                  <c:v>10</c:v>
                </c:pt>
                <c:pt idx="1418">
                  <c:v>7</c:v>
                </c:pt>
                <c:pt idx="1419">
                  <c:v>13</c:v>
                </c:pt>
                <c:pt idx="1420">
                  <c:v>23</c:v>
                </c:pt>
                <c:pt idx="1421">
                  <c:v>11</c:v>
                </c:pt>
                <c:pt idx="1422">
                  <c:v>19</c:v>
                </c:pt>
                <c:pt idx="1423">
                  <c:v>9</c:v>
                </c:pt>
                <c:pt idx="1424">
                  <c:v>11</c:v>
                </c:pt>
                <c:pt idx="1425">
                  <c:v>6</c:v>
                </c:pt>
                <c:pt idx="1426">
                  <c:v>3</c:v>
                </c:pt>
                <c:pt idx="1427">
                  <c:v>18</c:v>
                </c:pt>
                <c:pt idx="1428">
                  <c:v>31</c:v>
                </c:pt>
                <c:pt idx="1429">
                  <c:v>21</c:v>
                </c:pt>
                <c:pt idx="1430">
                  <c:v>17</c:v>
                </c:pt>
                <c:pt idx="1431">
                  <c:v>29</c:v>
                </c:pt>
                <c:pt idx="1432">
                  <c:v>10</c:v>
                </c:pt>
                <c:pt idx="1433">
                  <c:v>11</c:v>
                </c:pt>
                <c:pt idx="1434">
                  <c:v>44</c:v>
                </c:pt>
                <c:pt idx="1435">
                  <c:v>18</c:v>
                </c:pt>
                <c:pt idx="1436">
                  <c:v>26</c:v>
                </c:pt>
                <c:pt idx="1437">
                  <c:v>15</c:v>
                </c:pt>
                <c:pt idx="1438">
                  <c:v>15</c:v>
                </c:pt>
                <c:pt idx="1439">
                  <c:v>9</c:v>
                </c:pt>
                <c:pt idx="1440">
                  <c:v>22</c:v>
                </c:pt>
                <c:pt idx="1441">
                  <c:v>21</c:v>
                </c:pt>
                <c:pt idx="1442">
                  <c:v>12</c:v>
                </c:pt>
                <c:pt idx="1443">
                  <c:v>13</c:v>
                </c:pt>
                <c:pt idx="1444">
                  <c:v>18</c:v>
                </c:pt>
                <c:pt idx="1445">
                  <c:v>12</c:v>
                </c:pt>
                <c:pt idx="1446">
                  <c:v>14</c:v>
                </c:pt>
                <c:pt idx="1447">
                  <c:v>12</c:v>
                </c:pt>
                <c:pt idx="1448">
                  <c:v>27</c:v>
                </c:pt>
                <c:pt idx="1449">
                  <c:v>16</c:v>
                </c:pt>
                <c:pt idx="1450">
                  <c:v>13</c:v>
                </c:pt>
                <c:pt idx="1451">
                  <c:v>26</c:v>
                </c:pt>
                <c:pt idx="1452">
                  <c:v>6</c:v>
                </c:pt>
                <c:pt idx="1453">
                  <c:v>17</c:v>
                </c:pt>
                <c:pt idx="1454">
                  <c:v>10</c:v>
                </c:pt>
                <c:pt idx="1455">
                  <c:v>23</c:v>
                </c:pt>
                <c:pt idx="1456">
                  <c:v>23</c:v>
                </c:pt>
                <c:pt idx="1457">
                  <c:v>13</c:v>
                </c:pt>
                <c:pt idx="1458">
                  <c:v>19</c:v>
                </c:pt>
                <c:pt idx="1459">
                  <c:v>14</c:v>
                </c:pt>
                <c:pt idx="1460">
                  <c:v>12</c:v>
                </c:pt>
                <c:pt idx="1461">
                  <c:v>9</c:v>
                </c:pt>
                <c:pt idx="1462">
                  <c:v>9</c:v>
                </c:pt>
                <c:pt idx="1463">
                  <c:v>29</c:v>
                </c:pt>
                <c:pt idx="1464">
                  <c:v>23</c:v>
                </c:pt>
                <c:pt idx="1465">
                  <c:v>16</c:v>
                </c:pt>
                <c:pt idx="1466">
                  <c:v>16</c:v>
                </c:pt>
                <c:pt idx="1467">
                  <c:v>8</c:v>
                </c:pt>
                <c:pt idx="1468">
                  <c:v>8</c:v>
                </c:pt>
                <c:pt idx="1469">
                  <c:v>19</c:v>
                </c:pt>
                <c:pt idx="1470">
                  <c:v>11</c:v>
                </c:pt>
                <c:pt idx="1471">
                  <c:v>18</c:v>
                </c:pt>
                <c:pt idx="1472">
                  <c:v>19</c:v>
                </c:pt>
                <c:pt idx="1473">
                  <c:v>49</c:v>
                </c:pt>
                <c:pt idx="1474">
                  <c:v>36</c:v>
                </c:pt>
                <c:pt idx="1475">
                  <c:v>8</c:v>
                </c:pt>
                <c:pt idx="1476">
                  <c:v>14</c:v>
                </c:pt>
                <c:pt idx="1477">
                  <c:v>16</c:v>
                </c:pt>
                <c:pt idx="1478">
                  <c:v>19</c:v>
                </c:pt>
                <c:pt idx="1479">
                  <c:v>18</c:v>
                </c:pt>
                <c:pt idx="1480">
                  <c:v>11</c:v>
                </c:pt>
                <c:pt idx="1481">
                  <c:v>8</c:v>
                </c:pt>
                <c:pt idx="1482">
                  <c:v>9</c:v>
                </c:pt>
                <c:pt idx="1483">
                  <c:v>15</c:v>
                </c:pt>
                <c:pt idx="1484">
                  <c:v>29</c:v>
                </c:pt>
                <c:pt idx="1485">
                  <c:v>16</c:v>
                </c:pt>
                <c:pt idx="1486">
                  <c:v>13</c:v>
                </c:pt>
                <c:pt idx="1487">
                  <c:v>13</c:v>
                </c:pt>
                <c:pt idx="1488">
                  <c:v>8</c:v>
                </c:pt>
                <c:pt idx="1489">
                  <c:v>8</c:v>
                </c:pt>
                <c:pt idx="1490">
                  <c:v>13</c:v>
                </c:pt>
                <c:pt idx="1491">
                  <c:v>10</c:v>
                </c:pt>
                <c:pt idx="1492">
                  <c:v>14</c:v>
                </c:pt>
                <c:pt idx="1493">
                  <c:v>16</c:v>
                </c:pt>
                <c:pt idx="1494">
                  <c:v>8</c:v>
                </c:pt>
                <c:pt idx="1495">
                  <c:v>9</c:v>
                </c:pt>
                <c:pt idx="1496">
                  <c:v>8</c:v>
                </c:pt>
                <c:pt idx="1497">
                  <c:v>38</c:v>
                </c:pt>
                <c:pt idx="1498">
                  <c:v>24</c:v>
                </c:pt>
                <c:pt idx="1499">
                  <c:v>21</c:v>
                </c:pt>
                <c:pt idx="1500">
                  <c:v>17</c:v>
                </c:pt>
                <c:pt idx="1501">
                  <c:v>13</c:v>
                </c:pt>
                <c:pt idx="1502">
                  <c:v>8</c:v>
                </c:pt>
                <c:pt idx="1503">
                  <c:v>5</c:v>
                </c:pt>
                <c:pt idx="1504">
                  <c:v>38</c:v>
                </c:pt>
                <c:pt idx="1505">
                  <c:v>22</c:v>
                </c:pt>
                <c:pt idx="1506">
                  <c:v>15</c:v>
                </c:pt>
                <c:pt idx="1507">
                  <c:v>16</c:v>
                </c:pt>
                <c:pt idx="1508">
                  <c:v>25</c:v>
                </c:pt>
                <c:pt idx="1509">
                  <c:v>9</c:v>
                </c:pt>
                <c:pt idx="1510">
                  <c:v>16</c:v>
                </c:pt>
                <c:pt idx="1511">
                  <c:v>11</c:v>
                </c:pt>
                <c:pt idx="1512">
                  <c:v>11</c:v>
                </c:pt>
                <c:pt idx="1513">
                  <c:v>14</c:v>
                </c:pt>
                <c:pt idx="1514">
                  <c:v>18</c:v>
                </c:pt>
                <c:pt idx="1515">
                  <c:v>15</c:v>
                </c:pt>
                <c:pt idx="1516">
                  <c:v>7</c:v>
                </c:pt>
                <c:pt idx="1517">
                  <c:v>13</c:v>
                </c:pt>
                <c:pt idx="1518">
                  <c:v>20</c:v>
                </c:pt>
                <c:pt idx="1519">
                  <c:v>18</c:v>
                </c:pt>
                <c:pt idx="1520">
                  <c:v>11</c:v>
                </c:pt>
                <c:pt idx="1521">
                  <c:v>9</c:v>
                </c:pt>
                <c:pt idx="1522">
                  <c:v>17</c:v>
                </c:pt>
                <c:pt idx="1523">
                  <c:v>23</c:v>
                </c:pt>
                <c:pt idx="1524">
                  <c:v>7</c:v>
                </c:pt>
                <c:pt idx="1525">
                  <c:v>28</c:v>
                </c:pt>
                <c:pt idx="1526">
                  <c:v>30</c:v>
                </c:pt>
                <c:pt idx="1527">
                  <c:v>13</c:v>
                </c:pt>
                <c:pt idx="1528">
                  <c:v>21</c:v>
                </c:pt>
                <c:pt idx="1529">
                  <c:v>26</c:v>
                </c:pt>
                <c:pt idx="1530">
                  <c:v>9</c:v>
                </c:pt>
                <c:pt idx="1531">
                  <c:v>16</c:v>
                </c:pt>
                <c:pt idx="1532">
                  <c:v>24</c:v>
                </c:pt>
                <c:pt idx="1533">
                  <c:v>21</c:v>
                </c:pt>
                <c:pt idx="1534">
                  <c:v>16</c:v>
                </c:pt>
                <c:pt idx="1535">
                  <c:v>19</c:v>
                </c:pt>
                <c:pt idx="1536">
                  <c:v>29</c:v>
                </c:pt>
                <c:pt idx="1537">
                  <c:v>15</c:v>
                </c:pt>
                <c:pt idx="1538">
                  <c:v>14</c:v>
                </c:pt>
                <c:pt idx="1539">
                  <c:v>19</c:v>
                </c:pt>
                <c:pt idx="1540">
                  <c:v>19</c:v>
                </c:pt>
                <c:pt idx="1541">
                  <c:v>15</c:v>
                </c:pt>
                <c:pt idx="1542">
                  <c:v>25</c:v>
                </c:pt>
                <c:pt idx="1543">
                  <c:v>20</c:v>
                </c:pt>
                <c:pt idx="1544">
                  <c:v>9</c:v>
                </c:pt>
                <c:pt idx="1545">
                  <c:v>13</c:v>
                </c:pt>
                <c:pt idx="1546">
                  <c:v>19</c:v>
                </c:pt>
                <c:pt idx="1547">
                  <c:v>12</c:v>
                </c:pt>
                <c:pt idx="1548">
                  <c:v>14</c:v>
                </c:pt>
                <c:pt idx="1549">
                  <c:v>24</c:v>
                </c:pt>
                <c:pt idx="1550">
                  <c:v>17</c:v>
                </c:pt>
                <c:pt idx="1551">
                  <c:v>23</c:v>
                </c:pt>
                <c:pt idx="1552">
                  <c:v>15</c:v>
                </c:pt>
                <c:pt idx="1553">
                  <c:v>24</c:v>
                </c:pt>
                <c:pt idx="1554">
                  <c:v>18</c:v>
                </c:pt>
                <c:pt idx="1555">
                  <c:v>21</c:v>
                </c:pt>
                <c:pt idx="1556">
                  <c:v>26</c:v>
                </c:pt>
                <c:pt idx="1557">
                  <c:v>25</c:v>
                </c:pt>
                <c:pt idx="1558">
                  <c:v>11</c:v>
                </c:pt>
                <c:pt idx="1559">
                  <c:v>12</c:v>
                </c:pt>
                <c:pt idx="1560">
                  <c:v>33</c:v>
                </c:pt>
                <c:pt idx="1561">
                  <c:v>21</c:v>
                </c:pt>
                <c:pt idx="1562">
                  <c:v>23</c:v>
                </c:pt>
                <c:pt idx="1563">
                  <c:v>23</c:v>
                </c:pt>
                <c:pt idx="1564">
                  <c:v>16</c:v>
                </c:pt>
                <c:pt idx="1565">
                  <c:v>18</c:v>
                </c:pt>
                <c:pt idx="1566">
                  <c:v>13</c:v>
                </c:pt>
                <c:pt idx="1567">
                  <c:v>23</c:v>
                </c:pt>
                <c:pt idx="1568">
                  <c:v>16</c:v>
                </c:pt>
                <c:pt idx="1569">
                  <c:v>25</c:v>
                </c:pt>
                <c:pt idx="1570">
                  <c:v>20</c:v>
                </c:pt>
                <c:pt idx="1571">
                  <c:v>33</c:v>
                </c:pt>
                <c:pt idx="1572">
                  <c:v>17</c:v>
                </c:pt>
                <c:pt idx="1573">
                  <c:v>9</c:v>
                </c:pt>
                <c:pt idx="1574">
                  <c:v>21</c:v>
                </c:pt>
                <c:pt idx="1575">
                  <c:v>20</c:v>
                </c:pt>
                <c:pt idx="1576">
                  <c:v>19</c:v>
                </c:pt>
                <c:pt idx="1577">
                  <c:v>13</c:v>
                </c:pt>
                <c:pt idx="1578">
                  <c:v>25</c:v>
                </c:pt>
                <c:pt idx="1579">
                  <c:v>16</c:v>
                </c:pt>
                <c:pt idx="1580">
                  <c:v>14</c:v>
                </c:pt>
                <c:pt idx="1581">
                  <c:v>22</c:v>
                </c:pt>
                <c:pt idx="1582">
                  <c:v>21</c:v>
                </c:pt>
                <c:pt idx="1583">
                  <c:v>27</c:v>
                </c:pt>
                <c:pt idx="1584">
                  <c:v>26</c:v>
                </c:pt>
                <c:pt idx="1585">
                  <c:v>21</c:v>
                </c:pt>
                <c:pt idx="1586">
                  <c:v>12</c:v>
                </c:pt>
                <c:pt idx="1587">
                  <c:v>22</c:v>
                </c:pt>
                <c:pt idx="1588">
                  <c:v>28</c:v>
                </c:pt>
                <c:pt idx="1589">
                  <c:v>21</c:v>
                </c:pt>
                <c:pt idx="1590">
                  <c:v>21</c:v>
                </c:pt>
                <c:pt idx="1591">
                  <c:v>26</c:v>
                </c:pt>
                <c:pt idx="1592">
                  <c:v>20</c:v>
                </c:pt>
                <c:pt idx="1593">
                  <c:v>16</c:v>
                </c:pt>
                <c:pt idx="1594">
                  <c:v>23</c:v>
                </c:pt>
                <c:pt idx="1595">
                  <c:v>30</c:v>
                </c:pt>
                <c:pt idx="1596">
                  <c:v>22</c:v>
                </c:pt>
                <c:pt idx="1597">
                  <c:v>11</c:v>
                </c:pt>
                <c:pt idx="1598">
                  <c:v>18</c:v>
                </c:pt>
                <c:pt idx="1599">
                  <c:v>17</c:v>
                </c:pt>
                <c:pt idx="1600">
                  <c:v>15</c:v>
                </c:pt>
                <c:pt idx="1601">
                  <c:v>16</c:v>
                </c:pt>
                <c:pt idx="1602">
                  <c:v>21</c:v>
                </c:pt>
                <c:pt idx="1603">
                  <c:v>19</c:v>
                </c:pt>
                <c:pt idx="1604">
                  <c:v>18</c:v>
                </c:pt>
                <c:pt idx="1605">
                  <c:v>30</c:v>
                </c:pt>
                <c:pt idx="1606">
                  <c:v>9</c:v>
                </c:pt>
                <c:pt idx="1607">
                  <c:v>10</c:v>
                </c:pt>
                <c:pt idx="1608">
                  <c:v>13</c:v>
                </c:pt>
                <c:pt idx="1609">
                  <c:v>20</c:v>
                </c:pt>
                <c:pt idx="1610">
                  <c:v>25</c:v>
                </c:pt>
                <c:pt idx="1611">
                  <c:v>26</c:v>
                </c:pt>
                <c:pt idx="1612">
                  <c:v>23</c:v>
                </c:pt>
                <c:pt idx="1613">
                  <c:v>17</c:v>
                </c:pt>
                <c:pt idx="1614">
                  <c:v>8</c:v>
                </c:pt>
                <c:pt idx="1615">
                  <c:v>11</c:v>
                </c:pt>
                <c:pt idx="1616">
                  <c:v>16</c:v>
                </c:pt>
                <c:pt idx="1617">
                  <c:v>23</c:v>
                </c:pt>
                <c:pt idx="1618">
                  <c:v>18</c:v>
                </c:pt>
                <c:pt idx="1619">
                  <c:v>20</c:v>
                </c:pt>
                <c:pt idx="1620">
                  <c:v>25</c:v>
                </c:pt>
                <c:pt idx="1621">
                  <c:v>25</c:v>
                </c:pt>
                <c:pt idx="1622">
                  <c:v>19</c:v>
                </c:pt>
                <c:pt idx="1623">
                  <c:v>23</c:v>
                </c:pt>
                <c:pt idx="1624">
                  <c:v>21</c:v>
                </c:pt>
                <c:pt idx="1625">
                  <c:v>28</c:v>
                </c:pt>
                <c:pt idx="1626">
                  <c:v>27</c:v>
                </c:pt>
                <c:pt idx="1627">
                  <c:v>31</c:v>
                </c:pt>
                <c:pt idx="1628">
                  <c:v>22</c:v>
                </c:pt>
                <c:pt idx="1629">
                  <c:v>16</c:v>
                </c:pt>
                <c:pt idx="1630">
                  <c:v>26</c:v>
                </c:pt>
                <c:pt idx="1631">
                  <c:v>21</c:v>
                </c:pt>
                <c:pt idx="1632">
                  <c:v>31</c:v>
                </c:pt>
                <c:pt idx="1633">
                  <c:v>19</c:v>
                </c:pt>
                <c:pt idx="1634">
                  <c:v>28</c:v>
                </c:pt>
                <c:pt idx="1635">
                  <c:v>21</c:v>
                </c:pt>
                <c:pt idx="1636">
                  <c:v>19</c:v>
                </c:pt>
                <c:pt idx="1637">
                  <c:v>20</c:v>
                </c:pt>
                <c:pt idx="1638">
                  <c:v>21</c:v>
                </c:pt>
                <c:pt idx="1639">
                  <c:v>17</c:v>
                </c:pt>
                <c:pt idx="1640">
                  <c:v>24</c:v>
                </c:pt>
                <c:pt idx="1641">
                  <c:v>19</c:v>
                </c:pt>
                <c:pt idx="1642">
                  <c:v>13</c:v>
                </c:pt>
                <c:pt idx="1643">
                  <c:v>15</c:v>
                </c:pt>
                <c:pt idx="1644">
                  <c:v>24</c:v>
                </c:pt>
                <c:pt idx="1645">
                  <c:v>30</c:v>
                </c:pt>
                <c:pt idx="1646">
                  <c:v>18</c:v>
                </c:pt>
                <c:pt idx="1647">
                  <c:v>20</c:v>
                </c:pt>
                <c:pt idx="1648">
                  <c:v>24</c:v>
                </c:pt>
                <c:pt idx="1649">
                  <c:v>19</c:v>
                </c:pt>
                <c:pt idx="1650">
                  <c:v>19</c:v>
                </c:pt>
                <c:pt idx="1651">
                  <c:v>21</c:v>
                </c:pt>
                <c:pt idx="1652">
                  <c:v>18</c:v>
                </c:pt>
                <c:pt idx="1653">
                  <c:v>25</c:v>
                </c:pt>
                <c:pt idx="1654">
                  <c:v>20</c:v>
                </c:pt>
                <c:pt idx="1655">
                  <c:v>25</c:v>
                </c:pt>
                <c:pt idx="1656">
                  <c:v>12</c:v>
                </c:pt>
                <c:pt idx="1657">
                  <c:v>12</c:v>
                </c:pt>
                <c:pt idx="1658">
                  <c:v>25</c:v>
                </c:pt>
                <c:pt idx="1659">
                  <c:v>24</c:v>
                </c:pt>
                <c:pt idx="1660">
                  <c:v>15</c:v>
                </c:pt>
                <c:pt idx="1661">
                  <c:v>15</c:v>
                </c:pt>
                <c:pt idx="1662">
                  <c:v>22</c:v>
                </c:pt>
                <c:pt idx="1663">
                  <c:v>25</c:v>
                </c:pt>
                <c:pt idx="1664">
                  <c:v>11</c:v>
                </c:pt>
                <c:pt idx="1665">
                  <c:v>15</c:v>
                </c:pt>
                <c:pt idx="1666">
                  <c:v>16</c:v>
                </c:pt>
                <c:pt idx="1667">
                  <c:v>14</c:v>
                </c:pt>
                <c:pt idx="1668">
                  <c:v>14</c:v>
                </c:pt>
                <c:pt idx="1669">
                  <c:v>26</c:v>
                </c:pt>
                <c:pt idx="1670">
                  <c:v>17</c:v>
                </c:pt>
                <c:pt idx="1671">
                  <c:v>8</c:v>
                </c:pt>
                <c:pt idx="1672">
                  <c:v>22</c:v>
                </c:pt>
                <c:pt idx="1673">
                  <c:v>21</c:v>
                </c:pt>
                <c:pt idx="1674">
                  <c:v>19</c:v>
                </c:pt>
                <c:pt idx="1675">
                  <c:v>22</c:v>
                </c:pt>
                <c:pt idx="1676">
                  <c:v>31</c:v>
                </c:pt>
                <c:pt idx="1677">
                  <c:v>31</c:v>
                </c:pt>
                <c:pt idx="1678">
                  <c:v>19</c:v>
                </c:pt>
                <c:pt idx="1679">
                  <c:v>36</c:v>
                </c:pt>
                <c:pt idx="1680">
                  <c:v>17</c:v>
                </c:pt>
                <c:pt idx="1681">
                  <c:v>17</c:v>
                </c:pt>
                <c:pt idx="1682">
                  <c:v>20</c:v>
                </c:pt>
                <c:pt idx="1683">
                  <c:v>21</c:v>
                </c:pt>
                <c:pt idx="1684">
                  <c:v>21</c:v>
                </c:pt>
                <c:pt idx="1685">
                  <c:v>17</c:v>
                </c:pt>
                <c:pt idx="1686">
                  <c:v>20</c:v>
                </c:pt>
                <c:pt idx="1687">
                  <c:v>26</c:v>
                </c:pt>
                <c:pt idx="1688">
                  <c:v>20</c:v>
                </c:pt>
                <c:pt idx="1689">
                  <c:v>25</c:v>
                </c:pt>
                <c:pt idx="1690">
                  <c:v>33</c:v>
                </c:pt>
                <c:pt idx="1691">
                  <c:v>14</c:v>
                </c:pt>
                <c:pt idx="1692">
                  <c:v>10</c:v>
                </c:pt>
                <c:pt idx="1693">
                  <c:v>32</c:v>
                </c:pt>
                <c:pt idx="1694">
                  <c:v>28</c:v>
                </c:pt>
                <c:pt idx="1695">
                  <c:v>14</c:v>
                </c:pt>
                <c:pt idx="1696">
                  <c:v>21</c:v>
                </c:pt>
                <c:pt idx="1697">
                  <c:v>31</c:v>
                </c:pt>
                <c:pt idx="1698">
                  <c:v>19</c:v>
                </c:pt>
                <c:pt idx="1699">
                  <c:v>12</c:v>
                </c:pt>
                <c:pt idx="1700">
                  <c:v>29</c:v>
                </c:pt>
                <c:pt idx="1701">
                  <c:v>20</c:v>
                </c:pt>
                <c:pt idx="1702">
                  <c:v>32</c:v>
                </c:pt>
                <c:pt idx="1703">
                  <c:v>25</c:v>
                </c:pt>
                <c:pt idx="1704">
                  <c:v>26</c:v>
                </c:pt>
                <c:pt idx="1705">
                  <c:v>18</c:v>
                </c:pt>
                <c:pt idx="1706">
                  <c:v>16</c:v>
                </c:pt>
                <c:pt idx="1707">
                  <c:v>22</c:v>
                </c:pt>
                <c:pt idx="1708">
                  <c:v>31</c:v>
                </c:pt>
                <c:pt idx="1709">
                  <c:v>21</c:v>
                </c:pt>
                <c:pt idx="1710">
                  <c:v>21</c:v>
                </c:pt>
                <c:pt idx="1711">
                  <c:v>16</c:v>
                </c:pt>
                <c:pt idx="1712">
                  <c:v>26</c:v>
                </c:pt>
                <c:pt idx="1713">
                  <c:v>7</c:v>
                </c:pt>
                <c:pt idx="1714">
                  <c:v>28</c:v>
                </c:pt>
                <c:pt idx="1715">
                  <c:v>22</c:v>
                </c:pt>
                <c:pt idx="1716">
                  <c:v>16</c:v>
                </c:pt>
                <c:pt idx="1717">
                  <c:v>29</c:v>
                </c:pt>
                <c:pt idx="1718">
                  <c:v>19</c:v>
                </c:pt>
                <c:pt idx="1719">
                  <c:v>22</c:v>
                </c:pt>
                <c:pt idx="1720">
                  <c:v>11</c:v>
                </c:pt>
                <c:pt idx="1721">
                  <c:v>5</c:v>
                </c:pt>
                <c:pt idx="1722">
                  <c:v>31</c:v>
                </c:pt>
                <c:pt idx="1723">
                  <c:v>22</c:v>
                </c:pt>
                <c:pt idx="1724">
                  <c:v>13</c:v>
                </c:pt>
                <c:pt idx="1725">
                  <c:v>22</c:v>
                </c:pt>
                <c:pt idx="1726">
                  <c:v>9</c:v>
                </c:pt>
                <c:pt idx="1727">
                  <c:v>11</c:v>
                </c:pt>
                <c:pt idx="1728">
                  <c:v>19</c:v>
                </c:pt>
                <c:pt idx="1729">
                  <c:v>24</c:v>
                </c:pt>
                <c:pt idx="1730">
                  <c:v>30</c:v>
                </c:pt>
                <c:pt idx="1731">
                  <c:v>24</c:v>
                </c:pt>
                <c:pt idx="1732">
                  <c:v>28</c:v>
                </c:pt>
                <c:pt idx="1733">
                  <c:v>22</c:v>
                </c:pt>
                <c:pt idx="1734">
                  <c:v>17</c:v>
                </c:pt>
                <c:pt idx="1735">
                  <c:v>18</c:v>
                </c:pt>
                <c:pt idx="1736">
                  <c:v>22</c:v>
                </c:pt>
                <c:pt idx="1737">
                  <c:v>22</c:v>
                </c:pt>
                <c:pt idx="1738">
                  <c:v>22</c:v>
                </c:pt>
                <c:pt idx="1739">
                  <c:v>17</c:v>
                </c:pt>
                <c:pt idx="1740">
                  <c:v>13</c:v>
                </c:pt>
                <c:pt idx="1741">
                  <c:v>14</c:v>
                </c:pt>
                <c:pt idx="1742">
                  <c:v>18</c:v>
                </c:pt>
                <c:pt idx="1743">
                  <c:v>22</c:v>
                </c:pt>
                <c:pt idx="1744">
                  <c:v>18</c:v>
                </c:pt>
                <c:pt idx="1745">
                  <c:v>21</c:v>
                </c:pt>
                <c:pt idx="1746">
                  <c:v>29</c:v>
                </c:pt>
                <c:pt idx="1747">
                  <c:v>15</c:v>
                </c:pt>
                <c:pt idx="1748">
                  <c:v>7</c:v>
                </c:pt>
                <c:pt idx="1749">
                  <c:v>18</c:v>
                </c:pt>
                <c:pt idx="1750">
                  <c:v>20</c:v>
                </c:pt>
                <c:pt idx="1751">
                  <c:v>23</c:v>
                </c:pt>
                <c:pt idx="1752">
                  <c:v>29</c:v>
                </c:pt>
                <c:pt idx="1753">
                  <c:v>26</c:v>
                </c:pt>
                <c:pt idx="1754">
                  <c:v>21</c:v>
                </c:pt>
                <c:pt idx="1755">
                  <c:v>7</c:v>
                </c:pt>
                <c:pt idx="1756">
                  <c:v>20</c:v>
                </c:pt>
                <c:pt idx="1757">
                  <c:v>13</c:v>
                </c:pt>
                <c:pt idx="1758">
                  <c:v>21</c:v>
                </c:pt>
                <c:pt idx="1759">
                  <c:v>15</c:v>
                </c:pt>
                <c:pt idx="1760">
                  <c:v>37</c:v>
                </c:pt>
                <c:pt idx="1761">
                  <c:v>26</c:v>
                </c:pt>
                <c:pt idx="1762">
                  <c:v>20</c:v>
                </c:pt>
                <c:pt idx="1763">
                  <c:v>22</c:v>
                </c:pt>
                <c:pt idx="1764">
                  <c:v>23</c:v>
                </c:pt>
                <c:pt idx="1765">
                  <c:v>20</c:v>
                </c:pt>
                <c:pt idx="1766">
                  <c:v>13</c:v>
                </c:pt>
                <c:pt idx="1767">
                  <c:v>32</c:v>
                </c:pt>
                <c:pt idx="1768">
                  <c:v>18</c:v>
                </c:pt>
                <c:pt idx="1769">
                  <c:v>13</c:v>
                </c:pt>
                <c:pt idx="1770">
                  <c:v>19</c:v>
                </c:pt>
                <c:pt idx="1771">
                  <c:v>21</c:v>
                </c:pt>
                <c:pt idx="1772">
                  <c:v>26</c:v>
                </c:pt>
                <c:pt idx="1773">
                  <c:v>29</c:v>
                </c:pt>
                <c:pt idx="1774">
                  <c:v>13</c:v>
                </c:pt>
                <c:pt idx="1775">
                  <c:v>14</c:v>
                </c:pt>
                <c:pt idx="1776">
                  <c:v>14</c:v>
                </c:pt>
                <c:pt idx="1777">
                  <c:v>15</c:v>
                </c:pt>
                <c:pt idx="1778">
                  <c:v>10</c:v>
                </c:pt>
                <c:pt idx="1779">
                  <c:v>7</c:v>
                </c:pt>
                <c:pt idx="1780">
                  <c:v>13</c:v>
                </c:pt>
                <c:pt idx="1781">
                  <c:v>11</c:v>
                </c:pt>
                <c:pt idx="1782">
                  <c:v>5</c:v>
                </c:pt>
                <c:pt idx="1783">
                  <c:v>20</c:v>
                </c:pt>
                <c:pt idx="1784">
                  <c:v>12</c:v>
                </c:pt>
                <c:pt idx="1785">
                  <c:v>10</c:v>
                </c:pt>
                <c:pt idx="1786">
                  <c:v>7</c:v>
                </c:pt>
                <c:pt idx="1787">
                  <c:v>14</c:v>
                </c:pt>
                <c:pt idx="1788">
                  <c:v>12</c:v>
                </c:pt>
                <c:pt idx="1789">
                  <c:v>11</c:v>
                </c:pt>
                <c:pt idx="1790">
                  <c:v>12</c:v>
                </c:pt>
                <c:pt idx="1791">
                  <c:v>18</c:v>
                </c:pt>
                <c:pt idx="1792">
                  <c:v>17</c:v>
                </c:pt>
                <c:pt idx="1793">
                  <c:v>11</c:v>
                </c:pt>
                <c:pt idx="1794">
                  <c:v>12</c:v>
                </c:pt>
                <c:pt idx="1795">
                  <c:v>20</c:v>
                </c:pt>
                <c:pt idx="1796">
                  <c:v>13</c:v>
                </c:pt>
                <c:pt idx="1797">
                  <c:v>10</c:v>
                </c:pt>
                <c:pt idx="1798">
                  <c:v>23</c:v>
                </c:pt>
                <c:pt idx="1799">
                  <c:v>21</c:v>
                </c:pt>
                <c:pt idx="1800">
                  <c:v>20</c:v>
                </c:pt>
                <c:pt idx="1801">
                  <c:v>11</c:v>
                </c:pt>
                <c:pt idx="1802">
                  <c:v>9</c:v>
                </c:pt>
                <c:pt idx="1803">
                  <c:v>16</c:v>
                </c:pt>
                <c:pt idx="1804">
                  <c:v>16</c:v>
                </c:pt>
                <c:pt idx="1805">
                  <c:v>15</c:v>
                </c:pt>
                <c:pt idx="1806">
                  <c:v>22</c:v>
                </c:pt>
                <c:pt idx="1807">
                  <c:v>17</c:v>
                </c:pt>
                <c:pt idx="1808">
                  <c:v>16</c:v>
                </c:pt>
                <c:pt idx="1809">
                  <c:v>12</c:v>
                </c:pt>
                <c:pt idx="1810">
                  <c:v>15</c:v>
                </c:pt>
                <c:pt idx="1811">
                  <c:v>7</c:v>
                </c:pt>
                <c:pt idx="1812">
                  <c:v>19</c:v>
                </c:pt>
                <c:pt idx="1813">
                  <c:v>23</c:v>
                </c:pt>
                <c:pt idx="1814">
                  <c:v>19</c:v>
                </c:pt>
                <c:pt idx="1815">
                  <c:v>8</c:v>
                </c:pt>
                <c:pt idx="1816">
                  <c:v>15</c:v>
                </c:pt>
                <c:pt idx="1817">
                  <c:v>14</c:v>
                </c:pt>
                <c:pt idx="1818">
                  <c:v>39</c:v>
                </c:pt>
                <c:pt idx="1819">
                  <c:v>26</c:v>
                </c:pt>
                <c:pt idx="1820">
                  <c:v>21</c:v>
                </c:pt>
                <c:pt idx="1821">
                  <c:v>6</c:v>
                </c:pt>
                <c:pt idx="1822">
                  <c:v>13</c:v>
                </c:pt>
                <c:pt idx="1823">
                  <c:v>21</c:v>
                </c:pt>
                <c:pt idx="1824">
                  <c:v>20</c:v>
                </c:pt>
                <c:pt idx="1825">
                  <c:v>11</c:v>
                </c:pt>
                <c:pt idx="1826">
                  <c:v>16</c:v>
                </c:pt>
                <c:pt idx="1827">
                  <c:v>19</c:v>
                </c:pt>
                <c:pt idx="1828">
                  <c:v>17</c:v>
                </c:pt>
                <c:pt idx="1829">
                  <c:v>11</c:v>
                </c:pt>
                <c:pt idx="1830">
                  <c:v>17</c:v>
                </c:pt>
                <c:pt idx="1831">
                  <c:v>12</c:v>
                </c:pt>
                <c:pt idx="1832">
                  <c:v>6</c:v>
                </c:pt>
                <c:pt idx="1833">
                  <c:v>23</c:v>
                </c:pt>
                <c:pt idx="1834">
                  <c:v>13</c:v>
                </c:pt>
                <c:pt idx="1835">
                  <c:v>12</c:v>
                </c:pt>
                <c:pt idx="1836">
                  <c:v>13</c:v>
                </c:pt>
                <c:pt idx="1837">
                  <c:v>12</c:v>
                </c:pt>
                <c:pt idx="1838">
                  <c:v>12</c:v>
                </c:pt>
                <c:pt idx="1839">
                  <c:v>14</c:v>
                </c:pt>
                <c:pt idx="1840">
                  <c:v>20</c:v>
                </c:pt>
                <c:pt idx="1841">
                  <c:v>11</c:v>
                </c:pt>
                <c:pt idx="1842">
                  <c:v>19</c:v>
                </c:pt>
                <c:pt idx="1843">
                  <c:v>14</c:v>
                </c:pt>
                <c:pt idx="1844">
                  <c:v>9</c:v>
                </c:pt>
                <c:pt idx="1845">
                  <c:v>11</c:v>
                </c:pt>
                <c:pt idx="1846">
                  <c:v>6</c:v>
                </c:pt>
                <c:pt idx="1847">
                  <c:v>12</c:v>
                </c:pt>
                <c:pt idx="1848">
                  <c:v>17</c:v>
                </c:pt>
                <c:pt idx="1849">
                  <c:v>22</c:v>
                </c:pt>
                <c:pt idx="1850">
                  <c:v>19</c:v>
                </c:pt>
                <c:pt idx="1851">
                  <c:v>16</c:v>
                </c:pt>
                <c:pt idx="1852">
                  <c:v>18</c:v>
                </c:pt>
                <c:pt idx="1853">
                  <c:v>11</c:v>
                </c:pt>
                <c:pt idx="1854">
                  <c:v>14</c:v>
                </c:pt>
                <c:pt idx="1855">
                  <c:v>11</c:v>
                </c:pt>
                <c:pt idx="1856">
                  <c:v>20</c:v>
                </c:pt>
                <c:pt idx="1857">
                  <c:v>30</c:v>
                </c:pt>
                <c:pt idx="1858">
                  <c:v>27</c:v>
                </c:pt>
                <c:pt idx="1859">
                  <c:v>15</c:v>
                </c:pt>
                <c:pt idx="1860">
                  <c:v>9</c:v>
                </c:pt>
                <c:pt idx="1861">
                  <c:v>28</c:v>
                </c:pt>
                <c:pt idx="1862">
                  <c:v>17</c:v>
                </c:pt>
                <c:pt idx="1863">
                  <c:v>35</c:v>
                </c:pt>
                <c:pt idx="1864">
                  <c:v>25</c:v>
                </c:pt>
                <c:pt idx="1865">
                  <c:v>26</c:v>
                </c:pt>
                <c:pt idx="1866">
                  <c:v>9</c:v>
                </c:pt>
                <c:pt idx="1867">
                  <c:v>11</c:v>
                </c:pt>
                <c:pt idx="1868">
                  <c:v>17</c:v>
                </c:pt>
                <c:pt idx="1869">
                  <c:v>18</c:v>
                </c:pt>
                <c:pt idx="1870">
                  <c:v>21</c:v>
                </c:pt>
                <c:pt idx="1871">
                  <c:v>17</c:v>
                </c:pt>
                <c:pt idx="1872">
                  <c:v>21</c:v>
                </c:pt>
                <c:pt idx="1873">
                  <c:v>9</c:v>
                </c:pt>
                <c:pt idx="1874">
                  <c:v>15</c:v>
                </c:pt>
                <c:pt idx="1875">
                  <c:v>22</c:v>
                </c:pt>
                <c:pt idx="1876">
                  <c:v>14</c:v>
                </c:pt>
                <c:pt idx="1877">
                  <c:v>23</c:v>
                </c:pt>
                <c:pt idx="1878">
                  <c:v>21</c:v>
                </c:pt>
                <c:pt idx="1879">
                  <c:v>18</c:v>
                </c:pt>
                <c:pt idx="1880">
                  <c:v>5</c:v>
                </c:pt>
                <c:pt idx="1881">
                  <c:v>21</c:v>
                </c:pt>
                <c:pt idx="1882">
                  <c:v>21</c:v>
                </c:pt>
                <c:pt idx="1883">
                  <c:v>22</c:v>
                </c:pt>
                <c:pt idx="1884">
                  <c:v>11</c:v>
                </c:pt>
                <c:pt idx="1885">
                  <c:v>26</c:v>
                </c:pt>
                <c:pt idx="1886">
                  <c:v>19</c:v>
                </c:pt>
                <c:pt idx="1887">
                  <c:v>17</c:v>
                </c:pt>
                <c:pt idx="1888">
                  <c:v>12</c:v>
                </c:pt>
                <c:pt idx="1889">
                  <c:v>21</c:v>
                </c:pt>
                <c:pt idx="1890">
                  <c:v>13</c:v>
                </c:pt>
                <c:pt idx="1891">
                  <c:v>21</c:v>
                </c:pt>
                <c:pt idx="1892">
                  <c:v>29</c:v>
                </c:pt>
                <c:pt idx="1893">
                  <c:v>31</c:v>
                </c:pt>
                <c:pt idx="1894">
                  <c:v>20</c:v>
                </c:pt>
                <c:pt idx="1895">
                  <c:v>14</c:v>
                </c:pt>
                <c:pt idx="1896">
                  <c:v>7</c:v>
                </c:pt>
                <c:pt idx="1897">
                  <c:v>23</c:v>
                </c:pt>
                <c:pt idx="1898">
                  <c:v>18</c:v>
                </c:pt>
                <c:pt idx="1899">
                  <c:v>28</c:v>
                </c:pt>
                <c:pt idx="1900">
                  <c:v>18</c:v>
                </c:pt>
                <c:pt idx="1901">
                  <c:v>21</c:v>
                </c:pt>
                <c:pt idx="1902">
                  <c:v>16</c:v>
                </c:pt>
                <c:pt idx="1903">
                  <c:v>20</c:v>
                </c:pt>
                <c:pt idx="1904">
                  <c:v>23</c:v>
                </c:pt>
                <c:pt idx="1905">
                  <c:v>34</c:v>
                </c:pt>
                <c:pt idx="1906">
                  <c:v>22</c:v>
                </c:pt>
                <c:pt idx="1907">
                  <c:v>19</c:v>
                </c:pt>
                <c:pt idx="1908">
                  <c:v>19</c:v>
                </c:pt>
                <c:pt idx="1909">
                  <c:v>8</c:v>
                </c:pt>
                <c:pt idx="1910">
                  <c:v>22</c:v>
                </c:pt>
                <c:pt idx="1911">
                  <c:v>29</c:v>
                </c:pt>
                <c:pt idx="1912">
                  <c:v>28</c:v>
                </c:pt>
                <c:pt idx="1913">
                  <c:v>16</c:v>
                </c:pt>
                <c:pt idx="1914">
                  <c:v>10</c:v>
                </c:pt>
                <c:pt idx="1915">
                  <c:v>17</c:v>
                </c:pt>
                <c:pt idx="1916">
                  <c:v>25</c:v>
                </c:pt>
                <c:pt idx="1917">
                  <c:v>26</c:v>
                </c:pt>
                <c:pt idx="1918">
                  <c:v>24</c:v>
                </c:pt>
                <c:pt idx="1919">
                  <c:v>18</c:v>
                </c:pt>
                <c:pt idx="1920">
                  <c:v>17</c:v>
                </c:pt>
                <c:pt idx="1921">
                  <c:v>23</c:v>
                </c:pt>
                <c:pt idx="1922">
                  <c:v>12</c:v>
                </c:pt>
                <c:pt idx="1923">
                  <c:v>9</c:v>
                </c:pt>
                <c:pt idx="1924">
                  <c:v>25</c:v>
                </c:pt>
                <c:pt idx="1925">
                  <c:v>16</c:v>
                </c:pt>
                <c:pt idx="1926">
                  <c:v>20</c:v>
                </c:pt>
                <c:pt idx="1927">
                  <c:v>16</c:v>
                </c:pt>
                <c:pt idx="1928">
                  <c:v>36</c:v>
                </c:pt>
                <c:pt idx="1929">
                  <c:v>21</c:v>
                </c:pt>
                <c:pt idx="1930">
                  <c:v>12</c:v>
                </c:pt>
                <c:pt idx="1931">
                  <c:v>26</c:v>
                </c:pt>
                <c:pt idx="1932">
                  <c:v>19</c:v>
                </c:pt>
                <c:pt idx="1933">
                  <c:v>15</c:v>
                </c:pt>
                <c:pt idx="1934">
                  <c:v>30</c:v>
                </c:pt>
                <c:pt idx="1935">
                  <c:v>18</c:v>
                </c:pt>
                <c:pt idx="1936">
                  <c:v>19</c:v>
                </c:pt>
                <c:pt idx="1937">
                  <c:v>11</c:v>
                </c:pt>
                <c:pt idx="1938">
                  <c:v>15</c:v>
                </c:pt>
                <c:pt idx="1939">
                  <c:v>20</c:v>
                </c:pt>
                <c:pt idx="1940">
                  <c:v>19</c:v>
                </c:pt>
                <c:pt idx="1941">
                  <c:v>16</c:v>
                </c:pt>
                <c:pt idx="1942">
                  <c:v>25</c:v>
                </c:pt>
                <c:pt idx="1943">
                  <c:v>17</c:v>
                </c:pt>
                <c:pt idx="1944">
                  <c:v>24</c:v>
                </c:pt>
                <c:pt idx="1945">
                  <c:v>26</c:v>
                </c:pt>
                <c:pt idx="1946">
                  <c:v>25</c:v>
                </c:pt>
                <c:pt idx="1947">
                  <c:v>19</c:v>
                </c:pt>
                <c:pt idx="1948">
                  <c:v>24</c:v>
                </c:pt>
                <c:pt idx="1949">
                  <c:v>26</c:v>
                </c:pt>
                <c:pt idx="1950">
                  <c:v>16</c:v>
                </c:pt>
                <c:pt idx="1951">
                  <c:v>12</c:v>
                </c:pt>
                <c:pt idx="1952">
                  <c:v>20</c:v>
                </c:pt>
                <c:pt idx="1953">
                  <c:v>28</c:v>
                </c:pt>
                <c:pt idx="1954">
                  <c:v>18</c:v>
                </c:pt>
                <c:pt idx="1955">
                  <c:v>22</c:v>
                </c:pt>
                <c:pt idx="1956">
                  <c:v>31</c:v>
                </c:pt>
                <c:pt idx="1957">
                  <c:v>14</c:v>
                </c:pt>
                <c:pt idx="1958">
                  <c:v>15</c:v>
                </c:pt>
                <c:pt idx="1959">
                  <c:v>20</c:v>
                </c:pt>
                <c:pt idx="1960">
                  <c:v>21</c:v>
                </c:pt>
                <c:pt idx="1961">
                  <c:v>20</c:v>
                </c:pt>
                <c:pt idx="1962">
                  <c:v>29</c:v>
                </c:pt>
                <c:pt idx="1963">
                  <c:v>26</c:v>
                </c:pt>
                <c:pt idx="1964">
                  <c:v>20</c:v>
                </c:pt>
                <c:pt idx="1965">
                  <c:v>14</c:v>
                </c:pt>
                <c:pt idx="1966">
                  <c:v>27</c:v>
                </c:pt>
                <c:pt idx="1967">
                  <c:v>14</c:v>
                </c:pt>
                <c:pt idx="1968">
                  <c:v>22</c:v>
                </c:pt>
                <c:pt idx="1969">
                  <c:v>15</c:v>
                </c:pt>
                <c:pt idx="1970">
                  <c:v>15</c:v>
                </c:pt>
                <c:pt idx="1971">
                  <c:v>16</c:v>
                </c:pt>
                <c:pt idx="1972">
                  <c:v>16</c:v>
                </c:pt>
                <c:pt idx="1973">
                  <c:v>19</c:v>
                </c:pt>
                <c:pt idx="1974">
                  <c:v>16</c:v>
                </c:pt>
                <c:pt idx="1975">
                  <c:v>22</c:v>
                </c:pt>
                <c:pt idx="1976">
                  <c:v>26</c:v>
                </c:pt>
                <c:pt idx="1977">
                  <c:v>27</c:v>
                </c:pt>
                <c:pt idx="1978">
                  <c:v>27</c:v>
                </c:pt>
                <c:pt idx="1979">
                  <c:v>19</c:v>
                </c:pt>
                <c:pt idx="1980">
                  <c:v>17</c:v>
                </c:pt>
                <c:pt idx="1981">
                  <c:v>18</c:v>
                </c:pt>
                <c:pt idx="1982">
                  <c:v>23</c:v>
                </c:pt>
                <c:pt idx="1983">
                  <c:v>25</c:v>
                </c:pt>
                <c:pt idx="1984">
                  <c:v>31</c:v>
                </c:pt>
                <c:pt idx="1985">
                  <c:v>14</c:v>
                </c:pt>
                <c:pt idx="1986">
                  <c:v>13</c:v>
                </c:pt>
                <c:pt idx="1987">
                  <c:v>24</c:v>
                </c:pt>
                <c:pt idx="1988">
                  <c:v>21</c:v>
                </c:pt>
                <c:pt idx="1989">
                  <c:v>25</c:v>
                </c:pt>
                <c:pt idx="1990">
                  <c:v>18</c:v>
                </c:pt>
                <c:pt idx="1991">
                  <c:v>29</c:v>
                </c:pt>
                <c:pt idx="1992">
                  <c:v>14</c:v>
                </c:pt>
                <c:pt idx="1993">
                  <c:v>8</c:v>
                </c:pt>
                <c:pt idx="1994">
                  <c:v>22</c:v>
                </c:pt>
                <c:pt idx="1995">
                  <c:v>16</c:v>
                </c:pt>
                <c:pt idx="1996">
                  <c:v>25</c:v>
                </c:pt>
                <c:pt idx="1997">
                  <c:v>30</c:v>
                </c:pt>
                <c:pt idx="1998">
                  <c:v>22</c:v>
                </c:pt>
                <c:pt idx="1999">
                  <c:v>12</c:v>
                </c:pt>
                <c:pt idx="2000">
                  <c:v>14</c:v>
                </c:pt>
                <c:pt idx="2001">
                  <c:v>19</c:v>
                </c:pt>
                <c:pt idx="2002">
                  <c:v>18</c:v>
                </c:pt>
                <c:pt idx="2003">
                  <c:v>17</c:v>
                </c:pt>
                <c:pt idx="2004">
                  <c:v>16</c:v>
                </c:pt>
                <c:pt idx="2005">
                  <c:v>17</c:v>
                </c:pt>
                <c:pt idx="2006">
                  <c:v>25</c:v>
                </c:pt>
                <c:pt idx="2007">
                  <c:v>15</c:v>
                </c:pt>
                <c:pt idx="2008">
                  <c:v>20</c:v>
                </c:pt>
                <c:pt idx="2009">
                  <c:v>23</c:v>
                </c:pt>
                <c:pt idx="2010">
                  <c:v>23</c:v>
                </c:pt>
                <c:pt idx="2011">
                  <c:v>18</c:v>
                </c:pt>
                <c:pt idx="2012">
                  <c:v>22</c:v>
                </c:pt>
                <c:pt idx="2013">
                  <c:v>14</c:v>
                </c:pt>
                <c:pt idx="2014">
                  <c:v>14</c:v>
                </c:pt>
                <c:pt idx="2015">
                  <c:v>22</c:v>
                </c:pt>
                <c:pt idx="2016">
                  <c:v>22</c:v>
                </c:pt>
                <c:pt idx="2017">
                  <c:v>16</c:v>
                </c:pt>
                <c:pt idx="2018">
                  <c:v>26</c:v>
                </c:pt>
                <c:pt idx="2019">
                  <c:v>13</c:v>
                </c:pt>
                <c:pt idx="2020">
                  <c:v>14</c:v>
                </c:pt>
                <c:pt idx="2021">
                  <c:v>17</c:v>
                </c:pt>
                <c:pt idx="2022">
                  <c:v>22</c:v>
                </c:pt>
                <c:pt idx="2023">
                  <c:v>29</c:v>
                </c:pt>
                <c:pt idx="2024">
                  <c:v>22</c:v>
                </c:pt>
                <c:pt idx="2025">
                  <c:v>24</c:v>
                </c:pt>
                <c:pt idx="2026">
                  <c:v>25</c:v>
                </c:pt>
                <c:pt idx="2027">
                  <c:v>21</c:v>
                </c:pt>
                <c:pt idx="2028">
                  <c:v>15</c:v>
                </c:pt>
                <c:pt idx="2029">
                  <c:v>22</c:v>
                </c:pt>
                <c:pt idx="2030">
                  <c:v>28</c:v>
                </c:pt>
                <c:pt idx="2031">
                  <c:v>14</c:v>
                </c:pt>
                <c:pt idx="2032">
                  <c:v>22</c:v>
                </c:pt>
                <c:pt idx="2033">
                  <c:v>25</c:v>
                </c:pt>
                <c:pt idx="2034">
                  <c:v>14</c:v>
                </c:pt>
                <c:pt idx="2035">
                  <c:v>10</c:v>
                </c:pt>
                <c:pt idx="2036">
                  <c:v>23</c:v>
                </c:pt>
                <c:pt idx="2037">
                  <c:v>20</c:v>
                </c:pt>
                <c:pt idx="2038">
                  <c:v>24</c:v>
                </c:pt>
                <c:pt idx="2039">
                  <c:v>21</c:v>
                </c:pt>
                <c:pt idx="2040">
                  <c:v>33</c:v>
                </c:pt>
                <c:pt idx="2041">
                  <c:v>21</c:v>
                </c:pt>
                <c:pt idx="2042">
                  <c:v>12</c:v>
                </c:pt>
                <c:pt idx="2043">
                  <c:v>24</c:v>
                </c:pt>
                <c:pt idx="2044">
                  <c:v>13</c:v>
                </c:pt>
                <c:pt idx="2045">
                  <c:v>19</c:v>
                </c:pt>
                <c:pt idx="2046">
                  <c:v>19</c:v>
                </c:pt>
                <c:pt idx="2047">
                  <c:v>20</c:v>
                </c:pt>
                <c:pt idx="2048">
                  <c:v>24</c:v>
                </c:pt>
                <c:pt idx="2049">
                  <c:v>14</c:v>
                </c:pt>
                <c:pt idx="2050">
                  <c:v>18</c:v>
                </c:pt>
                <c:pt idx="2051">
                  <c:v>16</c:v>
                </c:pt>
                <c:pt idx="2052">
                  <c:v>18</c:v>
                </c:pt>
                <c:pt idx="2053">
                  <c:v>27</c:v>
                </c:pt>
                <c:pt idx="2054">
                  <c:v>30</c:v>
                </c:pt>
                <c:pt idx="2055">
                  <c:v>19</c:v>
                </c:pt>
                <c:pt idx="2056">
                  <c:v>21</c:v>
                </c:pt>
                <c:pt idx="2057">
                  <c:v>28</c:v>
                </c:pt>
                <c:pt idx="2058">
                  <c:v>27</c:v>
                </c:pt>
                <c:pt idx="2059">
                  <c:v>38</c:v>
                </c:pt>
                <c:pt idx="2060">
                  <c:v>20</c:v>
                </c:pt>
                <c:pt idx="2061">
                  <c:v>36</c:v>
                </c:pt>
                <c:pt idx="2062">
                  <c:v>17</c:v>
                </c:pt>
                <c:pt idx="2063">
                  <c:v>16</c:v>
                </c:pt>
                <c:pt idx="2064">
                  <c:v>18</c:v>
                </c:pt>
                <c:pt idx="2065">
                  <c:v>14</c:v>
                </c:pt>
                <c:pt idx="2066">
                  <c:v>11</c:v>
                </c:pt>
                <c:pt idx="2067">
                  <c:v>24</c:v>
                </c:pt>
                <c:pt idx="2068">
                  <c:v>22</c:v>
                </c:pt>
                <c:pt idx="2069">
                  <c:v>12</c:v>
                </c:pt>
                <c:pt idx="2070">
                  <c:v>18</c:v>
                </c:pt>
                <c:pt idx="2071">
                  <c:v>19</c:v>
                </c:pt>
                <c:pt idx="2072">
                  <c:v>24</c:v>
                </c:pt>
                <c:pt idx="2073">
                  <c:v>21</c:v>
                </c:pt>
                <c:pt idx="2074">
                  <c:v>23</c:v>
                </c:pt>
                <c:pt idx="2075">
                  <c:v>31</c:v>
                </c:pt>
                <c:pt idx="2076">
                  <c:v>18</c:v>
                </c:pt>
                <c:pt idx="2077">
                  <c:v>19</c:v>
                </c:pt>
                <c:pt idx="2078">
                  <c:v>24</c:v>
                </c:pt>
                <c:pt idx="2079">
                  <c:v>30</c:v>
                </c:pt>
                <c:pt idx="2080">
                  <c:v>26</c:v>
                </c:pt>
                <c:pt idx="2081">
                  <c:v>23</c:v>
                </c:pt>
                <c:pt idx="2082">
                  <c:v>26</c:v>
                </c:pt>
                <c:pt idx="2083">
                  <c:v>21</c:v>
                </c:pt>
                <c:pt idx="2084">
                  <c:v>15</c:v>
                </c:pt>
                <c:pt idx="2085">
                  <c:v>18</c:v>
                </c:pt>
                <c:pt idx="2086">
                  <c:v>15</c:v>
                </c:pt>
                <c:pt idx="2087">
                  <c:v>25</c:v>
                </c:pt>
                <c:pt idx="2088">
                  <c:v>20</c:v>
                </c:pt>
                <c:pt idx="2089">
                  <c:v>23</c:v>
                </c:pt>
                <c:pt idx="2090">
                  <c:v>19</c:v>
                </c:pt>
                <c:pt idx="2091">
                  <c:v>23</c:v>
                </c:pt>
                <c:pt idx="2092">
                  <c:v>21</c:v>
                </c:pt>
                <c:pt idx="2093">
                  <c:v>22</c:v>
                </c:pt>
                <c:pt idx="2094">
                  <c:v>18</c:v>
                </c:pt>
                <c:pt idx="2095">
                  <c:v>25</c:v>
                </c:pt>
                <c:pt idx="2096">
                  <c:v>22</c:v>
                </c:pt>
                <c:pt idx="2097">
                  <c:v>24</c:v>
                </c:pt>
                <c:pt idx="2098">
                  <c:v>15</c:v>
                </c:pt>
                <c:pt idx="2099">
                  <c:v>14</c:v>
                </c:pt>
                <c:pt idx="2100">
                  <c:v>17</c:v>
                </c:pt>
                <c:pt idx="2101">
                  <c:v>27</c:v>
                </c:pt>
                <c:pt idx="2102">
                  <c:v>18</c:v>
                </c:pt>
                <c:pt idx="2103">
                  <c:v>29</c:v>
                </c:pt>
                <c:pt idx="2104">
                  <c:v>13</c:v>
                </c:pt>
                <c:pt idx="2105">
                  <c:v>15</c:v>
                </c:pt>
                <c:pt idx="2106">
                  <c:v>8</c:v>
                </c:pt>
                <c:pt idx="2107">
                  <c:v>25</c:v>
                </c:pt>
                <c:pt idx="2108">
                  <c:v>32</c:v>
                </c:pt>
                <c:pt idx="2109">
                  <c:v>23</c:v>
                </c:pt>
                <c:pt idx="2110">
                  <c:v>21</c:v>
                </c:pt>
                <c:pt idx="2111">
                  <c:v>13</c:v>
                </c:pt>
                <c:pt idx="2112">
                  <c:v>11</c:v>
                </c:pt>
                <c:pt idx="2113">
                  <c:v>20</c:v>
                </c:pt>
                <c:pt idx="2114">
                  <c:v>26</c:v>
                </c:pt>
                <c:pt idx="2115">
                  <c:v>19</c:v>
                </c:pt>
                <c:pt idx="2116">
                  <c:v>19</c:v>
                </c:pt>
                <c:pt idx="2117">
                  <c:v>27</c:v>
                </c:pt>
                <c:pt idx="2118">
                  <c:v>24</c:v>
                </c:pt>
                <c:pt idx="2119">
                  <c:v>32</c:v>
                </c:pt>
                <c:pt idx="2120">
                  <c:v>44</c:v>
                </c:pt>
                <c:pt idx="2121">
                  <c:v>19</c:v>
                </c:pt>
                <c:pt idx="2122">
                  <c:v>16</c:v>
                </c:pt>
                <c:pt idx="2123">
                  <c:v>22</c:v>
                </c:pt>
                <c:pt idx="2124">
                  <c:v>23</c:v>
                </c:pt>
                <c:pt idx="2125">
                  <c:v>17</c:v>
                </c:pt>
                <c:pt idx="2126">
                  <c:v>10</c:v>
                </c:pt>
                <c:pt idx="2127">
                  <c:v>13</c:v>
                </c:pt>
                <c:pt idx="2128">
                  <c:v>32</c:v>
                </c:pt>
                <c:pt idx="2129">
                  <c:v>35</c:v>
                </c:pt>
                <c:pt idx="2130">
                  <c:v>23</c:v>
                </c:pt>
                <c:pt idx="2131">
                  <c:v>41</c:v>
                </c:pt>
                <c:pt idx="2132">
                  <c:v>18</c:v>
                </c:pt>
                <c:pt idx="2133">
                  <c:v>16</c:v>
                </c:pt>
                <c:pt idx="2134">
                  <c:v>26</c:v>
                </c:pt>
                <c:pt idx="2135">
                  <c:v>21</c:v>
                </c:pt>
                <c:pt idx="2136">
                  <c:v>27</c:v>
                </c:pt>
                <c:pt idx="2137">
                  <c:v>22</c:v>
                </c:pt>
                <c:pt idx="2138">
                  <c:v>32</c:v>
                </c:pt>
                <c:pt idx="2139">
                  <c:v>19</c:v>
                </c:pt>
                <c:pt idx="2140">
                  <c:v>5</c:v>
                </c:pt>
                <c:pt idx="2141">
                  <c:v>23</c:v>
                </c:pt>
                <c:pt idx="2142">
                  <c:v>18</c:v>
                </c:pt>
                <c:pt idx="2143">
                  <c:v>6</c:v>
                </c:pt>
                <c:pt idx="2144">
                  <c:v>9</c:v>
                </c:pt>
                <c:pt idx="2145">
                  <c:v>14</c:v>
                </c:pt>
                <c:pt idx="2146">
                  <c:v>4</c:v>
                </c:pt>
                <c:pt idx="2147">
                  <c:v>11</c:v>
                </c:pt>
                <c:pt idx="2148">
                  <c:v>18</c:v>
                </c:pt>
                <c:pt idx="2149">
                  <c:v>15</c:v>
                </c:pt>
                <c:pt idx="2150">
                  <c:v>8</c:v>
                </c:pt>
                <c:pt idx="2151">
                  <c:v>12</c:v>
                </c:pt>
                <c:pt idx="2152">
                  <c:v>13</c:v>
                </c:pt>
                <c:pt idx="2153">
                  <c:v>5</c:v>
                </c:pt>
                <c:pt idx="2154">
                  <c:v>6</c:v>
                </c:pt>
                <c:pt idx="2155">
                  <c:v>16</c:v>
                </c:pt>
                <c:pt idx="2156">
                  <c:v>21</c:v>
                </c:pt>
                <c:pt idx="2157">
                  <c:v>22</c:v>
                </c:pt>
                <c:pt idx="2158">
                  <c:v>26</c:v>
                </c:pt>
                <c:pt idx="2159">
                  <c:v>26</c:v>
                </c:pt>
                <c:pt idx="2160">
                  <c:v>12</c:v>
                </c:pt>
                <c:pt idx="2161">
                  <c:v>13</c:v>
                </c:pt>
                <c:pt idx="2162">
                  <c:v>17</c:v>
                </c:pt>
                <c:pt idx="2163">
                  <c:v>20</c:v>
                </c:pt>
                <c:pt idx="2164">
                  <c:v>15</c:v>
                </c:pt>
                <c:pt idx="2165">
                  <c:v>20</c:v>
                </c:pt>
                <c:pt idx="2166">
                  <c:v>24</c:v>
                </c:pt>
                <c:pt idx="2167">
                  <c:v>17</c:v>
                </c:pt>
                <c:pt idx="2168">
                  <c:v>13</c:v>
                </c:pt>
                <c:pt idx="2169">
                  <c:v>19</c:v>
                </c:pt>
                <c:pt idx="2170">
                  <c:v>13</c:v>
                </c:pt>
                <c:pt idx="2171">
                  <c:v>17</c:v>
                </c:pt>
                <c:pt idx="2172">
                  <c:v>19</c:v>
                </c:pt>
                <c:pt idx="2173">
                  <c:v>22</c:v>
                </c:pt>
                <c:pt idx="2174">
                  <c:v>10</c:v>
                </c:pt>
                <c:pt idx="2175">
                  <c:v>12</c:v>
                </c:pt>
                <c:pt idx="2176">
                  <c:v>9</c:v>
                </c:pt>
                <c:pt idx="2177">
                  <c:v>37</c:v>
                </c:pt>
                <c:pt idx="2178">
                  <c:v>14</c:v>
                </c:pt>
                <c:pt idx="2179">
                  <c:v>19</c:v>
                </c:pt>
                <c:pt idx="2180">
                  <c:v>20</c:v>
                </c:pt>
                <c:pt idx="2181">
                  <c:v>7</c:v>
                </c:pt>
                <c:pt idx="2182">
                  <c:v>7</c:v>
                </c:pt>
                <c:pt idx="2183">
                  <c:v>21</c:v>
                </c:pt>
                <c:pt idx="2184">
                  <c:v>24</c:v>
                </c:pt>
                <c:pt idx="2185">
                  <c:v>13</c:v>
                </c:pt>
                <c:pt idx="2186">
                  <c:v>18</c:v>
                </c:pt>
                <c:pt idx="2187">
                  <c:v>24</c:v>
                </c:pt>
                <c:pt idx="2188">
                  <c:v>9</c:v>
                </c:pt>
                <c:pt idx="2189">
                  <c:v>19</c:v>
                </c:pt>
                <c:pt idx="2190">
                  <c:v>17</c:v>
                </c:pt>
                <c:pt idx="2191">
                  <c:v>11</c:v>
                </c:pt>
                <c:pt idx="2192">
                  <c:v>19</c:v>
                </c:pt>
                <c:pt idx="2193">
                  <c:v>17</c:v>
                </c:pt>
                <c:pt idx="2194">
                  <c:v>27</c:v>
                </c:pt>
                <c:pt idx="2195">
                  <c:v>15</c:v>
                </c:pt>
                <c:pt idx="2196">
                  <c:v>9</c:v>
                </c:pt>
                <c:pt idx="2197">
                  <c:v>16</c:v>
                </c:pt>
                <c:pt idx="2198">
                  <c:v>22</c:v>
                </c:pt>
                <c:pt idx="2199">
                  <c:v>11</c:v>
                </c:pt>
                <c:pt idx="2200">
                  <c:v>18</c:v>
                </c:pt>
                <c:pt idx="2201">
                  <c:v>12</c:v>
                </c:pt>
                <c:pt idx="2202">
                  <c:v>13</c:v>
                </c:pt>
                <c:pt idx="2203">
                  <c:v>10</c:v>
                </c:pt>
                <c:pt idx="2204">
                  <c:v>19</c:v>
                </c:pt>
                <c:pt idx="2205">
                  <c:v>14</c:v>
                </c:pt>
                <c:pt idx="2206">
                  <c:v>7</c:v>
                </c:pt>
                <c:pt idx="2207">
                  <c:v>14</c:v>
                </c:pt>
                <c:pt idx="2208">
                  <c:v>15</c:v>
                </c:pt>
                <c:pt idx="2209">
                  <c:v>7</c:v>
                </c:pt>
                <c:pt idx="2210">
                  <c:v>9</c:v>
                </c:pt>
                <c:pt idx="2211">
                  <c:v>19</c:v>
                </c:pt>
                <c:pt idx="2212">
                  <c:v>16</c:v>
                </c:pt>
                <c:pt idx="2213">
                  <c:v>21</c:v>
                </c:pt>
                <c:pt idx="2214">
                  <c:v>14</c:v>
                </c:pt>
                <c:pt idx="2215">
                  <c:v>21</c:v>
                </c:pt>
                <c:pt idx="2216">
                  <c:v>14</c:v>
                </c:pt>
                <c:pt idx="2217">
                  <c:v>9</c:v>
                </c:pt>
                <c:pt idx="2218">
                  <c:v>21</c:v>
                </c:pt>
                <c:pt idx="2219">
                  <c:v>11</c:v>
                </c:pt>
                <c:pt idx="2220">
                  <c:v>19</c:v>
                </c:pt>
                <c:pt idx="2221">
                  <c:v>11</c:v>
                </c:pt>
                <c:pt idx="2222">
                  <c:v>17</c:v>
                </c:pt>
                <c:pt idx="2223">
                  <c:v>7</c:v>
                </c:pt>
                <c:pt idx="2224">
                  <c:v>17</c:v>
                </c:pt>
                <c:pt idx="2225">
                  <c:v>20</c:v>
                </c:pt>
                <c:pt idx="2226">
                  <c:v>15</c:v>
                </c:pt>
                <c:pt idx="2227">
                  <c:v>20</c:v>
                </c:pt>
                <c:pt idx="2228">
                  <c:v>23</c:v>
                </c:pt>
                <c:pt idx="2229">
                  <c:v>23</c:v>
                </c:pt>
                <c:pt idx="2230">
                  <c:v>10</c:v>
                </c:pt>
                <c:pt idx="2231">
                  <c:v>9</c:v>
                </c:pt>
                <c:pt idx="2232">
                  <c:v>16</c:v>
                </c:pt>
                <c:pt idx="2233">
                  <c:v>19</c:v>
                </c:pt>
                <c:pt idx="2234">
                  <c:v>21</c:v>
                </c:pt>
                <c:pt idx="2235">
                  <c:v>21</c:v>
                </c:pt>
                <c:pt idx="2236">
                  <c:v>23</c:v>
                </c:pt>
                <c:pt idx="2237">
                  <c:v>9</c:v>
                </c:pt>
                <c:pt idx="2238">
                  <c:v>12</c:v>
                </c:pt>
                <c:pt idx="2239">
                  <c:v>24</c:v>
                </c:pt>
                <c:pt idx="2240">
                  <c:v>18</c:v>
                </c:pt>
                <c:pt idx="2241">
                  <c:v>16</c:v>
                </c:pt>
                <c:pt idx="2242">
                  <c:v>28</c:v>
                </c:pt>
                <c:pt idx="2243">
                  <c:v>18</c:v>
                </c:pt>
                <c:pt idx="2244">
                  <c:v>14</c:v>
                </c:pt>
                <c:pt idx="2245">
                  <c:v>9</c:v>
                </c:pt>
                <c:pt idx="2246">
                  <c:v>18</c:v>
                </c:pt>
                <c:pt idx="2247">
                  <c:v>20</c:v>
                </c:pt>
                <c:pt idx="2248">
                  <c:v>18</c:v>
                </c:pt>
                <c:pt idx="2249">
                  <c:v>18</c:v>
                </c:pt>
                <c:pt idx="2250">
                  <c:v>23</c:v>
                </c:pt>
                <c:pt idx="2251">
                  <c:v>12</c:v>
                </c:pt>
                <c:pt idx="2252">
                  <c:v>10</c:v>
                </c:pt>
                <c:pt idx="2253">
                  <c:v>19</c:v>
                </c:pt>
                <c:pt idx="2254">
                  <c:v>22</c:v>
                </c:pt>
                <c:pt idx="2255">
                  <c:v>15</c:v>
                </c:pt>
                <c:pt idx="2256">
                  <c:v>13</c:v>
                </c:pt>
                <c:pt idx="2257">
                  <c:v>24</c:v>
                </c:pt>
                <c:pt idx="2258">
                  <c:v>15</c:v>
                </c:pt>
                <c:pt idx="2259">
                  <c:v>13</c:v>
                </c:pt>
                <c:pt idx="2260">
                  <c:v>19</c:v>
                </c:pt>
                <c:pt idx="2261">
                  <c:v>25</c:v>
                </c:pt>
                <c:pt idx="2262">
                  <c:v>24</c:v>
                </c:pt>
                <c:pt idx="2263">
                  <c:v>20</c:v>
                </c:pt>
                <c:pt idx="2264">
                  <c:v>28</c:v>
                </c:pt>
                <c:pt idx="2265">
                  <c:v>13</c:v>
                </c:pt>
                <c:pt idx="2266">
                  <c:v>19</c:v>
                </c:pt>
                <c:pt idx="2267">
                  <c:v>19</c:v>
                </c:pt>
                <c:pt idx="2268">
                  <c:v>24</c:v>
                </c:pt>
                <c:pt idx="2269">
                  <c:v>30</c:v>
                </c:pt>
                <c:pt idx="2270">
                  <c:v>21</c:v>
                </c:pt>
                <c:pt idx="2271">
                  <c:v>13</c:v>
                </c:pt>
                <c:pt idx="2272">
                  <c:v>9</c:v>
                </c:pt>
                <c:pt idx="2273">
                  <c:v>16</c:v>
                </c:pt>
                <c:pt idx="2274">
                  <c:v>19</c:v>
                </c:pt>
                <c:pt idx="2275">
                  <c:v>11</c:v>
                </c:pt>
                <c:pt idx="2276">
                  <c:v>16</c:v>
                </c:pt>
                <c:pt idx="2277">
                  <c:v>23</c:v>
                </c:pt>
                <c:pt idx="2278">
                  <c:v>12</c:v>
                </c:pt>
                <c:pt idx="2279">
                  <c:v>14</c:v>
                </c:pt>
                <c:pt idx="2280">
                  <c:v>10</c:v>
                </c:pt>
                <c:pt idx="2281">
                  <c:v>24</c:v>
                </c:pt>
                <c:pt idx="2282">
                  <c:v>21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22</c:v>
                </c:pt>
                <c:pt idx="2287">
                  <c:v>16</c:v>
                </c:pt>
                <c:pt idx="2288">
                  <c:v>25</c:v>
                </c:pt>
                <c:pt idx="2289">
                  <c:v>21</c:v>
                </c:pt>
                <c:pt idx="2290">
                  <c:v>21</c:v>
                </c:pt>
                <c:pt idx="2291">
                  <c:v>17</c:v>
                </c:pt>
                <c:pt idx="2292">
                  <c:v>13</c:v>
                </c:pt>
                <c:pt idx="2293">
                  <c:v>14</c:v>
                </c:pt>
                <c:pt idx="2294">
                  <c:v>9</c:v>
                </c:pt>
                <c:pt idx="2295">
                  <c:v>21</c:v>
                </c:pt>
                <c:pt idx="2296">
                  <c:v>25</c:v>
                </c:pt>
                <c:pt idx="2297">
                  <c:v>20</c:v>
                </c:pt>
                <c:pt idx="2298">
                  <c:v>23</c:v>
                </c:pt>
                <c:pt idx="2299">
                  <c:v>24</c:v>
                </c:pt>
                <c:pt idx="2300">
                  <c:v>16</c:v>
                </c:pt>
                <c:pt idx="2301">
                  <c:v>9</c:v>
                </c:pt>
                <c:pt idx="2302">
                  <c:v>30</c:v>
                </c:pt>
                <c:pt idx="2303">
                  <c:v>21</c:v>
                </c:pt>
                <c:pt idx="2304">
                  <c:v>21</c:v>
                </c:pt>
                <c:pt idx="2305">
                  <c:v>20</c:v>
                </c:pt>
                <c:pt idx="2306">
                  <c:v>33</c:v>
                </c:pt>
                <c:pt idx="2307">
                  <c:v>21</c:v>
                </c:pt>
                <c:pt idx="2308">
                  <c:v>21</c:v>
                </c:pt>
                <c:pt idx="2309">
                  <c:v>21</c:v>
                </c:pt>
                <c:pt idx="2310">
                  <c:v>24</c:v>
                </c:pt>
                <c:pt idx="2311">
                  <c:v>15</c:v>
                </c:pt>
                <c:pt idx="2312">
                  <c:v>22</c:v>
                </c:pt>
                <c:pt idx="2313">
                  <c:v>32</c:v>
                </c:pt>
                <c:pt idx="2314">
                  <c:v>24</c:v>
                </c:pt>
                <c:pt idx="2315">
                  <c:v>17</c:v>
                </c:pt>
                <c:pt idx="2316">
                  <c:v>24</c:v>
                </c:pt>
                <c:pt idx="2317">
                  <c:v>19</c:v>
                </c:pt>
                <c:pt idx="2318">
                  <c:v>22</c:v>
                </c:pt>
                <c:pt idx="2319">
                  <c:v>17</c:v>
                </c:pt>
                <c:pt idx="2320">
                  <c:v>29</c:v>
                </c:pt>
                <c:pt idx="2321">
                  <c:v>13</c:v>
                </c:pt>
                <c:pt idx="2322">
                  <c:v>12</c:v>
                </c:pt>
                <c:pt idx="2323">
                  <c:v>28</c:v>
                </c:pt>
                <c:pt idx="2324">
                  <c:v>21</c:v>
                </c:pt>
                <c:pt idx="2325">
                  <c:v>25</c:v>
                </c:pt>
                <c:pt idx="2326">
                  <c:v>19</c:v>
                </c:pt>
                <c:pt idx="2327">
                  <c:v>34</c:v>
                </c:pt>
                <c:pt idx="2328">
                  <c:v>24</c:v>
                </c:pt>
                <c:pt idx="2329">
                  <c:v>22</c:v>
                </c:pt>
                <c:pt idx="2330">
                  <c:v>18</c:v>
                </c:pt>
                <c:pt idx="2331">
                  <c:v>22</c:v>
                </c:pt>
                <c:pt idx="2332">
                  <c:v>29</c:v>
                </c:pt>
                <c:pt idx="2333">
                  <c:v>19</c:v>
                </c:pt>
                <c:pt idx="2334">
                  <c:v>43</c:v>
                </c:pt>
                <c:pt idx="2335">
                  <c:v>19</c:v>
                </c:pt>
                <c:pt idx="2336">
                  <c:v>11</c:v>
                </c:pt>
                <c:pt idx="2337">
                  <c:v>16</c:v>
                </c:pt>
                <c:pt idx="2338">
                  <c:v>20</c:v>
                </c:pt>
                <c:pt idx="2339">
                  <c:v>23</c:v>
                </c:pt>
                <c:pt idx="2340">
                  <c:v>20</c:v>
                </c:pt>
                <c:pt idx="2341">
                  <c:v>22</c:v>
                </c:pt>
                <c:pt idx="2342">
                  <c:v>15</c:v>
                </c:pt>
                <c:pt idx="2343">
                  <c:v>15</c:v>
                </c:pt>
                <c:pt idx="2344">
                  <c:v>13</c:v>
                </c:pt>
                <c:pt idx="2345">
                  <c:v>17</c:v>
                </c:pt>
                <c:pt idx="2346">
                  <c:v>27</c:v>
                </c:pt>
                <c:pt idx="2347">
                  <c:v>22</c:v>
                </c:pt>
                <c:pt idx="2348">
                  <c:v>31</c:v>
                </c:pt>
                <c:pt idx="2349">
                  <c:v>18</c:v>
                </c:pt>
                <c:pt idx="2350">
                  <c:v>18</c:v>
                </c:pt>
                <c:pt idx="2351">
                  <c:v>16</c:v>
                </c:pt>
                <c:pt idx="2352">
                  <c:v>26</c:v>
                </c:pt>
                <c:pt idx="2353">
                  <c:v>18</c:v>
                </c:pt>
                <c:pt idx="2354">
                  <c:v>22</c:v>
                </c:pt>
                <c:pt idx="2355">
                  <c:v>29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20</c:v>
                </c:pt>
                <c:pt idx="2360">
                  <c:v>15</c:v>
                </c:pt>
                <c:pt idx="2361">
                  <c:v>17</c:v>
                </c:pt>
                <c:pt idx="2362">
                  <c:v>34</c:v>
                </c:pt>
                <c:pt idx="2363">
                  <c:v>17</c:v>
                </c:pt>
                <c:pt idx="2364">
                  <c:v>16</c:v>
                </c:pt>
                <c:pt idx="2365">
                  <c:v>20</c:v>
                </c:pt>
                <c:pt idx="2366">
                  <c:v>19</c:v>
                </c:pt>
                <c:pt idx="2367">
                  <c:v>25</c:v>
                </c:pt>
                <c:pt idx="2368">
                  <c:v>18</c:v>
                </c:pt>
                <c:pt idx="2369">
                  <c:v>25</c:v>
                </c:pt>
                <c:pt idx="2370">
                  <c:v>23</c:v>
                </c:pt>
                <c:pt idx="2371">
                  <c:v>13</c:v>
                </c:pt>
                <c:pt idx="2372">
                  <c:v>28</c:v>
                </c:pt>
                <c:pt idx="2373">
                  <c:v>25</c:v>
                </c:pt>
                <c:pt idx="2374">
                  <c:v>22</c:v>
                </c:pt>
                <c:pt idx="2375">
                  <c:v>16</c:v>
                </c:pt>
                <c:pt idx="2376">
                  <c:v>20</c:v>
                </c:pt>
                <c:pt idx="2377">
                  <c:v>11</c:v>
                </c:pt>
                <c:pt idx="2378">
                  <c:v>20</c:v>
                </c:pt>
                <c:pt idx="2379">
                  <c:v>23</c:v>
                </c:pt>
                <c:pt idx="2380">
                  <c:v>25</c:v>
                </c:pt>
                <c:pt idx="2381">
                  <c:v>23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5</c:v>
                </c:pt>
                <c:pt idx="2386">
                  <c:v>19</c:v>
                </c:pt>
                <c:pt idx="2387">
                  <c:v>27</c:v>
                </c:pt>
                <c:pt idx="2388">
                  <c:v>19</c:v>
                </c:pt>
                <c:pt idx="2389">
                  <c:v>18</c:v>
                </c:pt>
                <c:pt idx="2390">
                  <c:v>29</c:v>
                </c:pt>
                <c:pt idx="2391">
                  <c:v>18</c:v>
                </c:pt>
                <c:pt idx="2392">
                  <c:v>14</c:v>
                </c:pt>
                <c:pt idx="2393">
                  <c:v>12</c:v>
                </c:pt>
                <c:pt idx="2394">
                  <c:v>19</c:v>
                </c:pt>
                <c:pt idx="2395">
                  <c:v>18</c:v>
                </c:pt>
                <c:pt idx="2396">
                  <c:v>29</c:v>
                </c:pt>
                <c:pt idx="2397">
                  <c:v>21</c:v>
                </c:pt>
                <c:pt idx="2398">
                  <c:v>11</c:v>
                </c:pt>
                <c:pt idx="2399">
                  <c:v>11</c:v>
                </c:pt>
                <c:pt idx="2400">
                  <c:v>23</c:v>
                </c:pt>
                <c:pt idx="2401">
                  <c:v>20</c:v>
                </c:pt>
                <c:pt idx="2402">
                  <c:v>23</c:v>
                </c:pt>
                <c:pt idx="2403">
                  <c:v>24</c:v>
                </c:pt>
                <c:pt idx="2404">
                  <c:v>25</c:v>
                </c:pt>
                <c:pt idx="2405">
                  <c:v>14</c:v>
                </c:pt>
                <c:pt idx="2406">
                  <c:v>14</c:v>
                </c:pt>
                <c:pt idx="2407">
                  <c:v>13</c:v>
                </c:pt>
                <c:pt idx="2408">
                  <c:v>19</c:v>
                </c:pt>
                <c:pt idx="2409">
                  <c:v>25</c:v>
                </c:pt>
                <c:pt idx="2410">
                  <c:v>28</c:v>
                </c:pt>
                <c:pt idx="2411">
                  <c:v>28</c:v>
                </c:pt>
                <c:pt idx="2412">
                  <c:v>15</c:v>
                </c:pt>
                <c:pt idx="2413">
                  <c:v>8</c:v>
                </c:pt>
                <c:pt idx="2414">
                  <c:v>21</c:v>
                </c:pt>
                <c:pt idx="2415">
                  <c:v>16</c:v>
                </c:pt>
                <c:pt idx="2416">
                  <c:v>20</c:v>
                </c:pt>
                <c:pt idx="2417">
                  <c:v>17</c:v>
                </c:pt>
                <c:pt idx="2418">
                  <c:v>34</c:v>
                </c:pt>
                <c:pt idx="2419">
                  <c:v>17</c:v>
                </c:pt>
                <c:pt idx="2420">
                  <c:v>10</c:v>
                </c:pt>
                <c:pt idx="2421">
                  <c:v>11</c:v>
                </c:pt>
                <c:pt idx="2422">
                  <c:v>26</c:v>
                </c:pt>
                <c:pt idx="2423">
                  <c:v>20</c:v>
                </c:pt>
                <c:pt idx="2424">
                  <c:v>15</c:v>
                </c:pt>
                <c:pt idx="2425">
                  <c:v>33</c:v>
                </c:pt>
                <c:pt idx="2426">
                  <c:v>20</c:v>
                </c:pt>
                <c:pt idx="2427">
                  <c:v>13</c:v>
                </c:pt>
                <c:pt idx="2428">
                  <c:v>27</c:v>
                </c:pt>
                <c:pt idx="2429">
                  <c:v>19</c:v>
                </c:pt>
                <c:pt idx="2430">
                  <c:v>23</c:v>
                </c:pt>
                <c:pt idx="2431">
                  <c:v>22</c:v>
                </c:pt>
                <c:pt idx="2432">
                  <c:v>31</c:v>
                </c:pt>
                <c:pt idx="2433">
                  <c:v>12</c:v>
                </c:pt>
                <c:pt idx="2434">
                  <c:v>15</c:v>
                </c:pt>
                <c:pt idx="2435">
                  <c:v>24</c:v>
                </c:pt>
                <c:pt idx="2436">
                  <c:v>29</c:v>
                </c:pt>
                <c:pt idx="2437">
                  <c:v>31</c:v>
                </c:pt>
                <c:pt idx="2438">
                  <c:v>30</c:v>
                </c:pt>
                <c:pt idx="2439">
                  <c:v>32</c:v>
                </c:pt>
                <c:pt idx="2440">
                  <c:v>16</c:v>
                </c:pt>
                <c:pt idx="2441">
                  <c:v>12</c:v>
                </c:pt>
                <c:pt idx="2442">
                  <c:v>27</c:v>
                </c:pt>
                <c:pt idx="2443">
                  <c:v>18</c:v>
                </c:pt>
                <c:pt idx="2444">
                  <c:v>25</c:v>
                </c:pt>
                <c:pt idx="2445">
                  <c:v>14</c:v>
                </c:pt>
                <c:pt idx="2446">
                  <c:v>18</c:v>
                </c:pt>
                <c:pt idx="2447">
                  <c:v>17</c:v>
                </c:pt>
                <c:pt idx="2448">
                  <c:v>13</c:v>
                </c:pt>
                <c:pt idx="2449">
                  <c:v>23</c:v>
                </c:pt>
                <c:pt idx="2450">
                  <c:v>17</c:v>
                </c:pt>
                <c:pt idx="2451">
                  <c:v>13</c:v>
                </c:pt>
                <c:pt idx="2452">
                  <c:v>21</c:v>
                </c:pt>
                <c:pt idx="2453">
                  <c:v>19</c:v>
                </c:pt>
                <c:pt idx="2454">
                  <c:v>16</c:v>
                </c:pt>
                <c:pt idx="2455">
                  <c:v>13</c:v>
                </c:pt>
                <c:pt idx="2456">
                  <c:v>24</c:v>
                </c:pt>
                <c:pt idx="2457">
                  <c:v>30</c:v>
                </c:pt>
                <c:pt idx="2458">
                  <c:v>19</c:v>
                </c:pt>
                <c:pt idx="2459">
                  <c:v>16</c:v>
                </c:pt>
                <c:pt idx="2460">
                  <c:v>22</c:v>
                </c:pt>
                <c:pt idx="2461">
                  <c:v>20</c:v>
                </c:pt>
                <c:pt idx="2462">
                  <c:v>19</c:v>
                </c:pt>
                <c:pt idx="2463">
                  <c:v>32</c:v>
                </c:pt>
                <c:pt idx="2464">
                  <c:v>19</c:v>
                </c:pt>
                <c:pt idx="2465">
                  <c:v>25</c:v>
                </c:pt>
                <c:pt idx="2466">
                  <c:v>26</c:v>
                </c:pt>
                <c:pt idx="2467">
                  <c:v>14</c:v>
                </c:pt>
                <c:pt idx="2468">
                  <c:v>18</c:v>
                </c:pt>
                <c:pt idx="2469">
                  <c:v>19</c:v>
                </c:pt>
                <c:pt idx="2470">
                  <c:v>18</c:v>
                </c:pt>
                <c:pt idx="2471">
                  <c:v>14</c:v>
                </c:pt>
                <c:pt idx="2472">
                  <c:v>22</c:v>
                </c:pt>
                <c:pt idx="2473">
                  <c:v>24</c:v>
                </c:pt>
                <c:pt idx="2474">
                  <c:v>41</c:v>
                </c:pt>
                <c:pt idx="2475">
                  <c:v>21</c:v>
                </c:pt>
                <c:pt idx="2476">
                  <c:v>4</c:v>
                </c:pt>
                <c:pt idx="2477">
                  <c:v>19</c:v>
                </c:pt>
                <c:pt idx="2478">
                  <c:v>15</c:v>
                </c:pt>
                <c:pt idx="2479">
                  <c:v>15</c:v>
                </c:pt>
                <c:pt idx="2480">
                  <c:v>21</c:v>
                </c:pt>
                <c:pt idx="2481">
                  <c:v>29</c:v>
                </c:pt>
                <c:pt idx="2482">
                  <c:v>18</c:v>
                </c:pt>
                <c:pt idx="2483">
                  <c:v>15</c:v>
                </c:pt>
                <c:pt idx="2484">
                  <c:v>28</c:v>
                </c:pt>
                <c:pt idx="2485">
                  <c:v>20</c:v>
                </c:pt>
                <c:pt idx="2486">
                  <c:v>25</c:v>
                </c:pt>
                <c:pt idx="2487">
                  <c:v>23</c:v>
                </c:pt>
                <c:pt idx="2488">
                  <c:v>24</c:v>
                </c:pt>
                <c:pt idx="2489">
                  <c:v>15</c:v>
                </c:pt>
                <c:pt idx="2490">
                  <c:v>5</c:v>
                </c:pt>
                <c:pt idx="2491">
                  <c:v>29</c:v>
                </c:pt>
                <c:pt idx="2492">
                  <c:v>22</c:v>
                </c:pt>
                <c:pt idx="2493">
                  <c:v>17</c:v>
                </c:pt>
                <c:pt idx="2494">
                  <c:v>24</c:v>
                </c:pt>
                <c:pt idx="2495">
                  <c:v>30</c:v>
                </c:pt>
                <c:pt idx="2496">
                  <c:v>25</c:v>
                </c:pt>
                <c:pt idx="2497">
                  <c:v>14</c:v>
                </c:pt>
                <c:pt idx="2498">
                  <c:v>23</c:v>
                </c:pt>
                <c:pt idx="2499">
                  <c:v>14</c:v>
                </c:pt>
                <c:pt idx="2500">
                  <c:v>18</c:v>
                </c:pt>
                <c:pt idx="2501">
                  <c:v>23</c:v>
                </c:pt>
                <c:pt idx="2502">
                  <c:v>34</c:v>
                </c:pt>
                <c:pt idx="2503">
                  <c:v>21</c:v>
                </c:pt>
                <c:pt idx="2504">
                  <c:v>16</c:v>
                </c:pt>
                <c:pt idx="2505">
                  <c:v>22</c:v>
                </c:pt>
                <c:pt idx="2506">
                  <c:v>21</c:v>
                </c:pt>
                <c:pt idx="2507">
                  <c:v>22</c:v>
                </c:pt>
                <c:pt idx="2508">
                  <c:v>14</c:v>
                </c:pt>
                <c:pt idx="2509">
                  <c:v>9</c:v>
                </c:pt>
                <c:pt idx="2510">
                  <c:v>19</c:v>
                </c:pt>
                <c:pt idx="2511">
                  <c:v>5</c:v>
                </c:pt>
                <c:pt idx="2512">
                  <c:v>9</c:v>
                </c:pt>
                <c:pt idx="2513">
                  <c:v>25</c:v>
                </c:pt>
                <c:pt idx="2514">
                  <c:v>11</c:v>
                </c:pt>
                <c:pt idx="2515">
                  <c:v>7</c:v>
                </c:pt>
                <c:pt idx="2516">
                  <c:v>13</c:v>
                </c:pt>
                <c:pt idx="2517">
                  <c:v>13</c:v>
                </c:pt>
                <c:pt idx="2518">
                  <c:v>5</c:v>
                </c:pt>
                <c:pt idx="2519">
                  <c:v>22</c:v>
                </c:pt>
                <c:pt idx="2520">
                  <c:v>16</c:v>
                </c:pt>
                <c:pt idx="2521">
                  <c:v>11</c:v>
                </c:pt>
                <c:pt idx="2522">
                  <c:v>11</c:v>
                </c:pt>
                <c:pt idx="2523">
                  <c:v>22</c:v>
                </c:pt>
                <c:pt idx="2524">
                  <c:v>33</c:v>
                </c:pt>
                <c:pt idx="2525">
                  <c:v>12</c:v>
                </c:pt>
                <c:pt idx="2526">
                  <c:v>12</c:v>
                </c:pt>
                <c:pt idx="2527">
                  <c:v>17</c:v>
                </c:pt>
                <c:pt idx="2528">
                  <c:v>32</c:v>
                </c:pt>
                <c:pt idx="2529">
                  <c:v>18</c:v>
                </c:pt>
                <c:pt idx="2530">
                  <c:v>14</c:v>
                </c:pt>
                <c:pt idx="2531">
                  <c:v>10</c:v>
                </c:pt>
                <c:pt idx="2532">
                  <c:v>10</c:v>
                </c:pt>
                <c:pt idx="2533">
                  <c:v>20</c:v>
                </c:pt>
                <c:pt idx="2534">
                  <c:v>19</c:v>
                </c:pt>
                <c:pt idx="2535">
                  <c:v>17</c:v>
                </c:pt>
                <c:pt idx="2536">
                  <c:v>19</c:v>
                </c:pt>
                <c:pt idx="2537">
                  <c:v>20</c:v>
                </c:pt>
                <c:pt idx="2538">
                  <c:v>25</c:v>
                </c:pt>
                <c:pt idx="2539">
                  <c:v>11</c:v>
                </c:pt>
                <c:pt idx="2540">
                  <c:v>18</c:v>
                </c:pt>
                <c:pt idx="2541">
                  <c:v>11</c:v>
                </c:pt>
                <c:pt idx="2542">
                  <c:v>21</c:v>
                </c:pt>
                <c:pt idx="2543">
                  <c:v>16</c:v>
                </c:pt>
                <c:pt idx="2544">
                  <c:v>16</c:v>
                </c:pt>
                <c:pt idx="2545">
                  <c:v>12</c:v>
                </c:pt>
                <c:pt idx="2546">
                  <c:v>18</c:v>
                </c:pt>
                <c:pt idx="2547">
                  <c:v>14</c:v>
                </c:pt>
                <c:pt idx="2548">
                  <c:v>19</c:v>
                </c:pt>
                <c:pt idx="2549">
                  <c:v>17</c:v>
                </c:pt>
                <c:pt idx="2550">
                  <c:v>11</c:v>
                </c:pt>
                <c:pt idx="2551">
                  <c:v>16</c:v>
                </c:pt>
                <c:pt idx="2552">
                  <c:v>3</c:v>
                </c:pt>
                <c:pt idx="2553">
                  <c:v>12</c:v>
                </c:pt>
                <c:pt idx="2554">
                  <c:v>13</c:v>
                </c:pt>
                <c:pt idx="2555">
                  <c:v>13</c:v>
                </c:pt>
                <c:pt idx="2556">
                  <c:v>22</c:v>
                </c:pt>
                <c:pt idx="2557">
                  <c:v>17</c:v>
                </c:pt>
                <c:pt idx="2558">
                  <c:v>22</c:v>
                </c:pt>
                <c:pt idx="2559">
                  <c:v>12</c:v>
                </c:pt>
                <c:pt idx="2560">
                  <c:v>15</c:v>
                </c:pt>
                <c:pt idx="2561">
                  <c:v>11</c:v>
                </c:pt>
                <c:pt idx="2562">
                  <c:v>11</c:v>
                </c:pt>
                <c:pt idx="2563">
                  <c:v>20</c:v>
                </c:pt>
                <c:pt idx="2564">
                  <c:v>17</c:v>
                </c:pt>
                <c:pt idx="2565">
                  <c:v>19</c:v>
                </c:pt>
                <c:pt idx="2566">
                  <c:v>13</c:v>
                </c:pt>
                <c:pt idx="2567">
                  <c:v>7</c:v>
                </c:pt>
                <c:pt idx="2568">
                  <c:v>21</c:v>
                </c:pt>
                <c:pt idx="2569">
                  <c:v>13</c:v>
                </c:pt>
                <c:pt idx="2570">
                  <c:v>14</c:v>
                </c:pt>
                <c:pt idx="2571">
                  <c:v>18</c:v>
                </c:pt>
                <c:pt idx="2572">
                  <c:v>15</c:v>
                </c:pt>
                <c:pt idx="2573">
                  <c:v>5</c:v>
                </c:pt>
                <c:pt idx="2574">
                  <c:v>9</c:v>
                </c:pt>
                <c:pt idx="2575">
                  <c:v>10</c:v>
                </c:pt>
                <c:pt idx="2576">
                  <c:v>13</c:v>
                </c:pt>
                <c:pt idx="2577">
                  <c:v>10</c:v>
                </c:pt>
                <c:pt idx="2578">
                  <c:v>17</c:v>
                </c:pt>
                <c:pt idx="2579">
                  <c:v>20</c:v>
                </c:pt>
                <c:pt idx="2580">
                  <c:v>12</c:v>
                </c:pt>
                <c:pt idx="2581">
                  <c:v>11</c:v>
                </c:pt>
                <c:pt idx="2582">
                  <c:v>18</c:v>
                </c:pt>
                <c:pt idx="2583">
                  <c:v>16</c:v>
                </c:pt>
                <c:pt idx="2584">
                  <c:v>10</c:v>
                </c:pt>
                <c:pt idx="2585">
                  <c:v>24</c:v>
                </c:pt>
                <c:pt idx="2586">
                  <c:v>15</c:v>
                </c:pt>
                <c:pt idx="2587">
                  <c:v>12</c:v>
                </c:pt>
                <c:pt idx="2588">
                  <c:v>8</c:v>
                </c:pt>
                <c:pt idx="2589">
                  <c:v>22</c:v>
                </c:pt>
                <c:pt idx="2590">
                  <c:v>13</c:v>
                </c:pt>
                <c:pt idx="2591">
                  <c:v>19</c:v>
                </c:pt>
                <c:pt idx="2592">
                  <c:v>13</c:v>
                </c:pt>
                <c:pt idx="2593">
                  <c:v>16</c:v>
                </c:pt>
                <c:pt idx="2594">
                  <c:v>6</c:v>
                </c:pt>
                <c:pt idx="2595">
                  <c:v>8</c:v>
                </c:pt>
                <c:pt idx="2596">
                  <c:v>17</c:v>
                </c:pt>
                <c:pt idx="2597">
                  <c:v>18</c:v>
                </c:pt>
                <c:pt idx="2598">
                  <c:v>23</c:v>
                </c:pt>
                <c:pt idx="2599">
                  <c:v>22</c:v>
                </c:pt>
                <c:pt idx="2600">
                  <c:v>11</c:v>
                </c:pt>
                <c:pt idx="2601">
                  <c:v>6</c:v>
                </c:pt>
                <c:pt idx="2602">
                  <c:v>17</c:v>
                </c:pt>
                <c:pt idx="2603">
                  <c:v>12</c:v>
                </c:pt>
                <c:pt idx="2604">
                  <c:v>21</c:v>
                </c:pt>
                <c:pt idx="2605">
                  <c:v>19</c:v>
                </c:pt>
                <c:pt idx="2606">
                  <c:v>17</c:v>
                </c:pt>
                <c:pt idx="2607">
                  <c:v>21</c:v>
                </c:pt>
                <c:pt idx="2608">
                  <c:v>8</c:v>
                </c:pt>
                <c:pt idx="2609">
                  <c:v>14</c:v>
                </c:pt>
                <c:pt idx="2610">
                  <c:v>17</c:v>
                </c:pt>
                <c:pt idx="2611">
                  <c:v>21</c:v>
                </c:pt>
                <c:pt idx="2612">
                  <c:v>20</c:v>
                </c:pt>
                <c:pt idx="2613">
                  <c:v>18</c:v>
                </c:pt>
                <c:pt idx="2614">
                  <c:v>24</c:v>
                </c:pt>
                <c:pt idx="2615">
                  <c:v>10</c:v>
                </c:pt>
                <c:pt idx="2616">
                  <c:v>10</c:v>
                </c:pt>
                <c:pt idx="2617">
                  <c:v>21</c:v>
                </c:pt>
                <c:pt idx="2618">
                  <c:v>16</c:v>
                </c:pt>
                <c:pt idx="2619">
                  <c:v>18</c:v>
                </c:pt>
                <c:pt idx="2620">
                  <c:v>23</c:v>
                </c:pt>
                <c:pt idx="2621">
                  <c:v>28</c:v>
                </c:pt>
                <c:pt idx="2622">
                  <c:v>18</c:v>
                </c:pt>
                <c:pt idx="2623">
                  <c:v>8</c:v>
                </c:pt>
                <c:pt idx="2624">
                  <c:v>21</c:v>
                </c:pt>
                <c:pt idx="2625">
                  <c:v>18</c:v>
                </c:pt>
                <c:pt idx="2626">
                  <c:v>29</c:v>
                </c:pt>
                <c:pt idx="2627">
                  <c:v>28</c:v>
                </c:pt>
                <c:pt idx="2628">
                  <c:v>24</c:v>
                </c:pt>
                <c:pt idx="2629">
                  <c:v>22</c:v>
                </c:pt>
                <c:pt idx="2630">
                  <c:v>6</c:v>
                </c:pt>
                <c:pt idx="2631">
                  <c:v>12</c:v>
                </c:pt>
                <c:pt idx="2632">
                  <c:v>24</c:v>
                </c:pt>
                <c:pt idx="2633">
                  <c:v>19</c:v>
                </c:pt>
                <c:pt idx="2634">
                  <c:v>21</c:v>
                </c:pt>
                <c:pt idx="2635">
                  <c:v>27</c:v>
                </c:pt>
                <c:pt idx="2636">
                  <c:v>10</c:v>
                </c:pt>
                <c:pt idx="2637">
                  <c:v>10</c:v>
                </c:pt>
                <c:pt idx="2638">
                  <c:v>22</c:v>
                </c:pt>
                <c:pt idx="2639">
                  <c:v>23</c:v>
                </c:pt>
                <c:pt idx="2640">
                  <c:v>24</c:v>
                </c:pt>
                <c:pt idx="2641">
                  <c:v>21</c:v>
                </c:pt>
                <c:pt idx="2642">
                  <c:v>26</c:v>
                </c:pt>
                <c:pt idx="2643">
                  <c:v>27</c:v>
                </c:pt>
                <c:pt idx="2644">
                  <c:v>20</c:v>
                </c:pt>
                <c:pt idx="2645">
                  <c:v>26</c:v>
                </c:pt>
                <c:pt idx="2646">
                  <c:v>25</c:v>
                </c:pt>
                <c:pt idx="2647">
                  <c:v>31</c:v>
                </c:pt>
                <c:pt idx="2648">
                  <c:v>27</c:v>
                </c:pt>
                <c:pt idx="2649">
                  <c:v>35</c:v>
                </c:pt>
                <c:pt idx="2650">
                  <c:v>22</c:v>
                </c:pt>
                <c:pt idx="2651">
                  <c:v>7</c:v>
                </c:pt>
                <c:pt idx="2652">
                  <c:v>15</c:v>
                </c:pt>
                <c:pt idx="2653">
                  <c:v>20</c:v>
                </c:pt>
                <c:pt idx="2654">
                  <c:v>19</c:v>
                </c:pt>
                <c:pt idx="2655">
                  <c:v>19</c:v>
                </c:pt>
                <c:pt idx="2656">
                  <c:v>26</c:v>
                </c:pt>
                <c:pt idx="2657">
                  <c:v>19</c:v>
                </c:pt>
                <c:pt idx="2658">
                  <c:v>12</c:v>
                </c:pt>
                <c:pt idx="2659">
                  <c:v>28</c:v>
                </c:pt>
                <c:pt idx="2660">
                  <c:v>23</c:v>
                </c:pt>
                <c:pt idx="2661">
                  <c:v>20</c:v>
                </c:pt>
                <c:pt idx="2662">
                  <c:v>26</c:v>
                </c:pt>
                <c:pt idx="2663">
                  <c:v>24</c:v>
                </c:pt>
                <c:pt idx="2664">
                  <c:v>15</c:v>
                </c:pt>
                <c:pt idx="2665">
                  <c:v>18</c:v>
                </c:pt>
                <c:pt idx="2666">
                  <c:v>26</c:v>
                </c:pt>
                <c:pt idx="2667">
                  <c:v>20</c:v>
                </c:pt>
                <c:pt idx="2668">
                  <c:v>21</c:v>
                </c:pt>
                <c:pt idx="2669">
                  <c:v>19</c:v>
                </c:pt>
                <c:pt idx="2670">
                  <c:v>14</c:v>
                </c:pt>
                <c:pt idx="2671">
                  <c:v>15</c:v>
                </c:pt>
                <c:pt idx="2672">
                  <c:v>21</c:v>
                </c:pt>
                <c:pt idx="2673">
                  <c:v>17</c:v>
                </c:pt>
                <c:pt idx="2674">
                  <c:v>20</c:v>
                </c:pt>
                <c:pt idx="2675">
                  <c:v>22</c:v>
                </c:pt>
                <c:pt idx="2676">
                  <c:v>16</c:v>
                </c:pt>
                <c:pt idx="2677">
                  <c:v>18</c:v>
                </c:pt>
                <c:pt idx="2678">
                  <c:v>12</c:v>
                </c:pt>
                <c:pt idx="2679">
                  <c:v>12</c:v>
                </c:pt>
                <c:pt idx="2680">
                  <c:v>25</c:v>
                </c:pt>
                <c:pt idx="2681">
                  <c:v>19</c:v>
                </c:pt>
                <c:pt idx="2682">
                  <c:v>20</c:v>
                </c:pt>
                <c:pt idx="2683">
                  <c:v>15</c:v>
                </c:pt>
                <c:pt idx="2684">
                  <c:v>28</c:v>
                </c:pt>
                <c:pt idx="2685">
                  <c:v>17</c:v>
                </c:pt>
                <c:pt idx="2686">
                  <c:v>8</c:v>
                </c:pt>
                <c:pt idx="2687">
                  <c:v>24</c:v>
                </c:pt>
                <c:pt idx="2688">
                  <c:v>27</c:v>
                </c:pt>
                <c:pt idx="2689">
                  <c:v>24</c:v>
                </c:pt>
                <c:pt idx="2690">
                  <c:v>23</c:v>
                </c:pt>
                <c:pt idx="2691">
                  <c:v>27</c:v>
                </c:pt>
                <c:pt idx="2692">
                  <c:v>14</c:v>
                </c:pt>
                <c:pt idx="2693">
                  <c:v>16</c:v>
                </c:pt>
                <c:pt idx="2694">
                  <c:v>30</c:v>
                </c:pt>
                <c:pt idx="2695">
                  <c:v>23</c:v>
                </c:pt>
                <c:pt idx="2696">
                  <c:v>22</c:v>
                </c:pt>
                <c:pt idx="2697">
                  <c:v>23</c:v>
                </c:pt>
                <c:pt idx="2698">
                  <c:v>28</c:v>
                </c:pt>
                <c:pt idx="2699">
                  <c:v>13</c:v>
                </c:pt>
                <c:pt idx="2700">
                  <c:v>11</c:v>
                </c:pt>
                <c:pt idx="2701">
                  <c:v>17</c:v>
                </c:pt>
                <c:pt idx="2702">
                  <c:v>10</c:v>
                </c:pt>
                <c:pt idx="2703">
                  <c:v>13</c:v>
                </c:pt>
                <c:pt idx="2704">
                  <c:v>23</c:v>
                </c:pt>
                <c:pt idx="2705">
                  <c:v>15</c:v>
                </c:pt>
                <c:pt idx="2706">
                  <c:v>17</c:v>
                </c:pt>
                <c:pt idx="2707">
                  <c:v>16</c:v>
                </c:pt>
                <c:pt idx="2708">
                  <c:v>19</c:v>
                </c:pt>
                <c:pt idx="2709">
                  <c:v>30</c:v>
                </c:pt>
                <c:pt idx="2710">
                  <c:v>27</c:v>
                </c:pt>
                <c:pt idx="2711">
                  <c:v>24</c:v>
                </c:pt>
                <c:pt idx="2712">
                  <c:v>28</c:v>
                </c:pt>
                <c:pt idx="2713">
                  <c:v>14</c:v>
                </c:pt>
                <c:pt idx="2714">
                  <c:v>22</c:v>
                </c:pt>
                <c:pt idx="2715">
                  <c:v>28</c:v>
                </c:pt>
                <c:pt idx="2716">
                  <c:v>17</c:v>
                </c:pt>
                <c:pt idx="2717">
                  <c:v>9</c:v>
                </c:pt>
                <c:pt idx="2718">
                  <c:v>22</c:v>
                </c:pt>
                <c:pt idx="2719">
                  <c:v>32</c:v>
                </c:pt>
                <c:pt idx="2720">
                  <c:v>14</c:v>
                </c:pt>
                <c:pt idx="2721">
                  <c:v>10</c:v>
                </c:pt>
                <c:pt idx="2722">
                  <c:v>25</c:v>
                </c:pt>
                <c:pt idx="2723">
                  <c:v>13</c:v>
                </c:pt>
                <c:pt idx="2724">
                  <c:v>17</c:v>
                </c:pt>
                <c:pt idx="2725">
                  <c:v>13</c:v>
                </c:pt>
                <c:pt idx="2726">
                  <c:v>26</c:v>
                </c:pt>
                <c:pt idx="2727">
                  <c:v>19</c:v>
                </c:pt>
                <c:pt idx="2728">
                  <c:v>23</c:v>
                </c:pt>
                <c:pt idx="2729">
                  <c:v>18</c:v>
                </c:pt>
                <c:pt idx="2730">
                  <c:v>20</c:v>
                </c:pt>
                <c:pt idx="2731">
                  <c:v>21</c:v>
                </c:pt>
                <c:pt idx="2732">
                  <c:v>15</c:v>
                </c:pt>
                <c:pt idx="2733">
                  <c:v>25</c:v>
                </c:pt>
                <c:pt idx="2734">
                  <c:v>17</c:v>
                </c:pt>
                <c:pt idx="2735">
                  <c:v>16</c:v>
                </c:pt>
                <c:pt idx="2736">
                  <c:v>31</c:v>
                </c:pt>
                <c:pt idx="2737">
                  <c:v>18</c:v>
                </c:pt>
                <c:pt idx="2738">
                  <c:v>19</c:v>
                </c:pt>
                <c:pt idx="2739">
                  <c:v>22</c:v>
                </c:pt>
                <c:pt idx="2740">
                  <c:v>14</c:v>
                </c:pt>
                <c:pt idx="2741">
                  <c:v>8</c:v>
                </c:pt>
                <c:pt idx="2742">
                  <c:v>16</c:v>
                </c:pt>
                <c:pt idx="2743">
                  <c:v>23</c:v>
                </c:pt>
                <c:pt idx="2744">
                  <c:v>14</c:v>
                </c:pt>
                <c:pt idx="2745">
                  <c:v>23</c:v>
                </c:pt>
                <c:pt idx="2746">
                  <c:v>16</c:v>
                </c:pt>
                <c:pt idx="2747">
                  <c:v>25</c:v>
                </c:pt>
                <c:pt idx="2748">
                  <c:v>20</c:v>
                </c:pt>
                <c:pt idx="2749">
                  <c:v>17</c:v>
                </c:pt>
                <c:pt idx="2750">
                  <c:v>19</c:v>
                </c:pt>
                <c:pt idx="2751">
                  <c:v>19</c:v>
                </c:pt>
                <c:pt idx="2752">
                  <c:v>25</c:v>
                </c:pt>
                <c:pt idx="2753">
                  <c:v>24</c:v>
                </c:pt>
                <c:pt idx="2754">
                  <c:v>20</c:v>
                </c:pt>
                <c:pt idx="2755">
                  <c:v>19</c:v>
                </c:pt>
                <c:pt idx="2756">
                  <c:v>21</c:v>
                </c:pt>
                <c:pt idx="2757">
                  <c:v>21</c:v>
                </c:pt>
                <c:pt idx="2758">
                  <c:v>25</c:v>
                </c:pt>
                <c:pt idx="2759">
                  <c:v>21</c:v>
                </c:pt>
                <c:pt idx="2760">
                  <c:v>19</c:v>
                </c:pt>
                <c:pt idx="2761">
                  <c:v>15</c:v>
                </c:pt>
                <c:pt idx="2762">
                  <c:v>14</c:v>
                </c:pt>
                <c:pt idx="2763">
                  <c:v>15</c:v>
                </c:pt>
                <c:pt idx="2764">
                  <c:v>16</c:v>
                </c:pt>
                <c:pt idx="2765">
                  <c:v>22</c:v>
                </c:pt>
                <c:pt idx="2766">
                  <c:v>25</c:v>
                </c:pt>
                <c:pt idx="2767">
                  <c:v>28</c:v>
                </c:pt>
                <c:pt idx="2768">
                  <c:v>25</c:v>
                </c:pt>
                <c:pt idx="2769">
                  <c:v>14</c:v>
                </c:pt>
                <c:pt idx="2770">
                  <c:v>10</c:v>
                </c:pt>
                <c:pt idx="2771">
                  <c:v>19</c:v>
                </c:pt>
                <c:pt idx="2772">
                  <c:v>21</c:v>
                </c:pt>
                <c:pt idx="2773">
                  <c:v>23</c:v>
                </c:pt>
                <c:pt idx="2774">
                  <c:v>28</c:v>
                </c:pt>
                <c:pt idx="2775">
                  <c:v>30</c:v>
                </c:pt>
                <c:pt idx="2776">
                  <c:v>20</c:v>
                </c:pt>
                <c:pt idx="2777">
                  <c:v>12</c:v>
                </c:pt>
                <c:pt idx="2778">
                  <c:v>30</c:v>
                </c:pt>
                <c:pt idx="2779">
                  <c:v>19</c:v>
                </c:pt>
                <c:pt idx="2780">
                  <c:v>30</c:v>
                </c:pt>
                <c:pt idx="2781">
                  <c:v>24</c:v>
                </c:pt>
                <c:pt idx="2782">
                  <c:v>24</c:v>
                </c:pt>
                <c:pt idx="2783">
                  <c:v>17</c:v>
                </c:pt>
                <c:pt idx="2784">
                  <c:v>11</c:v>
                </c:pt>
                <c:pt idx="2785">
                  <c:v>20</c:v>
                </c:pt>
                <c:pt idx="2786">
                  <c:v>23</c:v>
                </c:pt>
                <c:pt idx="2787">
                  <c:v>18</c:v>
                </c:pt>
                <c:pt idx="2788">
                  <c:v>29</c:v>
                </c:pt>
                <c:pt idx="2789">
                  <c:v>31</c:v>
                </c:pt>
                <c:pt idx="2790">
                  <c:v>19</c:v>
                </c:pt>
                <c:pt idx="2791">
                  <c:v>11</c:v>
                </c:pt>
                <c:pt idx="2792">
                  <c:v>20</c:v>
                </c:pt>
                <c:pt idx="2793">
                  <c:v>25</c:v>
                </c:pt>
                <c:pt idx="2794">
                  <c:v>23</c:v>
                </c:pt>
                <c:pt idx="2795">
                  <c:v>19</c:v>
                </c:pt>
                <c:pt idx="2796">
                  <c:v>27</c:v>
                </c:pt>
                <c:pt idx="2797">
                  <c:v>15</c:v>
                </c:pt>
                <c:pt idx="2798">
                  <c:v>19</c:v>
                </c:pt>
                <c:pt idx="2799">
                  <c:v>31</c:v>
                </c:pt>
                <c:pt idx="2800">
                  <c:v>28</c:v>
                </c:pt>
                <c:pt idx="2801">
                  <c:v>15</c:v>
                </c:pt>
                <c:pt idx="2802">
                  <c:v>20</c:v>
                </c:pt>
                <c:pt idx="2803">
                  <c:v>16</c:v>
                </c:pt>
                <c:pt idx="2804">
                  <c:v>26</c:v>
                </c:pt>
                <c:pt idx="2805">
                  <c:v>14</c:v>
                </c:pt>
                <c:pt idx="2806">
                  <c:v>24</c:v>
                </c:pt>
                <c:pt idx="2807">
                  <c:v>27</c:v>
                </c:pt>
                <c:pt idx="2808">
                  <c:v>24</c:v>
                </c:pt>
                <c:pt idx="2809">
                  <c:v>35</c:v>
                </c:pt>
                <c:pt idx="2810">
                  <c:v>18</c:v>
                </c:pt>
                <c:pt idx="2811">
                  <c:v>12</c:v>
                </c:pt>
                <c:pt idx="2812">
                  <c:v>10</c:v>
                </c:pt>
                <c:pt idx="2813">
                  <c:v>29</c:v>
                </c:pt>
                <c:pt idx="2814">
                  <c:v>21</c:v>
                </c:pt>
                <c:pt idx="2815">
                  <c:v>26</c:v>
                </c:pt>
                <c:pt idx="2816">
                  <c:v>27</c:v>
                </c:pt>
                <c:pt idx="2817">
                  <c:v>15</c:v>
                </c:pt>
                <c:pt idx="2818">
                  <c:v>16</c:v>
                </c:pt>
                <c:pt idx="2819">
                  <c:v>15</c:v>
                </c:pt>
                <c:pt idx="2820">
                  <c:v>22</c:v>
                </c:pt>
                <c:pt idx="2821">
                  <c:v>25</c:v>
                </c:pt>
                <c:pt idx="2822">
                  <c:v>14</c:v>
                </c:pt>
                <c:pt idx="2823">
                  <c:v>24</c:v>
                </c:pt>
                <c:pt idx="2824">
                  <c:v>22</c:v>
                </c:pt>
                <c:pt idx="2825">
                  <c:v>11</c:v>
                </c:pt>
                <c:pt idx="2826">
                  <c:v>21</c:v>
                </c:pt>
                <c:pt idx="2827">
                  <c:v>21</c:v>
                </c:pt>
                <c:pt idx="2828">
                  <c:v>19</c:v>
                </c:pt>
                <c:pt idx="2829">
                  <c:v>22</c:v>
                </c:pt>
                <c:pt idx="2830">
                  <c:v>28</c:v>
                </c:pt>
                <c:pt idx="2831">
                  <c:v>20</c:v>
                </c:pt>
                <c:pt idx="2832">
                  <c:v>24</c:v>
                </c:pt>
                <c:pt idx="2833">
                  <c:v>14</c:v>
                </c:pt>
                <c:pt idx="2834">
                  <c:v>17</c:v>
                </c:pt>
                <c:pt idx="2835">
                  <c:v>21</c:v>
                </c:pt>
                <c:pt idx="2836">
                  <c:v>27</c:v>
                </c:pt>
                <c:pt idx="2837">
                  <c:v>22</c:v>
                </c:pt>
                <c:pt idx="2838">
                  <c:v>29</c:v>
                </c:pt>
                <c:pt idx="2839">
                  <c:v>17</c:v>
                </c:pt>
                <c:pt idx="2840">
                  <c:v>13</c:v>
                </c:pt>
                <c:pt idx="2841">
                  <c:v>25</c:v>
                </c:pt>
                <c:pt idx="2842">
                  <c:v>24</c:v>
                </c:pt>
                <c:pt idx="2843">
                  <c:v>13</c:v>
                </c:pt>
                <c:pt idx="2844">
                  <c:v>24</c:v>
                </c:pt>
                <c:pt idx="2845">
                  <c:v>28</c:v>
                </c:pt>
                <c:pt idx="2846">
                  <c:v>15</c:v>
                </c:pt>
                <c:pt idx="2847">
                  <c:v>11</c:v>
                </c:pt>
                <c:pt idx="2848">
                  <c:v>22</c:v>
                </c:pt>
                <c:pt idx="2849">
                  <c:v>16</c:v>
                </c:pt>
                <c:pt idx="2850">
                  <c:v>26</c:v>
                </c:pt>
                <c:pt idx="2851">
                  <c:v>27</c:v>
                </c:pt>
                <c:pt idx="2852">
                  <c:v>26</c:v>
                </c:pt>
                <c:pt idx="2853">
                  <c:v>21</c:v>
                </c:pt>
                <c:pt idx="2854">
                  <c:v>13</c:v>
                </c:pt>
                <c:pt idx="2855">
                  <c:v>24</c:v>
                </c:pt>
                <c:pt idx="2856">
                  <c:v>17</c:v>
                </c:pt>
                <c:pt idx="2857">
                  <c:v>18</c:v>
                </c:pt>
                <c:pt idx="2858">
                  <c:v>26</c:v>
                </c:pt>
                <c:pt idx="2859">
                  <c:v>17</c:v>
                </c:pt>
                <c:pt idx="2860">
                  <c:v>25</c:v>
                </c:pt>
                <c:pt idx="2861">
                  <c:v>11</c:v>
                </c:pt>
                <c:pt idx="2862">
                  <c:v>22</c:v>
                </c:pt>
                <c:pt idx="2863">
                  <c:v>23</c:v>
                </c:pt>
                <c:pt idx="2864">
                  <c:v>27</c:v>
                </c:pt>
                <c:pt idx="2865">
                  <c:v>36</c:v>
                </c:pt>
                <c:pt idx="2866">
                  <c:v>27</c:v>
                </c:pt>
                <c:pt idx="2867">
                  <c:v>15</c:v>
                </c:pt>
                <c:pt idx="2868">
                  <c:v>16</c:v>
                </c:pt>
                <c:pt idx="2869">
                  <c:v>23</c:v>
                </c:pt>
                <c:pt idx="2870">
                  <c:v>26</c:v>
                </c:pt>
                <c:pt idx="2871">
                  <c:v>24</c:v>
                </c:pt>
                <c:pt idx="2872">
                  <c:v>27</c:v>
                </c:pt>
                <c:pt idx="2873">
                  <c:v>22</c:v>
                </c:pt>
                <c:pt idx="2874">
                  <c:v>13</c:v>
                </c:pt>
                <c:pt idx="2875">
                  <c:v>9</c:v>
                </c:pt>
                <c:pt idx="2876">
                  <c:v>15</c:v>
                </c:pt>
                <c:pt idx="2877">
                  <c:v>14</c:v>
                </c:pt>
                <c:pt idx="2878">
                  <c:v>16</c:v>
                </c:pt>
                <c:pt idx="2879">
                  <c:v>15</c:v>
                </c:pt>
                <c:pt idx="2880">
                  <c:v>23</c:v>
                </c:pt>
                <c:pt idx="2881">
                  <c:v>15</c:v>
                </c:pt>
                <c:pt idx="2882">
                  <c:v>12</c:v>
                </c:pt>
                <c:pt idx="2883">
                  <c:v>7</c:v>
                </c:pt>
                <c:pt idx="2884">
                  <c:v>18</c:v>
                </c:pt>
                <c:pt idx="2885">
                  <c:v>20</c:v>
                </c:pt>
                <c:pt idx="2886">
                  <c:v>11</c:v>
                </c:pt>
                <c:pt idx="2887">
                  <c:v>16</c:v>
                </c:pt>
                <c:pt idx="2888">
                  <c:v>15</c:v>
                </c:pt>
                <c:pt idx="2889">
                  <c:v>17</c:v>
                </c:pt>
                <c:pt idx="2890">
                  <c:v>25</c:v>
                </c:pt>
                <c:pt idx="2891">
                  <c:v>12</c:v>
                </c:pt>
                <c:pt idx="2892">
                  <c:v>24</c:v>
                </c:pt>
                <c:pt idx="2893">
                  <c:v>28</c:v>
                </c:pt>
                <c:pt idx="2894">
                  <c:v>22</c:v>
                </c:pt>
                <c:pt idx="2895">
                  <c:v>19</c:v>
                </c:pt>
                <c:pt idx="2896">
                  <c:v>18</c:v>
                </c:pt>
                <c:pt idx="2897">
                  <c:v>19</c:v>
                </c:pt>
                <c:pt idx="2898">
                  <c:v>24</c:v>
                </c:pt>
                <c:pt idx="2899">
                  <c:v>23</c:v>
                </c:pt>
                <c:pt idx="2900">
                  <c:v>21</c:v>
                </c:pt>
                <c:pt idx="2901">
                  <c:v>30</c:v>
                </c:pt>
                <c:pt idx="2902">
                  <c:v>16</c:v>
                </c:pt>
                <c:pt idx="2903">
                  <c:v>13</c:v>
                </c:pt>
                <c:pt idx="2904">
                  <c:v>20</c:v>
                </c:pt>
                <c:pt idx="2905">
                  <c:v>18</c:v>
                </c:pt>
                <c:pt idx="2906">
                  <c:v>18</c:v>
                </c:pt>
                <c:pt idx="2907">
                  <c:v>18</c:v>
                </c:pt>
                <c:pt idx="2908">
                  <c:v>18</c:v>
                </c:pt>
                <c:pt idx="2909">
                  <c:v>10</c:v>
                </c:pt>
                <c:pt idx="2910">
                  <c:v>9</c:v>
                </c:pt>
                <c:pt idx="2911">
                  <c:v>28</c:v>
                </c:pt>
                <c:pt idx="2912">
                  <c:v>31</c:v>
                </c:pt>
                <c:pt idx="2913">
                  <c:v>31</c:v>
                </c:pt>
                <c:pt idx="2914">
                  <c:v>23</c:v>
                </c:pt>
                <c:pt idx="2915">
                  <c:v>18</c:v>
                </c:pt>
                <c:pt idx="2916">
                  <c:v>7</c:v>
                </c:pt>
                <c:pt idx="2917">
                  <c:v>24</c:v>
                </c:pt>
                <c:pt idx="2918">
                  <c:v>14</c:v>
                </c:pt>
                <c:pt idx="2919">
                  <c:v>17</c:v>
                </c:pt>
                <c:pt idx="2920">
                  <c:v>17</c:v>
                </c:pt>
                <c:pt idx="2921">
                  <c:v>20</c:v>
                </c:pt>
                <c:pt idx="2922">
                  <c:v>17</c:v>
                </c:pt>
                <c:pt idx="2923">
                  <c:v>12</c:v>
                </c:pt>
                <c:pt idx="2924">
                  <c:v>13</c:v>
                </c:pt>
                <c:pt idx="2925">
                  <c:v>15</c:v>
                </c:pt>
                <c:pt idx="2926">
                  <c:v>19</c:v>
                </c:pt>
                <c:pt idx="2927">
                  <c:v>18</c:v>
                </c:pt>
                <c:pt idx="2928">
                  <c:v>17</c:v>
                </c:pt>
                <c:pt idx="2929">
                  <c:v>24</c:v>
                </c:pt>
                <c:pt idx="2930">
                  <c:v>20</c:v>
                </c:pt>
                <c:pt idx="2931">
                  <c:v>14</c:v>
                </c:pt>
                <c:pt idx="2932">
                  <c:v>27</c:v>
                </c:pt>
                <c:pt idx="2933">
                  <c:v>13</c:v>
                </c:pt>
                <c:pt idx="2934">
                  <c:v>17</c:v>
                </c:pt>
                <c:pt idx="2935">
                  <c:v>16</c:v>
                </c:pt>
                <c:pt idx="2936">
                  <c:v>29</c:v>
                </c:pt>
                <c:pt idx="2937">
                  <c:v>14</c:v>
                </c:pt>
                <c:pt idx="2938">
                  <c:v>13</c:v>
                </c:pt>
                <c:pt idx="2939">
                  <c:v>19</c:v>
                </c:pt>
                <c:pt idx="2940">
                  <c:v>22</c:v>
                </c:pt>
                <c:pt idx="2941">
                  <c:v>10</c:v>
                </c:pt>
                <c:pt idx="2942">
                  <c:v>11</c:v>
                </c:pt>
                <c:pt idx="2943">
                  <c:v>28</c:v>
                </c:pt>
                <c:pt idx="2944">
                  <c:v>14</c:v>
                </c:pt>
                <c:pt idx="2945">
                  <c:v>13</c:v>
                </c:pt>
                <c:pt idx="2946">
                  <c:v>13</c:v>
                </c:pt>
                <c:pt idx="2947">
                  <c:v>14</c:v>
                </c:pt>
                <c:pt idx="2948">
                  <c:v>13</c:v>
                </c:pt>
                <c:pt idx="2949">
                  <c:v>10</c:v>
                </c:pt>
                <c:pt idx="2950">
                  <c:v>18</c:v>
                </c:pt>
                <c:pt idx="2951">
                  <c:v>19</c:v>
                </c:pt>
                <c:pt idx="2952">
                  <c:v>11</c:v>
                </c:pt>
                <c:pt idx="2953">
                  <c:v>13</c:v>
                </c:pt>
                <c:pt idx="2954">
                  <c:v>22</c:v>
                </c:pt>
                <c:pt idx="2955">
                  <c:v>14</c:v>
                </c:pt>
                <c:pt idx="2956">
                  <c:v>20</c:v>
                </c:pt>
                <c:pt idx="2957">
                  <c:v>23</c:v>
                </c:pt>
                <c:pt idx="2958">
                  <c:v>15</c:v>
                </c:pt>
                <c:pt idx="2959">
                  <c:v>6</c:v>
                </c:pt>
                <c:pt idx="2960">
                  <c:v>23</c:v>
                </c:pt>
                <c:pt idx="2961">
                  <c:v>23</c:v>
                </c:pt>
                <c:pt idx="2962">
                  <c:v>26</c:v>
                </c:pt>
                <c:pt idx="2963">
                  <c:v>20</c:v>
                </c:pt>
                <c:pt idx="2964">
                  <c:v>18</c:v>
                </c:pt>
                <c:pt idx="2965">
                  <c:v>13</c:v>
                </c:pt>
                <c:pt idx="2966">
                  <c:v>15</c:v>
                </c:pt>
                <c:pt idx="2967">
                  <c:v>24</c:v>
                </c:pt>
                <c:pt idx="2968">
                  <c:v>24</c:v>
                </c:pt>
                <c:pt idx="2969">
                  <c:v>17</c:v>
                </c:pt>
                <c:pt idx="2970">
                  <c:v>21</c:v>
                </c:pt>
                <c:pt idx="2971">
                  <c:v>22</c:v>
                </c:pt>
                <c:pt idx="2972">
                  <c:v>18</c:v>
                </c:pt>
                <c:pt idx="2973">
                  <c:v>14</c:v>
                </c:pt>
                <c:pt idx="2974">
                  <c:v>22</c:v>
                </c:pt>
                <c:pt idx="2975">
                  <c:v>18</c:v>
                </c:pt>
                <c:pt idx="2976">
                  <c:v>19</c:v>
                </c:pt>
                <c:pt idx="2977">
                  <c:v>16</c:v>
                </c:pt>
                <c:pt idx="2978">
                  <c:v>24</c:v>
                </c:pt>
                <c:pt idx="2979">
                  <c:v>10</c:v>
                </c:pt>
                <c:pt idx="2980">
                  <c:v>21</c:v>
                </c:pt>
                <c:pt idx="2981">
                  <c:v>27</c:v>
                </c:pt>
                <c:pt idx="2982">
                  <c:v>21</c:v>
                </c:pt>
                <c:pt idx="2983">
                  <c:v>28</c:v>
                </c:pt>
                <c:pt idx="2984">
                  <c:v>21</c:v>
                </c:pt>
              </c:numCache>
            </c:numRef>
          </c:yVal>
        </c:ser>
        <c:axId val="156328320"/>
        <c:axId val="158323072"/>
      </c:scatterChart>
      <c:valAx>
        <c:axId val="156328320"/>
        <c:scaling>
          <c:orientation val="minMax"/>
        </c:scaling>
        <c:axPos val="b"/>
        <c:numFmt formatCode="General" sourceLinked="1"/>
        <c:tickLblPos val="nextTo"/>
        <c:crossAx val="158323072"/>
        <c:crosses val="autoZero"/>
        <c:crossBetween val="midCat"/>
        <c:majorUnit val="365"/>
      </c:valAx>
      <c:valAx>
        <c:axId val="158323072"/>
        <c:scaling>
          <c:orientation val="minMax"/>
        </c:scaling>
        <c:axPos val="l"/>
        <c:majorGridlines/>
        <c:numFmt formatCode="General" sourceLinked="1"/>
        <c:tickLblPos val="nextTo"/>
        <c:crossAx val="15632832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1445</c:v>
                </c:pt>
                <c:pt idx="1">
                  <c:v>500</c:v>
                </c:pt>
                <c:pt idx="2">
                  <c:v>715</c:v>
                </c:pt>
                <c:pt idx="3">
                  <c:v>1376</c:v>
                </c:pt>
                <c:pt idx="4">
                  <c:v>535</c:v>
                </c:pt>
                <c:pt idx="5">
                  <c:v>35</c:v>
                </c:pt>
                <c:pt idx="6">
                  <c:v>597</c:v>
                </c:pt>
                <c:pt idx="7">
                  <c:v>531</c:v>
                </c:pt>
                <c:pt idx="8">
                  <c:v>1120</c:v>
                </c:pt>
                <c:pt idx="9">
                  <c:v>820</c:v>
                </c:pt>
                <c:pt idx="10">
                  <c:v>620</c:v>
                </c:pt>
                <c:pt idx="11">
                  <c:v>115</c:v>
                </c:pt>
                <c:pt idx="12">
                  <c:v>450</c:v>
                </c:pt>
                <c:pt idx="13">
                  <c:v>285</c:v>
                </c:pt>
                <c:pt idx="14">
                  <c:v>814</c:v>
                </c:pt>
                <c:pt idx="15">
                  <c:v>720</c:v>
                </c:pt>
                <c:pt idx="16">
                  <c:v>545</c:v>
                </c:pt>
                <c:pt idx="17">
                  <c:v>330</c:v>
                </c:pt>
                <c:pt idx="18">
                  <c:v>451</c:v>
                </c:pt>
                <c:pt idx="19">
                  <c:v>11</c:v>
                </c:pt>
                <c:pt idx="20">
                  <c:v>240</c:v>
                </c:pt>
                <c:pt idx="21">
                  <c:v>4422</c:v>
                </c:pt>
                <c:pt idx="22">
                  <c:v>270</c:v>
                </c:pt>
                <c:pt idx="23">
                  <c:v>315</c:v>
                </c:pt>
                <c:pt idx="24">
                  <c:v>1432</c:v>
                </c:pt>
                <c:pt idx="25">
                  <c:v>335</c:v>
                </c:pt>
                <c:pt idx="26">
                  <c:v>298</c:v>
                </c:pt>
                <c:pt idx="27">
                  <c:v>168</c:v>
                </c:pt>
                <c:pt idx="28">
                  <c:v>338</c:v>
                </c:pt>
                <c:pt idx="29">
                  <c:v>1366</c:v>
                </c:pt>
                <c:pt idx="30">
                  <c:v>1476</c:v>
                </c:pt>
                <c:pt idx="31">
                  <c:v>910</c:v>
                </c:pt>
                <c:pt idx="32">
                  <c:v>323</c:v>
                </c:pt>
                <c:pt idx="33">
                  <c:v>270</c:v>
                </c:pt>
                <c:pt idx="34">
                  <c:v>683</c:v>
                </c:pt>
                <c:pt idx="35">
                  <c:v>783</c:v>
                </c:pt>
                <c:pt idx="36">
                  <c:v>576</c:v>
                </c:pt>
                <c:pt idx="37">
                  <c:v>130</c:v>
                </c:pt>
                <c:pt idx="38">
                  <c:v>346</c:v>
                </c:pt>
                <c:pt idx="39">
                  <c:v>26</c:v>
                </c:pt>
                <c:pt idx="40">
                  <c:v>60</c:v>
                </c:pt>
                <c:pt idx="41">
                  <c:v>742</c:v>
                </c:pt>
                <c:pt idx="42">
                  <c:v>512</c:v>
                </c:pt>
                <c:pt idx="43">
                  <c:v>520</c:v>
                </c:pt>
                <c:pt idx="44">
                  <c:v>1780</c:v>
                </c:pt>
                <c:pt idx="45">
                  <c:v>598</c:v>
                </c:pt>
                <c:pt idx="46">
                  <c:v>1138</c:v>
                </c:pt>
                <c:pt idx="47">
                  <c:v>535</c:v>
                </c:pt>
                <c:pt idx="48">
                  <c:v>132</c:v>
                </c:pt>
                <c:pt idx="49">
                  <c:v>650</c:v>
                </c:pt>
                <c:pt idx="50">
                  <c:v>151</c:v>
                </c:pt>
                <c:pt idx="51">
                  <c:v>610</c:v>
                </c:pt>
                <c:pt idx="52">
                  <c:v>1953</c:v>
                </c:pt>
                <c:pt idx="53">
                  <c:v>763</c:v>
                </c:pt>
                <c:pt idx="54">
                  <c:v>658</c:v>
                </c:pt>
                <c:pt idx="55">
                  <c:v>713</c:v>
                </c:pt>
                <c:pt idx="56">
                  <c:v>428</c:v>
                </c:pt>
                <c:pt idx="57">
                  <c:v>228</c:v>
                </c:pt>
                <c:pt idx="58">
                  <c:v>511</c:v>
                </c:pt>
                <c:pt idx="59">
                  <c:v>681</c:v>
                </c:pt>
                <c:pt idx="60">
                  <c:v>200</c:v>
                </c:pt>
                <c:pt idx="61">
                  <c:v>643</c:v>
                </c:pt>
                <c:pt idx="62">
                  <c:v>315</c:v>
                </c:pt>
                <c:pt idx="63">
                  <c:v>767</c:v>
                </c:pt>
                <c:pt idx="64">
                  <c:v>96</c:v>
                </c:pt>
                <c:pt idx="65">
                  <c:v>473</c:v>
                </c:pt>
                <c:pt idx="66">
                  <c:v>1042</c:v>
                </c:pt>
                <c:pt idx="67">
                  <c:v>1193</c:v>
                </c:pt>
                <c:pt idx="68">
                  <c:v>445</c:v>
                </c:pt>
                <c:pt idx="69">
                  <c:v>429</c:v>
                </c:pt>
                <c:pt idx="70">
                  <c:v>517</c:v>
                </c:pt>
                <c:pt idx="71">
                  <c:v>645</c:v>
                </c:pt>
                <c:pt idx="72">
                  <c:v>280</c:v>
                </c:pt>
                <c:pt idx="73">
                  <c:v>2539</c:v>
                </c:pt>
                <c:pt idx="74">
                  <c:v>696</c:v>
                </c:pt>
                <c:pt idx="75">
                  <c:v>80</c:v>
                </c:pt>
                <c:pt idx="76">
                  <c:v>405</c:v>
                </c:pt>
                <c:pt idx="77">
                  <c:v>1200</c:v>
                </c:pt>
                <c:pt idx="78">
                  <c:v>425</c:v>
                </c:pt>
                <c:pt idx="79">
                  <c:v>1277</c:v>
                </c:pt>
                <c:pt idx="80">
                  <c:v>1156</c:v>
                </c:pt>
                <c:pt idx="81">
                  <c:v>131</c:v>
                </c:pt>
                <c:pt idx="82">
                  <c:v>180</c:v>
                </c:pt>
                <c:pt idx="83">
                  <c:v>336</c:v>
                </c:pt>
                <c:pt idx="84">
                  <c:v>286</c:v>
                </c:pt>
                <c:pt idx="85">
                  <c:v>1077</c:v>
                </c:pt>
                <c:pt idx="86">
                  <c:v>906</c:v>
                </c:pt>
                <c:pt idx="87">
                  <c:v>635</c:v>
                </c:pt>
                <c:pt idx="88">
                  <c:v>705</c:v>
                </c:pt>
                <c:pt idx="89">
                  <c:v>0</c:v>
                </c:pt>
                <c:pt idx="90">
                  <c:v>1214</c:v>
                </c:pt>
                <c:pt idx="91">
                  <c:v>365</c:v>
                </c:pt>
                <c:pt idx="92">
                  <c:v>872</c:v>
                </c:pt>
                <c:pt idx="93">
                  <c:v>1075</c:v>
                </c:pt>
                <c:pt idx="94">
                  <c:v>1140</c:v>
                </c:pt>
                <c:pt idx="95">
                  <c:v>465</c:v>
                </c:pt>
                <c:pt idx="96">
                  <c:v>591</c:v>
                </c:pt>
                <c:pt idx="97">
                  <c:v>470</c:v>
                </c:pt>
                <c:pt idx="98">
                  <c:v>252</c:v>
                </c:pt>
                <c:pt idx="99">
                  <c:v>554</c:v>
                </c:pt>
                <c:pt idx="100">
                  <c:v>597</c:v>
                </c:pt>
                <c:pt idx="101">
                  <c:v>746</c:v>
                </c:pt>
                <c:pt idx="102">
                  <c:v>539</c:v>
                </c:pt>
                <c:pt idx="103">
                  <c:v>50</c:v>
                </c:pt>
                <c:pt idx="104">
                  <c:v>788</c:v>
                </c:pt>
                <c:pt idx="105">
                  <c:v>60</c:v>
                </c:pt>
                <c:pt idx="106">
                  <c:v>145</c:v>
                </c:pt>
                <c:pt idx="107">
                  <c:v>358</c:v>
                </c:pt>
                <c:pt idx="108">
                  <c:v>881</c:v>
                </c:pt>
                <c:pt idx="109">
                  <c:v>1647</c:v>
                </c:pt>
                <c:pt idx="110">
                  <c:v>707</c:v>
                </c:pt>
                <c:pt idx="111">
                  <c:v>893</c:v>
                </c:pt>
                <c:pt idx="112">
                  <c:v>891</c:v>
                </c:pt>
                <c:pt idx="113">
                  <c:v>753</c:v>
                </c:pt>
                <c:pt idx="114">
                  <c:v>1143</c:v>
                </c:pt>
                <c:pt idx="115">
                  <c:v>268</c:v>
                </c:pt>
                <c:pt idx="116">
                  <c:v>150</c:v>
                </c:pt>
                <c:pt idx="117">
                  <c:v>1358</c:v>
                </c:pt>
                <c:pt idx="118">
                  <c:v>1210</c:v>
                </c:pt>
                <c:pt idx="119">
                  <c:v>230</c:v>
                </c:pt>
                <c:pt idx="120">
                  <c:v>305</c:v>
                </c:pt>
                <c:pt idx="121">
                  <c:v>512</c:v>
                </c:pt>
                <c:pt idx="122">
                  <c:v>832</c:v>
                </c:pt>
                <c:pt idx="123">
                  <c:v>1175</c:v>
                </c:pt>
                <c:pt idx="124">
                  <c:v>866</c:v>
                </c:pt>
                <c:pt idx="125">
                  <c:v>767</c:v>
                </c:pt>
                <c:pt idx="126">
                  <c:v>1551</c:v>
                </c:pt>
                <c:pt idx="127">
                  <c:v>460</c:v>
                </c:pt>
                <c:pt idx="128">
                  <c:v>875</c:v>
                </c:pt>
                <c:pt idx="129">
                  <c:v>1602</c:v>
                </c:pt>
                <c:pt idx="130">
                  <c:v>2427</c:v>
                </c:pt>
                <c:pt idx="131">
                  <c:v>566</c:v>
                </c:pt>
                <c:pt idx="132">
                  <c:v>988</c:v>
                </c:pt>
                <c:pt idx="133">
                  <c:v>165</c:v>
                </c:pt>
                <c:pt idx="134">
                  <c:v>945</c:v>
                </c:pt>
                <c:pt idx="135">
                  <c:v>894</c:v>
                </c:pt>
                <c:pt idx="136">
                  <c:v>425</c:v>
                </c:pt>
                <c:pt idx="137">
                  <c:v>579</c:v>
                </c:pt>
                <c:pt idx="138">
                  <c:v>992</c:v>
                </c:pt>
                <c:pt idx="139">
                  <c:v>1027</c:v>
                </c:pt>
                <c:pt idx="140">
                  <c:v>511</c:v>
                </c:pt>
                <c:pt idx="141">
                  <c:v>933</c:v>
                </c:pt>
                <c:pt idx="142">
                  <c:v>1509</c:v>
                </c:pt>
                <c:pt idx="143">
                  <c:v>1743</c:v>
                </c:pt>
                <c:pt idx="144">
                  <c:v>768</c:v>
                </c:pt>
                <c:pt idx="145">
                  <c:v>92</c:v>
                </c:pt>
                <c:pt idx="146">
                  <c:v>1277</c:v>
                </c:pt>
                <c:pt idx="147">
                  <c:v>672</c:v>
                </c:pt>
                <c:pt idx="148">
                  <c:v>403</c:v>
                </c:pt>
                <c:pt idx="149">
                  <c:v>540</c:v>
                </c:pt>
                <c:pt idx="150">
                  <c:v>1366</c:v>
                </c:pt>
                <c:pt idx="151">
                  <c:v>672</c:v>
                </c:pt>
                <c:pt idx="152">
                  <c:v>741</c:v>
                </c:pt>
                <c:pt idx="153">
                  <c:v>529</c:v>
                </c:pt>
                <c:pt idx="154">
                  <c:v>511</c:v>
                </c:pt>
                <c:pt idx="155">
                  <c:v>1824</c:v>
                </c:pt>
                <c:pt idx="156">
                  <c:v>1086</c:v>
                </c:pt>
                <c:pt idx="157">
                  <c:v>786</c:v>
                </c:pt>
                <c:pt idx="158">
                  <c:v>1902</c:v>
                </c:pt>
                <c:pt idx="159">
                  <c:v>747</c:v>
                </c:pt>
                <c:pt idx="160">
                  <c:v>697</c:v>
                </c:pt>
                <c:pt idx="161">
                  <c:v>625</c:v>
                </c:pt>
                <c:pt idx="162">
                  <c:v>2655</c:v>
                </c:pt>
                <c:pt idx="163">
                  <c:v>388</c:v>
                </c:pt>
                <c:pt idx="164">
                  <c:v>982</c:v>
                </c:pt>
                <c:pt idx="165">
                  <c:v>533</c:v>
                </c:pt>
                <c:pt idx="166">
                  <c:v>789</c:v>
                </c:pt>
                <c:pt idx="167">
                  <c:v>1049</c:v>
                </c:pt>
                <c:pt idx="168">
                  <c:v>809</c:v>
                </c:pt>
                <c:pt idx="169">
                  <c:v>439</c:v>
                </c:pt>
                <c:pt idx="170">
                  <c:v>1185</c:v>
                </c:pt>
                <c:pt idx="171">
                  <c:v>1224</c:v>
                </c:pt>
                <c:pt idx="172">
                  <c:v>253</c:v>
                </c:pt>
                <c:pt idx="173">
                  <c:v>510</c:v>
                </c:pt>
                <c:pt idx="174">
                  <c:v>4436</c:v>
                </c:pt>
                <c:pt idx="175">
                  <c:v>616</c:v>
                </c:pt>
                <c:pt idx="176">
                  <c:v>265</c:v>
                </c:pt>
                <c:pt idx="177">
                  <c:v>346</c:v>
                </c:pt>
                <c:pt idx="178">
                  <c:v>1328</c:v>
                </c:pt>
                <c:pt idx="179">
                  <c:v>1462</c:v>
                </c:pt>
                <c:pt idx="180">
                  <c:v>256</c:v>
                </c:pt>
                <c:pt idx="181">
                  <c:v>320</c:v>
                </c:pt>
                <c:pt idx="182">
                  <c:v>1723</c:v>
                </c:pt>
                <c:pt idx="183">
                  <c:v>481</c:v>
                </c:pt>
                <c:pt idx="184">
                  <c:v>556</c:v>
                </c:pt>
                <c:pt idx="185">
                  <c:v>923</c:v>
                </c:pt>
                <c:pt idx="186">
                  <c:v>610</c:v>
                </c:pt>
                <c:pt idx="187">
                  <c:v>946</c:v>
                </c:pt>
                <c:pt idx="188">
                  <c:v>443</c:v>
                </c:pt>
                <c:pt idx="189">
                  <c:v>444</c:v>
                </c:pt>
                <c:pt idx="190">
                  <c:v>1222</c:v>
                </c:pt>
                <c:pt idx="191">
                  <c:v>1150</c:v>
                </c:pt>
                <c:pt idx="192">
                  <c:v>1303</c:v>
                </c:pt>
                <c:pt idx="193">
                  <c:v>1191</c:v>
                </c:pt>
                <c:pt idx="194">
                  <c:v>400</c:v>
                </c:pt>
                <c:pt idx="195">
                  <c:v>738</c:v>
                </c:pt>
                <c:pt idx="196">
                  <c:v>440</c:v>
                </c:pt>
                <c:pt idx="197">
                  <c:v>270</c:v>
                </c:pt>
                <c:pt idx="198">
                  <c:v>1284</c:v>
                </c:pt>
                <c:pt idx="199">
                  <c:v>788</c:v>
                </c:pt>
                <c:pt idx="200">
                  <c:v>1382</c:v>
                </c:pt>
                <c:pt idx="201">
                  <c:v>714</c:v>
                </c:pt>
                <c:pt idx="202">
                  <c:v>398</c:v>
                </c:pt>
                <c:pt idx="203">
                  <c:v>1258</c:v>
                </c:pt>
                <c:pt idx="204">
                  <c:v>631</c:v>
                </c:pt>
                <c:pt idx="205">
                  <c:v>894</c:v>
                </c:pt>
                <c:pt idx="206">
                  <c:v>2415</c:v>
                </c:pt>
                <c:pt idx="207">
                  <c:v>97</c:v>
                </c:pt>
                <c:pt idx="208">
                  <c:v>560</c:v>
                </c:pt>
                <c:pt idx="209">
                  <c:v>792</c:v>
                </c:pt>
                <c:pt idx="210">
                  <c:v>1145</c:v>
                </c:pt>
                <c:pt idx="211">
                  <c:v>1134</c:v>
                </c:pt>
                <c:pt idx="212">
                  <c:v>185</c:v>
                </c:pt>
                <c:pt idx="213">
                  <c:v>882</c:v>
                </c:pt>
                <c:pt idx="214">
                  <c:v>256</c:v>
                </c:pt>
                <c:pt idx="215">
                  <c:v>1058</c:v>
                </c:pt>
                <c:pt idx="216">
                  <c:v>591</c:v>
                </c:pt>
                <c:pt idx="217">
                  <c:v>656</c:v>
                </c:pt>
                <c:pt idx="218">
                  <c:v>2481</c:v>
                </c:pt>
                <c:pt idx="219">
                  <c:v>1326</c:v>
                </c:pt>
                <c:pt idx="220">
                  <c:v>1883</c:v>
                </c:pt>
                <c:pt idx="221">
                  <c:v>1543</c:v>
                </c:pt>
                <c:pt idx="222">
                  <c:v>1081</c:v>
                </c:pt>
                <c:pt idx="223">
                  <c:v>1718</c:v>
                </c:pt>
                <c:pt idx="224">
                  <c:v>611</c:v>
                </c:pt>
                <c:pt idx="225">
                  <c:v>247</c:v>
                </c:pt>
                <c:pt idx="226">
                  <c:v>720</c:v>
                </c:pt>
                <c:pt idx="227">
                  <c:v>881</c:v>
                </c:pt>
                <c:pt idx="228">
                  <c:v>1040</c:v>
                </c:pt>
                <c:pt idx="229">
                  <c:v>751</c:v>
                </c:pt>
                <c:pt idx="230">
                  <c:v>1085</c:v>
                </c:pt>
                <c:pt idx="231">
                  <c:v>638</c:v>
                </c:pt>
                <c:pt idx="232">
                  <c:v>1892</c:v>
                </c:pt>
                <c:pt idx="233">
                  <c:v>729</c:v>
                </c:pt>
                <c:pt idx="234">
                  <c:v>1673</c:v>
                </c:pt>
                <c:pt idx="235">
                  <c:v>881</c:v>
                </c:pt>
                <c:pt idx="236">
                  <c:v>922</c:v>
                </c:pt>
                <c:pt idx="237">
                  <c:v>1026</c:v>
                </c:pt>
                <c:pt idx="238">
                  <c:v>688</c:v>
                </c:pt>
                <c:pt idx="239">
                  <c:v>746</c:v>
                </c:pt>
                <c:pt idx="240">
                  <c:v>1206</c:v>
                </c:pt>
                <c:pt idx="241">
                  <c:v>1406</c:v>
                </c:pt>
                <c:pt idx="242">
                  <c:v>1719</c:v>
                </c:pt>
                <c:pt idx="243">
                  <c:v>812</c:v>
                </c:pt>
                <c:pt idx="244">
                  <c:v>481</c:v>
                </c:pt>
                <c:pt idx="245">
                  <c:v>3108</c:v>
                </c:pt>
                <c:pt idx="246">
                  <c:v>518</c:v>
                </c:pt>
                <c:pt idx="247">
                  <c:v>221</c:v>
                </c:pt>
                <c:pt idx="248">
                  <c:v>1432</c:v>
                </c:pt>
                <c:pt idx="249">
                  <c:v>1087</c:v>
                </c:pt>
                <c:pt idx="250">
                  <c:v>470</c:v>
                </c:pt>
                <c:pt idx="251">
                  <c:v>584</c:v>
                </c:pt>
                <c:pt idx="252">
                  <c:v>680</c:v>
                </c:pt>
                <c:pt idx="253">
                  <c:v>3289</c:v>
                </c:pt>
                <c:pt idx="254">
                  <c:v>2585</c:v>
                </c:pt>
                <c:pt idx="255">
                  <c:v>1383</c:v>
                </c:pt>
                <c:pt idx="256">
                  <c:v>618</c:v>
                </c:pt>
                <c:pt idx="257">
                  <c:v>571</c:v>
                </c:pt>
                <c:pt idx="258">
                  <c:v>2100</c:v>
                </c:pt>
                <c:pt idx="259">
                  <c:v>531</c:v>
                </c:pt>
                <c:pt idx="260">
                  <c:v>1118</c:v>
                </c:pt>
                <c:pt idx="261">
                  <c:v>729</c:v>
                </c:pt>
                <c:pt idx="262">
                  <c:v>915</c:v>
                </c:pt>
                <c:pt idx="263">
                  <c:v>555</c:v>
                </c:pt>
                <c:pt idx="264">
                  <c:v>847</c:v>
                </c:pt>
                <c:pt idx="265">
                  <c:v>459</c:v>
                </c:pt>
                <c:pt idx="266">
                  <c:v>868</c:v>
                </c:pt>
                <c:pt idx="267">
                  <c:v>847</c:v>
                </c:pt>
                <c:pt idx="268">
                  <c:v>584</c:v>
                </c:pt>
                <c:pt idx="269">
                  <c:v>307</c:v>
                </c:pt>
                <c:pt idx="270">
                  <c:v>1358</c:v>
                </c:pt>
                <c:pt idx="271">
                  <c:v>668</c:v>
                </c:pt>
                <c:pt idx="272">
                  <c:v>932</c:v>
                </c:pt>
                <c:pt idx="273">
                  <c:v>1146</c:v>
                </c:pt>
                <c:pt idx="274">
                  <c:v>1513</c:v>
                </c:pt>
                <c:pt idx="275">
                  <c:v>466</c:v>
                </c:pt>
                <c:pt idx="276">
                  <c:v>1227</c:v>
                </c:pt>
                <c:pt idx="277">
                  <c:v>1519</c:v>
                </c:pt>
                <c:pt idx="278">
                  <c:v>626</c:v>
                </c:pt>
                <c:pt idx="279">
                  <c:v>1407</c:v>
                </c:pt>
                <c:pt idx="280">
                  <c:v>684</c:v>
                </c:pt>
                <c:pt idx="281">
                  <c:v>1225</c:v>
                </c:pt>
                <c:pt idx="282">
                  <c:v>552</c:v>
                </c:pt>
                <c:pt idx="283">
                  <c:v>1215</c:v>
                </c:pt>
                <c:pt idx="284">
                  <c:v>1300</c:v>
                </c:pt>
                <c:pt idx="285">
                  <c:v>456</c:v>
                </c:pt>
                <c:pt idx="286">
                  <c:v>705</c:v>
                </c:pt>
                <c:pt idx="287">
                  <c:v>738</c:v>
                </c:pt>
                <c:pt idx="288">
                  <c:v>812</c:v>
                </c:pt>
                <c:pt idx="289">
                  <c:v>926</c:v>
                </c:pt>
                <c:pt idx="290">
                  <c:v>1110</c:v>
                </c:pt>
                <c:pt idx="291">
                  <c:v>421</c:v>
                </c:pt>
                <c:pt idx="292">
                  <c:v>547</c:v>
                </c:pt>
                <c:pt idx="293">
                  <c:v>1161</c:v>
                </c:pt>
                <c:pt idx="294">
                  <c:v>1615</c:v>
                </c:pt>
                <c:pt idx="295">
                  <c:v>636</c:v>
                </c:pt>
                <c:pt idx="296">
                  <c:v>1346</c:v>
                </c:pt>
                <c:pt idx="297">
                  <c:v>916</c:v>
                </c:pt>
                <c:pt idx="298">
                  <c:v>279</c:v>
                </c:pt>
                <c:pt idx="299">
                  <c:v>154</c:v>
                </c:pt>
                <c:pt idx="300">
                  <c:v>1258</c:v>
                </c:pt>
                <c:pt idx="301">
                  <c:v>573</c:v>
                </c:pt>
                <c:pt idx="302">
                  <c:v>955</c:v>
                </c:pt>
                <c:pt idx="303">
                  <c:v>579</c:v>
                </c:pt>
                <c:pt idx="304">
                  <c:v>2328</c:v>
                </c:pt>
                <c:pt idx="305">
                  <c:v>566</c:v>
                </c:pt>
                <c:pt idx="306">
                  <c:v>413</c:v>
                </c:pt>
                <c:pt idx="307">
                  <c:v>1092</c:v>
                </c:pt>
                <c:pt idx="308">
                  <c:v>733</c:v>
                </c:pt>
                <c:pt idx="309">
                  <c:v>4911</c:v>
                </c:pt>
                <c:pt idx="310">
                  <c:v>664</c:v>
                </c:pt>
                <c:pt idx="311">
                  <c:v>670</c:v>
                </c:pt>
                <c:pt idx="312">
                  <c:v>6015</c:v>
                </c:pt>
                <c:pt idx="313">
                  <c:v>498</c:v>
                </c:pt>
                <c:pt idx="314">
                  <c:v>1327</c:v>
                </c:pt>
                <c:pt idx="315">
                  <c:v>756</c:v>
                </c:pt>
                <c:pt idx="316">
                  <c:v>845</c:v>
                </c:pt>
                <c:pt idx="317">
                  <c:v>370</c:v>
                </c:pt>
                <c:pt idx="318">
                  <c:v>287</c:v>
                </c:pt>
                <c:pt idx="319">
                  <c:v>445</c:v>
                </c:pt>
                <c:pt idx="320">
                  <c:v>391</c:v>
                </c:pt>
                <c:pt idx="321">
                  <c:v>380</c:v>
                </c:pt>
                <c:pt idx="322">
                  <c:v>1210</c:v>
                </c:pt>
                <c:pt idx="323">
                  <c:v>445</c:v>
                </c:pt>
                <c:pt idx="324">
                  <c:v>105</c:v>
                </c:pt>
                <c:pt idx="325">
                  <c:v>730</c:v>
                </c:pt>
                <c:pt idx="326">
                  <c:v>510</c:v>
                </c:pt>
                <c:pt idx="327">
                  <c:v>208</c:v>
                </c:pt>
                <c:pt idx="328">
                  <c:v>525</c:v>
                </c:pt>
                <c:pt idx="329">
                  <c:v>935</c:v>
                </c:pt>
                <c:pt idx="330">
                  <c:v>966</c:v>
                </c:pt>
                <c:pt idx="331">
                  <c:v>662</c:v>
                </c:pt>
                <c:pt idx="332">
                  <c:v>1162</c:v>
                </c:pt>
                <c:pt idx="333">
                  <c:v>805</c:v>
                </c:pt>
                <c:pt idx="334">
                  <c:v>290</c:v>
                </c:pt>
                <c:pt idx="335">
                  <c:v>745</c:v>
                </c:pt>
                <c:pt idx="336">
                  <c:v>374</c:v>
                </c:pt>
                <c:pt idx="337">
                  <c:v>321</c:v>
                </c:pt>
                <c:pt idx="338">
                  <c:v>1235</c:v>
                </c:pt>
                <c:pt idx="339">
                  <c:v>721</c:v>
                </c:pt>
                <c:pt idx="340">
                  <c:v>39</c:v>
                </c:pt>
                <c:pt idx="341">
                  <c:v>359</c:v>
                </c:pt>
                <c:pt idx="342">
                  <c:v>835</c:v>
                </c:pt>
                <c:pt idx="343">
                  <c:v>210</c:v>
                </c:pt>
                <c:pt idx="344">
                  <c:v>147</c:v>
                </c:pt>
                <c:pt idx="345">
                  <c:v>436</c:v>
                </c:pt>
                <c:pt idx="346">
                  <c:v>1828</c:v>
                </c:pt>
                <c:pt idx="347">
                  <c:v>258</c:v>
                </c:pt>
                <c:pt idx="348">
                  <c:v>680</c:v>
                </c:pt>
                <c:pt idx="349">
                  <c:v>492</c:v>
                </c:pt>
                <c:pt idx="350">
                  <c:v>1435</c:v>
                </c:pt>
                <c:pt idx="351">
                  <c:v>1783</c:v>
                </c:pt>
                <c:pt idx="352">
                  <c:v>1394</c:v>
                </c:pt>
                <c:pt idx="353">
                  <c:v>1276</c:v>
                </c:pt>
                <c:pt idx="354">
                  <c:v>275</c:v>
                </c:pt>
                <c:pt idx="355">
                  <c:v>358</c:v>
                </c:pt>
                <c:pt idx="356">
                  <c:v>523</c:v>
                </c:pt>
                <c:pt idx="357">
                  <c:v>146</c:v>
                </c:pt>
                <c:pt idx="358">
                  <c:v>501</c:v>
                </c:pt>
                <c:pt idx="359">
                  <c:v>1323</c:v>
                </c:pt>
                <c:pt idx="360">
                  <c:v>681</c:v>
                </c:pt>
                <c:pt idx="361">
                  <c:v>1255</c:v>
                </c:pt>
                <c:pt idx="362">
                  <c:v>38</c:v>
                </c:pt>
                <c:pt idx="363">
                  <c:v>495</c:v>
                </c:pt>
                <c:pt idx="364">
                  <c:v>275</c:v>
                </c:pt>
                <c:pt idx="365">
                  <c:v>350</c:v>
                </c:pt>
                <c:pt idx="366">
                  <c:v>765</c:v>
                </c:pt>
                <c:pt idx="367">
                  <c:v>2400</c:v>
                </c:pt>
                <c:pt idx="368">
                  <c:v>690</c:v>
                </c:pt>
                <c:pt idx="369">
                  <c:v>170</c:v>
                </c:pt>
                <c:pt idx="370">
                  <c:v>660</c:v>
                </c:pt>
                <c:pt idx="371">
                  <c:v>292</c:v>
                </c:pt>
                <c:pt idx="372">
                  <c:v>80</c:v>
                </c:pt>
                <c:pt idx="373">
                  <c:v>1426</c:v>
                </c:pt>
                <c:pt idx="374">
                  <c:v>3312</c:v>
                </c:pt>
                <c:pt idx="375">
                  <c:v>470</c:v>
                </c:pt>
                <c:pt idx="376">
                  <c:v>588</c:v>
                </c:pt>
                <c:pt idx="377">
                  <c:v>1770</c:v>
                </c:pt>
                <c:pt idx="378">
                  <c:v>1103</c:v>
                </c:pt>
                <c:pt idx="379">
                  <c:v>349</c:v>
                </c:pt>
                <c:pt idx="380">
                  <c:v>2113</c:v>
                </c:pt>
                <c:pt idx="381">
                  <c:v>340</c:v>
                </c:pt>
                <c:pt idx="382">
                  <c:v>633</c:v>
                </c:pt>
                <c:pt idx="383">
                  <c:v>936</c:v>
                </c:pt>
                <c:pt idx="384">
                  <c:v>1746</c:v>
                </c:pt>
                <c:pt idx="385">
                  <c:v>278</c:v>
                </c:pt>
                <c:pt idx="386">
                  <c:v>328</c:v>
                </c:pt>
                <c:pt idx="387">
                  <c:v>278</c:v>
                </c:pt>
                <c:pt idx="388">
                  <c:v>1226</c:v>
                </c:pt>
                <c:pt idx="389">
                  <c:v>81</c:v>
                </c:pt>
                <c:pt idx="390">
                  <c:v>142</c:v>
                </c:pt>
                <c:pt idx="391">
                  <c:v>701</c:v>
                </c:pt>
                <c:pt idx="392">
                  <c:v>147</c:v>
                </c:pt>
                <c:pt idx="393">
                  <c:v>151</c:v>
                </c:pt>
                <c:pt idx="394">
                  <c:v>2058</c:v>
                </c:pt>
                <c:pt idx="395">
                  <c:v>811</c:v>
                </c:pt>
                <c:pt idx="396">
                  <c:v>689</c:v>
                </c:pt>
                <c:pt idx="397">
                  <c:v>353</c:v>
                </c:pt>
                <c:pt idx="398">
                  <c:v>1159</c:v>
                </c:pt>
                <c:pt idx="399">
                  <c:v>582</c:v>
                </c:pt>
                <c:pt idx="400">
                  <c:v>692</c:v>
                </c:pt>
                <c:pt idx="401">
                  <c:v>286</c:v>
                </c:pt>
                <c:pt idx="402">
                  <c:v>941</c:v>
                </c:pt>
                <c:pt idx="403">
                  <c:v>537</c:v>
                </c:pt>
                <c:pt idx="404">
                  <c:v>668</c:v>
                </c:pt>
                <c:pt idx="405">
                  <c:v>231</c:v>
                </c:pt>
                <c:pt idx="406">
                  <c:v>699</c:v>
                </c:pt>
                <c:pt idx="407">
                  <c:v>521</c:v>
                </c:pt>
                <c:pt idx="408">
                  <c:v>432</c:v>
                </c:pt>
                <c:pt idx="409">
                  <c:v>1367</c:v>
                </c:pt>
                <c:pt idx="410">
                  <c:v>1134</c:v>
                </c:pt>
                <c:pt idx="411">
                  <c:v>160</c:v>
                </c:pt>
                <c:pt idx="412">
                  <c:v>1330</c:v>
                </c:pt>
                <c:pt idx="413">
                  <c:v>344</c:v>
                </c:pt>
                <c:pt idx="414">
                  <c:v>413</c:v>
                </c:pt>
                <c:pt idx="415">
                  <c:v>583</c:v>
                </c:pt>
                <c:pt idx="416">
                  <c:v>1566</c:v>
                </c:pt>
                <c:pt idx="417">
                  <c:v>262</c:v>
                </c:pt>
                <c:pt idx="418">
                  <c:v>427</c:v>
                </c:pt>
                <c:pt idx="419">
                  <c:v>699</c:v>
                </c:pt>
                <c:pt idx="420">
                  <c:v>3349</c:v>
                </c:pt>
                <c:pt idx="421">
                  <c:v>1033</c:v>
                </c:pt>
                <c:pt idx="422">
                  <c:v>930</c:v>
                </c:pt>
                <c:pt idx="423">
                  <c:v>161</c:v>
                </c:pt>
                <c:pt idx="424">
                  <c:v>681</c:v>
                </c:pt>
                <c:pt idx="425">
                  <c:v>32</c:v>
                </c:pt>
                <c:pt idx="426">
                  <c:v>759</c:v>
                </c:pt>
                <c:pt idx="427">
                  <c:v>538</c:v>
                </c:pt>
                <c:pt idx="428">
                  <c:v>884</c:v>
                </c:pt>
                <c:pt idx="429">
                  <c:v>446</c:v>
                </c:pt>
                <c:pt idx="430">
                  <c:v>1250</c:v>
                </c:pt>
                <c:pt idx="431">
                  <c:v>942</c:v>
                </c:pt>
                <c:pt idx="432">
                  <c:v>460</c:v>
                </c:pt>
                <c:pt idx="433">
                  <c:v>457</c:v>
                </c:pt>
                <c:pt idx="434">
                  <c:v>357</c:v>
                </c:pt>
                <c:pt idx="435">
                  <c:v>907</c:v>
                </c:pt>
                <c:pt idx="436">
                  <c:v>606</c:v>
                </c:pt>
                <c:pt idx="437">
                  <c:v>542</c:v>
                </c:pt>
                <c:pt idx="438">
                  <c:v>98</c:v>
                </c:pt>
                <c:pt idx="439">
                  <c:v>545</c:v>
                </c:pt>
                <c:pt idx="440">
                  <c:v>426</c:v>
                </c:pt>
                <c:pt idx="441">
                  <c:v>1136</c:v>
                </c:pt>
                <c:pt idx="442">
                  <c:v>307</c:v>
                </c:pt>
                <c:pt idx="443">
                  <c:v>789</c:v>
                </c:pt>
                <c:pt idx="444">
                  <c:v>576</c:v>
                </c:pt>
                <c:pt idx="445">
                  <c:v>878</c:v>
                </c:pt>
                <c:pt idx="446">
                  <c:v>216</c:v>
                </c:pt>
                <c:pt idx="447">
                  <c:v>947</c:v>
                </c:pt>
                <c:pt idx="448">
                  <c:v>485</c:v>
                </c:pt>
                <c:pt idx="449">
                  <c:v>707</c:v>
                </c:pt>
                <c:pt idx="450">
                  <c:v>912</c:v>
                </c:pt>
                <c:pt idx="451">
                  <c:v>477</c:v>
                </c:pt>
                <c:pt idx="452">
                  <c:v>890</c:v>
                </c:pt>
                <c:pt idx="453">
                  <c:v>232</c:v>
                </c:pt>
                <c:pt idx="454">
                  <c:v>901</c:v>
                </c:pt>
                <c:pt idx="455">
                  <c:v>516</c:v>
                </c:pt>
                <c:pt idx="456">
                  <c:v>1437</c:v>
                </c:pt>
                <c:pt idx="457">
                  <c:v>556</c:v>
                </c:pt>
                <c:pt idx="458">
                  <c:v>1091</c:v>
                </c:pt>
                <c:pt idx="459">
                  <c:v>463</c:v>
                </c:pt>
                <c:pt idx="460">
                  <c:v>1012</c:v>
                </c:pt>
                <c:pt idx="461">
                  <c:v>1735</c:v>
                </c:pt>
                <c:pt idx="462">
                  <c:v>291</c:v>
                </c:pt>
                <c:pt idx="463">
                  <c:v>446</c:v>
                </c:pt>
                <c:pt idx="464">
                  <c:v>676</c:v>
                </c:pt>
                <c:pt idx="465">
                  <c:v>2390</c:v>
                </c:pt>
                <c:pt idx="466">
                  <c:v>1383</c:v>
                </c:pt>
                <c:pt idx="467">
                  <c:v>592</c:v>
                </c:pt>
                <c:pt idx="468">
                  <c:v>645</c:v>
                </c:pt>
                <c:pt idx="469">
                  <c:v>1271</c:v>
                </c:pt>
                <c:pt idx="470">
                  <c:v>836</c:v>
                </c:pt>
                <c:pt idx="471">
                  <c:v>803</c:v>
                </c:pt>
                <c:pt idx="472">
                  <c:v>935</c:v>
                </c:pt>
                <c:pt idx="473">
                  <c:v>1144</c:v>
                </c:pt>
                <c:pt idx="474">
                  <c:v>671</c:v>
                </c:pt>
                <c:pt idx="475">
                  <c:v>791</c:v>
                </c:pt>
                <c:pt idx="476">
                  <c:v>1341</c:v>
                </c:pt>
                <c:pt idx="477">
                  <c:v>1217</c:v>
                </c:pt>
                <c:pt idx="478">
                  <c:v>985</c:v>
                </c:pt>
                <c:pt idx="479">
                  <c:v>1817</c:v>
                </c:pt>
                <c:pt idx="480">
                  <c:v>958</c:v>
                </c:pt>
                <c:pt idx="481">
                  <c:v>648</c:v>
                </c:pt>
                <c:pt idx="482">
                  <c:v>1296</c:v>
                </c:pt>
                <c:pt idx="483">
                  <c:v>945</c:v>
                </c:pt>
                <c:pt idx="484">
                  <c:v>876</c:v>
                </c:pt>
                <c:pt idx="485">
                  <c:v>663</c:v>
                </c:pt>
                <c:pt idx="486">
                  <c:v>881</c:v>
                </c:pt>
                <c:pt idx="487">
                  <c:v>1240</c:v>
                </c:pt>
                <c:pt idx="488">
                  <c:v>1220</c:v>
                </c:pt>
                <c:pt idx="489">
                  <c:v>1341</c:v>
                </c:pt>
                <c:pt idx="490">
                  <c:v>962</c:v>
                </c:pt>
                <c:pt idx="491">
                  <c:v>750</c:v>
                </c:pt>
                <c:pt idx="492">
                  <c:v>672</c:v>
                </c:pt>
                <c:pt idx="493">
                  <c:v>1008</c:v>
                </c:pt>
                <c:pt idx="494">
                  <c:v>521</c:v>
                </c:pt>
                <c:pt idx="495">
                  <c:v>539</c:v>
                </c:pt>
                <c:pt idx="496">
                  <c:v>1007</c:v>
                </c:pt>
                <c:pt idx="497">
                  <c:v>1056</c:v>
                </c:pt>
                <c:pt idx="498">
                  <c:v>1199</c:v>
                </c:pt>
                <c:pt idx="499">
                  <c:v>1069</c:v>
                </c:pt>
                <c:pt idx="500">
                  <c:v>1576</c:v>
                </c:pt>
                <c:pt idx="501">
                  <c:v>653</c:v>
                </c:pt>
                <c:pt idx="502">
                  <c:v>1245</c:v>
                </c:pt>
                <c:pt idx="503">
                  <c:v>539</c:v>
                </c:pt>
                <c:pt idx="504">
                  <c:v>1114</c:v>
                </c:pt>
                <c:pt idx="505">
                  <c:v>608</c:v>
                </c:pt>
                <c:pt idx="506">
                  <c:v>1455</c:v>
                </c:pt>
                <c:pt idx="507">
                  <c:v>1761</c:v>
                </c:pt>
                <c:pt idx="508">
                  <c:v>1493</c:v>
                </c:pt>
                <c:pt idx="509">
                  <c:v>675</c:v>
                </c:pt>
                <c:pt idx="510">
                  <c:v>745</c:v>
                </c:pt>
                <c:pt idx="511">
                  <c:v>755</c:v>
                </c:pt>
                <c:pt idx="512">
                  <c:v>741</c:v>
                </c:pt>
                <c:pt idx="513">
                  <c:v>1554</c:v>
                </c:pt>
                <c:pt idx="514">
                  <c:v>1360</c:v>
                </c:pt>
                <c:pt idx="515">
                  <c:v>855</c:v>
                </c:pt>
                <c:pt idx="516">
                  <c:v>547</c:v>
                </c:pt>
                <c:pt idx="517">
                  <c:v>568</c:v>
                </c:pt>
                <c:pt idx="518">
                  <c:v>496</c:v>
                </c:pt>
                <c:pt idx="519">
                  <c:v>1007</c:v>
                </c:pt>
                <c:pt idx="520">
                  <c:v>1233</c:v>
                </c:pt>
                <c:pt idx="521">
                  <c:v>3252</c:v>
                </c:pt>
                <c:pt idx="522">
                  <c:v>1066</c:v>
                </c:pt>
                <c:pt idx="523">
                  <c:v>687</c:v>
                </c:pt>
                <c:pt idx="524">
                  <c:v>620</c:v>
                </c:pt>
                <c:pt idx="525">
                  <c:v>461</c:v>
                </c:pt>
                <c:pt idx="526">
                  <c:v>520</c:v>
                </c:pt>
                <c:pt idx="527">
                  <c:v>1461</c:v>
                </c:pt>
                <c:pt idx="528">
                  <c:v>1863</c:v>
                </c:pt>
                <c:pt idx="529">
                  <c:v>810</c:v>
                </c:pt>
                <c:pt idx="530">
                  <c:v>1150</c:v>
                </c:pt>
                <c:pt idx="531">
                  <c:v>794</c:v>
                </c:pt>
                <c:pt idx="532">
                  <c:v>729</c:v>
                </c:pt>
                <c:pt idx="533">
                  <c:v>490</c:v>
                </c:pt>
                <c:pt idx="534">
                  <c:v>2436</c:v>
                </c:pt>
                <c:pt idx="535">
                  <c:v>1239</c:v>
                </c:pt>
                <c:pt idx="536">
                  <c:v>1241</c:v>
                </c:pt>
                <c:pt idx="537">
                  <c:v>1390</c:v>
                </c:pt>
                <c:pt idx="538">
                  <c:v>1064</c:v>
                </c:pt>
                <c:pt idx="539">
                  <c:v>798</c:v>
                </c:pt>
                <c:pt idx="540">
                  <c:v>1010</c:v>
                </c:pt>
                <c:pt idx="541">
                  <c:v>1251</c:v>
                </c:pt>
                <c:pt idx="542">
                  <c:v>1125</c:v>
                </c:pt>
                <c:pt idx="543">
                  <c:v>822</c:v>
                </c:pt>
                <c:pt idx="544">
                  <c:v>262</c:v>
                </c:pt>
                <c:pt idx="545">
                  <c:v>800</c:v>
                </c:pt>
                <c:pt idx="546">
                  <c:v>620</c:v>
                </c:pt>
                <c:pt idx="547">
                  <c:v>1598</c:v>
                </c:pt>
                <c:pt idx="548">
                  <c:v>919</c:v>
                </c:pt>
                <c:pt idx="549">
                  <c:v>1091</c:v>
                </c:pt>
                <c:pt idx="550">
                  <c:v>1076</c:v>
                </c:pt>
                <c:pt idx="551">
                  <c:v>718</c:v>
                </c:pt>
                <c:pt idx="552">
                  <c:v>1228</c:v>
                </c:pt>
                <c:pt idx="553">
                  <c:v>944</c:v>
                </c:pt>
                <c:pt idx="554">
                  <c:v>586</c:v>
                </c:pt>
                <c:pt idx="555">
                  <c:v>1546</c:v>
                </c:pt>
                <c:pt idx="556">
                  <c:v>886</c:v>
                </c:pt>
                <c:pt idx="557">
                  <c:v>1548</c:v>
                </c:pt>
                <c:pt idx="558">
                  <c:v>959</c:v>
                </c:pt>
                <c:pt idx="559">
                  <c:v>362</c:v>
                </c:pt>
                <c:pt idx="560">
                  <c:v>913</c:v>
                </c:pt>
                <c:pt idx="561">
                  <c:v>1079</c:v>
                </c:pt>
                <c:pt idx="562">
                  <c:v>730</c:v>
                </c:pt>
                <c:pt idx="563">
                  <c:v>2906</c:v>
                </c:pt>
                <c:pt idx="564">
                  <c:v>1006</c:v>
                </c:pt>
                <c:pt idx="565">
                  <c:v>306</c:v>
                </c:pt>
                <c:pt idx="566">
                  <c:v>1671</c:v>
                </c:pt>
                <c:pt idx="567">
                  <c:v>240</c:v>
                </c:pt>
                <c:pt idx="568">
                  <c:v>496</c:v>
                </c:pt>
                <c:pt idx="569">
                  <c:v>512</c:v>
                </c:pt>
                <c:pt idx="570">
                  <c:v>91</c:v>
                </c:pt>
                <c:pt idx="571">
                  <c:v>274</c:v>
                </c:pt>
                <c:pt idx="572">
                  <c:v>767</c:v>
                </c:pt>
                <c:pt idx="573">
                  <c:v>1020</c:v>
                </c:pt>
                <c:pt idx="574">
                  <c:v>340</c:v>
                </c:pt>
                <c:pt idx="575">
                  <c:v>217</c:v>
                </c:pt>
                <c:pt idx="576">
                  <c:v>1143</c:v>
                </c:pt>
                <c:pt idx="577">
                  <c:v>1284</c:v>
                </c:pt>
                <c:pt idx="578">
                  <c:v>1076</c:v>
                </c:pt>
                <c:pt idx="579">
                  <c:v>782</c:v>
                </c:pt>
                <c:pt idx="580">
                  <c:v>1471</c:v>
                </c:pt>
                <c:pt idx="581">
                  <c:v>1343</c:v>
                </c:pt>
                <c:pt idx="582">
                  <c:v>1211</c:v>
                </c:pt>
                <c:pt idx="583">
                  <c:v>1039</c:v>
                </c:pt>
                <c:pt idx="584">
                  <c:v>1634</c:v>
                </c:pt>
                <c:pt idx="585">
                  <c:v>635</c:v>
                </c:pt>
                <c:pt idx="586">
                  <c:v>293</c:v>
                </c:pt>
                <c:pt idx="587">
                  <c:v>637</c:v>
                </c:pt>
                <c:pt idx="588">
                  <c:v>1228</c:v>
                </c:pt>
                <c:pt idx="589">
                  <c:v>1028</c:v>
                </c:pt>
                <c:pt idx="590">
                  <c:v>1247</c:v>
                </c:pt>
                <c:pt idx="591">
                  <c:v>1566</c:v>
                </c:pt>
                <c:pt idx="592">
                  <c:v>1381</c:v>
                </c:pt>
                <c:pt idx="593">
                  <c:v>693</c:v>
                </c:pt>
                <c:pt idx="594">
                  <c:v>1773</c:v>
                </c:pt>
                <c:pt idx="595">
                  <c:v>1664</c:v>
                </c:pt>
                <c:pt idx="596">
                  <c:v>4919</c:v>
                </c:pt>
                <c:pt idx="597">
                  <c:v>1170</c:v>
                </c:pt>
                <c:pt idx="598">
                  <c:v>1068</c:v>
                </c:pt>
                <c:pt idx="599">
                  <c:v>590</c:v>
                </c:pt>
                <c:pt idx="600">
                  <c:v>344</c:v>
                </c:pt>
                <c:pt idx="601">
                  <c:v>1305</c:v>
                </c:pt>
                <c:pt idx="602">
                  <c:v>649</c:v>
                </c:pt>
                <c:pt idx="603">
                  <c:v>1891</c:v>
                </c:pt>
                <c:pt idx="604">
                  <c:v>1218</c:v>
                </c:pt>
                <c:pt idx="605">
                  <c:v>1772</c:v>
                </c:pt>
                <c:pt idx="606">
                  <c:v>444</c:v>
                </c:pt>
                <c:pt idx="607">
                  <c:v>959</c:v>
                </c:pt>
                <c:pt idx="608">
                  <c:v>855</c:v>
                </c:pt>
                <c:pt idx="609">
                  <c:v>1264</c:v>
                </c:pt>
                <c:pt idx="610">
                  <c:v>642</c:v>
                </c:pt>
                <c:pt idx="611">
                  <c:v>1139</c:v>
                </c:pt>
                <c:pt idx="612">
                  <c:v>266</c:v>
                </c:pt>
                <c:pt idx="613">
                  <c:v>308</c:v>
                </c:pt>
                <c:pt idx="614">
                  <c:v>595</c:v>
                </c:pt>
                <c:pt idx="615">
                  <c:v>1692</c:v>
                </c:pt>
                <c:pt idx="616">
                  <c:v>430</c:v>
                </c:pt>
                <c:pt idx="617">
                  <c:v>1564</c:v>
                </c:pt>
                <c:pt idx="618">
                  <c:v>1411</c:v>
                </c:pt>
                <c:pt idx="619">
                  <c:v>1299</c:v>
                </c:pt>
                <c:pt idx="620">
                  <c:v>1184</c:v>
                </c:pt>
                <c:pt idx="621">
                  <c:v>314</c:v>
                </c:pt>
                <c:pt idx="622">
                  <c:v>1123</c:v>
                </c:pt>
                <c:pt idx="623">
                  <c:v>892</c:v>
                </c:pt>
                <c:pt idx="624">
                  <c:v>1392</c:v>
                </c:pt>
                <c:pt idx="625">
                  <c:v>1860</c:v>
                </c:pt>
                <c:pt idx="626">
                  <c:v>1993</c:v>
                </c:pt>
                <c:pt idx="627">
                  <c:v>845</c:v>
                </c:pt>
                <c:pt idx="628">
                  <c:v>1089</c:v>
                </c:pt>
                <c:pt idx="629">
                  <c:v>671</c:v>
                </c:pt>
                <c:pt idx="630">
                  <c:v>731</c:v>
                </c:pt>
                <c:pt idx="631">
                  <c:v>651</c:v>
                </c:pt>
                <c:pt idx="632">
                  <c:v>1241</c:v>
                </c:pt>
                <c:pt idx="633">
                  <c:v>2198</c:v>
                </c:pt>
                <c:pt idx="634">
                  <c:v>689</c:v>
                </c:pt>
                <c:pt idx="635">
                  <c:v>1730</c:v>
                </c:pt>
                <c:pt idx="636">
                  <c:v>1546</c:v>
                </c:pt>
                <c:pt idx="637">
                  <c:v>511</c:v>
                </c:pt>
                <c:pt idx="638">
                  <c:v>640</c:v>
                </c:pt>
                <c:pt idx="639">
                  <c:v>636</c:v>
                </c:pt>
                <c:pt idx="640">
                  <c:v>1007</c:v>
                </c:pt>
                <c:pt idx="641">
                  <c:v>1128</c:v>
                </c:pt>
                <c:pt idx="642">
                  <c:v>380</c:v>
                </c:pt>
                <c:pt idx="643">
                  <c:v>336</c:v>
                </c:pt>
                <c:pt idx="644">
                  <c:v>1081</c:v>
                </c:pt>
                <c:pt idx="645">
                  <c:v>346</c:v>
                </c:pt>
                <c:pt idx="646">
                  <c:v>1502</c:v>
                </c:pt>
                <c:pt idx="647">
                  <c:v>1430</c:v>
                </c:pt>
                <c:pt idx="648">
                  <c:v>1103</c:v>
                </c:pt>
                <c:pt idx="649">
                  <c:v>1051</c:v>
                </c:pt>
                <c:pt idx="650">
                  <c:v>1399</c:v>
                </c:pt>
                <c:pt idx="651">
                  <c:v>2258</c:v>
                </c:pt>
                <c:pt idx="652">
                  <c:v>498</c:v>
                </c:pt>
                <c:pt idx="653">
                  <c:v>2334</c:v>
                </c:pt>
                <c:pt idx="654">
                  <c:v>1706</c:v>
                </c:pt>
                <c:pt idx="655">
                  <c:v>654</c:v>
                </c:pt>
                <c:pt idx="656">
                  <c:v>1230</c:v>
                </c:pt>
                <c:pt idx="657">
                  <c:v>1806</c:v>
                </c:pt>
                <c:pt idx="658">
                  <c:v>296</c:v>
                </c:pt>
                <c:pt idx="659">
                  <c:v>2700</c:v>
                </c:pt>
                <c:pt idx="660">
                  <c:v>862</c:v>
                </c:pt>
                <c:pt idx="661">
                  <c:v>1588</c:v>
                </c:pt>
                <c:pt idx="662">
                  <c:v>1603</c:v>
                </c:pt>
                <c:pt idx="663">
                  <c:v>240</c:v>
                </c:pt>
                <c:pt idx="664">
                  <c:v>210</c:v>
                </c:pt>
                <c:pt idx="665">
                  <c:v>1100</c:v>
                </c:pt>
                <c:pt idx="666">
                  <c:v>1428</c:v>
                </c:pt>
                <c:pt idx="667">
                  <c:v>1595</c:v>
                </c:pt>
                <c:pt idx="668">
                  <c:v>1646</c:v>
                </c:pt>
                <c:pt idx="669">
                  <c:v>427</c:v>
                </c:pt>
                <c:pt idx="670">
                  <c:v>550</c:v>
                </c:pt>
                <c:pt idx="671">
                  <c:v>1071</c:v>
                </c:pt>
                <c:pt idx="672">
                  <c:v>586</c:v>
                </c:pt>
                <c:pt idx="673">
                  <c:v>827</c:v>
                </c:pt>
                <c:pt idx="674">
                  <c:v>489</c:v>
                </c:pt>
                <c:pt idx="675">
                  <c:v>2045</c:v>
                </c:pt>
                <c:pt idx="676">
                  <c:v>1010</c:v>
                </c:pt>
                <c:pt idx="677">
                  <c:v>192</c:v>
                </c:pt>
                <c:pt idx="678">
                  <c:v>1227</c:v>
                </c:pt>
                <c:pt idx="679">
                  <c:v>2252</c:v>
                </c:pt>
                <c:pt idx="680">
                  <c:v>1310</c:v>
                </c:pt>
                <c:pt idx="681">
                  <c:v>693</c:v>
                </c:pt>
                <c:pt idx="682">
                  <c:v>256</c:v>
                </c:pt>
                <c:pt idx="683">
                  <c:v>235</c:v>
                </c:pt>
                <c:pt idx="684">
                  <c:v>421</c:v>
                </c:pt>
                <c:pt idx="685">
                  <c:v>53</c:v>
                </c:pt>
                <c:pt idx="686">
                  <c:v>630</c:v>
                </c:pt>
                <c:pt idx="687">
                  <c:v>585</c:v>
                </c:pt>
                <c:pt idx="688">
                  <c:v>615</c:v>
                </c:pt>
                <c:pt idx="689">
                  <c:v>457</c:v>
                </c:pt>
                <c:pt idx="690">
                  <c:v>431</c:v>
                </c:pt>
                <c:pt idx="691">
                  <c:v>301</c:v>
                </c:pt>
                <c:pt idx="692">
                  <c:v>326</c:v>
                </c:pt>
                <c:pt idx="693">
                  <c:v>207</c:v>
                </c:pt>
                <c:pt idx="694">
                  <c:v>320</c:v>
                </c:pt>
                <c:pt idx="695">
                  <c:v>415</c:v>
                </c:pt>
                <c:pt idx="696">
                  <c:v>312</c:v>
                </c:pt>
                <c:pt idx="697">
                  <c:v>412</c:v>
                </c:pt>
                <c:pt idx="698">
                  <c:v>165</c:v>
                </c:pt>
                <c:pt idx="699">
                  <c:v>532</c:v>
                </c:pt>
                <c:pt idx="700">
                  <c:v>1346</c:v>
                </c:pt>
                <c:pt idx="701">
                  <c:v>993</c:v>
                </c:pt>
                <c:pt idx="702">
                  <c:v>902</c:v>
                </c:pt>
                <c:pt idx="703">
                  <c:v>2703</c:v>
                </c:pt>
                <c:pt idx="704">
                  <c:v>332</c:v>
                </c:pt>
                <c:pt idx="705">
                  <c:v>332</c:v>
                </c:pt>
                <c:pt idx="706">
                  <c:v>1031</c:v>
                </c:pt>
                <c:pt idx="707">
                  <c:v>569</c:v>
                </c:pt>
                <c:pt idx="708">
                  <c:v>939</c:v>
                </c:pt>
                <c:pt idx="709">
                  <c:v>1685</c:v>
                </c:pt>
                <c:pt idx="710">
                  <c:v>884</c:v>
                </c:pt>
                <c:pt idx="711">
                  <c:v>533</c:v>
                </c:pt>
                <c:pt idx="712">
                  <c:v>539</c:v>
                </c:pt>
                <c:pt idx="713">
                  <c:v>1633</c:v>
                </c:pt>
                <c:pt idx="714">
                  <c:v>603</c:v>
                </c:pt>
                <c:pt idx="715">
                  <c:v>2665</c:v>
                </c:pt>
                <c:pt idx="716">
                  <c:v>470</c:v>
                </c:pt>
                <c:pt idx="717">
                  <c:v>292</c:v>
                </c:pt>
                <c:pt idx="718">
                  <c:v>509</c:v>
                </c:pt>
                <c:pt idx="719">
                  <c:v>354</c:v>
                </c:pt>
                <c:pt idx="720">
                  <c:v>830</c:v>
                </c:pt>
                <c:pt idx="721">
                  <c:v>398</c:v>
                </c:pt>
                <c:pt idx="722">
                  <c:v>257</c:v>
                </c:pt>
                <c:pt idx="723">
                  <c:v>1092</c:v>
                </c:pt>
                <c:pt idx="724">
                  <c:v>780</c:v>
                </c:pt>
                <c:pt idx="725">
                  <c:v>631</c:v>
                </c:pt>
                <c:pt idx="726">
                  <c:v>326</c:v>
                </c:pt>
                <c:pt idx="727">
                  <c:v>763</c:v>
                </c:pt>
                <c:pt idx="728">
                  <c:v>723</c:v>
                </c:pt>
                <c:pt idx="729">
                  <c:v>4590</c:v>
                </c:pt>
                <c:pt idx="730">
                  <c:v>481</c:v>
                </c:pt>
                <c:pt idx="731">
                  <c:v>1975</c:v>
                </c:pt>
                <c:pt idx="732">
                  <c:v>382</c:v>
                </c:pt>
                <c:pt idx="733">
                  <c:v>467</c:v>
                </c:pt>
                <c:pt idx="734">
                  <c:v>245</c:v>
                </c:pt>
                <c:pt idx="735">
                  <c:v>542</c:v>
                </c:pt>
                <c:pt idx="736">
                  <c:v>2284</c:v>
                </c:pt>
                <c:pt idx="737">
                  <c:v>677</c:v>
                </c:pt>
                <c:pt idx="738">
                  <c:v>756</c:v>
                </c:pt>
                <c:pt idx="739">
                  <c:v>772</c:v>
                </c:pt>
                <c:pt idx="740">
                  <c:v>215</c:v>
                </c:pt>
                <c:pt idx="741">
                  <c:v>302</c:v>
                </c:pt>
                <c:pt idx="742">
                  <c:v>269</c:v>
                </c:pt>
                <c:pt idx="743">
                  <c:v>766</c:v>
                </c:pt>
                <c:pt idx="744">
                  <c:v>1391</c:v>
                </c:pt>
                <c:pt idx="745">
                  <c:v>500</c:v>
                </c:pt>
                <c:pt idx="746">
                  <c:v>291</c:v>
                </c:pt>
                <c:pt idx="747">
                  <c:v>238</c:v>
                </c:pt>
                <c:pt idx="748">
                  <c:v>295</c:v>
                </c:pt>
                <c:pt idx="749">
                  <c:v>202</c:v>
                </c:pt>
                <c:pt idx="750">
                  <c:v>691</c:v>
                </c:pt>
                <c:pt idx="751">
                  <c:v>835</c:v>
                </c:pt>
                <c:pt idx="752">
                  <c:v>841</c:v>
                </c:pt>
                <c:pt idx="753">
                  <c:v>196</c:v>
                </c:pt>
                <c:pt idx="754">
                  <c:v>187</c:v>
                </c:pt>
                <c:pt idx="755">
                  <c:v>947</c:v>
                </c:pt>
                <c:pt idx="756">
                  <c:v>392</c:v>
                </c:pt>
                <c:pt idx="757">
                  <c:v>155</c:v>
                </c:pt>
                <c:pt idx="758">
                  <c:v>4928</c:v>
                </c:pt>
                <c:pt idx="759">
                  <c:v>1610</c:v>
                </c:pt>
                <c:pt idx="760">
                  <c:v>699</c:v>
                </c:pt>
                <c:pt idx="761">
                  <c:v>614</c:v>
                </c:pt>
                <c:pt idx="762">
                  <c:v>517</c:v>
                </c:pt>
                <c:pt idx="763">
                  <c:v>934</c:v>
                </c:pt>
                <c:pt idx="764">
                  <c:v>637</c:v>
                </c:pt>
                <c:pt idx="765">
                  <c:v>715</c:v>
                </c:pt>
                <c:pt idx="766">
                  <c:v>860</c:v>
                </c:pt>
                <c:pt idx="767">
                  <c:v>749</c:v>
                </c:pt>
                <c:pt idx="768">
                  <c:v>91</c:v>
                </c:pt>
                <c:pt idx="769">
                  <c:v>707</c:v>
                </c:pt>
                <c:pt idx="770">
                  <c:v>835</c:v>
                </c:pt>
                <c:pt idx="771">
                  <c:v>332</c:v>
                </c:pt>
                <c:pt idx="772">
                  <c:v>316</c:v>
                </c:pt>
                <c:pt idx="773">
                  <c:v>1315</c:v>
                </c:pt>
                <c:pt idx="774">
                  <c:v>1359</c:v>
                </c:pt>
                <c:pt idx="775">
                  <c:v>1325</c:v>
                </c:pt>
                <c:pt idx="776">
                  <c:v>273</c:v>
                </c:pt>
                <c:pt idx="777">
                  <c:v>919</c:v>
                </c:pt>
                <c:pt idx="778">
                  <c:v>511</c:v>
                </c:pt>
                <c:pt idx="779">
                  <c:v>1108</c:v>
                </c:pt>
                <c:pt idx="780">
                  <c:v>1413</c:v>
                </c:pt>
                <c:pt idx="781">
                  <c:v>531</c:v>
                </c:pt>
                <c:pt idx="782">
                  <c:v>774</c:v>
                </c:pt>
                <c:pt idx="783">
                  <c:v>674</c:v>
                </c:pt>
                <c:pt idx="784">
                  <c:v>632</c:v>
                </c:pt>
                <c:pt idx="785">
                  <c:v>662</c:v>
                </c:pt>
                <c:pt idx="786">
                  <c:v>1280</c:v>
                </c:pt>
                <c:pt idx="787">
                  <c:v>1784</c:v>
                </c:pt>
                <c:pt idx="788">
                  <c:v>499</c:v>
                </c:pt>
                <c:pt idx="789">
                  <c:v>492</c:v>
                </c:pt>
                <c:pt idx="790">
                  <c:v>498</c:v>
                </c:pt>
                <c:pt idx="791">
                  <c:v>520</c:v>
                </c:pt>
                <c:pt idx="792">
                  <c:v>1939</c:v>
                </c:pt>
                <c:pt idx="793">
                  <c:v>1123</c:v>
                </c:pt>
                <c:pt idx="794">
                  <c:v>730</c:v>
                </c:pt>
                <c:pt idx="795">
                  <c:v>627</c:v>
                </c:pt>
                <c:pt idx="796">
                  <c:v>647</c:v>
                </c:pt>
                <c:pt idx="797">
                  <c:v>945</c:v>
                </c:pt>
                <c:pt idx="798">
                  <c:v>1600</c:v>
                </c:pt>
                <c:pt idx="799">
                  <c:v>1291</c:v>
                </c:pt>
                <c:pt idx="800">
                  <c:v>1012</c:v>
                </c:pt>
                <c:pt idx="801">
                  <c:v>1108</c:v>
                </c:pt>
                <c:pt idx="802">
                  <c:v>757</c:v>
                </c:pt>
                <c:pt idx="803">
                  <c:v>377</c:v>
                </c:pt>
                <c:pt idx="804">
                  <c:v>892</c:v>
                </c:pt>
                <c:pt idx="805">
                  <c:v>767</c:v>
                </c:pt>
                <c:pt idx="806">
                  <c:v>513</c:v>
                </c:pt>
                <c:pt idx="807">
                  <c:v>1174</c:v>
                </c:pt>
                <c:pt idx="808">
                  <c:v>851</c:v>
                </c:pt>
                <c:pt idx="809">
                  <c:v>681</c:v>
                </c:pt>
                <c:pt idx="810">
                  <c:v>1007</c:v>
                </c:pt>
                <c:pt idx="811">
                  <c:v>568</c:v>
                </c:pt>
                <c:pt idx="812">
                  <c:v>877</c:v>
                </c:pt>
                <c:pt idx="813">
                  <c:v>692</c:v>
                </c:pt>
                <c:pt idx="814">
                  <c:v>1101</c:v>
                </c:pt>
                <c:pt idx="815">
                  <c:v>1124</c:v>
                </c:pt>
                <c:pt idx="816">
                  <c:v>1180</c:v>
                </c:pt>
                <c:pt idx="817">
                  <c:v>596</c:v>
                </c:pt>
                <c:pt idx="818">
                  <c:v>877</c:v>
                </c:pt>
                <c:pt idx="819">
                  <c:v>1045</c:v>
                </c:pt>
                <c:pt idx="820">
                  <c:v>771</c:v>
                </c:pt>
                <c:pt idx="821">
                  <c:v>631</c:v>
                </c:pt>
                <c:pt idx="822">
                  <c:v>474</c:v>
                </c:pt>
                <c:pt idx="823">
                  <c:v>691</c:v>
                </c:pt>
                <c:pt idx="824">
                  <c:v>387</c:v>
                </c:pt>
                <c:pt idx="825">
                  <c:v>524</c:v>
                </c:pt>
                <c:pt idx="826">
                  <c:v>1367</c:v>
                </c:pt>
                <c:pt idx="827">
                  <c:v>809</c:v>
                </c:pt>
                <c:pt idx="828">
                  <c:v>710</c:v>
                </c:pt>
                <c:pt idx="829">
                  <c:v>1475</c:v>
                </c:pt>
                <c:pt idx="830">
                  <c:v>585</c:v>
                </c:pt>
                <c:pt idx="831">
                  <c:v>802</c:v>
                </c:pt>
                <c:pt idx="832">
                  <c:v>801</c:v>
                </c:pt>
                <c:pt idx="833">
                  <c:v>1962</c:v>
                </c:pt>
                <c:pt idx="834">
                  <c:v>1060</c:v>
                </c:pt>
                <c:pt idx="835">
                  <c:v>879</c:v>
                </c:pt>
                <c:pt idx="836">
                  <c:v>659</c:v>
                </c:pt>
                <c:pt idx="837">
                  <c:v>1442</c:v>
                </c:pt>
                <c:pt idx="838">
                  <c:v>717</c:v>
                </c:pt>
                <c:pt idx="839">
                  <c:v>550</c:v>
                </c:pt>
                <c:pt idx="840">
                  <c:v>685</c:v>
                </c:pt>
                <c:pt idx="841">
                  <c:v>1284</c:v>
                </c:pt>
                <c:pt idx="842">
                  <c:v>1563</c:v>
                </c:pt>
                <c:pt idx="843">
                  <c:v>954</c:v>
                </c:pt>
                <c:pt idx="844">
                  <c:v>285</c:v>
                </c:pt>
                <c:pt idx="845">
                  <c:v>452</c:v>
                </c:pt>
                <c:pt idx="846">
                  <c:v>1066</c:v>
                </c:pt>
                <c:pt idx="847">
                  <c:v>238</c:v>
                </c:pt>
                <c:pt idx="848">
                  <c:v>1073</c:v>
                </c:pt>
                <c:pt idx="849">
                  <c:v>880</c:v>
                </c:pt>
                <c:pt idx="850">
                  <c:v>888</c:v>
                </c:pt>
                <c:pt idx="851">
                  <c:v>861</c:v>
                </c:pt>
                <c:pt idx="852">
                  <c:v>583</c:v>
                </c:pt>
                <c:pt idx="853">
                  <c:v>3336</c:v>
                </c:pt>
                <c:pt idx="854">
                  <c:v>684</c:v>
                </c:pt>
                <c:pt idx="855">
                  <c:v>741</c:v>
                </c:pt>
                <c:pt idx="856">
                  <c:v>1170</c:v>
                </c:pt>
                <c:pt idx="857">
                  <c:v>1313</c:v>
                </c:pt>
                <c:pt idx="858">
                  <c:v>1316</c:v>
                </c:pt>
                <c:pt idx="859">
                  <c:v>259</c:v>
                </c:pt>
                <c:pt idx="860">
                  <c:v>590</c:v>
                </c:pt>
                <c:pt idx="861">
                  <c:v>882</c:v>
                </c:pt>
                <c:pt idx="862">
                  <c:v>811</c:v>
                </c:pt>
                <c:pt idx="863">
                  <c:v>1079</c:v>
                </c:pt>
                <c:pt idx="864">
                  <c:v>724</c:v>
                </c:pt>
                <c:pt idx="865">
                  <c:v>744</c:v>
                </c:pt>
                <c:pt idx="866">
                  <c:v>425</c:v>
                </c:pt>
                <c:pt idx="867">
                  <c:v>1423</c:v>
                </c:pt>
                <c:pt idx="868">
                  <c:v>1515</c:v>
                </c:pt>
                <c:pt idx="869">
                  <c:v>977</c:v>
                </c:pt>
                <c:pt idx="870">
                  <c:v>640</c:v>
                </c:pt>
                <c:pt idx="871">
                  <c:v>945</c:v>
                </c:pt>
                <c:pt idx="872">
                  <c:v>588</c:v>
                </c:pt>
                <c:pt idx="873">
                  <c:v>747</c:v>
                </c:pt>
                <c:pt idx="874">
                  <c:v>1101</c:v>
                </c:pt>
                <c:pt idx="875">
                  <c:v>452</c:v>
                </c:pt>
                <c:pt idx="876">
                  <c:v>522</c:v>
                </c:pt>
                <c:pt idx="877">
                  <c:v>708</c:v>
                </c:pt>
                <c:pt idx="878">
                  <c:v>1011</c:v>
                </c:pt>
                <c:pt idx="879">
                  <c:v>429</c:v>
                </c:pt>
                <c:pt idx="880">
                  <c:v>1072</c:v>
                </c:pt>
                <c:pt idx="881">
                  <c:v>1654</c:v>
                </c:pt>
                <c:pt idx="882">
                  <c:v>785</c:v>
                </c:pt>
                <c:pt idx="883">
                  <c:v>432</c:v>
                </c:pt>
                <c:pt idx="884">
                  <c:v>1195</c:v>
                </c:pt>
                <c:pt idx="885">
                  <c:v>717</c:v>
                </c:pt>
                <c:pt idx="886">
                  <c:v>1614</c:v>
                </c:pt>
                <c:pt idx="887">
                  <c:v>1157</c:v>
                </c:pt>
                <c:pt idx="888">
                  <c:v>961</c:v>
                </c:pt>
                <c:pt idx="889">
                  <c:v>1355</c:v>
                </c:pt>
                <c:pt idx="890">
                  <c:v>643</c:v>
                </c:pt>
                <c:pt idx="891">
                  <c:v>2023</c:v>
                </c:pt>
                <c:pt idx="892">
                  <c:v>1158</c:v>
                </c:pt>
                <c:pt idx="893">
                  <c:v>591</c:v>
                </c:pt>
                <c:pt idx="894">
                  <c:v>1132</c:v>
                </c:pt>
                <c:pt idx="895">
                  <c:v>775</c:v>
                </c:pt>
                <c:pt idx="896">
                  <c:v>480</c:v>
                </c:pt>
                <c:pt idx="897">
                  <c:v>1782</c:v>
                </c:pt>
                <c:pt idx="898">
                  <c:v>361</c:v>
                </c:pt>
                <c:pt idx="899">
                  <c:v>978</c:v>
                </c:pt>
                <c:pt idx="900">
                  <c:v>435</c:v>
                </c:pt>
                <c:pt idx="901">
                  <c:v>662</c:v>
                </c:pt>
                <c:pt idx="902">
                  <c:v>602</c:v>
                </c:pt>
                <c:pt idx="903">
                  <c:v>1644</c:v>
                </c:pt>
                <c:pt idx="904">
                  <c:v>1256</c:v>
                </c:pt>
                <c:pt idx="905">
                  <c:v>357</c:v>
                </c:pt>
                <c:pt idx="906">
                  <c:v>976</c:v>
                </c:pt>
                <c:pt idx="907">
                  <c:v>1169</c:v>
                </c:pt>
                <c:pt idx="908">
                  <c:v>621</c:v>
                </c:pt>
                <c:pt idx="909">
                  <c:v>1610</c:v>
                </c:pt>
                <c:pt idx="910">
                  <c:v>1053</c:v>
                </c:pt>
                <c:pt idx="911">
                  <c:v>908</c:v>
                </c:pt>
                <c:pt idx="912">
                  <c:v>158</c:v>
                </c:pt>
                <c:pt idx="913">
                  <c:v>2202</c:v>
                </c:pt>
                <c:pt idx="914">
                  <c:v>1764</c:v>
                </c:pt>
                <c:pt idx="915">
                  <c:v>462</c:v>
                </c:pt>
                <c:pt idx="916">
                  <c:v>542</c:v>
                </c:pt>
                <c:pt idx="917">
                  <c:v>907</c:v>
                </c:pt>
                <c:pt idx="918">
                  <c:v>1074</c:v>
                </c:pt>
                <c:pt idx="919">
                  <c:v>1173</c:v>
                </c:pt>
                <c:pt idx="920">
                  <c:v>1600</c:v>
                </c:pt>
                <c:pt idx="921">
                  <c:v>869</c:v>
                </c:pt>
                <c:pt idx="922">
                  <c:v>380</c:v>
                </c:pt>
                <c:pt idx="923">
                  <c:v>1561</c:v>
                </c:pt>
                <c:pt idx="924">
                  <c:v>1552</c:v>
                </c:pt>
                <c:pt idx="925">
                  <c:v>1346</c:v>
                </c:pt>
                <c:pt idx="926">
                  <c:v>962</c:v>
                </c:pt>
                <c:pt idx="927">
                  <c:v>1645</c:v>
                </c:pt>
                <c:pt idx="928">
                  <c:v>577</c:v>
                </c:pt>
                <c:pt idx="929">
                  <c:v>905</c:v>
                </c:pt>
                <c:pt idx="930">
                  <c:v>1008</c:v>
                </c:pt>
                <c:pt idx="931">
                  <c:v>964</c:v>
                </c:pt>
                <c:pt idx="932">
                  <c:v>1018</c:v>
                </c:pt>
                <c:pt idx="933">
                  <c:v>897</c:v>
                </c:pt>
                <c:pt idx="934">
                  <c:v>951</c:v>
                </c:pt>
                <c:pt idx="935">
                  <c:v>633</c:v>
                </c:pt>
                <c:pt idx="936">
                  <c:v>586</c:v>
                </c:pt>
                <c:pt idx="937">
                  <c:v>1327</c:v>
                </c:pt>
                <c:pt idx="938">
                  <c:v>405</c:v>
                </c:pt>
                <c:pt idx="939">
                  <c:v>726</c:v>
                </c:pt>
                <c:pt idx="940">
                  <c:v>770</c:v>
                </c:pt>
                <c:pt idx="941">
                  <c:v>431</c:v>
                </c:pt>
                <c:pt idx="942">
                  <c:v>3296</c:v>
                </c:pt>
                <c:pt idx="943">
                  <c:v>630</c:v>
                </c:pt>
                <c:pt idx="944">
                  <c:v>543</c:v>
                </c:pt>
                <c:pt idx="945">
                  <c:v>1130</c:v>
                </c:pt>
                <c:pt idx="946">
                  <c:v>534</c:v>
                </c:pt>
                <c:pt idx="947">
                  <c:v>1056</c:v>
                </c:pt>
                <c:pt idx="948">
                  <c:v>718</c:v>
                </c:pt>
                <c:pt idx="949">
                  <c:v>1020</c:v>
                </c:pt>
                <c:pt idx="950">
                  <c:v>794</c:v>
                </c:pt>
                <c:pt idx="951">
                  <c:v>765</c:v>
                </c:pt>
                <c:pt idx="952">
                  <c:v>1889</c:v>
                </c:pt>
                <c:pt idx="953">
                  <c:v>1354</c:v>
                </c:pt>
                <c:pt idx="954">
                  <c:v>307</c:v>
                </c:pt>
                <c:pt idx="955">
                  <c:v>980</c:v>
                </c:pt>
                <c:pt idx="956">
                  <c:v>1485</c:v>
                </c:pt>
                <c:pt idx="957">
                  <c:v>855</c:v>
                </c:pt>
                <c:pt idx="958">
                  <c:v>1498</c:v>
                </c:pt>
                <c:pt idx="959">
                  <c:v>796</c:v>
                </c:pt>
                <c:pt idx="960">
                  <c:v>480</c:v>
                </c:pt>
                <c:pt idx="961">
                  <c:v>914</c:v>
                </c:pt>
                <c:pt idx="962">
                  <c:v>1981</c:v>
                </c:pt>
                <c:pt idx="963">
                  <c:v>924</c:v>
                </c:pt>
                <c:pt idx="964">
                  <c:v>571</c:v>
                </c:pt>
                <c:pt idx="965">
                  <c:v>1553</c:v>
                </c:pt>
                <c:pt idx="966">
                  <c:v>1828</c:v>
                </c:pt>
                <c:pt idx="967">
                  <c:v>1073</c:v>
                </c:pt>
                <c:pt idx="968">
                  <c:v>696</c:v>
                </c:pt>
                <c:pt idx="969">
                  <c:v>1133</c:v>
                </c:pt>
                <c:pt idx="970">
                  <c:v>735</c:v>
                </c:pt>
                <c:pt idx="971">
                  <c:v>862</c:v>
                </c:pt>
                <c:pt idx="972">
                  <c:v>2195</c:v>
                </c:pt>
                <c:pt idx="973">
                  <c:v>872</c:v>
                </c:pt>
                <c:pt idx="974">
                  <c:v>1775</c:v>
                </c:pt>
                <c:pt idx="975">
                  <c:v>2373</c:v>
                </c:pt>
                <c:pt idx="976">
                  <c:v>1067</c:v>
                </c:pt>
                <c:pt idx="977">
                  <c:v>1269</c:v>
                </c:pt>
                <c:pt idx="978">
                  <c:v>317</c:v>
                </c:pt>
                <c:pt idx="979">
                  <c:v>1362</c:v>
                </c:pt>
                <c:pt idx="980">
                  <c:v>886</c:v>
                </c:pt>
                <c:pt idx="981">
                  <c:v>938</c:v>
                </c:pt>
                <c:pt idx="982">
                  <c:v>1336</c:v>
                </c:pt>
                <c:pt idx="983">
                  <c:v>2005</c:v>
                </c:pt>
                <c:pt idx="984">
                  <c:v>2261</c:v>
                </c:pt>
                <c:pt idx="985">
                  <c:v>440</c:v>
                </c:pt>
                <c:pt idx="986">
                  <c:v>2513</c:v>
                </c:pt>
                <c:pt idx="987">
                  <c:v>717</c:v>
                </c:pt>
                <c:pt idx="988">
                  <c:v>931</c:v>
                </c:pt>
                <c:pt idx="989">
                  <c:v>1624</c:v>
                </c:pt>
                <c:pt idx="990">
                  <c:v>575</c:v>
                </c:pt>
                <c:pt idx="991">
                  <c:v>385</c:v>
                </c:pt>
                <c:pt idx="992">
                  <c:v>277</c:v>
                </c:pt>
                <c:pt idx="993">
                  <c:v>1081</c:v>
                </c:pt>
                <c:pt idx="994">
                  <c:v>1234</c:v>
                </c:pt>
                <c:pt idx="995">
                  <c:v>363</c:v>
                </c:pt>
                <c:pt idx="996">
                  <c:v>1217</c:v>
                </c:pt>
                <c:pt idx="997">
                  <c:v>1511</c:v>
                </c:pt>
                <c:pt idx="998">
                  <c:v>316</c:v>
                </c:pt>
                <c:pt idx="999">
                  <c:v>733</c:v>
                </c:pt>
                <c:pt idx="1000">
                  <c:v>2191</c:v>
                </c:pt>
                <c:pt idx="1001">
                  <c:v>639</c:v>
                </c:pt>
                <c:pt idx="1002">
                  <c:v>723</c:v>
                </c:pt>
                <c:pt idx="1003">
                  <c:v>609</c:v>
                </c:pt>
                <c:pt idx="1004">
                  <c:v>852</c:v>
                </c:pt>
                <c:pt idx="1005">
                  <c:v>469</c:v>
                </c:pt>
                <c:pt idx="1006">
                  <c:v>975</c:v>
                </c:pt>
                <c:pt idx="1007">
                  <c:v>1536</c:v>
                </c:pt>
                <c:pt idx="1008">
                  <c:v>989</c:v>
                </c:pt>
                <c:pt idx="1009">
                  <c:v>806</c:v>
                </c:pt>
                <c:pt idx="1010">
                  <c:v>3018</c:v>
                </c:pt>
                <c:pt idx="1011">
                  <c:v>2974</c:v>
                </c:pt>
                <c:pt idx="1012">
                  <c:v>993</c:v>
                </c:pt>
                <c:pt idx="1013">
                  <c:v>246</c:v>
                </c:pt>
                <c:pt idx="1014">
                  <c:v>427</c:v>
                </c:pt>
                <c:pt idx="1015">
                  <c:v>580</c:v>
                </c:pt>
                <c:pt idx="1016">
                  <c:v>468</c:v>
                </c:pt>
                <c:pt idx="1017">
                  <c:v>1289</c:v>
                </c:pt>
                <c:pt idx="1018">
                  <c:v>1732</c:v>
                </c:pt>
                <c:pt idx="1019">
                  <c:v>837</c:v>
                </c:pt>
                <c:pt idx="1020">
                  <c:v>557</c:v>
                </c:pt>
                <c:pt idx="1021">
                  <c:v>787</c:v>
                </c:pt>
                <c:pt idx="1022">
                  <c:v>409</c:v>
                </c:pt>
                <c:pt idx="1023">
                  <c:v>701</c:v>
                </c:pt>
                <c:pt idx="1024">
                  <c:v>934</c:v>
                </c:pt>
                <c:pt idx="1025">
                  <c:v>1385</c:v>
                </c:pt>
                <c:pt idx="1026">
                  <c:v>676</c:v>
                </c:pt>
                <c:pt idx="1027">
                  <c:v>752</c:v>
                </c:pt>
                <c:pt idx="1028">
                  <c:v>1023</c:v>
                </c:pt>
                <c:pt idx="1029">
                  <c:v>1441</c:v>
                </c:pt>
                <c:pt idx="1030">
                  <c:v>1847</c:v>
                </c:pt>
                <c:pt idx="1031">
                  <c:v>945</c:v>
                </c:pt>
                <c:pt idx="1032">
                  <c:v>1047</c:v>
                </c:pt>
                <c:pt idx="1033">
                  <c:v>2015</c:v>
                </c:pt>
                <c:pt idx="1034">
                  <c:v>414</c:v>
                </c:pt>
                <c:pt idx="1035">
                  <c:v>2021</c:v>
                </c:pt>
                <c:pt idx="1036">
                  <c:v>3463</c:v>
                </c:pt>
                <c:pt idx="1037">
                  <c:v>2046</c:v>
                </c:pt>
                <c:pt idx="1038">
                  <c:v>706</c:v>
                </c:pt>
                <c:pt idx="1039">
                  <c:v>1051</c:v>
                </c:pt>
                <c:pt idx="1040">
                  <c:v>1211</c:v>
                </c:pt>
                <c:pt idx="1041">
                  <c:v>382</c:v>
                </c:pt>
                <c:pt idx="1042">
                  <c:v>1058</c:v>
                </c:pt>
                <c:pt idx="1043">
                  <c:v>1240</c:v>
                </c:pt>
                <c:pt idx="1044">
                  <c:v>2875</c:v>
                </c:pt>
                <c:pt idx="1045">
                  <c:v>999</c:v>
                </c:pt>
                <c:pt idx="1046">
                  <c:v>815</c:v>
                </c:pt>
                <c:pt idx="1047">
                  <c:v>425</c:v>
                </c:pt>
                <c:pt idx="1048">
                  <c:v>708</c:v>
                </c:pt>
                <c:pt idx="1049">
                  <c:v>416</c:v>
                </c:pt>
                <c:pt idx="1050">
                  <c:v>634</c:v>
                </c:pt>
                <c:pt idx="1051">
                  <c:v>802</c:v>
                </c:pt>
                <c:pt idx="1052">
                  <c:v>795</c:v>
                </c:pt>
                <c:pt idx="1053">
                  <c:v>495</c:v>
                </c:pt>
                <c:pt idx="1054">
                  <c:v>527</c:v>
                </c:pt>
                <c:pt idx="1055">
                  <c:v>556</c:v>
                </c:pt>
                <c:pt idx="1056">
                  <c:v>303</c:v>
                </c:pt>
                <c:pt idx="1057">
                  <c:v>322</c:v>
                </c:pt>
                <c:pt idx="1058">
                  <c:v>940</c:v>
                </c:pt>
                <c:pt idx="1059">
                  <c:v>961</c:v>
                </c:pt>
                <c:pt idx="1060">
                  <c:v>1623</c:v>
                </c:pt>
                <c:pt idx="1061">
                  <c:v>372</c:v>
                </c:pt>
                <c:pt idx="1062">
                  <c:v>343</c:v>
                </c:pt>
                <c:pt idx="1063">
                  <c:v>731</c:v>
                </c:pt>
                <c:pt idx="1064">
                  <c:v>556</c:v>
                </c:pt>
                <c:pt idx="1065">
                  <c:v>657</c:v>
                </c:pt>
                <c:pt idx="1066">
                  <c:v>877</c:v>
                </c:pt>
                <c:pt idx="1067">
                  <c:v>877</c:v>
                </c:pt>
                <c:pt idx="1068">
                  <c:v>736</c:v>
                </c:pt>
                <c:pt idx="1069">
                  <c:v>1114</c:v>
                </c:pt>
                <c:pt idx="1070">
                  <c:v>1842</c:v>
                </c:pt>
                <c:pt idx="1071">
                  <c:v>1011</c:v>
                </c:pt>
                <c:pt idx="1072">
                  <c:v>1229</c:v>
                </c:pt>
                <c:pt idx="1073">
                  <c:v>1402</c:v>
                </c:pt>
                <c:pt idx="1074">
                  <c:v>1712</c:v>
                </c:pt>
                <c:pt idx="1075">
                  <c:v>1003</c:v>
                </c:pt>
                <c:pt idx="1076">
                  <c:v>841</c:v>
                </c:pt>
                <c:pt idx="1077">
                  <c:v>1684</c:v>
                </c:pt>
                <c:pt idx="1078">
                  <c:v>1383</c:v>
                </c:pt>
                <c:pt idx="1079">
                  <c:v>640</c:v>
                </c:pt>
                <c:pt idx="1080">
                  <c:v>728</c:v>
                </c:pt>
                <c:pt idx="1081">
                  <c:v>921</c:v>
                </c:pt>
                <c:pt idx="1082">
                  <c:v>663</c:v>
                </c:pt>
                <c:pt idx="1083">
                  <c:v>550</c:v>
                </c:pt>
                <c:pt idx="1084">
                  <c:v>504</c:v>
                </c:pt>
                <c:pt idx="1085">
                  <c:v>959</c:v>
                </c:pt>
                <c:pt idx="1086">
                  <c:v>1106</c:v>
                </c:pt>
                <c:pt idx="1087">
                  <c:v>1010</c:v>
                </c:pt>
                <c:pt idx="1088">
                  <c:v>403</c:v>
                </c:pt>
                <c:pt idx="1089">
                  <c:v>227</c:v>
                </c:pt>
                <c:pt idx="1090">
                  <c:v>255</c:v>
                </c:pt>
                <c:pt idx="1091">
                  <c:v>730</c:v>
                </c:pt>
                <c:pt idx="1092">
                  <c:v>1489</c:v>
                </c:pt>
                <c:pt idx="1093">
                  <c:v>551</c:v>
                </c:pt>
                <c:pt idx="1094">
                  <c:v>613</c:v>
                </c:pt>
                <c:pt idx="1095">
                  <c:v>894</c:v>
                </c:pt>
                <c:pt idx="1096">
                  <c:v>276</c:v>
                </c:pt>
                <c:pt idx="1097">
                  <c:v>913</c:v>
                </c:pt>
                <c:pt idx="1098">
                  <c:v>519</c:v>
                </c:pt>
                <c:pt idx="1099">
                  <c:v>567</c:v>
                </c:pt>
                <c:pt idx="1100">
                  <c:v>3714</c:v>
                </c:pt>
                <c:pt idx="1101">
                  <c:v>1381</c:v>
                </c:pt>
                <c:pt idx="1102">
                  <c:v>1390</c:v>
                </c:pt>
                <c:pt idx="1103">
                  <c:v>530</c:v>
                </c:pt>
                <c:pt idx="1104">
                  <c:v>413</c:v>
                </c:pt>
                <c:pt idx="1105">
                  <c:v>1025</c:v>
                </c:pt>
                <c:pt idx="1106">
                  <c:v>1594</c:v>
                </c:pt>
                <c:pt idx="1107">
                  <c:v>775</c:v>
                </c:pt>
                <c:pt idx="1108">
                  <c:v>941</c:v>
                </c:pt>
                <c:pt idx="1109">
                  <c:v>2088</c:v>
                </c:pt>
                <c:pt idx="1110">
                  <c:v>830</c:v>
                </c:pt>
                <c:pt idx="1111">
                  <c:v>148</c:v>
                </c:pt>
                <c:pt idx="1112">
                  <c:v>655</c:v>
                </c:pt>
                <c:pt idx="1113">
                  <c:v>1340</c:v>
                </c:pt>
                <c:pt idx="1114">
                  <c:v>1395</c:v>
                </c:pt>
                <c:pt idx="1115">
                  <c:v>314</c:v>
                </c:pt>
                <c:pt idx="1116">
                  <c:v>473</c:v>
                </c:pt>
                <c:pt idx="1117">
                  <c:v>359</c:v>
                </c:pt>
                <c:pt idx="1118">
                  <c:v>392</c:v>
                </c:pt>
                <c:pt idx="1119">
                  <c:v>4707</c:v>
                </c:pt>
                <c:pt idx="1120">
                  <c:v>382</c:v>
                </c:pt>
                <c:pt idx="1121">
                  <c:v>1026</c:v>
                </c:pt>
                <c:pt idx="1122">
                  <c:v>1287</c:v>
                </c:pt>
                <c:pt idx="1123">
                  <c:v>396</c:v>
                </c:pt>
                <c:pt idx="1124">
                  <c:v>541</c:v>
                </c:pt>
                <c:pt idx="1125">
                  <c:v>898</c:v>
                </c:pt>
                <c:pt idx="1126">
                  <c:v>393</c:v>
                </c:pt>
                <c:pt idx="1127">
                  <c:v>386</c:v>
                </c:pt>
                <c:pt idx="1128">
                  <c:v>594</c:v>
                </c:pt>
                <c:pt idx="1129">
                  <c:v>973</c:v>
                </c:pt>
                <c:pt idx="1130">
                  <c:v>1408</c:v>
                </c:pt>
                <c:pt idx="1131">
                  <c:v>916</c:v>
                </c:pt>
                <c:pt idx="1132">
                  <c:v>1025</c:v>
                </c:pt>
                <c:pt idx="1133">
                  <c:v>811</c:v>
                </c:pt>
                <c:pt idx="1134">
                  <c:v>1070</c:v>
                </c:pt>
                <c:pt idx="1135">
                  <c:v>1080</c:v>
                </c:pt>
                <c:pt idx="1136">
                  <c:v>768</c:v>
                </c:pt>
                <c:pt idx="1137">
                  <c:v>371</c:v>
                </c:pt>
                <c:pt idx="1138">
                  <c:v>880</c:v>
                </c:pt>
                <c:pt idx="1139">
                  <c:v>430</c:v>
                </c:pt>
                <c:pt idx="1140">
                  <c:v>980</c:v>
                </c:pt>
                <c:pt idx="1141">
                  <c:v>1448</c:v>
                </c:pt>
                <c:pt idx="1142">
                  <c:v>1230</c:v>
                </c:pt>
                <c:pt idx="1143">
                  <c:v>637</c:v>
                </c:pt>
                <c:pt idx="1144">
                  <c:v>1216</c:v>
                </c:pt>
                <c:pt idx="1145">
                  <c:v>144</c:v>
                </c:pt>
                <c:pt idx="1146">
                  <c:v>236</c:v>
                </c:pt>
                <c:pt idx="1147">
                  <c:v>881</c:v>
                </c:pt>
                <c:pt idx="1148">
                  <c:v>532</c:v>
                </c:pt>
                <c:pt idx="1149">
                  <c:v>1511</c:v>
                </c:pt>
                <c:pt idx="1150">
                  <c:v>1019</c:v>
                </c:pt>
                <c:pt idx="1151">
                  <c:v>1017</c:v>
                </c:pt>
                <c:pt idx="1152">
                  <c:v>670</c:v>
                </c:pt>
                <c:pt idx="1153">
                  <c:v>255</c:v>
                </c:pt>
                <c:pt idx="1154">
                  <c:v>134</c:v>
                </c:pt>
                <c:pt idx="1155">
                  <c:v>336</c:v>
                </c:pt>
                <c:pt idx="1156">
                  <c:v>540</c:v>
                </c:pt>
                <c:pt idx="1157">
                  <c:v>789</c:v>
                </c:pt>
                <c:pt idx="1158">
                  <c:v>1012</c:v>
                </c:pt>
                <c:pt idx="1159">
                  <c:v>665</c:v>
                </c:pt>
                <c:pt idx="1160">
                  <c:v>437</c:v>
                </c:pt>
                <c:pt idx="1161">
                  <c:v>2719</c:v>
                </c:pt>
                <c:pt idx="1162">
                  <c:v>1107</c:v>
                </c:pt>
                <c:pt idx="1163">
                  <c:v>1052</c:v>
                </c:pt>
                <c:pt idx="1164">
                  <c:v>1815</c:v>
                </c:pt>
                <c:pt idx="1165">
                  <c:v>1174</c:v>
                </c:pt>
                <c:pt idx="1166">
                  <c:v>527</c:v>
                </c:pt>
                <c:pt idx="1167">
                  <c:v>595</c:v>
                </c:pt>
                <c:pt idx="1168">
                  <c:v>1236</c:v>
                </c:pt>
                <c:pt idx="1169">
                  <c:v>975</c:v>
                </c:pt>
                <c:pt idx="1170">
                  <c:v>884</c:v>
                </c:pt>
                <c:pt idx="1171">
                  <c:v>1037</c:v>
                </c:pt>
                <c:pt idx="1172">
                  <c:v>1608</c:v>
                </c:pt>
                <c:pt idx="1173">
                  <c:v>1222</c:v>
                </c:pt>
                <c:pt idx="1174">
                  <c:v>579</c:v>
                </c:pt>
                <c:pt idx="1175">
                  <c:v>1002</c:v>
                </c:pt>
                <c:pt idx="1176">
                  <c:v>853</c:v>
                </c:pt>
                <c:pt idx="1177">
                  <c:v>1845</c:v>
                </c:pt>
                <c:pt idx="1178">
                  <c:v>1467</c:v>
                </c:pt>
                <c:pt idx="1179">
                  <c:v>1558</c:v>
                </c:pt>
                <c:pt idx="1180">
                  <c:v>549</c:v>
                </c:pt>
                <c:pt idx="1181">
                  <c:v>524</c:v>
                </c:pt>
                <c:pt idx="1182">
                  <c:v>432</c:v>
                </c:pt>
                <c:pt idx="1183">
                  <c:v>866</c:v>
                </c:pt>
                <c:pt idx="1184">
                  <c:v>1805</c:v>
                </c:pt>
                <c:pt idx="1185">
                  <c:v>579</c:v>
                </c:pt>
                <c:pt idx="1186">
                  <c:v>844</c:v>
                </c:pt>
                <c:pt idx="1187">
                  <c:v>788</c:v>
                </c:pt>
                <c:pt idx="1188">
                  <c:v>590</c:v>
                </c:pt>
                <c:pt idx="1189">
                  <c:v>862</c:v>
                </c:pt>
                <c:pt idx="1190">
                  <c:v>1554</c:v>
                </c:pt>
                <c:pt idx="1191">
                  <c:v>241</c:v>
                </c:pt>
                <c:pt idx="1192">
                  <c:v>296</c:v>
                </c:pt>
                <c:pt idx="1193">
                  <c:v>1563</c:v>
                </c:pt>
                <c:pt idx="1194">
                  <c:v>623</c:v>
                </c:pt>
                <c:pt idx="1195">
                  <c:v>812</c:v>
                </c:pt>
                <c:pt idx="1196">
                  <c:v>1320</c:v>
                </c:pt>
                <c:pt idx="1197">
                  <c:v>1657</c:v>
                </c:pt>
                <c:pt idx="1198">
                  <c:v>1385</c:v>
                </c:pt>
                <c:pt idx="1199">
                  <c:v>2062</c:v>
                </c:pt>
                <c:pt idx="1200">
                  <c:v>1877</c:v>
                </c:pt>
                <c:pt idx="1201">
                  <c:v>1082</c:v>
                </c:pt>
                <c:pt idx="1202">
                  <c:v>1635</c:v>
                </c:pt>
                <c:pt idx="1203">
                  <c:v>1037</c:v>
                </c:pt>
                <c:pt idx="1204">
                  <c:v>1170</c:v>
                </c:pt>
                <c:pt idx="1205">
                  <c:v>3772</c:v>
                </c:pt>
                <c:pt idx="1206">
                  <c:v>1482</c:v>
                </c:pt>
                <c:pt idx="1207">
                  <c:v>1611</c:v>
                </c:pt>
                <c:pt idx="1208">
                  <c:v>446</c:v>
                </c:pt>
                <c:pt idx="1209">
                  <c:v>842</c:v>
                </c:pt>
                <c:pt idx="1210">
                  <c:v>1314</c:v>
                </c:pt>
                <c:pt idx="1211">
                  <c:v>1424</c:v>
                </c:pt>
                <c:pt idx="1212">
                  <c:v>1083</c:v>
                </c:pt>
                <c:pt idx="1213">
                  <c:v>559</c:v>
                </c:pt>
                <c:pt idx="1214">
                  <c:v>1478</c:v>
                </c:pt>
                <c:pt idx="1215">
                  <c:v>824</c:v>
                </c:pt>
                <c:pt idx="1216">
                  <c:v>1114</c:v>
                </c:pt>
                <c:pt idx="1217">
                  <c:v>1195</c:v>
                </c:pt>
                <c:pt idx="1218">
                  <c:v>1601</c:v>
                </c:pt>
                <c:pt idx="1219">
                  <c:v>887</c:v>
                </c:pt>
                <c:pt idx="1220">
                  <c:v>2257</c:v>
                </c:pt>
                <c:pt idx="1221">
                  <c:v>2636</c:v>
                </c:pt>
                <c:pt idx="1222">
                  <c:v>1037</c:v>
                </c:pt>
                <c:pt idx="1223">
                  <c:v>1373</c:v>
                </c:pt>
                <c:pt idx="1224">
                  <c:v>1461</c:v>
                </c:pt>
                <c:pt idx="1225">
                  <c:v>544</c:v>
                </c:pt>
                <c:pt idx="1226">
                  <c:v>389</c:v>
                </c:pt>
                <c:pt idx="1227">
                  <c:v>1641</c:v>
                </c:pt>
                <c:pt idx="1228">
                  <c:v>1268</c:v>
                </c:pt>
                <c:pt idx="1229">
                  <c:v>684</c:v>
                </c:pt>
                <c:pt idx="1230">
                  <c:v>148</c:v>
                </c:pt>
                <c:pt idx="1231">
                  <c:v>1095</c:v>
                </c:pt>
                <c:pt idx="1232">
                  <c:v>507</c:v>
                </c:pt>
                <c:pt idx="1233">
                  <c:v>760</c:v>
                </c:pt>
                <c:pt idx="1234">
                  <c:v>1227</c:v>
                </c:pt>
                <c:pt idx="1235">
                  <c:v>2950</c:v>
                </c:pt>
                <c:pt idx="1236">
                  <c:v>655</c:v>
                </c:pt>
                <c:pt idx="1237">
                  <c:v>1046</c:v>
                </c:pt>
                <c:pt idx="1238">
                  <c:v>972</c:v>
                </c:pt>
                <c:pt idx="1239">
                  <c:v>704</c:v>
                </c:pt>
                <c:pt idx="1240">
                  <c:v>792</c:v>
                </c:pt>
                <c:pt idx="1241">
                  <c:v>1306</c:v>
                </c:pt>
                <c:pt idx="1242">
                  <c:v>1105</c:v>
                </c:pt>
                <c:pt idx="1243">
                  <c:v>617</c:v>
                </c:pt>
                <c:pt idx="1244">
                  <c:v>301</c:v>
                </c:pt>
                <c:pt idx="1245">
                  <c:v>1075</c:v>
                </c:pt>
                <c:pt idx="1246">
                  <c:v>744</c:v>
                </c:pt>
                <c:pt idx="1247">
                  <c:v>1129</c:v>
                </c:pt>
                <c:pt idx="1248">
                  <c:v>1569</c:v>
                </c:pt>
                <c:pt idx="1249">
                  <c:v>1363</c:v>
                </c:pt>
                <c:pt idx="1250">
                  <c:v>1382</c:v>
                </c:pt>
                <c:pt idx="1251">
                  <c:v>679</c:v>
                </c:pt>
                <c:pt idx="1252">
                  <c:v>855</c:v>
                </c:pt>
                <c:pt idx="1253">
                  <c:v>1141</c:v>
                </c:pt>
                <c:pt idx="1254">
                  <c:v>375</c:v>
                </c:pt>
                <c:pt idx="1255">
                  <c:v>1192</c:v>
                </c:pt>
                <c:pt idx="1256">
                  <c:v>1482</c:v>
                </c:pt>
                <c:pt idx="1257">
                  <c:v>613</c:v>
                </c:pt>
                <c:pt idx="1258">
                  <c:v>222</c:v>
                </c:pt>
                <c:pt idx="1259">
                  <c:v>1892</c:v>
                </c:pt>
                <c:pt idx="1260">
                  <c:v>1136</c:v>
                </c:pt>
                <c:pt idx="1261">
                  <c:v>1415</c:v>
                </c:pt>
                <c:pt idx="1262">
                  <c:v>1879</c:v>
                </c:pt>
                <c:pt idx="1263">
                  <c:v>842</c:v>
                </c:pt>
                <c:pt idx="1264">
                  <c:v>570</c:v>
                </c:pt>
                <c:pt idx="1265">
                  <c:v>659</c:v>
                </c:pt>
                <c:pt idx="1266">
                  <c:v>1348</c:v>
                </c:pt>
                <c:pt idx="1267">
                  <c:v>1412</c:v>
                </c:pt>
                <c:pt idx="1268">
                  <c:v>1211</c:v>
                </c:pt>
                <c:pt idx="1269">
                  <c:v>660</c:v>
                </c:pt>
                <c:pt idx="1270">
                  <c:v>816</c:v>
                </c:pt>
                <c:pt idx="1271">
                  <c:v>944</c:v>
                </c:pt>
                <c:pt idx="1272">
                  <c:v>358</c:v>
                </c:pt>
                <c:pt idx="1273">
                  <c:v>865</c:v>
                </c:pt>
                <c:pt idx="1274">
                  <c:v>860</c:v>
                </c:pt>
                <c:pt idx="1275">
                  <c:v>1932</c:v>
                </c:pt>
                <c:pt idx="1276">
                  <c:v>252</c:v>
                </c:pt>
                <c:pt idx="1277">
                  <c:v>862</c:v>
                </c:pt>
                <c:pt idx="1278">
                  <c:v>1008</c:v>
                </c:pt>
                <c:pt idx="1279">
                  <c:v>445</c:v>
                </c:pt>
                <c:pt idx="1280">
                  <c:v>736</c:v>
                </c:pt>
                <c:pt idx="1281">
                  <c:v>1691</c:v>
                </c:pt>
                <c:pt idx="1282">
                  <c:v>674</c:v>
                </c:pt>
                <c:pt idx="1283">
                  <c:v>1382</c:v>
                </c:pt>
                <c:pt idx="1284">
                  <c:v>1031</c:v>
                </c:pt>
                <c:pt idx="1285">
                  <c:v>2170</c:v>
                </c:pt>
                <c:pt idx="1286">
                  <c:v>905</c:v>
                </c:pt>
                <c:pt idx="1287">
                  <c:v>2067</c:v>
                </c:pt>
                <c:pt idx="1288">
                  <c:v>1066</c:v>
                </c:pt>
                <c:pt idx="1289">
                  <c:v>1648</c:v>
                </c:pt>
                <c:pt idx="1290">
                  <c:v>581</c:v>
                </c:pt>
                <c:pt idx="1291">
                  <c:v>942</c:v>
                </c:pt>
                <c:pt idx="1292">
                  <c:v>1239</c:v>
                </c:pt>
                <c:pt idx="1293">
                  <c:v>0</c:v>
                </c:pt>
                <c:pt idx="1294">
                  <c:v>840</c:v>
                </c:pt>
                <c:pt idx="1295">
                  <c:v>852</c:v>
                </c:pt>
                <c:pt idx="1296">
                  <c:v>574</c:v>
                </c:pt>
                <c:pt idx="1297">
                  <c:v>1194</c:v>
                </c:pt>
                <c:pt idx="1298">
                  <c:v>2351</c:v>
                </c:pt>
                <c:pt idx="1299">
                  <c:v>1032</c:v>
                </c:pt>
                <c:pt idx="1300">
                  <c:v>938</c:v>
                </c:pt>
                <c:pt idx="1301">
                  <c:v>630</c:v>
                </c:pt>
                <c:pt idx="1302">
                  <c:v>680</c:v>
                </c:pt>
                <c:pt idx="1303">
                  <c:v>1660</c:v>
                </c:pt>
                <c:pt idx="1304">
                  <c:v>1123</c:v>
                </c:pt>
                <c:pt idx="1305">
                  <c:v>1555</c:v>
                </c:pt>
                <c:pt idx="1306">
                  <c:v>1278</c:v>
                </c:pt>
                <c:pt idx="1307">
                  <c:v>275</c:v>
                </c:pt>
                <c:pt idx="1308">
                  <c:v>1990</c:v>
                </c:pt>
                <c:pt idx="1309">
                  <c:v>1777</c:v>
                </c:pt>
                <c:pt idx="1310">
                  <c:v>3234</c:v>
                </c:pt>
                <c:pt idx="1311">
                  <c:v>1177</c:v>
                </c:pt>
                <c:pt idx="1312">
                  <c:v>2165</c:v>
                </c:pt>
                <c:pt idx="1313">
                  <c:v>1176</c:v>
                </c:pt>
                <c:pt idx="1314">
                  <c:v>608</c:v>
                </c:pt>
                <c:pt idx="1315">
                  <c:v>1285</c:v>
                </c:pt>
                <c:pt idx="1316">
                  <c:v>537</c:v>
                </c:pt>
                <c:pt idx="1317">
                  <c:v>1125</c:v>
                </c:pt>
                <c:pt idx="1318">
                  <c:v>774</c:v>
                </c:pt>
                <c:pt idx="1319">
                  <c:v>2290</c:v>
                </c:pt>
                <c:pt idx="1320">
                  <c:v>763</c:v>
                </c:pt>
                <c:pt idx="1321">
                  <c:v>632</c:v>
                </c:pt>
                <c:pt idx="1322">
                  <c:v>2606</c:v>
                </c:pt>
                <c:pt idx="1323">
                  <c:v>653</c:v>
                </c:pt>
                <c:pt idx="1324">
                  <c:v>628</c:v>
                </c:pt>
                <c:pt idx="1325">
                  <c:v>3258</c:v>
                </c:pt>
                <c:pt idx="1326">
                  <c:v>1255</c:v>
                </c:pt>
                <c:pt idx="1327">
                  <c:v>318</c:v>
                </c:pt>
                <c:pt idx="1328">
                  <c:v>819</c:v>
                </c:pt>
                <c:pt idx="1329">
                  <c:v>1184</c:v>
                </c:pt>
                <c:pt idx="1330">
                  <c:v>1052</c:v>
                </c:pt>
                <c:pt idx="1331">
                  <c:v>2117</c:v>
                </c:pt>
                <c:pt idx="1332">
                  <c:v>986</c:v>
                </c:pt>
                <c:pt idx="1333">
                  <c:v>2436</c:v>
                </c:pt>
                <c:pt idx="1334">
                  <c:v>917</c:v>
                </c:pt>
                <c:pt idx="1335">
                  <c:v>706</c:v>
                </c:pt>
                <c:pt idx="1336">
                  <c:v>245</c:v>
                </c:pt>
                <c:pt idx="1337">
                  <c:v>659</c:v>
                </c:pt>
                <c:pt idx="1338">
                  <c:v>972</c:v>
                </c:pt>
                <c:pt idx="1339">
                  <c:v>1305</c:v>
                </c:pt>
                <c:pt idx="1340">
                  <c:v>1481</c:v>
                </c:pt>
                <c:pt idx="1341">
                  <c:v>1093</c:v>
                </c:pt>
                <c:pt idx="1342">
                  <c:v>438</c:v>
                </c:pt>
                <c:pt idx="1343">
                  <c:v>1189</c:v>
                </c:pt>
                <c:pt idx="1344">
                  <c:v>1508</c:v>
                </c:pt>
                <c:pt idx="1345">
                  <c:v>602</c:v>
                </c:pt>
                <c:pt idx="1346">
                  <c:v>1497</c:v>
                </c:pt>
                <c:pt idx="1347">
                  <c:v>1870</c:v>
                </c:pt>
                <c:pt idx="1348">
                  <c:v>966</c:v>
                </c:pt>
                <c:pt idx="1349">
                  <c:v>1259</c:v>
                </c:pt>
                <c:pt idx="1350">
                  <c:v>910</c:v>
                </c:pt>
                <c:pt idx="1351">
                  <c:v>1264</c:v>
                </c:pt>
                <c:pt idx="1352">
                  <c:v>751</c:v>
                </c:pt>
                <c:pt idx="1353">
                  <c:v>1157</c:v>
                </c:pt>
                <c:pt idx="1354">
                  <c:v>906</c:v>
                </c:pt>
                <c:pt idx="1355">
                  <c:v>783</c:v>
                </c:pt>
                <c:pt idx="1356">
                  <c:v>772</c:v>
                </c:pt>
                <c:pt idx="1357">
                  <c:v>907</c:v>
                </c:pt>
                <c:pt idx="1358">
                  <c:v>2085</c:v>
                </c:pt>
                <c:pt idx="1359">
                  <c:v>915</c:v>
                </c:pt>
                <c:pt idx="1360">
                  <c:v>1568</c:v>
                </c:pt>
                <c:pt idx="1361">
                  <c:v>2419</c:v>
                </c:pt>
                <c:pt idx="1362">
                  <c:v>520</c:v>
                </c:pt>
                <c:pt idx="1363">
                  <c:v>717</c:v>
                </c:pt>
                <c:pt idx="1364">
                  <c:v>789</c:v>
                </c:pt>
                <c:pt idx="1365">
                  <c:v>1566</c:v>
                </c:pt>
                <c:pt idx="1366">
                  <c:v>1082</c:v>
                </c:pt>
                <c:pt idx="1367">
                  <c:v>411</c:v>
                </c:pt>
                <c:pt idx="1368">
                  <c:v>1441</c:v>
                </c:pt>
                <c:pt idx="1369">
                  <c:v>1069</c:v>
                </c:pt>
                <c:pt idx="1370">
                  <c:v>643</c:v>
                </c:pt>
                <c:pt idx="1371">
                  <c:v>1317</c:v>
                </c:pt>
                <c:pt idx="1372">
                  <c:v>886</c:v>
                </c:pt>
                <c:pt idx="1373">
                  <c:v>2737</c:v>
                </c:pt>
                <c:pt idx="1374">
                  <c:v>1335</c:v>
                </c:pt>
                <c:pt idx="1375">
                  <c:v>1772</c:v>
                </c:pt>
                <c:pt idx="1376">
                  <c:v>943</c:v>
                </c:pt>
                <c:pt idx="1377">
                  <c:v>271</c:v>
                </c:pt>
                <c:pt idx="1378">
                  <c:v>1724</c:v>
                </c:pt>
                <c:pt idx="1379">
                  <c:v>1045</c:v>
                </c:pt>
                <c:pt idx="1380">
                  <c:v>1476</c:v>
                </c:pt>
                <c:pt idx="1381">
                  <c:v>901</c:v>
                </c:pt>
                <c:pt idx="1382">
                  <c:v>1637</c:v>
                </c:pt>
                <c:pt idx="1383">
                  <c:v>1310</c:v>
                </c:pt>
                <c:pt idx="1384">
                  <c:v>1764</c:v>
                </c:pt>
                <c:pt idx="1385">
                  <c:v>864</c:v>
                </c:pt>
                <c:pt idx="1386">
                  <c:v>1736</c:v>
                </c:pt>
                <c:pt idx="1387">
                  <c:v>1317</c:v>
                </c:pt>
                <c:pt idx="1388">
                  <c:v>1044</c:v>
                </c:pt>
                <c:pt idx="1389">
                  <c:v>343</c:v>
                </c:pt>
                <c:pt idx="1390">
                  <c:v>1240</c:v>
                </c:pt>
                <c:pt idx="1391">
                  <c:v>1170</c:v>
                </c:pt>
                <c:pt idx="1392">
                  <c:v>1110</c:v>
                </c:pt>
                <c:pt idx="1393">
                  <c:v>2073</c:v>
                </c:pt>
                <c:pt idx="1394">
                  <c:v>1954</c:v>
                </c:pt>
                <c:pt idx="1395">
                  <c:v>861</c:v>
                </c:pt>
                <c:pt idx="1396">
                  <c:v>829</c:v>
                </c:pt>
                <c:pt idx="1397">
                  <c:v>908</c:v>
                </c:pt>
                <c:pt idx="1398">
                  <c:v>665</c:v>
                </c:pt>
                <c:pt idx="1399">
                  <c:v>1881</c:v>
                </c:pt>
                <c:pt idx="1400">
                  <c:v>2295</c:v>
                </c:pt>
                <c:pt idx="1401">
                  <c:v>1421</c:v>
                </c:pt>
                <c:pt idx="1402">
                  <c:v>1818</c:v>
                </c:pt>
                <c:pt idx="1403">
                  <c:v>2105</c:v>
                </c:pt>
                <c:pt idx="1404">
                  <c:v>590</c:v>
                </c:pt>
                <c:pt idx="1405">
                  <c:v>276</c:v>
                </c:pt>
                <c:pt idx="1406">
                  <c:v>690</c:v>
                </c:pt>
                <c:pt idx="1407">
                  <c:v>516</c:v>
                </c:pt>
                <c:pt idx="1408">
                  <c:v>1458</c:v>
                </c:pt>
                <c:pt idx="1409">
                  <c:v>2468</c:v>
                </c:pt>
                <c:pt idx="1410">
                  <c:v>841</c:v>
                </c:pt>
                <c:pt idx="1411">
                  <c:v>534</c:v>
                </c:pt>
                <c:pt idx="1412">
                  <c:v>1864</c:v>
                </c:pt>
                <c:pt idx="1413">
                  <c:v>256</c:v>
                </c:pt>
                <c:pt idx="1414">
                  <c:v>635</c:v>
                </c:pt>
                <c:pt idx="1415">
                  <c:v>551</c:v>
                </c:pt>
                <c:pt idx="1416">
                  <c:v>1125</c:v>
                </c:pt>
                <c:pt idx="1417">
                  <c:v>569</c:v>
                </c:pt>
                <c:pt idx="1418">
                  <c:v>520</c:v>
                </c:pt>
                <c:pt idx="1419">
                  <c:v>768</c:v>
                </c:pt>
                <c:pt idx="1420">
                  <c:v>1970</c:v>
                </c:pt>
                <c:pt idx="1421">
                  <c:v>965</c:v>
                </c:pt>
                <c:pt idx="1422">
                  <c:v>1075</c:v>
                </c:pt>
                <c:pt idx="1423">
                  <c:v>406</c:v>
                </c:pt>
                <c:pt idx="1424">
                  <c:v>367</c:v>
                </c:pt>
                <c:pt idx="1425">
                  <c:v>210</c:v>
                </c:pt>
                <c:pt idx="1426">
                  <c:v>135</c:v>
                </c:pt>
                <c:pt idx="1427">
                  <c:v>1218</c:v>
                </c:pt>
                <c:pt idx="1428">
                  <c:v>4547</c:v>
                </c:pt>
                <c:pt idx="1429">
                  <c:v>643</c:v>
                </c:pt>
                <c:pt idx="1430">
                  <c:v>894</c:v>
                </c:pt>
                <c:pt idx="1431">
                  <c:v>1742</c:v>
                </c:pt>
                <c:pt idx="1432">
                  <c:v>910</c:v>
                </c:pt>
                <c:pt idx="1433">
                  <c:v>585</c:v>
                </c:pt>
                <c:pt idx="1434">
                  <c:v>2643</c:v>
                </c:pt>
                <c:pt idx="1435">
                  <c:v>927</c:v>
                </c:pt>
                <c:pt idx="1436">
                  <c:v>1526</c:v>
                </c:pt>
                <c:pt idx="1437">
                  <c:v>1172</c:v>
                </c:pt>
                <c:pt idx="1438">
                  <c:v>858</c:v>
                </c:pt>
                <c:pt idx="1439">
                  <c:v>355</c:v>
                </c:pt>
                <c:pt idx="1440">
                  <c:v>1452</c:v>
                </c:pt>
                <c:pt idx="1441">
                  <c:v>1375</c:v>
                </c:pt>
                <c:pt idx="1442">
                  <c:v>612</c:v>
                </c:pt>
                <c:pt idx="1443">
                  <c:v>982</c:v>
                </c:pt>
                <c:pt idx="1444">
                  <c:v>1043</c:v>
                </c:pt>
                <c:pt idx="1445">
                  <c:v>576</c:v>
                </c:pt>
                <c:pt idx="1446">
                  <c:v>890</c:v>
                </c:pt>
                <c:pt idx="1447">
                  <c:v>518</c:v>
                </c:pt>
                <c:pt idx="1448">
                  <c:v>2349</c:v>
                </c:pt>
                <c:pt idx="1449">
                  <c:v>1218</c:v>
                </c:pt>
                <c:pt idx="1450">
                  <c:v>1046</c:v>
                </c:pt>
                <c:pt idx="1451">
                  <c:v>1152</c:v>
                </c:pt>
                <c:pt idx="1452">
                  <c:v>341</c:v>
                </c:pt>
                <c:pt idx="1453">
                  <c:v>1291</c:v>
                </c:pt>
                <c:pt idx="1454">
                  <c:v>427</c:v>
                </c:pt>
                <c:pt idx="1455">
                  <c:v>1130</c:v>
                </c:pt>
                <c:pt idx="1456">
                  <c:v>2946</c:v>
                </c:pt>
                <c:pt idx="1457">
                  <c:v>909</c:v>
                </c:pt>
                <c:pt idx="1458">
                  <c:v>914</c:v>
                </c:pt>
                <c:pt idx="1459">
                  <c:v>662</c:v>
                </c:pt>
                <c:pt idx="1460">
                  <c:v>470</c:v>
                </c:pt>
                <c:pt idx="1461">
                  <c:v>436</c:v>
                </c:pt>
                <c:pt idx="1462">
                  <c:v>558</c:v>
                </c:pt>
                <c:pt idx="1463">
                  <c:v>2409</c:v>
                </c:pt>
                <c:pt idx="1464">
                  <c:v>2134</c:v>
                </c:pt>
                <c:pt idx="1465">
                  <c:v>927</c:v>
                </c:pt>
                <c:pt idx="1466">
                  <c:v>1101</c:v>
                </c:pt>
                <c:pt idx="1467">
                  <c:v>426</c:v>
                </c:pt>
                <c:pt idx="1468">
                  <c:v>495</c:v>
                </c:pt>
                <c:pt idx="1469">
                  <c:v>963</c:v>
                </c:pt>
                <c:pt idx="1470">
                  <c:v>671</c:v>
                </c:pt>
                <c:pt idx="1471">
                  <c:v>1041</c:v>
                </c:pt>
                <c:pt idx="1472">
                  <c:v>1987</c:v>
                </c:pt>
                <c:pt idx="1473">
                  <c:v>3601</c:v>
                </c:pt>
                <c:pt idx="1474">
                  <c:v>2649</c:v>
                </c:pt>
                <c:pt idx="1475">
                  <c:v>350</c:v>
                </c:pt>
                <c:pt idx="1476">
                  <c:v>1011</c:v>
                </c:pt>
                <c:pt idx="1477">
                  <c:v>754</c:v>
                </c:pt>
                <c:pt idx="1478">
                  <c:v>877</c:v>
                </c:pt>
                <c:pt idx="1479">
                  <c:v>945</c:v>
                </c:pt>
                <c:pt idx="1480">
                  <c:v>497</c:v>
                </c:pt>
                <c:pt idx="1481">
                  <c:v>436</c:v>
                </c:pt>
                <c:pt idx="1482">
                  <c:v>932</c:v>
                </c:pt>
                <c:pt idx="1483">
                  <c:v>810</c:v>
                </c:pt>
                <c:pt idx="1484">
                  <c:v>1234</c:v>
                </c:pt>
                <c:pt idx="1485">
                  <c:v>1067</c:v>
                </c:pt>
                <c:pt idx="1486">
                  <c:v>937</c:v>
                </c:pt>
                <c:pt idx="1487">
                  <c:v>525</c:v>
                </c:pt>
                <c:pt idx="1488">
                  <c:v>630</c:v>
                </c:pt>
                <c:pt idx="1489">
                  <c:v>260</c:v>
                </c:pt>
                <c:pt idx="1490">
                  <c:v>795</c:v>
                </c:pt>
                <c:pt idx="1491">
                  <c:v>732</c:v>
                </c:pt>
                <c:pt idx="1492">
                  <c:v>950</c:v>
                </c:pt>
                <c:pt idx="1493">
                  <c:v>2467</c:v>
                </c:pt>
                <c:pt idx="1494">
                  <c:v>773</c:v>
                </c:pt>
                <c:pt idx="1495">
                  <c:v>606</c:v>
                </c:pt>
                <c:pt idx="1496">
                  <c:v>860</c:v>
                </c:pt>
                <c:pt idx="1497">
                  <c:v>2160</c:v>
                </c:pt>
                <c:pt idx="1498">
                  <c:v>881</c:v>
                </c:pt>
                <c:pt idx="1499">
                  <c:v>1136</c:v>
                </c:pt>
                <c:pt idx="1500">
                  <c:v>715</c:v>
                </c:pt>
                <c:pt idx="1501">
                  <c:v>1223</c:v>
                </c:pt>
                <c:pt idx="1502">
                  <c:v>275</c:v>
                </c:pt>
                <c:pt idx="1503">
                  <c:v>132</c:v>
                </c:pt>
                <c:pt idx="1504">
                  <c:v>3178</c:v>
                </c:pt>
                <c:pt idx="1505">
                  <c:v>1032</c:v>
                </c:pt>
                <c:pt idx="1506">
                  <c:v>1018</c:v>
                </c:pt>
                <c:pt idx="1507">
                  <c:v>491</c:v>
                </c:pt>
                <c:pt idx="1508">
                  <c:v>2129</c:v>
                </c:pt>
                <c:pt idx="1509">
                  <c:v>252</c:v>
                </c:pt>
                <c:pt idx="1510">
                  <c:v>1254</c:v>
                </c:pt>
                <c:pt idx="1511">
                  <c:v>365</c:v>
                </c:pt>
                <c:pt idx="1512">
                  <c:v>602</c:v>
                </c:pt>
                <c:pt idx="1513">
                  <c:v>596</c:v>
                </c:pt>
                <c:pt idx="1514">
                  <c:v>740</c:v>
                </c:pt>
                <c:pt idx="1515">
                  <c:v>986</c:v>
                </c:pt>
                <c:pt idx="1516">
                  <c:v>189</c:v>
                </c:pt>
                <c:pt idx="1517">
                  <c:v>879</c:v>
                </c:pt>
                <c:pt idx="1518">
                  <c:v>725</c:v>
                </c:pt>
                <c:pt idx="1519">
                  <c:v>1038</c:v>
                </c:pt>
                <c:pt idx="1520">
                  <c:v>958</c:v>
                </c:pt>
                <c:pt idx="1521">
                  <c:v>395</c:v>
                </c:pt>
                <c:pt idx="1522">
                  <c:v>1879</c:v>
                </c:pt>
                <c:pt idx="1523">
                  <c:v>1159</c:v>
                </c:pt>
                <c:pt idx="1524">
                  <c:v>415</c:v>
                </c:pt>
                <c:pt idx="1525">
                  <c:v>1537</c:v>
                </c:pt>
                <c:pt idx="1526">
                  <c:v>3915</c:v>
                </c:pt>
                <c:pt idx="1527">
                  <c:v>555</c:v>
                </c:pt>
                <c:pt idx="1528">
                  <c:v>1313</c:v>
                </c:pt>
                <c:pt idx="1529">
                  <c:v>1385</c:v>
                </c:pt>
                <c:pt idx="1530">
                  <c:v>943</c:v>
                </c:pt>
                <c:pt idx="1531">
                  <c:v>972</c:v>
                </c:pt>
                <c:pt idx="1532">
                  <c:v>2565</c:v>
                </c:pt>
                <c:pt idx="1533">
                  <c:v>1480</c:v>
                </c:pt>
                <c:pt idx="1534">
                  <c:v>370</c:v>
                </c:pt>
                <c:pt idx="1535">
                  <c:v>992</c:v>
                </c:pt>
                <c:pt idx="1536">
                  <c:v>1365</c:v>
                </c:pt>
                <c:pt idx="1537">
                  <c:v>423</c:v>
                </c:pt>
                <c:pt idx="1538">
                  <c:v>968</c:v>
                </c:pt>
                <c:pt idx="1539">
                  <c:v>1097</c:v>
                </c:pt>
                <c:pt idx="1540">
                  <c:v>1961</c:v>
                </c:pt>
                <c:pt idx="1541">
                  <c:v>350</c:v>
                </c:pt>
                <c:pt idx="1542">
                  <c:v>827</c:v>
                </c:pt>
                <c:pt idx="1543">
                  <c:v>644</c:v>
                </c:pt>
                <c:pt idx="1544">
                  <c:v>180</c:v>
                </c:pt>
                <c:pt idx="1545">
                  <c:v>549</c:v>
                </c:pt>
                <c:pt idx="1546">
                  <c:v>1046</c:v>
                </c:pt>
                <c:pt idx="1547">
                  <c:v>328</c:v>
                </c:pt>
                <c:pt idx="1548">
                  <c:v>486</c:v>
                </c:pt>
                <c:pt idx="1549">
                  <c:v>1096</c:v>
                </c:pt>
                <c:pt idx="1550">
                  <c:v>961</c:v>
                </c:pt>
                <c:pt idx="1551">
                  <c:v>1589</c:v>
                </c:pt>
                <c:pt idx="1552">
                  <c:v>853</c:v>
                </c:pt>
                <c:pt idx="1553">
                  <c:v>1223</c:v>
                </c:pt>
                <c:pt idx="1554">
                  <c:v>914</c:v>
                </c:pt>
                <c:pt idx="1555">
                  <c:v>1117</c:v>
                </c:pt>
                <c:pt idx="1556">
                  <c:v>1096</c:v>
                </c:pt>
                <c:pt idx="1557">
                  <c:v>1123</c:v>
                </c:pt>
                <c:pt idx="1558">
                  <c:v>655</c:v>
                </c:pt>
                <c:pt idx="1559">
                  <c:v>1625</c:v>
                </c:pt>
                <c:pt idx="1560">
                  <c:v>2144</c:v>
                </c:pt>
                <c:pt idx="1561">
                  <c:v>627</c:v>
                </c:pt>
                <c:pt idx="1562">
                  <c:v>1472</c:v>
                </c:pt>
                <c:pt idx="1563">
                  <c:v>970</c:v>
                </c:pt>
                <c:pt idx="1564">
                  <c:v>913</c:v>
                </c:pt>
                <c:pt idx="1565">
                  <c:v>1066</c:v>
                </c:pt>
                <c:pt idx="1566">
                  <c:v>595</c:v>
                </c:pt>
                <c:pt idx="1567">
                  <c:v>2878</c:v>
                </c:pt>
                <c:pt idx="1568">
                  <c:v>872</c:v>
                </c:pt>
                <c:pt idx="1569">
                  <c:v>1844</c:v>
                </c:pt>
                <c:pt idx="1570">
                  <c:v>539</c:v>
                </c:pt>
                <c:pt idx="1571">
                  <c:v>1827</c:v>
                </c:pt>
                <c:pt idx="1572">
                  <c:v>893</c:v>
                </c:pt>
                <c:pt idx="1573">
                  <c:v>585</c:v>
                </c:pt>
                <c:pt idx="1574">
                  <c:v>1210</c:v>
                </c:pt>
                <c:pt idx="1575">
                  <c:v>1229</c:v>
                </c:pt>
                <c:pt idx="1576">
                  <c:v>786</c:v>
                </c:pt>
                <c:pt idx="1577">
                  <c:v>840</c:v>
                </c:pt>
                <c:pt idx="1578">
                  <c:v>2008</c:v>
                </c:pt>
                <c:pt idx="1579">
                  <c:v>873</c:v>
                </c:pt>
                <c:pt idx="1580">
                  <c:v>547</c:v>
                </c:pt>
                <c:pt idx="1581">
                  <c:v>1867</c:v>
                </c:pt>
                <c:pt idx="1582">
                  <c:v>1564</c:v>
                </c:pt>
                <c:pt idx="1583">
                  <c:v>1551</c:v>
                </c:pt>
                <c:pt idx="1584">
                  <c:v>1130</c:v>
                </c:pt>
                <c:pt idx="1585">
                  <c:v>1297</c:v>
                </c:pt>
                <c:pt idx="1586">
                  <c:v>690</c:v>
                </c:pt>
                <c:pt idx="1587">
                  <c:v>1513</c:v>
                </c:pt>
                <c:pt idx="1588">
                  <c:v>2008</c:v>
                </c:pt>
                <c:pt idx="1589">
                  <c:v>1357</c:v>
                </c:pt>
                <c:pt idx="1590">
                  <c:v>831</c:v>
                </c:pt>
                <c:pt idx="1591">
                  <c:v>1036</c:v>
                </c:pt>
                <c:pt idx="1592">
                  <c:v>1308</c:v>
                </c:pt>
                <c:pt idx="1593">
                  <c:v>921</c:v>
                </c:pt>
                <c:pt idx="1594">
                  <c:v>1626</c:v>
                </c:pt>
                <c:pt idx="1595">
                  <c:v>2052</c:v>
                </c:pt>
                <c:pt idx="1596">
                  <c:v>2104</c:v>
                </c:pt>
                <c:pt idx="1597">
                  <c:v>259</c:v>
                </c:pt>
                <c:pt idx="1598">
                  <c:v>1155</c:v>
                </c:pt>
                <c:pt idx="1599">
                  <c:v>1529</c:v>
                </c:pt>
                <c:pt idx="1600">
                  <c:v>1131</c:v>
                </c:pt>
                <c:pt idx="1601">
                  <c:v>439</c:v>
                </c:pt>
                <c:pt idx="1602">
                  <c:v>1244</c:v>
                </c:pt>
                <c:pt idx="1603">
                  <c:v>2595</c:v>
                </c:pt>
                <c:pt idx="1604">
                  <c:v>1074</c:v>
                </c:pt>
                <c:pt idx="1605">
                  <c:v>1076</c:v>
                </c:pt>
                <c:pt idx="1606">
                  <c:v>248</c:v>
                </c:pt>
                <c:pt idx="1607">
                  <c:v>1426</c:v>
                </c:pt>
                <c:pt idx="1608">
                  <c:v>776</c:v>
                </c:pt>
                <c:pt idx="1609">
                  <c:v>1675</c:v>
                </c:pt>
                <c:pt idx="1610">
                  <c:v>2916</c:v>
                </c:pt>
                <c:pt idx="1611">
                  <c:v>1971</c:v>
                </c:pt>
                <c:pt idx="1612">
                  <c:v>1182</c:v>
                </c:pt>
                <c:pt idx="1613">
                  <c:v>1280</c:v>
                </c:pt>
                <c:pt idx="1614">
                  <c:v>330</c:v>
                </c:pt>
                <c:pt idx="1615">
                  <c:v>368</c:v>
                </c:pt>
                <c:pt idx="1616">
                  <c:v>968</c:v>
                </c:pt>
                <c:pt idx="1617">
                  <c:v>1848</c:v>
                </c:pt>
                <c:pt idx="1618">
                  <c:v>1626</c:v>
                </c:pt>
                <c:pt idx="1619">
                  <c:v>1254</c:v>
                </c:pt>
                <c:pt idx="1620">
                  <c:v>2293</c:v>
                </c:pt>
                <c:pt idx="1621">
                  <c:v>1145</c:v>
                </c:pt>
                <c:pt idx="1622">
                  <c:v>955</c:v>
                </c:pt>
                <c:pt idx="1623">
                  <c:v>1110</c:v>
                </c:pt>
                <c:pt idx="1624">
                  <c:v>3635</c:v>
                </c:pt>
                <c:pt idx="1625">
                  <c:v>1526</c:v>
                </c:pt>
                <c:pt idx="1626">
                  <c:v>2042</c:v>
                </c:pt>
                <c:pt idx="1627">
                  <c:v>1186</c:v>
                </c:pt>
                <c:pt idx="1628">
                  <c:v>1065</c:v>
                </c:pt>
                <c:pt idx="1629">
                  <c:v>776</c:v>
                </c:pt>
                <c:pt idx="1630">
                  <c:v>1436</c:v>
                </c:pt>
                <c:pt idx="1631">
                  <c:v>973</c:v>
                </c:pt>
                <c:pt idx="1632">
                  <c:v>1100</c:v>
                </c:pt>
                <c:pt idx="1633">
                  <c:v>1360</c:v>
                </c:pt>
                <c:pt idx="1634">
                  <c:v>1610</c:v>
                </c:pt>
                <c:pt idx="1635">
                  <c:v>1369</c:v>
                </c:pt>
                <c:pt idx="1636">
                  <c:v>1119</c:v>
                </c:pt>
                <c:pt idx="1637">
                  <c:v>560</c:v>
                </c:pt>
                <c:pt idx="1638">
                  <c:v>3465</c:v>
                </c:pt>
                <c:pt idx="1639">
                  <c:v>1326</c:v>
                </c:pt>
                <c:pt idx="1640">
                  <c:v>1272</c:v>
                </c:pt>
                <c:pt idx="1641">
                  <c:v>673</c:v>
                </c:pt>
                <c:pt idx="1642">
                  <c:v>528</c:v>
                </c:pt>
                <c:pt idx="1643">
                  <c:v>696</c:v>
                </c:pt>
                <c:pt idx="1644">
                  <c:v>1760</c:v>
                </c:pt>
                <c:pt idx="1645">
                  <c:v>1092</c:v>
                </c:pt>
                <c:pt idx="1646">
                  <c:v>881</c:v>
                </c:pt>
                <c:pt idx="1647">
                  <c:v>986</c:v>
                </c:pt>
                <c:pt idx="1648">
                  <c:v>1031</c:v>
                </c:pt>
                <c:pt idx="1649">
                  <c:v>541</c:v>
                </c:pt>
                <c:pt idx="1650">
                  <c:v>1144</c:v>
                </c:pt>
                <c:pt idx="1651">
                  <c:v>711</c:v>
                </c:pt>
                <c:pt idx="1652">
                  <c:v>405</c:v>
                </c:pt>
                <c:pt idx="1653">
                  <c:v>1199</c:v>
                </c:pt>
                <c:pt idx="1654">
                  <c:v>1031</c:v>
                </c:pt>
                <c:pt idx="1655">
                  <c:v>1585</c:v>
                </c:pt>
                <c:pt idx="1656">
                  <c:v>423</c:v>
                </c:pt>
                <c:pt idx="1657">
                  <c:v>487</c:v>
                </c:pt>
                <c:pt idx="1658">
                  <c:v>1975</c:v>
                </c:pt>
                <c:pt idx="1659">
                  <c:v>1594</c:v>
                </c:pt>
                <c:pt idx="1660">
                  <c:v>757</c:v>
                </c:pt>
                <c:pt idx="1661">
                  <c:v>768</c:v>
                </c:pt>
                <c:pt idx="1662">
                  <c:v>1062</c:v>
                </c:pt>
                <c:pt idx="1663">
                  <c:v>1048</c:v>
                </c:pt>
                <c:pt idx="1664">
                  <c:v>693</c:v>
                </c:pt>
                <c:pt idx="1665">
                  <c:v>975</c:v>
                </c:pt>
                <c:pt idx="1666">
                  <c:v>795</c:v>
                </c:pt>
                <c:pt idx="1667">
                  <c:v>1085</c:v>
                </c:pt>
                <c:pt idx="1668">
                  <c:v>586</c:v>
                </c:pt>
                <c:pt idx="1669">
                  <c:v>1626</c:v>
                </c:pt>
                <c:pt idx="1670">
                  <c:v>2916</c:v>
                </c:pt>
                <c:pt idx="1671">
                  <c:v>603</c:v>
                </c:pt>
                <c:pt idx="1672">
                  <c:v>2472</c:v>
                </c:pt>
                <c:pt idx="1673">
                  <c:v>771</c:v>
                </c:pt>
                <c:pt idx="1674">
                  <c:v>1149</c:v>
                </c:pt>
                <c:pt idx="1675">
                  <c:v>564</c:v>
                </c:pt>
                <c:pt idx="1676">
                  <c:v>2640</c:v>
                </c:pt>
                <c:pt idx="1677">
                  <c:v>2007</c:v>
                </c:pt>
                <c:pt idx="1678">
                  <c:v>3100</c:v>
                </c:pt>
                <c:pt idx="1679">
                  <c:v>1612</c:v>
                </c:pt>
                <c:pt idx="1680">
                  <c:v>821</c:v>
                </c:pt>
                <c:pt idx="1681">
                  <c:v>1427</c:v>
                </c:pt>
                <c:pt idx="1682">
                  <c:v>2841</c:v>
                </c:pt>
                <c:pt idx="1683">
                  <c:v>960</c:v>
                </c:pt>
                <c:pt idx="1684">
                  <c:v>1685</c:v>
                </c:pt>
                <c:pt idx="1685">
                  <c:v>1063</c:v>
                </c:pt>
                <c:pt idx="1686">
                  <c:v>806</c:v>
                </c:pt>
                <c:pt idx="1687">
                  <c:v>1281</c:v>
                </c:pt>
                <c:pt idx="1688">
                  <c:v>1229</c:v>
                </c:pt>
                <c:pt idx="1689">
                  <c:v>2036</c:v>
                </c:pt>
                <c:pt idx="1690">
                  <c:v>950</c:v>
                </c:pt>
                <c:pt idx="1691">
                  <c:v>781</c:v>
                </c:pt>
                <c:pt idx="1692">
                  <c:v>1202</c:v>
                </c:pt>
                <c:pt idx="1693">
                  <c:v>2009</c:v>
                </c:pt>
                <c:pt idx="1694">
                  <c:v>2090</c:v>
                </c:pt>
                <c:pt idx="1695">
                  <c:v>644</c:v>
                </c:pt>
                <c:pt idx="1696">
                  <c:v>4662</c:v>
                </c:pt>
                <c:pt idx="1697">
                  <c:v>1983</c:v>
                </c:pt>
                <c:pt idx="1698">
                  <c:v>1134</c:v>
                </c:pt>
                <c:pt idx="1699">
                  <c:v>1106</c:v>
                </c:pt>
                <c:pt idx="1700">
                  <c:v>2039</c:v>
                </c:pt>
                <c:pt idx="1701">
                  <c:v>771</c:v>
                </c:pt>
                <c:pt idx="1702">
                  <c:v>4591</c:v>
                </c:pt>
                <c:pt idx="1703">
                  <c:v>1213</c:v>
                </c:pt>
                <c:pt idx="1704">
                  <c:v>3038</c:v>
                </c:pt>
                <c:pt idx="1705">
                  <c:v>1052</c:v>
                </c:pt>
                <c:pt idx="1706">
                  <c:v>801</c:v>
                </c:pt>
                <c:pt idx="1707">
                  <c:v>1486</c:v>
                </c:pt>
                <c:pt idx="1708">
                  <c:v>1909</c:v>
                </c:pt>
                <c:pt idx="1709">
                  <c:v>1275</c:v>
                </c:pt>
                <c:pt idx="1710">
                  <c:v>631</c:v>
                </c:pt>
                <c:pt idx="1711">
                  <c:v>1137</c:v>
                </c:pt>
                <c:pt idx="1712">
                  <c:v>1386</c:v>
                </c:pt>
                <c:pt idx="1713">
                  <c:v>282</c:v>
                </c:pt>
                <c:pt idx="1714">
                  <c:v>1835</c:v>
                </c:pt>
                <c:pt idx="1715">
                  <c:v>1748</c:v>
                </c:pt>
                <c:pt idx="1716">
                  <c:v>819</c:v>
                </c:pt>
                <c:pt idx="1717">
                  <c:v>1865</c:v>
                </c:pt>
                <c:pt idx="1718">
                  <c:v>1079</c:v>
                </c:pt>
                <c:pt idx="1719">
                  <c:v>896</c:v>
                </c:pt>
                <c:pt idx="1720">
                  <c:v>1428</c:v>
                </c:pt>
                <c:pt idx="1721">
                  <c:v>300</c:v>
                </c:pt>
                <c:pt idx="1722">
                  <c:v>1712</c:v>
                </c:pt>
                <c:pt idx="1723">
                  <c:v>797</c:v>
                </c:pt>
                <c:pt idx="1724">
                  <c:v>1603</c:v>
                </c:pt>
                <c:pt idx="1725">
                  <c:v>1506</c:v>
                </c:pt>
                <c:pt idx="1726">
                  <c:v>810</c:v>
                </c:pt>
                <c:pt idx="1727">
                  <c:v>489</c:v>
                </c:pt>
                <c:pt idx="1728">
                  <c:v>1219</c:v>
                </c:pt>
                <c:pt idx="1729">
                  <c:v>929</c:v>
                </c:pt>
                <c:pt idx="1730">
                  <c:v>2269</c:v>
                </c:pt>
                <c:pt idx="1731">
                  <c:v>2579</c:v>
                </c:pt>
                <c:pt idx="1732">
                  <c:v>1649</c:v>
                </c:pt>
                <c:pt idx="1733">
                  <c:v>1984</c:v>
                </c:pt>
                <c:pt idx="1734">
                  <c:v>693</c:v>
                </c:pt>
                <c:pt idx="1735">
                  <c:v>816</c:v>
                </c:pt>
                <c:pt idx="1736">
                  <c:v>851</c:v>
                </c:pt>
                <c:pt idx="1737">
                  <c:v>1233</c:v>
                </c:pt>
                <c:pt idx="1738">
                  <c:v>1073</c:v>
                </c:pt>
                <c:pt idx="1739">
                  <c:v>961</c:v>
                </c:pt>
                <c:pt idx="1740">
                  <c:v>866</c:v>
                </c:pt>
                <c:pt idx="1741">
                  <c:v>630</c:v>
                </c:pt>
                <c:pt idx="1742">
                  <c:v>424</c:v>
                </c:pt>
                <c:pt idx="1743">
                  <c:v>1138</c:v>
                </c:pt>
                <c:pt idx="1744">
                  <c:v>1543</c:v>
                </c:pt>
                <c:pt idx="1745">
                  <c:v>1265</c:v>
                </c:pt>
                <c:pt idx="1746">
                  <c:v>1533</c:v>
                </c:pt>
                <c:pt idx="1747">
                  <c:v>1192</c:v>
                </c:pt>
                <c:pt idx="1748">
                  <c:v>291</c:v>
                </c:pt>
                <c:pt idx="1749">
                  <c:v>1391</c:v>
                </c:pt>
                <c:pt idx="1750">
                  <c:v>1451</c:v>
                </c:pt>
                <c:pt idx="1751">
                  <c:v>762</c:v>
                </c:pt>
                <c:pt idx="1752">
                  <c:v>1057</c:v>
                </c:pt>
                <c:pt idx="1753">
                  <c:v>1504</c:v>
                </c:pt>
                <c:pt idx="1754">
                  <c:v>1195</c:v>
                </c:pt>
                <c:pt idx="1755">
                  <c:v>187</c:v>
                </c:pt>
                <c:pt idx="1756">
                  <c:v>958</c:v>
                </c:pt>
                <c:pt idx="1757">
                  <c:v>1124</c:v>
                </c:pt>
                <c:pt idx="1758">
                  <c:v>1057</c:v>
                </c:pt>
                <c:pt idx="1759">
                  <c:v>1103</c:v>
                </c:pt>
                <c:pt idx="1760">
                  <c:v>2008</c:v>
                </c:pt>
                <c:pt idx="1761">
                  <c:v>1521</c:v>
                </c:pt>
                <c:pt idx="1762">
                  <c:v>622</c:v>
                </c:pt>
                <c:pt idx="1763">
                  <c:v>1845</c:v>
                </c:pt>
                <c:pt idx="1764">
                  <c:v>1267</c:v>
                </c:pt>
                <c:pt idx="1765">
                  <c:v>1523</c:v>
                </c:pt>
                <c:pt idx="1766">
                  <c:v>319</c:v>
                </c:pt>
                <c:pt idx="1767">
                  <c:v>2120</c:v>
                </c:pt>
                <c:pt idx="1768">
                  <c:v>3883</c:v>
                </c:pt>
                <c:pt idx="1769">
                  <c:v>1785</c:v>
                </c:pt>
                <c:pt idx="1770">
                  <c:v>1490</c:v>
                </c:pt>
                <c:pt idx="1771">
                  <c:v>861</c:v>
                </c:pt>
                <c:pt idx="1772">
                  <c:v>1144</c:v>
                </c:pt>
                <c:pt idx="1773">
                  <c:v>1849</c:v>
                </c:pt>
                <c:pt idx="1774">
                  <c:v>990</c:v>
                </c:pt>
                <c:pt idx="1775">
                  <c:v>905</c:v>
                </c:pt>
                <c:pt idx="1776">
                  <c:v>2020</c:v>
                </c:pt>
                <c:pt idx="1777">
                  <c:v>513</c:v>
                </c:pt>
                <c:pt idx="1778">
                  <c:v>480</c:v>
                </c:pt>
                <c:pt idx="1779">
                  <c:v>364</c:v>
                </c:pt>
                <c:pt idx="1780">
                  <c:v>1009</c:v>
                </c:pt>
                <c:pt idx="1781">
                  <c:v>570</c:v>
                </c:pt>
                <c:pt idx="1782">
                  <c:v>302</c:v>
                </c:pt>
                <c:pt idx="1783">
                  <c:v>2565</c:v>
                </c:pt>
                <c:pt idx="1784">
                  <c:v>436</c:v>
                </c:pt>
                <c:pt idx="1785">
                  <c:v>615</c:v>
                </c:pt>
                <c:pt idx="1786">
                  <c:v>318</c:v>
                </c:pt>
                <c:pt idx="1787">
                  <c:v>622</c:v>
                </c:pt>
                <c:pt idx="1788">
                  <c:v>399</c:v>
                </c:pt>
                <c:pt idx="1789">
                  <c:v>280</c:v>
                </c:pt>
                <c:pt idx="1790">
                  <c:v>279</c:v>
                </c:pt>
                <c:pt idx="1791">
                  <c:v>647</c:v>
                </c:pt>
                <c:pt idx="1792">
                  <c:v>1425</c:v>
                </c:pt>
                <c:pt idx="1793">
                  <c:v>1211</c:v>
                </c:pt>
                <c:pt idx="1794">
                  <c:v>486</c:v>
                </c:pt>
                <c:pt idx="1795">
                  <c:v>1040</c:v>
                </c:pt>
                <c:pt idx="1796">
                  <c:v>651</c:v>
                </c:pt>
                <c:pt idx="1797">
                  <c:v>607</c:v>
                </c:pt>
                <c:pt idx="1798">
                  <c:v>1068</c:v>
                </c:pt>
                <c:pt idx="1799">
                  <c:v>1453</c:v>
                </c:pt>
                <c:pt idx="1800">
                  <c:v>1910</c:v>
                </c:pt>
                <c:pt idx="1801">
                  <c:v>1040</c:v>
                </c:pt>
                <c:pt idx="1802">
                  <c:v>551</c:v>
                </c:pt>
                <c:pt idx="1803">
                  <c:v>551</c:v>
                </c:pt>
                <c:pt idx="1804">
                  <c:v>865</c:v>
                </c:pt>
                <c:pt idx="1805">
                  <c:v>701</c:v>
                </c:pt>
                <c:pt idx="1806">
                  <c:v>590</c:v>
                </c:pt>
                <c:pt idx="1807">
                  <c:v>1075</c:v>
                </c:pt>
                <c:pt idx="1808">
                  <c:v>637</c:v>
                </c:pt>
                <c:pt idx="1809">
                  <c:v>1403</c:v>
                </c:pt>
                <c:pt idx="1810">
                  <c:v>598</c:v>
                </c:pt>
                <c:pt idx="1811">
                  <c:v>402</c:v>
                </c:pt>
                <c:pt idx="1812">
                  <c:v>714</c:v>
                </c:pt>
                <c:pt idx="1813">
                  <c:v>1066</c:v>
                </c:pt>
                <c:pt idx="1814">
                  <c:v>1694</c:v>
                </c:pt>
                <c:pt idx="1815">
                  <c:v>756</c:v>
                </c:pt>
                <c:pt idx="1816">
                  <c:v>772</c:v>
                </c:pt>
                <c:pt idx="1817">
                  <c:v>467</c:v>
                </c:pt>
                <c:pt idx="1818">
                  <c:v>1815</c:v>
                </c:pt>
                <c:pt idx="1819">
                  <c:v>1654</c:v>
                </c:pt>
                <c:pt idx="1820">
                  <c:v>967</c:v>
                </c:pt>
                <c:pt idx="1821">
                  <c:v>306</c:v>
                </c:pt>
                <c:pt idx="1822">
                  <c:v>325</c:v>
                </c:pt>
                <c:pt idx="1823">
                  <c:v>2742</c:v>
                </c:pt>
                <c:pt idx="1824">
                  <c:v>1474</c:v>
                </c:pt>
                <c:pt idx="1825">
                  <c:v>371</c:v>
                </c:pt>
                <c:pt idx="1826">
                  <c:v>531</c:v>
                </c:pt>
                <c:pt idx="1827">
                  <c:v>1619</c:v>
                </c:pt>
                <c:pt idx="1828">
                  <c:v>896</c:v>
                </c:pt>
                <c:pt idx="1829">
                  <c:v>534</c:v>
                </c:pt>
                <c:pt idx="1830">
                  <c:v>830</c:v>
                </c:pt>
                <c:pt idx="1831">
                  <c:v>634</c:v>
                </c:pt>
                <c:pt idx="1832">
                  <c:v>454</c:v>
                </c:pt>
                <c:pt idx="1833">
                  <c:v>1172</c:v>
                </c:pt>
                <c:pt idx="1834">
                  <c:v>668</c:v>
                </c:pt>
                <c:pt idx="1835">
                  <c:v>414</c:v>
                </c:pt>
                <c:pt idx="1836">
                  <c:v>954</c:v>
                </c:pt>
                <c:pt idx="1837">
                  <c:v>423</c:v>
                </c:pt>
                <c:pt idx="1838">
                  <c:v>436</c:v>
                </c:pt>
                <c:pt idx="1839">
                  <c:v>539</c:v>
                </c:pt>
                <c:pt idx="1840">
                  <c:v>1125</c:v>
                </c:pt>
                <c:pt idx="1841">
                  <c:v>711</c:v>
                </c:pt>
                <c:pt idx="1842">
                  <c:v>683</c:v>
                </c:pt>
                <c:pt idx="1843">
                  <c:v>330</c:v>
                </c:pt>
                <c:pt idx="1844">
                  <c:v>1180</c:v>
                </c:pt>
                <c:pt idx="1845">
                  <c:v>614</c:v>
                </c:pt>
                <c:pt idx="1846">
                  <c:v>112</c:v>
                </c:pt>
                <c:pt idx="1847">
                  <c:v>312</c:v>
                </c:pt>
                <c:pt idx="1848">
                  <c:v>759</c:v>
                </c:pt>
                <c:pt idx="1849">
                  <c:v>1446</c:v>
                </c:pt>
                <c:pt idx="1850">
                  <c:v>1102</c:v>
                </c:pt>
                <c:pt idx="1851">
                  <c:v>988</c:v>
                </c:pt>
                <c:pt idx="1852">
                  <c:v>681</c:v>
                </c:pt>
                <c:pt idx="1853">
                  <c:v>646</c:v>
                </c:pt>
                <c:pt idx="1854">
                  <c:v>1057</c:v>
                </c:pt>
                <c:pt idx="1855">
                  <c:v>506</c:v>
                </c:pt>
                <c:pt idx="1856">
                  <c:v>772</c:v>
                </c:pt>
                <c:pt idx="1857">
                  <c:v>2411</c:v>
                </c:pt>
                <c:pt idx="1858">
                  <c:v>1454</c:v>
                </c:pt>
                <c:pt idx="1859">
                  <c:v>906</c:v>
                </c:pt>
                <c:pt idx="1860">
                  <c:v>128</c:v>
                </c:pt>
                <c:pt idx="1861">
                  <c:v>1130</c:v>
                </c:pt>
                <c:pt idx="1862">
                  <c:v>875</c:v>
                </c:pt>
                <c:pt idx="1863">
                  <c:v>2228</c:v>
                </c:pt>
                <c:pt idx="1864">
                  <c:v>3066</c:v>
                </c:pt>
                <c:pt idx="1865">
                  <c:v>1363</c:v>
                </c:pt>
                <c:pt idx="1866">
                  <c:v>325</c:v>
                </c:pt>
                <c:pt idx="1867">
                  <c:v>557</c:v>
                </c:pt>
                <c:pt idx="1868">
                  <c:v>1066</c:v>
                </c:pt>
                <c:pt idx="1869">
                  <c:v>747</c:v>
                </c:pt>
                <c:pt idx="1870">
                  <c:v>1048</c:v>
                </c:pt>
                <c:pt idx="1871">
                  <c:v>616</c:v>
                </c:pt>
                <c:pt idx="1872">
                  <c:v>1634</c:v>
                </c:pt>
                <c:pt idx="1873">
                  <c:v>641</c:v>
                </c:pt>
                <c:pt idx="1874">
                  <c:v>583</c:v>
                </c:pt>
                <c:pt idx="1875">
                  <c:v>787</c:v>
                </c:pt>
                <c:pt idx="1876">
                  <c:v>1936</c:v>
                </c:pt>
                <c:pt idx="1877">
                  <c:v>1158</c:v>
                </c:pt>
                <c:pt idx="1878">
                  <c:v>506</c:v>
                </c:pt>
                <c:pt idx="1879">
                  <c:v>917</c:v>
                </c:pt>
                <c:pt idx="1880">
                  <c:v>27</c:v>
                </c:pt>
                <c:pt idx="1881">
                  <c:v>1915</c:v>
                </c:pt>
                <c:pt idx="1882">
                  <c:v>812</c:v>
                </c:pt>
                <c:pt idx="1883">
                  <c:v>521</c:v>
                </c:pt>
                <c:pt idx="1884">
                  <c:v>729</c:v>
                </c:pt>
                <c:pt idx="1885">
                  <c:v>1504</c:v>
                </c:pt>
                <c:pt idx="1886">
                  <c:v>1784</c:v>
                </c:pt>
                <c:pt idx="1887">
                  <c:v>819</c:v>
                </c:pt>
                <c:pt idx="1888">
                  <c:v>399</c:v>
                </c:pt>
                <c:pt idx="1889">
                  <c:v>1964</c:v>
                </c:pt>
                <c:pt idx="1890">
                  <c:v>670</c:v>
                </c:pt>
                <c:pt idx="1891">
                  <c:v>1144</c:v>
                </c:pt>
                <c:pt idx="1892">
                  <c:v>1616</c:v>
                </c:pt>
                <c:pt idx="1893">
                  <c:v>1692</c:v>
                </c:pt>
                <c:pt idx="1894">
                  <c:v>1093</c:v>
                </c:pt>
                <c:pt idx="1895">
                  <c:v>655</c:v>
                </c:pt>
                <c:pt idx="1896">
                  <c:v>416</c:v>
                </c:pt>
                <c:pt idx="1897">
                  <c:v>1694</c:v>
                </c:pt>
                <c:pt idx="1898">
                  <c:v>831</c:v>
                </c:pt>
                <c:pt idx="1899">
                  <c:v>1304</c:v>
                </c:pt>
                <c:pt idx="1900">
                  <c:v>930</c:v>
                </c:pt>
                <c:pt idx="1901">
                  <c:v>1313</c:v>
                </c:pt>
                <c:pt idx="1902">
                  <c:v>732</c:v>
                </c:pt>
                <c:pt idx="1903">
                  <c:v>702</c:v>
                </c:pt>
                <c:pt idx="1904">
                  <c:v>1850</c:v>
                </c:pt>
                <c:pt idx="1905">
                  <c:v>2238</c:v>
                </c:pt>
                <c:pt idx="1906">
                  <c:v>1009</c:v>
                </c:pt>
                <c:pt idx="1907">
                  <c:v>1163</c:v>
                </c:pt>
                <c:pt idx="1908">
                  <c:v>970</c:v>
                </c:pt>
                <c:pt idx="1909">
                  <c:v>209</c:v>
                </c:pt>
                <c:pt idx="1910">
                  <c:v>998</c:v>
                </c:pt>
                <c:pt idx="1911">
                  <c:v>1945</c:v>
                </c:pt>
                <c:pt idx="1912">
                  <c:v>1805</c:v>
                </c:pt>
                <c:pt idx="1913">
                  <c:v>539</c:v>
                </c:pt>
                <c:pt idx="1914">
                  <c:v>164</c:v>
                </c:pt>
                <c:pt idx="1915">
                  <c:v>1230</c:v>
                </c:pt>
                <c:pt idx="1916">
                  <c:v>1793</c:v>
                </c:pt>
                <c:pt idx="1917">
                  <c:v>2118</c:v>
                </c:pt>
                <c:pt idx="1918">
                  <c:v>1127</c:v>
                </c:pt>
                <c:pt idx="1919">
                  <c:v>1409</c:v>
                </c:pt>
                <c:pt idx="1920">
                  <c:v>1416</c:v>
                </c:pt>
                <c:pt idx="1921">
                  <c:v>1181</c:v>
                </c:pt>
                <c:pt idx="1922">
                  <c:v>956</c:v>
                </c:pt>
                <c:pt idx="1923">
                  <c:v>354</c:v>
                </c:pt>
                <c:pt idx="1924">
                  <c:v>2364</c:v>
                </c:pt>
                <c:pt idx="1925">
                  <c:v>1339</c:v>
                </c:pt>
                <c:pt idx="1926">
                  <c:v>935</c:v>
                </c:pt>
                <c:pt idx="1927">
                  <c:v>881</c:v>
                </c:pt>
                <c:pt idx="1928">
                  <c:v>2757</c:v>
                </c:pt>
                <c:pt idx="1929">
                  <c:v>988</c:v>
                </c:pt>
                <c:pt idx="1930">
                  <c:v>731</c:v>
                </c:pt>
                <c:pt idx="1931">
                  <c:v>1181</c:v>
                </c:pt>
                <c:pt idx="1932">
                  <c:v>1139</c:v>
                </c:pt>
                <c:pt idx="1933">
                  <c:v>652</c:v>
                </c:pt>
                <c:pt idx="1934">
                  <c:v>2575</c:v>
                </c:pt>
                <c:pt idx="1935">
                  <c:v>925</c:v>
                </c:pt>
                <c:pt idx="1936">
                  <c:v>645</c:v>
                </c:pt>
                <c:pt idx="1937">
                  <c:v>749</c:v>
                </c:pt>
                <c:pt idx="1938">
                  <c:v>599</c:v>
                </c:pt>
                <c:pt idx="1939">
                  <c:v>2170</c:v>
                </c:pt>
                <c:pt idx="1940">
                  <c:v>414</c:v>
                </c:pt>
                <c:pt idx="1941">
                  <c:v>705</c:v>
                </c:pt>
                <c:pt idx="1942">
                  <c:v>1898</c:v>
                </c:pt>
                <c:pt idx="1943">
                  <c:v>653</c:v>
                </c:pt>
                <c:pt idx="1944">
                  <c:v>876</c:v>
                </c:pt>
                <c:pt idx="1945">
                  <c:v>852</c:v>
                </c:pt>
                <c:pt idx="1946">
                  <c:v>1403</c:v>
                </c:pt>
                <c:pt idx="1947">
                  <c:v>1145</c:v>
                </c:pt>
                <c:pt idx="1948">
                  <c:v>1375</c:v>
                </c:pt>
                <c:pt idx="1949">
                  <c:v>1738</c:v>
                </c:pt>
                <c:pt idx="1950">
                  <c:v>960</c:v>
                </c:pt>
                <c:pt idx="1951">
                  <c:v>899</c:v>
                </c:pt>
                <c:pt idx="1952">
                  <c:v>878</c:v>
                </c:pt>
                <c:pt idx="1953">
                  <c:v>1108</c:v>
                </c:pt>
                <c:pt idx="1954">
                  <c:v>872</c:v>
                </c:pt>
                <c:pt idx="1955">
                  <c:v>1655</c:v>
                </c:pt>
                <c:pt idx="1956">
                  <c:v>1909</c:v>
                </c:pt>
                <c:pt idx="1957">
                  <c:v>674</c:v>
                </c:pt>
                <c:pt idx="1958">
                  <c:v>1059</c:v>
                </c:pt>
                <c:pt idx="1959">
                  <c:v>815</c:v>
                </c:pt>
                <c:pt idx="1960">
                  <c:v>555</c:v>
                </c:pt>
                <c:pt idx="1961">
                  <c:v>732</c:v>
                </c:pt>
                <c:pt idx="1962">
                  <c:v>1099</c:v>
                </c:pt>
                <c:pt idx="1963">
                  <c:v>1869</c:v>
                </c:pt>
                <c:pt idx="1964">
                  <c:v>981</c:v>
                </c:pt>
                <c:pt idx="1965">
                  <c:v>696</c:v>
                </c:pt>
                <c:pt idx="1966">
                  <c:v>1448</c:v>
                </c:pt>
                <c:pt idx="1967">
                  <c:v>674</c:v>
                </c:pt>
                <c:pt idx="1968">
                  <c:v>1235</c:v>
                </c:pt>
                <c:pt idx="1969">
                  <c:v>1285</c:v>
                </c:pt>
                <c:pt idx="1970">
                  <c:v>1961</c:v>
                </c:pt>
                <c:pt idx="1971">
                  <c:v>759</c:v>
                </c:pt>
                <c:pt idx="1972">
                  <c:v>1001</c:v>
                </c:pt>
                <c:pt idx="1973">
                  <c:v>1082</c:v>
                </c:pt>
                <c:pt idx="1974">
                  <c:v>840</c:v>
                </c:pt>
                <c:pt idx="1975">
                  <c:v>814</c:v>
                </c:pt>
                <c:pt idx="1976">
                  <c:v>1359</c:v>
                </c:pt>
                <c:pt idx="1977">
                  <c:v>2651</c:v>
                </c:pt>
                <c:pt idx="1978">
                  <c:v>1031</c:v>
                </c:pt>
                <c:pt idx="1979">
                  <c:v>781</c:v>
                </c:pt>
                <c:pt idx="1980">
                  <c:v>1269</c:v>
                </c:pt>
                <c:pt idx="1981">
                  <c:v>971</c:v>
                </c:pt>
                <c:pt idx="1982">
                  <c:v>1515</c:v>
                </c:pt>
                <c:pt idx="1983">
                  <c:v>1341</c:v>
                </c:pt>
                <c:pt idx="1984">
                  <c:v>1632</c:v>
                </c:pt>
                <c:pt idx="1985">
                  <c:v>1149</c:v>
                </c:pt>
                <c:pt idx="1986">
                  <c:v>590</c:v>
                </c:pt>
                <c:pt idx="1987">
                  <c:v>1397</c:v>
                </c:pt>
                <c:pt idx="1988">
                  <c:v>1207</c:v>
                </c:pt>
                <c:pt idx="1989">
                  <c:v>744</c:v>
                </c:pt>
                <c:pt idx="1990">
                  <c:v>1100</c:v>
                </c:pt>
                <c:pt idx="1991">
                  <c:v>2114</c:v>
                </c:pt>
                <c:pt idx="1992">
                  <c:v>1069</c:v>
                </c:pt>
                <c:pt idx="1993">
                  <c:v>660</c:v>
                </c:pt>
                <c:pt idx="1994">
                  <c:v>956</c:v>
                </c:pt>
                <c:pt idx="1995">
                  <c:v>1643</c:v>
                </c:pt>
                <c:pt idx="1996">
                  <c:v>1140</c:v>
                </c:pt>
                <c:pt idx="1997">
                  <c:v>1927</c:v>
                </c:pt>
                <c:pt idx="1998">
                  <c:v>2283</c:v>
                </c:pt>
                <c:pt idx="1999">
                  <c:v>453</c:v>
                </c:pt>
                <c:pt idx="2000">
                  <c:v>384</c:v>
                </c:pt>
                <c:pt idx="2001">
                  <c:v>1639</c:v>
                </c:pt>
                <c:pt idx="2002">
                  <c:v>422</c:v>
                </c:pt>
                <c:pt idx="2003">
                  <c:v>1097</c:v>
                </c:pt>
                <c:pt idx="2004">
                  <c:v>1326</c:v>
                </c:pt>
                <c:pt idx="2005">
                  <c:v>1029</c:v>
                </c:pt>
                <c:pt idx="2006">
                  <c:v>1729</c:v>
                </c:pt>
                <c:pt idx="2007">
                  <c:v>456</c:v>
                </c:pt>
                <c:pt idx="2008">
                  <c:v>1315</c:v>
                </c:pt>
                <c:pt idx="2009">
                  <c:v>1932</c:v>
                </c:pt>
                <c:pt idx="2010">
                  <c:v>2287</c:v>
                </c:pt>
                <c:pt idx="2011">
                  <c:v>865</c:v>
                </c:pt>
                <c:pt idx="2012">
                  <c:v>741</c:v>
                </c:pt>
                <c:pt idx="2013">
                  <c:v>532</c:v>
                </c:pt>
                <c:pt idx="2014">
                  <c:v>1224</c:v>
                </c:pt>
                <c:pt idx="2015">
                  <c:v>1645</c:v>
                </c:pt>
                <c:pt idx="2016">
                  <c:v>945</c:v>
                </c:pt>
                <c:pt idx="2017">
                  <c:v>1104</c:v>
                </c:pt>
                <c:pt idx="2018">
                  <c:v>806</c:v>
                </c:pt>
                <c:pt idx="2019">
                  <c:v>605</c:v>
                </c:pt>
                <c:pt idx="2020">
                  <c:v>896</c:v>
                </c:pt>
                <c:pt idx="2021">
                  <c:v>876</c:v>
                </c:pt>
                <c:pt idx="2022">
                  <c:v>2496</c:v>
                </c:pt>
                <c:pt idx="2023">
                  <c:v>2004</c:v>
                </c:pt>
                <c:pt idx="2024">
                  <c:v>2251</c:v>
                </c:pt>
                <c:pt idx="2025">
                  <c:v>1285</c:v>
                </c:pt>
                <c:pt idx="2026">
                  <c:v>1043</c:v>
                </c:pt>
                <c:pt idx="2027">
                  <c:v>857</c:v>
                </c:pt>
                <c:pt idx="2028">
                  <c:v>954</c:v>
                </c:pt>
                <c:pt idx="2029">
                  <c:v>1849</c:v>
                </c:pt>
                <c:pt idx="2030">
                  <c:v>1849</c:v>
                </c:pt>
                <c:pt idx="2031">
                  <c:v>793</c:v>
                </c:pt>
                <c:pt idx="2032">
                  <c:v>1340</c:v>
                </c:pt>
                <c:pt idx="2033">
                  <c:v>1494</c:v>
                </c:pt>
                <c:pt idx="2034">
                  <c:v>690</c:v>
                </c:pt>
                <c:pt idx="2035">
                  <c:v>189</c:v>
                </c:pt>
                <c:pt idx="2036">
                  <c:v>1047</c:v>
                </c:pt>
                <c:pt idx="2037">
                  <c:v>502</c:v>
                </c:pt>
                <c:pt idx="2038">
                  <c:v>830</c:v>
                </c:pt>
                <c:pt idx="2039">
                  <c:v>1465</c:v>
                </c:pt>
                <c:pt idx="2040">
                  <c:v>3500</c:v>
                </c:pt>
                <c:pt idx="2041">
                  <c:v>2407</c:v>
                </c:pt>
                <c:pt idx="2042">
                  <c:v>430</c:v>
                </c:pt>
                <c:pt idx="2043">
                  <c:v>969</c:v>
                </c:pt>
                <c:pt idx="2044">
                  <c:v>890</c:v>
                </c:pt>
                <c:pt idx="2045">
                  <c:v>1332</c:v>
                </c:pt>
                <c:pt idx="2046">
                  <c:v>968</c:v>
                </c:pt>
                <c:pt idx="2047">
                  <c:v>1745</c:v>
                </c:pt>
                <c:pt idx="2048">
                  <c:v>1693</c:v>
                </c:pt>
                <c:pt idx="2049">
                  <c:v>1451</c:v>
                </c:pt>
                <c:pt idx="2050">
                  <c:v>796</c:v>
                </c:pt>
                <c:pt idx="2051">
                  <c:v>1971</c:v>
                </c:pt>
                <c:pt idx="2052">
                  <c:v>732</c:v>
                </c:pt>
                <c:pt idx="2053">
                  <c:v>1299</c:v>
                </c:pt>
                <c:pt idx="2054">
                  <c:v>1657</c:v>
                </c:pt>
                <c:pt idx="2055">
                  <c:v>494</c:v>
                </c:pt>
                <c:pt idx="2056">
                  <c:v>2500</c:v>
                </c:pt>
                <c:pt idx="2057">
                  <c:v>1502</c:v>
                </c:pt>
                <c:pt idx="2058">
                  <c:v>622</c:v>
                </c:pt>
                <c:pt idx="2059">
                  <c:v>6878</c:v>
                </c:pt>
                <c:pt idx="2060">
                  <c:v>1450</c:v>
                </c:pt>
                <c:pt idx="2061">
                  <c:v>3020</c:v>
                </c:pt>
                <c:pt idx="2062">
                  <c:v>1506</c:v>
                </c:pt>
                <c:pt idx="2063">
                  <c:v>572</c:v>
                </c:pt>
                <c:pt idx="2064">
                  <c:v>658</c:v>
                </c:pt>
                <c:pt idx="2065">
                  <c:v>811</c:v>
                </c:pt>
                <c:pt idx="2066">
                  <c:v>454</c:v>
                </c:pt>
                <c:pt idx="2067">
                  <c:v>1033</c:v>
                </c:pt>
                <c:pt idx="2068">
                  <c:v>1080</c:v>
                </c:pt>
                <c:pt idx="2069">
                  <c:v>162</c:v>
                </c:pt>
                <c:pt idx="2070">
                  <c:v>1572</c:v>
                </c:pt>
                <c:pt idx="2071">
                  <c:v>846</c:v>
                </c:pt>
                <c:pt idx="2072">
                  <c:v>1893</c:v>
                </c:pt>
                <c:pt idx="2073">
                  <c:v>1233</c:v>
                </c:pt>
                <c:pt idx="2074">
                  <c:v>911</c:v>
                </c:pt>
                <c:pt idx="2075">
                  <c:v>2040</c:v>
                </c:pt>
                <c:pt idx="2076">
                  <c:v>2300</c:v>
                </c:pt>
                <c:pt idx="2077">
                  <c:v>1126</c:v>
                </c:pt>
                <c:pt idx="2078">
                  <c:v>1175</c:v>
                </c:pt>
                <c:pt idx="2079">
                  <c:v>3846</c:v>
                </c:pt>
                <c:pt idx="2080">
                  <c:v>1644</c:v>
                </c:pt>
                <c:pt idx="2081">
                  <c:v>3983</c:v>
                </c:pt>
                <c:pt idx="2082">
                  <c:v>1504</c:v>
                </c:pt>
                <c:pt idx="2083">
                  <c:v>1151</c:v>
                </c:pt>
                <c:pt idx="2084">
                  <c:v>789</c:v>
                </c:pt>
                <c:pt idx="2085">
                  <c:v>787</c:v>
                </c:pt>
                <c:pt idx="2086">
                  <c:v>784</c:v>
                </c:pt>
                <c:pt idx="2087">
                  <c:v>1506</c:v>
                </c:pt>
                <c:pt idx="2088">
                  <c:v>656</c:v>
                </c:pt>
                <c:pt idx="2089">
                  <c:v>985</c:v>
                </c:pt>
                <c:pt idx="2090">
                  <c:v>741</c:v>
                </c:pt>
                <c:pt idx="2091">
                  <c:v>966</c:v>
                </c:pt>
                <c:pt idx="2092">
                  <c:v>1432</c:v>
                </c:pt>
                <c:pt idx="2093">
                  <c:v>1303</c:v>
                </c:pt>
                <c:pt idx="2094">
                  <c:v>1297</c:v>
                </c:pt>
                <c:pt idx="2095">
                  <c:v>1579</c:v>
                </c:pt>
                <c:pt idx="2096">
                  <c:v>1498</c:v>
                </c:pt>
                <c:pt idx="2097">
                  <c:v>1216</c:v>
                </c:pt>
                <c:pt idx="2098">
                  <c:v>791</c:v>
                </c:pt>
                <c:pt idx="2099">
                  <c:v>641</c:v>
                </c:pt>
                <c:pt idx="2100">
                  <c:v>1040</c:v>
                </c:pt>
                <c:pt idx="2101">
                  <c:v>1016</c:v>
                </c:pt>
                <c:pt idx="2102">
                  <c:v>726</c:v>
                </c:pt>
                <c:pt idx="2103">
                  <c:v>2827</c:v>
                </c:pt>
                <c:pt idx="2104">
                  <c:v>812</c:v>
                </c:pt>
                <c:pt idx="2105">
                  <c:v>1120</c:v>
                </c:pt>
                <c:pt idx="2106">
                  <c:v>550</c:v>
                </c:pt>
                <c:pt idx="2107">
                  <c:v>1637</c:v>
                </c:pt>
                <c:pt idx="2108">
                  <c:v>1144</c:v>
                </c:pt>
                <c:pt idx="2109">
                  <c:v>1502</c:v>
                </c:pt>
                <c:pt idx="2110">
                  <c:v>1021</c:v>
                </c:pt>
                <c:pt idx="2111">
                  <c:v>725</c:v>
                </c:pt>
                <c:pt idx="2112">
                  <c:v>451</c:v>
                </c:pt>
                <c:pt idx="2113">
                  <c:v>3641</c:v>
                </c:pt>
                <c:pt idx="2114">
                  <c:v>3574</c:v>
                </c:pt>
                <c:pt idx="2115">
                  <c:v>790</c:v>
                </c:pt>
                <c:pt idx="2116">
                  <c:v>1384</c:v>
                </c:pt>
                <c:pt idx="2117">
                  <c:v>1074</c:v>
                </c:pt>
                <c:pt idx="2118">
                  <c:v>940</c:v>
                </c:pt>
                <c:pt idx="2119">
                  <c:v>1873</c:v>
                </c:pt>
                <c:pt idx="2120">
                  <c:v>3624</c:v>
                </c:pt>
                <c:pt idx="2121">
                  <c:v>686</c:v>
                </c:pt>
                <c:pt idx="2122">
                  <c:v>772</c:v>
                </c:pt>
                <c:pt idx="2123">
                  <c:v>790</c:v>
                </c:pt>
                <c:pt idx="2124">
                  <c:v>809</c:v>
                </c:pt>
                <c:pt idx="2125">
                  <c:v>1051</c:v>
                </c:pt>
                <c:pt idx="2126">
                  <c:v>332</c:v>
                </c:pt>
                <c:pt idx="2127">
                  <c:v>287</c:v>
                </c:pt>
                <c:pt idx="2128">
                  <c:v>1385</c:v>
                </c:pt>
                <c:pt idx="2129">
                  <c:v>2392</c:v>
                </c:pt>
                <c:pt idx="2130">
                  <c:v>1342</c:v>
                </c:pt>
                <c:pt idx="2131">
                  <c:v>2260</c:v>
                </c:pt>
                <c:pt idx="2132">
                  <c:v>1221</c:v>
                </c:pt>
                <c:pt idx="2133">
                  <c:v>1358</c:v>
                </c:pt>
                <c:pt idx="2134">
                  <c:v>3601</c:v>
                </c:pt>
                <c:pt idx="2135">
                  <c:v>950</c:v>
                </c:pt>
                <c:pt idx="2136">
                  <c:v>733</c:v>
                </c:pt>
                <c:pt idx="2137">
                  <c:v>865</c:v>
                </c:pt>
                <c:pt idx="2138">
                  <c:v>2094</c:v>
                </c:pt>
                <c:pt idx="2139">
                  <c:v>1783</c:v>
                </c:pt>
                <c:pt idx="2140">
                  <c:v>257</c:v>
                </c:pt>
                <c:pt idx="2141">
                  <c:v>1410</c:v>
                </c:pt>
                <c:pt idx="2142">
                  <c:v>4716</c:v>
                </c:pt>
                <c:pt idx="2143">
                  <c:v>255</c:v>
                </c:pt>
                <c:pt idx="2144">
                  <c:v>445</c:v>
                </c:pt>
                <c:pt idx="2145">
                  <c:v>1400</c:v>
                </c:pt>
                <c:pt idx="2146">
                  <c:v>79</c:v>
                </c:pt>
                <c:pt idx="2147">
                  <c:v>400</c:v>
                </c:pt>
                <c:pt idx="2148">
                  <c:v>906</c:v>
                </c:pt>
                <c:pt idx="2149">
                  <c:v>1053</c:v>
                </c:pt>
                <c:pt idx="2150">
                  <c:v>446</c:v>
                </c:pt>
                <c:pt idx="2151">
                  <c:v>500</c:v>
                </c:pt>
                <c:pt idx="2152">
                  <c:v>640</c:v>
                </c:pt>
                <c:pt idx="2153">
                  <c:v>264</c:v>
                </c:pt>
                <c:pt idx="2154">
                  <c:v>156</c:v>
                </c:pt>
                <c:pt idx="2155">
                  <c:v>452</c:v>
                </c:pt>
                <c:pt idx="2156">
                  <c:v>1648</c:v>
                </c:pt>
                <c:pt idx="2157">
                  <c:v>2169</c:v>
                </c:pt>
                <c:pt idx="2158">
                  <c:v>1628</c:v>
                </c:pt>
                <c:pt idx="2159">
                  <c:v>2940</c:v>
                </c:pt>
                <c:pt idx="2160">
                  <c:v>333</c:v>
                </c:pt>
                <c:pt idx="2161">
                  <c:v>401</c:v>
                </c:pt>
                <c:pt idx="2162">
                  <c:v>469</c:v>
                </c:pt>
                <c:pt idx="2163">
                  <c:v>1268</c:v>
                </c:pt>
                <c:pt idx="2164">
                  <c:v>627</c:v>
                </c:pt>
                <c:pt idx="2165">
                  <c:v>2264</c:v>
                </c:pt>
                <c:pt idx="2166">
                  <c:v>3004</c:v>
                </c:pt>
                <c:pt idx="2167">
                  <c:v>1009</c:v>
                </c:pt>
                <c:pt idx="2168">
                  <c:v>724</c:v>
                </c:pt>
                <c:pt idx="2169">
                  <c:v>1096</c:v>
                </c:pt>
                <c:pt idx="2170">
                  <c:v>770</c:v>
                </c:pt>
                <c:pt idx="2171">
                  <c:v>647</c:v>
                </c:pt>
                <c:pt idx="2172">
                  <c:v>868</c:v>
                </c:pt>
                <c:pt idx="2173">
                  <c:v>2121</c:v>
                </c:pt>
                <c:pt idx="2174">
                  <c:v>389</c:v>
                </c:pt>
                <c:pt idx="2175">
                  <c:v>846</c:v>
                </c:pt>
                <c:pt idx="2176">
                  <c:v>325</c:v>
                </c:pt>
                <c:pt idx="2177">
                  <c:v>3074</c:v>
                </c:pt>
                <c:pt idx="2178">
                  <c:v>711</c:v>
                </c:pt>
                <c:pt idx="2179">
                  <c:v>2164</c:v>
                </c:pt>
                <c:pt idx="2180">
                  <c:v>1110</c:v>
                </c:pt>
                <c:pt idx="2181">
                  <c:v>241</c:v>
                </c:pt>
                <c:pt idx="2182">
                  <c:v>345</c:v>
                </c:pt>
                <c:pt idx="2183">
                  <c:v>1426</c:v>
                </c:pt>
                <c:pt idx="2184">
                  <c:v>1116</c:v>
                </c:pt>
                <c:pt idx="2185">
                  <c:v>1233</c:v>
                </c:pt>
                <c:pt idx="2186">
                  <c:v>398</c:v>
                </c:pt>
                <c:pt idx="2187">
                  <c:v>2107</c:v>
                </c:pt>
                <c:pt idx="2188">
                  <c:v>502</c:v>
                </c:pt>
                <c:pt idx="2189">
                  <c:v>1197</c:v>
                </c:pt>
                <c:pt idx="2190">
                  <c:v>858</c:v>
                </c:pt>
                <c:pt idx="2191">
                  <c:v>792</c:v>
                </c:pt>
                <c:pt idx="2192">
                  <c:v>1134</c:v>
                </c:pt>
                <c:pt idx="2193">
                  <c:v>775</c:v>
                </c:pt>
                <c:pt idx="2194">
                  <c:v>1584</c:v>
                </c:pt>
                <c:pt idx="2195">
                  <c:v>826</c:v>
                </c:pt>
                <c:pt idx="2196">
                  <c:v>995</c:v>
                </c:pt>
                <c:pt idx="2197">
                  <c:v>984</c:v>
                </c:pt>
                <c:pt idx="2198">
                  <c:v>907</c:v>
                </c:pt>
                <c:pt idx="2199">
                  <c:v>1192</c:v>
                </c:pt>
                <c:pt idx="2200">
                  <c:v>682</c:v>
                </c:pt>
                <c:pt idx="2201">
                  <c:v>863</c:v>
                </c:pt>
                <c:pt idx="2202">
                  <c:v>682</c:v>
                </c:pt>
                <c:pt idx="2203">
                  <c:v>531</c:v>
                </c:pt>
                <c:pt idx="2204">
                  <c:v>854</c:v>
                </c:pt>
                <c:pt idx="2205">
                  <c:v>4461</c:v>
                </c:pt>
                <c:pt idx="2206">
                  <c:v>319</c:v>
                </c:pt>
                <c:pt idx="2207">
                  <c:v>936</c:v>
                </c:pt>
                <c:pt idx="2208">
                  <c:v>1009</c:v>
                </c:pt>
                <c:pt idx="2209">
                  <c:v>74</c:v>
                </c:pt>
                <c:pt idx="2210">
                  <c:v>472</c:v>
                </c:pt>
                <c:pt idx="2211">
                  <c:v>1414</c:v>
                </c:pt>
                <c:pt idx="2212">
                  <c:v>888</c:v>
                </c:pt>
                <c:pt idx="2213">
                  <c:v>1654</c:v>
                </c:pt>
                <c:pt idx="2214">
                  <c:v>1164</c:v>
                </c:pt>
                <c:pt idx="2215">
                  <c:v>1770</c:v>
                </c:pt>
                <c:pt idx="2216">
                  <c:v>581</c:v>
                </c:pt>
                <c:pt idx="2217">
                  <c:v>245</c:v>
                </c:pt>
                <c:pt idx="2218">
                  <c:v>1034</c:v>
                </c:pt>
                <c:pt idx="2219">
                  <c:v>544</c:v>
                </c:pt>
                <c:pt idx="2220">
                  <c:v>904</c:v>
                </c:pt>
                <c:pt idx="2221">
                  <c:v>680</c:v>
                </c:pt>
                <c:pt idx="2222">
                  <c:v>861</c:v>
                </c:pt>
                <c:pt idx="2223">
                  <c:v>684</c:v>
                </c:pt>
                <c:pt idx="2224">
                  <c:v>604</c:v>
                </c:pt>
                <c:pt idx="2225">
                  <c:v>1421</c:v>
                </c:pt>
                <c:pt idx="2226">
                  <c:v>384</c:v>
                </c:pt>
                <c:pt idx="2227">
                  <c:v>539</c:v>
                </c:pt>
                <c:pt idx="2228">
                  <c:v>1765</c:v>
                </c:pt>
                <c:pt idx="2229">
                  <c:v>886</c:v>
                </c:pt>
                <c:pt idx="2230">
                  <c:v>739</c:v>
                </c:pt>
                <c:pt idx="2231">
                  <c:v>188</c:v>
                </c:pt>
                <c:pt idx="2232">
                  <c:v>1823</c:v>
                </c:pt>
                <c:pt idx="2233">
                  <c:v>878</c:v>
                </c:pt>
                <c:pt idx="2234">
                  <c:v>974</c:v>
                </c:pt>
                <c:pt idx="2235">
                  <c:v>1030</c:v>
                </c:pt>
                <c:pt idx="2236">
                  <c:v>1296</c:v>
                </c:pt>
                <c:pt idx="2237">
                  <c:v>123</c:v>
                </c:pt>
                <c:pt idx="2238">
                  <c:v>516</c:v>
                </c:pt>
                <c:pt idx="2239">
                  <c:v>1056</c:v>
                </c:pt>
                <c:pt idx="2240">
                  <c:v>608</c:v>
                </c:pt>
                <c:pt idx="2241">
                  <c:v>1159</c:v>
                </c:pt>
                <c:pt idx="2242">
                  <c:v>2823</c:v>
                </c:pt>
                <c:pt idx="2243">
                  <c:v>1080</c:v>
                </c:pt>
                <c:pt idx="2244">
                  <c:v>886</c:v>
                </c:pt>
                <c:pt idx="2245">
                  <c:v>413</c:v>
                </c:pt>
                <c:pt idx="2246">
                  <c:v>814</c:v>
                </c:pt>
                <c:pt idx="2247">
                  <c:v>1287</c:v>
                </c:pt>
                <c:pt idx="2248">
                  <c:v>772</c:v>
                </c:pt>
                <c:pt idx="2249">
                  <c:v>1909</c:v>
                </c:pt>
                <c:pt idx="2250">
                  <c:v>6866</c:v>
                </c:pt>
                <c:pt idx="2251">
                  <c:v>573</c:v>
                </c:pt>
                <c:pt idx="2252">
                  <c:v>568</c:v>
                </c:pt>
                <c:pt idx="2253">
                  <c:v>772</c:v>
                </c:pt>
                <c:pt idx="2254">
                  <c:v>494</c:v>
                </c:pt>
                <c:pt idx="2255">
                  <c:v>553</c:v>
                </c:pt>
                <c:pt idx="2256">
                  <c:v>517</c:v>
                </c:pt>
                <c:pt idx="2257">
                  <c:v>1203</c:v>
                </c:pt>
                <c:pt idx="2258">
                  <c:v>791</c:v>
                </c:pt>
                <c:pt idx="2259">
                  <c:v>385</c:v>
                </c:pt>
                <c:pt idx="2260">
                  <c:v>1851</c:v>
                </c:pt>
                <c:pt idx="2261">
                  <c:v>1668</c:v>
                </c:pt>
                <c:pt idx="2262">
                  <c:v>2535</c:v>
                </c:pt>
                <c:pt idx="2263">
                  <c:v>1506</c:v>
                </c:pt>
                <c:pt idx="2264">
                  <c:v>1280</c:v>
                </c:pt>
                <c:pt idx="2265">
                  <c:v>992</c:v>
                </c:pt>
                <c:pt idx="2266">
                  <c:v>1239</c:v>
                </c:pt>
                <c:pt idx="2267">
                  <c:v>1092</c:v>
                </c:pt>
                <c:pt idx="2268">
                  <c:v>1288</c:v>
                </c:pt>
                <c:pt idx="2269">
                  <c:v>1793</c:v>
                </c:pt>
                <c:pt idx="2270">
                  <c:v>1206</c:v>
                </c:pt>
                <c:pt idx="2271">
                  <c:v>1337</c:v>
                </c:pt>
                <c:pt idx="2272">
                  <c:v>232</c:v>
                </c:pt>
                <c:pt idx="2273">
                  <c:v>1055</c:v>
                </c:pt>
                <c:pt idx="2274">
                  <c:v>1458</c:v>
                </c:pt>
                <c:pt idx="2275">
                  <c:v>218</c:v>
                </c:pt>
                <c:pt idx="2276">
                  <c:v>1239</c:v>
                </c:pt>
                <c:pt idx="2277">
                  <c:v>2158</c:v>
                </c:pt>
                <c:pt idx="2278">
                  <c:v>405</c:v>
                </c:pt>
                <c:pt idx="2279">
                  <c:v>947</c:v>
                </c:pt>
                <c:pt idx="2280">
                  <c:v>462</c:v>
                </c:pt>
                <c:pt idx="2281">
                  <c:v>1746</c:v>
                </c:pt>
                <c:pt idx="2282">
                  <c:v>1260</c:v>
                </c:pt>
                <c:pt idx="2283">
                  <c:v>3833</c:v>
                </c:pt>
                <c:pt idx="2284">
                  <c:v>1188</c:v>
                </c:pt>
                <c:pt idx="2285">
                  <c:v>1141</c:v>
                </c:pt>
                <c:pt idx="2286">
                  <c:v>807</c:v>
                </c:pt>
                <c:pt idx="2287">
                  <c:v>2433</c:v>
                </c:pt>
                <c:pt idx="2288">
                  <c:v>1031</c:v>
                </c:pt>
                <c:pt idx="2289">
                  <c:v>1790</c:v>
                </c:pt>
                <c:pt idx="2290">
                  <c:v>1020</c:v>
                </c:pt>
                <c:pt idx="2291">
                  <c:v>1922</c:v>
                </c:pt>
                <c:pt idx="2292">
                  <c:v>988</c:v>
                </c:pt>
                <c:pt idx="2293">
                  <c:v>1700</c:v>
                </c:pt>
                <c:pt idx="2294">
                  <c:v>658</c:v>
                </c:pt>
                <c:pt idx="2295">
                  <c:v>9685</c:v>
                </c:pt>
                <c:pt idx="2296">
                  <c:v>1655</c:v>
                </c:pt>
                <c:pt idx="2297">
                  <c:v>800</c:v>
                </c:pt>
                <c:pt idx="2298">
                  <c:v>1534</c:v>
                </c:pt>
                <c:pt idx="2299">
                  <c:v>1255</c:v>
                </c:pt>
                <c:pt idx="2300">
                  <c:v>951</c:v>
                </c:pt>
                <c:pt idx="2301">
                  <c:v>226</c:v>
                </c:pt>
                <c:pt idx="2302">
                  <c:v>1577</c:v>
                </c:pt>
                <c:pt idx="2303">
                  <c:v>1102</c:v>
                </c:pt>
                <c:pt idx="2304">
                  <c:v>742</c:v>
                </c:pt>
                <c:pt idx="2305">
                  <c:v>789</c:v>
                </c:pt>
                <c:pt idx="2306">
                  <c:v>2896</c:v>
                </c:pt>
                <c:pt idx="2307">
                  <c:v>1645</c:v>
                </c:pt>
                <c:pt idx="2308">
                  <c:v>1441</c:v>
                </c:pt>
                <c:pt idx="2309">
                  <c:v>1199</c:v>
                </c:pt>
                <c:pt idx="2310">
                  <c:v>955</c:v>
                </c:pt>
                <c:pt idx="2311">
                  <c:v>622</c:v>
                </c:pt>
                <c:pt idx="2312">
                  <c:v>1346</c:v>
                </c:pt>
                <c:pt idx="2313">
                  <c:v>2741</c:v>
                </c:pt>
                <c:pt idx="2314">
                  <c:v>1363</c:v>
                </c:pt>
                <c:pt idx="2315">
                  <c:v>2086</c:v>
                </c:pt>
                <c:pt idx="2316">
                  <c:v>1310</c:v>
                </c:pt>
                <c:pt idx="2317">
                  <c:v>2065</c:v>
                </c:pt>
                <c:pt idx="2318">
                  <c:v>1527</c:v>
                </c:pt>
                <c:pt idx="2319">
                  <c:v>845</c:v>
                </c:pt>
                <c:pt idx="2320">
                  <c:v>1276</c:v>
                </c:pt>
                <c:pt idx="2321">
                  <c:v>796</c:v>
                </c:pt>
                <c:pt idx="2322">
                  <c:v>738</c:v>
                </c:pt>
                <c:pt idx="2323">
                  <c:v>1278</c:v>
                </c:pt>
                <c:pt idx="2324">
                  <c:v>1278</c:v>
                </c:pt>
                <c:pt idx="2325">
                  <c:v>2010</c:v>
                </c:pt>
                <c:pt idx="2326">
                  <c:v>559</c:v>
                </c:pt>
                <c:pt idx="2327">
                  <c:v>1744</c:v>
                </c:pt>
                <c:pt idx="2328">
                  <c:v>1538</c:v>
                </c:pt>
                <c:pt idx="2329">
                  <c:v>978</c:v>
                </c:pt>
                <c:pt idx="2330">
                  <c:v>831</c:v>
                </c:pt>
                <c:pt idx="2331">
                  <c:v>1270</c:v>
                </c:pt>
                <c:pt idx="2332">
                  <c:v>1430</c:v>
                </c:pt>
                <c:pt idx="2333">
                  <c:v>704</c:v>
                </c:pt>
                <c:pt idx="2334">
                  <c:v>1848</c:v>
                </c:pt>
                <c:pt idx="2335">
                  <c:v>1010</c:v>
                </c:pt>
                <c:pt idx="2336">
                  <c:v>817</c:v>
                </c:pt>
                <c:pt idx="2337">
                  <c:v>1187</c:v>
                </c:pt>
                <c:pt idx="2338">
                  <c:v>632</c:v>
                </c:pt>
                <c:pt idx="2339">
                  <c:v>1312</c:v>
                </c:pt>
                <c:pt idx="2340">
                  <c:v>2138</c:v>
                </c:pt>
                <c:pt idx="2341">
                  <c:v>1422</c:v>
                </c:pt>
                <c:pt idx="2342">
                  <c:v>563</c:v>
                </c:pt>
                <c:pt idx="2343">
                  <c:v>613</c:v>
                </c:pt>
                <c:pt idx="2344">
                  <c:v>1111</c:v>
                </c:pt>
                <c:pt idx="2345">
                  <c:v>1733</c:v>
                </c:pt>
                <c:pt idx="2346">
                  <c:v>1703</c:v>
                </c:pt>
                <c:pt idx="2347">
                  <c:v>953</c:v>
                </c:pt>
                <c:pt idx="2348">
                  <c:v>1097</c:v>
                </c:pt>
                <c:pt idx="2349">
                  <c:v>1379</c:v>
                </c:pt>
                <c:pt idx="2350">
                  <c:v>908</c:v>
                </c:pt>
                <c:pt idx="2351">
                  <c:v>597</c:v>
                </c:pt>
                <c:pt idx="2352">
                  <c:v>1036</c:v>
                </c:pt>
                <c:pt idx="2353">
                  <c:v>1291</c:v>
                </c:pt>
                <c:pt idx="2354">
                  <c:v>2720</c:v>
                </c:pt>
                <c:pt idx="2355">
                  <c:v>1284</c:v>
                </c:pt>
                <c:pt idx="2356">
                  <c:v>599</c:v>
                </c:pt>
                <c:pt idx="2357">
                  <c:v>1856</c:v>
                </c:pt>
                <c:pt idx="2358">
                  <c:v>1009</c:v>
                </c:pt>
                <c:pt idx="2359">
                  <c:v>1793</c:v>
                </c:pt>
                <c:pt idx="2360">
                  <c:v>1059</c:v>
                </c:pt>
                <c:pt idx="2361">
                  <c:v>1329</c:v>
                </c:pt>
                <c:pt idx="2362">
                  <c:v>1891</c:v>
                </c:pt>
                <c:pt idx="2363">
                  <c:v>597</c:v>
                </c:pt>
                <c:pt idx="2364">
                  <c:v>646</c:v>
                </c:pt>
                <c:pt idx="2365">
                  <c:v>983</c:v>
                </c:pt>
                <c:pt idx="2366">
                  <c:v>1092</c:v>
                </c:pt>
                <c:pt idx="2367">
                  <c:v>1232</c:v>
                </c:pt>
                <c:pt idx="2368">
                  <c:v>1161</c:v>
                </c:pt>
                <c:pt idx="2369">
                  <c:v>1234</c:v>
                </c:pt>
                <c:pt idx="2370">
                  <c:v>1412</c:v>
                </c:pt>
                <c:pt idx="2371">
                  <c:v>710</c:v>
                </c:pt>
                <c:pt idx="2372">
                  <c:v>2162</c:v>
                </c:pt>
                <c:pt idx="2373">
                  <c:v>1736</c:v>
                </c:pt>
                <c:pt idx="2374">
                  <c:v>1239</c:v>
                </c:pt>
                <c:pt idx="2375">
                  <c:v>1338</c:v>
                </c:pt>
                <c:pt idx="2376">
                  <c:v>2472</c:v>
                </c:pt>
                <c:pt idx="2377">
                  <c:v>1030</c:v>
                </c:pt>
                <c:pt idx="2378">
                  <c:v>1154</c:v>
                </c:pt>
                <c:pt idx="2379">
                  <c:v>1774</c:v>
                </c:pt>
                <c:pt idx="2380">
                  <c:v>2259</c:v>
                </c:pt>
                <c:pt idx="2381">
                  <c:v>780</c:v>
                </c:pt>
                <c:pt idx="2382">
                  <c:v>410</c:v>
                </c:pt>
                <c:pt idx="2383">
                  <c:v>1284</c:v>
                </c:pt>
                <c:pt idx="2384">
                  <c:v>546</c:v>
                </c:pt>
                <c:pt idx="2385">
                  <c:v>72</c:v>
                </c:pt>
                <c:pt idx="2386">
                  <c:v>1199</c:v>
                </c:pt>
                <c:pt idx="2387">
                  <c:v>3469</c:v>
                </c:pt>
                <c:pt idx="2388">
                  <c:v>823</c:v>
                </c:pt>
                <c:pt idx="2389">
                  <c:v>672</c:v>
                </c:pt>
                <c:pt idx="2390">
                  <c:v>5184</c:v>
                </c:pt>
                <c:pt idx="2391">
                  <c:v>746</c:v>
                </c:pt>
                <c:pt idx="2392">
                  <c:v>440</c:v>
                </c:pt>
                <c:pt idx="2393">
                  <c:v>1016</c:v>
                </c:pt>
                <c:pt idx="2394">
                  <c:v>1315</c:v>
                </c:pt>
                <c:pt idx="2395">
                  <c:v>1135</c:v>
                </c:pt>
                <c:pt idx="2396">
                  <c:v>765</c:v>
                </c:pt>
                <c:pt idx="2397">
                  <c:v>1710</c:v>
                </c:pt>
                <c:pt idx="2398">
                  <c:v>610</c:v>
                </c:pt>
                <c:pt idx="2399">
                  <c:v>333</c:v>
                </c:pt>
                <c:pt idx="2400">
                  <c:v>751</c:v>
                </c:pt>
                <c:pt idx="2401">
                  <c:v>672</c:v>
                </c:pt>
                <c:pt idx="2402">
                  <c:v>1933</c:v>
                </c:pt>
                <c:pt idx="2403">
                  <c:v>2426</c:v>
                </c:pt>
                <c:pt idx="2404">
                  <c:v>2435</c:v>
                </c:pt>
                <c:pt idx="2405">
                  <c:v>905</c:v>
                </c:pt>
                <c:pt idx="2406">
                  <c:v>658</c:v>
                </c:pt>
                <c:pt idx="2407">
                  <c:v>367</c:v>
                </c:pt>
                <c:pt idx="2408">
                  <c:v>861</c:v>
                </c:pt>
                <c:pt idx="2409">
                  <c:v>1731</c:v>
                </c:pt>
                <c:pt idx="2410">
                  <c:v>1674</c:v>
                </c:pt>
                <c:pt idx="2411">
                  <c:v>792</c:v>
                </c:pt>
                <c:pt idx="2412">
                  <c:v>1377</c:v>
                </c:pt>
                <c:pt idx="2413">
                  <c:v>307</c:v>
                </c:pt>
                <c:pt idx="2414">
                  <c:v>570</c:v>
                </c:pt>
                <c:pt idx="2415">
                  <c:v>1034</c:v>
                </c:pt>
                <c:pt idx="2416">
                  <c:v>1264</c:v>
                </c:pt>
                <c:pt idx="2417">
                  <c:v>569</c:v>
                </c:pt>
                <c:pt idx="2418">
                  <c:v>1389</c:v>
                </c:pt>
                <c:pt idx="2419">
                  <c:v>999</c:v>
                </c:pt>
                <c:pt idx="2420">
                  <c:v>423</c:v>
                </c:pt>
                <c:pt idx="2421">
                  <c:v>982</c:v>
                </c:pt>
                <c:pt idx="2422">
                  <c:v>1970</c:v>
                </c:pt>
                <c:pt idx="2423">
                  <c:v>787</c:v>
                </c:pt>
                <c:pt idx="2424">
                  <c:v>937</c:v>
                </c:pt>
                <c:pt idx="2425">
                  <c:v>1538</c:v>
                </c:pt>
                <c:pt idx="2426">
                  <c:v>891</c:v>
                </c:pt>
                <c:pt idx="2427">
                  <c:v>619</c:v>
                </c:pt>
                <c:pt idx="2428">
                  <c:v>3317</c:v>
                </c:pt>
                <c:pt idx="2429">
                  <c:v>2106</c:v>
                </c:pt>
                <c:pt idx="2430">
                  <c:v>1334</c:v>
                </c:pt>
                <c:pt idx="2431">
                  <c:v>771</c:v>
                </c:pt>
                <c:pt idx="2432">
                  <c:v>2580</c:v>
                </c:pt>
                <c:pt idx="2433">
                  <c:v>316</c:v>
                </c:pt>
                <c:pt idx="2434">
                  <c:v>934</c:v>
                </c:pt>
                <c:pt idx="2435">
                  <c:v>1121</c:v>
                </c:pt>
                <c:pt idx="2436">
                  <c:v>2164</c:v>
                </c:pt>
                <c:pt idx="2437">
                  <c:v>2268</c:v>
                </c:pt>
                <c:pt idx="2438">
                  <c:v>2780</c:v>
                </c:pt>
                <c:pt idx="2439">
                  <c:v>3601</c:v>
                </c:pt>
                <c:pt idx="2440">
                  <c:v>1790</c:v>
                </c:pt>
                <c:pt idx="2441">
                  <c:v>423</c:v>
                </c:pt>
                <c:pt idx="2442">
                  <c:v>1849</c:v>
                </c:pt>
                <c:pt idx="2443">
                  <c:v>1006</c:v>
                </c:pt>
                <c:pt idx="2444">
                  <c:v>857</c:v>
                </c:pt>
                <c:pt idx="2445">
                  <c:v>848</c:v>
                </c:pt>
                <c:pt idx="2446">
                  <c:v>709</c:v>
                </c:pt>
                <c:pt idx="2447">
                  <c:v>2134</c:v>
                </c:pt>
                <c:pt idx="2448">
                  <c:v>669</c:v>
                </c:pt>
                <c:pt idx="2449">
                  <c:v>1470</c:v>
                </c:pt>
                <c:pt idx="2450">
                  <c:v>626</c:v>
                </c:pt>
                <c:pt idx="2451">
                  <c:v>1178</c:v>
                </c:pt>
                <c:pt idx="2452">
                  <c:v>928</c:v>
                </c:pt>
                <c:pt idx="2453">
                  <c:v>1141</c:v>
                </c:pt>
                <c:pt idx="2454">
                  <c:v>1725</c:v>
                </c:pt>
                <c:pt idx="2455">
                  <c:v>783</c:v>
                </c:pt>
                <c:pt idx="2456">
                  <c:v>1414</c:v>
                </c:pt>
                <c:pt idx="2457">
                  <c:v>2872</c:v>
                </c:pt>
                <c:pt idx="2458">
                  <c:v>563</c:v>
                </c:pt>
                <c:pt idx="2459">
                  <c:v>548</c:v>
                </c:pt>
                <c:pt idx="2460">
                  <c:v>1389</c:v>
                </c:pt>
                <c:pt idx="2461">
                  <c:v>1303</c:v>
                </c:pt>
                <c:pt idx="2462">
                  <c:v>975</c:v>
                </c:pt>
                <c:pt idx="2463">
                  <c:v>2299</c:v>
                </c:pt>
                <c:pt idx="2464">
                  <c:v>3030</c:v>
                </c:pt>
                <c:pt idx="2465">
                  <c:v>1288</c:v>
                </c:pt>
                <c:pt idx="2466">
                  <c:v>1589</c:v>
                </c:pt>
                <c:pt idx="2467">
                  <c:v>1034</c:v>
                </c:pt>
                <c:pt idx="2468">
                  <c:v>784</c:v>
                </c:pt>
                <c:pt idx="2469">
                  <c:v>968</c:v>
                </c:pt>
                <c:pt idx="2470">
                  <c:v>807</c:v>
                </c:pt>
                <c:pt idx="2471">
                  <c:v>1010</c:v>
                </c:pt>
                <c:pt idx="2472">
                  <c:v>1273</c:v>
                </c:pt>
                <c:pt idx="2473">
                  <c:v>1497</c:v>
                </c:pt>
                <c:pt idx="2474">
                  <c:v>2796</c:v>
                </c:pt>
                <c:pt idx="2475">
                  <c:v>939</c:v>
                </c:pt>
                <c:pt idx="2476">
                  <c:v>433</c:v>
                </c:pt>
                <c:pt idx="2477">
                  <c:v>1045</c:v>
                </c:pt>
                <c:pt idx="2478">
                  <c:v>544</c:v>
                </c:pt>
                <c:pt idx="2479">
                  <c:v>414</c:v>
                </c:pt>
                <c:pt idx="2480">
                  <c:v>1113</c:v>
                </c:pt>
                <c:pt idx="2481">
                  <c:v>1448</c:v>
                </c:pt>
                <c:pt idx="2482">
                  <c:v>596</c:v>
                </c:pt>
                <c:pt idx="2483">
                  <c:v>1270</c:v>
                </c:pt>
                <c:pt idx="2484">
                  <c:v>1834</c:v>
                </c:pt>
                <c:pt idx="2485">
                  <c:v>1108</c:v>
                </c:pt>
                <c:pt idx="2486">
                  <c:v>1453</c:v>
                </c:pt>
                <c:pt idx="2487">
                  <c:v>2492</c:v>
                </c:pt>
                <c:pt idx="2488">
                  <c:v>1222</c:v>
                </c:pt>
                <c:pt idx="2489">
                  <c:v>583</c:v>
                </c:pt>
                <c:pt idx="2490">
                  <c:v>185</c:v>
                </c:pt>
                <c:pt idx="2491">
                  <c:v>2022</c:v>
                </c:pt>
                <c:pt idx="2492">
                  <c:v>752</c:v>
                </c:pt>
                <c:pt idx="2493">
                  <c:v>718</c:v>
                </c:pt>
                <c:pt idx="2494">
                  <c:v>1096</c:v>
                </c:pt>
                <c:pt idx="2495">
                  <c:v>2008</c:v>
                </c:pt>
                <c:pt idx="2496">
                  <c:v>1716</c:v>
                </c:pt>
                <c:pt idx="2497">
                  <c:v>1380</c:v>
                </c:pt>
                <c:pt idx="2498">
                  <c:v>785</c:v>
                </c:pt>
                <c:pt idx="2499">
                  <c:v>454</c:v>
                </c:pt>
                <c:pt idx="2500">
                  <c:v>973</c:v>
                </c:pt>
                <c:pt idx="2501">
                  <c:v>1658</c:v>
                </c:pt>
                <c:pt idx="2502">
                  <c:v>1599</c:v>
                </c:pt>
                <c:pt idx="2503">
                  <c:v>608</c:v>
                </c:pt>
                <c:pt idx="2504">
                  <c:v>790</c:v>
                </c:pt>
                <c:pt idx="2505">
                  <c:v>1455</c:v>
                </c:pt>
                <c:pt idx="2506">
                  <c:v>1448</c:v>
                </c:pt>
                <c:pt idx="2507">
                  <c:v>1455</c:v>
                </c:pt>
                <c:pt idx="2508">
                  <c:v>577</c:v>
                </c:pt>
                <c:pt idx="2509">
                  <c:v>786</c:v>
                </c:pt>
                <c:pt idx="2510">
                  <c:v>1064</c:v>
                </c:pt>
                <c:pt idx="2511">
                  <c:v>340</c:v>
                </c:pt>
                <c:pt idx="2512">
                  <c:v>549</c:v>
                </c:pt>
                <c:pt idx="2513">
                  <c:v>1824</c:v>
                </c:pt>
                <c:pt idx="2514">
                  <c:v>727</c:v>
                </c:pt>
                <c:pt idx="2515">
                  <c:v>558</c:v>
                </c:pt>
                <c:pt idx="2516">
                  <c:v>427</c:v>
                </c:pt>
                <c:pt idx="2517">
                  <c:v>652</c:v>
                </c:pt>
                <c:pt idx="2518">
                  <c:v>441</c:v>
                </c:pt>
                <c:pt idx="2519">
                  <c:v>810</c:v>
                </c:pt>
                <c:pt idx="2520">
                  <c:v>707</c:v>
                </c:pt>
                <c:pt idx="2521">
                  <c:v>375</c:v>
                </c:pt>
                <c:pt idx="2522">
                  <c:v>622</c:v>
                </c:pt>
                <c:pt idx="2523">
                  <c:v>1273</c:v>
                </c:pt>
                <c:pt idx="2524">
                  <c:v>1116</c:v>
                </c:pt>
                <c:pt idx="2525">
                  <c:v>418</c:v>
                </c:pt>
                <c:pt idx="2526">
                  <c:v>225</c:v>
                </c:pt>
                <c:pt idx="2527">
                  <c:v>770</c:v>
                </c:pt>
                <c:pt idx="2528">
                  <c:v>1285</c:v>
                </c:pt>
                <c:pt idx="2529">
                  <c:v>774</c:v>
                </c:pt>
                <c:pt idx="2530">
                  <c:v>538</c:v>
                </c:pt>
                <c:pt idx="2531">
                  <c:v>265</c:v>
                </c:pt>
                <c:pt idx="2532">
                  <c:v>166</c:v>
                </c:pt>
                <c:pt idx="2533">
                  <c:v>1013</c:v>
                </c:pt>
                <c:pt idx="2534">
                  <c:v>545</c:v>
                </c:pt>
                <c:pt idx="2535">
                  <c:v>920</c:v>
                </c:pt>
                <c:pt idx="2536">
                  <c:v>784</c:v>
                </c:pt>
                <c:pt idx="2537">
                  <c:v>2267</c:v>
                </c:pt>
                <c:pt idx="2538">
                  <c:v>1804</c:v>
                </c:pt>
                <c:pt idx="2539">
                  <c:v>938</c:v>
                </c:pt>
                <c:pt idx="2540">
                  <c:v>1245</c:v>
                </c:pt>
                <c:pt idx="2541">
                  <c:v>522</c:v>
                </c:pt>
                <c:pt idx="2542">
                  <c:v>1342</c:v>
                </c:pt>
                <c:pt idx="2543">
                  <c:v>750</c:v>
                </c:pt>
                <c:pt idx="2544">
                  <c:v>695</c:v>
                </c:pt>
                <c:pt idx="2545">
                  <c:v>687</c:v>
                </c:pt>
                <c:pt idx="2546">
                  <c:v>546</c:v>
                </c:pt>
                <c:pt idx="2547">
                  <c:v>600</c:v>
                </c:pt>
                <c:pt idx="2548">
                  <c:v>476</c:v>
                </c:pt>
                <c:pt idx="2549">
                  <c:v>1012</c:v>
                </c:pt>
                <c:pt idx="2550">
                  <c:v>1062</c:v>
                </c:pt>
                <c:pt idx="2551">
                  <c:v>672</c:v>
                </c:pt>
                <c:pt idx="2552">
                  <c:v>68</c:v>
                </c:pt>
                <c:pt idx="2553">
                  <c:v>799</c:v>
                </c:pt>
                <c:pt idx="2554">
                  <c:v>596</c:v>
                </c:pt>
                <c:pt idx="2555">
                  <c:v>707</c:v>
                </c:pt>
                <c:pt idx="2556">
                  <c:v>1748</c:v>
                </c:pt>
                <c:pt idx="2557">
                  <c:v>335</c:v>
                </c:pt>
                <c:pt idx="2558">
                  <c:v>1026</c:v>
                </c:pt>
                <c:pt idx="2559">
                  <c:v>843</c:v>
                </c:pt>
                <c:pt idx="2560">
                  <c:v>563</c:v>
                </c:pt>
                <c:pt idx="2561">
                  <c:v>706</c:v>
                </c:pt>
                <c:pt idx="2562">
                  <c:v>374</c:v>
                </c:pt>
                <c:pt idx="2563">
                  <c:v>862</c:v>
                </c:pt>
                <c:pt idx="2564">
                  <c:v>1028</c:v>
                </c:pt>
                <c:pt idx="2565">
                  <c:v>1766</c:v>
                </c:pt>
                <c:pt idx="2566">
                  <c:v>1318</c:v>
                </c:pt>
                <c:pt idx="2567">
                  <c:v>760</c:v>
                </c:pt>
                <c:pt idx="2568">
                  <c:v>970</c:v>
                </c:pt>
                <c:pt idx="2569">
                  <c:v>1216</c:v>
                </c:pt>
                <c:pt idx="2570">
                  <c:v>1867</c:v>
                </c:pt>
                <c:pt idx="2571">
                  <c:v>872</c:v>
                </c:pt>
                <c:pt idx="2572">
                  <c:v>806</c:v>
                </c:pt>
                <c:pt idx="2573">
                  <c:v>315</c:v>
                </c:pt>
                <c:pt idx="2574">
                  <c:v>363</c:v>
                </c:pt>
                <c:pt idx="2575">
                  <c:v>491</c:v>
                </c:pt>
                <c:pt idx="2576">
                  <c:v>1127</c:v>
                </c:pt>
                <c:pt idx="2577">
                  <c:v>508</c:v>
                </c:pt>
                <c:pt idx="2578">
                  <c:v>823</c:v>
                </c:pt>
                <c:pt idx="2579">
                  <c:v>753</c:v>
                </c:pt>
                <c:pt idx="2580">
                  <c:v>1191</c:v>
                </c:pt>
                <c:pt idx="2581">
                  <c:v>387</c:v>
                </c:pt>
                <c:pt idx="2582">
                  <c:v>897</c:v>
                </c:pt>
                <c:pt idx="2583">
                  <c:v>1269</c:v>
                </c:pt>
                <c:pt idx="2584">
                  <c:v>915</c:v>
                </c:pt>
                <c:pt idx="2585">
                  <c:v>1482</c:v>
                </c:pt>
                <c:pt idx="2586">
                  <c:v>327</c:v>
                </c:pt>
                <c:pt idx="2587">
                  <c:v>404</c:v>
                </c:pt>
                <c:pt idx="2588">
                  <c:v>448</c:v>
                </c:pt>
                <c:pt idx="2589">
                  <c:v>2335</c:v>
                </c:pt>
                <c:pt idx="2590">
                  <c:v>751</c:v>
                </c:pt>
                <c:pt idx="2591">
                  <c:v>1406</c:v>
                </c:pt>
                <c:pt idx="2592">
                  <c:v>1467</c:v>
                </c:pt>
                <c:pt idx="2593">
                  <c:v>1159</c:v>
                </c:pt>
                <c:pt idx="2594">
                  <c:v>272</c:v>
                </c:pt>
                <c:pt idx="2595">
                  <c:v>540</c:v>
                </c:pt>
                <c:pt idx="2596">
                  <c:v>878</c:v>
                </c:pt>
                <c:pt idx="2597">
                  <c:v>1349</c:v>
                </c:pt>
                <c:pt idx="2598">
                  <c:v>1270</c:v>
                </c:pt>
                <c:pt idx="2599">
                  <c:v>1797</c:v>
                </c:pt>
                <c:pt idx="2600">
                  <c:v>438</c:v>
                </c:pt>
                <c:pt idx="2601">
                  <c:v>389</c:v>
                </c:pt>
                <c:pt idx="2602">
                  <c:v>1205</c:v>
                </c:pt>
                <c:pt idx="2603">
                  <c:v>493</c:v>
                </c:pt>
                <c:pt idx="2604">
                  <c:v>1948</c:v>
                </c:pt>
                <c:pt idx="2605">
                  <c:v>576</c:v>
                </c:pt>
                <c:pt idx="2606">
                  <c:v>2050</c:v>
                </c:pt>
                <c:pt idx="2607">
                  <c:v>1626</c:v>
                </c:pt>
                <c:pt idx="2608">
                  <c:v>466</c:v>
                </c:pt>
                <c:pt idx="2609">
                  <c:v>980</c:v>
                </c:pt>
                <c:pt idx="2610">
                  <c:v>1060</c:v>
                </c:pt>
                <c:pt idx="2611">
                  <c:v>658</c:v>
                </c:pt>
                <c:pt idx="2612">
                  <c:v>1068</c:v>
                </c:pt>
                <c:pt idx="2613">
                  <c:v>580</c:v>
                </c:pt>
                <c:pt idx="2614">
                  <c:v>2115</c:v>
                </c:pt>
                <c:pt idx="2615">
                  <c:v>947</c:v>
                </c:pt>
                <c:pt idx="2616">
                  <c:v>545</c:v>
                </c:pt>
                <c:pt idx="2617">
                  <c:v>592</c:v>
                </c:pt>
                <c:pt idx="2618">
                  <c:v>625</c:v>
                </c:pt>
                <c:pt idx="2619">
                  <c:v>1739</c:v>
                </c:pt>
                <c:pt idx="2620">
                  <c:v>875</c:v>
                </c:pt>
                <c:pt idx="2621">
                  <c:v>1833</c:v>
                </c:pt>
                <c:pt idx="2622">
                  <c:v>748</c:v>
                </c:pt>
                <c:pt idx="2623">
                  <c:v>156</c:v>
                </c:pt>
                <c:pt idx="2624">
                  <c:v>818</c:v>
                </c:pt>
                <c:pt idx="2625">
                  <c:v>1956</c:v>
                </c:pt>
                <c:pt idx="2626">
                  <c:v>1286</c:v>
                </c:pt>
                <c:pt idx="2627">
                  <c:v>1350</c:v>
                </c:pt>
                <c:pt idx="2628">
                  <c:v>832</c:v>
                </c:pt>
                <c:pt idx="2629">
                  <c:v>7108</c:v>
                </c:pt>
                <c:pt idx="2630">
                  <c:v>499</c:v>
                </c:pt>
                <c:pt idx="2631">
                  <c:v>688</c:v>
                </c:pt>
                <c:pt idx="2632">
                  <c:v>888</c:v>
                </c:pt>
                <c:pt idx="2633">
                  <c:v>1129</c:v>
                </c:pt>
                <c:pt idx="2634">
                  <c:v>1110</c:v>
                </c:pt>
                <c:pt idx="2635">
                  <c:v>1323</c:v>
                </c:pt>
                <c:pt idx="2636">
                  <c:v>970</c:v>
                </c:pt>
                <c:pt idx="2637">
                  <c:v>1456</c:v>
                </c:pt>
                <c:pt idx="2638">
                  <c:v>718</c:v>
                </c:pt>
                <c:pt idx="2639">
                  <c:v>1201</c:v>
                </c:pt>
                <c:pt idx="2640">
                  <c:v>1691</c:v>
                </c:pt>
                <c:pt idx="2641">
                  <c:v>956</c:v>
                </c:pt>
                <c:pt idx="2642">
                  <c:v>1513</c:v>
                </c:pt>
                <c:pt idx="2643">
                  <c:v>1312</c:v>
                </c:pt>
                <c:pt idx="2644">
                  <c:v>967</c:v>
                </c:pt>
                <c:pt idx="2645">
                  <c:v>1282</c:v>
                </c:pt>
                <c:pt idx="2646">
                  <c:v>1450</c:v>
                </c:pt>
                <c:pt idx="2647">
                  <c:v>1775</c:v>
                </c:pt>
                <c:pt idx="2648">
                  <c:v>2485</c:v>
                </c:pt>
                <c:pt idx="2649">
                  <c:v>2627</c:v>
                </c:pt>
                <c:pt idx="2650">
                  <c:v>1232</c:v>
                </c:pt>
                <c:pt idx="2651">
                  <c:v>55</c:v>
                </c:pt>
                <c:pt idx="2652">
                  <c:v>817</c:v>
                </c:pt>
                <c:pt idx="2653">
                  <c:v>1546</c:v>
                </c:pt>
                <c:pt idx="2654">
                  <c:v>1370</c:v>
                </c:pt>
                <c:pt idx="2655">
                  <c:v>923</c:v>
                </c:pt>
                <c:pt idx="2656">
                  <c:v>1574</c:v>
                </c:pt>
                <c:pt idx="2657">
                  <c:v>946</c:v>
                </c:pt>
                <c:pt idx="2658">
                  <c:v>196</c:v>
                </c:pt>
                <c:pt idx="2659">
                  <c:v>1375</c:v>
                </c:pt>
                <c:pt idx="2660">
                  <c:v>2883</c:v>
                </c:pt>
                <c:pt idx="2661">
                  <c:v>1068</c:v>
                </c:pt>
                <c:pt idx="2662">
                  <c:v>6276</c:v>
                </c:pt>
                <c:pt idx="2663">
                  <c:v>1351</c:v>
                </c:pt>
                <c:pt idx="2664">
                  <c:v>1101</c:v>
                </c:pt>
                <c:pt idx="2665">
                  <c:v>501</c:v>
                </c:pt>
                <c:pt idx="2666">
                  <c:v>1254</c:v>
                </c:pt>
                <c:pt idx="2667">
                  <c:v>822</c:v>
                </c:pt>
                <c:pt idx="2668">
                  <c:v>1482</c:v>
                </c:pt>
                <c:pt idx="2669">
                  <c:v>953</c:v>
                </c:pt>
                <c:pt idx="2670">
                  <c:v>653</c:v>
                </c:pt>
                <c:pt idx="2671">
                  <c:v>940</c:v>
                </c:pt>
                <c:pt idx="2672">
                  <c:v>1781</c:v>
                </c:pt>
                <c:pt idx="2673">
                  <c:v>1570</c:v>
                </c:pt>
                <c:pt idx="2674">
                  <c:v>2133</c:v>
                </c:pt>
                <c:pt idx="2675">
                  <c:v>787</c:v>
                </c:pt>
                <c:pt idx="2676">
                  <c:v>1157</c:v>
                </c:pt>
                <c:pt idx="2677">
                  <c:v>993</c:v>
                </c:pt>
                <c:pt idx="2678">
                  <c:v>958</c:v>
                </c:pt>
                <c:pt idx="2679">
                  <c:v>691</c:v>
                </c:pt>
                <c:pt idx="2680">
                  <c:v>923</c:v>
                </c:pt>
                <c:pt idx="2681">
                  <c:v>832</c:v>
                </c:pt>
                <c:pt idx="2682">
                  <c:v>533</c:v>
                </c:pt>
                <c:pt idx="2683">
                  <c:v>402</c:v>
                </c:pt>
                <c:pt idx="2684">
                  <c:v>1558</c:v>
                </c:pt>
                <c:pt idx="2685">
                  <c:v>1360</c:v>
                </c:pt>
                <c:pt idx="2686">
                  <c:v>378</c:v>
                </c:pt>
                <c:pt idx="2687">
                  <c:v>2311</c:v>
                </c:pt>
                <c:pt idx="2688">
                  <c:v>1130</c:v>
                </c:pt>
                <c:pt idx="2689">
                  <c:v>1549</c:v>
                </c:pt>
                <c:pt idx="2690">
                  <c:v>1091</c:v>
                </c:pt>
                <c:pt idx="2691">
                  <c:v>1229</c:v>
                </c:pt>
                <c:pt idx="2692">
                  <c:v>641</c:v>
                </c:pt>
                <c:pt idx="2693">
                  <c:v>1383</c:v>
                </c:pt>
                <c:pt idx="2694">
                  <c:v>1522</c:v>
                </c:pt>
                <c:pt idx="2695">
                  <c:v>726</c:v>
                </c:pt>
                <c:pt idx="2696">
                  <c:v>1307</c:v>
                </c:pt>
                <c:pt idx="2697">
                  <c:v>1644</c:v>
                </c:pt>
                <c:pt idx="2698">
                  <c:v>1075</c:v>
                </c:pt>
                <c:pt idx="2699">
                  <c:v>1015</c:v>
                </c:pt>
                <c:pt idx="2700">
                  <c:v>527</c:v>
                </c:pt>
                <c:pt idx="2701">
                  <c:v>672</c:v>
                </c:pt>
                <c:pt idx="2702">
                  <c:v>509</c:v>
                </c:pt>
                <c:pt idx="2703">
                  <c:v>575</c:v>
                </c:pt>
                <c:pt idx="2704">
                  <c:v>1197</c:v>
                </c:pt>
                <c:pt idx="2705">
                  <c:v>984</c:v>
                </c:pt>
                <c:pt idx="2706">
                  <c:v>825</c:v>
                </c:pt>
                <c:pt idx="2707">
                  <c:v>795</c:v>
                </c:pt>
                <c:pt idx="2708">
                  <c:v>1331</c:v>
                </c:pt>
                <c:pt idx="2709">
                  <c:v>1849</c:v>
                </c:pt>
                <c:pt idx="2710">
                  <c:v>1479</c:v>
                </c:pt>
                <c:pt idx="2711">
                  <c:v>1757</c:v>
                </c:pt>
                <c:pt idx="2712">
                  <c:v>1539</c:v>
                </c:pt>
                <c:pt idx="2713">
                  <c:v>593</c:v>
                </c:pt>
                <c:pt idx="2714">
                  <c:v>1302</c:v>
                </c:pt>
                <c:pt idx="2715">
                  <c:v>1823</c:v>
                </c:pt>
                <c:pt idx="2716">
                  <c:v>1271</c:v>
                </c:pt>
                <c:pt idx="2717">
                  <c:v>595</c:v>
                </c:pt>
                <c:pt idx="2718">
                  <c:v>847</c:v>
                </c:pt>
                <c:pt idx="2719">
                  <c:v>1572</c:v>
                </c:pt>
                <c:pt idx="2720">
                  <c:v>568</c:v>
                </c:pt>
                <c:pt idx="2721">
                  <c:v>542</c:v>
                </c:pt>
                <c:pt idx="2722">
                  <c:v>3336</c:v>
                </c:pt>
                <c:pt idx="2723">
                  <c:v>537</c:v>
                </c:pt>
                <c:pt idx="2724">
                  <c:v>497</c:v>
                </c:pt>
                <c:pt idx="2725">
                  <c:v>437</c:v>
                </c:pt>
                <c:pt idx="2726">
                  <c:v>1333</c:v>
                </c:pt>
                <c:pt idx="2727">
                  <c:v>704</c:v>
                </c:pt>
                <c:pt idx="2728">
                  <c:v>773</c:v>
                </c:pt>
                <c:pt idx="2729">
                  <c:v>611</c:v>
                </c:pt>
                <c:pt idx="2730">
                  <c:v>741</c:v>
                </c:pt>
                <c:pt idx="2731">
                  <c:v>1303</c:v>
                </c:pt>
                <c:pt idx="2732">
                  <c:v>1157</c:v>
                </c:pt>
                <c:pt idx="2733">
                  <c:v>2068</c:v>
                </c:pt>
                <c:pt idx="2734">
                  <c:v>745</c:v>
                </c:pt>
                <c:pt idx="2735">
                  <c:v>517</c:v>
                </c:pt>
                <c:pt idx="2736">
                  <c:v>2394</c:v>
                </c:pt>
                <c:pt idx="2737">
                  <c:v>918</c:v>
                </c:pt>
                <c:pt idx="2738">
                  <c:v>1150</c:v>
                </c:pt>
                <c:pt idx="2739">
                  <c:v>1571</c:v>
                </c:pt>
                <c:pt idx="2740">
                  <c:v>517</c:v>
                </c:pt>
                <c:pt idx="2741">
                  <c:v>515</c:v>
                </c:pt>
                <c:pt idx="2742">
                  <c:v>1558</c:v>
                </c:pt>
                <c:pt idx="2743">
                  <c:v>2458</c:v>
                </c:pt>
                <c:pt idx="2744">
                  <c:v>1836</c:v>
                </c:pt>
                <c:pt idx="2745">
                  <c:v>617</c:v>
                </c:pt>
                <c:pt idx="2746">
                  <c:v>1139</c:v>
                </c:pt>
                <c:pt idx="2747">
                  <c:v>1020</c:v>
                </c:pt>
                <c:pt idx="2748">
                  <c:v>1364</c:v>
                </c:pt>
                <c:pt idx="2749">
                  <c:v>1096</c:v>
                </c:pt>
                <c:pt idx="2750">
                  <c:v>991</c:v>
                </c:pt>
                <c:pt idx="2751">
                  <c:v>917</c:v>
                </c:pt>
                <c:pt idx="2752">
                  <c:v>1893</c:v>
                </c:pt>
                <c:pt idx="2753">
                  <c:v>1492</c:v>
                </c:pt>
                <c:pt idx="2754">
                  <c:v>976</c:v>
                </c:pt>
                <c:pt idx="2755">
                  <c:v>754</c:v>
                </c:pt>
                <c:pt idx="2756">
                  <c:v>1974</c:v>
                </c:pt>
                <c:pt idx="2757">
                  <c:v>2106</c:v>
                </c:pt>
                <c:pt idx="2758">
                  <c:v>1077</c:v>
                </c:pt>
                <c:pt idx="2759">
                  <c:v>1210</c:v>
                </c:pt>
                <c:pt idx="2760">
                  <c:v>687</c:v>
                </c:pt>
                <c:pt idx="2761">
                  <c:v>446</c:v>
                </c:pt>
                <c:pt idx="2762">
                  <c:v>655</c:v>
                </c:pt>
                <c:pt idx="2763">
                  <c:v>686</c:v>
                </c:pt>
                <c:pt idx="2764">
                  <c:v>1495</c:v>
                </c:pt>
                <c:pt idx="2765">
                  <c:v>848</c:v>
                </c:pt>
                <c:pt idx="2766">
                  <c:v>1130</c:v>
                </c:pt>
                <c:pt idx="2767">
                  <c:v>1439</c:v>
                </c:pt>
                <c:pt idx="2768">
                  <c:v>1407</c:v>
                </c:pt>
                <c:pt idx="2769">
                  <c:v>1046</c:v>
                </c:pt>
                <c:pt idx="2770">
                  <c:v>732</c:v>
                </c:pt>
                <c:pt idx="2771">
                  <c:v>1166</c:v>
                </c:pt>
                <c:pt idx="2772">
                  <c:v>13289</c:v>
                </c:pt>
                <c:pt idx="2773">
                  <c:v>1292</c:v>
                </c:pt>
                <c:pt idx="2774">
                  <c:v>1554</c:v>
                </c:pt>
                <c:pt idx="2775">
                  <c:v>1624</c:v>
                </c:pt>
                <c:pt idx="2776">
                  <c:v>1116</c:v>
                </c:pt>
                <c:pt idx="2777">
                  <c:v>479</c:v>
                </c:pt>
                <c:pt idx="2778">
                  <c:v>1717</c:v>
                </c:pt>
                <c:pt idx="2779">
                  <c:v>664</c:v>
                </c:pt>
                <c:pt idx="2780">
                  <c:v>1659</c:v>
                </c:pt>
                <c:pt idx="2781">
                  <c:v>1250</c:v>
                </c:pt>
                <c:pt idx="2782">
                  <c:v>923</c:v>
                </c:pt>
                <c:pt idx="2783">
                  <c:v>591</c:v>
                </c:pt>
                <c:pt idx="2784">
                  <c:v>657</c:v>
                </c:pt>
                <c:pt idx="2785">
                  <c:v>736</c:v>
                </c:pt>
                <c:pt idx="2786">
                  <c:v>2641</c:v>
                </c:pt>
                <c:pt idx="2787">
                  <c:v>2038</c:v>
                </c:pt>
                <c:pt idx="2788">
                  <c:v>1109</c:v>
                </c:pt>
                <c:pt idx="2789">
                  <c:v>1363</c:v>
                </c:pt>
                <c:pt idx="2790">
                  <c:v>1001</c:v>
                </c:pt>
                <c:pt idx="2791">
                  <c:v>478</c:v>
                </c:pt>
                <c:pt idx="2792">
                  <c:v>1537</c:v>
                </c:pt>
                <c:pt idx="2793">
                  <c:v>1345</c:v>
                </c:pt>
                <c:pt idx="2794">
                  <c:v>1592</c:v>
                </c:pt>
                <c:pt idx="2795">
                  <c:v>1351</c:v>
                </c:pt>
                <c:pt idx="2796">
                  <c:v>1710</c:v>
                </c:pt>
                <c:pt idx="2797">
                  <c:v>712</c:v>
                </c:pt>
                <c:pt idx="2798">
                  <c:v>896</c:v>
                </c:pt>
                <c:pt idx="2799">
                  <c:v>2150</c:v>
                </c:pt>
                <c:pt idx="2800">
                  <c:v>1801</c:v>
                </c:pt>
                <c:pt idx="2801">
                  <c:v>557</c:v>
                </c:pt>
                <c:pt idx="2802">
                  <c:v>1737</c:v>
                </c:pt>
                <c:pt idx="2803">
                  <c:v>1952</c:v>
                </c:pt>
                <c:pt idx="2804">
                  <c:v>1052</c:v>
                </c:pt>
                <c:pt idx="2805">
                  <c:v>1052</c:v>
                </c:pt>
                <c:pt idx="2806">
                  <c:v>1234</c:v>
                </c:pt>
                <c:pt idx="2807">
                  <c:v>1269</c:v>
                </c:pt>
                <c:pt idx="2808">
                  <c:v>2390</c:v>
                </c:pt>
                <c:pt idx="2809">
                  <c:v>1888</c:v>
                </c:pt>
                <c:pt idx="2810">
                  <c:v>1262</c:v>
                </c:pt>
                <c:pt idx="2811">
                  <c:v>296</c:v>
                </c:pt>
                <c:pt idx="2812">
                  <c:v>684</c:v>
                </c:pt>
                <c:pt idx="2813">
                  <c:v>1601</c:v>
                </c:pt>
                <c:pt idx="2814">
                  <c:v>2572</c:v>
                </c:pt>
                <c:pt idx="2815">
                  <c:v>3127</c:v>
                </c:pt>
                <c:pt idx="2816">
                  <c:v>1534</c:v>
                </c:pt>
                <c:pt idx="2817">
                  <c:v>811</c:v>
                </c:pt>
                <c:pt idx="2818">
                  <c:v>1049</c:v>
                </c:pt>
                <c:pt idx="2819">
                  <c:v>585</c:v>
                </c:pt>
                <c:pt idx="2820">
                  <c:v>1627</c:v>
                </c:pt>
                <c:pt idx="2821">
                  <c:v>1842</c:v>
                </c:pt>
                <c:pt idx="2822">
                  <c:v>992</c:v>
                </c:pt>
                <c:pt idx="2823">
                  <c:v>1511</c:v>
                </c:pt>
                <c:pt idx="2824">
                  <c:v>745</c:v>
                </c:pt>
                <c:pt idx="2825">
                  <c:v>2290</c:v>
                </c:pt>
                <c:pt idx="2826">
                  <c:v>1309</c:v>
                </c:pt>
                <c:pt idx="2827">
                  <c:v>655</c:v>
                </c:pt>
                <c:pt idx="2828">
                  <c:v>719</c:v>
                </c:pt>
                <c:pt idx="2829">
                  <c:v>1397</c:v>
                </c:pt>
                <c:pt idx="2830">
                  <c:v>2295</c:v>
                </c:pt>
                <c:pt idx="2831">
                  <c:v>1592</c:v>
                </c:pt>
                <c:pt idx="2832">
                  <c:v>2059</c:v>
                </c:pt>
                <c:pt idx="2833">
                  <c:v>1625</c:v>
                </c:pt>
                <c:pt idx="2834">
                  <c:v>730</c:v>
                </c:pt>
                <c:pt idx="2835">
                  <c:v>1398</c:v>
                </c:pt>
                <c:pt idx="2836">
                  <c:v>2161</c:v>
                </c:pt>
                <c:pt idx="2837">
                  <c:v>1727</c:v>
                </c:pt>
                <c:pt idx="2838">
                  <c:v>2136</c:v>
                </c:pt>
                <c:pt idx="2839">
                  <c:v>1178</c:v>
                </c:pt>
                <c:pt idx="2840">
                  <c:v>555</c:v>
                </c:pt>
                <c:pt idx="2841">
                  <c:v>2662</c:v>
                </c:pt>
                <c:pt idx="2842">
                  <c:v>761</c:v>
                </c:pt>
                <c:pt idx="2843">
                  <c:v>207</c:v>
                </c:pt>
                <c:pt idx="2844">
                  <c:v>1257</c:v>
                </c:pt>
                <c:pt idx="2845">
                  <c:v>1773</c:v>
                </c:pt>
                <c:pt idx="2846">
                  <c:v>598</c:v>
                </c:pt>
                <c:pt idx="2847">
                  <c:v>495</c:v>
                </c:pt>
                <c:pt idx="2848">
                  <c:v>5196</c:v>
                </c:pt>
                <c:pt idx="2849">
                  <c:v>1213</c:v>
                </c:pt>
                <c:pt idx="2850">
                  <c:v>1494</c:v>
                </c:pt>
                <c:pt idx="2851">
                  <c:v>2270</c:v>
                </c:pt>
                <c:pt idx="2852">
                  <c:v>2020</c:v>
                </c:pt>
                <c:pt idx="2853">
                  <c:v>1019</c:v>
                </c:pt>
                <c:pt idx="2854">
                  <c:v>780</c:v>
                </c:pt>
                <c:pt idx="2855">
                  <c:v>987</c:v>
                </c:pt>
                <c:pt idx="2856">
                  <c:v>493</c:v>
                </c:pt>
                <c:pt idx="2857">
                  <c:v>654</c:v>
                </c:pt>
                <c:pt idx="2858">
                  <c:v>1505</c:v>
                </c:pt>
                <c:pt idx="2859">
                  <c:v>926</c:v>
                </c:pt>
                <c:pt idx="2860">
                  <c:v>1789</c:v>
                </c:pt>
                <c:pt idx="2861">
                  <c:v>996</c:v>
                </c:pt>
                <c:pt idx="2862">
                  <c:v>821</c:v>
                </c:pt>
                <c:pt idx="2863">
                  <c:v>462</c:v>
                </c:pt>
                <c:pt idx="2864">
                  <c:v>1470</c:v>
                </c:pt>
                <c:pt idx="2865">
                  <c:v>1939</c:v>
                </c:pt>
                <c:pt idx="2866">
                  <c:v>1738</c:v>
                </c:pt>
                <c:pt idx="2867">
                  <c:v>427</c:v>
                </c:pt>
                <c:pt idx="2868">
                  <c:v>1818</c:v>
                </c:pt>
                <c:pt idx="2869">
                  <c:v>1230</c:v>
                </c:pt>
                <c:pt idx="2870">
                  <c:v>1445</c:v>
                </c:pt>
                <c:pt idx="2871">
                  <c:v>2841</c:v>
                </c:pt>
                <c:pt idx="2872">
                  <c:v>1018</c:v>
                </c:pt>
                <c:pt idx="2873">
                  <c:v>1015</c:v>
                </c:pt>
                <c:pt idx="2874">
                  <c:v>380</c:v>
                </c:pt>
                <c:pt idx="2875">
                  <c:v>589</c:v>
                </c:pt>
                <c:pt idx="2876">
                  <c:v>1151</c:v>
                </c:pt>
                <c:pt idx="2877">
                  <c:v>580</c:v>
                </c:pt>
                <c:pt idx="2878">
                  <c:v>526</c:v>
                </c:pt>
                <c:pt idx="2879">
                  <c:v>368</c:v>
                </c:pt>
                <c:pt idx="2880">
                  <c:v>1402</c:v>
                </c:pt>
                <c:pt idx="2881">
                  <c:v>450</c:v>
                </c:pt>
                <c:pt idx="2882">
                  <c:v>663</c:v>
                </c:pt>
                <c:pt idx="2883">
                  <c:v>665</c:v>
                </c:pt>
                <c:pt idx="2884">
                  <c:v>727</c:v>
                </c:pt>
                <c:pt idx="2885">
                  <c:v>2797</c:v>
                </c:pt>
                <c:pt idx="2886">
                  <c:v>674</c:v>
                </c:pt>
                <c:pt idx="2887">
                  <c:v>692</c:v>
                </c:pt>
                <c:pt idx="2888">
                  <c:v>779</c:v>
                </c:pt>
                <c:pt idx="2889">
                  <c:v>790</c:v>
                </c:pt>
                <c:pt idx="2890">
                  <c:v>1948</c:v>
                </c:pt>
                <c:pt idx="2891">
                  <c:v>1292</c:v>
                </c:pt>
                <c:pt idx="2892">
                  <c:v>941</c:v>
                </c:pt>
                <c:pt idx="2893">
                  <c:v>1481</c:v>
                </c:pt>
                <c:pt idx="2894">
                  <c:v>2133</c:v>
                </c:pt>
                <c:pt idx="2895">
                  <c:v>1278</c:v>
                </c:pt>
                <c:pt idx="2896">
                  <c:v>617</c:v>
                </c:pt>
                <c:pt idx="2897">
                  <c:v>830</c:v>
                </c:pt>
                <c:pt idx="2898">
                  <c:v>2217</c:v>
                </c:pt>
                <c:pt idx="2899">
                  <c:v>1482</c:v>
                </c:pt>
                <c:pt idx="2900">
                  <c:v>1224</c:v>
                </c:pt>
                <c:pt idx="2901">
                  <c:v>2650</c:v>
                </c:pt>
                <c:pt idx="2902">
                  <c:v>1066</c:v>
                </c:pt>
                <c:pt idx="2903">
                  <c:v>459</c:v>
                </c:pt>
                <c:pt idx="2904">
                  <c:v>939</c:v>
                </c:pt>
                <c:pt idx="2905">
                  <c:v>688</c:v>
                </c:pt>
                <c:pt idx="2906">
                  <c:v>662</c:v>
                </c:pt>
                <c:pt idx="2907">
                  <c:v>1122</c:v>
                </c:pt>
                <c:pt idx="2908">
                  <c:v>767</c:v>
                </c:pt>
                <c:pt idx="2909">
                  <c:v>251</c:v>
                </c:pt>
                <c:pt idx="2910">
                  <c:v>631</c:v>
                </c:pt>
                <c:pt idx="2911">
                  <c:v>1102</c:v>
                </c:pt>
                <c:pt idx="2912">
                  <c:v>2985</c:v>
                </c:pt>
                <c:pt idx="2913">
                  <c:v>2079</c:v>
                </c:pt>
                <c:pt idx="2914">
                  <c:v>1930</c:v>
                </c:pt>
                <c:pt idx="2915">
                  <c:v>781</c:v>
                </c:pt>
                <c:pt idx="2916">
                  <c:v>724</c:v>
                </c:pt>
                <c:pt idx="2917">
                  <c:v>779</c:v>
                </c:pt>
                <c:pt idx="2918">
                  <c:v>574</c:v>
                </c:pt>
                <c:pt idx="2919">
                  <c:v>913</c:v>
                </c:pt>
                <c:pt idx="2920">
                  <c:v>647</c:v>
                </c:pt>
                <c:pt idx="2921">
                  <c:v>1736</c:v>
                </c:pt>
                <c:pt idx="2922">
                  <c:v>710</c:v>
                </c:pt>
                <c:pt idx="2923">
                  <c:v>587</c:v>
                </c:pt>
                <c:pt idx="2924">
                  <c:v>1060</c:v>
                </c:pt>
                <c:pt idx="2925">
                  <c:v>629</c:v>
                </c:pt>
                <c:pt idx="2926">
                  <c:v>1062</c:v>
                </c:pt>
                <c:pt idx="2927">
                  <c:v>1069</c:v>
                </c:pt>
                <c:pt idx="2928">
                  <c:v>867</c:v>
                </c:pt>
                <c:pt idx="2929">
                  <c:v>1042</c:v>
                </c:pt>
                <c:pt idx="2930">
                  <c:v>720</c:v>
                </c:pt>
                <c:pt idx="2931">
                  <c:v>540</c:v>
                </c:pt>
                <c:pt idx="2932">
                  <c:v>838</c:v>
                </c:pt>
                <c:pt idx="2933">
                  <c:v>447</c:v>
                </c:pt>
                <c:pt idx="2934">
                  <c:v>772</c:v>
                </c:pt>
                <c:pt idx="2935">
                  <c:v>1331</c:v>
                </c:pt>
                <c:pt idx="2936">
                  <c:v>1320</c:v>
                </c:pt>
                <c:pt idx="2937">
                  <c:v>1039</c:v>
                </c:pt>
                <c:pt idx="2938">
                  <c:v>290</c:v>
                </c:pt>
                <c:pt idx="2939">
                  <c:v>770</c:v>
                </c:pt>
                <c:pt idx="2940">
                  <c:v>714</c:v>
                </c:pt>
                <c:pt idx="2941">
                  <c:v>550</c:v>
                </c:pt>
                <c:pt idx="2942">
                  <c:v>352</c:v>
                </c:pt>
                <c:pt idx="2943">
                  <c:v>2271</c:v>
                </c:pt>
                <c:pt idx="2944">
                  <c:v>3248</c:v>
                </c:pt>
                <c:pt idx="2945">
                  <c:v>881</c:v>
                </c:pt>
                <c:pt idx="2946">
                  <c:v>417</c:v>
                </c:pt>
                <c:pt idx="2947">
                  <c:v>546</c:v>
                </c:pt>
                <c:pt idx="2948">
                  <c:v>732</c:v>
                </c:pt>
                <c:pt idx="2949">
                  <c:v>429</c:v>
                </c:pt>
                <c:pt idx="2950">
                  <c:v>682</c:v>
                </c:pt>
                <c:pt idx="2951">
                  <c:v>3411</c:v>
                </c:pt>
                <c:pt idx="2952">
                  <c:v>1162</c:v>
                </c:pt>
                <c:pt idx="2953">
                  <c:v>1258</c:v>
                </c:pt>
                <c:pt idx="2954">
                  <c:v>925</c:v>
                </c:pt>
                <c:pt idx="2955">
                  <c:v>622</c:v>
                </c:pt>
                <c:pt idx="2956">
                  <c:v>1847</c:v>
                </c:pt>
                <c:pt idx="2957">
                  <c:v>662</c:v>
                </c:pt>
                <c:pt idx="2958">
                  <c:v>329</c:v>
                </c:pt>
                <c:pt idx="2959">
                  <c:v>540</c:v>
                </c:pt>
                <c:pt idx="2960">
                  <c:v>821</c:v>
                </c:pt>
                <c:pt idx="2961">
                  <c:v>1019</c:v>
                </c:pt>
                <c:pt idx="2962">
                  <c:v>917</c:v>
                </c:pt>
                <c:pt idx="2963">
                  <c:v>926</c:v>
                </c:pt>
                <c:pt idx="2964">
                  <c:v>852</c:v>
                </c:pt>
                <c:pt idx="2965">
                  <c:v>745</c:v>
                </c:pt>
                <c:pt idx="2966">
                  <c:v>566</c:v>
                </c:pt>
                <c:pt idx="2967">
                  <c:v>904</c:v>
                </c:pt>
                <c:pt idx="2968">
                  <c:v>867</c:v>
                </c:pt>
                <c:pt idx="2969">
                  <c:v>791</c:v>
                </c:pt>
                <c:pt idx="2970">
                  <c:v>666</c:v>
                </c:pt>
                <c:pt idx="2971">
                  <c:v>2530</c:v>
                </c:pt>
                <c:pt idx="2972">
                  <c:v>1205</c:v>
                </c:pt>
                <c:pt idx="2973">
                  <c:v>541</c:v>
                </c:pt>
                <c:pt idx="2974">
                  <c:v>2088</c:v>
                </c:pt>
                <c:pt idx="2975">
                  <c:v>772</c:v>
                </c:pt>
                <c:pt idx="2976">
                  <c:v>1809</c:v>
                </c:pt>
                <c:pt idx="2977">
                  <c:v>880</c:v>
                </c:pt>
                <c:pt idx="2978">
                  <c:v>1242</c:v>
                </c:pt>
                <c:pt idx="2979">
                  <c:v>230</c:v>
                </c:pt>
                <c:pt idx="2980">
                  <c:v>567</c:v>
                </c:pt>
                <c:pt idx="2981">
                  <c:v>1496</c:v>
                </c:pt>
                <c:pt idx="2982">
                  <c:v>846</c:v>
                </c:pt>
                <c:pt idx="2983">
                  <c:v>1319</c:v>
                </c:pt>
                <c:pt idx="2984">
                  <c:v>743</c:v>
                </c:pt>
              </c:numCache>
            </c:numRef>
          </c:yVal>
        </c:ser>
        <c:axId val="164393728"/>
        <c:axId val="164395648"/>
      </c:scatterChart>
      <c:valAx>
        <c:axId val="164393728"/>
        <c:scaling>
          <c:orientation val="minMax"/>
        </c:scaling>
        <c:axPos val="b"/>
        <c:numFmt formatCode="General" sourceLinked="1"/>
        <c:tickLblPos val="nextTo"/>
        <c:crossAx val="164395648"/>
        <c:crosses val="autoZero"/>
        <c:crossBetween val="midCat"/>
        <c:majorUnit val="365"/>
      </c:valAx>
      <c:valAx>
        <c:axId val="164395648"/>
        <c:scaling>
          <c:orientation val="minMax"/>
        </c:scaling>
        <c:axPos val="l"/>
        <c:majorGridlines/>
        <c:numFmt formatCode="General" sourceLinked="1"/>
        <c:tickLblPos val="nextTo"/>
        <c:crossAx val="164393728"/>
        <c:crosses val="autoZero"/>
        <c:crossBetween val="midCat"/>
        <c:majorUnit val="10000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9</c:v>
                </c:pt>
                <c:pt idx="1">
                  <c:v>6</c:v>
                </c:pt>
                <c:pt idx="2">
                  <c:v>4</c:v>
                </c:pt>
                <c:pt idx="3">
                  <c:v>9</c:v>
                </c:pt>
                <c:pt idx="4">
                  <c:v>3</c:v>
                </c:pt>
                <c:pt idx="5">
                  <c:v>2</c:v>
                </c:pt>
                <c:pt idx="6">
                  <c:v>7</c:v>
                </c:pt>
                <c:pt idx="7">
                  <c:v>4</c:v>
                </c:pt>
                <c:pt idx="8">
                  <c:v>7</c:v>
                </c:pt>
                <c:pt idx="9">
                  <c:v>4</c:v>
                </c:pt>
                <c:pt idx="10">
                  <c:v>6</c:v>
                </c:pt>
                <c:pt idx="11">
                  <c:v>2</c:v>
                </c:pt>
                <c:pt idx="12">
                  <c:v>3</c:v>
                </c:pt>
                <c:pt idx="13">
                  <c:v>4</c:v>
                </c:pt>
                <c:pt idx="14">
                  <c:v>7</c:v>
                </c:pt>
                <c:pt idx="15">
                  <c:v>7</c:v>
                </c:pt>
                <c:pt idx="16">
                  <c:v>3</c:v>
                </c:pt>
                <c:pt idx="17">
                  <c:v>4</c:v>
                </c:pt>
                <c:pt idx="18">
                  <c:v>5</c:v>
                </c:pt>
                <c:pt idx="19">
                  <c:v>3</c:v>
                </c:pt>
                <c:pt idx="20">
                  <c:v>3</c:v>
                </c:pt>
                <c:pt idx="21">
                  <c:v>4</c:v>
                </c:pt>
                <c:pt idx="22">
                  <c:v>1</c:v>
                </c:pt>
                <c:pt idx="23">
                  <c:v>5</c:v>
                </c:pt>
                <c:pt idx="24">
                  <c:v>11</c:v>
                </c:pt>
                <c:pt idx="25">
                  <c:v>5</c:v>
                </c:pt>
                <c:pt idx="26">
                  <c:v>2</c:v>
                </c:pt>
                <c:pt idx="27">
                  <c:v>2</c:v>
                </c:pt>
                <c:pt idx="28">
                  <c:v>6</c:v>
                </c:pt>
                <c:pt idx="29">
                  <c:v>10</c:v>
                </c:pt>
                <c:pt idx="30">
                  <c:v>8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11</c:v>
                </c:pt>
                <c:pt idx="35">
                  <c:v>7</c:v>
                </c:pt>
                <c:pt idx="36">
                  <c:v>4</c:v>
                </c:pt>
                <c:pt idx="37">
                  <c:v>2</c:v>
                </c:pt>
                <c:pt idx="38">
                  <c:v>5</c:v>
                </c:pt>
                <c:pt idx="39">
                  <c:v>4</c:v>
                </c:pt>
                <c:pt idx="40">
                  <c:v>1</c:v>
                </c:pt>
                <c:pt idx="41">
                  <c:v>5</c:v>
                </c:pt>
                <c:pt idx="42">
                  <c:v>8</c:v>
                </c:pt>
                <c:pt idx="43">
                  <c:v>5</c:v>
                </c:pt>
                <c:pt idx="44">
                  <c:v>9</c:v>
                </c:pt>
                <c:pt idx="45">
                  <c:v>6</c:v>
                </c:pt>
                <c:pt idx="46">
                  <c:v>10</c:v>
                </c:pt>
                <c:pt idx="47">
                  <c:v>6</c:v>
                </c:pt>
                <c:pt idx="48">
                  <c:v>5</c:v>
                </c:pt>
                <c:pt idx="49">
                  <c:v>4</c:v>
                </c:pt>
                <c:pt idx="50">
                  <c:v>3</c:v>
                </c:pt>
                <c:pt idx="51">
                  <c:v>4</c:v>
                </c:pt>
                <c:pt idx="52">
                  <c:v>14</c:v>
                </c:pt>
                <c:pt idx="53">
                  <c:v>11</c:v>
                </c:pt>
                <c:pt idx="54">
                  <c:v>11</c:v>
                </c:pt>
                <c:pt idx="55">
                  <c:v>8</c:v>
                </c:pt>
                <c:pt idx="56">
                  <c:v>9</c:v>
                </c:pt>
                <c:pt idx="57">
                  <c:v>4</c:v>
                </c:pt>
                <c:pt idx="58">
                  <c:v>10</c:v>
                </c:pt>
                <c:pt idx="59">
                  <c:v>11</c:v>
                </c:pt>
                <c:pt idx="60">
                  <c:v>6</c:v>
                </c:pt>
                <c:pt idx="61">
                  <c:v>10</c:v>
                </c:pt>
                <c:pt idx="62">
                  <c:v>7</c:v>
                </c:pt>
                <c:pt idx="63">
                  <c:v>10</c:v>
                </c:pt>
                <c:pt idx="64">
                  <c:v>5</c:v>
                </c:pt>
                <c:pt idx="65">
                  <c:v>6</c:v>
                </c:pt>
                <c:pt idx="66">
                  <c:v>7</c:v>
                </c:pt>
                <c:pt idx="67">
                  <c:v>7</c:v>
                </c:pt>
                <c:pt idx="68">
                  <c:v>6</c:v>
                </c:pt>
                <c:pt idx="69">
                  <c:v>10</c:v>
                </c:pt>
                <c:pt idx="70">
                  <c:v>6</c:v>
                </c:pt>
                <c:pt idx="71">
                  <c:v>5</c:v>
                </c:pt>
                <c:pt idx="72">
                  <c:v>2</c:v>
                </c:pt>
                <c:pt idx="73">
                  <c:v>13</c:v>
                </c:pt>
                <c:pt idx="74">
                  <c:v>7</c:v>
                </c:pt>
                <c:pt idx="75">
                  <c:v>1</c:v>
                </c:pt>
                <c:pt idx="76">
                  <c:v>8</c:v>
                </c:pt>
                <c:pt idx="77">
                  <c:v>9</c:v>
                </c:pt>
                <c:pt idx="78">
                  <c:v>7</c:v>
                </c:pt>
                <c:pt idx="79">
                  <c:v>14</c:v>
                </c:pt>
                <c:pt idx="80">
                  <c:v>9</c:v>
                </c:pt>
                <c:pt idx="81">
                  <c:v>3</c:v>
                </c:pt>
                <c:pt idx="82">
                  <c:v>3</c:v>
                </c:pt>
                <c:pt idx="83">
                  <c:v>4</c:v>
                </c:pt>
                <c:pt idx="84">
                  <c:v>5</c:v>
                </c:pt>
                <c:pt idx="85">
                  <c:v>6</c:v>
                </c:pt>
                <c:pt idx="86">
                  <c:v>7</c:v>
                </c:pt>
                <c:pt idx="87">
                  <c:v>9</c:v>
                </c:pt>
                <c:pt idx="88">
                  <c:v>6</c:v>
                </c:pt>
                <c:pt idx="89">
                  <c:v>2</c:v>
                </c:pt>
                <c:pt idx="90">
                  <c:v>6</c:v>
                </c:pt>
                <c:pt idx="91">
                  <c:v>4</c:v>
                </c:pt>
                <c:pt idx="92">
                  <c:v>9</c:v>
                </c:pt>
                <c:pt idx="93">
                  <c:v>9</c:v>
                </c:pt>
                <c:pt idx="94">
                  <c:v>6</c:v>
                </c:pt>
                <c:pt idx="95">
                  <c:v>7</c:v>
                </c:pt>
                <c:pt idx="96">
                  <c:v>8</c:v>
                </c:pt>
                <c:pt idx="97">
                  <c:v>4</c:v>
                </c:pt>
                <c:pt idx="98">
                  <c:v>7</c:v>
                </c:pt>
                <c:pt idx="99">
                  <c:v>7</c:v>
                </c:pt>
                <c:pt idx="100">
                  <c:v>8</c:v>
                </c:pt>
                <c:pt idx="101">
                  <c:v>11</c:v>
                </c:pt>
                <c:pt idx="102">
                  <c:v>4</c:v>
                </c:pt>
                <c:pt idx="103">
                  <c:v>2</c:v>
                </c:pt>
                <c:pt idx="104">
                  <c:v>11</c:v>
                </c:pt>
                <c:pt idx="105">
                  <c:v>5</c:v>
                </c:pt>
                <c:pt idx="106">
                  <c:v>2</c:v>
                </c:pt>
                <c:pt idx="107">
                  <c:v>6</c:v>
                </c:pt>
                <c:pt idx="108">
                  <c:v>10</c:v>
                </c:pt>
                <c:pt idx="109">
                  <c:v>9</c:v>
                </c:pt>
                <c:pt idx="110">
                  <c:v>8</c:v>
                </c:pt>
                <c:pt idx="111">
                  <c:v>7</c:v>
                </c:pt>
                <c:pt idx="112">
                  <c:v>3</c:v>
                </c:pt>
                <c:pt idx="113">
                  <c:v>9</c:v>
                </c:pt>
                <c:pt idx="114">
                  <c:v>9</c:v>
                </c:pt>
                <c:pt idx="115">
                  <c:v>5</c:v>
                </c:pt>
                <c:pt idx="116">
                  <c:v>4</c:v>
                </c:pt>
                <c:pt idx="117">
                  <c:v>9</c:v>
                </c:pt>
                <c:pt idx="118">
                  <c:v>6</c:v>
                </c:pt>
                <c:pt idx="119">
                  <c:v>6</c:v>
                </c:pt>
                <c:pt idx="120">
                  <c:v>5</c:v>
                </c:pt>
                <c:pt idx="121">
                  <c:v>10</c:v>
                </c:pt>
                <c:pt idx="122">
                  <c:v>10</c:v>
                </c:pt>
                <c:pt idx="123">
                  <c:v>13</c:v>
                </c:pt>
                <c:pt idx="124">
                  <c:v>16</c:v>
                </c:pt>
                <c:pt idx="125">
                  <c:v>7</c:v>
                </c:pt>
                <c:pt idx="126">
                  <c:v>16</c:v>
                </c:pt>
                <c:pt idx="127">
                  <c:v>11</c:v>
                </c:pt>
                <c:pt idx="128">
                  <c:v>13</c:v>
                </c:pt>
                <c:pt idx="129">
                  <c:v>18</c:v>
                </c:pt>
                <c:pt idx="130">
                  <c:v>13</c:v>
                </c:pt>
                <c:pt idx="131">
                  <c:v>12</c:v>
                </c:pt>
                <c:pt idx="132">
                  <c:v>8</c:v>
                </c:pt>
                <c:pt idx="133">
                  <c:v>6</c:v>
                </c:pt>
                <c:pt idx="134">
                  <c:v>12</c:v>
                </c:pt>
                <c:pt idx="135">
                  <c:v>9</c:v>
                </c:pt>
                <c:pt idx="136">
                  <c:v>7</c:v>
                </c:pt>
                <c:pt idx="137">
                  <c:v>9</c:v>
                </c:pt>
                <c:pt idx="138">
                  <c:v>11</c:v>
                </c:pt>
                <c:pt idx="139">
                  <c:v>17</c:v>
                </c:pt>
                <c:pt idx="140">
                  <c:v>11</c:v>
                </c:pt>
                <c:pt idx="141">
                  <c:v>12</c:v>
                </c:pt>
                <c:pt idx="142">
                  <c:v>15</c:v>
                </c:pt>
                <c:pt idx="143">
                  <c:v>13</c:v>
                </c:pt>
                <c:pt idx="144">
                  <c:v>10</c:v>
                </c:pt>
                <c:pt idx="145">
                  <c:v>6</c:v>
                </c:pt>
                <c:pt idx="146">
                  <c:v>16</c:v>
                </c:pt>
                <c:pt idx="147">
                  <c:v>13</c:v>
                </c:pt>
                <c:pt idx="148">
                  <c:v>9</c:v>
                </c:pt>
                <c:pt idx="149">
                  <c:v>13</c:v>
                </c:pt>
                <c:pt idx="150">
                  <c:v>13</c:v>
                </c:pt>
                <c:pt idx="151">
                  <c:v>7</c:v>
                </c:pt>
                <c:pt idx="152">
                  <c:v>13</c:v>
                </c:pt>
                <c:pt idx="153">
                  <c:v>15</c:v>
                </c:pt>
                <c:pt idx="154">
                  <c:v>10</c:v>
                </c:pt>
                <c:pt idx="155">
                  <c:v>13</c:v>
                </c:pt>
                <c:pt idx="156">
                  <c:v>12</c:v>
                </c:pt>
                <c:pt idx="157">
                  <c:v>11</c:v>
                </c:pt>
                <c:pt idx="158">
                  <c:v>12</c:v>
                </c:pt>
                <c:pt idx="159">
                  <c:v>9</c:v>
                </c:pt>
                <c:pt idx="160">
                  <c:v>13</c:v>
                </c:pt>
                <c:pt idx="161">
                  <c:v>13</c:v>
                </c:pt>
                <c:pt idx="162">
                  <c:v>6</c:v>
                </c:pt>
                <c:pt idx="163">
                  <c:v>8</c:v>
                </c:pt>
                <c:pt idx="164">
                  <c:v>24</c:v>
                </c:pt>
                <c:pt idx="165">
                  <c:v>6</c:v>
                </c:pt>
                <c:pt idx="166">
                  <c:v>15</c:v>
                </c:pt>
                <c:pt idx="167">
                  <c:v>15</c:v>
                </c:pt>
                <c:pt idx="168">
                  <c:v>14</c:v>
                </c:pt>
                <c:pt idx="169">
                  <c:v>9</c:v>
                </c:pt>
                <c:pt idx="170">
                  <c:v>17</c:v>
                </c:pt>
                <c:pt idx="171">
                  <c:v>15</c:v>
                </c:pt>
                <c:pt idx="172">
                  <c:v>6</c:v>
                </c:pt>
                <c:pt idx="173">
                  <c:v>6</c:v>
                </c:pt>
                <c:pt idx="174">
                  <c:v>14</c:v>
                </c:pt>
                <c:pt idx="175">
                  <c:v>13</c:v>
                </c:pt>
                <c:pt idx="176">
                  <c:v>4</c:v>
                </c:pt>
                <c:pt idx="177">
                  <c:v>8</c:v>
                </c:pt>
                <c:pt idx="178">
                  <c:v>16</c:v>
                </c:pt>
                <c:pt idx="179">
                  <c:v>15</c:v>
                </c:pt>
                <c:pt idx="180">
                  <c:v>8</c:v>
                </c:pt>
                <c:pt idx="181">
                  <c:v>9</c:v>
                </c:pt>
                <c:pt idx="182">
                  <c:v>19</c:v>
                </c:pt>
                <c:pt idx="183">
                  <c:v>15</c:v>
                </c:pt>
                <c:pt idx="184">
                  <c:v>13</c:v>
                </c:pt>
                <c:pt idx="185">
                  <c:v>11</c:v>
                </c:pt>
                <c:pt idx="186">
                  <c:v>7</c:v>
                </c:pt>
                <c:pt idx="187">
                  <c:v>16</c:v>
                </c:pt>
                <c:pt idx="188">
                  <c:v>17</c:v>
                </c:pt>
                <c:pt idx="189">
                  <c:v>10</c:v>
                </c:pt>
                <c:pt idx="190">
                  <c:v>12</c:v>
                </c:pt>
                <c:pt idx="191">
                  <c:v>12</c:v>
                </c:pt>
                <c:pt idx="192">
                  <c:v>11</c:v>
                </c:pt>
                <c:pt idx="193">
                  <c:v>12</c:v>
                </c:pt>
                <c:pt idx="194">
                  <c:v>10</c:v>
                </c:pt>
                <c:pt idx="195">
                  <c:v>12</c:v>
                </c:pt>
                <c:pt idx="196">
                  <c:v>7</c:v>
                </c:pt>
                <c:pt idx="197">
                  <c:v>10</c:v>
                </c:pt>
                <c:pt idx="198">
                  <c:v>14</c:v>
                </c:pt>
                <c:pt idx="199">
                  <c:v>17</c:v>
                </c:pt>
                <c:pt idx="200">
                  <c:v>17</c:v>
                </c:pt>
                <c:pt idx="201">
                  <c:v>16</c:v>
                </c:pt>
                <c:pt idx="202">
                  <c:v>11</c:v>
                </c:pt>
                <c:pt idx="203">
                  <c:v>10</c:v>
                </c:pt>
                <c:pt idx="204">
                  <c:v>11</c:v>
                </c:pt>
                <c:pt idx="205">
                  <c:v>14</c:v>
                </c:pt>
                <c:pt idx="206">
                  <c:v>24</c:v>
                </c:pt>
                <c:pt idx="207">
                  <c:v>4</c:v>
                </c:pt>
                <c:pt idx="208">
                  <c:v>9</c:v>
                </c:pt>
                <c:pt idx="209">
                  <c:v>15</c:v>
                </c:pt>
                <c:pt idx="210">
                  <c:v>8</c:v>
                </c:pt>
                <c:pt idx="211">
                  <c:v>17</c:v>
                </c:pt>
                <c:pt idx="212">
                  <c:v>7</c:v>
                </c:pt>
                <c:pt idx="213">
                  <c:v>11</c:v>
                </c:pt>
                <c:pt idx="214">
                  <c:v>5</c:v>
                </c:pt>
                <c:pt idx="215">
                  <c:v>14</c:v>
                </c:pt>
                <c:pt idx="216">
                  <c:v>10</c:v>
                </c:pt>
                <c:pt idx="217">
                  <c:v>10</c:v>
                </c:pt>
                <c:pt idx="218">
                  <c:v>11</c:v>
                </c:pt>
                <c:pt idx="219">
                  <c:v>19</c:v>
                </c:pt>
                <c:pt idx="220">
                  <c:v>19</c:v>
                </c:pt>
                <c:pt idx="221">
                  <c:v>14</c:v>
                </c:pt>
                <c:pt idx="222">
                  <c:v>12</c:v>
                </c:pt>
                <c:pt idx="223">
                  <c:v>17</c:v>
                </c:pt>
                <c:pt idx="224">
                  <c:v>9</c:v>
                </c:pt>
                <c:pt idx="225">
                  <c:v>7</c:v>
                </c:pt>
                <c:pt idx="226">
                  <c:v>7</c:v>
                </c:pt>
                <c:pt idx="227">
                  <c:v>11</c:v>
                </c:pt>
                <c:pt idx="228">
                  <c:v>12</c:v>
                </c:pt>
                <c:pt idx="229">
                  <c:v>12</c:v>
                </c:pt>
                <c:pt idx="230">
                  <c:v>13</c:v>
                </c:pt>
                <c:pt idx="231">
                  <c:v>15</c:v>
                </c:pt>
                <c:pt idx="232">
                  <c:v>17</c:v>
                </c:pt>
                <c:pt idx="233">
                  <c:v>10</c:v>
                </c:pt>
                <c:pt idx="234">
                  <c:v>9</c:v>
                </c:pt>
                <c:pt idx="235">
                  <c:v>10</c:v>
                </c:pt>
                <c:pt idx="236">
                  <c:v>10</c:v>
                </c:pt>
                <c:pt idx="237">
                  <c:v>12</c:v>
                </c:pt>
                <c:pt idx="238">
                  <c:v>17</c:v>
                </c:pt>
                <c:pt idx="239">
                  <c:v>16</c:v>
                </c:pt>
                <c:pt idx="240">
                  <c:v>12</c:v>
                </c:pt>
                <c:pt idx="241">
                  <c:v>22</c:v>
                </c:pt>
                <c:pt idx="242">
                  <c:v>13</c:v>
                </c:pt>
                <c:pt idx="243">
                  <c:v>13</c:v>
                </c:pt>
                <c:pt idx="244">
                  <c:v>10</c:v>
                </c:pt>
                <c:pt idx="245">
                  <c:v>9</c:v>
                </c:pt>
                <c:pt idx="246">
                  <c:v>15</c:v>
                </c:pt>
                <c:pt idx="247">
                  <c:v>10</c:v>
                </c:pt>
                <c:pt idx="248">
                  <c:v>20</c:v>
                </c:pt>
                <c:pt idx="249">
                  <c:v>10</c:v>
                </c:pt>
                <c:pt idx="250">
                  <c:v>6</c:v>
                </c:pt>
                <c:pt idx="251">
                  <c:v>10</c:v>
                </c:pt>
                <c:pt idx="252">
                  <c:v>12</c:v>
                </c:pt>
                <c:pt idx="253">
                  <c:v>13</c:v>
                </c:pt>
                <c:pt idx="254">
                  <c:v>23</c:v>
                </c:pt>
                <c:pt idx="255">
                  <c:v>17</c:v>
                </c:pt>
                <c:pt idx="256">
                  <c:v>7</c:v>
                </c:pt>
                <c:pt idx="257">
                  <c:v>7</c:v>
                </c:pt>
                <c:pt idx="258">
                  <c:v>11</c:v>
                </c:pt>
                <c:pt idx="259">
                  <c:v>7</c:v>
                </c:pt>
                <c:pt idx="260">
                  <c:v>11</c:v>
                </c:pt>
                <c:pt idx="261">
                  <c:v>12</c:v>
                </c:pt>
                <c:pt idx="262">
                  <c:v>14</c:v>
                </c:pt>
                <c:pt idx="263">
                  <c:v>9</c:v>
                </c:pt>
                <c:pt idx="264">
                  <c:v>6</c:v>
                </c:pt>
                <c:pt idx="265">
                  <c:v>9</c:v>
                </c:pt>
                <c:pt idx="266">
                  <c:v>18</c:v>
                </c:pt>
                <c:pt idx="267">
                  <c:v>16</c:v>
                </c:pt>
                <c:pt idx="268">
                  <c:v>12</c:v>
                </c:pt>
                <c:pt idx="269">
                  <c:v>15</c:v>
                </c:pt>
                <c:pt idx="270">
                  <c:v>15</c:v>
                </c:pt>
                <c:pt idx="271">
                  <c:v>9</c:v>
                </c:pt>
                <c:pt idx="272">
                  <c:v>10</c:v>
                </c:pt>
                <c:pt idx="273">
                  <c:v>18</c:v>
                </c:pt>
                <c:pt idx="274">
                  <c:v>24</c:v>
                </c:pt>
                <c:pt idx="275">
                  <c:v>16</c:v>
                </c:pt>
                <c:pt idx="276">
                  <c:v>13</c:v>
                </c:pt>
                <c:pt idx="277">
                  <c:v>16</c:v>
                </c:pt>
                <c:pt idx="278">
                  <c:v>7</c:v>
                </c:pt>
                <c:pt idx="279">
                  <c:v>13</c:v>
                </c:pt>
                <c:pt idx="280">
                  <c:v>11</c:v>
                </c:pt>
                <c:pt idx="281">
                  <c:v>17</c:v>
                </c:pt>
                <c:pt idx="282">
                  <c:v>6</c:v>
                </c:pt>
                <c:pt idx="283">
                  <c:v>16</c:v>
                </c:pt>
                <c:pt idx="284">
                  <c:v>12</c:v>
                </c:pt>
                <c:pt idx="285">
                  <c:v>6</c:v>
                </c:pt>
                <c:pt idx="286">
                  <c:v>8</c:v>
                </c:pt>
                <c:pt idx="287">
                  <c:v>14</c:v>
                </c:pt>
                <c:pt idx="288">
                  <c:v>10</c:v>
                </c:pt>
                <c:pt idx="289">
                  <c:v>13</c:v>
                </c:pt>
                <c:pt idx="290">
                  <c:v>13</c:v>
                </c:pt>
                <c:pt idx="291">
                  <c:v>8</c:v>
                </c:pt>
                <c:pt idx="292">
                  <c:v>14</c:v>
                </c:pt>
                <c:pt idx="293">
                  <c:v>13</c:v>
                </c:pt>
                <c:pt idx="294">
                  <c:v>24</c:v>
                </c:pt>
                <c:pt idx="295">
                  <c:v>8</c:v>
                </c:pt>
                <c:pt idx="296">
                  <c:v>12</c:v>
                </c:pt>
                <c:pt idx="297">
                  <c:v>16</c:v>
                </c:pt>
                <c:pt idx="298">
                  <c:v>9</c:v>
                </c:pt>
                <c:pt idx="299">
                  <c:v>6</c:v>
                </c:pt>
                <c:pt idx="300">
                  <c:v>12</c:v>
                </c:pt>
                <c:pt idx="301">
                  <c:v>15</c:v>
                </c:pt>
                <c:pt idx="302">
                  <c:v>11</c:v>
                </c:pt>
                <c:pt idx="303">
                  <c:v>13</c:v>
                </c:pt>
                <c:pt idx="304">
                  <c:v>12</c:v>
                </c:pt>
                <c:pt idx="305">
                  <c:v>11</c:v>
                </c:pt>
                <c:pt idx="306">
                  <c:v>7</c:v>
                </c:pt>
                <c:pt idx="307">
                  <c:v>7</c:v>
                </c:pt>
                <c:pt idx="308">
                  <c:v>10</c:v>
                </c:pt>
                <c:pt idx="309">
                  <c:v>36</c:v>
                </c:pt>
                <c:pt idx="310">
                  <c:v>11</c:v>
                </c:pt>
                <c:pt idx="311">
                  <c:v>11</c:v>
                </c:pt>
                <c:pt idx="312">
                  <c:v>14</c:v>
                </c:pt>
                <c:pt idx="313">
                  <c:v>10</c:v>
                </c:pt>
                <c:pt idx="314">
                  <c:v>16</c:v>
                </c:pt>
                <c:pt idx="315">
                  <c:v>10</c:v>
                </c:pt>
                <c:pt idx="316">
                  <c:v>8</c:v>
                </c:pt>
                <c:pt idx="317">
                  <c:v>4</c:v>
                </c:pt>
                <c:pt idx="318">
                  <c:v>2</c:v>
                </c:pt>
                <c:pt idx="319">
                  <c:v>7</c:v>
                </c:pt>
                <c:pt idx="320">
                  <c:v>5</c:v>
                </c:pt>
                <c:pt idx="321">
                  <c:v>9</c:v>
                </c:pt>
                <c:pt idx="322">
                  <c:v>20</c:v>
                </c:pt>
                <c:pt idx="323">
                  <c:v>7</c:v>
                </c:pt>
                <c:pt idx="324">
                  <c:v>5</c:v>
                </c:pt>
                <c:pt idx="325">
                  <c:v>9</c:v>
                </c:pt>
                <c:pt idx="326">
                  <c:v>4</c:v>
                </c:pt>
                <c:pt idx="327">
                  <c:v>6</c:v>
                </c:pt>
                <c:pt idx="328">
                  <c:v>8</c:v>
                </c:pt>
                <c:pt idx="329">
                  <c:v>12</c:v>
                </c:pt>
                <c:pt idx="330">
                  <c:v>17</c:v>
                </c:pt>
                <c:pt idx="331">
                  <c:v>10</c:v>
                </c:pt>
                <c:pt idx="332">
                  <c:v>20</c:v>
                </c:pt>
                <c:pt idx="333">
                  <c:v>13</c:v>
                </c:pt>
                <c:pt idx="334">
                  <c:v>3</c:v>
                </c:pt>
                <c:pt idx="335">
                  <c:v>10</c:v>
                </c:pt>
                <c:pt idx="336">
                  <c:v>10</c:v>
                </c:pt>
                <c:pt idx="337">
                  <c:v>6</c:v>
                </c:pt>
                <c:pt idx="338">
                  <c:v>18</c:v>
                </c:pt>
                <c:pt idx="339">
                  <c:v>12</c:v>
                </c:pt>
                <c:pt idx="340">
                  <c:v>5</c:v>
                </c:pt>
                <c:pt idx="341">
                  <c:v>6</c:v>
                </c:pt>
                <c:pt idx="342">
                  <c:v>20</c:v>
                </c:pt>
                <c:pt idx="343">
                  <c:v>6</c:v>
                </c:pt>
                <c:pt idx="344">
                  <c:v>9</c:v>
                </c:pt>
                <c:pt idx="345">
                  <c:v>14</c:v>
                </c:pt>
                <c:pt idx="346">
                  <c:v>15</c:v>
                </c:pt>
                <c:pt idx="347">
                  <c:v>10</c:v>
                </c:pt>
                <c:pt idx="348">
                  <c:v>10</c:v>
                </c:pt>
                <c:pt idx="349">
                  <c:v>11</c:v>
                </c:pt>
                <c:pt idx="350">
                  <c:v>24</c:v>
                </c:pt>
                <c:pt idx="351">
                  <c:v>19</c:v>
                </c:pt>
                <c:pt idx="352">
                  <c:v>14</c:v>
                </c:pt>
                <c:pt idx="353">
                  <c:v>16</c:v>
                </c:pt>
                <c:pt idx="354">
                  <c:v>4</c:v>
                </c:pt>
                <c:pt idx="355">
                  <c:v>7</c:v>
                </c:pt>
                <c:pt idx="356">
                  <c:v>21</c:v>
                </c:pt>
                <c:pt idx="357">
                  <c:v>11</c:v>
                </c:pt>
                <c:pt idx="358">
                  <c:v>9</c:v>
                </c:pt>
                <c:pt idx="359">
                  <c:v>17</c:v>
                </c:pt>
                <c:pt idx="360">
                  <c:v>13</c:v>
                </c:pt>
                <c:pt idx="361">
                  <c:v>11</c:v>
                </c:pt>
                <c:pt idx="362">
                  <c:v>4</c:v>
                </c:pt>
                <c:pt idx="363">
                  <c:v>15</c:v>
                </c:pt>
                <c:pt idx="364">
                  <c:v>7</c:v>
                </c:pt>
                <c:pt idx="365">
                  <c:v>13</c:v>
                </c:pt>
                <c:pt idx="366">
                  <c:v>9</c:v>
                </c:pt>
                <c:pt idx="367">
                  <c:v>21</c:v>
                </c:pt>
                <c:pt idx="368">
                  <c:v>11</c:v>
                </c:pt>
                <c:pt idx="369">
                  <c:v>5</c:v>
                </c:pt>
                <c:pt idx="370">
                  <c:v>9</c:v>
                </c:pt>
                <c:pt idx="371">
                  <c:v>12</c:v>
                </c:pt>
                <c:pt idx="372">
                  <c:v>8</c:v>
                </c:pt>
                <c:pt idx="373">
                  <c:v>13</c:v>
                </c:pt>
                <c:pt idx="374">
                  <c:v>15</c:v>
                </c:pt>
                <c:pt idx="375">
                  <c:v>10</c:v>
                </c:pt>
                <c:pt idx="376">
                  <c:v>13</c:v>
                </c:pt>
                <c:pt idx="377">
                  <c:v>17</c:v>
                </c:pt>
                <c:pt idx="378">
                  <c:v>17</c:v>
                </c:pt>
                <c:pt idx="379">
                  <c:v>11</c:v>
                </c:pt>
                <c:pt idx="380">
                  <c:v>17</c:v>
                </c:pt>
                <c:pt idx="381">
                  <c:v>12</c:v>
                </c:pt>
                <c:pt idx="382">
                  <c:v>9</c:v>
                </c:pt>
                <c:pt idx="383">
                  <c:v>8</c:v>
                </c:pt>
                <c:pt idx="384">
                  <c:v>29</c:v>
                </c:pt>
                <c:pt idx="385">
                  <c:v>5</c:v>
                </c:pt>
                <c:pt idx="386">
                  <c:v>11</c:v>
                </c:pt>
                <c:pt idx="387">
                  <c:v>8</c:v>
                </c:pt>
                <c:pt idx="388">
                  <c:v>10</c:v>
                </c:pt>
                <c:pt idx="389">
                  <c:v>4</c:v>
                </c:pt>
                <c:pt idx="390">
                  <c:v>5</c:v>
                </c:pt>
                <c:pt idx="391">
                  <c:v>16</c:v>
                </c:pt>
                <c:pt idx="392">
                  <c:v>4</c:v>
                </c:pt>
                <c:pt idx="393">
                  <c:v>6</c:v>
                </c:pt>
                <c:pt idx="394">
                  <c:v>29</c:v>
                </c:pt>
                <c:pt idx="395">
                  <c:v>23</c:v>
                </c:pt>
                <c:pt idx="396">
                  <c:v>14</c:v>
                </c:pt>
                <c:pt idx="397">
                  <c:v>4</c:v>
                </c:pt>
                <c:pt idx="398">
                  <c:v>20</c:v>
                </c:pt>
                <c:pt idx="399">
                  <c:v>16</c:v>
                </c:pt>
                <c:pt idx="400">
                  <c:v>9</c:v>
                </c:pt>
                <c:pt idx="401">
                  <c:v>9</c:v>
                </c:pt>
                <c:pt idx="402">
                  <c:v>11</c:v>
                </c:pt>
                <c:pt idx="403">
                  <c:v>10</c:v>
                </c:pt>
                <c:pt idx="404">
                  <c:v>9</c:v>
                </c:pt>
                <c:pt idx="405">
                  <c:v>14</c:v>
                </c:pt>
                <c:pt idx="406">
                  <c:v>11</c:v>
                </c:pt>
                <c:pt idx="407">
                  <c:v>14</c:v>
                </c:pt>
                <c:pt idx="408">
                  <c:v>13</c:v>
                </c:pt>
                <c:pt idx="409">
                  <c:v>25</c:v>
                </c:pt>
                <c:pt idx="410">
                  <c:v>18</c:v>
                </c:pt>
                <c:pt idx="411">
                  <c:v>3</c:v>
                </c:pt>
                <c:pt idx="412">
                  <c:v>13</c:v>
                </c:pt>
                <c:pt idx="413">
                  <c:v>13</c:v>
                </c:pt>
                <c:pt idx="414">
                  <c:v>16</c:v>
                </c:pt>
                <c:pt idx="415">
                  <c:v>12</c:v>
                </c:pt>
                <c:pt idx="416">
                  <c:v>21</c:v>
                </c:pt>
                <c:pt idx="417">
                  <c:v>11</c:v>
                </c:pt>
                <c:pt idx="418">
                  <c:v>11</c:v>
                </c:pt>
                <c:pt idx="419">
                  <c:v>10</c:v>
                </c:pt>
                <c:pt idx="420">
                  <c:v>18</c:v>
                </c:pt>
                <c:pt idx="421">
                  <c:v>16</c:v>
                </c:pt>
                <c:pt idx="422">
                  <c:v>16</c:v>
                </c:pt>
                <c:pt idx="423">
                  <c:v>9</c:v>
                </c:pt>
                <c:pt idx="424">
                  <c:v>13</c:v>
                </c:pt>
                <c:pt idx="425">
                  <c:v>4</c:v>
                </c:pt>
                <c:pt idx="426">
                  <c:v>19</c:v>
                </c:pt>
                <c:pt idx="427">
                  <c:v>16</c:v>
                </c:pt>
                <c:pt idx="428">
                  <c:v>11</c:v>
                </c:pt>
                <c:pt idx="429">
                  <c:v>13</c:v>
                </c:pt>
                <c:pt idx="430">
                  <c:v>23</c:v>
                </c:pt>
                <c:pt idx="431">
                  <c:v>16</c:v>
                </c:pt>
                <c:pt idx="432">
                  <c:v>8</c:v>
                </c:pt>
                <c:pt idx="433">
                  <c:v>20</c:v>
                </c:pt>
                <c:pt idx="434">
                  <c:v>11</c:v>
                </c:pt>
                <c:pt idx="435">
                  <c:v>15</c:v>
                </c:pt>
                <c:pt idx="436">
                  <c:v>15</c:v>
                </c:pt>
                <c:pt idx="437">
                  <c:v>12</c:v>
                </c:pt>
                <c:pt idx="438">
                  <c:v>6</c:v>
                </c:pt>
                <c:pt idx="439">
                  <c:v>9</c:v>
                </c:pt>
                <c:pt idx="440">
                  <c:v>12</c:v>
                </c:pt>
                <c:pt idx="441">
                  <c:v>12</c:v>
                </c:pt>
                <c:pt idx="442">
                  <c:v>17</c:v>
                </c:pt>
                <c:pt idx="443">
                  <c:v>21</c:v>
                </c:pt>
                <c:pt idx="444">
                  <c:v>20</c:v>
                </c:pt>
                <c:pt idx="445">
                  <c:v>19</c:v>
                </c:pt>
                <c:pt idx="446">
                  <c:v>6</c:v>
                </c:pt>
                <c:pt idx="447">
                  <c:v>12</c:v>
                </c:pt>
                <c:pt idx="448">
                  <c:v>12</c:v>
                </c:pt>
                <c:pt idx="449">
                  <c:v>16</c:v>
                </c:pt>
                <c:pt idx="450">
                  <c:v>17</c:v>
                </c:pt>
                <c:pt idx="451">
                  <c:v>20</c:v>
                </c:pt>
                <c:pt idx="452">
                  <c:v>9</c:v>
                </c:pt>
                <c:pt idx="453">
                  <c:v>7</c:v>
                </c:pt>
                <c:pt idx="454">
                  <c:v>21</c:v>
                </c:pt>
                <c:pt idx="455">
                  <c:v>9</c:v>
                </c:pt>
                <c:pt idx="456">
                  <c:v>15</c:v>
                </c:pt>
                <c:pt idx="457">
                  <c:v>19</c:v>
                </c:pt>
                <c:pt idx="458">
                  <c:v>21</c:v>
                </c:pt>
                <c:pt idx="459">
                  <c:v>11</c:v>
                </c:pt>
                <c:pt idx="460">
                  <c:v>12</c:v>
                </c:pt>
                <c:pt idx="461">
                  <c:v>19</c:v>
                </c:pt>
                <c:pt idx="462">
                  <c:v>12</c:v>
                </c:pt>
                <c:pt idx="463">
                  <c:v>13</c:v>
                </c:pt>
                <c:pt idx="464">
                  <c:v>11</c:v>
                </c:pt>
                <c:pt idx="465">
                  <c:v>18</c:v>
                </c:pt>
                <c:pt idx="466">
                  <c:v>19</c:v>
                </c:pt>
                <c:pt idx="467">
                  <c:v>10</c:v>
                </c:pt>
                <c:pt idx="468">
                  <c:v>12</c:v>
                </c:pt>
                <c:pt idx="469">
                  <c:v>18</c:v>
                </c:pt>
                <c:pt idx="470">
                  <c:v>16</c:v>
                </c:pt>
                <c:pt idx="471">
                  <c:v>14</c:v>
                </c:pt>
                <c:pt idx="472">
                  <c:v>20</c:v>
                </c:pt>
                <c:pt idx="473">
                  <c:v>11</c:v>
                </c:pt>
                <c:pt idx="474">
                  <c:v>10</c:v>
                </c:pt>
                <c:pt idx="475">
                  <c:v>10</c:v>
                </c:pt>
                <c:pt idx="476">
                  <c:v>15</c:v>
                </c:pt>
                <c:pt idx="477">
                  <c:v>20</c:v>
                </c:pt>
                <c:pt idx="478">
                  <c:v>22</c:v>
                </c:pt>
                <c:pt idx="479">
                  <c:v>17</c:v>
                </c:pt>
                <c:pt idx="480">
                  <c:v>19</c:v>
                </c:pt>
                <c:pt idx="481">
                  <c:v>11</c:v>
                </c:pt>
                <c:pt idx="482">
                  <c:v>14</c:v>
                </c:pt>
                <c:pt idx="483">
                  <c:v>19</c:v>
                </c:pt>
                <c:pt idx="484">
                  <c:v>19</c:v>
                </c:pt>
                <c:pt idx="485">
                  <c:v>12</c:v>
                </c:pt>
                <c:pt idx="486">
                  <c:v>21</c:v>
                </c:pt>
                <c:pt idx="487">
                  <c:v>25</c:v>
                </c:pt>
                <c:pt idx="488">
                  <c:v>15</c:v>
                </c:pt>
                <c:pt idx="489">
                  <c:v>24</c:v>
                </c:pt>
                <c:pt idx="490">
                  <c:v>19</c:v>
                </c:pt>
                <c:pt idx="491">
                  <c:v>20</c:v>
                </c:pt>
                <c:pt idx="492">
                  <c:v>17</c:v>
                </c:pt>
                <c:pt idx="493">
                  <c:v>20</c:v>
                </c:pt>
                <c:pt idx="494">
                  <c:v>13</c:v>
                </c:pt>
                <c:pt idx="495">
                  <c:v>10</c:v>
                </c:pt>
                <c:pt idx="496">
                  <c:v>12</c:v>
                </c:pt>
                <c:pt idx="497">
                  <c:v>14</c:v>
                </c:pt>
                <c:pt idx="498">
                  <c:v>17</c:v>
                </c:pt>
                <c:pt idx="499">
                  <c:v>19</c:v>
                </c:pt>
                <c:pt idx="500">
                  <c:v>18</c:v>
                </c:pt>
                <c:pt idx="501">
                  <c:v>12</c:v>
                </c:pt>
                <c:pt idx="502">
                  <c:v>21</c:v>
                </c:pt>
                <c:pt idx="503">
                  <c:v>11</c:v>
                </c:pt>
                <c:pt idx="504">
                  <c:v>16</c:v>
                </c:pt>
                <c:pt idx="505">
                  <c:v>19</c:v>
                </c:pt>
                <c:pt idx="506">
                  <c:v>17</c:v>
                </c:pt>
                <c:pt idx="507">
                  <c:v>26</c:v>
                </c:pt>
                <c:pt idx="508">
                  <c:v>19</c:v>
                </c:pt>
                <c:pt idx="509">
                  <c:v>10</c:v>
                </c:pt>
                <c:pt idx="510">
                  <c:v>13</c:v>
                </c:pt>
                <c:pt idx="511">
                  <c:v>12</c:v>
                </c:pt>
                <c:pt idx="512">
                  <c:v>14</c:v>
                </c:pt>
                <c:pt idx="513">
                  <c:v>20</c:v>
                </c:pt>
                <c:pt idx="514">
                  <c:v>23</c:v>
                </c:pt>
                <c:pt idx="515">
                  <c:v>11</c:v>
                </c:pt>
                <c:pt idx="516">
                  <c:v>7</c:v>
                </c:pt>
                <c:pt idx="517">
                  <c:v>17</c:v>
                </c:pt>
                <c:pt idx="518">
                  <c:v>17</c:v>
                </c:pt>
                <c:pt idx="519">
                  <c:v>17</c:v>
                </c:pt>
                <c:pt idx="520">
                  <c:v>16</c:v>
                </c:pt>
                <c:pt idx="521">
                  <c:v>19</c:v>
                </c:pt>
                <c:pt idx="522">
                  <c:v>16</c:v>
                </c:pt>
                <c:pt idx="523">
                  <c:v>10</c:v>
                </c:pt>
                <c:pt idx="524">
                  <c:v>17</c:v>
                </c:pt>
                <c:pt idx="525">
                  <c:v>13</c:v>
                </c:pt>
                <c:pt idx="526">
                  <c:v>14</c:v>
                </c:pt>
                <c:pt idx="527">
                  <c:v>22</c:v>
                </c:pt>
                <c:pt idx="528">
                  <c:v>28</c:v>
                </c:pt>
                <c:pt idx="529">
                  <c:v>18</c:v>
                </c:pt>
                <c:pt idx="530">
                  <c:v>13</c:v>
                </c:pt>
                <c:pt idx="531">
                  <c:v>15</c:v>
                </c:pt>
                <c:pt idx="532">
                  <c:v>13</c:v>
                </c:pt>
                <c:pt idx="533">
                  <c:v>20</c:v>
                </c:pt>
                <c:pt idx="534">
                  <c:v>26</c:v>
                </c:pt>
                <c:pt idx="535">
                  <c:v>21</c:v>
                </c:pt>
                <c:pt idx="536">
                  <c:v>16</c:v>
                </c:pt>
                <c:pt idx="537">
                  <c:v>18</c:v>
                </c:pt>
                <c:pt idx="538">
                  <c:v>18</c:v>
                </c:pt>
                <c:pt idx="539">
                  <c:v>12</c:v>
                </c:pt>
                <c:pt idx="540">
                  <c:v>22</c:v>
                </c:pt>
                <c:pt idx="541">
                  <c:v>21</c:v>
                </c:pt>
                <c:pt idx="542">
                  <c:v>19</c:v>
                </c:pt>
                <c:pt idx="543">
                  <c:v>10</c:v>
                </c:pt>
                <c:pt idx="544">
                  <c:v>11</c:v>
                </c:pt>
                <c:pt idx="545">
                  <c:v>16</c:v>
                </c:pt>
                <c:pt idx="546">
                  <c:v>9</c:v>
                </c:pt>
                <c:pt idx="547">
                  <c:v>22</c:v>
                </c:pt>
                <c:pt idx="548">
                  <c:v>19</c:v>
                </c:pt>
                <c:pt idx="549">
                  <c:v>21</c:v>
                </c:pt>
                <c:pt idx="550">
                  <c:v>16</c:v>
                </c:pt>
                <c:pt idx="551">
                  <c:v>15</c:v>
                </c:pt>
                <c:pt idx="552">
                  <c:v>27</c:v>
                </c:pt>
                <c:pt idx="553">
                  <c:v>20</c:v>
                </c:pt>
                <c:pt idx="554">
                  <c:v>10</c:v>
                </c:pt>
                <c:pt idx="555">
                  <c:v>13</c:v>
                </c:pt>
                <c:pt idx="556">
                  <c:v>17</c:v>
                </c:pt>
                <c:pt idx="557">
                  <c:v>17</c:v>
                </c:pt>
                <c:pt idx="558">
                  <c:v>16</c:v>
                </c:pt>
                <c:pt idx="559">
                  <c:v>13</c:v>
                </c:pt>
                <c:pt idx="560">
                  <c:v>15</c:v>
                </c:pt>
                <c:pt idx="561">
                  <c:v>14</c:v>
                </c:pt>
                <c:pt idx="562">
                  <c:v>22</c:v>
                </c:pt>
                <c:pt idx="563">
                  <c:v>31</c:v>
                </c:pt>
                <c:pt idx="564">
                  <c:v>12</c:v>
                </c:pt>
                <c:pt idx="565">
                  <c:v>11</c:v>
                </c:pt>
                <c:pt idx="566">
                  <c:v>17</c:v>
                </c:pt>
                <c:pt idx="567">
                  <c:v>8</c:v>
                </c:pt>
                <c:pt idx="568">
                  <c:v>15</c:v>
                </c:pt>
                <c:pt idx="569">
                  <c:v>14</c:v>
                </c:pt>
                <c:pt idx="570">
                  <c:v>6</c:v>
                </c:pt>
                <c:pt idx="571">
                  <c:v>6</c:v>
                </c:pt>
                <c:pt idx="572">
                  <c:v>13</c:v>
                </c:pt>
                <c:pt idx="573">
                  <c:v>17</c:v>
                </c:pt>
                <c:pt idx="574">
                  <c:v>15</c:v>
                </c:pt>
                <c:pt idx="575">
                  <c:v>10</c:v>
                </c:pt>
                <c:pt idx="576">
                  <c:v>21</c:v>
                </c:pt>
                <c:pt idx="577">
                  <c:v>21</c:v>
                </c:pt>
                <c:pt idx="578">
                  <c:v>18</c:v>
                </c:pt>
                <c:pt idx="579">
                  <c:v>15</c:v>
                </c:pt>
                <c:pt idx="580">
                  <c:v>23</c:v>
                </c:pt>
                <c:pt idx="581">
                  <c:v>19</c:v>
                </c:pt>
                <c:pt idx="582">
                  <c:v>20</c:v>
                </c:pt>
                <c:pt idx="583">
                  <c:v>20</c:v>
                </c:pt>
                <c:pt idx="584">
                  <c:v>20</c:v>
                </c:pt>
                <c:pt idx="585">
                  <c:v>14</c:v>
                </c:pt>
                <c:pt idx="586">
                  <c:v>13</c:v>
                </c:pt>
                <c:pt idx="587">
                  <c:v>16</c:v>
                </c:pt>
                <c:pt idx="588">
                  <c:v>18</c:v>
                </c:pt>
                <c:pt idx="589">
                  <c:v>18</c:v>
                </c:pt>
                <c:pt idx="590">
                  <c:v>18</c:v>
                </c:pt>
                <c:pt idx="591">
                  <c:v>25</c:v>
                </c:pt>
                <c:pt idx="592">
                  <c:v>13</c:v>
                </c:pt>
                <c:pt idx="593">
                  <c:v>13</c:v>
                </c:pt>
                <c:pt idx="594">
                  <c:v>23</c:v>
                </c:pt>
                <c:pt idx="595">
                  <c:v>15</c:v>
                </c:pt>
                <c:pt idx="596">
                  <c:v>18</c:v>
                </c:pt>
                <c:pt idx="597">
                  <c:v>24</c:v>
                </c:pt>
                <c:pt idx="598">
                  <c:v>17</c:v>
                </c:pt>
                <c:pt idx="599">
                  <c:v>13</c:v>
                </c:pt>
                <c:pt idx="600">
                  <c:v>9</c:v>
                </c:pt>
                <c:pt idx="601">
                  <c:v>17</c:v>
                </c:pt>
                <c:pt idx="602">
                  <c:v>12</c:v>
                </c:pt>
                <c:pt idx="603">
                  <c:v>22</c:v>
                </c:pt>
                <c:pt idx="604">
                  <c:v>26</c:v>
                </c:pt>
                <c:pt idx="605">
                  <c:v>29</c:v>
                </c:pt>
                <c:pt idx="606">
                  <c:v>14</c:v>
                </c:pt>
                <c:pt idx="607">
                  <c:v>13</c:v>
                </c:pt>
                <c:pt idx="608">
                  <c:v>16</c:v>
                </c:pt>
                <c:pt idx="609">
                  <c:v>19</c:v>
                </c:pt>
                <c:pt idx="610">
                  <c:v>15</c:v>
                </c:pt>
                <c:pt idx="611">
                  <c:v>18</c:v>
                </c:pt>
                <c:pt idx="612">
                  <c:v>8</c:v>
                </c:pt>
                <c:pt idx="613">
                  <c:v>7</c:v>
                </c:pt>
                <c:pt idx="614">
                  <c:v>7</c:v>
                </c:pt>
                <c:pt idx="615">
                  <c:v>28</c:v>
                </c:pt>
                <c:pt idx="616">
                  <c:v>11</c:v>
                </c:pt>
                <c:pt idx="617">
                  <c:v>12</c:v>
                </c:pt>
                <c:pt idx="618">
                  <c:v>8</c:v>
                </c:pt>
                <c:pt idx="619">
                  <c:v>21</c:v>
                </c:pt>
                <c:pt idx="620">
                  <c:v>24</c:v>
                </c:pt>
                <c:pt idx="621">
                  <c:v>11</c:v>
                </c:pt>
                <c:pt idx="622">
                  <c:v>16</c:v>
                </c:pt>
                <c:pt idx="623">
                  <c:v>14</c:v>
                </c:pt>
                <c:pt idx="624">
                  <c:v>18</c:v>
                </c:pt>
                <c:pt idx="625">
                  <c:v>17</c:v>
                </c:pt>
                <c:pt idx="626">
                  <c:v>22</c:v>
                </c:pt>
                <c:pt idx="627">
                  <c:v>15</c:v>
                </c:pt>
                <c:pt idx="628">
                  <c:v>12</c:v>
                </c:pt>
                <c:pt idx="629">
                  <c:v>15</c:v>
                </c:pt>
                <c:pt idx="630">
                  <c:v>12</c:v>
                </c:pt>
                <c:pt idx="631">
                  <c:v>19</c:v>
                </c:pt>
                <c:pt idx="632">
                  <c:v>19</c:v>
                </c:pt>
                <c:pt idx="633">
                  <c:v>19</c:v>
                </c:pt>
                <c:pt idx="634">
                  <c:v>11</c:v>
                </c:pt>
                <c:pt idx="635">
                  <c:v>17</c:v>
                </c:pt>
                <c:pt idx="636">
                  <c:v>29</c:v>
                </c:pt>
                <c:pt idx="637">
                  <c:v>12</c:v>
                </c:pt>
                <c:pt idx="638">
                  <c:v>17</c:v>
                </c:pt>
                <c:pt idx="639">
                  <c:v>15</c:v>
                </c:pt>
                <c:pt idx="640">
                  <c:v>16</c:v>
                </c:pt>
                <c:pt idx="641">
                  <c:v>22</c:v>
                </c:pt>
                <c:pt idx="642">
                  <c:v>9</c:v>
                </c:pt>
                <c:pt idx="643">
                  <c:v>13</c:v>
                </c:pt>
                <c:pt idx="644">
                  <c:v>22</c:v>
                </c:pt>
                <c:pt idx="645">
                  <c:v>14</c:v>
                </c:pt>
                <c:pt idx="646">
                  <c:v>23</c:v>
                </c:pt>
                <c:pt idx="647">
                  <c:v>31</c:v>
                </c:pt>
                <c:pt idx="648">
                  <c:v>15</c:v>
                </c:pt>
                <c:pt idx="649">
                  <c:v>11</c:v>
                </c:pt>
                <c:pt idx="650">
                  <c:v>20</c:v>
                </c:pt>
                <c:pt idx="651">
                  <c:v>7</c:v>
                </c:pt>
                <c:pt idx="652">
                  <c:v>12</c:v>
                </c:pt>
                <c:pt idx="653">
                  <c:v>30</c:v>
                </c:pt>
                <c:pt idx="654">
                  <c:v>23</c:v>
                </c:pt>
                <c:pt idx="655">
                  <c:v>13</c:v>
                </c:pt>
                <c:pt idx="656">
                  <c:v>15</c:v>
                </c:pt>
                <c:pt idx="657">
                  <c:v>35</c:v>
                </c:pt>
                <c:pt idx="658">
                  <c:v>8</c:v>
                </c:pt>
                <c:pt idx="659">
                  <c:v>28</c:v>
                </c:pt>
                <c:pt idx="660">
                  <c:v>19</c:v>
                </c:pt>
                <c:pt idx="661">
                  <c:v>24</c:v>
                </c:pt>
                <c:pt idx="662">
                  <c:v>15</c:v>
                </c:pt>
                <c:pt idx="663">
                  <c:v>5</c:v>
                </c:pt>
                <c:pt idx="664">
                  <c:v>14</c:v>
                </c:pt>
                <c:pt idx="665">
                  <c:v>16</c:v>
                </c:pt>
                <c:pt idx="666">
                  <c:v>19</c:v>
                </c:pt>
                <c:pt idx="667">
                  <c:v>10</c:v>
                </c:pt>
                <c:pt idx="668">
                  <c:v>25</c:v>
                </c:pt>
                <c:pt idx="669">
                  <c:v>11</c:v>
                </c:pt>
                <c:pt idx="670">
                  <c:v>9</c:v>
                </c:pt>
                <c:pt idx="671">
                  <c:v>18</c:v>
                </c:pt>
                <c:pt idx="672">
                  <c:v>17</c:v>
                </c:pt>
                <c:pt idx="673">
                  <c:v>15</c:v>
                </c:pt>
                <c:pt idx="674">
                  <c:v>17</c:v>
                </c:pt>
                <c:pt idx="675">
                  <c:v>13</c:v>
                </c:pt>
                <c:pt idx="676">
                  <c:v>14</c:v>
                </c:pt>
                <c:pt idx="677">
                  <c:v>6</c:v>
                </c:pt>
                <c:pt idx="678">
                  <c:v>25</c:v>
                </c:pt>
                <c:pt idx="679">
                  <c:v>30</c:v>
                </c:pt>
                <c:pt idx="680">
                  <c:v>15</c:v>
                </c:pt>
                <c:pt idx="681">
                  <c:v>14</c:v>
                </c:pt>
                <c:pt idx="682">
                  <c:v>6</c:v>
                </c:pt>
                <c:pt idx="683">
                  <c:v>7</c:v>
                </c:pt>
                <c:pt idx="684">
                  <c:v>11</c:v>
                </c:pt>
                <c:pt idx="685">
                  <c:v>4</c:v>
                </c:pt>
                <c:pt idx="686">
                  <c:v>14</c:v>
                </c:pt>
                <c:pt idx="687">
                  <c:v>13</c:v>
                </c:pt>
                <c:pt idx="688">
                  <c:v>11</c:v>
                </c:pt>
                <c:pt idx="689">
                  <c:v>9</c:v>
                </c:pt>
                <c:pt idx="690">
                  <c:v>8</c:v>
                </c:pt>
                <c:pt idx="691">
                  <c:v>6</c:v>
                </c:pt>
                <c:pt idx="692">
                  <c:v>9</c:v>
                </c:pt>
                <c:pt idx="693">
                  <c:v>10</c:v>
                </c:pt>
                <c:pt idx="694">
                  <c:v>5</c:v>
                </c:pt>
                <c:pt idx="695">
                  <c:v>11</c:v>
                </c:pt>
                <c:pt idx="696">
                  <c:v>12</c:v>
                </c:pt>
                <c:pt idx="697">
                  <c:v>7</c:v>
                </c:pt>
                <c:pt idx="698">
                  <c:v>4</c:v>
                </c:pt>
                <c:pt idx="699">
                  <c:v>14</c:v>
                </c:pt>
                <c:pt idx="700">
                  <c:v>16</c:v>
                </c:pt>
                <c:pt idx="701">
                  <c:v>22</c:v>
                </c:pt>
                <c:pt idx="702">
                  <c:v>11</c:v>
                </c:pt>
                <c:pt idx="703">
                  <c:v>15</c:v>
                </c:pt>
                <c:pt idx="704">
                  <c:v>10</c:v>
                </c:pt>
                <c:pt idx="705">
                  <c:v>7</c:v>
                </c:pt>
                <c:pt idx="706">
                  <c:v>20</c:v>
                </c:pt>
                <c:pt idx="707">
                  <c:v>15</c:v>
                </c:pt>
                <c:pt idx="708">
                  <c:v>15</c:v>
                </c:pt>
                <c:pt idx="709">
                  <c:v>19</c:v>
                </c:pt>
                <c:pt idx="710">
                  <c:v>13</c:v>
                </c:pt>
                <c:pt idx="711">
                  <c:v>11</c:v>
                </c:pt>
                <c:pt idx="712">
                  <c:v>9</c:v>
                </c:pt>
                <c:pt idx="713">
                  <c:v>21</c:v>
                </c:pt>
                <c:pt idx="714">
                  <c:v>17</c:v>
                </c:pt>
                <c:pt idx="715">
                  <c:v>31</c:v>
                </c:pt>
                <c:pt idx="716">
                  <c:v>12</c:v>
                </c:pt>
                <c:pt idx="717">
                  <c:v>9</c:v>
                </c:pt>
                <c:pt idx="718">
                  <c:v>13</c:v>
                </c:pt>
                <c:pt idx="719">
                  <c:v>5</c:v>
                </c:pt>
                <c:pt idx="720">
                  <c:v>13</c:v>
                </c:pt>
                <c:pt idx="721">
                  <c:v>6</c:v>
                </c:pt>
                <c:pt idx="722">
                  <c:v>6</c:v>
                </c:pt>
                <c:pt idx="723">
                  <c:v>15</c:v>
                </c:pt>
                <c:pt idx="724">
                  <c:v>17</c:v>
                </c:pt>
                <c:pt idx="725">
                  <c:v>8</c:v>
                </c:pt>
                <c:pt idx="726">
                  <c:v>7</c:v>
                </c:pt>
                <c:pt idx="727">
                  <c:v>19</c:v>
                </c:pt>
                <c:pt idx="728">
                  <c:v>15</c:v>
                </c:pt>
                <c:pt idx="729">
                  <c:v>18</c:v>
                </c:pt>
                <c:pt idx="730">
                  <c:v>13</c:v>
                </c:pt>
                <c:pt idx="731">
                  <c:v>23</c:v>
                </c:pt>
                <c:pt idx="732">
                  <c:v>8</c:v>
                </c:pt>
                <c:pt idx="733">
                  <c:v>10</c:v>
                </c:pt>
                <c:pt idx="734">
                  <c:v>9</c:v>
                </c:pt>
                <c:pt idx="735">
                  <c:v>6</c:v>
                </c:pt>
                <c:pt idx="736">
                  <c:v>35</c:v>
                </c:pt>
                <c:pt idx="737">
                  <c:v>10</c:v>
                </c:pt>
                <c:pt idx="738">
                  <c:v>18</c:v>
                </c:pt>
                <c:pt idx="739">
                  <c:v>13</c:v>
                </c:pt>
                <c:pt idx="740">
                  <c:v>10</c:v>
                </c:pt>
                <c:pt idx="741">
                  <c:v>10</c:v>
                </c:pt>
                <c:pt idx="742">
                  <c:v>11</c:v>
                </c:pt>
                <c:pt idx="743">
                  <c:v>15</c:v>
                </c:pt>
                <c:pt idx="744">
                  <c:v>28</c:v>
                </c:pt>
                <c:pt idx="745">
                  <c:v>7</c:v>
                </c:pt>
                <c:pt idx="746">
                  <c:v>8</c:v>
                </c:pt>
                <c:pt idx="747">
                  <c:v>7</c:v>
                </c:pt>
                <c:pt idx="748">
                  <c:v>14</c:v>
                </c:pt>
                <c:pt idx="749">
                  <c:v>7</c:v>
                </c:pt>
                <c:pt idx="750">
                  <c:v>15</c:v>
                </c:pt>
                <c:pt idx="751">
                  <c:v>18</c:v>
                </c:pt>
                <c:pt idx="752">
                  <c:v>16</c:v>
                </c:pt>
                <c:pt idx="753">
                  <c:v>5</c:v>
                </c:pt>
                <c:pt idx="754">
                  <c:v>6</c:v>
                </c:pt>
                <c:pt idx="755">
                  <c:v>16</c:v>
                </c:pt>
                <c:pt idx="756">
                  <c:v>13</c:v>
                </c:pt>
                <c:pt idx="757">
                  <c:v>11</c:v>
                </c:pt>
                <c:pt idx="758">
                  <c:v>23</c:v>
                </c:pt>
                <c:pt idx="759">
                  <c:v>20</c:v>
                </c:pt>
                <c:pt idx="760">
                  <c:v>13</c:v>
                </c:pt>
                <c:pt idx="761">
                  <c:v>9</c:v>
                </c:pt>
                <c:pt idx="762">
                  <c:v>13</c:v>
                </c:pt>
                <c:pt idx="763">
                  <c:v>12</c:v>
                </c:pt>
                <c:pt idx="764">
                  <c:v>13</c:v>
                </c:pt>
                <c:pt idx="765">
                  <c:v>16</c:v>
                </c:pt>
                <c:pt idx="766">
                  <c:v>11</c:v>
                </c:pt>
                <c:pt idx="767">
                  <c:v>11</c:v>
                </c:pt>
                <c:pt idx="768">
                  <c:v>7</c:v>
                </c:pt>
                <c:pt idx="769">
                  <c:v>20</c:v>
                </c:pt>
                <c:pt idx="770">
                  <c:v>12</c:v>
                </c:pt>
                <c:pt idx="771">
                  <c:v>10</c:v>
                </c:pt>
                <c:pt idx="772">
                  <c:v>14</c:v>
                </c:pt>
                <c:pt idx="773">
                  <c:v>12</c:v>
                </c:pt>
                <c:pt idx="774">
                  <c:v>14</c:v>
                </c:pt>
                <c:pt idx="775">
                  <c:v>10</c:v>
                </c:pt>
                <c:pt idx="776">
                  <c:v>9</c:v>
                </c:pt>
                <c:pt idx="777">
                  <c:v>14</c:v>
                </c:pt>
                <c:pt idx="778">
                  <c:v>13</c:v>
                </c:pt>
                <c:pt idx="779">
                  <c:v>24</c:v>
                </c:pt>
                <c:pt idx="780">
                  <c:v>21</c:v>
                </c:pt>
                <c:pt idx="781">
                  <c:v>11</c:v>
                </c:pt>
                <c:pt idx="782">
                  <c:v>15</c:v>
                </c:pt>
                <c:pt idx="783">
                  <c:v>17</c:v>
                </c:pt>
                <c:pt idx="784">
                  <c:v>20</c:v>
                </c:pt>
                <c:pt idx="785">
                  <c:v>12</c:v>
                </c:pt>
                <c:pt idx="786">
                  <c:v>18</c:v>
                </c:pt>
                <c:pt idx="787">
                  <c:v>27</c:v>
                </c:pt>
                <c:pt idx="788">
                  <c:v>14</c:v>
                </c:pt>
                <c:pt idx="789">
                  <c:v>7</c:v>
                </c:pt>
                <c:pt idx="790">
                  <c:v>8</c:v>
                </c:pt>
                <c:pt idx="791">
                  <c:v>11</c:v>
                </c:pt>
                <c:pt idx="792">
                  <c:v>21</c:v>
                </c:pt>
                <c:pt idx="793">
                  <c:v>15</c:v>
                </c:pt>
                <c:pt idx="794">
                  <c:v>13</c:v>
                </c:pt>
                <c:pt idx="795">
                  <c:v>11</c:v>
                </c:pt>
                <c:pt idx="796">
                  <c:v>14</c:v>
                </c:pt>
                <c:pt idx="797">
                  <c:v>22</c:v>
                </c:pt>
                <c:pt idx="798">
                  <c:v>14</c:v>
                </c:pt>
                <c:pt idx="799">
                  <c:v>19</c:v>
                </c:pt>
                <c:pt idx="800">
                  <c:v>19</c:v>
                </c:pt>
                <c:pt idx="801">
                  <c:v>24</c:v>
                </c:pt>
                <c:pt idx="802">
                  <c:v>19</c:v>
                </c:pt>
                <c:pt idx="803">
                  <c:v>9</c:v>
                </c:pt>
                <c:pt idx="804">
                  <c:v>12</c:v>
                </c:pt>
                <c:pt idx="805">
                  <c:v>18</c:v>
                </c:pt>
                <c:pt idx="806">
                  <c:v>15</c:v>
                </c:pt>
                <c:pt idx="807">
                  <c:v>19</c:v>
                </c:pt>
                <c:pt idx="808">
                  <c:v>23</c:v>
                </c:pt>
                <c:pt idx="809">
                  <c:v>13</c:v>
                </c:pt>
                <c:pt idx="810">
                  <c:v>14</c:v>
                </c:pt>
                <c:pt idx="811">
                  <c:v>18</c:v>
                </c:pt>
                <c:pt idx="812">
                  <c:v>22</c:v>
                </c:pt>
                <c:pt idx="813">
                  <c:v>13</c:v>
                </c:pt>
                <c:pt idx="814">
                  <c:v>20</c:v>
                </c:pt>
                <c:pt idx="815">
                  <c:v>25</c:v>
                </c:pt>
                <c:pt idx="816">
                  <c:v>20</c:v>
                </c:pt>
                <c:pt idx="817">
                  <c:v>11</c:v>
                </c:pt>
                <c:pt idx="818">
                  <c:v>19</c:v>
                </c:pt>
                <c:pt idx="819">
                  <c:v>18</c:v>
                </c:pt>
                <c:pt idx="820">
                  <c:v>15</c:v>
                </c:pt>
                <c:pt idx="821">
                  <c:v>23</c:v>
                </c:pt>
                <c:pt idx="822">
                  <c:v>17</c:v>
                </c:pt>
                <c:pt idx="823">
                  <c:v>7</c:v>
                </c:pt>
                <c:pt idx="824">
                  <c:v>6</c:v>
                </c:pt>
                <c:pt idx="825">
                  <c:v>12</c:v>
                </c:pt>
                <c:pt idx="826">
                  <c:v>15</c:v>
                </c:pt>
                <c:pt idx="827">
                  <c:v>23</c:v>
                </c:pt>
                <c:pt idx="828">
                  <c:v>12</c:v>
                </c:pt>
                <c:pt idx="829">
                  <c:v>22</c:v>
                </c:pt>
                <c:pt idx="830">
                  <c:v>10</c:v>
                </c:pt>
                <c:pt idx="831">
                  <c:v>13</c:v>
                </c:pt>
                <c:pt idx="832">
                  <c:v>10</c:v>
                </c:pt>
                <c:pt idx="833">
                  <c:v>30</c:v>
                </c:pt>
                <c:pt idx="834">
                  <c:v>16</c:v>
                </c:pt>
                <c:pt idx="835">
                  <c:v>21</c:v>
                </c:pt>
                <c:pt idx="836">
                  <c:v>16</c:v>
                </c:pt>
                <c:pt idx="837">
                  <c:v>21</c:v>
                </c:pt>
                <c:pt idx="838">
                  <c:v>10</c:v>
                </c:pt>
                <c:pt idx="839">
                  <c:v>18</c:v>
                </c:pt>
                <c:pt idx="840">
                  <c:v>13</c:v>
                </c:pt>
                <c:pt idx="841">
                  <c:v>19</c:v>
                </c:pt>
                <c:pt idx="842">
                  <c:v>12</c:v>
                </c:pt>
                <c:pt idx="843">
                  <c:v>16</c:v>
                </c:pt>
                <c:pt idx="844">
                  <c:v>15</c:v>
                </c:pt>
                <c:pt idx="845">
                  <c:v>17</c:v>
                </c:pt>
                <c:pt idx="846">
                  <c:v>19</c:v>
                </c:pt>
                <c:pt idx="847">
                  <c:v>15</c:v>
                </c:pt>
                <c:pt idx="848">
                  <c:v>17</c:v>
                </c:pt>
                <c:pt idx="849">
                  <c:v>17</c:v>
                </c:pt>
                <c:pt idx="850">
                  <c:v>17</c:v>
                </c:pt>
                <c:pt idx="851">
                  <c:v>19</c:v>
                </c:pt>
                <c:pt idx="852">
                  <c:v>18</c:v>
                </c:pt>
                <c:pt idx="853">
                  <c:v>24</c:v>
                </c:pt>
                <c:pt idx="854">
                  <c:v>10</c:v>
                </c:pt>
                <c:pt idx="855">
                  <c:v>17</c:v>
                </c:pt>
                <c:pt idx="856">
                  <c:v>18</c:v>
                </c:pt>
                <c:pt idx="857">
                  <c:v>18</c:v>
                </c:pt>
                <c:pt idx="858">
                  <c:v>23</c:v>
                </c:pt>
                <c:pt idx="859">
                  <c:v>9</c:v>
                </c:pt>
                <c:pt idx="860">
                  <c:v>17</c:v>
                </c:pt>
                <c:pt idx="861">
                  <c:v>13</c:v>
                </c:pt>
                <c:pt idx="862">
                  <c:v>19</c:v>
                </c:pt>
                <c:pt idx="863">
                  <c:v>24</c:v>
                </c:pt>
                <c:pt idx="864">
                  <c:v>21</c:v>
                </c:pt>
                <c:pt idx="865">
                  <c:v>11</c:v>
                </c:pt>
                <c:pt idx="866">
                  <c:v>10</c:v>
                </c:pt>
                <c:pt idx="867">
                  <c:v>30</c:v>
                </c:pt>
                <c:pt idx="868">
                  <c:v>18</c:v>
                </c:pt>
                <c:pt idx="869">
                  <c:v>21</c:v>
                </c:pt>
                <c:pt idx="870">
                  <c:v>16</c:v>
                </c:pt>
                <c:pt idx="871">
                  <c:v>15</c:v>
                </c:pt>
                <c:pt idx="872">
                  <c:v>12</c:v>
                </c:pt>
                <c:pt idx="873">
                  <c:v>12</c:v>
                </c:pt>
                <c:pt idx="874">
                  <c:v>12</c:v>
                </c:pt>
                <c:pt idx="875">
                  <c:v>9</c:v>
                </c:pt>
                <c:pt idx="876">
                  <c:v>12</c:v>
                </c:pt>
                <c:pt idx="877">
                  <c:v>17</c:v>
                </c:pt>
                <c:pt idx="878">
                  <c:v>21</c:v>
                </c:pt>
                <c:pt idx="879">
                  <c:v>18</c:v>
                </c:pt>
                <c:pt idx="880">
                  <c:v>15</c:v>
                </c:pt>
                <c:pt idx="881">
                  <c:v>19</c:v>
                </c:pt>
                <c:pt idx="882">
                  <c:v>17</c:v>
                </c:pt>
                <c:pt idx="883">
                  <c:v>12</c:v>
                </c:pt>
                <c:pt idx="884">
                  <c:v>24</c:v>
                </c:pt>
                <c:pt idx="885">
                  <c:v>21</c:v>
                </c:pt>
                <c:pt idx="886">
                  <c:v>20</c:v>
                </c:pt>
                <c:pt idx="887">
                  <c:v>21</c:v>
                </c:pt>
                <c:pt idx="888">
                  <c:v>12</c:v>
                </c:pt>
                <c:pt idx="889">
                  <c:v>30</c:v>
                </c:pt>
                <c:pt idx="890">
                  <c:v>13</c:v>
                </c:pt>
                <c:pt idx="891">
                  <c:v>30</c:v>
                </c:pt>
                <c:pt idx="892">
                  <c:v>20</c:v>
                </c:pt>
                <c:pt idx="893">
                  <c:v>19</c:v>
                </c:pt>
                <c:pt idx="894">
                  <c:v>19</c:v>
                </c:pt>
                <c:pt idx="895">
                  <c:v>16</c:v>
                </c:pt>
                <c:pt idx="896">
                  <c:v>11</c:v>
                </c:pt>
                <c:pt idx="897">
                  <c:v>25</c:v>
                </c:pt>
                <c:pt idx="898">
                  <c:v>14</c:v>
                </c:pt>
                <c:pt idx="899">
                  <c:v>19</c:v>
                </c:pt>
                <c:pt idx="900">
                  <c:v>10</c:v>
                </c:pt>
                <c:pt idx="901">
                  <c:v>9</c:v>
                </c:pt>
                <c:pt idx="902">
                  <c:v>14</c:v>
                </c:pt>
                <c:pt idx="903">
                  <c:v>17</c:v>
                </c:pt>
                <c:pt idx="904">
                  <c:v>16</c:v>
                </c:pt>
                <c:pt idx="905">
                  <c:v>13</c:v>
                </c:pt>
                <c:pt idx="906">
                  <c:v>25</c:v>
                </c:pt>
                <c:pt idx="907">
                  <c:v>15</c:v>
                </c:pt>
                <c:pt idx="908">
                  <c:v>17</c:v>
                </c:pt>
                <c:pt idx="909">
                  <c:v>26</c:v>
                </c:pt>
                <c:pt idx="910">
                  <c:v>21</c:v>
                </c:pt>
                <c:pt idx="911">
                  <c:v>13</c:v>
                </c:pt>
                <c:pt idx="912">
                  <c:v>8</c:v>
                </c:pt>
                <c:pt idx="913">
                  <c:v>16</c:v>
                </c:pt>
                <c:pt idx="914">
                  <c:v>21</c:v>
                </c:pt>
                <c:pt idx="915">
                  <c:v>9</c:v>
                </c:pt>
                <c:pt idx="916">
                  <c:v>13</c:v>
                </c:pt>
                <c:pt idx="917">
                  <c:v>20</c:v>
                </c:pt>
                <c:pt idx="918">
                  <c:v>25</c:v>
                </c:pt>
                <c:pt idx="919">
                  <c:v>18</c:v>
                </c:pt>
                <c:pt idx="920">
                  <c:v>19</c:v>
                </c:pt>
                <c:pt idx="921">
                  <c:v>18</c:v>
                </c:pt>
                <c:pt idx="922">
                  <c:v>11</c:v>
                </c:pt>
                <c:pt idx="923">
                  <c:v>23</c:v>
                </c:pt>
                <c:pt idx="924">
                  <c:v>23</c:v>
                </c:pt>
                <c:pt idx="925">
                  <c:v>20</c:v>
                </c:pt>
                <c:pt idx="926">
                  <c:v>12</c:v>
                </c:pt>
                <c:pt idx="927">
                  <c:v>24</c:v>
                </c:pt>
                <c:pt idx="928">
                  <c:v>12</c:v>
                </c:pt>
                <c:pt idx="929">
                  <c:v>13</c:v>
                </c:pt>
                <c:pt idx="930">
                  <c:v>15</c:v>
                </c:pt>
                <c:pt idx="931">
                  <c:v>15</c:v>
                </c:pt>
                <c:pt idx="932">
                  <c:v>18</c:v>
                </c:pt>
                <c:pt idx="933">
                  <c:v>15</c:v>
                </c:pt>
                <c:pt idx="934">
                  <c:v>24</c:v>
                </c:pt>
                <c:pt idx="935">
                  <c:v>10</c:v>
                </c:pt>
                <c:pt idx="936">
                  <c:v>15</c:v>
                </c:pt>
                <c:pt idx="937">
                  <c:v>19</c:v>
                </c:pt>
                <c:pt idx="938">
                  <c:v>13</c:v>
                </c:pt>
                <c:pt idx="939">
                  <c:v>12</c:v>
                </c:pt>
                <c:pt idx="940">
                  <c:v>12</c:v>
                </c:pt>
                <c:pt idx="941">
                  <c:v>18</c:v>
                </c:pt>
                <c:pt idx="942">
                  <c:v>12</c:v>
                </c:pt>
                <c:pt idx="943">
                  <c:v>13</c:v>
                </c:pt>
                <c:pt idx="944">
                  <c:v>19</c:v>
                </c:pt>
                <c:pt idx="945">
                  <c:v>16</c:v>
                </c:pt>
                <c:pt idx="946">
                  <c:v>18</c:v>
                </c:pt>
                <c:pt idx="947">
                  <c:v>24</c:v>
                </c:pt>
                <c:pt idx="948">
                  <c:v>18</c:v>
                </c:pt>
                <c:pt idx="949">
                  <c:v>13</c:v>
                </c:pt>
                <c:pt idx="950">
                  <c:v>14</c:v>
                </c:pt>
                <c:pt idx="951">
                  <c:v>22</c:v>
                </c:pt>
                <c:pt idx="952">
                  <c:v>26</c:v>
                </c:pt>
                <c:pt idx="953">
                  <c:v>21</c:v>
                </c:pt>
                <c:pt idx="954">
                  <c:v>10</c:v>
                </c:pt>
                <c:pt idx="955">
                  <c:v>22</c:v>
                </c:pt>
                <c:pt idx="956">
                  <c:v>14</c:v>
                </c:pt>
                <c:pt idx="957">
                  <c:v>16</c:v>
                </c:pt>
                <c:pt idx="958">
                  <c:v>29</c:v>
                </c:pt>
                <c:pt idx="959">
                  <c:v>22</c:v>
                </c:pt>
                <c:pt idx="960">
                  <c:v>13</c:v>
                </c:pt>
                <c:pt idx="961">
                  <c:v>26</c:v>
                </c:pt>
                <c:pt idx="962">
                  <c:v>34</c:v>
                </c:pt>
                <c:pt idx="963">
                  <c:v>15</c:v>
                </c:pt>
                <c:pt idx="964">
                  <c:v>17</c:v>
                </c:pt>
                <c:pt idx="965">
                  <c:v>23</c:v>
                </c:pt>
                <c:pt idx="966">
                  <c:v>24</c:v>
                </c:pt>
                <c:pt idx="967">
                  <c:v>18</c:v>
                </c:pt>
                <c:pt idx="968">
                  <c:v>19</c:v>
                </c:pt>
                <c:pt idx="969">
                  <c:v>24</c:v>
                </c:pt>
                <c:pt idx="970">
                  <c:v>13</c:v>
                </c:pt>
                <c:pt idx="971">
                  <c:v>11</c:v>
                </c:pt>
                <c:pt idx="972">
                  <c:v>29</c:v>
                </c:pt>
                <c:pt idx="973">
                  <c:v>16</c:v>
                </c:pt>
                <c:pt idx="974">
                  <c:v>29</c:v>
                </c:pt>
                <c:pt idx="975">
                  <c:v>20</c:v>
                </c:pt>
                <c:pt idx="976">
                  <c:v>15</c:v>
                </c:pt>
                <c:pt idx="977">
                  <c:v>18</c:v>
                </c:pt>
                <c:pt idx="978">
                  <c:v>14</c:v>
                </c:pt>
                <c:pt idx="979">
                  <c:v>19</c:v>
                </c:pt>
                <c:pt idx="980">
                  <c:v>21</c:v>
                </c:pt>
                <c:pt idx="981">
                  <c:v>14</c:v>
                </c:pt>
                <c:pt idx="982">
                  <c:v>20</c:v>
                </c:pt>
                <c:pt idx="983">
                  <c:v>31</c:v>
                </c:pt>
                <c:pt idx="984">
                  <c:v>24</c:v>
                </c:pt>
                <c:pt idx="985">
                  <c:v>10</c:v>
                </c:pt>
                <c:pt idx="986">
                  <c:v>29</c:v>
                </c:pt>
                <c:pt idx="987">
                  <c:v>16</c:v>
                </c:pt>
                <c:pt idx="988">
                  <c:v>25</c:v>
                </c:pt>
                <c:pt idx="989">
                  <c:v>17</c:v>
                </c:pt>
                <c:pt idx="990">
                  <c:v>13</c:v>
                </c:pt>
                <c:pt idx="991">
                  <c:v>9</c:v>
                </c:pt>
                <c:pt idx="992">
                  <c:v>7</c:v>
                </c:pt>
                <c:pt idx="993">
                  <c:v>23</c:v>
                </c:pt>
                <c:pt idx="994">
                  <c:v>20</c:v>
                </c:pt>
                <c:pt idx="995">
                  <c:v>11</c:v>
                </c:pt>
                <c:pt idx="996">
                  <c:v>25</c:v>
                </c:pt>
                <c:pt idx="997">
                  <c:v>21</c:v>
                </c:pt>
                <c:pt idx="998">
                  <c:v>11</c:v>
                </c:pt>
                <c:pt idx="999">
                  <c:v>12</c:v>
                </c:pt>
                <c:pt idx="1000">
                  <c:v>14</c:v>
                </c:pt>
                <c:pt idx="1001">
                  <c:v>12</c:v>
                </c:pt>
                <c:pt idx="1002">
                  <c:v>21</c:v>
                </c:pt>
                <c:pt idx="1003">
                  <c:v>19</c:v>
                </c:pt>
                <c:pt idx="1004">
                  <c:v>22</c:v>
                </c:pt>
                <c:pt idx="1005">
                  <c:v>11</c:v>
                </c:pt>
                <c:pt idx="1006">
                  <c:v>13</c:v>
                </c:pt>
                <c:pt idx="1007">
                  <c:v>24</c:v>
                </c:pt>
                <c:pt idx="1008">
                  <c:v>24</c:v>
                </c:pt>
                <c:pt idx="1009">
                  <c:v>11</c:v>
                </c:pt>
                <c:pt idx="1010">
                  <c:v>28</c:v>
                </c:pt>
                <c:pt idx="1011">
                  <c:v>19</c:v>
                </c:pt>
                <c:pt idx="1012">
                  <c:v>18</c:v>
                </c:pt>
                <c:pt idx="1013">
                  <c:v>11</c:v>
                </c:pt>
                <c:pt idx="1014">
                  <c:v>10</c:v>
                </c:pt>
                <c:pt idx="1015">
                  <c:v>10</c:v>
                </c:pt>
                <c:pt idx="1016">
                  <c:v>12</c:v>
                </c:pt>
                <c:pt idx="1017">
                  <c:v>22</c:v>
                </c:pt>
                <c:pt idx="1018">
                  <c:v>31</c:v>
                </c:pt>
                <c:pt idx="1019">
                  <c:v>15</c:v>
                </c:pt>
                <c:pt idx="1020">
                  <c:v>14</c:v>
                </c:pt>
                <c:pt idx="1021">
                  <c:v>18</c:v>
                </c:pt>
                <c:pt idx="1022">
                  <c:v>15</c:v>
                </c:pt>
                <c:pt idx="1023">
                  <c:v>16</c:v>
                </c:pt>
                <c:pt idx="1024">
                  <c:v>19</c:v>
                </c:pt>
                <c:pt idx="1025">
                  <c:v>21</c:v>
                </c:pt>
                <c:pt idx="1026">
                  <c:v>10</c:v>
                </c:pt>
                <c:pt idx="1027">
                  <c:v>13</c:v>
                </c:pt>
                <c:pt idx="1028">
                  <c:v>20</c:v>
                </c:pt>
                <c:pt idx="1029">
                  <c:v>17</c:v>
                </c:pt>
                <c:pt idx="1030">
                  <c:v>24</c:v>
                </c:pt>
                <c:pt idx="1031">
                  <c:v>21</c:v>
                </c:pt>
                <c:pt idx="1032">
                  <c:v>23</c:v>
                </c:pt>
                <c:pt idx="1033">
                  <c:v>13</c:v>
                </c:pt>
                <c:pt idx="1034">
                  <c:v>7</c:v>
                </c:pt>
                <c:pt idx="1035">
                  <c:v>22</c:v>
                </c:pt>
                <c:pt idx="1036">
                  <c:v>27</c:v>
                </c:pt>
                <c:pt idx="1037">
                  <c:v>22</c:v>
                </c:pt>
                <c:pt idx="1038">
                  <c:v>21</c:v>
                </c:pt>
                <c:pt idx="1039">
                  <c:v>24</c:v>
                </c:pt>
                <c:pt idx="1040">
                  <c:v>23</c:v>
                </c:pt>
                <c:pt idx="1041">
                  <c:v>9</c:v>
                </c:pt>
                <c:pt idx="1042">
                  <c:v>19</c:v>
                </c:pt>
                <c:pt idx="1043">
                  <c:v>15</c:v>
                </c:pt>
                <c:pt idx="1044">
                  <c:v>37</c:v>
                </c:pt>
                <c:pt idx="1045">
                  <c:v>25</c:v>
                </c:pt>
                <c:pt idx="1046">
                  <c:v>15</c:v>
                </c:pt>
                <c:pt idx="1047">
                  <c:v>9</c:v>
                </c:pt>
                <c:pt idx="1048">
                  <c:v>15</c:v>
                </c:pt>
                <c:pt idx="1049">
                  <c:v>9</c:v>
                </c:pt>
                <c:pt idx="1050">
                  <c:v>12</c:v>
                </c:pt>
                <c:pt idx="1051">
                  <c:v>13</c:v>
                </c:pt>
                <c:pt idx="1052">
                  <c:v>12</c:v>
                </c:pt>
                <c:pt idx="1053">
                  <c:v>14</c:v>
                </c:pt>
                <c:pt idx="1054">
                  <c:v>9</c:v>
                </c:pt>
                <c:pt idx="1055">
                  <c:v>6</c:v>
                </c:pt>
                <c:pt idx="1056">
                  <c:v>8</c:v>
                </c:pt>
                <c:pt idx="1057">
                  <c:v>14</c:v>
                </c:pt>
                <c:pt idx="1058">
                  <c:v>23</c:v>
                </c:pt>
                <c:pt idx="1059">
                  <c:v>18</c:v>
                </c:pt>
                <c:pt idx="1060">
                  <c:v>18</c:v>
                </c:pt>
                <c:pt idx="1061">
                  <c:v>9</c:v>
                </c:pt>
                <c:pt idx="1062">
                  <c:v>8</c:v>
                </c:pt>
                <c:pt idx="1063">
                  <c:v>14</c:v>
                </c:pt>
                <c:pt idx="1064">
                  <c:v>13</c:v>
                </c:pt>
                <c:pt idx="1065">
                  <c:v>11</c:v>
                </c:pt>
                <c:pt idx="1066">
                  <c:v>20</c:v>
                </c:pt>
                <c:pt idx="1067">
                  <c:v>20</c:v>
                </c:pt>
                <c:pt idx="1068">
                  <c:v>13</c:v>
                </c:pt>
                <c:pt idx="1069">
                  <c:v>13</c:v>
                </c:pt>
                <c:pt idx="1070">
                  <c:v>17</c:v>
                </c:pt>
                <c:pt idx="1071">
                  <c:v>17</c:v>
                </c:pt>
                <c:pt idx="1072">
                  <c:v>21</c:v>
                </c:pt>
                <c:pt idx="1073">
                  <c:v>26</c:v>
                </c:pt>
                <c:pt idx="1074">
                  <c:v>27</c:v>
                </c:pt>
                <c:pt idx="1075">
                  <c:v>21</c:v>
                </c:pt>
                <c:pt idx="1076">
                  <c:v>12</c:v>
                </c:pt>
                <c:pt idx="1077">
                  <c:v>21</c:v>
                </c:pt>
                <c:pt idx="1078">
                  <c:v>15</c:v>
                </c:pt>
                <c:pt idx="1079">
                  <c:v>20</c:v>
                </c:pt>
                <c:pt idx="1080">
                  <c:v>14</c:v>
                </c:pt>
                <c:pt idx="1081">
                  <c:v>12</c:v>
                </c:pt>
                <c:pt idx="1082">
                  <c:v>11</c:v>
                </c:pt>
                <c:pt idx="1083">
                  <c:v>7</c:v>
                </c:pt>
                <c:pt idx="1084">
                  <c:v>10</c:v>
                </c:pt>
                <c:pt idx="1085">
                  <c:v>19</c:v>
                </c:pt>
                <c:pt idx="1086">
                  <c:v>18</c:v>
                </c:pt>
                <c:pt idx="1087">
                  <c:v>13</c:v>
                </c:pt>
                <c:pt idx="1088">
                  <c:v>15</c:v>
                </c:pt>
                <c:pt idx="1089">
                  <c:v>6</c:v>
                </c:pt>
                <c:pt idx="1090">
                  <c:v>5</c:v>
                </c:pt>
                <c:pt idx="1091">
                  <c:v>17</c:v>
                </c:pt>
                <c:pt idx="1092">
                  <c:v>26</c:v>
                </c:pt>
                <c:pt idx="1093">
                  <c:v>14</c:v>
                </c:pt>
                <c:pt idx="1094">
                  <c:v>14</c:v>
                </c:pt>
                <c:pt idx="1095">
                  <c:v>17</c:v>
                </c:pt>
                <c:pt idx="1096">
                  <c:v>5</c:v>
                </c:pt>
                <c:pt idx="1097">
                  <c:v>9</c:v>
                </c:pt>
                <c:pt idx="1098">
                  <c:v>17</c:v>
                </c:pt>
                <c:pt idx="1099">
                  <c:v>21</c:v>
                </c:pt>
                <c:pt idx="1100">
                  <c:v>37</c:v>
                </c:pt>
                <c:pt idx="1101">
                  <c:v>23</c:v>
                </c:pt>
                <c:pt idx="1102">
                  <c:v>27</c:v>
                </c:pt>
                <c:pt idx="1103">
                  <c:v>6</c:v>
                </c:pt>
                <c:pt idx="1104">
                  <c:v>10</c:v>
                </c:pt>
                <c:pt idx="1105">
                  <c:v>13</c:v>
                </c:pt>
                <c:pt idx="1106">
                  <c:v>11</c:v>
                </c:pt>
                <c:pt idx="1107">
                  <c:v>11</c:v>
                </c:pt>
                <c:pt idx="1108">
                  <c:v>16</c:v>
                </c:pt>
                <c:pt idx="1109">
                  <c:v>29</c:v>
                </c:pt>
                <c:pt idx="1110">
                  <c:v>13</c:v>
                </c:pt>
                <c:pt idx="1111">
                  <c:v>6</c:v>
                </c:pt>
                <c:pt idx="1112">
                  <c:v>17</c:v>
                </c:pt>
                <c:pt idx="1113">
                  <c:v>13</c:v>
                </c:pt>
                <c:pt idx="1114">
                  <c:v>23</c:v>
                </c:pt>
                <c:pt idx="1115">
                  <c:v>7</c:v>
                </c:pt>
                <c:pt idx="1116">
                  <c:v>16</c:v>
                </c:pt>
                <c:pt idx="1117">
                  <c:v>7</c:v>
                </c:pt>
                <c:pt idx="1118">
                  <c:v>7</c:v>
                </c:pt>
                <c:pt idx="1119">
                  <c:v>28</c:v>
                </c:pt>
                <c:pt idx="1120">
                  <c:v>7</c:v>
                </c:pt>
                <c:pt idx="1121">
                  <c:v>10</c:v>
                </c:pt>
                <c:pt idx="1122">
                  <c:v>21</c:v>
                </c:pt>
                <c:pt idx="1123">
                  <c:v>12</c:v>
                </c:pt>
                <c:pt idx="1124">
                  <c:v>9</c:v>
                </c:pt>
                <c:pt idx="1125">
                  <c:v>17</c:v>
                </c:pt>
                <c:pt idx="1126">
                  <c:v>9</c:v>
                </c:pt>
                <c:pt idx="1127">
                  <c:v>13</c:v>
                </c:pt>
                <c:pt idx="1128">
                  <c:v>19</c:v>
                </c:pt>
                <c:pt idx="1129">
                  <c:v>20</c:v>
                </c:pt>
                <c:pt idx="1130">
                  <c:v>19</c:v>
                </c:pt>
                <c:pt idx="1131">
                  <c:v>16</c:v>
                </c:pt>
                <c:pt idx="1132">
                  <c:v>15</c:v>
                </c:pt>
                <c:pt idx="1133">
                  <c:v>19</c:v>
                </c:pt>
                <c:pt idx="1134">
                  <c:v>23</c:v>
                </c:pt>
                <c:pt idx="1135">
                  <c:v>14</c:v>
                </c:pt>
                <c:pt idx="1136">
                  <c:v>17</c:v>
                </c:pt>
                <c:pt idx="1137">
                  <c:v>13</c:v>
                </c:pt>
                <c:pt idx="1138">
                  <c:v>14</c:v>
                </c:pt>
                <c:pt idx="1139">
                  <c:v>9</c:v>
                </c:pt>
                <c:pt idx="1140">
                  <c:v>20</c:v>
                </c:pt>
                <c:pt idx="1141">
                  <c:v>17</c:v>
                </c:pt>
                <c:pt idx="1142">
                  <c:v>10</c:v>
                </c:pt>
                <c:pt idx="1143">
                  <c:v>20</c:v>
                </c:pt>
                <c:pt idx="1144">
                  <c:v>24</c:v>
                </c:pt>
                <c:pt idx="1145">
                  <c:v>8</c:v>
                </c:pt>
                <c:pt idx="1146">
                  <c:v>10</c:v>
                </c:pt>
                <c:pt idx="1147">
                  <c:v>14</c:v>
                </c:pt>
                <c:pt idx="1148">
                  <c:v>8</c:v>
                </c:pt>
                <c:pt idx="1149">
                  <c:v>21</c:v>
                </c:pt>
                <c:pt idx="1150">
                  <c:v>16</c:v>
                </c:pt>
                <c:pt idx="1151">
                  <c:v>16</c:v>
                </c:pt>
                <c:pt idx="1152">
                  <c:v>12</c:v>
                </c:pt>
                <c:pt idx="1153">
                  <c:v>6</c:v>
                </c:pt>
                <c:pt idx="1154">
                  <c:v>8</c:v>
                </c:pt>
                <c:pt idx="1155">
                  <c:v>14</c:v>
                </c:pt>
                <c:pt idx="1156">
                  <c:v>14</c:v>
                </c:pt>
                <c:pt idx="1157">
                  <c:v>22</c:v>
                </c:pt>
                <c:pt idx="1158">
                  <c:v>27</c:v>
                </c:pt>
                <c:pt idx="1159">
                  <c:v>17</c:v>
                </c:pt>
                <c:pt idx="1160">
                  <c:v>8</c:v>
                </c:pt>
                <c:pt idx="1161">
                  <c:v>17</c:v>
                </c:pt>
                <c:pt idx="1162">
                  <c:v>16</c:v>
                </c:pt>
                <c:pt idx="1163">
                  <c:v>19</c:v>
                </c:pt>
                <c:pt idx="1164">
                  <c:v>28</c:v>
                </c:pt>
                <c:pt idx="1165">
                  <c:v>26</c:v>
                </c:pt>
                <c:pt idx="1166">
                  <c:v>11</c:v>
                </c:pt>
                <c:pt idx="1167">
                  <c:v>11</c:v>
                </c:pt>
                <c:pt idx="1168">
                  <c:v>28</c:v>
                </c:pt>
                <c:pt idx="1169">
                  <c:v>21</c:v>
                </c:pt>
                <c:pt idx="1170">
                  <c:v>18</c:v>
                </c:pt>
                <c:pt idx="1171">
                  <c:v>22</c:v>
                </c:pt>
                <c:pt idx="1172">
                  <c:v>30</c:v>
                </c:pt>
                <c:pt idx="1173">
                  <c:v>19</c:v>
                </c:pt>
                <c:pt idx="1174">
                  <c:v>12</c:v>
                </c:pt>
                <c:pt idx="1175">
                  <c:v>17</c:v>
                </c:pt>
                <c:pt idx="1176">
                  <c:v>15</c:v>
                </c:pt>
                <c:pt idx="1177">
                  <c:v>26</c:v>
                </c:pt>
                <c:pt idx="1178">
                  <c:v>19</c:v>
                </c:pt>
                <c:pt idx="1179">
                  <c:v>19</c:v>
                </c:pt>
                <c:pt idx="1180">
                  <c:v>14</c:v>
                </c:pt>
                <c:pt idx="1181">
                  <c:v>12</c:v>
                </c:pt>
                <c:pt idx="1182">
                  <c:v>14</c:v>
                </c:pt>
                <c:pt idx="1183">
                  <c:v>13</c:v>
                </c:pt>
                <c:pt idx="1184">
                  <c:v>21</c:v>
                </c:pt>
                <c:pt idx="1185">
                  <c:v>17</c:v>
                </c:pt>
                <c:pt idx="1186">
                  <c:v>22</c:v>
                </c:pt>
                <c:pt idx="1187">
                  <c:v>11</c:v>
                </c:pt>
                <c:pt idx="1188">
                  <c:v>11</c:v>
                </c:pt>
                <c:pt idx="1189">
                  <c:v>12</c:v>
                </c:pt>
                <c:pt idx="1190">
                  <c:v>20</c:v>
                </c:pt>
                <c:pt idx="1191">
                  <c:v>9</c:v>
                </c:pt>
                <c:pt idx="1192">
                  <c:v>10</c:v>
                </c:pt>
                <c:pt idx="1193">
                  <c:v>30</c:v>
                </c:pt>
                <c:pt idx="1194">
                  <c:v>18</c:v>
                </c:pt>
                <c:pt idx="1195">
                  <c:v>15</c:v>
                </c:pt>
                <c:pt idx="1196">
                  <c:v>11</c:v>
                </c:pt>
                <c:pt idx="1197">
                  <c:v>25</c:v>
                </c:pt>
                <c:pt idx="1198">
                  <c:v>28</c:v>
                </c:pt>
                <c:pt idx="1199">
                  <c:v>29</c:v>
                </c:pt>
                <c:pt idx="1200">
                  <c:v>20</c:v>
                </c:pt>
                <c:pt idx="1201">
                  <c:v>18</c:v>
                </c:pt>
                <c:pt idx="1202">
                  <c:v>15</c:v>
                </c:pt>
                <c:pt idx="1203">
                  <c:v>24</c:v>
                </c:pt>
                <c:pt idx="1204">
                  <c:v>12</c:v>
                </c:pt>
                <c:pt idx="1205">
                  <c:v>23</c:v>
                </c:pt>
                <c:pt idx="1206">
                  <c:v>15</c:v>
                </c:pt>
                <c:pt idx="1207">
                  <c:v>29</c:v>
                </c:pt>
                <c:pt idx="1208">
                  <c:v>7</c:v>
                </c:pt>
                <c:pt idx="1209">
                  <c:v>19</c:v>
                </c:pt>
                <c:pt idx="1210">
                  <c:v>25</c:v>
                </c:pt>
                <c:pt idx="1211">
                  <c:v>21</c:v>
                </c:pt>
                <c:pt idx="1212">
                  <c:v>14</c:v>
                </c:pt>
                <c:pt idx="1213">
                  <c:v>15</c:v>
                </c:pt>
                <c:pt idx="1214">
                  <c:v>33</c:v>
                </c:pt>
                <c:pt idx="1215">
                  <c:v>13</c:v>
                </c:pt>
                <c:pt idx="1216">
                  <c:v>19</c:v>
                </c:pt>
                <c:pt idx="1217">
                  <c:v>18</c:v>
                </c:pt>
                <c:pt idx="1218">
                  <c:v>21</c:v>
                </c:pt>
                <c:pt idx="1219">
                  <c:v>21</c:v>
                </c:pt>
                <c:pt idx="1220">
                  <c:v>20</c:v>
                </c:pt>
                <c:pt idx="1221">
                  <c:v>27</c:v>
                </c:pt>
                <c:pt idx="1222">
                  <c:v>24</c:v>
                </c:pt>
                <c:pt idx="1223">
                  <c:v>23</c:v>
                </c:pt>
                <c:pt idx="1224">
                  <c:v>26</c:v>
                </c:pt>
                <c:pt idx="1225">
                  <c:v>16</c:v>
                </c:pt>
                <c:pt idx="1226">
                  <c:v>14</c:v>
                </c:pt>
                <c:pt idx="1227">
                  <c:v>22</c:v>
                </c:pt>
                <c:pt idx="1228">
                  <c:v>28</c:v>
                </c:pt>
                <c:pt idx="1229">
                  <c:v>13</c:v>
                </c:pt>
                <c:pt idx="1230">
                  <c:v>7</c:v>
                </c:pt>
                <c:pt idx="1231">
                  <c:v>19</c:v>
                </c:pt>
                <c:pt idx="1232">
                  <c:v>19</c:v>
                </c:pt>
                <c:pt idx="1233">
                  <c:v>13</c:v>
                </c:pt>
                <c:pt idx="1234">
                  <c:v>19</c:v>
                </c:pt>
                <c:pt idx="1235">
                  <c:v>24</c:v>
                </c:pt>
                <c:pt idx="1236">
                  <c:v>14</c:v>
                </c:pt>
                <c:pt idx="1237">
                  <c:v>19</c:v>
                </c:pt>
                <c:pt idx="1238">
                  <c:v>21</c:v>
                </c:pt>
                <c:pt idx="1239">
                  <c:v>20</c:v>
                </c:pt>
                <c:pt idx="1240">
                  <c:v>16</c:v>
                </c:pt>
                <c:pt idx="1241">
                  <c:v>14</c:v>
                </c:pt>
                <c:pt idx="1242">
                  <c:v>12</c:v>
                </c:pt>
                <c:pt idx="1243">
                  <c:v>10</c:v>
                </c:pt>
                <c:pt idx="1244">
                  <c:v>13</c:v>
                </c:pt>
                <c:pt idx="1245">
                  <c:v>14</c:v>
                </c:pt>
                <c:pt idx="1246">
                  <c:v>18</c:v>
                </c:pt>
                <c:pt idx="1247">
                  <c:v>15</c:v>
                </c:pt>
                <c:pt idx="1248">
                  <c:v>22</c:v>
                </c:pt>
                <c:pt idx="1249">
                  <c:v>34</c:v>
                </c:pt>
                <c:pt idx="1250">
                  <c:v>23</c:v>
                </c:pt>
                <c:pt idx="1251">
                  <c:v>13</c:v>
                </c:pt>
                <c:pt idx="1252">
                  <c:v>14</c:v>
                </c:pt>
                <c:pt idx="1253">
                  <c:v>18</c:v>
                </c:pt>
                <c:pt idx="1254">
                  <c:v>8</c:v>
                </c:pt>
                <c:pt idx="1255">
                  <c:v>24</c:v>
                </c:pt>
                <c:pt idx="1256">
                  <c:v>24</c:v>
                </c:pt>
                <c:pt idx="1257">
                  <c:v>18</c:v>
                </c:pt>
                <c:pt idx="1258">
                  <c:v>6</c:v>
                </c:pt>
                <c:pt idx="1259">
                  <c:v>27</c:v>
                </c:pt>
                <c:pt idx="1260">
                  <c:v>27</c:v>
                </c:pt>
                <c:pt idx="1261">
                  <c:v>17</c:v>
                </c:pt>
                <c:pt idx="1262">
                  <c:v>21</c:v>
                </c:pt>
                <c:pt idx="1263">
                  <c:v>16</c:v>
                </c:pt>
                <c:pt idx="1264">
                  <c:v>16</c:v>
                </c:pt>
                <c:pt idx="1265">
                  <c:v>13</c:v>
                </c:pt>
                <c:pt idx="1266">
                  <c:v>23</c:v>
                </c:pt>
                <c:pt idx="1267">
                  <c:v>23</c:v>
                </c:pt>
                <c:pt idx="1268">
                  <c:v>20</c:v>
                </c:pt>
                <c:pt idx="1269">
                  <c:v>19</c:v>
                </c:pt>
                <c:pt idx="1270">
                  <c:v>21</c:v>
                </c:pt>
                <c:pt idx="1271">
                  <c:v>25</c:v>
                </c:pt>
                <c:pt idx="1272">
                  <c:v>11</c:v>
                </c:pt>
                <c:pt idx="1273">
                  <c:v>20</c:v>
                </c:pt>
                <c:pt idx="1274">
                  <c:v>20</c:v>
                </c:pt>
                <c:pt idx="1275">
                  <c:v>25</c:v>
                </c:pt>
                <c:pt idx="1276">
                  <c:v>9</c:v>
                </c:pt>
                <c:pt idx="1277">
                  <c:v>18</c:v>
                </c:pt>
                <c:pt idx="1278">
                  <c:v>19</c:v>
                </c:pt>
                <c:pt idx="1279">
                  <c:v>13</c:v>
                </c:pt>
                <c:pt idx="1280">
                  <c:v>18</c:v>
                </c:pt>
                <c:pt idx="1281">
                  <c:v>33</c:v>
                </c:pt>
                <c:pt idx="1282">
                  <c:v>12</c:v>
                </c:pt>
                <c:pt idx="1283">
                  <c:v>16</c:v>
                </c:pt>
                <c:pt idx="1284">
                  <c:v>14</c:v>
                </c:pt>
                <c:pt idx="1285">
                  <c:v>28</c:v>
                </c:pt>
                <c:pt idx="1286">
                  <c:v>17</c:v>
                </c:pt>
                <c:pt idx="1287">
                  <c:v>25</c:v>
                </c:pt>
                <c:pt idx="1288">
                  <c:v>20</c:v>
                </c:pt>
                <c:pt idx="1289">
                  <c:v>23</c:v>
                </c:pt>
                <c:pt idx="1290">
                  <c:v>23</c:v>
                </c:pt>
                <c:pt idx="1291">
                  <c:v>23</c:v>
                </c:pt>
                <c:pt idx="1292">
                  <c:v>11</c:v>
                </c:pt>
                <c:pt idx="1293">
                  <c:v>0</c:v>
                </c:pt>
                <c:pt idx="1294">
                  <c:v>20</c:v>
                </c:pt>
                <c:pt idx="1295">
                  <c:v>20</c:v>
                </c:pt>
                <c:pt idx="1296">
                  <c:v>11</c:v>
                </c:pt>
                <c:pt idx="1297">
                  <c:v>21</c:v>
                </c:pt>
                <c:pt idx="1298">
                  <c:v>23</c:v>
                </c:pt>
                <c:pt idx="1299">
                  <c:v>19</c:v>
                </c:pt>
                <c:pt idx="1300">
                  <c:v>13</c:v>
                </c:pt>
                <c:pt idx="1301">
                  <c:v>15</c:v>
                </c:pt>
                <c:pt idx="1302">
                  <c:v>16</c:v>
                </c:pt>
                <c:pt idx="1303">
                  <c:v>16</c:v>
                </c:pt>
                <c:pt idx="1304">
                  <c:v>22</c:v>
                </c:pt>
                <c:pt idx="1305">
                  <c:v>21</c:v>
                </c:pt>
                <c:pt idx="1306">
                  <c:v>22</c:v>
                </c:pt>
                <c:pt idx="1307">
                  <c:v>9</c:v>
                </c:pt>
                <c:pt idx="1308">
                  <c:v>21</c:v>
                </c:pt>
                <c:pt idx="1309">
                  <c:v>23</c:v>
                </c:pt>
                <c:pt idx="1310">
                  <c:v>29</c:v>
                </c:pt>
                <c:pt idx="1311">
                  <c:v>22</c:v>
                </c:pt>
                <c:pt idx="1312">
                  <c:v>21</c:v>
                </c:pt>
                <c:pt idx="1313">
                  <c:v>17</c:v>
                </c:pt>
                <c:pt idx="1314">
                  <c:v>12</c:v>
                </c:pt>
                <c:pt idx="1315">
                  <c:v>21</c:v>
                </c:pt>
                <c:pt idx="1316">
                  <c:v>17</c:v>
                </c:pt>
                <c:pt idx="1317">
                  <c:v>21</c:v>
                </c:pt>
                <c:pt idx="1318">
                  <c:v>21</c:v>
                </c:pt>
                <c:pt idx="1319">
                  <c:v>31</c:v>
                </c:pt>
                <c:pt idx="1320">
                  <c:v>11</c:v>
                </c:pt>
                <c:pt idx="1321">
                  <c:v>9</c:v>
                </c:pt>
                <c:pt idx="1322">
                  <c:v>23</c:v>
                </c:pt>
                <c:pt idx="1323">
                  <c:v>19</c:v>
                </c:pt>
                <c:pt idx="1324">
                  <c:v>24</c:v>
                </c:pt>
                <c:pt idx="1325">
                  <c:v>32</c:v>
                </c:pt>
                <c:pt idx="1326">
                  <c:v>21</c:v>
                </c:pt>
                <c:pt idx="1327">
                  <c:v>12</c:v>
                </c:pt>
                <c:pt idx="1328">
                  <c:v>17</c:v>
                </c:pt>
                <c:pt idx="1329">
                  <c:v>22</c:v>
                </c:pt>
                <c:pt idx="1330">
                  <c:v>20</c:v>
                </c:pt>
                <c:pt idx="1331">
                  <c:v>24</c:v>
                </c:pt>
                <c:pt idx="1332">
                  <c:v>21</c:v>
                </c:pt>
                <c:pt idx="1333">
                  <c:v>29</c:v>
                </c:pt>
                <c:pt idx="1334">
                  <c:v>19</c:v>
                </c:pt>
                <c:pt idx="1335">
                  <c:v>12</c:v>
                </c:pt>
                <c:pt idx="1336">
                  <c:v>11</c:v>
                </c:pt>
                <c:pt idx="1337">
                  <c:v>13</c:v>
                </c:pt>
                <c:pt idx="1338">
                  <c:v>24</c:v>
                </c:pt>
                <c:pt idx="1339">
                  <c:v>30</c:v>
                </c:pt>
                <c:pt idx="1340">
                  <c:v>22</c:v>
                </c:pt>
                <c:pt idx="1341">
                  <c:v>19</c:v>
                </c:pt>
                <c:pt idx="1342">
                  <c:v>13</c:v>
                </c:pt>
                <c:pt idx="1343">
                  <c:v>24</c:v>
                </c:pt>
                <c:pt idx="1344">
                  <c:v>32</c:v>
                </c:pt>
                <c:pt idx="1345">
                  <c:v>15</c:v>
                </c:pt>
                <c:pt idx="1346">
                  <c:v>22</c:v>
                </c:pt>
                <c:pt idx="1347">
                  <c:v>32</c:v>
                </c:pt>
                <c:pt idx="1348">
                  <c:v>17</c:v>
                </c:pt>
                <c:pt idx="1349">
                  <c:v>17</c:v>
                </c:pt>
                <c:pt idx="1350">
                  <c:v>17</c:v>
                </c:pt>
                <c:pt idx="1351">
                  <c:v>24</c:v>
                </c:pt>
                <c:pt idx="1352">
                  <c:v>16</c:v>
                </c:pt>
                <c:pt idx="1353">
                  <c:v>21</c:v>
                </c:pt>
                <c:pt idx="1354">
                  <c:v>15</c:v>
                </c:pt>
                <c:pt idx="1355">
                  <c:v>19</c:v>
                </c:pt>
                <c:pt idx="1356">
                  <c:v>9</c:v>
                </c:pt>
                <c:pt idx="1357">
                  <c:v>24</c:v>
                </c:pt>
                <c:pt idx="1358">
                  <c:v>18</c:v>
                </c:pt>
                <c:pt idx="1359">
                  <c:v>16</c:v>
                </c:pt>
                <c:pt idx="1360">
                  <c:v>22</c:v>
                </c:pt>
                <c:pt idx="1361">
                  <c:v>33</c:v>
                </c:pt>
                <c:pt idx="1362">
                  <c:v>18</c:v>
                </c:pt>
                <c:pt idx="1363">
                  <c:v>15</c:v>
                </c:pt>
                <c:pt idx="1364">
                  <c:v>16</c:v>
                </c:pt>
                <c:pt idx="1365">
                  <c:v>18</c:v>
                </c:pt>
                <c:pt idx="1366">
                  <c:v>25</c:v>
                </c:pt>
                <c:pt idx="1367">
                  <c:v>16</c:v>
                </c:pt>
                <c:pt idx="1368">
                  <c:v>30</c:v>
                </c:pt>
                <c:pt idx="1369">
                  <c:v>20</c:v>
                </c:pt>
                <c:pt idx="1370">
                  <c:v>16</c:v>
                </c:pt>
                <c:pt idx="1371">
                  <c:v>29</c:v>
                </c:pt>
                <c:pt idx="1372">
                  <c:v>18</c:v>
                </c:pt>
                <c:pt idx="1373">
                  <c:v>20</c:v>
                </c:pt>
                <c:pt idx="1374">
                  <c:v>22</c:v>
                </c:pt>
                <c:pt idx="1375">
                  <c:v>21</c:v>
                </c:pt>
                <c:pt idx="1376">
                  <c:v>13</c:v>
                </c:pt>
                <c:pt idx="1377">
                  <c:v>11</c:v>
                </c:pt>
                <c:pt idx="1378">
                  <c:v>33</c:v>
                </c:pt>
                <c:pt idx="1379">
                  <c:v>15</c:v>
                </c:pt>
                <c:pt idx="1380">
                  <c:v>22</c:v>
                </c:pt>
                <c:pt idx="1381">
                  <c:v>17</c:v>
                </c:pt>
                <c:pt idx="1382">
                  <c:v>28</c:v>
                </c:pt>
                <c:pt idx="1383">
                  <c:v>17</c:v>
                </c:pt>
                <c:pt idx="1384">
                  <c:v>10</c:v>
                </c:pt>
                <c:pt idx="1385">
                  <c:v>19</c:v>
                </c:pt>
                <c:pt idx="1386">
                  <c:v>24</c:v>
                </c:pt>
                <c:pt idx="1387">
                  <c:v>19</c:v>
                </c:pt>
                <c:pt idx="1388">
                  <c:v>16</c:v>
                </c:pt>
                <c:pt idx="1389">
                  <c:v>11</c:v>
                </c:pt>
                <c:pt idx="1390">
                  <c:v>15</c:v>
                </c:pt>
                <c:pt idx="1391">
                  <c:v>12</c:v>
                </c:pt>
                <c:pt idx="1392">
                  <c:v>14</c:v>
                </c:pt>
                <c:pt idx="1393">
                  <c:v>29</c:v>
                </c:pt>
                <c:pt idx="1394">
                  <c:v>26</c:v>
                </c:pt>
                <c:pt idx="1395">
                  <c:v>22</c:v>
                </c:pt>
                <c:pt idx="1396">
                  <c:v>21</c:v>
                </c:pt>
                <c:pt idx="1397">
                  <c:v>14</c:v>
                </c:pt>
                <c:pt idx="1398">
                  <c:v>14</c:v>
                </c:pt>
                <c:pt idx="1399">
                  <c:v>35</c:v>
                </c:pt>
                <c:pt idx="1400">
                  <c:v>35</c:v>
                </c:pt>
                <c:pt idx="1401">
                  <c:v>22</c:v>
                </c:pt>
                <c:pt idx="1402">
                  <c:v>22</c:v>
                </c:pt>
                <c:pt idx="1403">
                  <c:v>26</c:v>
                </c:pt>
                <c:pt idx="1404">
                  <c:v>10</c:v>
                </c:pt>
                <c:pt idx="1405">
                  <c:v>10</c:v>
                </c:pt>
                <c:pt idx="1406">
                  <c:v>13</c:v>
                </c:pt>
                <c:pt idx="1407">
                  <c:v>12</c:v>
                </c:pt>
                <c:pt idx="1408">
                  <c:v>27</c:v>
                </c:pt>
                <c:pt idx="1409">
                  <c:v>23</c:v>
                </c:pt>
                <c:pt idx="1410">
                  <c:v>15</c:v>
                </c:pt>
                <c:pt idx="1411">
                  <c:v>10</c:v>
                </c:pt>
                <c:pt idx="1412">
                  <c:v>22</c:v>
                </c:pt>
                <c:pt idx="1413">
                  <c:v>7</c:v>
                </c:pt>
                <c:pt idx="1414">
                  <c:v>12</c:v>
                </c:pt>
                <c:pt idx="1415">
                  <c:v>8</c:v>
                </c:pt>
                <c:pt idx="1416">
                  <c:v>11</c:v>
                </c:pt>
                <c:pt idx="1417">
                  <c:v>10</c:v>
                </c:pt>
                <c:pt idx="1418">
                  <c:v>7</c:v>
                </c:pt>
                <c:pt idx="1419">
                  <c:v>13</c:v>
                </c:pt>
                <c:pt idx="1420">
                  <c:v>23</c:v>
                </c:pt>
                <c:pt idx="1421">
                  <c:v>11</c:v>
                </c:pt>
                <c:pt idx="1422">
                  <c:v>19</c:v>
                </c:pt>
                <c:pt idx="1423">
                  <c:v>9</c:v>
                </c:pt>
                <c:pt idx="1424">
                  <c:v>11</c:v>
                </c:pt>
                <c:pt idx="1425">
                  <c:v>6</c:v>
                </c:pt>
                <c:pt idx="1426">
                  <c:v>3</c:v>
                </c:pt>
                <c:pt idx="1427">
                  <c:v>18</c:v>
                </c:pt>
                <c:pt idx="1428">
                  <c:v>31</c:v>
                </c:pt>
                <c:pt idx="1429">
                  <c:v>21</c:v>
                </c:pt>
                <c:pt idx="1430">
                  <c:v>17</c:v>
                </c:pt>
                <c:pt idx="1431">
                  <c:v>29</c:v>
                </c:pt>
                <c:pt idx="1432">
                  <c:v>10</c:v>
                </c:pt>
                <c:pt idx="1433">
                  <c:v>11</c:v>
                </c:pt>
                <c:pt idx="1434">
                  <c:v>44</c:v>
                </c:pt>
                <c:pt idx="1435">
                  <c:v>18</c:v>
                </c:pt>
                <c:pt idx="1436">
                  <c:v>26</c:v>
                </c:pt>
                <c:pt idx="1437">
                  <c:v>15</c:v>
                </c:pt>
                <c:pt idx="1438">
                  <c:v>15</c:v>
                </c:pt>
                <c:pt idx="1439">
                  <c:v>9</c:v>
                </c:pt>
                <c:pt idx="1440">
                  <c:v>22</c:v>
                </c:pt>
                <c:pt idx="1441">
                  <c:v>21</c:v>
                </c:pt>
                <c:pt idx="1442">
                  <c:v>12</c:v>
                </c:pt>
                <c:pt idx="1443">
                  <c:v>13</c:v>
                </c:pt>
                <c:pt idx="1444">
                  <c:v>18</c:v>
                </c:pt>
                <c:pt idx="1445">
                  <c:v>12</c:v>
                </c:pt>
                <c:pt idx="1446">
                  <c:v>14</c:v>
                </c:pt>
                <c:pt idx="1447">
                  <c:v>12</c:v>
                </c:pt>
                <c:pt idx="1448">
                  <c:v>27</c:v>
                </c:pt>
                <c:pt idx="1449">
                  <c:v>16</c:v>
                </c:pt>
                <c:pt idx="1450">
                  <c:v>13</c:v>
                </c:pt>
                <c:pt idx="1451">
                  <c:v>26</c:v>
                </c:pt>
                <c:pt idx="1452">
                  <c:v>6</c:v>
                </c:pt>
                <c:pt idx="1453">
                  <c:v>17</c:v>
                </c:pt>
                <c:pt idx="1454">
                  <c:v>10</c:v>
                </c:pt>
                <c:pt idx="1455">
                  <c:v>23</c:v>
                </c:pt>
                <c:pt idx="1456">
                  <c:v>23</c:v>
                </c:pt>
                <c:pt idx="1457">
                  <c:v>13</c:v>
                </c:pt>
                <c:pt idx="1458">
                  <c:v>19</c:v>
                </c:pt>
                <c:pt idx="1459">
                  <c:v>14</c:v>
                </c:pt>
                <c:pt idx="1460">
                  <c:v>12</c:v>
                </c:pt>
                <c:pt idx="1461">
                  <c:v>9</c:v>
                </c:pt>
                <c:pt idx="1462">
                  <c:v>9</c:v>
                </c:pt>
                <c:pt idx="1463">
                  <c:v>29</c:v>
                </c:pt>
                <c:pt idx="1464">
                  <c:v>23</c:v>
                </c:pt>
                <c:pt idx="1465">
                  <c:v>16</c:v>
                </c:pt>
                <c:pt idx="1466">
                  <c:v>16</c:v>
                </c:pt>
                <c:pt idx="1467">
                  <c:v>8</c:v>
                </c:pt>
                <c:pt idx="1468">
                  <c:v>8</c:v>
                </c:pt>
                <c:pt idx="1469">
                  <c:v>19</c:v>
                </c:pt>
                <c:pt idx="1470">
                  <c:v>11</c:v>
                </c:pt>
                <c:pt idx="1471">
                  <c:v>18</c:v>
                </c:pt>
                <c:pt idx="1472">
                  <c:v>19</c:v>
                </c:pt>
                <c:pt idx="1473">
                  <c:v>49</c:v>
                </c:pt>
                <c:pt idx="1474">
                  <c:v>36</c:v>
                </c:pt>
                <c:pt idx="1475">
                  <c:v>8</c:v>
                </c:pt>
                <c:pt idx="1476">
                  <c:v>14</c:v>
                </c:pt>
                <c:pt idx="1477">
                  <c:v>16</c:v>
                </c:pt>
                <c:pt idx="1478">
                  <c:v>19</c:v>
                </c:pt>
                <c:pt idx="1479">
                  <c:v>18</c:v>
                </c:pt>
                <c:pt idx="1480">
                  <c:v>11</c:v>
                </c:pt>
                <c:pt idx="1481">
                  <c:v>8</c:v>
                </c:pt>
                <c:pt idx="1482">
                  <c:v>9</c:v>
                </c:pt>
                <c:pt idx="1483">
                  <c:v>15</c:v>
                </c:pt>
                <c:pt idx="1484">
                  <c:v>29</c:v>
                </c:pt>
                <c:pt idx="1485">
                  <c:v>16</c:v>
                </c:pt>
                <c:pt idx="1486">
                  <c:v>13</c:v>
                </c:pt>
                <c:pt idx="1487">
                  <c:v>13</c:v>
                </c:pt>
                <c:pt idx="1488">
                  <c:v>8</c:v>
                </c:pt>
                <c:pt idx="1489">
                  <c:v>8</c:v>
                </c:pt>
                <c:pt idx="1490">
                  <c:v>13</c:v>
                </c:pt>
                <c:pt idx="1491">
                  <c:v>10</c:v>
                </c:pt>
                <c:pt idx="1492">
                  <c:v>14</c:v>
                </c:pt>
                <c:pt idx="1493">
                  <c:v>16</c:v>
                </c:pt>
                <c:pt idx="1494">
                  <c:v>8</c:v>
                </c:pt>
                <c:pt idx="1495">
                  <c:v>9</c:v>
                </c:pt>
                <c:pt idx="1496">
                  <c:v>8</c:v>
                </c:pt>
                <c:pt idx="1497">
                  <c:v>38</c:v>
                </c:pt>
                <c:pt idx="1498">
                  <c:v>24</c:v>
                </c:pt>
                <c:pt idx="1499">
                  <c:v>21</c:v>
                </c:pt>
                <c:pt idx="1500">
                  <c:v>17</c:v>
                </c:pt>
                <c:pt idx="1501">
                  <c:v>13</c:v>
                </c:pt>
                <c:pt idx="1502">
                  <c:v>8</c:v>
                </c:pt>
                <c:pt idx="1503">
                  <c:v>5</c:v>
                </c:pt>
                <c:pt idx="1504">
                  <c:v>38</c:v>
                </c:pt>
                <c:pt idx="1505">
                  <c:v>22</c:v>
                </c:pt>
                <c:pt idx="1506">
                  <c:v>15</c:v>
                </c:pt>
                <c:pt idx="1507">
                  <c:v>16</c:v>
                </c:pt>
                <c:pt idx="1508">
                  <c:v>25</c:v>
                </c:pt>
                <c:pt idx="1509">
                  <c:v>9</c:v>
                </c:pt>
                <c:pt idx="1510">
                  <c:v>16</c:v>
                </c:pt>
                <c:pt idx="1511">
                  <c:v>11</c:v>
                </c:pt>
                <c:pt idx="1512">
                  <c:v>11</c:v>
                </c:pt>
                <c:pt idx="1513">
                  <c:v>14</c:v>
                </c:pt>
                <c:pt idx="1514">
                  <c:v>18</c:v>
                </c:pt>
                <c:pt idx="1515">
                  <c:v>15</c:v>
                </c:pt>
                <c:pt idx="1516">
                  <c:v>7</c:v>
                </c:pt>
                <c:pt idx="1517">
                  <c:v>13</c:v>
                </c:pt>
                <c:pt idx="1518">
                  <c:v>20</c:v>
                </c:pt>
                <c:pt idx="1519">
                  <c:v>18</c:v>
                </c:pt>
                <c:pt idx="1520">
                  <c:v>11</c:v>
                </c:pt>
                <c:pt idx="1521">
                  <c:v>9</c:v>
                </c:pt>
                <c:pt idx="1522">
                  <c:v>17</c:v>
                </c:pt>
                <c:pt idx="1523">
                  <c:v>23</c:v>
                </c:pt>
                <c:pt idx="1524">
                  <c:v>7</c:v>
                </c:pt>
                <c:pt idx="1525">
                  <c:v>28</c:v>
                </c:pt>
                <c:pt idx="1526">
                  <c:v>30</c:v>
                </c:pt>
                <c:pt idx="1527">
                  <c:v>13</c:v>
                </c:pt>
                <c:pt idx="1528">
                  <c:v>21</c:v>
                </c:pt>
                <c:pt idx="1529">
                  <c:v>26</c:v>
                </c:pt>
                <c:pt idx="1530">
                  <c:v>9</c:v>
                </c:pt>
                <c:pt idx="1531">
                  <c:v>16</c:v>
                </c:pt>
                <c:pt idx="1532">
                  <c:v>24</c:v>
                </c:pt>
                <c:pt idx="1533">
                  <c:v>21</c:v>
                </c:pt>
                <c:pt idx="1534">
                  <c:v>16</c:v>
                </c:pt>
                <c:pt idx="1535">
                  <c:v>19</c:v>
                </c:pt>
                <c:pt idx="1536">
                  <c:v>29</c:v>
                </c:pt>
                <c:pt idx="1537">
                  <c:v>15</c:v>
                </c:pt>
                <c:pt idx="1538">
                  <c:v>14</c:v>
                </c:pt>
                <c:pt idx="1539">
                  <c:v>19</c:v>
                </c:pt>
                <c:pt idx="1540">
                  <c:v>19</c:v>
                </c:pt>
                <c:pt idx="1541">
                  <c:v>15</c:v>
                </c:pt>
                <c:pt idx="1542">
                  <c:v>25</c:v>
                </c:pt>
                <c:pt idx="1543">
                  <c:v>20</c:v>
                </c:pt>
                <c:pt idx="1544">
                  <c:v>9</c:v>
                </c:pt>
                <c:pt idx="1545">
                  <c:v>13</c:v>
                </c:pt>
                <c:pt idx="1546">
                  <c:v>19</c:v>
                </c:pt>
                <c:pt idx="1547">
                  <c:v>12</c:v>
                </c:pt>
                <c:pt idx="1548">
                  <c:v>14</c:v>
                </c:pt>
                <c:pt idx="1549">
                  <c:v>24</c:v>
                </c:pt>
                <c:pt idx="1550">
                  <c:v>17</c:v>
                </c:pt>
                <c:pt idx="1551">
                  <c:v>23</c:v>
                </c:pt>
                <c:pt idx="1552">
                  <c:v>15</c:v>
                </c:pt>
                <c:pt idx="1553">
                  <c:v>24</c:v>
                </c:pt>
                <c:pt idx="1554">
                  <c:v>18</c:v>
                </c:pt>
                <c:pt idx="1555">
                  <c:v>21</c:v>
                </c:pt>
                <c:pt idx="1556">
                  <c:v>26</c:v>
                </c:pt>
                <c:pt idx="1557">
                  <c:v>25</c:v>
                </c:pt>
                <c:pt idx="1558">
                  <c:v>11</c:v>
                </c:pt>
                <c:pt idx="1559">
                  <c:v>12</c:v>
                </c:pt>
                <c:pt idx="1560">
                  <c:v>33</c:v>
                </c:pt>
                <c:pt idx="1561">
                  <c:v>21</c:v>
                </c:pt>
                <c:pt idx="1562">
                  <c:v>23</c:v>
                </c:pt>
                <c:pt idx="1563">
                  <c:v>23</c:v>
                </c:pt>
                <c:pt idx="1564">
                  <c:v>16</c:v>
                </c:pt>
                <c:pt idx="1565">
                  <c:v>18</c:v>
                </c:pt>
                <c:pt idx="1566">
                  <c:v>13</c:v>
                </c:pt>
                <c:pt idx="1567">
                  <c:v>23</c:v>
                </c:pt>
                <c:pt idx="1568">
                  <c:v>16</c:v>
                </c:pt>
                <c:pt idx="1569">
                  <c:v>25</c:v>
                </c:pt>
                <c:pt idx="1570">
                  <c:v>20</c:v>
                </c:pt>
                <c:pt idx="1571">
                  <c:v>33</c:v>
                </c:pt>
                <c:pt idx="1572">
                  <c:v>17</c:v>
                </c:pt>
                <c:pt idx="1573">
                  <c:v>9</c:v>
                </c:pt>
                <c:pt idx="1574">
                  <c:v>21</c:v>
                </c:pt>
                <c:pt idx="1575">
                  <c:v>20</c:v>
                </c:pt>
                <c:pt idx="1576">
                  <c:v>19</c:v>
                </c:pt>
                <c:pt idx="1577">
                  <c:v>13</c:v>
                </c:pt>
                <c:pt idx="1578">
                  <c:v>25</c:v>
                </c:pt>
                <c:pt idx="1579">
                  <c:v>16</c:v>
                </c:pt>
                <c:pt idx="1580">
                  <c:v>14</c:v>
                </c:pt>
                <c:pt idx="1581">
                  <c:v>22</c:v>
                </c:pt>
                <c:pt idx="1582">
                  <c:v>21</c:v>
                </c:pt>
                <c:pt idx="1583">
                  <c:v>27</c:v>
                </c:pt>
                <c:pt idx="1584">
                  <c:v>26</c:v>
                </c:pt>
                <c:pt idx="1585">
                  <c:v>21</c:v>
                </c:pt>
                <c:pt idx="1586">
                  <c:v>12</c:v>
                </c:pt>
                <c:pt idx="1587">
                  <c:v>22</c:v>
                </c:pt>
                <c:pt idx="1588">
                  <c:v>28</c:v>
                </c:pt>
                <c:pt idx="1589">
                  <c:v>21</c:v>
                </c:pt>
                <c:pt idx="1590">
                  <c:v>21</c:v>
                </c:pt>
                <c:pt idx="1591">
                  <c:v>26</c:v>
                </c:pt>
                <c:pt idx="1592">
                  <c:v>20</c:v>
                </c:pt>
                <c:pt idx="1593">
                  <c:v>16</c:v>
                </c:pt>
                <c:pt idx="1594">
                  <c:v>23</c:v>
                </c:pt>
                <c:pt idx="1595">
                  <c:v>30</c:v>
                </c:pt>
                <c:pt idx="1596">
                  <c:v>22</c:v>
                </c:pt>
                <c:pt idx="1597">
                  <c:v>11</c:v>
                </c:pt>
                <c:pt idx="1598">
                  <c:v>18</c:v>
                </c:pt>
                <c:pt idx="1599">
                  <c:v>17</c:v>
                </c:pt>
                <c:pt idx="1600">
                  <c:v>15</c:v>
                </c:pt>
                <c:pt idx="1601">
                  <c:v>16</c:v>
                </c:pt>
                <c:pt idx="1602">
                  <c:v>21</c:v>
                </c:pt>
                <c:pt idx="1603">
                  <c:v>19</c:v>
                </c:pt>
                <c:pt idx="1604">
                  <c:v>18</c:v>
                </c:pt>
                <c:pt idx="1605">
                  <c:v>30</c:v>
                </c:pt>
                <c:pt idx="1606">
                  <c:v>9</c:v>
                </c:pt>
                <c:pt idx="1607">
                  <c:v>10</c:v>
                </c:pt>
                <c:pt idx="1608">
                  <c:v>13</c:v>
                </c:pt>
                <c:pt idx="1609">
                  <c:v>20</c:v>
                </c:pt>
                <c:pt idx="1610">
                  <c:v>25</c:v>
                </c:pt>
                <c:pt idx="1611">
                  <c:v>26</c:v>
                </c:pt>
                <c:pt idx="1612">
                  <c:v>23</c:v>
                </c:pt>
                <c:pt idx="1613">
                  <c:v>17</c:v>
                </c:pt>
                <c:pt idx="1614">
                  <c:v>8</c:v>
                </c:pt>
                <c:pt idx="1615">
                  <c:v>11</c:v>
                </c:pt>
                <c:pt idx="1616">
                  <c:v>16</c:v>
                </c:pt>
                <c:pt idx="1617">
                  <c:v>23</c:v>
                </c:pt>
                <c:pt idx="1618">
                  <c:v>18</c:v>
                </c:pt>
                <c:pt idx="1619">
                  <c:v>20</c:v>
                </c:pt>
                <c:pt idx="1620">
                  <c:v>25</c:v>
                </c:pt>
                <c:pt idx="1621">
                  <c:v>25</c:v>
                </c:pt>
                <c:pt idx="1622">
                  <c:v>19</c:v>
                </c:pt>
                <c:pt idx="1623">
                  <c:v>23</c:v>
                </c:pt>
                <c:pt idx="1624">
                  <c:v>21</c:v>
                </c:pt>
                <c:pt idx="1625">
                  <c:v>28</c:v>
                </c:pt>
                <c:pt idx="1626">
                  <c:v>27</c:v>
                </c:pt>
                <c:pt idx="1627">
                  <c:v>31</c:v>
                </c:pt>
                <c:pt idx="1628">
                  <c:v>22</c:v>
                </c:pt>
                <c:pt idx="1629">
                  <c:v>16</c:v>
                </c:pt>
                <c:pt idx="1630">
                  <c:v>26</c:v>
                </c:pt>
                <c:pt idx="1631">
                  <c:v>21</c:v>
                </c:pt>
                <c:pt idx="1632">
                  <c:v>31</c:v>
                </c:pt>
                <c:pt idx="1633">
                  <c:v>19</c:v>
                </c:pt>
                <c:pt idx="1634">
                  <c:v>28</c:v>
                </c:pt>
                <c:pt idx="1635">
                  <c:v>21</c:v>
                </c:pt>
                <c:pt idx="1636">
                  <c:v>19</c:v>
                </c:pt>
                <c:pt idx="1637">
                  <c:v>20</c:v>
                </c:pt>
                <c:pt idx="1638">
                  <c:v>21</c:v>
                </c:pt>
                <c:pt idx="1639">
                  <c:v>17</c:v>
                </c:pt>
                <c:pt idx="1640">
                  <c:v>24</c:v>
                </c:pt>
                <c:pt idx="1641">
                  <c:v>19</c:v>
                </c:pt>
                <c:pt idx="1642">
                  <c:v>13</c:v>
                </c:pt>
                <c:pt idx="1643">
                  <c:v>15</c:v>
                </c:pt>
                <c:pt idx="1644">
                  <c:v>24</c:v>
                </c:pt>
                <c:pt idx="1645">
                  <c:v>30</c:v>
                </c:pt>
                <c:pt idx="1646">
                  <c:v>18</c:v>
                </c:pt>
                <c:pt idx="1647">
                  <c:v>20</c:v>
                </c:pt>
                <c:pt idx="1648">
                  <c:v>24</c:v>
                </c:pt>
                <c:pt idx="1649">
                  <c:v>19</c:v>
                </c:pt>
                <c:pt idx="1650">
                  <c:v>19</c:v>
                </c:pt>
                <c:pt idx="1651">
                  <c:v>21</c:v>
                </c:pt>
                <c:pt idx="1652">
                  <c:v>18</c:v>
                </c:pt>
                <c:pt idx="1653">
                  <c:v>25</c:v>
                </c:pt>
                <c:pt idx="1654">
                  <c:v>20</c:v>
                </c:pt>
                <c:pt idx="1655">
                  <c:v>25</c:v>
                </c:pt>
                <c:pt idx="1656">
                  <c:v>12</c:v>
                </c:pt>
                <c:pt idx="1657">
                  <c:v>12</c:v>
                </c:pt>
                <c:pt idx="1658">
                  <c:v>25</c:v>
                </c:pt>
                <c:pt idx="1659">
                  <c:v>24</c:v>
                </c:pt>
                <c:pt idx="1660">
                  <c:v>15</c:v>
                </c:pt>
                <c:pt idx="1661">
                  <c:v>15</c:v>
                </c:pt>
                <c:pt idx="1662">
                  <c:v>22</c:v>
                </c:pt>
                <c:pt idx="1663">
                  <c:v>25</c:v>
                </c:pt>
                <c:pt idx="1664">
                  <c:v>11</c:v>
                </c:pt>
                <c:pt idx="1665">
                  <c:v>15</c:v>
                </c:pt>
                <c:pt idx="1666">
                  <c:v>16</c:v>
                </c:pt>
                <c:pt idx="1667">
                  <c:v>14</c:v>
                </c:pt>
                <c:pt idx="1668">
                  <c:v>14</c:v>
                </c:pt>
                <c:pt idx="1669">
                  <c:v>26</c:v>
                </c:pt>
                <c:pt idx="1670">
                  <c:v>17</c:v>
                </c:pt>
                <c:pt idx="1671">
                  <c:v>8</c:v>
                </c:pt>
                <c:pt idx="1672">
                  <c:v>22</c:v>
                </c:pt>
                <c:pt idx="1673">
                  <c:v>21</c:v>
                </c:pt>
                <c:pt idx="1674">
                  <c:v>19</c:v>
                </c:pt>
                <c:pt idx="1675">
                  <c:v>22</c:v>
                </c:pt>
                <c:pt idx="1676">
                  <c:v>31</c:v>
                </c:pt>
                <c:pt idx="1677">
                  <c:v>31</c:v>
                </c:pt>
                <c:pt idx="1678">
                  <c:v>19</c:v>
                </c:pt>
                <c:pt idx="1679">
                  <c:v>36</c:v>
                </c:pt>
                <c:pt idx="1680">
                  <c:v>17</c:v>
                </c:pt>
                <c:pt idx="1681">
                  <c:v>17</c:v>
                </c:pt>
                <c:pt idx="1682">
                  <c:v>20</c:v>
                </c:pt>
                <c:pt idx="1683">
                  <c:v>21</c:v>
                </c:pt>
                <c:pt idx="1684">
                  <c:v>21</c:v>
                </c:pt>
                <c:pt idx="1685">
                  <c:v>17</c:v>
                </c:pt>
                <c:pt idx="1686">
                  <c:v>20</c:v>
                </c:pt>
                <c:pt idx="1687">
                  <c:v>26</c:v>
                </c:pt>
                <c:pt idx="1688">
                  <c:v>20</c:v>
                </c:pt>
                <c:pt idx="1689">
                  <c:v>25</c:v>
                </c:pt>
                <c:pt idx="1690">
                  <c:v>33</c:v>
                </c:pt>
                <c:pt idx="1691">
                  <c:v>14</c:v>
                </c:pt>
                <c:pt idx="1692">
                  <c:v>10</c:v>
                </c:pt>
                <c:pt idx="1693">
                  <c:v>32</c:v>
                </c:pt>
                <c:pt idx="1694">
                  <c:v>28</c:v>
                </c:pt>
                <c:pt idx="1695">
                  <c:v>14</c:v>
                </c:pt>
                <c:pt idx="1696">
                  <c:v>21</c:v>
                </c:pt>
                <c:pt idx="1697">
                  <c:v>31</c:v>
                </c:pt>
                <c:pt idx="1698">
                  <c:v>19</c:v>
                </c:pt>
                <c:pt idx="1699">
                  <c:v>12</c:v>
                </c:pt>
                <c:pt idx="1700">
                  <c:v>29</c:v>
                </c:pt>
                <c:pt idx="1701">
                  <c:v>20</c:v>
                </c:pt>
                <c:pt idx="1702">
                  <c:v>32</c:v>
                </c:pt>
                <c:pt idx="1703">
                  <c:v>25</c:v>
                </c:pt>
                <c:pt idx="1704">
                  <c:v>26</c:v>
                </c:pt>
                <c:pt idx="1705">
                  <c:v>18</c:v>
                </c:pt>
                <c:pt idx="1706">
                  <c:v>16</c:v>
                </c:pt>
                <c:pt idx="1707">
                  <c:v>22</c:v>
                </c:pt>
                <c:pt idx="1708">
                  <c:v>31</c:v>
                </c:pt>
                <c:pt idx="1709">
                  <c:v>21</c:v>
                </c:pt>
                <c:pt idx="1710">
                  <c:v>21</c:v>
                </c:pt>
                <c:pt idx="1711">
                  <c:v>16</c:v>
                </c:pt>
                <c:pt idx="1712">
                  <c:v>26</c:v>
                </c:pt>
                <c:pt idx="1713">
                  <c:v>7</c:v>
                </c:pt>
                <c:pt idx="1714">
                  <c:v>28</c:v>
                </c:pt>
                <c:pt idx="1715">
                  <c:v>22</c:v>
                </c:pt>
                <c:pt idx="1716">
                  <c:v>16</c:v>
                </c:pt>
                <c:pt idx="1717">
                  <c:v>29</c:v>
                </c:pt>
                <c:pt idx="1718">
                  <c:v>19</c:v>
                </c:pt>
                <c:pt idx="1719">
                  <c:v>22</c:v>
                </c:pt>
                <c:pt idx="1720">
                  <c:v>11</c:v>
                </c:pt>
                <c:pt idx="1721">
                  <c:v>5</c:v>
                </c:pt>
                <c:pt idx="1722">
                  <c:v>31</c:v>
                </c:pt>
                <c:pt idx="1723">
                  <c:v>22</c:v>
                </c:pt>
                <c:pt idx="1724">
                  <c:v>13</c:v>
                </c:pt>
                <c:pt idx="1725">
                  <c:v>22</c:v>
                </c:pt>
                <c:pt idx="1726">
                  <c:v>9</c:v>
                </c:pt>
                <c:pt idx="1727">
                  <c:v>11</c:v>
                </c:pt>
                <c:pt idx="1728">
                  <c:v>19</c:v>
                </c:pt>
                <c:pt idx="1729">
                  <c:v>24</c:v>
                </c:pt>
                <c:pt idx="1730">
                  <c:v>30</c:v>
                </c:pt>
                <c:pt idx="1731">
                  <c:v>24</c:v>
                </c:pt>
                <c:pt idx="1732">
                  <c:v>28</c:v>
                </c:pt>
                <c:pt idx="1733">
                  <c:v>22</c:v>
                </c:pt>
                <c:pt idx="1734">
                  <c:v>17</c:v>
                </c:pt>
                <c:pt idx="1735">
                  <c:v>18</c:v>
                </c:pt>
                <c:pt idx="1736">
                  <c:v>22</c:v>
                </c:pt>
                <c:pt idx="1737">
                  <c:v>22</c:v>
                </c:pt>
                <c:pt idx="1738">
                  <c:v>22</c:v>
                </c:pt>
                <c:pt idx="1739">
                  <c:v>17</c:v>
                </c:pt>
                <c:pt idx="1740">
                  <c:v>13</c:v>
                </c:pt>
                <c:pt idx="1741">
                  <c:v>14</c:v>
                </c:pt>
                <c:pt idx="1742">
                  <c:v>18</c:v>
                </c:pt>
                <c:pt idx="1743">
                  <c:v>22</c:v>
                </c:pt>
                <c:pt idx="1744">
                  <c:v>18</c:v>
                </c:pt>
                <c:pt idx="1745">
                  <c:v>21</c:v>
                </c:pt>
                <c:pt idx="1746">
                  <c:v>29</c:v>
                </c:pt>
                <c:pt idx="1747">
                  <c:v>15</c:v>
                </c:pt>
                <c:pt idx="1748">
                  <c:v>7</c:v>
                </c:pt>
                <c:pt idx="1749">
                  <c:v>18</c:v>
                </c:pt>
                <c:pt idx="1750">
                  <c:v>20</c:v>
                </c:pt>
                <c:pt idx="1751">
                  <c:v>23</c:v>
                </c:pt>
                <c:pt idx="1752">
                  <c:v>29</c:v>
                </c:pt>
                <c:pt idx="1753">
                  <c:v>26</c:v>
                </c:pt>
                <c:pt idx="1754">
                  <c:v>21</c:v>
                </c:pt>
                <c:pt idx="1755">
                  <c:v>7</c:v>
                </c:pt>
                <c:pt idx="1756">
                  <c:v>20</c:v>
                </c:pt>
                <c:pt idx="1757">
                  <c:v>13</c:v>
                </c:pt>
                <c:pt idx="1758">
                  <c:v>21</c:v>
                </c:pt>
                <c:pt idx="1759">
                  <c:v>15</c:v>
                </c:pt>
                <c:pt idx="1760">
                  <c:v>37</c:v>
                </c:pt>
                <c:pt idx="1761">
                  <c:v>26</c:v>
                </c:pt>
                <c:pt idx="1762">
                  <c:v>20</c:v>
                </c:pt>
                <c:pt idx="1763">
                  <c:v>22</c:v>
                </c:pt>
                <c:pt idx="1764">
                  <c:v>23</c:v>
                </c:pt>
                <c:pt idx="1765">
                  <c:v>20</c:v>
                </c:pt>
                <c:pt idx="1766">
                  <c:v>13</c:v>
                </c:pt>
                <c:pt idx="1767">
                  <c:v>32</c:v>
                </c:pt>
                <c:pt idx="1768">
                  <c:v>18</c:v>
                </c:pt>
                <c:pt idx="1769">
                  <c:v>13</c:v>
                </c:pt>
                <c:pt idx="1770">
                  <c:v>19</c:v>
                </c:pt>
                <c:pt idx="1771">
                  <c:v>21</c:v>
                </c:pt>
                <c:pt idx="1772">
                  <c:v>26</c:v>
                </c:pt>
                <c:pt idx="1773">
                  <c:v>29</c:v>
                </c:pt>
                <c:pt idx="1774">
                  <c:v>13</c:v>
                </c:pt>
                <c:pt idx="1775">
                  <c:v>14</c:v>
                </c:pt>
                <c:pt idx="1776">
                  <c:v>14</c:v>
                </c:pt>
                <c:pt idx="1777">
                  <c:v>15</c:v>
                </c:pt>
                <c:pt idx="1778">
                  <c:v>10</c:v>
                </c:pt>
                <c:pt idx="1779">
                  <c:v>7</c:v>
                </c:pt>
                <c:pt idx="1780">
                  <c:v>13</c:v>
                </c:pt>
                <c:pt idx="1781">
                  <c:v>11</c:v>
                </c:pt>
                <c:pt idx="1782">
                  <c:v>5</c:v>
                </c:pt>
                <c:pt idx="1783">
                  <c:v>20</c:v>
                </c:pt>
                <c:pt idx="1784">
                  <c:v>12</c:v>
                </c:pt>
                <c:pt idx="1785">
                  <c:v>10</c:v>
                </c:pt>
                <c:pt idx="1786">
                  <c:v>7</c:v>
                </c:pt>
                <c:pt idx="1787">
                  <c:v>14</c:v>
                </c:pt>
                <c:pt idx="1788">
                  <c:v>12</c:v>
                </c:pt>
                <c:pt idx="1789">
                  <c:v>11</c:v>
                </c:pt>
                <c:pt idx="1790">
                  <c:v>12</c:v>
                </c:pt>
                <c:pt idx="1791">
                  <c:v>18</c:v>
                </c:pt>
                <c:pt idx="1792">
                  <c:v>17</c:v>
                </c:pt>
                <c:pt idx="1793">
                  <c:v>11</c:v>
                </c:pt>
                <c:pt idx="1794">
                  <c:v>12</c:v>
                </c:pt>
                <c:pt idx="1795">
                  <c:v>20</c:v>
                </c:pt>
                <c:pt idx="1796">
                  <c:v>13</c:v>
                </c:pt>
                <c:pt idx="1797">
                  <c:v>10</c:v>
                </c:pt>
                <c:pt idx="1798">
                  <c:v>23</c:v>
                </c:pt>
                <c:pt idx="1799">
                  <c:v>21</c:v>
                </c:pt>
                <c:pt idx="1800">
                  <c:v>20</c:v>
                </c:pt>
                <c:pt idx="1801">
                  <c:v>11</c:v>
                </c:pt>
                <c:pt idx="1802">
                  <c:v>9</c:v>
                </c:pt>
                <c:pt idx="1803">
                  <c:v>16</c:v>
                </c:pt>
                <c:pt idx="1804">
                  <c:v>16</c:v>
                </c:pt>
                <c:pt idx="1805">
                  <c:v>15</c:v>
                </c:pt>
                <c:pt idx="1806">
                  <c:v>22</c:v>
                </c:pt>
                <c:pt idx="1807">
                  <c:v>17</c:v>
                </c:pt>
                <c:pt idx="1808">
                  <c:v>16</c:v>
                </c:pt>
                <c:pt idx="1809">
                  <c:v>12</c:v>
                </c:pt>
                <c:pt idx="1810">
                  <c:v>15</c:v>
                </c:pt>
                <c:pt idx="1811">
                  <c:v>7</c:v>
                </c:pt>
                <c:pt idx="1812">
                  <c:v>19</c:v>
                </c:pt>
                <c:pt idx="1813">
                  <c:v>23</c:v>
                </c:pt>
                <c:pt idx="1814">
                  <c:v>19</c:v>
                </c:pt>
                <c:pt idx="1815">
                  <c:v>8</c:v>
                </c:pt>
                <c:pt idx="1816">
                  <c:v>15</c:v>
                </c:pt>
                <c:pt idx="1817">
                  <c:v>14</c:v>
                </c:pt>
                <c:pt idx="1818">
                  <c:v>39</c:v>
                </c:pt>
                <c:pt idx="1819">
                  <c:v>26</c:v>
                </c:pt>
                <c:pt idx="1820">
                  <c:v>21</c:v>
                </c:pt>
                <c:pt idx="1821">
                  <c:v>6</c:v>
                </c:pt>
                <c:pt idx="1822">
                  <c:v>13</c:v>
                </c:pt>
                <c:pt idx="1823">
                  <c:v>21</c:v>
                </c:pt>
                <c:pt idx="1824">
                  <c:v>20</c:v>
                </c:pt>
                <c:pt idx="1825">
                  <c:v>11</c:v>
                </c:pt>
                <c:pt idx="1826">
                  <c:v>16</c:v>
                </c:pt>
                <c:pt idx="1827">
                  <c:v>19</c:v>
                </c:pt>
                <c:pt idx="1828">
                  <c:v>17</c:v>
                </c:pt>
                <c:pt idx="1829">
                  <c:v>11</c:v>
                </c:pt>
                <c:pt idx="1830">
                  <c:v>17</c:v>
                </c:pt>
                <c:pt idx="1831">
                  <c:v>12</c:v>
                </c:pt>
                <c:pt idx="1832">
                  <c:v>6</c:v>
                </c:pt>
                <c:pt idx="1833">
                  <c:v>23</c:v>
                </c:pt>
                <c:pt idx="1834">
                  <c:v>13</c:v>
                </c:pt>
                <c:pt idx="1835">
                  <c:v>12</c:v>
                </c:pt>
                <c:pt idx="1836">
                  <c:v>13</c:v>
                </c:pt>
                <c:pt idx="1837">
                  <c:v>12</c:v>
                </c:pt>
                <c:pt idx="1838">
                  <c:v>12</c:v>
                </c:pt>
                <c:pt idx="1839">
                  <c:v>14</c:v>
                </c:pt>
                <c:pt idx="1840">
                  <c:v>20</c:v>
                </c:pt>
                <c:pt idx="1841">
                  <c:v>11</c:v>
                </c:pt>
                <c:pt idx="1842">
                  <c:v>19</c:v>
                </c:pt>
                <c:pt idx="1843">
                  <c:v>14</c:v>
                </c:pt>
                <c:pt idx="1844">
                  <c:v>9</c:v>
                </c:pt>
                <c:pt idx="1845">
                  <c:v>11</c:v>
                </c:pt>
                <c:pt idx="1846">
                  <c:v>6</c:v>
                </c:pt>
                <c:pt idx="1847">
                  <c:v>12</c:v>
                </c:pt>
                <c:pt idx="1848">
                  <c:v>17</c:v>
                </c:pt>
                <c:pt idx="1849">
                  <c:v>22</c:v>
                </c:pt>
                <c:pt idx="1850">
                  <c:v>19</c:v>
                </c:pt>
                <c:pt idx="1851">
                  <c:v>16</c:v>
                </c:pt>
                <c:pt idx="1852">
                  <c:v>18</c:v>
                </c:pt>
                <c:pt idx="1853">
                  <c:v>11</c:v>
                </c:pt>
                <c:pt idx="1854">
                  <c:v>14</c:v>
                </c:pt>
                <c:pt idx="1855">
                  <c:v>11</c:v>
                </c:pt>
                <c:pt idx="1856">
                  <c:v>20</c:v>
                </c:pt>
                <c:pt idx="1857">
                  <c:v>30</c:v>
                </c:pt>
                <c:pt idx="1858">
                  <c:v>27</c:v>
                </c:pt>
                <c:pt idx="1859">
                  <c:v>15</c:v>
                </c:pt>
                <c:pt idx="1860">
                  <c:v>9</c:v>
                </c:pt>
                <c:pt idx="1861">
                  <c:v>28</c:v>
                </c:pt>
                <c:pt idx="1862">
                  <c:v>17</c:v>
                </c:pt>
                <c:pt idx="1863">
                  <c:v>35</c:v>
                </c:pt>
                <c:pt idx="1864">
                  <c:v>25</c:v>
                </c:pt>
                <c:pt idx="1865">
                  <c:v>26</c:v>
                </c:pt>
                <c:pt idx="1866">
                  <c:v>9</c:v>
                </c:pt>
                <c:pt idx="1867">
                  <c:v>11</c:v>
                </c:pt>
                <c:pt idx="1868">
                  <c:v>17</c:v>
                </c:pt>
                <c:pt idx="1869">
                  <c:v>18</c:v>
                </c:pt>
                <c:pt idx="1870">
                  <c:v>21</c:v>
                </c:pt>
                <c:pt idx="1871">
                  <c:v>17</c:v>
                </c:pt>
                <c:pt idx="1872">
                  <c:v>21</c:v>
                </c:pt>
                <c:pt idx="1873">
                  <c:v>9</c:v>
                </c:pt>
                <c:pt idx="1874">
                  <c:v>15</c:v>
                </c:pt>
                <c:pt idx="1875">
                  <c:v>22</c:v>
                </c:pt>
                <c:pt idx="1876">
                  <c:v>14</c:v>
                </c:pt>
                <c:pt idx="1877">
                  <c:v>23</c:v>
                </c:pt>
                <c:pt idx="1878">
                  <c:v>21</c:v>
                </c:pt>
                <c:pt idx="1879">
                  <c:v>18</c:v>
                </c:pt>
                <c:pt idx="1880">
                  <c:v>5</c:v>
                </c:pt>
                <c:pt idx="1881">
                  <c:v>21</c:v>
                </c:pt>
                <c:pt idx="1882">
                  <c:v>21</c:v>
                </c:pt>
                <c:pt idx="1883">
                  <c:v>22</c:v>
                </c:pt>
                <c:pt idx="1884">
                  <c:v>11</c:v>
                </c:pt>
                <c:pt idx="1885">
                  <c:v>26</c:v>
                </c:pt>
                <c:pt idx="1886">
                  <c:v>19</c:v>
                </c:pt>
                <c:pt idx="1887">
                  <c:v>17</c:v>
                </c:pt>
                <c:pt idx="1888">
                  <c:v>12</c:v>
                </c:pt>
                <c:pt idx="1889">
                  <c:v>21</c:v>
                </c:pt>
                <c:pt idx="1890">
                  <c:v>13</c:v>
                </c:pt>
                <c:pt idx="1891">
                  <c:v>21</c:v>
                </c:pt>
                <c:pt idx="1892">
                  <c:v>29</c:v>
                </c:pt>
                <c:pt idx="1893">
                  <c:v>31</c:v>
                </c:pt>
                <c:pt idx="1894">
                  <c:v>20</c:v>
                </c:pt>
                <c:pt idx="1895">
                  <c:v>14</c:v>
                </c:pt>
                <c:pt idx="1896">
                  <c:v>7</c:v>
                </c:pt>
                <c:pt idx="1897">
                  <c:v>23</c:v>
                </c:pt>
                <c:pt idx="1898">
                  <c:v>18</c:v>
                </c:pt>
                <c:pt idx="1899">
                  <c:v>28</c:v>
                </c:pt>
                <c:pt idx="1900">
                  <c:v>18</c:v>
                </c:pt>
                <c:pt idx="1901">
                  <c:v>21</c:v>
                </c:pt>
                <c:pt idx="1902">
                  <c:v>16</c:v>
                </c:pt>
                <c:pt idx="1903">
                  <c:v>20</c:v>
                </c:pt>
                <c:pt idx="1904">
                  <c:v>23</c:v>
                </c:pt>
                <c:pt idx="1905">
                  <c:v>34</c:v>
                </c:pt>
                <c:pt idx="1906">
                  <c:v>22</c:v>
                </c:pt>
                <c:pt idx="1907">
                  <c:v>19</c:v>
                </c:pt>
                <c:pt idx="1908">
                  <c:v>19</c:v>
                </c:pt>
                <c:pt idx="1909">
                  <c:v>8</c:v>
                </c:pt>
                <c:pt idx="1910">
                  <c:v>22</c:v>
                </c:pt>
                <c:pt idx="1911">
                  <c:v>29</c:v>
                </c:pt>
                <c:pt idx="1912">
                  <c:v>28</c:v>
                </c:pt>
                <c:pt idx="1913">
                  <c:v>16</c:v>
                </c:pt>
                <c:pt idx="1914">
                  <c:v>10</c:v>
                </c:pt>
                <c:pt idx="1915">
                  <c:v>17</c:v>
                </c:pt>
                <c:pt idx="1916">
                  <c:v>25</c:v>
                </c:pt>
                <c:pt idx="1917">
                  <c:v>26</c:v>
                </c:pt>
                <c:pt idx="1918">
                  <c:v>24</c:v>
                </c:pt>
                <c:pt idx="1919">
                  <c:v>18</c:v>
                </c:pt>
                <c:pt idx="1920">
                  <c:v>17</c:v>
                </c:pt>
                <c:pt idx="1921">
                  <c:v>23</c:v>
                </c:pt>
                <c:pt idx="1922">
                  <c:v>12</c:v>
                </c:pt>
                <c:pt idx="1923">
                  <c:v>9</c:v>
                </c:pt>
                <c:pt idx="1924">
                  <c:v>25</c:v>
                </c:pt>
                <c:pt idx="1925">
                  <c:v>16</c:v>
                </c:pt>
                <c:pt idx="1926">
                  <c:v>20</c:v>
                </c:pt>
                <c:pt idx="1927">
                  <c:v>16</c:v>
                </c:pt>
                <c:pt idx="1928">
                  <c:v>36</c:v>
                </c:pt>
                <c:pt idx="1929">
                  <c:v>21</c:v>
                </c:pt>
                <c:pt idx="1930">
                  <c:v>12</c:v>
                </c:pt>
                <c:pt idx="1931">
                  <c:v>26</c:v>
                </c:pt>
                <c:pt idx="1932">
                  <c:v>19</c:v>
                </c:pt>
                <c:pt idx="1933">
                  <c:v>15</c:v>
                </c:pt>
                <c:pt idx="1934">
                  <c:v>30</c:v>
                </c:pt>
                <c:pt idx="1935">
                  <c:v>18</c:v>
                </c:pt>
                <c:pt idx="1936">
                  <c:v>19</c:v>
                </c:pt>
                <c:pt idx="1937">
                  <c:v>11</c:v>
                </c:pt>
                <c:pt idx="1938">
                  <c:v>15</c:v>
                </c:pt>
                <c:pt idx="1939">
                  <c:v>20</c:v>
                </c:pt>
                <c:pt idx="1940">
                  <c:v>19</c:v>
                </c:pt>
                <c:pt idx="1941">
                  <c:v>16</c:v>
                </c:pt>
                <c:pt idx="1942">
                  <c:v>25</c:v>
                </c:pt>
                <c:pt idx="1943">
                  <c:v>17</c:v>
                </c:pt>
                <c:pt idx="1944">
                  <c:v>24</c:v>
                </c:pt>
                <c:pt idx="1945">
                  <c:v>26</c:v>
                </c:pt>
                <c:pt idx="1946">
                  <c:v>25</c:v>
                </c:pt>
                <c:pt idx="1947">
                  <c:v>19</c:v>
                </c:pt>
                <c:pt idx="1948">
                  <c:v>24</c:v>
                </c:pt>
                <c:pt idx="1949">
                  <c:v>26</c:v>
                </c:pt>
                <c:pt idx="1950">
                  <c:v>16</c:v>
                </c:pt>
                <c:pt idx="1951">
                  <c:v>12</c:v>
                </c:pt>
                <c:pt idx="1952">
                  <c:v>20</c:v>
                </c:pt>
                <c:pt idx="1953">
                  <c:v>28</c:v>
                </c:pt>
                <c:pt idx="1954">
                  <c:v>18</c:v>
                </c:pt>
                <c:pt idx="1955">
                  <c:v>22</c:v>
                </c:pt>
                <c:pt idx="1956">
                  <c:v>31</c:v>
                </c:pt>
                <c:pt idx="1957">
                  <c:v>14</c:v>
                </c:pt>
                <c:pt idx="1958">
                  <c:v>15</c:v>
                </c:pt>
                <c:pt idx="1959">
                  <c:v>20</c:v>
                </c:pt>
                <c:pt idx="1960">
                  <c:v>21</c:v>
                </c:pt>
                <c:pt idx="1961">
                  <c:v>20</c:v>
                </c:pt>
                <c:pt idx="1962">
                  <c:v>29</c:v>
                </c:pt>
                <c:pt idx="1963">
                  <c:v>26</c:v>
                </c:pt>
                <c:pt idx="1964">
                  <c:v>20</c:v>
                </c:pt>
                <c:pt idx="1965">
                  <c:v>14</c:v>
                </c:pt>
                <c:pt idx="1966">
                  <c:v>27</c:v>
                </c:pt>
                <c:pt idx="1967">
                  <c:v>14</c:v>
                </c:pt>
                <c:pt idx="1968">
                  <c:v>22</c:v>
                </c:pt>
                <c:pt idx="1969">
                  <c:v>15</c:v>
                </c:pt>
                <c:pt idx="1970">
                  <c:v>15</c:v>
                </c:pt>
                <c:pt idx="1971">
                  <c:v>16</c:v>
                </c:pt>
                <c:pt idx="1972">
                  <c:v>16</c:v>
                </c:pt>
                <c:pt idx="1973">
                  <c:v>19</c:v>
                </c:pt>
                <c:pt idx="1974">
                  <c:v>16</c:v>
                </c:pt>
                <c:pt idx="1975">
                  <c:v>22</c:v>
                </c:pt>
                <c:pt idx="1976">
                  <c:v>26</c:v>
                </c:pt>
                <c:pt idx="1977">
                  <c:v>27</c:v>
                </c:pt>
                <c:pt idx="1978">
                  <c:v>27</c:v>
                </c:pt>
                <c:pt idx="1979">
                  <c:v>19</c:v>
                </c:pt>
                <c:pt idx="1980">
                  <c:v>17</c:v>
                </c:pt>
                <c:pt idx="1981">
                  <c:v>18</c:v>
                </c:pt>
                <c:pt idx="1982">
                  <c:v>23</c:v>
                </c:pt>
                <c:pt idx="1983">
                  <c:v>25</c:v>
                </c:pt>
                <c:pt idx="1984">
                  <c:v>31</c:v>
                </c:pt>
                <c:pt idx="1985">
                  <c:v>14</c:v>
                </c:pt>
                <c:pt idx="1986">
                  <c:v>13</c:v>
                </c:pt>
                <c:pt idx="1987">
                  <c:v>24</c:v>
                </c:pt>
                <c:pt idx="1988">
                  <c:v>21</c:v>
                </c:pt>
                <c:pt idx="1989">
                  <c:v>25</c:v>
                </c:pt>
                <c:pt idx="1990">
                  <c:v>18</c:v>
                </c:pt>
                <c:pt idx="1991">
                  <c:v>29</c:v>
                </c:pt>
                <c:pt idx="1992">
                  <c:v>14</c:v>
                </c:pt>
                <c:pt idx="1993">
                  <c:v>8</c:v>
                </c:pt>
                <c:pt idx="1994">
                  <c:v>22</c:v>
                </c:pt>
                <c:pt idx="1995">
                  <c:v>16</c:v>
                </c:pt>
                <c:pt idx="1996">
                  <c:v>25</c:v>
                </c:pt>
                <c:pt idx="1997">
                  <c:v>30</c:v>
                </c:pt>
                <c:pt idx="1998">
                  <c:v>22</c:v>
                </c:pt>
                <c:pt idx="1999">
                  <c:v>12</c:v>
                </c:pt>
                <c:pt idx="2000">
                  <c:v>14</c:v>
                </c:pt>
                <c:pt idx="2001">
                  <c:v>19</c:v>
                </c:pt>
                <c:pt idx="2002">
                  <c:v>18</c:v>
                </c:pt>
                <c:pt idx="2003">
                  <c:v>17</c:v>
                </c:pt>
                <c:pt idx="2004">
                  <c:v>16</c:v>
                </c:pt>
                <c:pt idx="2005">
                  <c:v>17</c:v>
                </c:pt>
                <c:pt idx="2006">
                  <c:v>25</c:v>
                </c:pt>
                <c:pt idx="2007">
                  <c:v>15</c:v>
                </c:pt>
                <c:pt idx="2008">
                  <c:v>20</c:v>
                </c:pt>
                <c:pt idx="2009">
                  <c:v>23</c:v>
                </c:pt>
                <c:pt idx="2010">
                  <c:v>23</c:v>
                </c:pt>
                <c:pt idx="2011">
                  <c:v>18</c:v>
                </c:pt>
                <c:pt idx="2012">
                  <c:v>22</c:v>
                </c:pt>
                <c:pt idx="2013">
                  <c:v>14</c:v>
                </c:pt>
                <c:pt idx="2014">
                  <c:v>14</c:v>
                </c:pt>
                <c:pt idx="2015">
                  <c:v>22</c:v>
                </c:pt>
                <c:pt idx="2016">
                  <c:v>22</c:v>
                </c:pt>
                <c:pt idx="2017">
                  <c:v>16</c:v>
                </c:pt>
                <c:pt idx="2018">
                  <c:v>26</c:v>
                </c:pt>
                <c:pt idx="2019">
                  <c:v>13</c:v>
                </c:pt>
                <c:pt idx="2020">
                  <c:v>14</c:v>
                </c:pt>
                <c:pt idx="2021">
                  <c:v>17</c:v>
                </c:pt>
                <c:pt idx="2022">
                  <c:v>22</c:v>
                </c:pt>
                <c:pt idx="2023">
                  <c:v>29</c:v>
                </c:pt>
                <c:pt idx="2024">
                  <c:v>22</c:v>
                </c:pt>
                <c:pt idx="2025">
                  <c:v>24</c:v>
                </c:pt>
                <c:pt idx="2026">
                  <c:v>25</c:v>
                </c:pt>
                <c:pt idx="2027">
                  <c:v>21</c:v>
                </c:pt>
                <c:pt idx="2028">
                  <c:v>15</c:v>
                </c:pt>
                <c:pt idx="2029">
                  <c:v>22</c:v>
                </c:pt>
                <c:pt idx="2030">
                  <c:v>28</c:v>
                </c:pt>
                <c:pt idx="2031">
                  <c:v>14</c:v>
                </c:pt>
                <c:pt idx="2032">
                  <c:v>22</c:v>
                </c:pt>
                <c:pt idx="2033">
                  <c:v>25</c:v>
                </c:pt>
                <c:pt idx="2034">
                  <c:v>14</c:v>
                </c:pt>
                <c:pt idx="2035">
                  <c:v>10</c:v>
                </c:pt>
                <c:pt idx="2036">
                  <c:v>23</c:v>
                </c:pt>
                <c:pt idx="2037">
                  <c:v>20</c:v>
                </c:pt>
                <c:pt idx="2038">
                  <c:v>24</c:v>
                </c:pt>
                <c:pt idx="2039">
                  <c:v>21</c:v>
                </c:pt>
                <c:pt idx="2040">
                  <c:v>33</c:v>
                </c:pt>
                <c:pt idx="2041">
                  <c:v>21</c:v>
                </c:pt>
                <c:pt idx="2042">
                  <c:v>12</c:v>
                </c:pt>
                <c:pt idx="2043">
                  <c:v>24</c:v>
                </c:pt>
                <c:pt idx="2044">
                  <c:v>13</c:v>
                </c:pt>
                <c:pt idx="2045">
                  <c:v>19</c:v>
                </c:pt>
                <c:pt idx="2046">
                  <c:v>19</c:v>
                </c:pt>
                <c:pt idx="2047">
                  <c:v>20</c:v>
                </c:pt>
                <c:pt idx="2048">
                  <c:v>24</c:v>
                </c:pt>
                <c:pt idx="2049">
                  <c:v>14</c:v>
                </c:pt>
                <c:pt idx="2050">
                  <c:v>18</c:v>
                </c:pt>
                <c:pt idx="2051">
                  <c:v>16</c:v>
                </c:pt>
                <c:pt idx="2052">
                  <c:v>18</c:v>
                </c:pt>
                <c:pt idx="2053">
                  <c:v>27</c:v>
                </c:pt>
                <c:pt idx="2054">
                  <c:v>30</c:v>
                </c:pt>
                <c:pt idx="2055">
                  <c:v>19</c:v>
                </c:pt>
                <c:pt idx="2056">
                  <c:v>21</c:v>
                </c:pt>
                <c:pt idx="2057">
                  <c:v>28</c:v>
                </c:pt>
                <c:pt idx="2058">
                  <c:v>27</c:v>
                </c:pt>
                <c:pt idx="2059">
                  <c:v>38</c:v>
                </c:pt>
                <c:pt idx="2060">
                  <c:v>20</c:v>
                </c:pt>
                <c:pt idx="2061">
                  <c:v>36</c:v>
                </c:pt>
                <c:pt idx="2062">
                  <c:v>17</c:v>
                </c:pt>
                <c:pt idx="2063">
                  <c:v>16</c:v>
                </c:pt>
                <c:pt idx="2064">
                  <c:v>18</c:v>
                </c:pt>
                <c:pt idx="2065">
                  <c:v>14</c:v>
                </c:pt>
                <c:pt idx="2066">
                  <c:v>11</c:v>
                </c:pt>
                <c:pt idx="2067">
                  <c:v>24</c:v>
                </c:pt>
                <c:pt idx="2068">
                  <c:v>22</c:v>
                </c:pt>
                <c:pt idx="2069">
                  <c:v>12</c:v>
                </c:pt>
                <c:pt idx="2070">
                  <c:v>18</c:v>
                </c:pt>
                <c:pt idx="2071">
                  <c:v>19</c:v>
                </c:pt>
                <c:pt idx="2072">
                  <c:v>24</c:v>
                </c:pt>
                <c:pt idx="2073">
                  <c:v>21</c:v>
                </c:pt>
                <c:pt idx="2074">
                  <c:v>23</c:v>
                </c:pt>
                <c:pt idx="2075">
                  <c:v>31</c:v>
                </c:pt>
                <c:pt idx="2076">
                  <c:v>18</c:v>
                </c:pt>
                <c:pt idx="2077">
                  <c:v>19</c:v>
                </c:pt>
                <c:pt idx="2078">
                  <c:v>24</c:v>
                </c:pt>
                <c:pt idx="2079">
                  <c:v>30</c:v>
                </c:pt>
                <c:pt idx="2080">
                  <c:v>26</c:v>
                </c:pt>
                <c:pt idx="2081">
                  <c:v>23</c:v>
                </c:pt>
                <c:pt idx="2082">
                  <c:v>26</c:v>
                </c:pt>
                <c:pt idx="2083">
                  <c:v>21</c:v>
                </c:pt>
                <c:pt idx="2084">
                  <c:v>15</c:v>
                </c:pt>
                <c:pt idx="2085">
                  <c:v>18</c:v>
                </c:pt>
                <c:pt idx="2086">
                  <c:v>15</c:v>
                </c:pt>
                <c:pt idx="2087">
                  <c:v>25</c:v>
                </c:pt>
                <c:pt idx="2088">
                  <c:v>20</c:v>
                </c:pt>
                <c:pt idx="2089">
                  <c:v>23</c:v>
                </c:pt>
                <c:pt idx="2090">
                  <c:v>19</c:v>
                </c:pt>
                <c:pt idx="2091">
                  <c:v>23</c:v>
                </c:pt>
                <c:pt idx="2092">
                  <c:v>21</c:v>
                </c:pt>
                <c:pt idx="2093">
                  <c:v>22</c:v>
                </c:pt>
                <c:pt idx="2094">
                  <c:v>18</c:v>
                </c:pt>
                <c:pt idx="2095">
                  <c:v>25</c:v>
                </c:pt>
                <c:pt idx="2096">
                  <c:v>22</c:v>
                </c:pt>
                <c:pt idx="2097">
                  <c:v>24</c:v>
                </c:pt>
                <c:pt idx="2098">
                  <c:v>15</c:v>
                </c:pt>
                <c:pt idx="2099">
                  <c:v>14</c:v>
                </c:pt>
                <c:pt idx="2100">
                  <c:v>17</c:v>
                </c:pt>
                <c:pt idx="2101">
                  <c:v>27</c:v>
                </c:pt>
                <c:pt idx="2102">
                  <c:v>18</c:v>
                </c:pt>
                <c:pt idx="2103">
                  <c:v>29</c:v>
                </c:pt>
                <c:pt idx="2104">
                  <c:v>13</c:v>
                </c:pt>
                <c:pt idx="2105">
                  <c:v>15</c:v>
                </c:pt>
                <c:pt idx="2106">
                  <c:v>8</c:v>
                </c:pt>
                <c:pt idx="2107">
                  <c:v>25</c:v>
                </c:pt>
                <c:pt idx="2108">
                  <c:v>32</c:v>
                </c:pt>
                <c:pt idx="2109">
                  <c:v>23</c:v>
                </c:pt>
                <c:pt idx="2110">
                  <c:v>21</c:v>
                </c:pt>
                <c:pt idx="2111">
                  <c:v>13</c:v>
                </c:pt>
                <c:pt idx="2112">
                  <c:v>11</c:v>
                </c:pt>
                <c:pt idx="2113">
                  <c:v>20</c:v>
                </c:pt>
                <c:pt idx="2114">
                  <c:v>26</c:v>
                </c:pt>
                <c:pt idx="2115">
                  <c:v>19</c:v>
                </c:pt>
                <c:pt idx="2116">
                  <c:v>19</c:v>
                </c:pt>
                <c:pt idx="2117">
                  <c:v>27</c:v>
                </c:pt>
                <c:pt idx="2118">
                  <c:v>24</c:v>
                </c:pt>
                <c:pt idx="2119">
                  <c:v>32</c:v>
                </c:pt>
                <c:pt idx="2120">
                  <c:v>44</c:v>
                </c:pt>
                <c:pt idx="2121">
                  <c:v>19</c:v>
                </c:pt>
                <c:pt idx="2122">
                  <c:v>16</c:v>
                </c:pt>
                <c:pt idx="2123">
                  <c:v>22</c:v>
                </c:pt>
                <c:pt idx="2124">
                  <c:v>23</c:v>
                </c:pt>
                <c:pt idx="2125">
                  <c:v>17</c:v>
                </c:pt>
                <c:pt idx="2126">
                  <c:v>10</c:v>
                </c:pt>
                <c:pt idx="2127">
                  <c:v>13</c:v>
                </c:pt>
                <c:pt idx="2128">
                  <c:v>32</c:v>
                </c:pt>
                <c:pt idx="2129">
                  <c:v>35</c:v>
                </c:pt>
                <c:pt idx="2130">
                  <c:v>23</c:v>
                </c:pt>
                <c:pt idx="2131">
                  <c:v>41</c:v>
                </c:pt>
                <c:pt idx="2132">
                  <c:v>18</c:v>
                </c:pt>
                <c:pt idx="2133">
                  <c:v>16</c:v>
                </c:pt>
                <c:pt idx="2134">
                  <c:v>26</c:v>
                </c:pt>
                <c:pt idx="2135">
                  <c:v>21</c:v>
                </c:pt>
                <c:pt idx="2136">
                  <c:v>27</c:v>
                </c:pt>
                <c:pt idx="2137">
                  <c:v>22</c:v>
                </c:pt>
                <c:pt idx="2138">
                  <c:v>32</c:v>
                </c:pt>
                <c:pt idx="2139">
                  <c:v>19</c:v>
                </c:pt>
                <c:pt idx="2140">
                  <c:v>5</c:v>
                </c:pt>
                <c:pt idx="2141">
                  <c:v>23</c:v>
                </c:pt>
                <c:pt idx="2142">
                  <c:v>18</c:v>
                </c:pt>
                <c:pt idx="2143">
                  <c:v>6</c:v>
                </c:pt>
                <c:pt idx="2144">
                  <c:v>9</c:v>
                </c:pt>
                <c:pt idx="2145">
                  <c:v>14</c:v>
                </c:pt>
                <c:pt idx="2146">
                  <c:v>4</c:v>
                </c:pt>
                <c:pt idx="2147">
                  <c:v>11</c:v>
                </c:pt>
                <c:pt idx="2148">
                  <c:v>18</c:v>
                </c:pt>
                <c:pt idx="2149">
                  <c:v>15</c:v>
                </c:pt>
                <c:pt idx="2150">
                  <c:v>8</c:v>
                </c:pt>
                <c:pt idx="2151">
                  <c:v>12</c:v>
                </c:pt>
                <c:pt idx="2152">
                  <c:v>13</c:v>
                </c:pt>
                <c:pt idx="2153">
                  <c:v>5</c:v>
                </c:pt>
                <c:pt idx="2154">
                  <c:v>6</c:v>
                </c:pt>
                <c:pt idx="2155">
                  <c:v>16</c:v>
                </c:pt>
                <c:pt idx="2156">
                  <c:v>21</c:v>
                </c:pt>
                <c:pt idx="2157">
                  <c:v>22</c:v>
                </c:pt>
                <c:pt idx="2158">
                  <c:v>26</c:v>
                </c:pt>
                <c:pt idx="2159">
                  <c:v>26</c:v>
                </c:pt>
                <c:pt idx="2160">
                  <c:v>12</c:v>
                </c:pt>
                <c:pt idx="2161">
                  <c:v>13</c:v>
                </c:pt>
                <c:pt idx="2162">
                  <c:v>17</c:v>
                </c:pt>
                <c:pt idx="2163">
                  <c:v>20</c:v>
                </c:pt>
                <c:pt idx="2164">
                  <c:v>15</c:v>
                </c:pt>
                <c:pt idx="2165">
                  <c:v>20</c:v>
                </c:pt>
                <c:pt idx="2166">
                  <c:v>24</c:v>
                </c:pt>
                <c:pt idx="2167">
                  <c:v>17</c:v>
                </c:pt>
                <c:pt idx="2168">
                  <c:v>13</c:v>
                </c:pt>
                <c:pt idx="2169">
                  <c:v>19</c:v>
                </c:pt>
                <c:pt idx="2170">
                  <c:v>13</c:v>
                </c:pt>
                <c:pt idx="2171">
                  <c:v>17</c:v>
                </c:pt>
                <c:pt idx="2172">
                  <c:v>19</c:v>
                </c:pt>
                <c:pt idx="2173">
                  <c:v>22</c:v>
                </c:pt>
                <c:pt idx="2174">
                  <c:v>10</c:v>
                </c:pt>
                <c:pt idx="2175">
                  <c:v>12</c:v>
                </c:pt>
                <c:pt idx="2176">
                  <c:v>9</c:v>
                </c:pt>
                <c:pt idx="2177">
                  <c:v>37</c:v>
                </c:pt>
                <c:pt idx="2178">
                  <c:v>14</c:v>
                </c:pt>
                <c:pt idx="2179">
                  <c:v>19</c:v>
                </c:pt>
                <c:pt idx="2180">
                  <c:v>20</c:v>
                </c:pt>
                <c:pt idx="2181">
                  <c:v>7</c:v>
                </c:pt>
                <c:pt idx="2182">
                  <c:v>7</c:v>
                </c:pt>
                <c:pt idx="2183">
                  <c:v>21</c:v>
                </c:pt>
                <c:pt idx="2184">
                  <c:v>24</c:v>
                </c:pt>
                <c:pt idx="2185">
                  <c:v>13</c:v>
                </c:pt>
                <c:pt idx="2186">
                  <c:v>18</c:v>
                </c:pt>
                <c:pt idx="2187">
                  <c:v>24</c:v>
                </c:pt>
                <c:pt idx="2188">
                  <c:v>9</c:v>
                </c:pt>
                <c:pt idx="2189">
                  <c:v>19</c:v>
                </c:pt>
                <c:pt idx="2190">
                  <c:v>17</c:v>
                </c:pt>
                <c:pt idx="2191">
                  <c:v>11</c:v>
                </c:pt>
                <c:pt idx="2192">
                  <c:v>19</c:v>
                </c:pt>
                <c:pt idx="2193">
                  <c:v>17</c:v>
                </c:pt>
                <c:pt idx="2194">
                  <c:v>27</c:v>
                </c:pt>
                <c:pt idx="2195">
                  <c:v>15</c:v>
                </c:pt>
                <c:pt idx="2196">
                  <c:v>9</c:v>
                </c:pt>
                <c:pt idx="2197">
                  <c:v>16</c:v>
                </c:pt>
                <c:pt idx="2198">
                  <c:v>22</c:v>
                </c:pt>
                <c:pt idx="2199">
                  <c:v>11</c:v>
                </c:pt>
                <c:pt idx="2200">
                  <c:v>18</c:v>
                </c:pt>
                <c:pt idx="2201">
                  <c:v>12</c:v>
                </c:pt>
                <c:pt idx="2202">
                  <c:v>13</c:v>
                </c:pt>
                <c:pt idx="2203">
                  <c:v>10</c:v>
                </c:pt>
                <c:pt idx="2204">
                  <c:v>19</c:v>
                </c:pt>
                <c:pt idx="2205">
                  <c:v>14</c:v>
                </c:pt>
                <c:pt idx="2206">
                  <c:v>7</c:v>
                </c:pt>
                <c:pt idx="2207">
                  <c:v>14</c:v>
                </c:pt>
                <c:pt idx="2208">
                  <c:v>15</c:v>
                </c:pt>
                <c:pt idx="2209">
                  <c:v>7</c:v>
                </c:pt>
                <c:pt idx="2210">
                  <c:v>9</c:v>
                </c:pt>
                <c:pt idx="2211">
                  <c:v>19</c:v>
                </c:pt>
                <c:pt idx="2212">
                  <c:v>16</c:v>
                </c:pt>
                <c:pt idx="2213">
                  <c:v>21</c:v>
                </c:pt>
                <c:pt idx="2214">
                  <c:v>14</c:v>
                </c:pt>
                <c:pt idx="2215">
                  <c:v>21</c:v>
                </c:pt>
                <c:pt idx="2216">
                  <c:v>14</c:v>
                </c:pt>
                <c:pt idx="2217">
                  <c:v>9</c:v>
                </c:pt>
                <c:pt idx="2218">
                  <c:v>21</c:v>
                </c:pt>
                <c:pt idx="2219">
                  <c:v>11</c:v>
                </c:pt>
                <c:pt idx="2220">
                  <c:v>19</c:v>
                </c:pt>
                <c:pt idx="2221">
                  <c:v>11</c:v>
                </c:pt>
                <c:pt idx="2222">
                  <c:v>17</c:v>
                </c:pt>
                <c:pt idx="2223">
                  <c:v>7</c:v>
                </c:pt>
                <c:pt idx="2224">
                  <c:v>17</c:v>
                </c:pt>
                <c:pt idx="2225">
                  <c:v>20</c:v>
                </c:pt>
                <c:pt idx="2226">
                  <c:v>15</c:v>
                </c:pt>
                <c:pt idx="2227">
                  <c:v>20</c:v>
                </c:pt>
                <c:pt idx="2228">
                  <c:v>23</c:v>
                </c:pt>
                <c:pt idx="2229">
                  <c:v>23</c:v>
                </c:pt>
                <c:pt idx="2230">
                  <c:v>10</c:v>
                </c:pt>
                <c:pt idx="2231">
                  <c:v>9</c:v>
                </c:pt>
                <c:pt idx="2232">
                  <c:v>16</c:v>
                </c:pt>
                <c:pt idx="2233">
                  <c:v>19</c:v>
                </c:pt>
                <c:pt idx="2234">
                  <c:v>21</c:v>
                </c:pt>
                <c:pt idx="2235">
                  <c:v>21</c:v>
                </c:pt>
                <c:pt idx="2236">
                  <c:v>23</c:v>
                </c:pt>
                <c:pt idx="2237">
                  <c:v>9</c:v>
                </c:pt>
                <c:pt idx="2238">
                  <c:v>12</c:v>
                </c:pt>
                <c:pt idx="2239">
                  <c:v>24</c:v>
                </c:pt>
                <c:pt idx="2240">
                  <c:v>18</c:v>
                </c:pt>
                <c:pt idx="2241">
                  <c:v>16</c:v>
                </c:pt>
                <c:pt idx="2242">
                  <c:v>28</c:v>
                </c:pt>
                <c:pt idx="2243">
                  <c:v>18</c:v>
                </c:pt>
                <c:pt idx="2244">
                  <c:v>14</c:v>
                </c:pt>
                <c:pt idx="2245">
                  <c:v>9</c:v>
                </c:pt>
                <c:pt idx="2246">
                  <c:v>18</c:v>
                </c:pt>
                <c:pt idx="2247">
                  <c:v>20</c:v>
                </c:pt>
                <c:pt idx="2248">
                  <c:v>18</c:v>
                </c:pt>
                <c:pt idx="2249">
                  <c:v>18</c:v>
                </c:pt>
                <c:pt idx="2250">
                  <c:v>23</c:v>
                </c:pt>
                <c:pt idx="2251">
                  <c:v>12</c:v>
                </c:pt>
                <c:pt idx="2252">
                  <c:v>10</c:v>
                </c:pt>
                <c:pt idx="2253">
                  <c:v>19</c:v>
                </c:pt>
                <c:pt idx="2254">
                  <c:v>22</c:v>
                </c:pt>
                <c:pt idx="2255">
                  <c:v>15</c:v>
                </c:pt>
                <c:pt idx="2256">
                  <c:v>13</c:v>
                </c:pt>
                <c:pt idx="2257">
                  <c:v>24</c:v>
                </c:pt>
                <c:pt idx="2258">
                  <c:v>15</c:v>
                </c:pt>
                <c:pt idx="2259">
                  <c:v>13</c:v>
                </c:pt>
                <c:pt idx="2260">
                  <c:v>19</c:v>
                </c:pt>
                <c:pt idx="2261">
                  <c:v>25</c:v>
                </c:pt>
                <c:pt idx="2262">
                  <c:v>24</c:v>
                </c:pt>
                <c:pt idx="2263">
                  <c:v>20</c:v>
                </c:pt>
                <c:pt idx="2264">
                  <c:v>28</c:v>
                </c:pt>
                <c:pt idx="2265">
                  <c:v>13</c:v>
                </c:pt>
                <c:pt idx="2266">
                  <c:v>19</c:v>
                </c:pt>
                <c:pt idx="2267">
                  <c:v>19</c:v>
                </c:pt>
                <c:pt idx="2268">
                  <c:v>24</c:v>
                </c:pt>
                <c:pt idx="2269">
                  <c:v>30</c:v>
                </c:pt>
                <c:pt idx="2270">
                  <c:v>21</c:v>
                </c:pt>
                <c:pt idx="2271">
                  <c:v>13</c:v>
                </c:pt>
                <c:pt idx="2272">
                  <c:v>9</c:v>
                </c:pt>
                <c:pt idx="2273">
                  <c:v>16</c:v>
                </c:pt>
                <c:pt idx="2274">
                  <c:v>19</c:v>
                </c:pt>
                <c:pt idx="2275">
                  <c:v>11</c:v>
                </c:pt>
                <c:pt idx="2276">
                  <c:v>16</c:v>
                </c:pt>
                <c:pt idx="2277">
                  <c:v>23</c:v>
                </c:pt>
                <c:pt idx="2278">
                  <c:v>12</c:v>
                </c:pt>
                <c:pt idx="2279">
                  <c:v>14</c:v>
                </c:pt>
                <c:pt idx="2280">
                  <c:v>10</c:v>
                </c:pt>
                <c:pt idx="2281">
                  <c:v>24</c:v>
                </c:pt>
                <c:pt idx="2282">
                  <c:v>21</c:v>
                </c:pt>
                <c:pt idx="2283">
                  <c:v>24</c:v>
                </c:pt>
                <c:pt idx="2284">
                  <c:v>24</c:v>
                </c:pt>
                <c:pt idx="2285">
                  <c:v>24</c:v>
                </c:pt>
                <c:pt idx="2286">
                  <c:v>22</c:v>
                </c:pt>
                <c:pt idx="2287">
                  <c:v>16</c:v>
                </c:pt>
                <c:pt idx="2288">
                  <c:v>25</c:v>
                </c:pt>
                <c:pt idx="2289">
                  <c:v>21</c:v>
                </c:pt>
                <c:pt idx="2290">
                  <c:v>21</c:v>
                </c:pt>
                <c:pt idx="2291">
                  <c:v>17</c:v>
                </c:pt>
                <c:pt idx="2292">
                  <c:v>13</c:v>
                </c:pt>
                <c:pt idx="2293">
                  <c:v>14</c:v>
                </c:pt>
                <c:pt idx="2294">
                  <c:v>9</c:v>
                </c:pt>
                <c:pt idx="2295">
                  <c:v>21</c:v>
                </c:pt>
                <c:pt idx="2296">
                  <c:v>25</c:v>
                </c:pt>
                <c:pt idx="2297">
                  <c:v>20</c:v>
                </c:pt>
                <c:pt idx="2298">
                  <c:v>23</c:v>
                </c:pt>
                <c:pt idx="2299">
                  <c:v>24</c:v>
                </c:pt>
                <c:pt idx="2300">
                  <c:v>16</c:v>
                </c:pt>
                <c:pt idx="2301">
                  <c:v>9</c:v>
                </c:pt>
                <c:pt idx="2302">
                  <c:v>30</c:v>
                </c:pt>
                <c:pt idx="2303">
                  <c:v>21</c:v>
                </c:pt>
                <c:pt idx="2304">
                  <c:v>21</c:v>
                </c:pt>
                <c:pt idx="2305">
                  <c:v>20</c:v>
                </c:pt>
                <c:pt idx="2306">
                  <c:v>33</c:v>
                </c:pt>
                <c:pt idx="2307">
                  <c:v>21</c:v>
                </c:pt>
                <c:pt idx="2308">
                  <c:v>21</c:v>
                </c:pt>
                <c:pt idx="2309">
                  <c:v>21</c:v>
                </c:pt>
                <c:pt idx="2310">
                  <c:v>24</c:v>
                </c:pt>
                <c:pt idx="2311">
                  <c:v>15</c:v>
                </c:pt>
                <c:pt idx="2312">
                  <c:v>22</c:v>
                </c:pt>
                <c:pt idx="2313">
                  <c:v>32</c:v>
                </c:pt>
                <c:pt idx="2314">
                  <c:v>24</c:v>
                </c:pt>
                <c:pt idx="2315">
                  <c:v>17</c:v>
                </c:pt>
                <c:pt idx="2316">
                  <c:v>24</c:v>
                </c:pt>
                <c:pt idx="2317">
                  <c:v>19</c:v>
                </c:pt>
                <c:pt idx="2318">
                  <c:v>22</c:v>
                </c:pt>
                <c:pt idx="2319">
                  <c:v>17</c:v>
                </c:pt>
                <c:pt idx="2320">
                  <c:v>29</c:v>
                </c:pt>
                <c:pt idx="2321">
                  <c:v>13</c:v>
                </c:pt>
                <c:pt idx="2322">
                  <c:v>12</c:v>
                </c:pt>
                <c:pt idx="2323">
                  <c:v>28</c:v>
                </c:pt>
                <c:pt idx="2324">
                  <c:v>21</c:v>
                </c:pt>
                <c:pt idx="2325">
                  <c:v>25</c:v>
                </c:pt>
                <c:pt idx="2326">
                  <c:v>19</c:v>
                </c:pt>
                <c:pt idx="2327">
                  <c:v>34</c:v>
                </c:pt>
                <c:pt idx="2328">
                  <c:v>24</c:v>
                </c:pt>
                <c:pt idx="2329">
                  <c:v>22</c:v>
                </c:pt>
                <c:pt idx="2330">
                  <c:v>18</c:v>
                </c:pt>
                <c:pt idx="2331">
                  <c:v>22</c:v>
                </c:pt>
                <c:pt idx="2332">
                  <c:v>29</c:v>
                </c:pt>
                <c:pt idx="2333">
                  <c:v>19</c:v>
                </c:pt>
                <c:pt idx="2334">
                  <c:v>43</c:v>
                </c:pt>
                <c:pt idx="2335">
                  <c:v>19</c:v>
                </c:pt>
                <c:pt idx="2336">
                  <c:v>11</c:v>
                </c:pt>
                <c:pt idx="2337">
                  <c:v>16</c:v>
                </c:pt>
                <c:pt idx="2338">
                  <c:v>20</c:v>
                </c:pt>
                <c:pt idx="2339">
                  <c:v>23</c:v>
                </c:pt>
                <c:pt idx="2340">
                  <c:v>20</c:v>
                </c:pt>
                <c:pt idx="2341">
                  <c:v>22</c:v>
                </c:pt>
                <c:pt idx="2342">
                  <c:v>15</c:v>
                </c:pt>
                <c:pt idx="2343">
                  <c:v>15</c:v>
                </c:pt>
                <c:pt idx="2344">
                  <c:v>13</c:v>
                </c:pt>
                <c:pt idx="2345">
                  <c:v>17</c:v>
                </c:pt>
                <c:pt idx="2346">
                  <c:v>27</c:v>
                </c:pt>
                <c:pt idx="2347">
                  <c:v>22</c:v>
                </c:pt>
                <c:pt idx="2348">
                  <c:v>31</c:v>
                </c:pt>
                <c:pt idx="2349">
                  <c:v>18</c:v>
                </c:pt>
                <c:pt idx="2350">
                  <c:v>18</c:v>
                </c:pt>
                <c:pt idx="2351">
                  <c:v>16</c:v>
                </c:pt>
                <c:pt idx="2352">
                  <c:v>26</c:v>
                </c:pt>
                <c:pt idx="2353">
                  <c:v>18</c:v>
                </c:pt>
                <c:pt idx="2354">
                  <c:v>22</c:v>
                </c:pt>
                <c:pt idx="2355">
                  <c:v>29</c:v>
                </c:pt>
                <c:pt idx="2356">
                  <c:v>17</c:v>
                </c:pt>
                <c:pt idx="2357">
                  <c:v>17</c:v>
                </c:pt>
                <c:pt idx="2358">
                  <c:v>17</c:v>
                </c:pt>
                <c:pt idx="2359">
                  <c:v>20</c:v>
                </c:pt>
                <c:pt idx="2360">
                  <c:v>15</c:v>
                </c:pt>
                <c:pt idx="2361">
                  <c:v>17</c:v>
                </c:pt>
                <c:pt idx="2362">
                  <c:v>34</c:v>
                </c:pt>
                <c:pt idx="2363">
                  <c:v>17</c:v>
                </c:pt>
                <c:pt idx="2364">
                  <c:v>16</c:v>
                </c:pt>
                <c:pt idx="2365">
                  <c:v>20</c:v>
                </c:pt>
                <c:pt idx="2366">
                  <c:v>19</c:v>
                </c:pt>
                <c:pt idx="2367">
                  <c:v>25</c:v>
                </c:pt>
                <c:pt idx="2368">
                  <c:v>18</c:v>
                </c:pt>
                <c:pt idx="2369">
                  <c:v>25</c:v>
                </c:pt>
                <c:pt idx="2370">
                  <c:v>23</c:v>
                </c:pt>
                <c:pt idx="2371">
                  <c:v>13</c:v>
                </c:pt>
                <c:pt idx="2372">
                  <c:v>28</c:v>
                </c:pt>
                <c:pt idx="2373">
                  <c:v>25</c:v>
                </c:pt>
                <c:pt idx="2374">
                  <c:v>22</c:v>
                </c:pt>
                <c:pt idx="2375">
                  <c:v>16</c:v>
                </c:pt>
                <c:pt idx="2376">
                  <c:v>20</c:v>
                </c:pt>
                <c:pt idx="2377">
                  <c:v>11</c:v>
                </c:pt>
                <c:pt idx="2378">
                  <c:v>20</c:v>
                </c:pt>
                <c:pt idx="2379">
                  <c:v>23</c:v>
                </c:pt>
                <c:pt idx="2380">
                  <c:v>25</c:v>
                </c:pt>
                <c:pt idx="2381">
                  <c:v>23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5</c:v>
                </c:pt>
                <c:pt idx="2386">
                  <c:v>19</c:v>
                </c:pt>
                <c:pt idx="2387">
                  <c:v>27</c:v>
                </c:pt>
                <c:pt idx="2388">
                  <c:v>19</c:v>
                </c:pt>
                <c:pt idx="2389">
                  <c:v>18</c:v>
                </c:pt>
                <c:pt idx="2390">
                  <c:v>29</c:v>
                </c:pt>
                <c:pt idx="2391">
                  <c:v>18</c:v>
                </c:pt>
                <c:pt idx="2392">
                  <c:v>14</c:v>
                </c:pt>
                <c:pt idx="2393">
                  <c:v>12</c:v>
                </c:pt>
                <c:pt idx="2394">
                  <c:v>19</c:v>
                </c:pt>
                <c:pt idx="2395">
                  <c:v>18</c:v>
                </c:pt>
                <c:pt idx="2396">
                  <c:v>29</c:v>
                </c:pt>
                <c:pt idx="2397">
                  <c:v>21</c:v>
                </c:pt>
                <c:pt idx="2398">
                  <c:v>11</c:v>
                </c:pt>
                <c:pt idx="2399">
                  <c:v>11</c:v>
                </c:pt>
                <c:pt idx="2400">
                  <c:v>23</c:v>
                </c:pt>
                <c:pt idx="2401">
                  <c:v>20</c:v>
                </c:pt>
                <c:pt idx="2402">
                  <c:v>23</c:v>
                </c:pt>
                <c:pt idx="2403">
                  <c:v>24</c:v>
                </c:pt>
                <c:pt idx="2404">
                  <c:v>25</c:v>
                </c:pt>
                <c:pt idx="2405">
                  <c:v>14</c:v>
                </c:pt>
                <c:pt idx="2406">
                  <c:v>14</c:v>
                </c:pt>
                <c:pt idx="2407">
                  <c:v>13</c:v>
                </c:pt>
                <c:pt idx="2408">
                  <c:v>19</c:v>
                </c:pt>
                <c:pt idx="2409">
                  <c:v>25</c:v>
                </c:pt>
                <c:pt idx="2410">
                  <c:v>28</c:v>
                </c:pt>
                <c:pt idx="2411">
                  <c:v>28</c:v>
                </c:pt>
                <c:pt idx="2412">
                  <c:v>15</c:v>
                </c:pt>
                <c:pt idx="2413">
                  <c:v>8</c:v>
                </c:pt>
                <c:pt idx="2414">
                  <c:v>21</c:v>
                </c:pt>
                <c:pt idx="2415">
                  <c:v>16</c:v>
                </c:pt>
                <c:pt idx="2416">
                  <c:v>20</c:v>
                </c:pt>
                <c:pt idx="2417">
                  <c:v>17</c:v>
                </c:pt>
                <c:pt idx="2418">
                  <c:v>34</c:v>
                </c:pt>
                <c:pt idx="2419">
                  <c:v>17</c:v>
                </c:pt>
                <c:pt idx="2420">
                  <c:v>10</c:v>
                </c:pt>
                <c:pt idx="2421">
                  <c:v>11</c:v>
                </c:pt>
                <c:pt idx="2422">
                  <c:v>26</c:v>
                </c:pt>
                <c:pt idx="2423">
                  <c:v>20</c:v>
                </c:pt>
                <c:pt idx="2424">
                  <c:v>15</c:v>
                </c:pt>
                <c:pt idx="2425">
                  <c:v>33</c:v>
                </c:pt>
                <c:pt idx="2426">
                  <c:v>20</c:v>
                </c:pt>
                <c:pt idx="2427">
                  <c:v>13</c:v>
                </c:pt>
                <c:pt idx="2428">
                  <c:v>27</c:v>
                </c:pt>
                <c:pt idx="2429">
                  <c:v>19</c:v>
                </c:pt>
                <c:pt idx="2430">
                  <c:v>23</c:v>
                </c:pt>
                <c:pt idx="2431">
                  <c:v>22</c:v>
                </c:pt>
                <c:pt idx="2432">
                  <c:v>31</c:v>
                </c:pt>
                <c:pt idx="2433">
                  <c:v>12</c:v>
                </c:pt>
                <c:pt idx="2434">
                  <c:v>15</c:v>
                </c:pt>
                <c:pt idx="2435">
                  <c:v>24</c:v>
                </c:pt>
                <c:pt idx="2436">
                  <c:v>29</c:v>
                </c:pt>
                <c:pt idx="2437">
                  <c:v>31</c:v>
                </c:pt>
                <c:pt idx="2438">
                  <c:v>30</c:v>
                </c:pt>
                <c:pt idx="2439">
                  <c:v>32</c:v>
                </c:pt>
                <c:pt idx="2440">
                  <c:v>16</c:v>
                </c:pt>
                <c:pt idx="2441">
                  <c:v>12</c:v>
                </c:pt>
                <c:pt idx="2442">
                  <c:v>27</c:v>
                </c:pt>
                <c:pt idx="2443">
                  <c:v>18</c:v>
                </c:pt>
                <c:pt idx="2444">
                  <c:v>25</c:v>
                </c:pt>
                <c:pt idx="2445">
                  <c:v>14</c:v>
                </c:pt>
                <c:pt idx="2446">
                  <c:v>18</c:v>
                </c:pt>
                <c:pt idx="2447">
                  <c:v>17</c:v>
                </c:pt>
                <c:pt idx="2448">
                  <c:v>13</c:v>
                </c:pt>
                <c:pt idx="2449">
                  <c:v>23</c:v>
                </c:pt>
                <c:pt idx="2450">
                  <c:v>17</c:v>
                </c:pt>
                <c:pt idx="2451">
                  <c:v>13</c:v>
                </c:pt>
                <c:pt idx="2452">
                  <c:v>21</c:v>
                </c:pt>
                <c:pt idx="2453">
                  <c:v>19</c:v>
                </c:pt>
                <c:pt idx="2454">
                  <c:v>16</c:v>
                </c:pt>
                <c:pt idx="2455">
                  <c:v>13</c:v>
                </c:pt>
                <c:pt idx="2456">
                  <c:v>24</c:v>
                </c:pt>
                <c:pt idx="2457">
                  <c:v>30</c:v>
                </c:pt>
                <c:pt idx="2458">
                  <c:v>19</c:v>
                </c:pt>
                <c:pt idx="2459">
                  <c:v>16</c:v>
                </c:pt>
                <c:pt idx="2460">
                  <c:v>22</c:v>
                </c:pt>
                <c:pt idx="2461">
                  <c:v>20</c:v>
                </c:pt>
                <c:pt idx="2462">
                  <c:v>19</c:v>
                </c:pt>
                <c:pt idx="2463">
                  <c:v>32</c:v>
                </c:pt>
                <c:pt idx="2464">
                  <c:v>19</c:v>
                </c:pt>
                <c:pt idx="2465">
                  <c:v>25</c:v>
                </c:pt>
                <c:pt idx="2466">
                  <c:v>26</c:v>
                </c:pt>
                <c:pt idx="2467">
                  <c:v>14</c:v>
                </c:pt>
                <c:pt idx="2468">
                  <c:v>18</c:v>
                </c:pt>
                <c:pt idx="2469">
                  <c:v>19</c:v>
                </c:pt>
                <c:pt idx="2470">
                  <c:v>18</c:v>
                </c:pt>
                <c:pt idx="2471">
                  <c:v>14</c:v>
                </c:pt>
                <c:pt idx="2472">
                  <c:v>22</c:v>
                </c:pt>
                <c:pt idx="2473">
                  <c:v>24</c:v>
                </c:pt>
                <c:pt idx="2474">
                  <c:v>41</c:v>
                </c:pt>
                <c:pt idx="2475">
                  <c:v>21</c:v>
                </c:pt>
                <c:pt idx="2476">
                  <c:v>4</c:v>
                </c:pt>
                <c:pt idx="2477">
                  <c:v>19</c:v>
                </c:pt>
                <c:pt idx="2478">
                  <c:v>15</c:v>
                </c:pt>
                <c:pt idx="2479">
                  <c:v>15</c:v>
                </c:pt>
                <c:pt idx="2480">
                  <c:v>21</c:v>
                </c:pt>
                <c:pt idx="2481">
                  <c:v>29</c:v>
                </c:pt>
                <c:pt idx="2482">
                  <c:v>18</c:v>
                </c:pt>
                <c:pt idx="2483">
                  <c:v>15</c:v>
                </c:pt>
                <c:pt idx="2484">
                  <c:v>28</c:v>
                </c:pt>
                <c:pt idx="2485">
                  <c:v>20</c:v>
                </c:pt>
                <c:pt idx="2486">
                  <c:v>25</c:v>
                </c:pt>
                <c:pt idx="2487">
                  <c:v>23</c:v>
                </c:pt>
                <c:pt idx="2488">
                  <c:v>24</c:v>
                </c:pt>
                <c:pt idx="2489">
                  <c:v>15</c:v>
                </c:pt>
                <c:pt idx="2490">
                  <c:v>5</c:v>
                </c:pt>
                <c:pt idx="2491">
                  <c:v>29</c:v>
                </c:pt>
                <c:pt idx="2492">
                  <c:v>22</c:v>
                </c:pt>
                <c:pt idx="2493">
                  <c:v>17</c:v>
                </c:pt>
                <c:pt idx="2494">
                  <c:v>24</c:v>
                </c:pt>
                <c:pt idx="2495">
                  <c:v>30</c:v>
                </c:pt>
                <c:pt idx="2496">
                  <c:v>25</c:v>
                </c:pt>
                <c:pt idx="2497">
                  <c:v>14</c:v>
                </c:pt>
                <c:pt idx="2498">
                  <c:v>23</c:v>
                </c:pt>
                <c:pt idx="2499">
                  <c:v>14</c:v>
                </c:pt>
                <c:pt idx="2500">
                  <c:v>18</c:v>
                </c:pt>
                <c:pt idx="2501">
                  <c:v>23</c:v>
                </c:pt>
                <c:pt idx="2502">
                  <c:v>34</c:v>
                </c:pt>
                <c:pt idx="2503">
                  <c:v>21</c:v>
                </c:pt>
                <c:pt idx="2504">
                  <c:v>16</c:v>
                </c:pt>
                <c:pt idx="2505">
                  <c:v>22</c:v>
                </c:pt>
                <c:pt idx="2506">
                  <c:v>21</c:v>
                </c:pt>
                <c:pt idx="2507">
                  <c:v>22</c:v>
                </c:pt>
                <c:pt idx="2508">
                  <c:v>14</c:v>
                </c:pt>
                <c:pt idx="2509">
                  <c:v>9</c:v>
                </c:pt>
                <c:pt idx="2510">
                  <c:v>19</c:v>
                </c:pt>
                <c:pt idx="2511">
                  <c:v>5</c:v>
                </c:pt>
                <c:pt idx="2512">
                  <c:v>9</c:v>
                </c:pt>
                <c:pt idx="2513">
                  <c:v>25</c:v>
                </c:pt>
                <c:pt idx="2514">
                  <c:v>11</c:v>
                </c:pt>
                <c:pt idx="2515">
                  <c:v>7</c:v>
                </c:pt>
                <c:pt idx="2516">
                  <c:v>13</c:v>
                </c:pt>
                <c:pt idx="2517">
                  <c:v>13</c:v>
                </c:pt>
                <c:pt idx="2518">
                  <c:v>5</c:v>
                </c:pt>
                <c:pt idx="2519">
                  <c:v>22</c:v>
                </c:pt>
                <c:pt idx="2520">
                  <c:v>16</c:v>
                </c:pt>
                <c:pt idx="2521">
                  <c:v>11</c:v>
                </c:pt>
                <c:pt idx="2522">
                  <c:v>11</c:v>
                </c:pt>
                <c:pt idx="2523">
                  <c:v>22</c:v>
                </c:pt>
                <c:pt idx="2524">
                  <c:v>33</c:v>
                </c:pt>
                <c:pt idx="2525">
                  <c:v>12</c:v>
                </c:pt>
                <c:pt idx="2526">
                  <c:v>12</c:v>
                </c:pt>
                <c:pt idx="2527">
                  <c:v>17</c:v>
                </c:pt>
                <c:pt idx="2528">
                  <c:v>32</c:v>
                </c:pt>
                <c:pt idx="2529">
                  <c:v>18</c:v>
                </c:pt>
                <c:pt idx="2530">
                  <c:v>14</c:v>
                </c:pt>
                <c:pt idx="2531">
                  <c:v>10</c:v>
                </c:pt>
                <c:pt idx="2532">
                  <c:v>10</c:v>
                </c:pt>
                <c:pt idx="2533">
                  <c:v>20</c:v>
                </c:pt>
                <c:pt idx="2534">
                  <c:v>19</c:v>
                </c:pt>
                <c:pt idx="2535">
                  <c:v>17</c:v>
                </c:pt>
                <c:pt idx="2536">
                  <c:v>19</c:v>
                </c:pt>
                <c:pt idx="2537">
                  <c:v>20</c:v>
                </c:pt>
                <c:pt idx="2538">
                  <c:v>25</c:v>
                </c:pt>
                <c:pt idx="2539">
                  <c:v>11</c:v>
                </c:pt>
                <c:pt idx="2540">
                  <c:v>18</c:v>
                </c:pt>
                <c:pt idx="2541">
                  <c:v>11</c:v>
                </c:pt>
                <c:pt idx="2542">
                  <c:v>21</c:v>
                </c:pt>
                <c:pt idx="2543">
                  <c:v>16</c:v>
                </c:pt>
                <c:pt idx="2544">
                  <c:v>16</c:v>
                </c:pt>
                <c:pt idx="2545">
                  <c:v>12</c:v>
                </c:pt>
                <c:pt idx="2546">
                  <c:v>18</c:v>
                </c:pt>
                <c:pt idx="2547">
                  <c:v>14</c:v>
                </c:pt>
                <c:pt idx="2548">
                  <c:v>19</c:v>
                </c:pt>
                <c:pt idx="2549">
                  <c:v>17</c:v>
                </c:pt>
                <c:pt idx="2550">
                  <c:v>11</c:v>
                </c:pt>
                <c:pt idx="2551">
                  <c:v>16</c:v>
                </c:pt>
                <c:pt idx="2552">
                  <c:v>3</c:v>
                </c:pt>
                <c:pt idx="2553">
                  <c:v>12</c:v>
                </c:pt>
                <c:pt idx="2554">
                  <c:v>13</c:v>
                </c:pt>
                <c:pt idx="2555">
                  <c:v>13</c:v>
                </c:pt>
                <c:pt idx="2556">
                  <c:v>22</c:v>
                </c:pt>
                <c:pt idx="2557">
                  <c:v>17</c:v>
                </c:pt>
                <c:pt idx="2558">
                  <c:v>22</c:v>
                </c:pt>
                <c:pt idx="2559">
                  <c:v>12</c:v>
                </c:pt>
                <c:pt idx="2560">
                  <c:v>15</c:v>
                </c:pt>
                <c:pt idx="2561">
                  <c:v>11</c:v>
                </c:pt>
                <c:pt idx="2562">
                  <c:v>11</c:v>
                </c:pt>
                <c:pt idx="2563">
                  <c:v>20</c:v>
                </c:pt>
                <c:pt idx="2564">
                  <c:v>17</c:v>
                </c:pt>
                <c:pt idx="2565">
                  <c:v>19</c:v>
                </c:pt>
                <c:pt idx="2566">
                  <c:v>13</c:v>
                </c:pt>
                <c:pt idx="2567">
                  <c:v>7</c:v>
                </c:pt>
                <c:pt idx="2568">
                  <c:v>21</c:v>
                </c:pt>
                <c:pt idx="2569">
                  <c:v>13</c:v>
                </c:pt>
                <c:pt idx="2570">
                  <c:v>14</c:v>
                </c:pt>
                <c:pt idx="2571">
                  <c:v>18</c:v>
                </c:pt>
                <c:pt idx="2572">
                  <c:v>15</c:v>
                </c:pt>
                <c:pt idx="2573">
                  <c:v>5</c:v>
                </c:pt>
                <c:pt idx="2574">
                  <c:v>9</c:v>
                </c:pt>
                <c:pt idx="2575">
                  <c:v>10</c:v>
                </c:pt>
                <c:pt idx="2576">
                  <c:v>13</c:v>
                </c:pt>
                <c:pt idx="2577">
                  <c:v>10</c:v>
                </c:pt>
                <c:pt idx="2578">
                  <c:v>17</c:v>
                </c:pt>
                <c:pt idx="2579">
                  <c:v>20</c:v>
                </c:pt>
                <c:pt idx="2580">
                  <c:v>12</c:v>
                </c:pt>
                <c:pt idx="2581">
                  <c:v>11</c:v>
                </c:pt>
                <c:pt idx="2582">
                  <c:v>18</c:v>
                </c:pt>
                <c:pt idx="2583">
                  <c:v>16</c:v>
                </c:pt>
                <c:pt idx="2584">
                  <c:v>10</c:v>
                </c:pt>
                <c:pt idx="2585">
                  <c:v>24</c:v>
                </c:pt>
                <c:pt idx="2586">
                  <c:v>15</c:v>
                </c:pt>
                <c:pt idx="2587">
                  <c:v>12</c:v>
                </c:pt>
                <c:pt idx="2588">
                  <c:v>8</c:v>
                </c:pt>
                <c:pt idx="2589">
                  <c:v>22</c:v>
                </c:pt>
                <c:pt idx="2590">
                  <c:v>13</c:v>
                </c:pt>
                <c:pt idx="2591">
                  <c:v>19</c:v>
                </c:pt>
                <c:pt idx="2592">
                  <c:v>13</c:v>
                </c:pt>
                <c:pt idx="2593">
                  <c:v>16</c:v>
                </c:pt>
                <c:pt idx="2594">
                  <c:v>6</c:v>
                </c:pt>
                <c:pt idx="2595">
                  <c:v>8</c:v>
                </c:pt>
                <c:pt idx="2596">
                  <c:v>17</c:v>
                </c:pt>
                <c:pt idx="2597">
                  <c:v>18</c:v>
                </c:pt>
                <c:pt idx="2598">
                  <c:v>23</c:v>
                </c:pt>
                <c:pt idx="2599">
                  <c:v>22</c:v>
                </c:pt>
                <c:pt idx="2600">
                  <c:v>11</c:v>
                </c:pt>
                <c:pt idx="2601">
                  <c:v>6</c:v>
                </c:pt>
                <c:pt idx="2602">
                  <c:v>17</c:v>
                </c:pt>
                <c:pt idx="2603">
                  <c:v>12</c:v>
                </c:pt>
                <c:pt idx="2604">
                  <c:v>21</c:v>
                </c:pt>
                <c:pt idx="2605">
                  <c:v>19</c:v>
                </c:pt>
                <c:pt idx="2606">
                  <c:v>17</c:v>
                </c:pt>
                <c:pt idx="2607">
                  <c:v>21</c:v>
                </c:pt>
                <c:pt idx="2608">
                  <c:v>8</c:v>
                </c:pt>
                <c:pt idx="2609">
                  <c:v>14</c:v>
                </c:pt>
                <c:pt idx="2610">
                  <c:v>17</c:v>
                </c:pt>
                <c:pt idx="2611">
                  <c:v>21</c:v>
                </c:pt>
                <c:pt idx="2612">
                  <c:v>20</c:v>
                </c:pt>
                <c:pt idx="2613">
                  <c:v>18</c:v>
                </c:pt>
                <c:pt idx="2614">
                  <c:v>24</c:v>
                </c:pt>
                <c:pt idx="2615">
                  <c:v>10</c:v>
                </c:pt>
                <c:pt idx="2616">
                  <c:v>10</c:v>
                </c:pt>
                <c:pt idx="2617">
                  <c:v>21</c:v>
                </c:pt>
                <c:pt idx="2618">
                  <c:v>16</c:v>
                </c:pt>
                <c:pt idx="2619">
                  <c:v>18</c:v>
                </c:pt>
                <c:pt idx="2620">
                  <c:v>23</c:v>
                </c:pt>
                <c:pt idx="2621">
                  <c:v>28</c:v>
                </c:pt>
                <c:pt idx="2622">
                  <c:v>18</c:v>
                </c:pt>
                <c:pt idx="2623">
                  <c:v>8</c:v>
                </c:pt>
                <c:pt idx="2624">
                  <c:v>21</c:v>
                </c:pt>
                <c:pt idx="2625">
                  <c:v>18</c:v>
                </c:pt>
                <c:pt idx="2626">
                  <c:v>29</c:v>
                </c:pt>
                <c:pt idx="2627">
                  <c:v>28</c:v>
                </c:pt>
                <c:pt idx="2628">
                  <c:v>24</c:v>
                </c:pt>
                <c:pt idx="2629">
                  <c:v>22</c:v>
                </c:pt>
                <c:pt idx="2630">
                  <c:v>6</c:v>
                </c:pt>
                <c:pt idx="2631">
                  <c:v>12</c:v>
                </c:pt>
                <c:pt idx="2632">
                  <c:v>24</c:v>
                </c:pt>
                <c:pt idx="2633">
                  <c:v>19</c:v>
                </c:pt>
                <c:pt idx="2634">
                  <c:v>21</c:v>
                </c:pt>
                <c:pt idx="2635">
                  <c:v>27</c:v>
                </c:pt>
                <c:pt idx="2636">
                  <c:v>10</c:v>
                </c:pt>
                <c:pt idx="2637">
                  <c:v>10</c:v>
                </c:pt>
                <c:pt idx="2638">
                  <c:v>22</c:v>
                </c:pt>
                <c:pt idx="2639">
                  <c:v>23</c:v>
                </c:pt>
                <c:pt idx="2640">
                  <c:v>24</c:v>
                </c:pt>
                <c:pt idx="2641">
                  <c:v>21</c:v>
                </c:pt>
                <c:pt idx="2642">
                  <c:v>26</c:v>
                </c:pt>
                <c:pt idx="2643">
                  <c:v>27</c:v>
                </c:pt>
                <c:pt idx="2644">
                  <c:v>20</c:v>
                </c:pt>
                <c:pt idx="2645">
                  <c:v>26</c:v>
                </c:pt>
                <c:pt idx="2646">
                  <c:v>25</c:v>
                </c:pt>
                <c:pt idx="2647">
                  <c:v>31</c:v>
                </c:pt>
                <c:pt idx="2648">
                  <c:v>27</c:v>
                </c:pt>
                <c:pt idx="2649">
                  <c:v>35</c:v>
                </c:pt>
                <c:pt idx="2650">
                  <c:v>22</c:v>
                </c:pt>
                <c:pt idx="2651">
                  <c:v>7</c:v>
                </c:pt>
                <c:pt idx="2652">
                  <c:v>15</c:v>
                </c:pt>
                <c:pt idx="2653">
                  <c:v>20</c:v>
                </c:pt>
                <c:pt idx="2654">
                  <c:v>19</c:v>
                </c:pt>
                <c:pt idx="2655">
                  <c:v>19</c:v>
                </c:pt>
                <c:pt idx="2656">
                  <c:v>26</c:v>
                </c:pt>
                <c:pt idx="2657">
                  <c:v>19</c:v>
                </c:pt>
                <c:pt idx="2658">
                  <c:v>12</c:v>
                </c:pt>
                <c:pt idx="2659">
                  <c:v>28</c:v>
                </c:pt>
                <c:pt idx="2660">
                  <c:v>23</c:v>
                </c:pt>
                <c:pt idx="2661">
                  <c:v>20</c:v>
                </c:pt>
                <c:pt idx="2662">
                  <c:v>26</c:v>
                </c:pt>
                <c:pt idx="2663">
                  <c:v>24</c:v>
                </c:pt>
                <c:pt idx="2664">
                  <c:v>15</c:v>
                </c:pt>
                <c:pt idx="2665">
                  <c:v>18</c:v>
                </c:pt>
                <c:pt idx="2666">
                  <c:v>26</c:v>
                </c:pt>
                <c:pt idx="2667">
                  <c:v>20</c:v>
                </c:pt>
                <c:pt idx="2668">
                  <c:v>21</c:v>
                </c:pt>
                <c:pt idx="2669">
                  <c:v>19</c:v>
                </c:pt>
                <c:pt idx="2670">
                  <c:v>14</c:v>
                </c:pt>
                <c:pt idx="2671">
                  <c:v>15</c:v>
                </c:pt>
                <c:pt idx="2672">
                  <c:v>21</c:v>
                </c:pt>
                <c:pt idx="2673">
                  <c:v>17</c:v>
                </c:pt>
                <c:pt idx="2674">
                  <c:v>20</c:v>
                </c:pt>
                <c:pt idx="2675">
                  <c:v>22</c:v>
                </c:pt>
                <c:pt idx="2676">
                  <c:v>16</c:v>
                </c:pt>
                <c:pt idx="2677">
                  <c:v>18</c:v>
                </c:pt>
                <c:pt idx="2678">
                  <c:v>12</c:v>
                </c:pt>
                <c:pt idx="2679">
                  <c:v>12</c:v>
                </c:pt>
                <c:pt idx="2680">
                  <c:v>25</c:v>
                </c:pt>
                <c:pt idx="2681">
                  <c:v>19</c:v>
                </c:pt>
                <c:pt idx="2682">
                  <c:v>20</c:v>
                </c:pt>
                <c:pt idx="2683">
                  <c:v>15</c:v>
                </c:pt>
                <c:pt idx="2684">
                  <c:v>28</c:v>
                </c:pt>
                <c:pt idx="2685">
                  <c:v>17</c:v>
                </c:pt>
                <c:pt idx="2686">
                  <c:v>8</c:v>
                </c:pt>
                <c:pt idx="2687">
                  <c:v>24</c:v>
                </c:pt>
                <c:pt idx="2688">
                  <c:v>27</c:v>
                </c:pt>
                <c:pt idx="2689">
                  <c:v>24</c:v>
                </c:pt>
                <c:pt idx="2690">
                  <c:v>23</c:v>
                </c:pt>
                <c:pt idx="2691">
                  <c:v>27</c:v>
                </c:pt>
                <c:pt idx="2692">
                  <c:v>14</c:v>
                </c:pt>
                <c:pt idx="2693">
                  <c:v>16</c:v>
                </c:pt>
                <c:pt idx="2694">
                  <c:v>30</c:v>
                </c:pt>
                <c:pt idx="2695">
                  <c:v>23</c:v>
                </c:pt>
                <c:pt idx="2696">
                  <c:v>22</c:v>
                </c:pt>
                <c:pt idx="2697">
                  <c:v>23</c:v>
                </c:pt>
                <c:pt idx="2698">
                  <c:v>28</c:v>
                </c:pt>
                <c:pt idx="2699">
                  <c:v>13</c:v>
                </c:pt>
                <c:pt idx="2700">
                  <c:v>11</c:v>
                </c:pt>
                <c:pt idx="2701">
                  <c:v>17</c:v>
                </c:pt>
                <c:pt idx="2702">
                  <c:v>10</c:v>
                </c:pt>
                <c:pt idx="2703">
                  <c:v>13</c:v>
                </c:pt>
                <c:pt idx="2704">
                  <c:v>23</c:v>
                </c:pt>
                <c:pt idx="2705">
                  <c:v>15</c:v>
                </c:pt>
                <c:pt idx="2706">
                  <c:v>17</c:v>
                </c:pt>
                <c:pt idx="2707">
                  <c:v>16</c:v>
                </c:pt>
                <c:pt idx="2708">
                  <c:v>19</c:v>
                </c:pt>
                <c:pt idx="2709">
                  <c:v>30</c:v>
                </c:pt>
                <c:pt idx="2710">
                  <c:v>27</c:v>
                </c:pt>
                <c:pt idx="2711">
                  <c:v>24</c:v>
                </c:pt>
                <c:pt idx="2712">
                  <c:v>28</c:v>
                </c:pt>
                <c:pt idx="2713">
                  <c:v>14</c:v>
                </c:pt>
                <c:pt idx="2714">
                  <c:v>22</c:v>
                </c:pt>
                <c:pt idx="2715">
                  <c:v>28</c:v>
                </c:pt>
                <c:pt idx="2716">
                  <c:v>17</c:v>
                </c:pt>
                <c:pt idx="2717">
                  <c:v>9</c:v>
                </c:pt>
                <c:pt idx="2718">
                  <c:v>22</c:v>
                </c:pt>
                <c:pt idx="2719">
                  <c:v>32</c:v>
                </c:pt>
                <c:pt idx="2720">
                  <c:v>14</c:v>
                </c:pt>
                <c:pt idx="2721">
                  <c:v>10</c:v>
                </c:pt>
                <c:pt idx="2722">
                  <c:v>25</c:v>
                </c:pt>
                <c:pt idx="2723">
                  <c:v>13</c:v>
                </c:pt>
                <c:pt idx="2724">
                  <c:v>17</c:v>
                </c:pt>
                <c:pt idx="2725">
                  <c:v>13</c:v>
                </c:pt>
                <c:pt idx="2726">
                  <c:v>26</c:v>
                </c:pt>
                <c:pt idx="2727">
                  <c:v>19</c:v>
                </c:pt>
                <c:pt idx="2728">
                  <c:v>23</c:v>
                </c:pt>
                <c:pt idx="2729">
                  <c:v>18</c:v>
                </c:pt>
                <c:pt idx="2730">
                  <c:v>20</c:v>
                </c:pt>
                <c:pt idx="2731">
                  <c:v>21</c:v>
                </c:pt>
                <c:pt idx="2732">
                  <c:v>15</c:v>
                </c:pt>
                <c:pt idx="2733">
                  <c:v>25</c:v>
                </c:pt>
                <c:pt idx="2734">
                  <c:v>17</c:v>
                </c:pt>
                <c:pt idx="2735">
                  <c:v>16</c:v>
                </c:pt>
                <c:pt idx="2736">
                  <c:v>31</c:v>
                </c:pt>
                <c:pt idx="2737">
                  <c:v>18</c:v>
                </c:pt>
                <c:pt idx="2738">
                  <c:v>19</c:v>
                </c:pt>
                <c:pt idx="2739">
                  <c:v>22</c:v>
                </c:pt>
                <c:pt idx="2740">
                  <c:v>14</c:v>
                </c:pt>
                <c:pt idx="2741">
                  <c:v>8</c:v>
                </c:pt>
                <c:pt idx="2742">
                  <c:v>16</c:v>
                </c:pt>
                <c:pt idx="2743">
                  <c:v>23</c:v>
                </c:pt>
                <c:pt idx="2744">
                  <c:v>14</c:v>
                </c:pt>
                <c:pt idx="2745">
                  <c:v>23</c:v>
                </c:pt>
                <c:pt idx="2746">
                  <c:v>16</c:v>
                </c:pt>
                <c:pt idx="2747">
                  <c:v>25</c:v>
                </c:pt>
                <c:pt idx="2748">
                  <c:v>20</c:v>
                </c:pt>
                <c:pt idx="2749">
                  <c:v>17</c:v>
                </c:pt>
                <c:pt idx="2750">
                  <c:v>19</c:v>
                </c:pt>
                <c:pt idx="2751">
                  <c:v>19</c:v>
                </c:pt>
                <c:pt idx="2752">
                  <c:v>25</c:v>
                </c:pt>
                <c:pt idx="2753">
                  <c:v>24</c:v>
                </c:pt>
                <c:pt idx="2754">
                  <c:v>20</c:v>
                </c:pt>
                <c:pt idx="2755">
                  <c:v>19</c:v>
                </c:pt>
                <c:pt idx="2756">
                  <c:v>21</c:v>
                </c:pt>
                <c:pt idx="2757">
                  <c:v>21</c:v>
                </c:pt>
                <c:pt idx="2758">
                  <c:v>25</c:v>
                </c:pt>
                <c:pt idx="2759">
                  <c:v>21</c:v>
                </c:pt>
                <c:pt idx="2760">
                  <c:v>19</c:v>
                </c:pt>
                <c:pt idx="2761">
                  <c:v>15</c:v>
                </c:pt>
                <c:pt idx="2762">
                  <c:v>14</c:v>
                </c:pt>
                <c:pt idx="2763">
                  <c:v>15</c:v>
                </c:pt>
                <c:pt idx="2764">
                  <c:v>16</c:v>
                </c:pt>
                <c:pt idx="2765">
                  <c:v>22</c:v>
                </c:pt>
                <c:pt idx="2766">
                  <c:v>25</c:v>
                </c:pt>
                <c:pt idx="2767">
                  <c:v>28</c:v>
                </c:pt>
                <c:pt idx="2768">
                  <c:v>25</c:v>
                </c:pt>
                <c:pt idx="2769">
                  <c:v>14</c:v>
                </c:pt>
                <c:pt idx="2770">
                  <c:v>10</c:v>
                </c:pt>
                <c:pt idx="2771">
                  <c:v>19</c:v>
                </c:pt>
                <c:pt idx="2772">
                  <c:v>21</c:v>
                </c:pt>
                <c:pt idx="2773">
                  <c:v>23</c:v>
                </c:pt>
                <c:pt idx="2774">
                  <c:v>28</c:v>
                </c:pt>
                <c:pt idx="2775">
                  <c:v>30</c:v>
                </c:pt>
                <c:pt idx="2776">
                  <c:v>20</c:v>
                </c:pt>
                <c:pt idx="2777">
                  <c:v>12</c:v>
                </c:pt>
                <c:pt idx="2778">
                  <c:v>30</c:v>
                </c:pt>
                <c:pt idx="2779">
                  <c:v>19</c:v>
                </c:pt>
                <c:pt idx="2780">
                  <c:v>30</c:v>
                </c:pt>
                <c:pt idx="2781">
                  <c:v>24</c:v>
                </c:pt>
                <c:pt idx="2782">
                  <c:v>24</c:v>
                </c:pt>
                <c:pt idx="2783">
                  <c:v>17</c:v>
                </c:pt>
                <c:pt idx="2784">
                  <c:v>11</c:v>
                </c:pt>
                <c:pt idx="2785">
                  <c:v>20</c:v>
                </c:pt>
                <c:pt idx="2786">
                  <c:v>23</c:v>
                </c:pt>
                <c:pt idx="2787">
                  <c:v>18</c:v>
                </c:pt>
                <c:pt idx="2788">
                  <c:v>29</c:v>
                </c:pt>
                <c:pt idx="2789">
                  <c:v>31</c:v>
                </c:pt>
                <c:pt idx="2790">
                  <c:v>19</c:v>
                </c:pt>
                <c:pt idx="2791">
                  <c:v>11</c:v>
                </c:pt>
                <c:pt idx="2792">
                  <c:v>20</c:v>
                </c:pt>
                <c:pt idx="2793">
                  <c:v>25</c:v>
                </c:pt>
                <c:pt idx="2794">
                  <c:v>23</c:v>
                </c:pt>
                <c:pt idx="2795">
                  <c:v>19</c:v>
                </c:pt>
                <c:pt idx="2796">
                  <c:v>27</c:v>
                </c:pt>
                <c:pt idx="2797">
                  <c:v>15</c:v>
                </c:pt>
                <c:pt idx="2798">
                  <c:v>19</c:v>
                </c:pt>
                <c:pt idx="2799">
                  <c:v>31</c:v>
                </c:pt>
                <c:pt idx="2800">
                  <c:v>28</c:v>
                </c:pt>
                <c:pt idx="2801">
                  <c:v>15</c:v>
                </c:pt>
                <c:pt idx="2802">
                  <c:v>20</c:v>
                </c:pt>
                <c:pt idx="2803">
                  <c:v>16</c:v>
                </c:pt>
                <c:pt idx="2804">
                  <c:v>26</c:v>
                </c:pt>
                <c:pt idx="2805">
                  <c:v>14</c:v>
                </c:pt>
                <c:pt idx="2806">
                  <c:v>24</c:v>
                </c:pt>
                <c:pt idx="2807">
                  <c:v>27</c:v>
                </c:pt>
                <c:pt idx="2808">
                  <c:v>24</c:v>
                </c:pt>
                <c:pt idx="2809">
                  <c:v>35</c:v>
                </c:pt>
                <c:pt idx="2810">
                  <c:v>18</c:v>
                </c:pt>
                <c:pt idx="2811">
                  <c:v>12</c:v>
                </c:pt>
                <c:pt idx="2812">
                  <c:v>10</c:v>
                </c:pt>
                <c:pt idx="2813">
                  <c:v>29</c:v>
                </c:pt>
                <c:pt idx="2814">
                  <c:v>21</c:v>
                </c:pt>
                <c:pt idx="2815">
                  <c:v>26</c:v>
                </c:pt>
                <c:pt idx="2816">
                  <c:v>27</c:v>
                </c:pt>
                <c:pt idx="2817">
                  <c:v>15</c:v>
                </c:pt>
                <c:pt idx="2818">
                  <c:v>16</c:v>
                </c:pt>
                <c:pt idx="2819">
                  <c:v>15</c:v>
                </c:pt>
                <c:pt idx="2820">
                  <c:v>22</c:v>
                </c:pt>
                <c:pt idx="2821">
                  <c:v>25</c:v>
                </c:pt>
                <c:pt idx="2822">
                  <c:v>14</c:v>
                </c:pt>
                <c:pt idx="2823">
                  <c:v>24</c:v>
                </c:pt>
                <c:pt idx="2824">
                  <c:v>22</c:v>
                </c:pt>
                <c:pt idx="2825">
                  <c:v>11</c:v>
                </c:pt>
                <c:pt idx="2826">
                  <c:v>21</c:v>
                </c:pt>
                <c:pt idx="2827">
                  <c:v>21</c:v>
                </c:pt>
                <c:pt idx="2828">
                  <c:v>19</c:v>
                </c:pt>
                <c:pt idx="2829">
                  <c:v>22</c:v>
                </c:pt>
                <c:pt idx="2830">
                  <c:v>28</c:v>
                </c:pt>
                <c:pt idx="2831">
                  <c:v>20</c:v>
                </c:pt>
                <c:pt idx="2832">
                  <c:v>24</c:v>
                </c:pt>
                <c:pt idx="2833">
                  <c:v>14</c:v>
                </c:pt>
                <c:pt idx="2834">
                  <c:v>17</c:v>
                </c:pt>
                <c:pt idx="2835">
                  <c:v>21</c:v>
                </c:pt>
                <c:pt idx="2836">
                  <c:v>27</c:v>
                </c:pt>
                <c:pt idx="2837">
                  <c:v>22</c:v>
                </c:pt>
                <c:pt idx="2838">
                  <c:v>29</c:v>
                </c:pt>
                <c:pt idx="2839">
                  <c:v>17</c:v>
                </c:pt>
                <c:pt idx="2840">
                  <c:v>13</c:v>
                </c:pt>
                <c:pt idx="2841">
                  <c:v>25</c:v>
                </c:pt>
                <c:pt idx="2842">
                  <c:v>24</c:v>
                </c:pt>
                <c:pt idx="2843">
                  <c:v>13</c:v>
                </c:pt>
                <c:pt idx="2844">
                  <c:v>24</c:v>
                </c:pt>
                <c:pt idx="2845">
                  <c:v>28</c:v>
                </c:pt>
                <c:pt idx="2846">
                  <c:v>15</c:v>
                </c:pt>
                <c:pt idx="2847">
                  <c:v>11</c:v>
                </c:pt>
                <c:pt idx="2848">
                  <c:v>22</c:v>
                </c:pt>
                <c:pt idx="2849">
                  <c:v>16</c:v>
                </c:pt>
                <c:pt idx="2850">
                  <c:v>26</c:v>
                </c:pt>
                <c:pt idx="2851">
                  <c:v>27</c:v>
                </c:pt>
                <c:pt idx="2852">
                  <c:v>26</c:v>
                </c:pt>
                <c:pt idx="2853">
                  <c:v>21</c:v>
                </c:pt>
                <c:pt idx="2854">
                  <c:v>13</c:v>
                </c:pt>
                <c:pt idx="2855">
                  <c:v>24</c:v>
                </c:pt>
                <c:pt idx="2856">
                  <c:v>17</c:v>
                </c:pt>
                <c:pt idx="2857">
                  <c:v>18</c:v>
                </c:pt>
                <c:pt idx="2858">
                  <c:v>26</c:v>
                </c:pt>
                <c:pt idx="2859">
                  <c:v>17</c:v>
                </c:pt>
                <c:pt idx="2860">
                  <c:v>25</c:v>
                </c:pt>
                <c:pt idx="2861">
                  <c:v>11</c:v>
                </c:pt>
                <c:pt idx="2862">
                  <c:v>22</c:v>
                </c:pt>
                <c:pt idx="2863">
                  <c:v>23</c:v>
                </c:pt>
                <c:pt idx="2864">
                  <c:v>27</c:v>
                </c:pt>
                <c:pt idx="2865">
                  <c:v>36</c:v>
                </c:pt>
                <c:pt idx="2866">
                  <c:v>27</c:v>
                </c:pt>
                <c:pt idx="2867">
                  <c:v>15</c:v>
                </c:pt>
                <c:pt idx="2868">
                  <c:v>16</c:v>
                </c:pt>
                <c:pt idx="2869">
                  <c:v>23</c:v>
                </c:pt>
                <c:pt idx="2870">
                  <c:v>26</c:v>
                </c:pt>
                <c:pt idx="2871">
                  <c:v>24</c:v>
                </c:pt>
                <c:pt idx="2872">
                  <c:v>27</c:v>
                </c:pt>
                <c:pt idx="2873">
                  <c:v>22</c:v>
                </c:pt>
                <c:pt idx="2874">
                  <c:v>13</c:v>
                </c:pt>
                <c:pt idx="2875">
                  <c:v>9</c:v>
                </c:pt>
                <c:pt idx="2876">
                  <c:v>15</c:v>
                </c:pt>
                <c:pt idx="2877">
                  <c:v>14</c:v>
                </c:pt>
                <c:pt idx="2878">
                  <c:v>16</c:v>
                </c:pt>
                <c:pt idx="2879">
                  <c:v>15</c:v>
                </c:pt>
                <c:pt idx="2880">
                  <c:v>23</c:v>
                </c:pt>
                <c:pt idx="2881">
                  <c:v>15</c:v>
                </c:pt>
                <c:pt idx="2882">
                  <c:v>12</c:v>
                </c:pt>
                <c:pt idx="2883">
                  <c:v>7</c:v>
                </c:pt>
                <c:pt idx="2884">
                  <c:v>18</c:v>
                </c:pt>
                <c:pt idx="2885">
                  <c:v>20</c:v>
                </c:pt>
                <c:pt idx="2886">
                  <c:v>11</c:v>
                </c:pt>
                <c:pt idx="2887">
                  <c:v>16</c:v>
                </c:pt>
                <c:pt idx="2888">
                  <c:v>15</c:v>
                </c:pt>
                <c:pt idx="2889">
                  <c:v>17</c:v>
                </c:pt>
                <c:pt idx="2890">
                  <c:v>25</c:v>
                </c:pt>
                <c:pt idx="2891">
                  <c:v>12</c:v>
                </c:pt>
                <c:pt idx="2892">
                  <c:v>24</c:v>
                </c:pt>
                <c:pt idx="2893">
                  <c:v>28</c:v>
                </c:pt>
                <c:pt idx="2894">
                  <c:v>22</c:v>
                </c:pt>
                <c:pt idx="2895">
                  <c:v>19</c:v>
                </c:pt>
                <c:pt idx="2896">
                  <c:v>18</c:v>
                </c:pt>
                <c:pt idx="2897">
                  <c:v>19</c:v>
                </c:pt>
                <c:pt idx="2898">
                  <c:v>24</c:v>
                </c:pt>
                <c:pt idx="2899">
                  <c:v>23</c:v>
                </c:pt>
                <c:pt idx="2900">
                  <c:v>21</c:v>
                </c:pt>
                <c:pt idx="2901">
                  <c:v>30</c:v>
                </c:pt>
                <c:pt idx="2902">
                  <c:v>16</c:v>
                </c:pt>
                <c:pt idx="2903">
                  <c:v>13</c:v>
                </c:pt>
                <c:pt idx="2904">
                  <c:v>20</c:v>
                </c:pt>
                <c:pt idx="2905">
                  <c:v>18</c:v>
                </c:pt>
                <c:pt idx="2906">
                  <c:v>18</c:v>
                </c:pt>
                <c:pt idx="2907">
                  <c:v>18</c:v>
                </c:pt>
                <c:pt idx="2908">
                  <c:v>18</c:v>
                </c:pt>
                <c:pt idx="2909">
                  <c:v>10</c:v>
                </c:pt>
                <c:pt idx="2910">
                  <c:v>9</c:v>
                </c:pt>
                <c:pt idx="2911">
                  <c:v>28</c:v>
                </c:pt>
                <c:pt idx="2912">
                  <c:v>31</c:v>
                </c:pt>
                <c:pt idx="2913">
                  <c:v>31</c:v>
                </c:pt>
                <c:pt idx="2914">
                  <c:v>23</c:v>
                </c:pt>
                <c:pt idx="2915">
                  <c:v>18</c:v>
                </c:pt>
                <c:pt idx="2916">
                  <c:v>7</c:v>
                </c:pt>
                <c:pt idx="2917">
                  <c:v>24</c:v>
                </c:pt>
                <c:pt idx="2918">
                  <c:v>14</c:v>
                </c:pt>
                <c:pt idx="2919">
                  <c:v>17</c:v>
                </c:pt>
                <c:pt idx="2920">
                  <c:v>17</c:v>
                </c:pt>
                <c:pt idx="2921">
                  <c:v>20</c:v>
                </c:pt>
                <c:pt idx="2922">
                  <c:v>17</c:v>
                </c:pt>
                <c:pt idx="2923">
                  <c:v>12</c:v>
                </c:pt>
                <c:pt idx="2924">
                  <c:v>13</c:v>
                </c:pt>
                <c:pt idx="2925">
                  <c:v>15</c:v>
                </c:pt>
                <c:pt idx="2926">
                  <c:v>19</c:v>
                </c:pt>
                <c:pt idx="2927">
                  <c:v>18</c:v>
                </c:pt>
                <c:pt idx="2928">
                  <c:v>17</c:v>
                </c:pt>
                <c:pt idx="2929">
                  <c:v>24</c:v>
                </c:pt>
                <c:pt idx="2930">
                  <c:v>20</c:v>
                </c:pt>
                <c:pt idx="2931">
                  <c:v>14</c:v>
                </c:pt>
                <c:pt idx="2932">
                  <c:v>27</c:v>
                </c:pt>
                <c:pt idx="2933">
                  <c:v>13</c:v>
                </c:pt>
                <c:pt idx="2934">
                  <c:v>17</c:v>
                </c:pt>
                <c:pt idx="2935">
                  <c:v>16</c:v>
                </c:pt>
                <c:pt idx="2936">
                  <c:v>29</c:v>
                </c:pt>
                <c:pt idx="2937">
                  <c:v>14</c:v>
                </c:pt>
                <c:pt idx="2938">
                  <c:v>13</c:v>
                </c:pt>
                <c:pt idx="2939">
                  <c:v>19</c:v>
                </c:pt>
                <c:pt idx="2940">
                  <c:v>22</c:v>
                </c:pt>
                <c:pt idx="2941">
                  <c:v>10</c:v>
                </c:pt>
                <c:pt idx="2942">
                  <c:v>11</c:v>
                </c:pt>
                <c:pt idx="2943">
                  <c:v>28</c:v>
                </c:pt>
                <c:pt idx="2944">
                  <c:v>14</c:v>
                </c:pt>
                <c:pt idx="2945">
                  <c:v>13</c:v>
                </c:pt>
                <c:pt idx="2946">
                  <c:v>13</c:v>
                </c:pt>
                <c:pt idx="2947">
                  <c:v>14</c:v>
                </c:pt>
                <c:pt idx="2948">
                  <c:v>13</c:v>
                </c:pt>
                <c:pt idx="2949">
                  <c:v>10</c:v>
                </c:pt>
                <c:pt idx="2950">
                  <c:v>18</c:v>
                </c:pt>
                <c:pt idx="2951">
                  <c:v>19</c:v>
                </c:pt>
                <c:pt idx="2952">
                  <c:v>11</c:v>
                </c:pt>
                <c:pt idx="2953">
                  <c:v>13</c:v>
                </c:pt>
                <c:pt idx="2954">
                  <c:v>22</c:v>
                </c:pt>
                <c:pt idx="2955">
                  <c:v>14</c:v>
                </c:pt>
                <c:pt idx="2956">
                  <c:v>20</c:v>
                </c:pt>
                <c:pt idx="2957">
                  <c:v>23</c:v>
                </c:pt>
                <c:pt idx="2958">
                  <c:v>15</c:v>
                </c:pt>
                <c:pt idx="2959">
                  <c:v>6</c:v>
                </c:pt>
                <c:pt idx="2960">
                  <c:v>23</c:v>
                </c:pt>
                <c:pt idx="2961">
                  <c:v>23</c:v>
                </c:pt>
                <c:pt idx="2962">
                  <c:v>26</c:v>
                </c:pt>
                <c:pt idx="2963">
                  <c:v>20</c:v>
                </c:pt>
                <c:pt idx="2964">
                  <c:v>18</c:v>
                </c:pt>
                <c:pt idx="2965">
                  <c:v>13</c:v>
                </c:pt>
                <c:pt idx="2966">
                  <c:v>15</c:v>
                </c:pt>
                <c:pt idx="2967">
                  <c:v>24</c:v>
                </c:pt>
                <c:pt idx="2968">
                  <c:v>24</c:v>
                </c:pt>
                <c:pt idx="2969">
                  <c:v>17</c:v>
                </c:pt>
                <c:pt idx="2970">
                  <c:v>21</c:v>
                </c:pt>
                <c:pt idx="2971">
                  <c:v>22</c:v>
                </c:pt>
                <c:pt idx="2972">
                  <c:v>18</c:v>
                </c:pt>
                <c:pt idx="2973">
                  <c:v>14</c:v>
                </c:pt>
                <c:pt idx="2974">
                  <c:v>22</c:v>
                </c:pt>
                <c:pt idx="2975">
                  <c:v>18</c:v>
                </c:pt>
                <c:pt idx="2976">
                  <c:v>19</c:v>
                </c:pt>
                <c:pt idx="2977">
                  <c:v>16</c:v>
                </c:pt>
                <c:pt idx="2978">
                  <c:v>24</c:v>
                </c:pt>
                <c:pt idx="2979">
                  <c:v>10</c:v>
                </c:pt>
                <c:pt idx="2980">
                  <c:v>21</c:v>
                </c:pt>
                <c:pt idx="2981">
                  <c:v>27</c:v>
                </c:pt>
                <c:pt idx="2982">
                  <c:v>21</c:v>
                </c:pt>
                <c:pt idx="2983">
                  <c:v>28</c:v>
                </c:pt>
                <c:pt idx="2984">
                  <c:v>21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7.450841565195681</c:v>
                </c:pt>
                <c:pt idx="1">
                  <c:v>7.4675023021632629</c:v>
                </c:pt>
                <c:pt idx="2">
                  <c:v>7.4841469521843047</c:v>
                </c:pt>
                <c:pt idx="3">
                  <c:v>7.500775522977384</c:v>
                </c:pt>
                <c:pt idx="4">
                  <c:v>7.5173880222610805</c:v>
                </c:pt>
                <c:pt idx="5">
                  <c:v>7.5339844577539736</c:v>
                </c:pt>
                <c:pt idx="6">
                  <c:v>7.550564837174643</c:v>
                </c:pt>
                <c:pt idx="7">
                  <c:v>7.5671291682416673</c:v>
                </c:pt>
                <c:pt idx="8">
                  <c:v>7.5836774586736269</c:v>
                </c:pt>
                <c:pt idx="9">
                  <c:v>7.6002097161890996</c:v>
                </c:pt>
                <c:pt idx="10">
                  <c:v>7.616725948506665</c:v>
                </c:pt>
                <c:pt idx="11">
                  <c:v>7.6332261633449034</c:v>
                </c:pt>
                <c:pt idx="12">
                  <c:v>7.6497103684223928</c:v>
                </c:pt>
                <c:pt idx="13">
                  <c:v>7.6661785714577135</c:v>
                </c:pt>
                <c:pt idx="14">
                  <c:v>7.6826307801694442</c:v>
                </c:pt>
                <c:pt idx="15">
                  <c:v>7.6990670022761654</c:v>
                </c:pt>
                <c:pt idx="16">
                  <c:v>7.7154872454964547</c:v>
                </c:pt>
                <c:pt idx="17">
                  <c:v>7.7318915175488918</c:v>
                </c:pt>
                <c:pt idx="18">
                  <c:v>7.7482798261520571</c:v>
                </c:pt>
                <c:pt idx="19">
                  <c:v>7.7646521790245284</c:v>
                </c:pt>
                <c:pt idx="20">
                  <c:v>7.7810085838848861</c:v>
                </c:pt>
                <c:pt idx="21">
                  <c:v>7.797349048451709</c:v>
                </c:pt>
                <c:pt idx="22">
                  <c:v>7.8136735804435764</c:v>
                </c:pt>
                <c:pt idx="23">
                  <c:v>7.8299821875790681</c:v>
                </c:pt>
                <c:pt idx="24">
                  <c:v>7.8462748775767626</c:v>
                </c:pt>
                <c:pt idx="25">
                  <c:v>7.8625516581552395</c:v>
                </c:pt>
                <c:pt idx="26">
                  <c:v>7.8788125370330784</c:v>
                </c:pt>
                <c:pt idx="27">
                  <c:v>7.8950575219288588</c:v>
                </c:pt>
                <c:pt idx="28">
                  <c:v>7.9112866205611585</c:v>
                </c:pt>
                <c:pt idx="29">
                  <c:v>7.9274998406485588</c:v>
                </c:pt>
                <c:pt idx="30">
                  <c:v>7.9436971899096376</c:v>
                </c:pt>
                <c:pt idx="31">
                  <c:v>7.9598786760629743</c:v>
                </c:pt>
                <c:pt idx="32">
                  <c:v>7.9760443068271485</c:v>
                </c:pt>
                <c:pt idx="33">
                  <c:v>7.9921940899207398</c:v>
                </c:pt>
                <c:pt idx="34">
                  <c:v>8.0083280330623268</c:v>
                </c:pt>
                <c:pt idx="35">
                  <c:v>8.0244461439704899</c:v>
                </c:pt>
                <c:pt idx="36">
                  <c:v>8.040548430363808</c:v>
                </c:pt>
                <c:pt idx="37">
                  <c:v>8.0566348999608604</c:v>
                </c:pt>
                <c:pt idx="38">
                  <c:v>8.0727055604802249</c:v>
                </c:pt>
                <c:pt idx="39">
                  <c:v>8.0887604196404812</c:v>
                </c:pt>
                <c:pt idx="40">
                  <c:v>8.1047994851602105</c:v>
                </c:pt>
                <c:pt idx="41">
                  <c:v>8.1208227647579907</c:v>
                </c:pt>
                <c:pt idx="42">
                  <c:v>8.136830266152403</c:v>
                </c:pt>
                <c:pt idx="43">
                  <c:v>8.1528219970620235</c:v>
                </c:pt>
                <c:pt idx="44">
                  <c:v>8.1687979652054317</c:v>
                </c:pt>
                <c:pt idx="45">
                  <c:v>8.1847581783012107</c:v>
                </c:pt>
                <c:pt idx="46">
                  <c:v>8.2007026440679365</c:v>
                </c:pt>
                <c:pt idx="47">
                  <c:v>8.2166313702241887</c:v>
                </c:pt>
                <c:pt idx="48">
                  <c:v>8.2325443644885468</c:v>
                </c:pt>
                <c:pt idx="49">
                  <c:v>8.2484416345795921</c:v>
                </c:pt>
                <c:pt idx="50">
                  <c:v>8.2643231882159007</c:v>
                </c:pt>
                <c:pt idx="51">
                  <c:v>8.2801890331160539</c:v>
                </c:pt>
                <c:pt idx="52">
                  <c:v>8.2960391769986295</c:v>
                </c:pt>
                <c:pt idx="53">
                  <c:v>8.3118736275822087</c:v>
                </c:pt>
                <c:pt idx="54">
                  <c:v>8.3276923925853694</c:v>
                </c:pt>
                <c:pt idx="55">
                  <c:v>8.3434954797266929</c:v>
                </c:pt>
                <c:pt idx="56">
                  <c:v>8.3592828967247552</c:v>
                </c:pt>
                <c:pt idx="57">
                  <c:v>8.3750546512981376</c:v>
                </c:pt>
                <c:pt idx="58">
                  <c:v>8.3908107511654197</c:v>
                </c:pt>
                <c:pt idx="59">
                  <c:v>8.4065512040451811</c:v>
                </c:pt>
                <c:pt idx="60">
                  <c:v>8.4222760176559994</c:v>
                </c:pt>
                <c:pt idx="61">
                  <c:v>8.4379851997164543</c:v>
                </c:pt>
                <c:pt idx="62">
                  <c:v>8.4536787579451254</c:v>
                </c:pt>
                <c:pt idx="63">
                  <c:v>8.469356700060592</c:v>
                </c:pt>
                <c:pt idx="64">
                  <c:v>8.485019033781434</c:v>
                </c:pt>
                <c:pt idx="65">
                  <c:v>8.5006657668262307</c:v>
                </c:pt>
                <c:pt idx="66">
                  <c:v>8.5162969069135599</c:v>
                </c:pt>
                <c:pt idx="67">
                  <c:v>8.5319124617620012</c:v>
                </c:pt>
                <c:pt idx="68">
                  <c:v>8.547512439090136</c:v>
                </c:pt>
                <c:pt idx="69">
                  <c:v>8.563096846616542</c:v>
                </c:pt>
                <c:pt idx="70">
                  <c:v>8.578665692059797</c:v>
                </c:pt>
                <c:pt idx="71">
                  <c:v>8.5942189831384841</c:v>
                </c:pt>
                <c:pt idx="72">
                  <c:v>8.6097567275711793</c:v>
                </c:pt>
                <c:pt idx="73">
                  <c:v>8.6252789330764639</c:v>
                </c:pt>
                <c:pt idx="74">
                  <c:v>8.6407856073729157</c:v>
                </c:pt>
                <c:pt idx="75">
                  <c:v>8.6562767581791142</c:v>
                </c:pt>
                <c:pt idx="76">
                  <c:v>8.6717523932136409</c:v>
                </c:pt>
                <c:pt idx="77">
                  <c:v>8.6872125201950716</c:v>
                </c:pt>
                <c:pt idx="78">
                  <c:v>8.7026571468419878</c:v>
                </c:pt>
                <c:pt idx="79">
                  <c:v>8.7180862808729671</c:v>
                </c:pt>
                <c:pt idx="80">
                  <c:v>8.733499930006591</c:v>
                </c:pt>
                <c:pt idx="81">
                  <c:v>8.7488981019614389</c:v>
                </c:pt>
                <c:pt idx="82">
                  <c:v>8.7642808044560887</c:v>
                </c:pt>
                <c:pt idx="83">
                  <c:v>8.7796480452091181</c:v>
                </c:pt>
                <c:pt idx="84">
                  <c:v>8.7949998319391085</c:v>
                </c:pt>
                <c:pt idx="85">
                  <c:v>8.8103361723646412</c:v>
                </c:pt>
                <c:pt idx="86">
                  <c:v>8.8256570742042904</c:v>
                </c:pt>
                <c:pt idx="87">
                  <c:v>8.8409625451766409</c:v>
                </c:pt>
                <c:pt idx="88">
                  <c:v>8.8562525930002671</c:v>
                </c:pt>
                <c:pt idx="89">
                  <c:v>8.871527225393752</c:v>
                </c:pt>
                <c:pt idx="90">
                  <c:v>8.8867864500756735</c:v>
                </c:pt>
                <c:pt idx="91">
                  <c:v>8.9020302747646092</c:v>
                </c:pt>
                <c:pt idx="92">
                  <c:v>8.9172587071791405</c:v>
                </c:pt>
                <c:pt idx="93">
                  <c:v>8.932471755037847</c:v>
                </c:pt>
                <c:pt idx="94">
                  <c:v>8.9476694260593082</c:v>
                </c:pt>
                <c:pt idx="95">
                  <c:v>8.9628517279621001</c:v>
                </c:pt>
                <c:pt idx="96">
                  <c:v>8.9780186684648058</c:v>
                </c:pt>
                <c:pt idx="97">
                  <c:v>8.9931702552860013</c:v>
                </c:pt>
                <c:pt idx="98">
                  <c:v>9.0083064961442698</c:v>
                </c:pt>
                <c:pt idx="99">
                  <c:v>9.0234273987581872</c:v>
                </c:pt>
                <c:pt idx="100">
                  <c:v>9.0385329708463349</c:v>
                </c:pt>
                <c:pt idx="101">
                  <c:v>9.0536232201272906</c:v>
                </c:pt>
                <c:pt idx="102">
                  <c:v>9.0686981543196339</c:v>
                </c:pt>
                <c:pt idx="103">
                  <c:v>9.0837577811419443</c:v>
                </c:pt>
                <c:pt idx="104">
                  <c:v>9.0988021083128032</c:v>
                </c:pt>
                <c:pt idx="105">
                  <c:v>9.1138311435507866</c:v>
                </c:pt>
                <c:pt idx="106">
                  <c:v>9.1288448945744758</c:v>
                </c:pt>
                <c:pt idx="107">
                  <c:v>9.1438433691024485</c:v>
                </c:pt>
                <c:pt idx="108">
                  <c:v>9.1588265748532862</c:v>
                </c:pt>
                <c:pt idx="109">
                  <c:v>9.1737945195455666</c:v>
                </c:pt>
                <c:pt idx="110">
                  <c:v>9.1887472108978692</c:v>
                </c:pt>
                <c:pt idx="111">
                  <c:v>9.2036846566287736</c:v>
                </c:pt>
                <c:pt idx="112">
                  <c:v>9.2186068644568575</c:v>
                </c:pt>
                <c:pt idx="113">
                  <c:v>9.2335138421007024</c:v>
                </c:pt>
                <c:pt idx="114">
                  <c:v>9.2484055972788877</c:v>
                </c:pt>
                <c:pt idx="115">
                  <c:v>9.263282137709993</c:v>
                </c:pt>
                <c:pt idx="116">
                  <c:v>9.2781434711125943</c:v>
                </c:pt>
                <c:pt idx="117">
                  <c:v>9.292989605205273</c:v>
                </c:pt>
                <c:pt idx="118">
                  <c:v>9.3078205477066103</c:v>
                </c:pt>
                <c:pt idx="119">
                  <c:v>9.3226363063351823</c:v>
                </c:pt>
                <c:pt idx="120">
                  <c:v>9.3374368888095685</c:v>
                </c:pt>
                <c:pt idx="121">
                  <c:v>9.3522223028483502</c:v>
                </c:pt>
                <c:pt idx="122">
                  <c:v>9.3669925561701071</c:v>
                </c:pt>
                <c:pt idx="123">
                  <c:v>9.381747656493415</c:v>
                </c:pt>
                <c:pt idx="124">
                  <c:v>9.3964876115368572</c:v>
                </c:pt>
                <c:pt idx="125">
                  <c:v>9.4112124290190096</c:v>
                </c:pt>
                <c:pt idx="126">
                  <c:v>9.4259221166584553</c:v>
                </c:pt>
                <c:pt idx="127">
                  <c:v>9.4406166821737685</c:v>
                </c:pt>
                <c:pt idx="128">
                  <c:v>9.4552961332835324</c:v>
                </c:pt>
                <c:pt idx="129">
                  <c:v>9.4699604777063264</c:v>
                </c:pt>
                <c:pt idx="130">
                  <c:v>9.4846097231607285</c:v>
                </c:pt>
                <c:pt idx="131">
                  <c:v>9.4992438773653163</c:v>
                </c:pt>
                <c:pt idx="132">
                  <c:v>9.5138629480386729</c:v>
                </c:pt>
                <c:pt idx="133">
                  <c:v>9.5284669428993745</c:v>
                </c:pt>
                <c:pt idx="134">
                  <c:v>9.5430558696660022</c:v>
                </c:pt>
                <c:pt idx="135">
                  <c:v>9.5576297360571338</c:v>
                </c:pt>
                <c:pt idx="136">
                  <c:v>9.572188549791349</c:v>
                </c:pt>
                <c:pt idx="137">
                  <c:v>9.5867323185872291</c:v>
                </c:pt>
                <c:pt idx="138">
                  <c:v>9.60126105016335</c:v>
                </c:pt>
                <c:pt idx="139">
                  <c:v>9.6157747522382948</c:v>
                </c:pt>
                <c:pt idx="140">
                  <c:v>9.6302734325306396</c:v>
                </c:pt>
                <c:pt idx="141">
                  <c:v>9.6447570987589639</c:v>
                </c:pt>
                <c:pt idx="142">
                  <c:v>9.6592257586418491</c:v>
                </c:pt>
                <c:pt idx="143">
                  <c:v>9.6736794198978728</c:v>
                </c:pt>
                <c:pt idx="144">
                  <c:v>9.6881180902456165</c:v>
                </c:pt>
                <c:pt idx="145">
                  <c:v>9.7025417774036562</c:v>
                </c:pt>
                <c:pt idx="146">
                  <c:v>9.7169504890905731</c:v>
                </c:pt>
                <c:pt idx="147">
                  <c:v>9.7313442330249451</c:v>
                </c:pt>
                <c:pt idx="148">
                  <c:v>9.7457230169253535</c:v>
                </c:pt>
                <c:pt idx="149">
                  <c:v>9.7600868485103778</c:v>
                </c:pt>
                <c:pt idx="150">
                  <c:v>9.7744357354985958</c:v>
                </c:pt>
                <c:pt idx="151">
                  <c:v>9.7887696856085853</c:v>
                </c:pt>
                <c:pt idx="152">
                  <c:v>9.8030887065589294</c:v>
                </c:pt>
                <c:pt idx="153">
                  <c:v>9.8173928060682041</c:v>
                </c:pt>
                <c:pt idx="154">
                  <c:v>9.8316819918549907</c:v>
                </c:pt>
                <c:pt idx="155">
                  <c:v>9.8459562716378688</c:v>
                </c:pt>
                <c:pt idx="156">
                  <c:v>9.8602156531354161</c:v>
                </c:pt>
                <c:pt idx="157">
                  <c:v>9.8744601440662123</c:v>
                </c:pt>
                <c:pt idx="158">
                  <c:v>9.8886897521488368</c:v>
                </c:pt>
                <c:pt idx="159">
                  <c:v>9.9029044851018693</c:v>
                </c:pt>
                <c:pt idx="160">
                  <c:v>9.9171043506438892</c:v>
                </c:pt>
                <c:pt idx="161">
                  <c:v>9.9312893564934743</c:v>
                </c:pt>
                <c:pt idx="162">
                  <c:v>9.9454595103692043</c:v>
                </c:pt>
                <c:pt idx="163">
                  <c:v>9.9596148199896604</c:v>
                </c:pt>
                <c:pt idx="164">
                  <c:v>9.9737552930734221</c:v>
                </c:pt>
                <c:pt idx="165">
                  <c:v>9.9878809373390656</c:v>
                </c:pt>
                <c:pt idx="166">
                  <c:v>10.001991760505172</c:v>
                </c:pt>
                <c:pt idx="167">
                  <c:v>10.016087770290321</c:v>
                </c:pt>
                <c:pt idx="168">
                  <c:v>10.03016897441309</c:v>
                </c:pt>
                <c:pt idx="169">
                  <c:v>10.044235380592061</c:v>
                </c:pt>
                <c:pt idx="170">
                  <c:v>10.058286996545812</c:v>
                </c:pt>
                <c:pt idx="171">
                  <c:v>10.072323829992921</c:v>
                </c:pt>
                <c:pt idx="172">
                  <c:v>10.086345888651969</c:v>
                </c:pt>
                <c:pt idx="173">
                  <c:v>10.100353180241537</c:v>
                </c:pt>
                <c:pt idx="174">
                  <c:v>10.114345712480199</c:v>
                </c:pt>
                <c:pt idx="175">
                  <c:v>10.12832349308654</c:v>
                </c:pt>
                <c:pt idx="176">
                  <c:v>10.142286529779135</c:v>
                </c:pt>
                <c:pt idx="177">
                  <c:v>10.156234830276565</c:v>
                </c:pt>
                <c:pt idx="178">
                  <c:v>10.17016840229741</c:v>
                </c:pt>
                <c:pt idx="179">
                  <c:v>10.184087253560248</c:v>
                </c:pt>
                <c:pt idx="180">
                  <c:v>10.19799139178366</c:v>
                </c:pt>
                <c:pt idx="181">
                  <c:v>10.211880824686222</c:v>
                </c:pt>
                <c:pt idx="182">
                  <c:v>10.225755559986517</c:v>
                </c:pt>
                <c:pt idx="183">
                  <c:v>10.239615605403124</c:v>
                </c:pt>
                <c:pt idx="184">
                  <c:v>10.253460968654618</c:v>
                </c:pt>
                <c:pt idx="185">
                  <c:v>10.267291657459584</c:v>
                </c:pt>
                <c:pt idx="186">
                  <c:v>10.281107679536596</c:v>
                </c:pt>
                <c:pt idx="187">
                  <c:v>10.294909042604239</c:v>
                </c:pt>
                <c:pt idx="188">
                  <c:v>10.308695754381088</c:v>
                </c:pt>
                <c:pt idx="189">
                  <c:v>10.322467822585722</c:v>
                </c:pt>
                <c:pt idx="190">
                  <c:v>10.336225254936723</c:v>
                </c:pt>
                <c:pt idx="191">
                  <c:v>10.349968059152669</c:v>
                </c:pt>
                <c:pt idx="192">
                  <c:v>10.363696242952139</c:v>
                </c:pt>
                <c:pt idx="193">
                  <c:v>10.377409814053713</c:v>
                </c:pt>
                <c:pt idx="194">
                  <c:v>10.391108780175971</c:v>
                </c:pt>
                <c:pt idx="195">
                  <c:v>10.404793149037491</c:v>
                </c:pt>
                <c:pt idx="196">
                  <c:v>10.418462928356851</c:v>
                </c:pt>
                <c:pt idx="197">
                  <c:v>10.432118125852632</c:v>
                </c:pt>
                <c:pt idx="198">
                  <c:v>10.445758749243415</c:v>
                </c:pt>
                <c:pt idx="199">
                  <c:v>10.459384806247776</c:v>
                </c:pt>
                <c:pt idx="200">
                  <c:v>10.472996304584296</c:v>
                </c:pt>
                <c:pt idx="201">
                  <c:v>10.486593251971554</c:v>
                </c:pt>
                <c:pt idx="202">
                  <c:v>10.50017565612813</c:v>
                </c:pt>
                <c:pt idx="203">
                  <c:v>10.513743524772602</c:v>
                </c:pt>
                <c:pt idx="204">
                  <c:v>10.527296865623549</c:v>
                </c:pt>
                <c:pt idx="205">
                  <c:v>10.540835686399554</c:v>
                </c:pt>
                <c:pt idx="206">
                  <c:v>10.55435999481919</c:v>
                </c:pt>
                <c:pt idx="207">
                  <c:v>10.567869798601041</c:v>
                </c:pt>
                <c:pt idx="208">
                  <c:v>10.581365105463686</c:v>
                </c:pt>
                <c:pt idx="209">
                  <c:v>10.594845923125703</c:v>
                </c:pt>
                <c:pt idx="210">
                  <c:v>10.60831225930567</c:v>
                </c:pt>
                <c:pt idx="211">
                  <c:v>10.621764121722171</c:v>
                </c:pt>
                <c:pt idx="212">
                  <c:v>10.63520151809378</c:v>
                </c:pt>
                <c:pt idx="213">
                  <c:v>10.648624456139078</c:v>
                </c:pt>
                <c:pt idx="214">
                  <c:v>10.662032943576648</c:v>
                </c:pt>
                <c:pt idx="215">
                  <c:v>10.675426988125064</c:v>
                </c:pt>
                <c:pt idx="216">
                  <c:v>10.688806597502907</c:v>
                </c:pt>
                <c:pt idx="217">
                  <c:v>10.702171779428756</c:v>
                </c:pt>
                <c:pt idx="218">
                  <c:v>10.715522541621194</c:v>
                </c:pt>
                <c:pt idx="219">
                  <c:v>10.728858891798795</c:v>
                </c:pt>
                <c:pt idx="220">
                  <c:v>10.742180837680142</c:v>
                </c:pt>
                <c:pt idx="221">
                  <c:v>10.755488386983812</c:v>
                </c:pt>
                <c:pt idx="222">
                  <c:v>10.768781547428384</c:v>
                </c:pt>
                <c:pt idx="223">
                  <c:v>10.78206032673244</c:v>
                </c:pt>
                <c:pt idx="224">
                  <c:v>10.795324732614558</c:v>
                </c:pt>
                <c:pt idx="225">
                  <c:v>10.808574772793316</c:v>
                </c:pt>
                <c:pt idx="226">
                  <c:v>10.821810454987295</c:v>
                </c:pt>
                <c:pt idx="227">
                  <c:v>10.835031786915073</c:v>
                </c:pt>
                <c:pt idx="228">
                  <c:v>10.848238776295231</c:v>
                </c:pt>
                <c:pt idx="229">
                  <c:v>10.861431430846347</c:v>
                </c:pt>
                <c:pt idx="230">
                  <c:v>10.874609758286999</c:v>
                </c:pt>
                <c:pt idx="231">
                  <c:v>10.887773766335769</c:v>
                </c:pt>
                <c:pt idx="232">
                  <c:v>10.900923462711235</c:v>
                </c:pt>
                <c:pt idx="233">
                  <c:v>10.914058855131977</c:v>
                </c:pt>
                <c:pt idx="234">
                  <c:v>10.927179951316573</c:v>
                </c:pt>
                <c:pt idx="235">
                  <c:v>10.940286758983603</c:v>
                </c:pt>
                <c:pt idx="236">
                  <c:v>10.953379285851646</c:v>
                </c:pt>
                <c:pt idx="237">
                  <c:v>10.966457539639283</c:v>
                </c:pt>
                <c:pt idx="238">
                  <c:v>10.97952152806509</c:v>
                </c:pt>
                <c:pt idx="239">
                  <c:v>10.992571258847649</c:v>
                </c:pt>
                <c:pt idx="240">
                  <c:v>11.005606739705538</c:v>
                </c:pt>
                <c:pt idx="241">
                  <c:v>11.018627978357337</c:v>
                </c:pt>
                <c:pt idx="242">
                  <c:v>11.031634982521625</c:v>
                </c:pt>
                <c:pt idx="243">
                  <c:v>11.044627759916981</c:v>
                </c:pt>
                <c:pt idx="244">
                  <c:v>11.057606318261985</c:v>
                </c:pt>
                <c:pt idx="245">
                  <c:v>11.070570665275216</c:v>
                </c:pt>
                <c:pt idx="246">
                  <c:v>11.083520808675255</c:v>
                </c:pt>
                <c:pt idx="247">
                  <c:v>11.096456756180677</c:v>
                </c:pt>
                <c:pt idx="248">
                  <c:v>11.109378515510064</c:v>
                </c:pt>
                <c:pt idx="249">
                  <c:v>11.122286094381996</c:v>
                </c:pt>
                <c:pt idx="250">
                  <c:v>11.135179500515051</c:v>
                </c:pt>
                <c:pt idx="251">
                  <c:v>11.148058741627809</c:v>
                </c:pt>
                <c:pt idx="252">
                  <c:v>11.160923825438848</c:v>
                </c:pt>
                <c:pt idx="253">
                  <c:v>11.173774759666749</c:v>
                </c:pt>
                <c:pt idx="254">
                  <c:v>11.18661155203009</c:v>
                </c:pt>
                <c:pt idx="255">
                  <c:v>11.199434210247452</c:v>
                </c:pt>
                <c:pt idx="256">
                  <c:v>11.212242742037411</c:v>
                </c:pt>
                <c:pt idx="257">
                  <c:v>11.225037155118549</c:v>
                </c:pt>
                <c:pt idx="258">
                  <c:v>11.237817457209447</c:v>
                </c:pt>
                <c:pt idx="259">
                  <c:v>11.250583656028681</c:v>
                </c:pt>
                <c:pt idx="260">
                  <c:v>11.263335759294831</c:v>
                </c:pt>
                <c:pt idx="261">
                  <c:v>11.276073774726477</c:v>
                </c:pt>
                <c:pt idx="262">
                  <c:v>11.288797710042196</c:v>
                </c:pt>
                <c:pt idx="263">
                  <c:v>11.301507572960571</c:v>
                </c:pt>
                <c:pt idx="264">
                  <c:v>11.314203371200179</c:v>
                </c:pt>
                <c:pt idx="265">
                  <c:v>11.3268851124796</c:v>
                </c:pt>
                <c:pt idx="266">
                  <c:v>11.339552804517412</c:v>
                </c:pt>
                <c:pt idx="267">
                  <c:v>11.352206455032196</c:v>
                </c:pt>
                <c:pt idx="268">
                  <c:v>11.36484607174253</c:v>
                </c:pt>
                <c:pt idx="269">
                  <c:v>11.377471662366997</c:v>
                </c:pt>
                <c:pt idx="270">
                  <c:v>11.39008323462417</c:v>
                </c:pt>
                <c:pt idx="271">
                  <c:v>11.402680796232632</c:v>
                </c:pt>
                <c:pt idx="272">
                  <c:v>11.415264354910963</c:v>
                </c:pt>
                <c:pt idx="273">
                  <c:v>11.42783391837774</c:v>
                </c:pt>
                <c:pt idx="274">
                  <c:v>11.440389494351543</c:v>
                </c:pt>
                <c:pt idx="275">
                  <c:v>11.452931090550953</c:v>
                </c:pt>
                <c:pt idx="276">
                  <c:v>11.465458714694547</c:v>
                </c:pt>
                <c:pt idx="277">
                  <c:v>11.477972374500906</c:v>
                </c:pt>
                <c:pt idx="278">
                  <c:v>11.490472077688608</c:v>
                </c:pt>
                <c:pt idx="279">
                  <c:v>11.502957831976234</c:v>
                </c:pt>
                <c:pt idx="280">
                  <c:v>11.51542964508236</c:v>
                </c:pt>
                <c:pt idx="281">
                  <c:v>11.527887524725571</c:v>
                </c:pt>
                <c:pt idx="282">
                  <c:v>11.540331478624438</c:v>
                </c:pt>
                <c:pt idx="283">
                  <c:v>11.552761514497549</c:v>
                </c:pt>
                <c:pt idx="284">
                  <c:v>11.565177640063478</c:v>
                </c:pt>
                <c:pt idx="285">
                  <c:v>11.577579863040807</c:v>
                </c:pt>
                <c:pt idx="286">
                  <c:v>11.589968191148111</c:v>
                </c:pt>
                <c:pt idx="287">
                  <c:v>11.602342632103973</c:v>
                </c:pt>
                <c:pt idx="288">
                  <c:v>11.614703193626973</c:v>
                </c:pt>
                <c:pt idx="289">
                  <c:v>11.627049883435689</c:v>
                </c:pt>
                <c:pt idx="290">
                  <c:v>11.639382709248697</c:v>
                </c:pt>
                <c:pt idx="291">
                  <c:v>11.651701678784583</c:v>
                </c:pt>
                <c:pt idx="292">
                  <c:v>11.664006799761921</c:v>
                </c:pt>
                <c:pt idx="293">
                  <c:v>11.676298079899292</c:v>
                </c:pt>
                <c:pt idx="294">
                  <c:v>11.688575526915276</c:v>
                </c:pt>
                <c:pt idx="295">
                  <c:v>11.70083914852845</c:v>
                </c:pt>
                <c:pt idx="296">
                  <c:v>11.713088952457396</c:v>
                </c:pt>
                <c:pt idx="297">
                  <c:v>11.725324946420692</c:v>
                </c:pt>
                <c:pt idx="298">
                  <c:v>11.737547138136918</c:v>
                </c:pt>
                <c:pt idx="299">
                  <c:v>11.749755535324653</c:v>
                </c:pt>
                <c:pt idx="300">
                  <c:v>11.761950145702475</c:v>
                </c:pt>
                <c:pt idx="301">
                  <c:v>11.774130976988962</c:v>
                </c:pt>
                <c:pt idx="302">
                  <c:v>11.786298036902698</c:v>
                </c:pt>
                <c:pt idx="303">
                  <c:v>11.79845133316226</c:v>
                </c:pt>
                <c:pt idx="304">
                  <c:v>11.810590873486227</c:v>
                </c:pt>
                <c:pt idx="305">
                  <c:v>11.82271666559318</c:v>
                </c:pt>
                <c:pt idx="306">
                  <c:v>11.834828717201695</c:v>
                </c:pt>
                <c:pt idx="307">
                  <c:v>11.846927036030353</c:v>
                </c:pt>
                <c:pt idx="308">
                  <c:v>11.859011629797735</c:v>
                </c:pt>
                <c:pt idx="309">
                  <c:v>11.871082506222416</c:v>
                </c:pt>
                <c:pt idx="310">
                  <c:v>11.883139673022979</c:v>
                </c:pt>
                <c:pt idx="311">
                  <c:v>11.895183137918004</c:v>
                </c:pt>
                <c:pt idx="312">
                  <c:v>11.907212908626068</c:v>
                </c:pt>
                <c:pt idx="313">
                  <c:v>11.919228992865747</c:v>
                </c:pt>
                <c:pt idx="314">
                  <c:v>11.931231398355628</c:v>
                </c:pt>
                <c:pt idx="315">
                  <c:v>11.943220132814286</c:v>
                </c:pt>
                <c:pt idx="316">
                  <c:v>11.955195203960301</c:v>
                </c:pt>
                <c:pt idx="317">
                  <c:v>11.967156619512251</c:v>
                </c:pt>
                <c:pt idx="318">
                  <c:v>11.979104387188716</c:v>
                </c:pt>
                <c:pt idx="319">
                  <c:v>11.991038514708276</c:v>
                </c:pt>
                <c:pt idx="320">
                  <c:v>12.00295900978951</c:v>
                </c:pt>
                <c:pt idx="321">
                  <c:v>12.014865880150996</c:v>
                </c:pt>
                <c:pt idx="322">
                  <c:v>12.026759133511316</c:v>
                </c:pt>
                <c:pt idx="323">
                  <c:v>12.038638777589048</c:v>
                </c:pt>
                <c:pt idx="324">
                  <c:v>12.050504820102772</c:v>
                </c:pt>
                <c:pt idx="325">
                  <c:v>12.062357268771063</c:v>
                </c:pt>
                <c:pt idx="326">
                  <c:v>12.074196131312506</c:v>
                </c:pt>
                <c:pt idx="327">
                  <c:v>12.086021415445678</c:v>
                </c:pt>
                <c:pt idx="328">
                  <c:v>12.097833128889157</c:v>
                </c:pt>
                <c:pt idx="329">
                  <c:v>12.109631279361523</c:v>
                </c:pt>
                <c:pt idx="330">
                  <c:v>12.121415874581357</c:v>
                </c:pt>
                <c:pt idx="331">
                  <c:v>12.133186922267239</c:v>
                </c:pt>
                <c:pt idx="332">
                  <c:v>12.144944430137745</c:v>
                </c:pt>
                <c:pt idx="333">
                  <c:v>12.156688405911453</c:v>
                </c:pt>
                <c:pt idx="334">
                  <c:v>12.168418857306946</c:v>
                </c:pt>
                <c:pt idx="335">
                  <c:v>12.180135792042805</c:v>
                </c:pt>
                <c:pt idx="336">
                  <c:v>12.191839217837604</c:v>
                </c:pt>
                <c:pt idx="337">
                  <c:v>12.203529142409927</c:v>
                </c:pt>
                <c:pt idx="338">
                  <c:v>12.21520557347835</c:v>
                </c:pt>
                <c:pt idx="339">
                  <c:v>12.226868518761453</c:v>
                </c:pt>
                <c:pt idx="340">
                  <c:v>12.238517985977815</c:v>
                </c:pt>
                <c:pt idx="341">
                  <c:v>12.250153982846017</c:v>
                </c:pt>
                <c:pt idx="342">
                  <c:v>12.261776517084638</c:v>
                </c:pt>
                <c:pt idx="343">
                  <c:v>12.273385596412256</c:v>
                </c:pt>
                <c:pt idx="344">
                  <c:v>12.284981228547451</c:v>
                </c:pt>
                <c:pt idx="345">
                  <c:v>12.296563421208802</c:v>
                </c:pt>
                <c:pt idx="346">
                  <c:v>12.308132182114889</c:v>
                </c:pt>
                <c:pt idx="347">
                  <c:v>12.319687518984288</c:v>
                </c:pt>
                <c:pt idx="348">
                  <c:v>12.331229439535585</c:v>
                </c:pt>
                <c:pt idx="349">
                  <c:v>12.342757951487354</c:v>
                </c:pt>
                <c:pt idx="350">
                  <c:v>12.354273062558175</c:v>
                </c:pt>
                <c:pt idx="351">
                  <c:v>12.36577478046663</c:v>
                </c:pt>
                <c:pt idx="352">
                  <c:v>12.377263112931294</c:v>
                </c:pt>
                <c:pt idx="353">
                  <c:v>12.388738067670749</c:v>
                </c:pt>
                <c:pt idx="354">
                  <c:v>12.400199652403575</c:v>
                </c:pt>
                <c:pt idx="355">
                  <c:v>12.411647874848349</c:v>
                </c:pt>
                <c:pt idx="356">
                  <c:v>12.423082742723651</c:v>
                </c:pt>
                <c:pt idx="357">
                  <c:v>12.434504263748062</c:v>
                </c:pt>
                <c:pt idx="358">
                  <c:v>12.445912445640159</c:v>
                </c:pt>
                <c:pt idx="359">
                  <c:v>12.457307296118522</c:v>
                </c:pt>
                <c:pt idx="360">
                  <c:v>12.468688822901733</c:v>
                </c:pt>
                <c:pt idx="361">
                  <c:v>12.480057033708366</c:v>
                </c:pt>
                <c:pt idx="362">
                  <c:v>12.491411936257004</c:v>
                </c:pt>
                <c:pt idx="363">
                  <c:v>12.502753538266226</c:v>
                </c:pt>
                <c:pt idx="364">
                  <c:v>12.514081847454612</c:v>
                </c:pt>
                <c:pt idx="365">
                  <c:v>12.525396871540739</c:v>
                </c:pt>
                <c:pt idx="366">
                  <c:v>12.536698618243186</c:v>
                </c:pt>
                <c:pt idx="367">
                  <c:v>12.547987095280533</c:v>
                </c:pt>
                <c:pt idx="368">
                  <c:v>12.559262310371363</c:v>
                </c:pt>
                <c:pt idx="369">
                  <c:v>12.57052427123425</c:v>
                </c:pt>
                <c:pt idx="370">
                  <c:v>12.581772985587776</c:v>
                </c:pt>
                <c:pt idx="371">
                  <c:v>12.593008461150522</c:v>
                </c:pt>
                <c:pt idx="372">
                  <c:v>12.604230705641061</c:v>
                </c:pt>
                <c:pt idx="373">
                  <c:v>12.615439726777979</c:v>
                </c:pt>
                <c:pt idx="374">
                  <c:v>12.626635532279852</c:v>
                </c:pt>
                <c:pt idx="375">
                  <c:v>12.637818129865261</c:v>
                </c:pt>
                <c:pt idx="376">
                  <c:v>12.648987527252784</c:v>
                </c:pt>
                <c:pt idx="377">
                  <c:v>12.660143732161</c:v>
                </c:pt>
                <c:pt idx="378">
                  <c:v>12.67128675230849</c:v>
                </c:pt>
                <c:pt idx="379">
                  <c:v>12.68241659541383</c:v>
                </c:pt>
                <c:pt idx="380">
                  <c:v>12.693533269195603</c:v>
                </c:pt>
                <c:pt idx="381">
                  <c:v>12.704636781372386</c:v>
                </c:pt>
                <c:pt idx="382">
                  <c:v>12.715727139662761</c:v>
                </c:pt>
                <c:pt idx="383">
                  <c:v>12.726804351785301</c:v>
                </c:pt>
                <c:pt idx="384">
                  <c:v>12.737868425458593</c:v>
                </c:pt>
                <c:pt idx="385">
                  <c:v>12.748919368401214</c:v>
                </c:pt>
                <c:pt idx="386">
                  <c:v>12.75995718833174</c:v>
                </c:pt>
                <c:pt idx="387">
                  <c:v>12.770981892968752</c:v>
                </c:pt>
                <c:pt idx="388">
                  <c:v>12.781993490030832</c:v>
                </c:pt>
                <c:pt idx="389">
                  <c:v>12.792991987236555</c:v>
                </c:pt>
                <c:pt idx="390">
                  <c:v>12.803977392304503</c:v>
                </c:pt>
                <c:pt idx="391">
                  <c:v>12.814949712953256</c:v>
                </c:pt>
                <c:pt idx="392">
                  <c:v>12.82590895690139</c:v>
                </c:pt>
                <c:pt idx="393">
                  <c:v>12.836855131867488</c:v>
                </c:pt>
                <c:pt idx="394">
                  <c:v>12.847788245570126</c:v>
                </c:pt>
                <c:pt idx="395">
                  <c:v>12.858708305727886</c:v>
                </c:pt>
                <c:pt idx="396">
                  <c:v>12.869615320059346</c:v>
                </c:pt>
                <c:pt idx="397">
                  <c:v>12.880509296283087</c:v>
                </c:pt>
                <c:pt idx="398">
                  <c:v>12.891390242117684</c:v>
                </c:pt>
                <c:pt idx="399">
                  <c:v>12.902258165281719</c:v>
                </c:pt>
                <c:pt idx="400">
                  <c:v>12.913113073493772</c:v>
                </c:pt>
                <c:pt idx="401">
                  <c:v>12.923954974472423</c:v>
                </c:pt>
                <c:pt idx="402">
                  <c:v>12.934783875936247</c:v>
                </c:pt>
                <c:pt idx="403">
                  <c:v>12.945599785603829</c:v>
                </c:pt>
                <c:pt idx="404">
                  <c:v>12.956402711193743</c:v>
                </c:pt>
                <c:pt idx="405">
                  <c:v>12.967192660424573</c:v>
                </c:pt>
                <c:pt idx="406">
                  <c:v>12.977969641014894</c:v>
                </c:pt>
                <c:pt idx="407">
                  <c:v>12.988733660683289</c:v>
                </c:pt>
                <c:pt idx="408">
                  <c:v>12.999484727148335</c:v>
                </c:pt>
                <c:pt idx="409">
                  <c:v>13.010222848128613</c:v>
                </c:pt>
                <c:pt idx="410">
                  <c:v>13.020948031342702</c:v>
                </c:pt>
                <c:pt idx="411">
                  <c:v>13.031660284509178</c:v>
                </c:pt>
                <c:pt idx="412">
                  <c:v>13.042359615346623</c:v>
                </c:pt>
                <c:pt idx="413">
                  <c:v>13.053046031573617</c:v>
                </c:pt>
                <c:pt idx="414">
                  <c:v>13.063719540908739</c:v>
                </c:pt>
                <c:pt idx="415">
                  <c:v>13.074380151070567</c:v>
                </c:pt>
                <c:pt idx="416">
                  <c:v>13.085027869777681</c:v>
                </c:pt>
                <c:pt idx="417">
                  <c:v>13.09566270474866</c:v>
                </c:pt>
                <c:pt idx="418">
                  <c:v>13.106284663702084</c:v>
                </c:pt>
                <c:pt idx="419">
                  <c:v>13.116893754356532</c:v>
                </c:pt>
                <c:pt idx="420">
                  <c:v>13.127489984430582</c:v>
                </c:pt>
                <c:pt idx="421">
                  <c:v>13.138073361642816</c:v>
                </c:pt>
                <c:pt idx="422">
                  <c:v>13.14864389371181</c:v>
                </c:pt>
                <c:pt idx="423">
                  <c:v>13.159201588356147</c:v>
                </c:pt>
                <c:pt idx="424">
                  <c:v>13.169746453294405</c:v>
                </c:pt>
                <c:pt idx="425">
                  <c:v>13.180278496245158</c:v>
                </c:pt>
                <c:pt idx="426">
                  <c:v>13.190797724926995</c:v>
                </c:pt>
                <c:pt idx="427">
                  <c:v>13.201304147058487</c:v>
                </c:pt>
                <c:pt idx="428">
                  <c:v>13.211797770358219</c:v>
                </c:pt>
                <c:pt idx="429">
                  <c:v>13.222278602544765</c:v>
                </c:pt>
                <c:pt idx="430">
                  <c:v>13.232746651336711</c:v>
                </c:pt>
                <c:pt idx="431">
                  <c:v>13.243201924452629</c:v>
                </c:pt>
                <c:pt idx="432">
                  <c:v>13.253644429611104</c:v>
                </c:pt>
                <c:pt idx="433">
                  <c:v>13.264074174530711</c:v>
                </c:pt>
                <c:pt idx="434">
                  <c:v>13.27449116693003</c:v>
                </c:pt>
                <c:pt idx="435">
                  <c:v>13.284895414527645</c:v>
                </c:pt>
                <c:pt idx="436">
                  <c:v>13.295286925042131</c:v>
                </c:pt>
                <c:pt idx="437">
                  <c:v>13.305665706192068</c:v>
                </c:pt>
                <c:pt idx="438">
                  <c:v>13.316031765696035</c:v>
                </c:pt>
                <c:pt idx="439">
                  <c:v>13.326385111272611</c:v>
                </c:pt>
                <c:pt idx="440">
                  <c:v>13.336725750640376</c:v>
                </c:pt>
                <c:pt idx="441">
                  <c:v>13.34705369151791</c:v>
                </c:pt>
                <c:pt idx="442">
                  <c:v>13.357368941623793</c:v>
                </c:pt>
                <c:pt idx="443">
                  <c:v>13.367671508676601</c:v>
                </c:pt>
                <c:pt idx="444">
                  <c:v>13.377961400394916</c:v>
                </c:pt>
                <c:pt idx="445">
                  <c:v>13.388238624497315</c:v>
                </c:pt>
                <c:pt idx="446">
                  <c:v>13.398503188702382</c:v>
                </c:pt>
                <c:pt idx="447">
                  <c:v>13.40875510072869</c:v>
                </c:pt>
                <c:pt idx="448">
                  <c:v>13.418994368294822</c:v>
                </c:pt>
                <c:pt idx="449">
                  <c:v>13.429220999119359</c:v>
                </c:pt>
                <c:pt idx="450">
                  <c:v>13.439435000920877</c:v>
                </c:pt>
                <c:pt idx="451">
                  <c:v>13.449636381417953</c:v>
                </c:pt>
                <c:pt idx="452">
                  <c:v>13.459825148329173</c:v>
                </c:pt>
                <c:pt idx="453">
                  <c:v>13.470001309373112</c:v>
                </c:pt>
                <c:pt idx="454">
                  <c:v>13.48016487226835</c:v>
                </c:pt>
                <c:pt idx="455">
                  <c:v>13.490315844733466</c:v>
                </c:pt>
                <c:pt idx="456">
                  <c:v>13.500454234487041</c:v>
                </c:pt>
                <c:pt idx="457">
                  <c:v>13.51058004924765</c:v>
                </c:pt>
                <c:pt idx="458">
                  <c:v>13.520693296733878</c:v>
                </c:pt>
                <c:pt idx="459">
                  <c:v>13.530793984664301</c:v>
                </c:pt>
                <c:pt idx="460">
                  <c:v>13.540882120757498</c:v>
                </c:pt>
                <c:pt idx="461">
                  <c:v>13.55095771273205</c:v>
                </c:pt>
                <c:pt idx="462">
                  <c:v>13.561020768306538</c:v>
                </c:pt>
                <c:pt idx="463">
                  <c:v>13.571071295199534</c:v>
                </c:pt>
                <c:pt idx="464">
                  <c:v>13.581109301129626</c:v>
                </c:pt>
                <c:pt idx="465">
                  <c:v>13.591134793815387</c:v>
                </c:pt>
                <c:pt idx="466">
                  <c:v>13.601147780975399</c:v>
                </c:pt>
                <c:pt idx="467">
                  <c:v>13.61114827032824</c:v>
                </c:pt>
                <c:pt idx="468">
                  <c:v>13.621136269592492</c:v>
                </c:pt>
                <c:pt idx="469">
                  <c:v>13.631111786486734</c:v>
                </c:pt>
                <c:pt idx="470">
                  <c:v>13.64107482872954</c:v>
                </c:pt>
                <c:pt idx="471">
                  <c:v>13.651025404039494</c:v>
                </c:pt>
                <c:pt idx="472">
                  <c:v>13.660963520135176</c:v>
                </c:pt>
                <c:pt idx="473">
                  <c:v>13.670889184735163</c:v>
                </c:pt>
                <c:pt idx="474">
                  <c:v>13.680802405558035</c:v>
                </c:pt>
                <c:pt idx="475">
                  <c:v>13.690703190322372</c:v>
                </c:pt>
                <c:pt idx="476">
                  <c:v>13.70059154674675</c:v>
                </c:pt>
                <c:pt idx="477">
                  <c:v>13.710467482549754</c:v>
                </c:pt>
                <c:pt idx="478">
                  <c:v>13.72033100544996</c:v>
                </c:pt>
                <c:pt idx="479">
                  <c:v>13.730182123165946</c:v>
                </c:pt>
                <c:pt idx="480">
                  <c:v>13.740020843416293</c:v>
                </c:pt>
                <c:pt idx="481">
                  <c:v>13.74984717391958</c:v>
                </c:pt>
                <c:pt idx="482">
                  <c:v>13.759661122394384</c:v>
                </c:pt>
                <c:pt idx="483">
                  <c:v>13.769462696559291</c:v>
                </c:pt>
                <c:pt idx="484">
                  <c:v>13.779251904132874</c:v>
                </c:pt>
                <c:pt idx="485">
                  <c:v>13.789028752833714</c:v>
                </c:pt>
                <c:pt idx="486">
                  <c:v>13.798793250380392</c:v>
                </c:pt>
                <c:pt idx="487">
                  <c:v>13.808545404491483</c:v>
                </c:pt>
                <c:pt idx="488">
                  <c:v>13.818285222885571</c:v>
                </c:pt>
                <c:pt idx="489">
                  <c:v>13.828012713281232</c:v>
                </c:pt>
                <c:pt idx="490">
                  <c:v>13.837727883397047</c:v>
                </c:pt>
                <c:pt idx="491">
                  <c:v>13.847430740951594</c:v>
                </c:pt>
                <c:pt idx="492">
                  <c:v>13.857121293663457</c:v>
                </c:pt>
                <c:pt idx="493">
                  <c:v>13.866799549251208</c:v>
                </c:pt>
                <c:pt idx="494">
                  <c:v>13.876465515433431</c:v>
                </c:pt>
                <c:pt idx="495">
                  <c:v>13.886119199928707</c:v>
                </c:pt>
                <c:pt idx="496">
                  <c:v>13.895760610455607</c:v>
                </c:pt>
                <c:pt idx="497">
                  <c:v>13.90538975473272</c:v>
                </c:pt>
                <c:pt idx="498">
                  <c:v>13.915006640478619</c:v>
                </c:pt>
                <c:pt idx="499">
                  <c:v>13.924611275411886</c:v>
                </c:pt>
                <c:pt idx="500">
                  <c:v>13.934203667251101</c:v>
                </c:pt>
                <c:pt idx="501">
                  <c:v>13.943783823714838</c:v>
                </c:pt>
                <c:pt idx="502">
                  <c:v>13.953351752521684</c:v>
                </c:pt>
                <c:pt idx="503">
                  <c:v>13.962907461390213</c:v>
                </c:pt>
                <c:pt idx="504">
                  <c:v>13.972450958039005</c:v>
                </c:pt>
                <c:pt idx="505">
                  <c:v>13.981982250186642</c:v>
                </c:pt>
                <c:pt idx="506">
                  <c:v>13.991501345551699</c:v>
                </c:pt>
                <c:pt idx="507">
                  <c:v>14.00100825185276</c:v>
                </c:pt>
                <c:pt idx="508">
                  <c:v>14.010502976808398</c:v>
                </c:pt>
                <c:pt idx="509">
                  <c:v>14.019985528137202</c:v>
                </c:pt>
                <c:pt idx="510">
                  <c:v>14.02945591355774</c:v>
                </c:pt>
                <c:pt idx="511">
                  <c:v>14.038914140788599</c:v>
                </c:pt>
                <c:pt idx="512">
                  <c:v>14.048360217548357</c:v>
                </c:pt>
                <c:pt idx="513">
                  <c:v>14.057794151555592</c:v>
                </c:pt>
                <c:pt idx="514">
                  <c:v>14.067215950528883</c:v>
                </c:pt>
                <c:pt idx="515">
                  <c:v>14.07662562218681</c:v>
                </c:pt>
                <c:pt idx="516">
                  <c:v>14.086023174247956</c:v>
                </c:pt>
                <c:pt idx="517">
                  <c:v>14.095408614430891</c:v>
                </c:pt>
                <c:pt idx="518">
                  <c:v>14.104781950454203</c:v>
                </c:pt>
                <c:pt idx="519">
                  <c:v>14.114143190036469</c:v>
                </c:pt>
                <c:pt idx="520">
                  <c:v>14.123492340896263</c:v>
                </c:pt>
                <c:pt idx="521">
                  <c:v>14.132829410752173</c:v>
                </c:pt>
                <c:pt idx="522">
                  <c:v>14.142154407322771</c:v>
                </c:pt>
                <c:pt idx="523">
                  <c:v>14.151467338326643</c:v>
                </c:pt>
                <c:pt idx="524">
                  <c:v>14.16076821148236</c:v>
                </c:pt>
                <c:pt idx="525">
                  <c:v>14.17005703450851</c:v>
                </c:pt>
                <c:pt idx="526">
                  <c:v>14.179333815123668</c:v>
                </c:pt>
                <c:pt idx="527">
                  <c:v>14.188598561046412</c:v>
                </c:pt>
                <c:pt idx="528">
                  <c:v>14.197851279995323</c:v>
                </c:pt>
                <c:pt idx="529">
                  <c:v>14.207091979688979</c:v>
                </c:pt>
                <c:pt idx="530">
                  <c:v>14.216320667845963</c:v>
                </c:pt>
                <c:pt idx="531">
                  <c:v>14.225537352184851</c:v>
                </c:pt>
                <c:pt idx="532">
                  <c:v>14.234742040424221</c:v>
                </c:pt>
                <c:pt idx="533">
                  <c:v>14.243934740282658</c:v>
                </c:pt>
                <c:pt idx="534">
                  <c:v>14.253115459478732</c:v>
                </c:pt>
                <c:pt idx="535">
                  <c:v>14.262284205731032</c:v>
                </c:pt>
                <c:pt idx="536">
                  <c:v>14.27144098675813</c:v>
                </c:pt>
                <c:pt idx="537">
                  <c:v>14.280585810278613</c:v>
                </c:pt>
                <c:pt idx="538">
                  <c:v>14.289718684011053</c:v>
                </c:pt>
                <c:pt idx="539">
                  <c:v>14.298839615674032</c:v>
                </c:pt>
                <c:pt idx="540">
                  <c:v>14.307948612986131</c:v>
                </c:pt>
                <c:pt idx="541">
                  <c:v>14.317045683665924</c:v>
                </c:pt>
                <c:pt idx="542">
                  <c:v>14.326130835431997</c:v>
                </c:pt>
                <c:pt idx="543">
                  <c:v>14.335204076002924</c:v>
                </c:pt>
                <c:pt idx="544">
                  <c:v>14.34426541309729</c:v>
                </c:pt>
                <c:pt idx="545">
                  <c:v>14.353314854433668</c:v>
                </c:pt>
                <c:pt idx="546">
                  <c:v>14.36235240773064</c:v>
                </c:pt>
                <c:pt idx="547">
                  <c:v>14.371378080706787</c:v>
                </c:pt>
                <c:pt idx="548">
                  <c:v>14.380391881080683</c:v>
                </c:pt>
                <c:pt idx="549">
                  <c:v>14.389393816570916</c:v>
                </c:pt>
                <c:pt idx="550">
                  <c:v>14.398383894896057</c:v>
                </c:pt>
                <c:pt idx="551">
                  <c:v>14.407362123774689</c:v>
                </c:pt>
                <c:pt idx="552">
                  <c:v>14.416328510925393</c:v>
                </c:pt>
                <c:pt idx="553">
                  <c:v>14.425283064066743</c:v>
                </c:pt>
                <c:pt idx="554">
                  <c:v>14.434225790917324</c:v>
                </c:pt>
                <c:pt idx="555">
                  <c:v>14.443156699195711</c:v>
                </c:pt>
                <c:pt idx="556">
                  <c:v>14.452075796620484</c:v>
                </c:pt>
                <c:pt idx="557">
                  <c:v>14.460983090910226</c:v>
                </c:pt>
                <c:pt idx="558">
                  <c:v>14.469878589783512</c:v>
                </c:pt>
                <c:pt idx="559">
                  <c:v>14.478762300958923</c:v>
                </c:pt>
                <c:pt idx="560">
                  <c:v>14.487634232155038</c:v>
                </c:pt>
                <c:pt idx="561">
                  <c:v>14.496494391090437</c:v>
                </c:pt>
                <c:pt idx="562">
                  <c:v>14.505342785483698</c:v>
                </c:pt>
                <c:pt idx="563">
                  <c:v>14.514179423053402</c:v>
                </c:pt>
                <c:pt idx="564">
                  <c:v>14.523004311518129</c:v>
                </c:pt>
                <c:pt idx="565">
                  <c:v>14.531817458596453</c:v>
                </c:pt>
                <c:pt idx="566">
                  <c:v>14.540618872006959</c:v>
                </c:pt>
                <c:pt idx="567">
                  <c:v>14.549408559468223</c:v>
                </c:pt>
                <c:pt idx="568">
                  <c:v>14.558186528698828</c:v>
                </c:pt>
                <c:pt idx="569">
                  <c:v>14.56695278741735</c:v>
                </c:pt>
                <c:pt idx="570">
                  <c:v>14.575707343342366</c:v>
                </c:pt>
                <c:pt idx="571">
                  <c:v>14.584450204192462</c:v>
                </c:pt>
                <c:pt idx="572">
                  <c:v>14.593181377686211</c:v>
                </c:pt>
                <c:pt idx="573">
                  <c:v>14.601900871542199</c:v>
                </c:pt>
                <c:pt idx="574">
                  <c:v>14.610608693478998</c:v>
                </c:pt>
                <c:pt idx="575">
                  <c:v>14.61930485121519</c:v>
                </c:pt>
                <c:pt idx="576">
                  <c:v>14.627989352469356</c:v>
                </c:pt>
                <c:pt idx="577">
                  <c:v>14.636662204960075</c:v>
                </c:pt>
                <c:pt idx="578">
                  <c:v>14.645323416405926</c:v>
                </c:pt>
                <c:pt idx="579">
                  <c:v>14.653972994525486</c:v>
                </c:pt>
                <c:pt idx="580">
                  <c:v>14.662610947037336</c:v>
                </c:pt>
                <c:pt idx="581">
                  <c:v>14.671237281660055</c:v>
                </c:pt>
                <c:pt idx="582">
                  <c:v>14.679852006112224</c:v>
                </c:pt>
                <c:pt idx="583">
                  <c:v>14.68845512811242</c:v>
                </c:pt>
                <c:pt idx="584">
                  <c:v>14.697046655379221</c:v>
                </c:pt>
                <c:pt idx="585">
                  <c:v>14.705626595631212</c:v>
                </c:pt>
                <c:pt idx="586">
                  <c:v>14.714194956586969</c:v>
                </c:pt>
                <c:pt idx="587">
                  <c:v>14.72275174596507</c:v>
                </c:pt>
                <c:pt idx="588">
                  <c:v>14.731296971484095</c:v>
                </c:pt>
                <c:pt idx="589">
                  <c:v>14.739830640862625</c:v>
                </c:pt>
                <c:pt idx="590">
                  <c:v>14.748352761819238</c:v>
                </c:pt>
                <c:pt idx="591">
                  <c:v>14.75686334207251</c:v>
                </c:pt>
                <c:pt idx="592">
                  <c:v>14.765362389341025</c:v>
                </c:pt>
                <c:pt idx="593">
                  <c:v>14.773849911343362</c:v>
                </c:pt>
                <c:pt idx="594">
                  <c:v>14.782325915798099</c:v>
                </c:pt>
                <c:pt idx="595">
                  <c:v>14.790790410423813</c:v>
                </c:pt>
                <c:pt idx="596">
                  <c:v>14.799243402939091</c:v>
                </c:pt>
                <c:pt idx="597">
                  <c:v>14.807684901062505</c:v>
                </c:pt>
                <c:pt idx="598">
                  <c:v>14.816114912512631</c:v>
                </c:pt>
                <c:pt idx="599">
                  <c:v>14.824533445008061</c:v>
                </c:pt>
                <c:pt idx="600">
                  <c:v>14.832940506267363</c:v>
                </c:pt>
                <c:pt idx="601">
                  <c:v>14.84133610400912</c:v>
                </c:pt>
                <c:pt idx="602">
                  <c:v>14.849720245951911</c:v>
                </c:pt>
                <c:pt idx="603">
                  <c:v>14.858092939814318</c:v>
                </c:pt>
                <c:pt idx="604">
                  <c:v>14.866454193314919</c:v>
                </c:pt>
                <c:pt idx="605">
                  <c:v>14.874804014172287</c:v>
                </c:pt>
                <c:pt idx="606">
                  <c:v>14.883142410105012</c:v>
                </c:pt>
                <c:pt idx="607">
                  <c:v>14.891469388831666</c:v>
                </c:pt>
                <c:pt idx="608">
                  <c:v>14.899784958070832</c:v>
                </c:pt>
                <c:pt idx="609">
                  <c:v>14.908089125541082</c:v>
                </c:pt>
                <c:pt idx="610">
                  <c:v>14.916381898961006</c:v>
                </c:pt>
                <c:pt idx="611">
                  <c:v>14.924663286049178</c:v>
                </c:pt>
                <c:pt idx="612">
                  <c:v>14.932933294524176</c:v>
                </c:pt>
                <c:pt idx="613">
                  <c:v>14.94119193210458</c:v>
                </c:pt>
                <c:pt idx="614">
                  <c:v>14.94943920650897</c:v>
                </c:pt>
                <c:pt idx="615">
                  <c:v>14.957675125455928</c:v>
                </c:pt>
                <c:pt idx="616">
                  <c:v>14.965899696664028</c:v>
                </c:pt>
                <c:pt idx="617">
                  <c:v>14.974112927851852</c:v>
                </c:pt>
                <c:pt idx="618">
                  <c:v>14.98231482673798</c:v>
                </c:pt>
                <c:pt idx="619">
                  <c:v>14.990505401040991</c:v>
                </c:pt>
                <c:pt idx="620">
                  <c:v>14.998684658479462</c:v>
                </c:pt>
                <c:pt idx="621">
                  <c:v>15.006852606771975</c:v>
                </c:pt>
                <c:pt idx="622">
                  <c:v>15.015009253637109</c:v>
                </c:pt>
                <c:pt idx="623">
                  <c:v>15.023154606793444</c:v>
                </c:pt>
                <c:pt idx="624">
                  <c:v>15.031288673959555</c:v>
                </c:pt>
                <c:pt idx="625">
                  <c:v>15.039411462854023</c:v>
                </c:pt>
                <c:pt idx="626">
                  <c:v>15.047522981195431</c:v>
                </c:pt>
                <c:pt idx="627">
                  <c:v>15.055623236702356</c:v>
                </c:pt>
                <c:pt idx="628">
                  <c:v>15.063712237093377</c:v>
                </c:pt>
                <c:pt idx="629">
                  <c:v>15.071789990087073</c:v>
                </c:pt>
                <c:pt idx="630">
                  <c:v>15.079856503402024</c:v>
                </c:pt>
                <c:pt idx="631">
                  <c:v>15.087911784756807</c:v>
                </c:pt>
                <c:pt idx="632">
                  <c:v>15.095955841870005</c:v>
                </c:pt>
                <c:pt idx="633">
                  <c:v>15.103988682460194</c:v>
                </c:pt>
                <c:pt idx="634">
                  <c:v>15.112010314245957</c:v>
                </c:pt>
                <c:pt idx="635">
                  <c:v>15.120020744945869</c:v>
                </c:pt>
                <c:pt idx="636">
                  <c:v>15.128019982278515</c:v>
                </c:pt>
                <c:pt idx="637">
                  <c:v>15.136008033962469</c:v>
                </c:pt>
                <c:pt idx="638">
                  <c:v>15.143984907716311</c:v>
                </c:pt>
                <c:pt idx="639">
                  <c:v>15.151950611258624</c:v>
                </c:pt>
                <c:pt idx="640">
                  <c:v>15.159905152307978</c:v>
                </c:pt>
                <c:pt idx="641">
                  <c:v>15.167848538582966</c:v>
                </c:pt>
                <c:pt idx="642">
                  <c:v>15.175780777802157</c:v>
                </c:pt>
                <c:pt idx="643">
                  <c:v>15.183701877684133</c:v>
                </c:pt>
                <c:pt idx="644">
                  <c:v>15.191611845947477</c:v>
                </c:pt>
                <c:pt idx="645">
                  <c:v>15.199510690310762</c:v>
                </c:pt>
                <c:pt idx="646">
                  <c:v>15.20739841849257</c:v>
                </c:pt>
                <c:pt idx="647">
                  <c:v>15.215275038211482</c:v>
                </c:pt>
                <c:pt idx="648">
                  <c:v>15.223140557186078</c:v>
                </c:pt>
                <c:pt idx="649">
                  <c:v>15.230994983134932</c:v>
                </c:pt>
                <c:pt idx="650">
                  <c:v>15.238838323776626</c:v>
                </c:pt>
                <c:pt idx="651">
                  <c:v>15.246670586829744</c:v>
                </c:pt>
                <c:pt idx="652">
                  <c:v>15.254491780012856</c:v>
                </c:pt>
                <c:pt idx="653">
                  <c:v>15.262301911044549</c:v>
                </c:pt>
                <c:pt idx="654">
                  <c:v>15.270100987643399</c:v>
                </c:pt>
                <c:pt idx="655">
                  <c:v>15.27788901752799</c:v>
                </c:pt>
                <c:pt idx="656">
                  <c:v>15.285666008416893</c:v>
                </c:pt>
                <c:pt idx="657">
                  <c:v>15.293431968028692</c:v>
                </c:pt>
                <c:pt idx="658">
                  <c:v>15.301186904081966</c:v>
                </c:pt>
                <c:pt idx="659">
                  <c:v>15.308930824295295</c:v>
                </c:pt>
                <c:pt idx="660">
                  <c:v>15.316663736387259</c:v>
                </c:pt>
                <c:pt idx="661">
                  <c:v>15.324385648076433</c:v>
                </c:pt>
                <c:pt idx="662">
                  <c:v>15.3320965670814</c:v>
                </c:pt>
                <c:pt idx="663">
                  <c:v>15.339796501120738</c:v>
                </c:pt>
                <c:pt idx="664">
                  <c:v>15.347485457913027</c:v>
                </c:pt>
                <c:pt idx="665">
                  <c:v>15.355163445176846</c:v>
                </c:pt>
                <c:pt idx="666">
                  <c:v>15.362830470630772</c:v>
                </c:pt>
                <c:pt idx="667">
                  <c:v>15.37048654199339</c:v>
                </c:pt>
                <c:pt idx="668">
                  <c:v>15.378131666983274</c:v>
                </c:pt>
                <c:pt idx="669">
                  <c:v>15.385765853319008</c:v>
                </c:pt>
                <c:pt idx="670">
                  <c:v>15.393389108719166</c:v>
                </c:pt>
                <c:pt idx="671">
                  <c:v>15.401001440902327</c:v>
                </c:pt>
                <c:pt idx="672">
                  <c:v>15.408602857587077</c:v>
                </c:pt>
                <c:pt idx="673">
                  <c:v>15.416193366491989</c:v>
                </c:pt>
                <c:pt idx="674">
                  <c:v>15.423772975335645</c:v>
                </c:pt>
                <c:pt idx="675">
                  <c:v>15.431341691836623</c:v>
                </c:pt>
                <c:pt idx="676">
                  <c:v>15.438899523713506</c:v>
                </c:pt>
                <c:pt idx="677">
                  <c:v>15.446446478684869</c:v>
                </c:pt>
                <c:pt idx="678">
                  <c:v>15.453982564469293</c:v>
                </c:pt>
                <c:pt idx="679">
                  <c:v>15.461507788785354</c:v>
                </c:pt>
                <c:pt idx="680">
                  <c:v>15.469022159351638</c:v>
                </c:pt>
                <c:pt idx="681">
                  <c:v>15.47652568388672</c:v>
                </c:pt>
                <c:pt idx="682">
                  <c:v>15.48401837010918</c:v>
                </c:pt>
                <c:pt idx="683">
                  <c:v>15.491500225737596</c:v>
                </c:pt>
                <c:pt idx="684">
                  <c:v>15.498971258490549</c:v>
                </c:pt>
                <c:pt idx="685">
                  <c:v>15.506431476086618</c:v>
                </c:pt>
                <c:pt idx="686">
                  <c:v>15.513880886244383</c:v>
                </c:pt>
                <c:pt idx="687">
                  <c:v>15.52131949668242</c:v>
                </c:pt>
                <c:pt idx="688">
                  <c:v>15.528747315119315</c:v>
                </c:pt>
                <c:pt idx="689">
                  <c:v>15.536164349273637</c:v>
                </c:pt>
                <c:pt idx="690">
                  <c:v>15.543570606863973</c:v>
                </c:pt>
                <c:pt idx="691">
                  <c:v>15.550966095608903</c:v>
                </c:pt>
                <c:pt idx="692">
                  <c:v>15.558350823227002</c:v>
                </c:pt>
                <c:pt idx="693">
                  <c:v>15.565724797436854</c:v>
                </c:pt>
                <c:pt idx="694">
                  <c:v>15.573088025957031</c:v>
                </c:pt>
                <c:pt idx="695">
                  <c:v>15.580440516506119</c:v>
                </c:pt>
                <c:pt idx="696">
                  <c:v>15.587782276802699</c:v>
                </c:pt>
                <c:pt idx="697">
                  <c:v>15.595113314565339</c:v>
                </c:pt>
                <c:pt idx="698">
                  <c:v>15.602433637512629</c:v>
                </c:pt>
                <c:pt idx="699">
                  <c:v>15.609743253363145</c:v>
                </c:pt>
                <c:pt idx="700">
                  <c:v>15.617042169835468</c:v>
                </c:pt>
                <c:pt idx="701">
                  <c:v>15.624330394648172</c:v>
                </c:pt>
                <c:pt idx="702">
                  <c:v>15.631607935519842</c:v>
                </c:pt>
                <c:pt idx="703">
                  <c:v>15.638874800169052</c:v>
                </c:pt>
                <c:pt idx="704">
                  <c:v>15.646130996314387</c:v>
                </c:pt>
                <c:pt idx="705">
                  <c:v>15.653376531674425</c:v>
                </c:pt>
                <c:pt idx="706">
                  <c:v>15.660611413967739</c:v>
                </c:pt>
                <c:pt idx="707">
                  <c:v>15.66783565091292</c:v>
                </c:pt>
                <c:pt idx="708">
                  <c:v>15.675049250228536</c:v>
                </c:pt>
                <c:pt idx="709">
                  <c:v>15.68225221963317</c:v>
                </c:pt>
                <c:pt idx="710">
                  <c:v>15.689444566845406</c:v>
                </c:pt>
                <c:pt idx="711">
                  <c:v>15.696626299583816</c:v>
                </c:pt>
                <c:pt idx="712">
                  <c:v>15.703797425566986</c:v>
                </c:pt>
                <c:pt idx="713">
                  <c:v>15.710957952513485</c:v>
                </c:pt>
                <c:pt idx="714">
                  <c:v>15.718107888141908</c:v>
                </c:pt>
                <c:pt idx="715">
                  <c:v>15.725247240170823</c:v>
                </c:pt>
                <c:pt idx="716">
                  <c:v>15.73237601631881</c:v>
                </c:pt>
                <c:pt idx="717">
                  <c:v>15.739494224304451</c:v>
                </c:pt>
                <c:pt idx="718">
                  <c:v>15.746601871846323</c:v>
                </c:pt>
                <c:pt idx="719">
                  <c:v>15.753698966663009</c:v>
                </c:pt>
                <c:pt idx="720">
                  <c:v>15.760785516473081</c:v>
                </c:pt>
                <c:pt idx="721">
                  <c:v>15.76786152899513</c:v>
                </c:pt>
                <c:pt idx="722">
                  <c:v>15.774927011947728</c:v>
                </c:pt>
                <c:pt idx="723">
                  <c:v>15.781981973049451</c:v>
                </c:pt>
                <c:pt idx="724">
                  <c:v>15.789026420018885</c:v>
                </c:pt>
                <c:pt idx="725">
                  <c:v>15.796060360574604</c:v>
                </c:pt>
                <c:pt idx="726">
                  <c:v>15.803083802435193</c:v>
                </c:pt>
                <c:pt idx="727">
                  <c:v>15.810096753319225</c:v>
                </c:pt>
                <c:pt idx="728">
                  <c:v>15.817099220945284</c:v>
                </c:pt>
                <c:pt idx="729">
                  <c:v>15.824091213031949</c:v>
                </c:pt>
                <c:pt idx="730">
                  <c:v>15.831072737297795</c:v>
                </c:pt>
                <c:pt idx="731">
                  <c:v>15.838043801461406</c:v>
                </c:pt>
                <c:pt idx="732">
                  <c:v>15.845004413241359</c:v>
                </c:pt>
                <c:pt idx="733">
                  <c:v>15.851954580356235</c:v>
                </c:pt>
                <c:pt idx="734">
                  <c:v>15.858894310524612</c:v>
                </c:pt>
                <c:pt idx="735">
                  <c:v>15.865823611465068</c:v>
                </c:pt>
                <c:pt idx="736">
                  <c:v>15.872742490896186</c:v>
                </c:pt>
                <c:pt idx="737">
                  <c:v>15.87965095653654</c:v>
                </c:pt>
                <c:pt idx="738">
                  <c:v>15.886549016104716</c:v>
                </c:pt>
                <c:pt idx="739">
                  <c:v>15.893436677319286</c:v>
                </c:pt>
                <c:pt idx="740">
                  <c:v>15.900313947898834</c:v>
                </c:pt>
                <c:pt idx="741">
                  <c:v>15.907180835561942</c:v>
                </c:pt>
                <c:pt idx="742">
                  <c:v>15.914037348027179</c:v>
                </c:pt>
                <c:pt idx="743">
                  <c:v>15.920883493013136</c:v>
                </c:pt>
                <c:pt idx="744">
                  <c:v>15.927719278238381</c:v>
                </c:pt>
                <c:pt idx="745">
                  <c:v>15.934544711421506</c:v>
                </c:pt>
                <c:pt idx="746">
                  <c:v>15.941359800281081</c:v>
                </c:pt>
                <c:pt idx="747">
                  <c:v>15.948164552535687</c:v>
                </c:pt>
                <c:pt idx="748">
                  <c:v>15.954958975903907</c:v>
                </c:pt>
                <c:pt idx="749">
                  <c:v>15.961743078104313</c:v>
                </c:pt>
                <c:pt idx="750">
                  <c:v>15.968516866855492</c:v>
                </c:pt>
                <c:pt idx="751">
                  <c:v>15.975280349876019</c:v>
                </c:pt>
                <c:pt idx="752">
                  <c:v>15.982033534884476</c:v>
                </c:pt>
                <c:pt idx="753">
                  <c:v>15.98877642959944</c:v>
                </c:pt>
                <c:pt idx="754">
                  <c:v>15.995509041739492</c:v>
                </c:pt>
                <c:pt idx="755">
                  <c:v>16.002231379023208</c:v>
                </c:pt>
                <c:pt idx="756">
                  <c:v>16.00894344916917</c:v>
                </c:pt>
                <c:pt idx="757">
                  <c:v>16.015645259895958</c:v>
                </c:pt>
                <c:pt idx="758">
                  <c:v>16.022336818922149</c:v>
                </c:pt>
                <c:pt idx="759">
                  <c:v>16.029018133966325</c:v>
                </c:pt>
                <c:pt idx="760">
                  <c:v>16.035689212747062</c:v>
                </c:pt>
                <c:pt idx="761">
                  <c:v>16.042350062982941</c:v>
                </c:pt>
                <c:pt idx="762">
                  <c:v>16.049000692392543</c:v>
                </c:pt>
                <c:pt idx="763">
                  <c:v>16.055641108694445</c:v>
                </c:pt>
                <c:pt idx="764">
                  <c:v>16.062271319607227</c:v>
                </c:pt>
                <c:pt idx="765">
                  <c:v>16.068891332849468</c:v>
                </c:pt>
                <c:pt idx="766">
                  <c:v>16.075501156139747</c:v>
                </c:pt>
                <c:pt idx="767">
                  <c:v>16.082100797196645</c:v>
                </c:pt>
                <c:pt idx="768">
                  <c:v>16.088690263738741</c:v>
                </c:pt>
                <c:pt idx="769">
                  <c:v>16.09526956348461</c:v>
                </c:pt>
                <c:pt idx="770">
                  <c:v>16.101838704152836</c:v>
                </c:pt>
                <c:pt idx="771">
                  <c:v>16.108397693461999</c:v>
                </c:pt>
                <c:pt idx="772">
                  <c:v>16.114946539130674</c:v>
                </c:pt>
                <c:pt idx="773">
                  <c:v>16.121485248877445</c:v>
                </c:pt>
                <c:pt idx="774">
                  <c:v>16.128013830420887</c:v>
                </c:pt>
                <c:pt idx="775">
                  <c:v>16.13453229147958</c:v>
                </c:pt>
                <c:pt idx="776">
                  <c:v>16.141040639772108</c:v>
                </c:pt>
                <c:pt idx="777">
                  <c:v>16.147538883017042</c:v>
                </c:pt>
                <c:pt idx="778">
                  <c:v>16.154027028932969</c:v>
                </c:pt>
                <c:pt idx="779">
                  <c:v>16.160505085238462</c:v>
                </c:pt>
                <c:pt idx="780">
                  <c:v>16.166973059652108</c:v>
                </c:pt>
                <c:pt idx="781">
                  <c:v>16.173430959892482</c:v>
                </c:pt>
                <c:pt idx="782">
                  <c:v>16.17987879367816</c:v>
                </c:pt>
                <c:pt idx="783">
                  <c:v>16.186316568727726</c:v>
                </c:pt>
                <c:pt idx="784">
                  <c:v>16.192744292759759</c:v>
                </c:pt>
                <c:pt idx="785">
                  <c:v>16.199161973492835</c:v>
                </c:pt>
                <c:pt idx="786">
                  <c:v>16.205569618645537</c:v>
                </c:pt>
                <c:pt idx="787">
                  <c:v>16.211967235936442</c:v>
                </c:pt>
                <c:pt idx="788">
                  <c:v>16.218354833084131</c:v>
                </c:pt>
                <c:pt idx="789">
                  <c:v>16.224732417807179</c:v>
                </c:pt>
                <c:pt idx="790">
                  <c:v>16.231099997824174</c:v>
                </c:pt>
                <c:pt idx="791">
                  <c:v>16.237457580853686</c:v>
                </c:pt>
                <c:pt idx="792">
                  <c:v>16.243805174614298</c:v>
                </c:pt>
                <c:pt idx="793">
                  <c:v>16.25014278682459</c:v>
                </c:pt>
                <c:pt idx="794">
                  <c:v>16.25647042520314</c:v>
                </c:pt>
                <c:pt idx="795">
                  <c:v>16.26278809746853</c:v>
                </c:pt>
                <c:pt idx="796">
                  <c:v>16.269095811339334</c:v>
                </c:pt>
                <c:pt idx="797">
                  <c:v>16.275393574534139</c:v>
                </c:pt>
                <c:pt idx="798">
                  <c:v>16.281681394771518</c:v>
                </c:pt>
                <c:pt idx="799">
                  <c:v>16.28795927977005</c:v>
                </c:pt>
                <c:pt idx="800">
                  <c:v>16.294227237248322</c:v>
                </c:pt>
                <c:pt idx="801">
                  <c:v>16.300485274924903</c:v>
                </c:pt>
                <c:pt idx="802">
                  <c:v>16.306733400518375</c:v>
                </c:pt>
                <c:pt idx="803">
                  <c:v>16.312971621747323</c:v>
                </c:pt>
                <c:pt idx="804">
                  <c:v>16.319199946330322</c:v>
                </c:pt>
                <c:pt idx="805">
                  <c:v>16.325418381985951</c:v>
                </c:pt>
                <c:pt idx="806">
                  <c:v>16.331626936432794</c:v>
                </c:pt>
                <c:pt idx="807">
                  <c:v>16.337825617389424</c:v>
                </c:pt>
                <c:pt idx="808">
                  <c:v>16.344014432574422</c:v>
                </c:pt>
                <c:pt idx="809">
                  <c:v>16.350193389706369</c:v>
                </c:pt>
                <c:pt idx="810">
                  <c:v>16.356362496503841</c:v>
                </c:pt>
                <c:pt idx="811">
                  <c:v>16.362521760685425</c:v>
                </c:pt>
                <c:pt idx="812">
                  <c:v>16.368671189969689</c:v>
                </c:pt>
                <c:pt idx="813">
                  <c:v>16.374810792075223</c:v>
                </c:pt>
                <c:pt idx="814">
                  <c:v>16.380940574720601</c:v>
                </c:pt>
                <c:pt idx="815">
                  <c:v>16.387060545624397</c:v>
                </c:pt>
                <c:pt idx="816">
                  <c:v>16.393170712505203</c:v>
                </c:pt>
                <c:pt idx="817">
                  <c:v>16.399271083081587</c:v>
                </c:pt>
                <c:pt idx="818">
                  <c:v>16.405361665072139</c:v>
                </c:pt>
                <c:pt idx="819">
                  <c:v>16.411442466195425</c:v>
                </c:pt>
                <c:pt idx="820">
                  <c:v>16.417513494170034</c:v>
                </c:pt>
                <c:pt idx="821">
                  <c:v>16.423574756714544</c:v>
                </c:pt>
                <c:pt idx="822">
                  <c:v>16.429626261547533</c:v>
                </c:pt>
                <c:pt idx="823">
                  <c:v>16.435668016387577</c:v>
                </c:pt>
                <c:pt idx="824">
                  <c:v>16.44170002895326</c:v>
                </c:pt>
                <c:pt idx="825">
                  <c:v>16.447722306963161</c:v>
                </c:pt>
                <c:pt idx="826">
                  <c:v>16.453734858135856</c:v>
                </c:pt>
                <c:pt idx="827">
                  <c:v>16.459737690189929</c:v>
                </c:pt>
                <c:pt idx="828">
                  <c:v>16.465730810843958</c:v>
                </c:pt>
                <c:pt idx="829">
                  <c:v>16.471714227816516</c:v>
                </c:pt>
                <c:pt idx="830">
                  <c:v>16.47768794882619</c:v>
                </c:pt>
                <c:pt idx="831">
                  <c:v>16.483651981591557</c:v>
                </c:pt>
                <c:pt idx="832">
                  <c:v>16.489606333831194</c:v>
                </c:pt>
                <c:pt idx="833">
                  <c:v>16.495551013263686</c:v>
                </c:pt>
                <c:pt idx="834">
                  <c:v>16.501486027607605</c:v>
                </c:pt>
                <c:pt idx="835">
                  <c:v>16.507411384581534</c:v>
                </c:pt>
                <c:pt idx="836">
                  <c:v>16.513327091904053</c:v>
                </c:pt>
                <c:pt idx="837">
                  <c:v>16.519233157293741</c:v>
                </c:pt>
                <c:pt idx="838">
                  <c:v>16.52512958846917</c:v>
                </c:pt>
                <c:pt idx="839">
                  <c:v>16.531016393148935</c:v>
                </c:pt>
                <c:pt idx="840">
                  <c:v>16.536893579051601</c:v>
                </c:pt>
                <c:pt idx="841">
                  <c:v>16.542761153895754</c:v>
                </c:pt>
                <c:pt idx="842">
                  <c:v>16.54861912539997</c:v>
                </c:pt>
                <c:pt idx="843">
                  <c:v>16.554467501282833</c:v>
                </c:pt>
                <c:pt idx="844">
                  <c:v>16.560306289262918</c:v>
                </c:pt>
                <c:pt idx="845">
                  <c:v>16.566135497058806</c:v>
                </c:pt>
                <c:pt idx="846">
                  <c:v>16.571955132389075</c:v>
                </c:pt>
                <c:pt idx="847">
                  <c:v>16.577765202972309</c:v>
                </c:pt>
                <c:pt idx="848">
                  <c:v>16.583565716527076</c:v>
                </c:pt>
                <c:pt idx="849">
                  <c:v>16.589356680771971</c:v>
                </c:pt>
                <c:pt idx="850">
                  <c:v>16.595138103425558</c:v>
                </c:pt>
                <c:pt idx="851">
                  <c:v>16.600909992206429</c:v>
                </c:pt>
                <c:pt idx="852">
                  <c:v>16.606672354833155</c:v>
                </c:pt>
                <c:pt idx="853">
                  <c:v>16.612425199024319</c:v>
                </c:pt>
                <c:pt idx="854">
                  <c:v>16.618168532498498</c:v>
                </c:pt>
                <c:pt idx="855">
                  <c:v>16.623902362974274</c:v>
                </c:pt>
                <c:pt idx="856">
                  <c:v>16.629626698170224</c:v>
                </c:pt>
                <c:pt idx="857">
                  <c:v>16.635341545804927</c:v>
                </c:pt>
                <c:pt idx="858">
                  <c:v>16.641046913596966</c:v>
                </c:pt>
                <c:pt idx="859">
                  <c:v>16.646742809264918</c:v>
                </c:pt>
                <c:pt idx="860">
                  <c:v>16.652429240527358</c:v>
                </c:pt>
                <c:pt idx="861">
                  <c:v>16.658106215102876</c:v>
                </c:pt>
                <c:pt idx="862">
                  <c:v>16.663773740710038</c:v>
                </c:pt>
                <c:pt idx="863">
                  <c:v>16.669431825067434</c:v>
                </c:pt>
                <c:pt idx="864">
                  <c:v>16.675080475893637</c:v>
                </c:pt>
                <c:pt idx="865">
                  <c:v>16.680719700907229</c:v>
                </c:pt>
                <c:pt idx="866">
                  <c:v>16.68634950782679</c:v>
                </c:pt>
                <c:pt idx="867">
                  <c:v>16.691969904370897</c:v>
                </c:pt>
                <c:pt idx="868">
                  <c:v>16.697580898258131</c:v>
                </c:pt>
                <c:pt idx="869">
                  <c:v>16.70318249720707</c:v>
                </c:pt>
                <c:pt idx="870">
                  <c:v>16.708774708936293</c:v>
                </c:pt>
                <c:pt idx="871">
                  <c:v>16.714357541164382</c:v>
                </c:pt>
                <c:pt idx="872">
                  <c:v>16.719931001609915</c:v>
                </c:pt>
                <c:pt idx="873">
                  <c:v>16.72549509799147</c:v>
                </c:pt>
                <c:pt idx="874">
                  <c:v>16.731049838027626</c:v>
                </c:pt>
                <c:pt idx="875">
                  <c:v>16.736595229436965</c:v>
                </c:pt>
                <c:pt idx="876">
                  <c:v>16.742131279938064</c:v>
                </c:pt>
                <c:pt idx="877">
                  <c:v>16.747657997249505</c:v>
                </c:pt>
                <c:pt idx="878">
                  <c:v>16.753175389089861</c:v>
                </c:pt>
                <c:pt idx="879">
                  <c:v>16.758683463177718</c:v>
                </c:pt>
                <c:pt idx="880">
                  <c:v>16.764182227231654</c:v>
                </c:pt>
                <c:pt idx="881">
                  <c:v>16.769671688970245</c:v>
                </c:pt>
                <c:pt idx="882">
                  <c:v>16.775151856112075</c:v>
                </c:pt>
                <c:pt idx="883">
                  <c:v>16.780622736375719</c:v>
                </c:pt>
                <c:pt idx="884">
                  <c:v>16.78608433747976</c:v>
                </c:pt>
                <c:pt idx="885">
                  <c:v>16.791536667142772</c:v>
                </c:pt>
                <c:pt idx="886">
                  <c:v>16.79697973308334</c:v>
                </c:pt>
                <c:pt idx="887">
                  <c:v>16.802413543020041</c:v>
                </c:pt>
                <c:pt idx="888">
                  <c:v>16.807838104671454</c:v>
                </c:pt>
                <c:pt idx="889">
                  <c:v>16.813253425756159</c:v>
                </c:pt>
                <c:pt idx="890">
                  <c:v>16.818659513992735</c:v>
                </c:pt>
                <c:pt idx="891">
                  <c:v>16.824056377099758</c:v>
                </c:pt>
                <c:pt idx="892">
                  <c:v>16.829444022795816</c:v>
                </c:pt>
                <c:pt idx="893">
                  <c:v>16.834822458799479</c:v>
                </c:pt>
                <c:pt idx="894">
                  <c:v>16.840191692829329</c:v>
                </c:pt>
                <c:pt idx="895">
                  <c:v>16.845551732603948</c:v>
                </c:pt>
                <c:pt idx="896">
                  <c:v>16.850902585841915</c:v>
                </c:pt>
                <c:pt idx="897">
                  <c:v>16.856244260261803</c:v>
                </c:pt>
                <c:pt idx="898">
                  <c:v>16.861576763582203</c:v>
                </c:pt>
                <c:pt idx="899">
                  <c:v>16.866900103521683</c:v>
                </c:pt>
                <c:pt idx="900">
                  <c:v>16.872214287798826</c:v>
                </c:pt>
                <c:pt idx="901">
                  <c:v>16.877519324132216</c:v>
                </c:pt>
                <c:pt idx="902">
                  <c:v>16.882815220240424</c:v>
                </c:pt>
                <c:pt idx="903">
                  <c:v>16.888101983842038</c:v>
                </c:pt>
                <c:pt idx="904">
                  <c:v>16.89337962265563</c:v>
                </c:pt>
                <c:pt idx="905">
                  <c:v>16.898648144399782</c:v>
                </c:pt>
                <c:pt idx="906">
                  <c:v>16.903907556793076</c:v>
                </c:pt>
                <c:pt idx="907">
                  <c:v>16.909157867554086</c:v>
                </c:pt>
                <c:pt idx="908">
                  <c:v>16.914399084401396</c:v>
                </c:pt>
                <c:pt idx="909">
                  <c:v>16.919631215053581</c:v>
                </c:pt>
                <c:pt idx="910">
                  <c:v>16.924854267229225</c:v>
                </c:pt>
                <c:pt idx="911">
                  <c:v>16.930068248646904</c:v>
                </c:pt>
                <c:pt idx="912">
                  <c:v>16.935273167025201</c:v>
                </c:pt>
                <c:pt idx="913">
                  <c:v>16.940469030082689</c:v>
                </c:pt>
                <c:pt idx="914">
                  <c:v>16.945655845537953</c:v>
                </c:pt>
                <c:pt idx="915">
                  <c:v>16.95083362110957</c:v>
                </c:pt>
                <c:pt idx="916">
                  <c:v>16.956002364516117</c:v>
                </c:pt>
                <c:pt idx="917">
                  <c:v>16.961162083476179</c:v>
                </c:pt>
                <c:pt idx="918">
                  <c:v>16.966312785708332</c:v>
                </c:pt>
                <c:pt idx="919">
                  <c:v>16.97145447893115</c:v>
                </c:pt>
                <c:pt idx="920">
                  <c:v>16.976587170863223</c:v>
                </c:pt>
                <c:pt idx="921">
                  <c:v>16.981710869223125</c:v>
                </c:pt>
                <c:pt idx="922">
                  <c:v>16.986825581729434</c:v>
                </c:pt>
                <c:pt idx="923">
                  <c:v>16.991931316100729</c:v>
                </c:pt>
                <c:pt idx="924">
                  <c:v>16.997028080055593</c:v>
                </c:pt>
                <c:pt idx="925">
                  <c:v>17.002115881312601</c:v>
                </c:pt>
                <c:pt idx="926">
                  <c:v>17.007194727590335</c:v>
                </c:pt>
                <c:pt idx="927">
                  <c:v>17.012264626607376</c:v>
                </c:pt>
                <c:pt idx="928">
                  <c:v>17.017325586082297</c:v>
                </c:pt>
                <c:pt idx="929">
                  <c:v>17.022377613733685</c:v>
                </c:pt>
                <c:pt idx="930">
                  <c:v>17.027420717280112</c:v>
                </c:pt>
                <c:pt idx="931">
                  <c:v>17.032454904440165</c:v>
                </c:pt>
                <c:pt idx="932">
                  <c:v>17.037480182932416</c:v>
                </c:pt>
                <c:pt idx="933">
                  <c:v>17.042496560475445</c:v>
                </c:pt>
                <c:pt idx="934">
                  <c:v>17.047504044787839</c:v>
                </c:pt>
                <c:pt idx="935">
                  <c:v>17.05250264358817</c:v>
                </c:pt>
                <c:pt idx="936">
                  <c:v>17.057492364595021</c:v>
                </c:pt>
                <c:pt idx="937">
                  <c:v>17.062473215526964</c:v>
                </c:pt>
                <c:pt idx="938">
                  <c:v>17.06744520410259</c:v>
                </c:pt>
                <c:pt idx="939">
                  <c:v>17.072408338040471</c:v>
                </c:pt>
                <c:pt idx="940">
                  <c:v>17.077362625059184</c:v>
                </c:pt>
                <c:pt idx="941">
                  <c:v>17.082308072877314</c:v>
                </c:pt>
                <c:pt idx="942">
                  <c:v>17.087244689213438</c:v>
                </c:pt>
                <c:pt idx="943">
                  <c:v>17.09217248178614</c:v>
                </c:pt>
                <c:pt idx="944">
                  <c:v>17.097091458313987</c:v>
                </c:pt>
                <c:pt idx="945">
                  <c:v>17.10200162651557</c:v>
                </c:pt>
                <c:pt idx="946">
                  <c:v>17.106902994109465</c:v>
                </c:pt>
                <c:pt idx="947">
                  <c:v>17.111795568814248</c:v>
                </c:pt>
                <c:pt idx="948">
                  <c:v>17.116679358348502</c:v>
                </c:pt>
                <c:pt idx="949">
                  <c:v>17.121554370430804</c:v>
                </c:pt>
                <c:pt idx="950">
                  <c:v>17.126420612779736</c:v>
                </c:pt>
                <c:pt idx="951">
                  <c:v>17.131278093113878</c:v>
                </c:pt>
                <c:pt idx="952">
                  <c:v>17.136126819151801</c:v>
                </c:pt>
                <c:pt idx="953">
                  <c:v>17.140966798612094</c:v>
                </c:pt>
                <c:pt idx="954">
                  <c:v>17.145798039213332</c:v>
                </c:pt>
                <c:pt idx="955">
                  <c:v>17.150620548674095</c:v>
                </c:pt>
                <c:pt idx="956">
                  <c:v>17.155434334712961</c:v>
                </c:pt>
                <c:pt idx="957">
                  <c:v>17.160239405048511</c:v>
                </c:pt>
                <c:pt idx="958">
                  <c:v>17.165035767399324</c:v>
                </c:pt>
                <c:pt idx="959">
                  <c:v>17.16982342948398</c:v>
                </c:pt>
                <c:pt idx="960">
                  <c:v>17.174602399021058</c:v>
                </c:pt>
                <c:pt idx="961">
                  <c:v>17.179372683729131</c:v>
                </c:pt>
                <c:pt idx="962">
                  <c:v>17.184134291326789</c:v>
                </c:pt>
                <c:pt idx="963">
                  <c:v>17.188887229532607</c:v>
                </c:pt>
                <c:pt idx="964">
                  <c:v>17.193631506065159</c:v>
                </c:pt>
                <c:pt idx="965">
                  <c:v>17.198367128643035</c:v>
                </c:pt>
                <c:pt idx="966">
                  <c:v>17.203094104984807</c:v>
                </c:pt>
                <c:pt idx="967">
                  <c:v>17.20781244280905</c:v>
                </c:pt>
                <c:pt idx="968">
                  <c:v>17.212522149834353</c:v>
                </c:pt>
                <c:pt idx="969">
                  <c:v>17.217223233779286</c:v>
                </c:pt>
                <c:pt idx="970">
                  <c:v>17.221915702362441</c:v>
                </c:pt>
                <c:pt idx="971">
                  <c:v>17.226599563302383</c:v>
                </c:pt>
                <c:pt idx="972">
                  <c:v>17.231274824317701</c:v>
                </c:pt>
                <c:pt idx="973">
                  <c:v>17.235941493126973</c:v>
                </c:pt>
                <c:pt idx="974">
                  <c:v>17.240599577448773</c:v>
                </c:pt>
                <c:pt idx="975">
                  <c:v>17.245249085001685</c:v>
                </c:pt>
                <c:pt idx="976">
                  <c:v>17.249890023504285</c:v>
                </c:pt>
                <c:pt idx="977">
                  <c:v>17.254522400675157</c:v>
                </c:pt>
                <c:pt idx="978">
                  <c:v>17.259146224232875</c:v>
                </c:pt>
                <c:pt idx="979">
                  <c:v>17.263761501896024</c:v>
                </c:pt>
                <c:pt idx="980">
                  <c:v>17.268368241383179</c:v>
                </c:pt>
                <c:pt idx="981">
                  <c:v>17.27296645041292</c:v>
                </c:pt>
                <c:pt idx="982">
                  <c:v>17.277556136703826</c:v>
                </c:pt>
                <c:pt idx="983">
                  <c:v>17.28213730797448</c:v>
                </c:pt>
                <c:pt idx="984">
                  <c:v>17.286709971943456</c:v>
                </c:pt>
                <c:pt idx="985">
                  <c:v>17.291274136329335</c:v>
                </c:pt>
                <c:pt idx="986">
                  <c:v>17.295829808850698</c:v>
                </c:pt>
                <c:pt idx="987">
                  <c:v>17.300376997226127</c:v>
                </c:pt>
                <c:pt idx="988">
                  <c:v>17.304915709174193</c:v>
                </c:pt>
                <c:pt idx="989">
                  <c:v>17.30944595241348</c:v>
                </c:pt>
                <c:pt idx="990">
                  <c:v>17.313967734662565</c:v>
                </c:pt>
                <c:pt idx="991">
                  <c:v>17.318481063640036</c:v>
                </c:pt>
                <c:pt idx="992">
                  <c:v>17.32298594706446</c:v>
                </c:pt>
                <c:pt idx="993">
                  <c:v>17.327482392654424</c:v>
                </c:pt>
                <c:pt idx="994">
                  <c:v>17.331970408128509</c:v>
                </c:pt>
                <c:pt idx="995">
                  <c:v>17.336450001205286</c:v>
                </c:pt>
                <c:pt idx="996">
                  <c:v>17.340921179603338</c:v>
                </c:pt>
                <c:pt idx="997">
                  <c:v>17.345383951041249</c:v>
                </c:pt>
                <c:pt idx="998">
                  <c:v>17.349838323237591</c:v>
                </c:pt>
                <c:pt idx="999">
                  <c:v>17.354284303910948</c:v>
                </c:pt>
                <c:pt idx="1000">
                  <c:v>17.358721900779898</c:v>
                </c:pt>
                <c:pt idx="1001">
                  <c:v>17.363151121563021</c:v>
                </c:pt>
                <c:pt idx="1002">
                  <c:v>17.367571973978894</c:v>
                </c:pt>
                <c:pt idx="1003">
                  <c:v>17.371984465746099</c:v>
                </c:pt>
                <c:pt idx="1004">
                  <c:v>17.376388604583216</c:v>
                </c:pt>
                <c:pt idx="1005">
                  <c:v>17.380784398208821</c:v>
                </c:pt>
                <c:pt idx="1006">
                  <c:v>17.385171854341493</c:v>
                </c:pt>
                <c:pt idx="1007">
                  <c:v>17.389550980699813</c:v>
                </c:pt>
                <c:pt idx="1008">
                  <c:v>17.393921785002366</c:v>
                </c:pt>
                <c:pt idx="1009">
                  <c:v>17.398284274967722</c:v>
                </c:pt>
                <c:pt idx="1010">
                  <c:v>17.402638458314463</c:v>
                </c:pt>
                <c:pt idx="1011">
                  <c:v>17.40698434276117</c:v>
                </c:pt>
                <c:pt idx="1012">
                  <c:v>17.411321936026422</c:v>
                </c:pt>
                <c:pt idx="1013">
                  <c:v>17.415651245828798</c:v>
                </c:pt>
                <c:pt idx="1014">
                  <c:v>17.419972279886874</c:v>
                </c:pt>
                <c:pt idx="1015">
                  <c:v>17.424285045919238</c:v>
                </c:pt>
                <c:pt idx="1016">
                  <c:v>17.42858955164446</c:v>
                </c:pt>
                <c:pt idx="1017">
                  <c:v>17.432885804781122</c:v>
                </c:pt>
                <c:pt idx="1018">
                  <c:v>17.43717381304781</c:v>
                </c:pt>
                <c:pt idx="1019">
                  <c:v>17.441453584163092</c:v>
                </c:pt>
                <c:pt idx="1020">
                  <c:v>17.445725125845552</c:v>
                </c:pt>
                <c:pt idx="1021">
                  <c:v>17.449988445813773</c:v>
                </c:pt>
                <c:pt idx="1022">
                  <c:v>17.454243551786337</c:v>
                </c:pt>
                <c:pt idx="1023">
                  <c:v>17.458490451481811</c:v>
                </c:pt>
                <c:pt idx="1024">
                  <c:v>17.462729152618781</c:v>
                </c:pt>
                <c:pt idx="1025">
                  <c:v>17.46695966291583</c:v>
                </c:pt>
                <c:pt idx="1026">
                  <c:v>17.47118199009153</c:v>
                </c:pt>
                <c:pt idx="1027">
                  <c:v>17.475396141864465</c:v>
                </c:pt>
                <c:pt idx="1028">
                  <c:v>17.47960212595321</c:v>
                </c:pt>
                <c:pt idx="1029">
                  <c:v>17.483799950076357</c:v>
                </c:pt>
                <c:pt idx="1030">
                  <c:v>17.487989621952469</c:v>
                </c:pt>
                <c:pt idx="1031">
                  <c:v>17.49217114930013</c:v>
                </c:pt>
                <c:pt idx="1032">
                  <c:v>17.496344539837928</c:v>
                </c:pt>
                <c:pt idx="1033">
                  <c:v>17.50050980128443</c:v>
                </c:pt>
                <c:pt idx="1034">
                  <c:v>17.504666941358224</c:v>
                </c:pt>
                <c:pt idx="1035">
                  <c:v>17.508815967777885</c:v>
                </c:pt>
                <c:pt idx="1036">
                  <c:v>17.512956888261996</c:v>
                </c:pt>
                <c:pt idx="1037">
                  <c:v>17.517089710529131</c:v>
                </c:pt>
                <c:pt idx="1038">
                  <c:v>17.521214442297872</c:v>
                </c:pt>
                <c:pt idx="1039">
                  <c:v>17.525331091286802</c:v>
                </c:pt>
                <c:pt idx="1040">
                  <c:v>17.529439665214493</c:v>
                </c:pt>
                <c:pt idx="1041">
                  <c:v>17.53354017179953</c:v>
                </c:pt>
                <c:pt idx="1042">
                  <c:v>17.53763261876049</c:v>
                </c:pt>
                <c:pt idx="1043">
                  <c:v>17.541717013815955</c:v>
                </c:pt>
                <c:pt idx="1044">
                  <c:v>17.545793364684499</c:v>
                </c:pt>
                <c:pt idx="1045">
                  <c:v>17.549861679084703</c:v>
                </c:pt>
                <c:pt idx="1046">
                  <c:v>17.553921964735153</c:v>
                </c:pt>
                <c:pt idx="1047">
                  <c:v>17.557974229354418</c:v>
                </c:pt>
                <c:pt idx="1048">
                  <c:v>17.562018480661081</c:v>
                </c:pt>
                <c:pt idx="1049">
                  <c:v>17.566054726373721</c:v>
                </c:pt>
                <c:pt idx="1050">
                  <c:v>17.570082974210926</c:v>
                </c:pt>
                <c:pt idx="1051">
                  <c:v>17.574103231891264</c:v>
                </c:pt>
                <c:pt idx="1052">
                  <c:v>17.578115507133319</c:v>
                </c:pt>
                <c:pt idx="1053">
                  <c:v>17.582119807655669</c:v>
                </c:pt>
                <c:pt idx="1054">
                  <c:v>17.586116141176895</c:v>
                </c:pt>
                <c:pt idx="1055">
                  <c:v>17.590104515415575</c:v>
                </c:pt>
                <c:pt idx="1056">
                  <c:v>17.594084938090287</c:v>
                </c:pt>
                <c:pt idx="1057">
                  <c:v>17.598057416919616</c:v>
                </c:pt>
                <c:pt idx="1058">
                  <c:v>17.602021959622132</c:v>
                </c:pt>
                <c:pt idx="1059">
                  <c:v>17.605978573916417</c:v>
                </c:pt>
                <c:pt idx="1060">
                  <c:v>17.609927267521059</c:v>
                </c:pt>
                <c:pt idx="1061">
                  <c:v>17.613868048154629</c:v>
                </c:pt>
                <c:pt idx="1062">
                  <c:v>17.617800923535707</c:v>
                </c:pt>
                <c:pt idx="1063">
                  <c:v>17.621725901382877</c:v>
                </c:pt>
                <c:pt idx="1064">
                  <c:v>17.625642989414708</c:v>
                </c:pt>
                <c:pt idx="1065">
                  <c:v>17.629552195349792</c:v>
                </c:pt>
                <c:pt idx="1066">
                  <c:v>17.633453526906699</c:v>
                </c:pt>
                <c:pt idx="1067">
                  <c:v>17.637346991804016</c:v>
                </c:pt>
                <c:pt idx="1068">
                  <c:v>17.641232597760311</c:v>
                </c:pt>
                <c:pt idx="1069">
                  <c:v>17.645110352494175</c:v>
                </c:pt>
                <c:pt idx="1070">
                  <c:v>17.648980263724184</c:v>
                </c:pt>
                <c:pt idx="1071">
                  <c:v>17.652842339168913</c:v>
                </c:pt>
                <c:pt idx="1072">
                  <c:v>17.656696586546943</c:v>
                </c:pt>
                <c:pt idx="1073">
                  <c:v>17.660543013576856</c:v>
                </c:pt>
                <c:pt idx="1074">
                  <c:v>17.664381627977235</c:v>
                </c:pt>
                <c:pt idx="1075">
                  <c:v>17.668212437466646</c:v>
                </c:pt>
                <c:pt idx="1076">
                  <c:v>17.67203544976368</c:v>
                </c:pt>
                <c:pt idx="1077">
                  <c:v>17.675850672586911</c:v>
                </c:pt>
                <c:pt idx="1078">
                  <c:v>17.67965811365492</c:v>
                </c:pt>
                <c:pt idx="1079">
                  <c:v>17.68345778068629</c:v>
                </c:pt>
                <c:pt idx="1080">
                  <c:v>17.687249681399589</c:v>
                </c:pt>
                <c:pt idx="1081">
                  <c:v>17.691033823513411</c:v>
                </c:pt>
                <c:pt idx="1082">
                  <c:v>17.694810214746326</c:v>
                </c:pt>
                <c:pt idx="1083">
                  <c:v>17.698578862816913</c:v>
                </c:pt>
                <c:pt idx="1084">
                  <c:v>17.702339775443757</c:v>
                </c:pt>
                <c:pt idx="1085">
                  <c:v>17.706092960345433</c:v>
                </c:pt>
                <c:pt idx="1086">
                  <c:v>17.70983842524052</c:v>
                </c:pt>
                <c:pt idx="1087">
                  <c:v>17.7135761778476</c:v>
                </c:pt>
                <c:pt idx="1088">
                  <c:v>17.717306225885249</c:v>
                </c:pt>
                <c:pt idx="1089">
                  <c:v>17.721028577072047</c:v>
                </c:pt>
                <c:pt idx="1090">
                  <c:v>17.724743239126578</c:v>
                </c:pt>
                <c:pt idx="1091">
                  <c:v>17.728450219767417</c:v>
                </c:pt>
                <c:pt idx="1092">
                  <c:v>17.732149526713144</c:v>
                </c:pt>
                <c:pt idx="1093">
                  <c:v>17.735841167682334</c:v>
                </c:pt>
                <c:pt idx="1094">
                  <c:v>17.739525150393575</c:v>
                </c:pt>
                <c:pt idx="1095">
                  <c:v>17.743201482565443</c:v>
                </c:pt>
                <c:pt idx="1096">
                  <c:v>17.746870171916513</c:v>
                </c:pt>
                <c:pt idx="1097">
                  <c:v>17.750531226165368</c:v>
                </c:pt>
                <c:pt idx="1098">
                  <c:v>17.754184653030592</c:v>
                </c:pt>
                <c:pt idx="1099">
                  <c:v>17.757830460230753</c:v>
                </c:pt>
                <c:pt idx="1100">
                  <c:v>17.761468655484435</c:v>
                </c:pt>
                <c:pt idx="1101">
                  <c:v>17.765099246510221</c:v>
                </c:pt>
                <c:pt idx="1102">
                  <c:v>17.768722241026691</c:v>
                </c:pt>
                <c:pt idx="1103">
                  <c:v>17.772337646752419</c:v>
                </c:pt>
                <c:pt idx="1104">
                  <c:v>17.775945471405986</c:v>
                </c:pt>
                <c:pt idx="1105">
                  <c:v>17.779545722705972</c:v>
                </c:pt>
                <c:pt idx="1106">
                  <c:v>17.783138408370956</c:v>
                </c:pt>
                <c:pt idx="1107">
                  <c:v>17.786723536119517</c:v>
                </c:pt>
                <c:pt idx="1108">
                  <c:v>17.790301113670235</c:v>
                </c:pt>
                <c:pt idx="1109">
                  <c:v>17.79387114874169</c:v>
                </c:pt>
                <c:pt idx="1110">
                  <c:v>17.797433649052458</c:v>
                </c:pt>
                <c:pt idx="1111">
                  <c:v>17.800988622321121</c:v>
                </c:pt>
                <c:pt idx="1112">
                  <c:v>17.804536076266263</c:v>
                </c:pt>
                <c:pt idx="1113">
                  <c:v>17.808076018606453</c:v>
                </c:pt>
                <c:pt idx="1114">
                  <c:v>17.811608457060274</c:v>
                </c:pt>
                <c:pt idx="1115">
                  <c:v>17.815133399346312</c:v>
                </c:pt>
                <c:pt idx="1116">
                  <c:v>17.818650853183136</c:v>
                </c:pt>
                <c:pt idx="1117">
                  <c:v>17.822160826289331</c:v>
                </c:pt>
                <c:pt idx="1118">
                  <c:v>17.825663326383477</c:v>
                </c:pt>
                <c:pt idx="1119">
                  <c:v>17.829158361184156</c:v>
                </c:pt>
                <c:pt idx="1120">
                  <c:v>17.832645938409936</c:v>
                </c:pt>
                <c:pt idx="1121">
                  <c:v>17.836126065779407</c:v>
                </c:pt>
                <c:pt idx="1122">
                  <c:v>17.839598751011145</c:v>
                </c:pt>
                <c:pt idx="1123">
                  <c:v>17.843064001823731</c:v>
                </c:pt>
                <c:pt idx="1124">
                  <c:v>17.846521825935735</c:v>
                </c:pt>
                <c:pt idx="1125">
                  <c:v>17.849972231065749</c:v>
                </c:pt>
                <c:pt idx="1126">
                  <c:v>17.853415224932348</c:v>
                </c:pt>
                <c:pt idx="1127">
                  <c:v>17.856850815254109</c:v>
                </c:pt>
                <c:pt idx="1128">
                  <c:v>17.860279009749611</c:v>
                </c:pt>
                <c:pt idx="1129">
                  <c:v>17.863699816137441</c:v>
                </c:pt>
                <c:pt idx="1130">
                  <c:v>17.867113242136163</c:v>
                </c:pt>
                <c:pt idx="1131">
                  <c:v>17.870519295464369</c:v>
                </c:pt>
                <c:pt idx="1132">
                  <c:v>17.873917983840638</c:v>
                </c:pt>
                <c:pt idx="1133">
                  <c:v>17.877309314983545</c:v>
                </c:pt>
                <c:pt idx="1134">
                  <c:v>17.880693296611668</c:v>
                </c:pt>
                <c:pt idx="1135">
                  <c:v>17.884069936443588</c:v>
                </c:pt>
                <c:pt idx="1136">
                  <c:v>17.887439242197889</c:v>
                </c:pt>
                <c:pt idx="1137">
                  <c:v>17.89080122159314</c:v>
                </c:pt>
                <c:pt idx="1138">
                  <c:v>17.894155882347931</c:v>
                </c:pt>
                <c:pt idx="1139">
                  <c:v>17.897503232180835</c:v>
                </c:pt>
                <c:pt idx="1140">
                  <c:v>17.900843278810434</c:v>
                </c:pt>
                <c:pt idx="1141">
                  <c:v>17.904176029955305</c:v>
                </c:pt>
                <c:pt idx="1142">
                  <c:v>17.907501493334031</c:v>
                </c:pt>
                <c:pt idx="1143">
                  <c:v>17.910819676665191</c:v>
                </c:pt>
                <c:pt idx="1144">
                  <c:v>17.914130587667355</c:v>
                </c:pt>
                <c:pt idx="1145">
                  <c:v>17.917434234059115</c:v>
                </c:pt>
                <c:pt idx="1146">
                  <c:v>17.920730623559042</c:v>
                </c:pt>
                <c:pt idx="1147">
                  <c:v>17.924019763885724</c:v>
                </c:pt>
                <c:pt idx="1148">
                  <c:v>17.927301662757724</c:v>
                </c:pt>
                <c:pt idx="1149">
                  <c:v>17.93057632789364</c:v>
                </c:pt>
                <c:pt idx="1150">
                  <c:v>17.933843767012043</c:v>
                </c:pt>
                <c:pt idx="1151">
                  <c:v>17.937103987831506</c:v>
                </c:pt>
                <c:pt idx="1152">
                  <c:v>17.940356998070619</c:v>
                </c:pt>
                <c:pt idx="1153">
                  <c:v>17.943602805447956</c:v>
                </c:pt>
                <c:pt idx="1154">
                  <c:v>17.946841417682098</c:v>
                </c:pt>
                <c:pt idx="1155">
                  <c:v>17.950072842491622</c:v>
                </c:pt>
                <c:pt idx="1156">
                  <c:v>17.953297087595111</c:v>
                </c:pt>
                <c:pt idx="1157">
                  <c:v>17.956514160711141</c:v>
                </c:pt>
                <c:pt idx="1158">
                  <c:v>17.959724069558291</c:v>
                </c:pt>
                <c:pt idx="1159">
                  <c:v>17.962926821855142</c:v>
                </c:pt>
                <c:pt idx="1160">
                  <c:v>17.966122425320272</c:v>
                </c:pt>
                <c:pt idx="1161">
                  <c:v>17.969310887672265</c:v>
                </c:pt>
                <c:pt idx="1162">
                  <c:v>17.972492216629693</c:v>
                </c:pt>
                <c:pt idx="1163">
                  <c:v>17.975666419911139</c:v>
                </c:pt>
                <c:pt idx="1164">
                  <c:v>17.978833505235187</c:v>
                </c:pt>
                <c:pt idx="1165">
                  <c:v>17.981993480320408</c:v>
                </c:pt>
                <c:pt idx="1166">
                  <c:v>17.98514635288538</c:v>
                </c:pt>
                <c:pt idx="1167">
                  <c:v>17.988292130648691</c:v>
                </c:pt>
                <c:pt idx="1168">
                  <c:v>17.991430821328919</c:v>
                </c:pt>
                <c:pt idx="1169">
                  <c:v>17.994562432644635</c:v>
                </c:pt>
                <c:pt idx="1170">
                  <c:v>17.99768697231443</c:v>
                </c:pt>
                <c:pt idx="1171">
                  <c:v>18.000804448056876</c:v>
                </c:pt>
                <c:pt idx="1172">
                  <c:v>18.003914867590549</c:v>
                </c:pt>
                <c:pt idx="1173">
                  <c:v>18.007018238634032</c:v>
                </c:pt>
                <c:pt idx="1174">
                  <c:v>18.010114568905912</c:v>
                </c:pt>
                <c:pt idx="1175">
                  <c:v>18.013203866124755</c:v>
                </c:pt>
                <c:pt idx="1176">
                  <c:v>18.01628613800915</c:v>
                </c:pt>
                <c:pt idx="1177">
                  <c:v>18.01936139227767</c:v>
                </c:pt>
                <c:pt idx="1178">
                  <c:v>18.022429636648901</c:v>
                </c:pt>
                <c:pt idx="1179">
                  <c:v>18.025490878841417</c:v>
                </c:pt>
                <c:pt idx="1180">
                  <c:v>18.028545126573796</c:v>
                </c:pt>
                <c:pt idx="1181">
                  <c:v>18.031592387564629</c:v>
                </c:pt>
                <c:pt idx="1182">
                  <c:v>18.034632669532478</c:v>
                </c:pt>
                <c:pt idx="1183">
                  <c:v>18.037665980195928</c:v>
                </c:pt>
                <c:pt idx="1184">
                  <c:v>18.040692327273568</c:v>
                </c:pt>
                <c:pt idx="1185">
                  <c:v>18.043711718483969</c:v>
                </c:pt>
                <c:pt idx="1186">
                  <c:v>18.046724161545708</c:v>
                </c:pt>
                <c:pt idx="1187">
                  <c:v>18.04972966417737</c:v>
                </c:pt>
                <c:pt idx="1188">
                  <c:v>18.052728234097536</c:v>
                </c:pt>
                <c:pt idx="1189">
                  <c:v>18.055719879024775</c:v>
                </c:pt>
                <c:pt idx="1190">
                  <c:v>18.058704606677676</c:v>
                </c:pt>
                <c:pt idx="1191">
                  <c:v>18.061682424774812</c:v>
                </c:pt>
                <c:pt idx="1192">
                  <c:v>18.06465334103477</c:v>
                </c:pt>
                <c:pt idx="1193">
                  <c:v>18.067617363176122</c:v>
                </c:pt>
                <c:pt idx="1194">
                  <c:v>18.070574498917448</c:v>
                </c:pt>
                <c:pt idx="1195">
                  <c:v>18.073524755977335</c:v>
                </c:pt>
                <c:pt idx="1196">
                  <c:v>18.076468142074351</c:v>
                </c:pt>
                <c:pt idx="1197">
                  <c:v>18.079404664927083</c:v>
                </c:pt>
                <c:pt idx="1198">
                  <c:v>18.082334332254106</c:v>
                </c:pt>
                <c:pt idx="1199">
                  <c:v>18.085257151774002</c:v>
                </c:pt>
                <c:pt idx="1200">
                  <c:v>18.088173131205352</c:v>
                </c:pt>
                <c:pt idx="1201">
                  <c:v>18.091082278266729</c:v>
                </c:pt>
                <c:pt idx="1202">
                  <c:v>18.09398460067672</c:v>
                </c:pt>
                <c:pt idx="1203">
                  <c:v>18.0968801061539</c:v>
                </c:pt>
                <c:pt idx="1204">
                  <c:v>18.099768802416847</c:v>
                </c:pt>
                <c:pt idx="1205">
                  <c:v>18.102650697184142</c:v>
                </c:pt>
                <c:pt idx="1206">
                  <c:v>18.105525798174366</c:v>
                </c:pt>
                <c:pt idx="1207">
                  <c:v>18.108394113106094</c:v>
                </c:pt>
                <c:pt idx="1208">
                  <c:v>18.111255649697913</c:v>
                </c:pt>
                <c:pt idx="1209">
                  <c:v>18.114110415668396</c:v>
                </c:pt>
                <c:pt idx="1210">
                  <c:v>18.116958418736122</c:v>
                </c:pt>
                <c:pt idx="1211">
                  <c:v>18.11979966661967</c:v>
                </c:pt>
                <c:pt idx="1212">
                  <c:v>18.122634167037621</c:v>
                </c:pt>
                <c:pt idx="1213">
                  <c:v>18.12546192770856</c:v>
                </c:pt>
                <c:pt idx="1214">
                  <c:v>18.128282956351054</c:v>
                </c:pt>
                <c:pt idx="1215">
                  <c:v>18.131097260683692</c:v>
                </c:pt>
                <c:pt idx="1216">
                  <c:v>18.133904848425054</c:v>
                </c:pt>
                <c:pt idx="1217">
                  <c:v>18.136705727293712</c:v>
                </c:pt>
                <c:pt idx="1218">
                  <c:v>18.139499905008247</c:v>
                </c:pt>
                <c:pt idx="1219">
                  <c:v>18.14228738928724</c:v>
                </c:pt>
                <c:pt idx="1220">
                  <c:v>18.145068187849276</c:v>
                </c:pt>
                <c:pt idx="1221">
                  <c:v>18.147842308412923</c:v>
                </c:pt>
                <c:pt idx="1222">
                  <c:v>18.150609758696771</c:v>
                </c:pt>
                <c:pt idx="1223">
                  <c:v>18.153370546419392</c:v>
                </c:pt>
                <c:pt idx="1224">
                  <c:v>18.156124679299367</c:v>
                </c:pt>
                <c:pt idx="1225">
                  <c:v>18.158872165055275</c:v>
                </c:pt>
                <c:pt idx="1226">
                  <c:v>18.161613011405695</c:v>
                </c:pt>
                <c:pt idx="1227">
                  <c:v>18.164347226069214</c:v>
                </c:pt>
                <c:pt idx="1228">
                  <c:v>18.167074816764401</c:v>
                </c:pt>
                <c:pt idx="1229">
                  <c:v>18.16979579120984</c:v>
                </c:pt>
                <c:pt idx="1230">
                  <c:v>18.172510157124108</c:v>
                </c:pt>
                <c:pt idx="1231">
                  <c:v>18.175217922225787</c:v>
                </c:pt>
                <c:pt idx="1232">
                  <c:v>18.177919094233452</c:v>
                </c:pt>
                <c:pt idx="1233">
                  <c:v>18.18061368086569</c:v>
                </c:pt>
                <c:pt idx="1234">
                  <c:v>18.183301689841073</c:v>
                </c:pt>
                <c:pt idx="1235">
                  <c:v>18.185983128878181</c:v>
                </c:pt>
                <c:pt idx="1236">
                  <c:v>18.188658005695597</c:v>
                </c:pt>
                <c:pt idx="1237">
                  <c:v>18.191326328011904</c:v>
                </c:pt>
                <c:pt idx="1238">
                  <c:v>18.193988103545667</c:v>
                </c:pt>
                <c:pt idx="1239">
                  <c:v>18.196643340015477</c:v>
                </c:pt>
                <c:pt idx="1240">
                  <c:v>18.199292045139916</c:v>
                </c:pt>
                <c:pt idx="1241">
                  <c:v>18.201934226637551</c:v>
                </c:pt>
                <c:pt idx="1242">
                  <c:v>18.204569892226967</c:v>
                </c:pt>
                <c:pt idx="1243">
                  <c:v>18.207199049626748</c:v>
                </c:pt>
                <c:pt idx="1244">
                  <c:v>18.20982170655547</c:v>
                </c:pt>
                <c:pt idx="1245">
                  <c:v>18.212437870731709</c:v>
                </c:pt>
                <c:pt idx="1246">
                  <c:v>18.215047549874047</c:v>
                </c:pt>
                <c:pt idx="1247">
                  <c:v>18.217650751701068</c:v>
                </c:pt>
                <c:pt idx="1248">
                  <c:v>18.220247483931342</c:v>
                </c:pt>
                <c:pt idx="1249">
                  <c:v>18.222837754283454</c:v>
                </c:pt>
                <c:pt idx="1250">
                  <c:v>18.22542157047598</c:v>
                </c:pt>
                <c:pt idx="1251">
                  <c:v>18.227998940227508</c:v>
                </c:pt>
                <c:pt idx="1252">
                  <c:v>18.230569871256606</c:v>
                </c:pt>
                <c:pt idx="1253">
                  <c:v>18.233134371281857</c:v>
                </c:pt>
                <c:pt idx="1254">
                  <c:v>18.235692448021847</c:v>
                </c:pt>
                <c:pt idx="1255">
                  <c:v>18.238244109195147</c:v>
                </c:pt>
                <c:pt idx="1256">
                  <c:v>18.240789362520335</c:v>
                </c:pt>
                <c:pt idx="1257">
                  <c:v>18.243328215715998</c:v>
                </c:pt>
                <c:pt idx="1258">
                  <c:v>18.245860676500715</c:v>
                </c:pt>
                <c:pt idx="1259">
                  <c:v>18.248386752593056</c:v>
                </c:pt>
                <c:pt idx="1260">
                  <c:v>18.250906451711607</c:v>
                </c:pt>
                <c:pt idx="1261">
                  <c:v>18.253419781574951</c:v>
                </c:pt>
                <c:pt idx="1262">
                  <c:v>18.255926749901658</c:v>
                </c:pt>
                <c:pt idx="1263">
                  <c:v>18.258427364410316</c:v>
                </c:pt>
                <c:pt idx="1264">
                  <c:v>18.260921632819496</c:v>
                </c:pt>
                <c:pt idx="1265">
                  <c:v>18.263409562847787</c:v>
                </c:pt>
                <c:pt idx="1266">
                  <c:v>18.265891162213759</c:v>
                </c:pt>
                <c:pt idx="1267">
                  <c:v>18.268366438635994</c:v>
                </c:pt>
                <c:pt idx="1268">
                  <c:v>18.270835399833079</c:v>
                </c:pt>
                <c:pt idx="1269">
                  <c:v>18.273298053523579</c:v>
                </c:pt>
                <c:pt idx="1270">
                  <c:v>18.275754407426085</c:v>
                </c:pt>
                <c:pt idx="1271">
                  <c:v>18.278204469259173</c:v>
                </c:pt>
                <c:pt idx="1272">
                  <c:v>18.280648246741421</c:v>
                </c:pt>
                <c:pt idx="1273">
                  <c:v>18.283085747591411</c:v>
                </c:pt>
                <c:pt idx="1274">
                  <c:v>18.285516979527713</c:v>
                </c:pt>
                <c:pt idx="1275">
                  <c:v>18.287941950268923</c:v>
                </c:pt>
                <c:pt idx="1276">
                  <c:v>18.290360667533605</c:v>
                </c:pt>
                <c:pt idx="1277">
                  <c:v>18.292773139040346</c:v>
                </c:pt>
                <c:pt idx="1278">
                  <c:v>18.295179372507722</c:v>
                </c:pt>
                <c:pt idx="1279">
                  <c:v>18.297579375654319</c:v>
                </c:pt>
                <c:pt idx="1280">
                  <c:v>18.299973156198707</c:v>
                </c:pt>
                <c:pt idx="1281">
                  <c:v>18.302360721859465</c:v>
                </c:pt>
                <c:pt idx="1282">
                  <c:v>18.304742080355187</c:v>
                </c:pt>
                <c:pt idx="1283">
                  <c:v>18.307117239404434</c:v>
                </c:pt>
                <c:pt idx="1284">
                  <c:v>18.309486206725794</c:v>
                </c:pt>
                <c:pt idx="1285">
                  <c:v>18.311848990037845</c:v>
                </c:pt>
                <c:pt idx="1286">
                  <c:v>18.314205597059175</c:v>
                </c:pt>
                <c:pt idx="1287">
                  <c:v>18.316556035508345</c:v>
                </c:pt>
                <c:pt idx="1288">
                  <c:v>18.318900313103949</c:v>
                </c:pt>
                <c:pt idx="1289">
                  <c:v>18.321238437564563</c:v>
                </c:pt>
                <c:pt idx="1290">
                  <c:v>18.323570416608764</c:v>
                </c:pt>
                <c:pt idx="1291">
                  <c:v>18.325896257955129</c:v>
                </c:pt>
                <c:pt idx="1292">
                  <c:v>18.328215969322244</c:v>
                </c:pt>
                <c:pt idx="1293">
                  <c:v>18.330529558428683</c:v>
                </c:pt>
                <c:pt idx="1294">
                  <c:v>18.332837032993027</c:v>
                </c:pt>
                <c:pt idx="1295">
                  <c:v>18.335138400733857</c:v>
                </c:pt>
                <c:pt idx="1296">
                  <c:v>18.337433669369751</c:v>
                </c:pt>
                <c:pt idx="1297">
                  <c:v>18.339722846619289</c:v>
                </c:pt>
                <c:pt idx="1298">
                  <c:v>18.342005940201044</c:v>
                </c:pt>
                <c:pt idx="1299">
                  <c:v>18.34428295783361</c:v>
                </c:pt>
                <c:pt idx="1300">
                  <c:v>18.346553907235549</c:v>
                </c:pt>
                <c:pt idx="1301">
                  <c:v>18.34881879612545</c:v>
                </c:pt>
                <c:pt idx="1302">
                  <c:v>18.351077632221887</c:v>
                </c:pt>
                <c:pt idx="1303">
                  <c:v>18.353330423243449</c:v>
                </c:pt>
                <c:pt idx="1304">
                  <c:v>18.355577176908707</c:v>
                </c:pt>
                <c:pt idx="1305">
                  <c:v>18.357817900936244</c:v>
                </c:pt>
                <c:pt idx="1306">
                  <c:v>18.360052603044636</c:v>
                </c:pt>
                <c:pt idx="1307">
                  <c:v>18.362281290952463</c:v>
                </c:pt>
                <c:pt idx="1308">
                  <c:v>18.364503972378305</c:v>
                </c:pt>
                <c:pt idx="1309">
                  <c:v>18.366720655040741</c:v>
                </c:pt>
                <c:pt idx="1310">
                  <c:v>18.368931346658357</c:v>
                </c:pt>
                <c:pt idx="1311">
                  <c:v>18.371136054949719</c:v>
                </c:pt>
                <c:pt idx="1312">
                  <c:v>18.373334787633414</c:v>
                </c:pt>
                <c:pt idx="1313">
                  <c:v>18.375527552428029</c:v>
                </c:pt>
                <c:pt idx="1314">
                  <c:v>18.377714357052124</c:v>
                </c:pt>
                <c:pt idx="1315">
                  <c:v>18.379895209224294</c:v>
                </c:pt>
                <c:pt idx="1316">
                  <c:v>18.382070116663112</c:v>
                </c:pt>
                <c:pt idx="1317">
                  <c:v>18.384239087087163</c:v>
                </c:pt>
                <c:pt idx="1318">
                  <c:v>18.386402128215021</c:v>
                </c:pt>
                <c:pt idx="1319">
                  <c:v>18.388559247765265</c:v>
                </c:pt>
                <c:pt idx="1320">
                  <c:v>18.390710453456478</c:v>
                </c:pt>
                <c:pt idx="1321">
                  <c:v>18.392855753007233</c:v>
                </c:pt>
                <c:pt idx="1322">
                  <c:v>18.394995154136115</c:v>
                </c:pt>
                <c:pt idx="1323">
                  <c:v>18.397128664561702</c:v>
                </c:pt>
                <c:pt idx="1324">
                  <c:v>18.399256292002576</c:v>
                </c:pt>
                <c:pt idx="1325">
                  <c:v>18.40137804417731</c:v>
                </c:pt>
                <c:pt idx="1326">
                  <c:v>18.403493928804487</c:v>
                </c:pt>
                <c:pt idx="1327">
                  <c:v>18.405603953602686</c:v>
                </c:pt>
                <c:pt idx="1328">
                  <c:v>18.407708126290487</c:v>
                </c:pt>
                <c:pt idx="1329">
                  <c:v>18.409806454586466</c:v>
                </c:pt>
                <c:pt idx="1330">
                  <c:v>18.411898946209202</c:v>
                </c:pt>
                <c:pt idx="1331">
                  <c:v>18.413985608877287</c:v>
                </c:pt>
                <c:pt idx="1332">
                  <c:v>18.416066450309284</c:v>
                </c:pt>
                <c:pt idx="1333">
                  <c:v>18.418141478223777</c:v>
                </c:pt>
                <c:pt idx="1334">
                  <c:v>18.42021070033935</c:v>
                </c:pt>
                <c:pt idx="1335">
                  <c:v>18.422274124374578</c:v>
                </c:pt>
                <c:pt idx="1336">
                  <c:v>18.424331758048041</c:v>
                </c:pt>
                <c:pt idx="1337">
                  <c:v>18.426383609078318</c:v>
                </c:pt>
                <c:pt idx="1338">
                  <c:v>18.428429685183993</c:v>
                </c:pt>
                <c:pt idx="1339">
                  <c:v>18.430469994083637</c:v>
                </c:pt>
                <c:pt idx="1340">
                  <c:v>18.432504543495835</c:v>
                </c:pt>
                <c:pt idx="1341">
                  <c:v>18.434533341139169</c:v>
                </c:pt>
                <c:pt idx="1342">
                  <c:v>18.436556394732207</c:v>
                </c:pt>
                <c:pt idx="1343">
                  <c:v>18.438573711993541</c:v>
                </c:pt>
                <c:pt idx="1344">
                  <c:v>18.44058530064174</c:v>
                </c:pt>
                <c:pt idx="1345">
                  <c:v>18.442591168395392</c:v>
                </c:pt>
                <c:pt idx="1346">
                  <c:v>18.444591322973071</c:v>
                </c:pt>
                <c:pt idx="1347">
                  <c:v>18.446585772093357</c:v>
                </c:pt>
                <c:pt idx="1348">
                  <c:v>18.448574523474836</c:v>
                </c:pt>
                <c:pt idx="1349">
                  <c:v>18.450557584836073</c:v>
                </c:pt>
                <c:pt idx="1350">
                  <c:v>18.452534963895658</c:v>
                </c:pt>
                <c:pt idx="1351">
                  <c:v>18.454506668372169</c:v>
                </c:pt>
                <c:pt idx="1352">
                  <c:v>18.456472705984186</c:v>
                </c:pt>
                <c:pt idx="1353">
                  <c:v>18.458433084450284</c:v>
                </c:pt>
                <c:pt idx="1354">
                  <c:v>18.460387811489042</c:v>
                </c:pt>
                <c:pt idx="1355">
                  <c:v>18.46233689481905</c:v>
                </c:pt>
                <c:pt idx="1356">
                  <c:v>18.464280342158872</c:v>
                </c:pt>
                <c:pt idx="1357">
                  <c:v>18.466218161227097</c:v>
                </c:pt>
                <c:pt idx="1358">
                  <c:v>18.468150359742303</c:v>
                </c:pt>
                <c:pt idx="1359">
                  <c:v>18.470076945423067</c:v>
                </c:pt>
                <c:pt idx="1360">
                  <c:v>18.471997925987971</c:v>
                </c:pt>
                <c:pt idx="1361">
                  <c:v>18.473913309155588</c:v>
                </c:pt>
                <c:pt idx="1362">
                  <c:v>18.475823102644508</c:v>
                </c:pt>
                <c:pt idx="1363">
                  <c:v>18.4777273141733</c:v>
                </c:pt>
                <c:pt idx="1364">
                  <c:v>18.479625951460552</c:v>
                </c:pt>
                <c:pt idx="1365">
                  <c:v>18.481519022224838</c:v>
                </c:pt>
                <c:pt idx="1366">
                  <c:v>18.483406534184734</c:v>
                </c:pt>
                <c:pt idx="1367">
                  <c:v>18.485288495058828</c:v>
                </c:pt>
                <c:pt idx="1368">
                  <c:v>18.487164912565692</c:v>
                </c:pt>
                <c:pt idx="1369">
                  <c:v>18.489035794423909</c:v>
                </c:pt>
                <c:pt idx="1370">
                  <c:v>18.490901148352059</c:v>
                </c:pt>
                <c:pt idx="1371">
                  <c:v>18.492760982068717</c:v>
                </c:pt>
                <c:pt idx="1372">
                  <c:v>18.49461530329247</c:v>
                </c:pt>
                <c:pt idx="1373">
                  <c:v>18.496464119741887</c:v>
                </c:pt>
                <c:pt idx="1374">
                  <c:v>18.498307439135555</c:v>
                </c:pt>
                <c:pt idx="1375">
                  <c:v>18.500145269192046</c:v>
                </c:pt>
                <c:pt idx="1376">
                  <c:v>18.501977617629954</c:v>
                </c:pt>
                <c:pt idx="1377">
                  <c:v>18.503804492167841</c:v>
                </c:pt>
                <c:pt idx="1378">
                  <c:v>18.505625900524294</c:v>
                </c:pt>
                <c:pt idx="1379">
                  <c:v>18.507441850417898</c:v>
                </c:pt>
                <c:pt idx="1380">
                  <c:v>18.50925234956722</c:v>
                </c:pt>
                <c:pt idx="1381">
                  <c:v>18.511057405690849</c:v>
                </c:pt>
                <c:pt idx="1382">
                  <c:v>18.512857026507358</c:v>
                </c:pt>
                <c:pt idx="1383">
                  <c:v>18.514651219735335</c:v>
                </c:pt>
                <c:pt idx="1384">
                  <c:v>18.516439993093346</c:v>
                </c:pt>
                <c:pt idx="1385">
                  <c:v>18.51822335429998</c:v>
                </c:pt>
                <c:pt idx="1386">
                  <c:v>18.52000131107382</c:v>
                </c:pt>
                <c:pt idx="1387">
                  <c:v>18.521773871133433</c:v>
                </c:pt>
                <c:pt idx="1388">
                  <c:v>18.523541042197404</c:v>
                </c:pt>
                <c:pt idx="1389">
                  <c:v>18.525302831984316</c:v>
                </c:pt>
                <c:pt idx="1390">
                  <c:v>18.527059248212748</c:v>
                </c:pt>
                <c:pt idx="1391">
                  <c:v>18.528810298601272</c:v>
                </c:pt>
                <c:pt idx="1392">
                  <c:v>18.530555990868475</c:v>
                </c:pt>
                <c:pt idx="1393">
                  <c:v>18.532296332732933</c:v>
                </c:pt>
                <c:pt idx="1394">
                  <c:v>18.534031331913223</c:v>
                </c:pt>
                <c:pt idx="1395">
                  <c:v>18.535760996127927</c:v>
                </c:pt>
                <c:pt idx="1396">
                  <c:v>18.537485333095624</c:v>
                </c:pt>
                <c:pt idx="1397">
                  <c:v>18.539204350534895</c:v>
                </c:pt>
                <c:pt idx="1398">
                  <c:v>18.540918056164315</c:v>
                </c:pt>
                <c:pt idx="1399">
                  <c:v>18.542626457702468</c:v>
                </c:pt>
                <c:pt idx="1400">
                  <c:v>18.544329562867933</c:v>
                </c:pt>
                <c:pt idx="1401">
                  <c:v>18.546027379379286</c:v>
                </c:pt>
                <c:pt idx="1402">
                  <c:v>18.547719914955106</c:v>
                </c:pt>
                <c:pt idx="1403">
                  <c:v>18.549407177313974</c:v>
                </c:pt>
                <c:pt idx="1404">
                  <c:v>18.551089174174471</c:v>
                </c:pt>
                <c:pt idx="1405">
                  <c:v>18.552765913255175</c:v>
                </c:pt>
                <c:pt idx="1406">
                  <c:v>18.554437402274665</c:v>
                </c:pt>
                <c:pt idx="1407">
                  <c:v>18.55610364895152</c:v>
                </c:pt>
                <c:pt idx="1408">
                  <c:v>18.55776466100432</c:v>
                </c:pt>
                <c:pt idx="1409">
                  <c:v>18.559420446151641</c:v>
                </c:pt>
                <c:pt idx="1410">
                  <c:v>18.561071012112066</c:v>
                </c:pt>
                <c:pt idx="1411">
                  <c:v>18.562716366604178</c:v>
                </c:pt>
                <c:pt idx="1412">
                  <c:v>18.564356517346546</c:v>
                </c:pt>
                <c:pt idx="1413">
                  <c:v>18.56599147205776</c:v>
                </c:pt>
                <c:pt idx="1414">
                  <c:v>18.567621238456393</c:v>
                </c:pt>
                <c:pt idx="1415">
                  <c:v>18.569245824261024</c:v>
                </c:pt>
                <c:pt idx="1416">
                  <c:v>18.570865237190233</c:v>
                </c:pt>
                <c:pt idx="1417">
                  <c:v>18.572479484962603</c:v>
                </c:pt>
                <c:pt idx="1418">
                  <c:v>18.57408857529671</c:v>
                </c:pt>
                <c:pt idx="1419">
                  <c:v>18.575692515911129</c:v>
                </c:pt>
                <c:pt idx="1420">
                  <c:v>18.577291314524448</c:v>
                </c:pt>
                <c:pt idx="1421">
                  <c:v>18.578884978855243</c:v>
                </c:pt>
                <c:pt idx="1422">
                  <c:v>18.580473516622092</c:v>
                </c:pt>
                <c:pt idx="1423">
                  <c:v>18.582056935543573</c:v>
                </c:pt>
                <c:pt idx="1424">
                  <c:v>18.583635243338271</c:v>
                </c:pt>
                <c:pt idx="1425">
                  <c:v>18.58520844772476</c:v>
                </c:pt>
                <c:pt idx="1426">
                  <c:v>18.586776556421619</c:v>
                </c:pt>
                <c:pt idx="1427">
                  <c:v>18.588339577147426</c:v>
                </c:pt>
                <c:pt idx="1428">
                  <c:v>18.589897517620773</c:v>
                </c:pt>
                <c:pt idx="1429">
                  <c:v>18.591450385560222</c:v>
                </c:pt>
                <c:pt idx="1430">
                  <c:v>18.592998188684366</c:v>
                </c:pt>
                <c:pt idx="1431">
                  <c:v>18.594540934711773</c:v>
                </c:pt>
                <c:pt idx="1432">
                  <c:v>18.596078631361031</c:v>
                </c:pt>
                <c:pt idx="1433">
                  <c:v>18.597611286350713</c:v>
                </c:pt>
                <c:pt idx="1434">
                  <c:v>18.5991389073994</c:v>
                </c:pt>
                <c:pt idx="1435">
                  <c:v>18.60066150222568</c:v>
                </c:pt>
                <c:pt idx="1436">
                  <c:v>18.602179078548119</c:v>
                </c:pt>
                <c:pt idx="1437">
                  <c:v>18.603691644085298</c:v>
                </c:pt>
                <c:pt idx="1438">
                  <c:v>18.60519920655581</c:v>
                </c:pt>
                <c:pt idx="1439">
                  <c:v>18.606701773678218</c:v>
                </c:pt>
                <c:pt idx="1440">
                  <c:v>18.608199353171113</c:v>
                </c:pt>
                <c:pt idx="1441">
                  <c:v>18.60969195275306</c:v>
                </c:pt>
                <c:pt idx="1442">
                  <c:v>18.611179580142657</c:v>
                </c:pt>
                <c:pt idx="1443">
                  <c:v>18.61266224305847</c:v>
                </c:pt>
                <c:pt idx="1444">
                  <c:v>18.614139949219084</c:v>
                </c:pt>
                <c:pt idx="1445">
                  <c:v>18.615612706343075</c:v>
                </c:pt>
                <c:pt idx="1446">
                  <c:v>18.617080522149024</c:v>
                </c:pt>
                <c:pt idx="1447">
                  <c:v>18.618543404355506</c:v>
                </c:pt>
                <c:pt idx="1448">
                  <c:v>18.620001360681105</c:v>
                </c:pt>
                <c:pt idx="1449">
                  <c:v>18.62145439884441</c:v>
                </c:pt>
                <c:pt idx="1450">
                  <c:v>18.622902526563976</c:v>
                </c:pt>
                <c:pt idx="1451">
                  <c:v>18.624345751558405</c:v>
                </c:pt>
                <c:pt idx="1452">
                  <c:v>18.625784081546268</c:v>
                </c:pt>
                <c:pt idx="1453">
                  <c:v>18.627217524246138</c:v>
                </c:pt>
                <c:pt idx="1454">
                  <c:v>18.628646087376602</c:v>
                </c:pt>
                <c:pt idx="1455">
                  <c:v>18.630069778656235</c:v>
                </c:pt>
                <c:pt idx="1456">
                  <c:v>18.631488605803625</c:v>
                </c:pt>
                <c:pt idx="1457">
                  <c:v>18.632902576537344</c:v>
                </c:pt>
                <c:pt idx="1458">
                  <c:v>18.634311698575967</c:v>
                </c:pt>
                <c:pt idx="1459">
                  <c:v>18.635715979638082</c:v>
                </c:pt>
                <c:pt idx="1460">
                  <c:v>18.637115427442264</c:v>
                </c:pt>
                <c:pt idx="1461">
                  <c:v>18.63851004970709</c:v>
                </c:pt>
                <c:pt idx="1462">
                  <c:v>18.639899854151146</c:v>
                </c:pt>
                <c:pt idx="1463">
                  <c:v>18.641284848493008</c:v>
                </c:pt>
                <c:pt idx="1464">
                  <c:v>18.642665040451256</c:v>
                </c:pt>
                <c:pt idx="1465">
                  <c:v>18.644040437744465</c:v>
                </c:pt>
                <c:pt idx="1466">
                  <c:v>18.645411048091219</c:v>
                </c:pt>
                <c:pt idx="1467">
                  <c:v>18.646776879210094</c:v>
                </c:pt>
                <c:pt idx="1468">
                  <c:v>18.648137938819673</c:v>
                </c:pt>
                <c:pt idx="1469">
                  <c:v>18.649494234638535</c:v>
                </c:pt>
                <c:pt idx="1470">
                  <c:v>18.650845774385257</c:v>
                </c:pt>
                <c:pt idx="1471">
                  <c:v>18.652192565778417</c:v>
                </c:pt>
                <c:pt idx="1472">
                  <c:v>18.653534616536593</c:v>
                </c:pt>
                <c:pt idx="1473">
                  <c:v>18.654871934378377</c:v>
                </c:pt>
                <c:pt idx="1474">
                  <c:v>18.656204527022332</c:v>
                </c:pt>
                <c:pt idx="1475">
                  <c:v>18.657532402187044</c:v>
                </c:pt>
                <c:pt idx="1476">
                  <c:v>18.6588555675911</c:v>
                </c:pt>
                <c:pt idx="1477">
                  <c:v>18.660174030953062</c:v>
                </c:pt>
                <c:pt idx="1478">
                  <c:v>18.661487799991523</c:v>
                </c:pt>
                <c:pt idx="1479">
                  <c:v>18.662796882425059</c:v>
                </c:pt>
                <c:pt idx="1480">
                  <c:v>18.664101285972251</c:v>
                </c:pt>
                <c:pt idx="1481">
                  <c:v>18.665401018351673</c:v>
                </c:pt>
                <c:pt idx="1482">
                  <c:v>18.666696087281903</c:v>
                </c:pt>
                <c:pt idx="1483">
                  <c:v>18.667986500481533</c:v>
                </c:pt>
                <c:pt idx="1484">
                  <c:v>18.669272265669129</c:v>
                </c:pt>
                <c:pt idx="1485">
                  <c:v>18.670553390563274</c:v>
                </c:pt>
                <c:pt idx="1486">
                  <c:v>18.671829882882552</c:v>
                </c:pt>
                <c:pt idx="1487">
                  <c:v>18.673101750345538</c:v>
                </c:pt>
                <c:pt idx="1488">
                  <c:v>18.674369000670808</c:v>
                </c:pt>
                <c:pt idx="1489">
                  <c:v>18.675631641576953</c:v>
                </c:pt>
                <c:pt idx="1490">
                  <c:v>18.676889680782537</c:v>
                </c:pt>
                <c:pt idx="1491">
                  <c:v>18.678143126006152</c:v>
                </c:pt>
                <c:pt idx="1492">
                  <c:v>18.679391984966365</c:v>
                </c:pt>
                <c:pt idx="1493">
                  <c:v>18.680636265381768</c:v>
                </c:pt>
                <c:pt idx="1494">
                  <c:v>18.681875974970939</c:v>
                </c:pt>
                <c:pt idx="1495">
                  <c:v>18.683111121452448</c:v>
                </c:pt>
                <c:pt idx="1496">
                  <c:v>18.684341712544878</c:v>
                </c:pt>
                <c:pt idx="1497">
                  <c:v>18.685567755966812</c:v>
                </c:pt>
                <c:pt idx="1498">
                  <c:v>18.686789259436825</c:v>
                </c:pt>
                <c:pt idx="1499">
                  <c:v>18.688006230673498</c:v>
                </c:pt>
                <c:pt idx="1500">
                  <c:v>18.689218677395413</c:v>
                </c:pt>
                <c:pt idx="1501">
                  <c:v>18.690426607321147</c:v>
                </c:pt>
                <c:pt idx="1502">
                  <c:v>18.691630028169275</c:v>
                </c:pt>
                <c:pt idx="1503">
                  <c:v>18.692828947658384</c:v>
                </c:pt>
                <c:pt idx="1504">
                  <c:v>18.694023373507047</c:v>
                </c:pt>
                <c:pt idx="1505">
                  <c:v>18.69521331343385</c:v>
                </c:pt>
                <c:pt idx="1506">
                  <c:v>18.696398775157363</c:v>
                </c:pt>
                <c:pt idx="1507">
                  <c:v>18.697579766396174</c:v>
                </c:pt>
                <c:pt idx="1508">
                  <c:v>18.698756294868858</c:v>
                </c:pt>
                <c:pt idx="1509">
                  <c:v>18.699928368294</c:v>
                </c:pt>
                <c:pt idx="1510">
                  <c:v>18.701095994390165</c:v>
                </c:pt>
                <c:pt idx="1511">
                  <c:v>18.702259180875952</c:v>
                </c:pt>
                <c:pt idx="1512">
                  <c:v>18.703417935469922</c:v>
                </c:pt>
                <c:pt idx="1513">
                  <c:v>18.704572265890665</c:v>
                </c:pt>
                <c:pt idx="1514">
                  <c:v>18.705722179856757</c:v>
                </c:pt>
                <c:pt idx="1515">
                  <c:v>18.706867685086781</c:v>
                </c:pt>
                <c:pt idx="1516">
                  <c:v>18.70800878929931</c:v>
                </c:pt>
                <c:pt idx="1517">
                  <c:v>18.709145500212927</c:v>
                </c:pt>
                <c:pt idx="1518">
                  <c:v>18.710277825546214</c:v>
                </c:pt>
                <c:pt idx="1519">
                  <c:v>18.711405773017741</c:v>
                </c:pt>
                <c:pt idx="1520">
                  <c:v>18.712529350346095</c:v>
                </c:pt>
                <c:pt idx="1521">
                  <c:v>18.713648565249855</c:v>
                </c:pt>
                <c:pt idx="1522">
                  <c:v>18.7147634254476</c:v>
                </c:pt>
                <c:pt idx="1523">
                  <c:v>18.715873938657907</c:v>
                </c:pt>
                <c:pt idx="1524">
                  <c:v>18.716980112599355</c:v>
                </c:pt>
                <c:pt idx="1525">
                  <c:v>18.718081954990531</c:v>
                </c:pt>
                <c:pt idx="1526">
                  <c:v>18.719179473550003</c:v>
                </c:pt>
                <c:pt idx="1527">
                  <c:v>18.720272675996355</c:v>
                </c:pt>
                <c:pt idx="1528">
                  <c:v>18.721361570048167</c:v>
                </c:pt>
                <c:pt idx="1529">
                  <c:v>18.722446163424021</c:v>
                </c:pt>
                <c:pt idx="1530">
                  <c:v>18.723526463842489</c:v>
                </c:pt>
                <c:pt idx="1531">
                  <c:v>18.724602479022156</c:v>
                </c:pt>
                <c:pt idx="1532">
                  <c:v>18.7256742166816</c:v>
                </c:pt>
                <c:pt idx="1533">
                  <c:v>18.726741684539402</c:v>
                </c:pt>
                <c:pt idx="1534">
                  <c:v>18.72780489031414</c:v>
                </c:pt>
                <c:pt idx="1535">
                  <c:v>18.72886384172439</c:v>
                </c:pt>
                <c:pt idx="1536">
                  <c:v>18.729918546488737</c:v>
                </c:pt>
                <c:pt idx="1537">
                  <c:v>18.730969012325755</c:v>
                </c:pt>
                <c:pt idx="1538">
                  <c:v>18.732015246954024</c:v>
                </c:pt>
                <c:pt idx="1539">
                  <c:v>18.733057258092131</c:v>
                </c:pt>
                <c:pt idx="1540">
                  <c:v>18.734095053458642</c:v>
                </c:pt>
                <c:pt idx="1541">
                  <c:v>18.735128640772146</c:v>
                </c:pt>
                <c:pt idx="1542">
                  <c:v>18.736158027751223</c:v>
                </c:pt>
                <c:pt idx="1543">
                  <c:v>18.737183222114446</c:v>
                </c:pt>
                <c:pt idx="1544">
                  <c:v>18.738204231580397</c:v>
                </c:pt>
                <c:pt idx="1545">
                  <c:v>18.739221063867653</c:v>
                </c:pt>
                <c:pt idx="1546">
                  <c:v>18.740233726694804</c:v>
                </c:pt>
                <c:pt idx="1547">
                  <c:v>18.741242227780415</c:v>
                </c:pt>
                <c:pt idx="1548">
                  <c:v>18.742246574843072</c:v>
                </c:pt>
                <c:pt idx="1549">
                  <c:v>18.743246775601364</c:v>
                </c:pt>
                <c:pt idx="1550">
                  <c:v>18.744242837773847</c:v>
                </c:pt>
                <c:pt idx="1551">
                  <c:v>18.745234769079115</c:v>
                </c:pt>
                <c:pt idx="1552">
                  <c:v>18.746222577235752</c:v>
                </c:pt>
                <c:pt idx="1553">
                  <c:v>18.747206269962327</c:v>
                </c:pt>
                <c:pt idx="1554">
                  <c:v>18.748185854977425</c:v>
                </c:pt>
                <c:pt idx="1555">
                  <c:v>18.74916133999962</c:v>
                </c:pt>
                <c:pt idx="1556">
                  <c:v>18.750132732747502</c:v>
                </c:pt>
                <c:pt idx="1557">
                  <c:v>18.751100040939637</c:v>
                </c:pt>
                <c:pt idx="1558">
                  <c:v>18.752063272294613</c:v>
                </c:pt>
                <c:pt idx="1559">
                  <c:v>18.753022434531005</c:v>
                </c:pt>
                <c:pt idx="1560">
                  <c:v>18.753977535367397</c:v>
                </c:pt>
                <c:pt idx="1561">
                  <c:v>18.754928582522364</c:v>
                </c:pt>
                <c:pt idx="1562">
                  <c:v>18.755875583714484</c:v>
                </c:pt>
                <c:pt idx="1563">
                  <c:v>18.756818546662345</c:v>
                </c:pt>
                <c:pt idx="1564">
                  <c:v>18.757757479084514</c:v>
                </c:pt>
                <c:pt idx="1565">
                  <c:v>18.758692388699576</c:v>
                </c:pt>
                <c:pt idx="1566">
                  <c:v>18.759623283226116</c:v>
                </c:pt>
                <c:pt idx="1567">
                  <c:v>18.760550170382707</c:v>
                </c:pt>
                <c:pt idx="1568">
                  <c:v>18.761473057887926</c:v>
                </c:pt>
                <c:pt idx="1569">
                  <c:v>18.762391953460359</c:v>
                </c:pt>
                <c:pt idx="1570">
                  <c:v>18.763306864818581</c:v>
                </c:pt>
                <c:pt idx="1571">
                  <c:v>18.764217799681173</c:v>
                </c:pt>
                <c:pt idx="1572">
                  <c:v>18.765124765766711</c:v>
                </c:pt>
                <c:pt idx="1573">
                  <c:v>18.76602777079378</c:v>
                </c:pt>
                <c:pt idx="1574">
                  <c:v>18.766926822480954</c:v>
                </c:pt>
                <c:pt idx="1575">
                  <c:v>18.767821928546816</c:v>
                </c:pt>
                <c:pt idx="1576">
                  <c:v>18.768713096709945</c:v>
                </c:pt>
                <c:pt idx="1577">
                  <c:v>18.769600334688921</c:v>
                </c:pt>
                <c:pt idx="1578">
                  <c:v>18.770483650202316</c:v>
                </c:pt>
                <c:pt idx="1579">
                  <c:v>18.771363050968713</c:v>
                </c:pt>
                <c:pt idx="1580">
                  <c:v>18.772238544706696</c:v>
                </c:pt>
                <c:pt idx="1581">
                  <c:v>18.773110139134847</c:v>
                </c:pt>
                <c:pt idx="1582">
                  <c:v>18.773977841971732</c:v>
                </c:pt>
                <c:pt idx="1583">
                  <c:v>18.774841660935937</c:v>
                </c:pt>
                <c:pt idx="1584">
                  <c:v>18.775701603746047</c:v>
                </c:pt>
                <c:pt idx="1585">
                  <c:v>18.776557678120636</c:v>
                </c:pt>
                <c:pt idx="1586">
                  <c:v>18.77740989177828</c:v>
                </c:pt>
                <c:pt idx="1587">
                  <c:v>18.778258252437563</c:v>
                </c:pt>
                <c:pt idx="1588">
                  <c:v>18.779102767817069</c:v>
                </c:pt>
                <c:pt idx="1589">
                  <c:v>18.779943445635364</c:v>
                </c:pt>
                <c:pt idx="1590">
                  <c:v>18.780780293611038</c:v>
                </c:pt>
                <c:pt idx="1591">
                  <c:v>18.781613319462672</c:v>
                </c:pt>
                <c:pt idx="1592">
                  <c:v>18.782442530908831</c:v>
                </c:pt>
                <c:pt idx="1593">
                  <c:v>18.783267935668107</c:v>
                </c:pt>
                <c:pt idx="1594">
                  <c:v>18.784089541459078</c:v>
                </c:pt>
                <c:pt idx="1595">
                  <c:v>18.784907356000321</c:v>
                </c:pt>
                <c:pt idx="1596">
                  <c:v>18.785721387010415</c:v>
                </c:pt>
                <c:pt idx="1597">
                  <c:v>18.78653164220794</c:v>
                </c:pt>
                <c:pt idx="1598">
                  <c:v>18.787338129311479</c:v>
                </c:pt>
                <c:pt idx="1599">
                  <c:v>18.788140856039604</c:v>
                </c:pt>
                <c:pt idx="1600">
                  <c:v>18.788939830110895</c:v>
                </c:pt>
                <c:pt idx="1601">
                  <c:v>18.789735059243938</c:v>
                </c:pt>
                <c:pt idx="1602">
                  <c:v>18.790526551157306</c:v>
                </c:pt>
                <c:pt idx="1603">
                  <c:v>18.791314313569583</c:v>
                </c:pt>
                <c:pt idx="1604">
                  <c:v>18.792098354199343</c:v>
                </c:pt>
                <c:pt idx="1605">
                  <c:v>18.79287868076517</c:v>
                </c:pt>
                <c:pt idx="1606">
                  <c:v>18.793655300985641</c:v>
                </c:pt>
                <c:pt idx="1607">
                  <c:v>18.794428222579338</c:v>
                </c:pt>
                <c:pt idx="1608">
                  <c:v>18.795197453264837</c:v>
                </c:pt>
                <c:pt idx="1609">
                  <c:v>18.795963000760718</c:v>
                </c:pt>
                <c:pt idx="1610">
                  <c:v>18.79672487278556</c:v>
                </c:pt>
                <c:pt idx="1611">
                  <c:v>18.79748307705794</c:v>
                </c:pt>
                <c:pt idx="1612">
                  <c:v>18.798237621296451</c:v>
                </c:pt>
                <c:pt idx="1613">
                  <c:v>18.798988513219651</c:v>
                </c:pt>
                <c:pt idx="1614">
                  <c:v>18.799735760546135</c:v>
                </c:pt>
                <c:pt idx="1615">
                  <c:v>18.800479370994477</c:v>
                </c:pt>
                <c:pt idx="1616">
                  <c:v>18.801219352283255</c:v>
                </c:pt>
                <c:pt idx="1617">
                  <c:v>18.801955712131047</c:v>
                </c:pt>
                <c:pt idx="1618">
                  <c:v>18.802688458256437</c:v>
                </c:pt>
                <c:pt idx="1619">
                  <c:v>18.803417598378008</c:v>
                </c:pt>
                <c:pt idx="1620">
                  <c:v>18.804143140214325</c:v>
                </c:pt>
                <c:pt idx="1621">
                  <c:v>18.804865091483983</c:v>
                </c:pt>
                <c:pt idx="1622">
                  <c:v>18.805583459905552</c:v>
                </c:pt>
                <c:pt idx="1623">
                  <c:v>18.80629825319761</c:v>
                </c:pt>
                <c:pt idx="1624">
                  <c:v>18.807009479078744</c:v>
                </c:pt>
                <c:pt idx="1625">
                  <c:v>18.807717145267528</c:v>
                </c:pt>
                <c:pt idx="1626">
                  <c:v>18.808421259482543</c:v>
                </c:pt>
                <c:pt idx="1627">
                  <c:v>18.809121829442365</c:v>
                </c:pt>
                <c:pt idx="1628">
                  <c:v>18.80981886286558</c:v>
                </c:pt>
                <c:pt idx="1629">
                  <c:v>18.810512367470761</c:v>
                </c:pt>
                <c:pt idx="1630">
                  <c:v>18.81120235097649</c:v>
                </c:pt>
                <c:pt idx="1631">
                  <c:v>18.811888821101341</c:v>
                </c:pt>
                <c:pt idx="1632">
                  <c:v>18.812571785563907</c:v>
                </c:pt>
                <c:pt idx="1633">
                  <c:v>18.813251252082754</c:v>
                </c:pt>
                <c:pt idx="1634">
                  <c:v>18.813927228376468</c:v>
                </c:pt>
                <c:pt idx="1635">
                  <c:v>18.814599722163621</c:v>
                </c:pt>
                <c:pt idx="1636">
                  <c:v>18.815268741162804</c:v>
                </c:pt>
                <c:pt idx="1637">
                  <c:v>18.815934293092585</c:v>
                </c:pt>
                <c:pt idx="1638">
                  <c:v>18.816596385671549</c:v>
                </c:pt>
                <c:pt idx="1639">
                  <c:v>18.817255026618273</c:v>
                </c:pt>
                <c:pt idx="1640">
                  <c:v>18.817910223651342</c:v>
                </c:pt>
                <c:pt idx="1641">
                  <c:v>18.818561984489325</c:v>
                </c:pt>
                <c:pt idx="1642">
                  <c:v>18.819210316850807</c:v>
                </c:pt>
                <c:pt idx="1643">
                  <c:v>18.819855228454376</c:v>
                </c:pt>
                <c:pt idx="1644">
                  <c:v>18.820496727018593</c:v>
                </c:pt>
                <c:pt idx="1645">
                  <c:v>18.821134820262049</c:v>
                </c:pt>
                <c:pt idx="1646">
                  <c:v>18.821769515903323</c:v>
                </c:pt>
                <c:pt idx="1647">
                  <c:v>18.822400821660999</c:v>
                </c:pt>
                <c:pt idx="1648">
                  <c:v>18.823028745253637</c:v>
                </c:pt>
                <c:pt idx="1649">
                  <c:v>18.823653294399836</c:v>
                </c:pt>
                <c:pt idx="1650">
                  <c:v>18.824274476818168</c:v>
                </c:pt>
                <c:pt idx="1651">
                  <c:v>18.824892300227216</c:v>
                </c:pt>
                <c:pt idx="1652">
                  <c:v>18.825506772345552</c:v>
                </c:pt>
                <c:pt idx="1653">
                  <c:v>18.826117900891756</c:v>
                </c:pt>
                <c:pt idx="1654">
                  <c:v>18.826725693584418</c:v>
                </c:pt>
                <c:pt idx="1655">
                  <c:v>18.827330158142104</c:v>
                </c:pt>
                <c:pt idx="1656">
                  <c:v>18.827931302283403</c:v>
                </c:pt>
                <c:pt idx="1657">
                  <c:v>18.828529133726892</c:v>
                </c:pt>
                <c:pt idx="1658">
                  <c:v>18.829123660191147</c:v>
                </c:pt>
                <c:pt idx="1659">
                  <c:v>18.829714889394747</c:v>
                </c:pt>
                <c:pt idx="1660">
                  <c:v>18.830302829056276</c:v>
                </c:pt>
                <c:pt idx="1661">
                  <c:v>18.830887486894309</c:v>
                </c:pt>
                <c:pt idx="1662">
                  <c:v>18.831468870627425</c:v>
                </c:pt>
                <c:pt idx="1663">
                  <c:v>18.832046987974209</c:v>
                </c:pt>
                <c:pt idx="1664">
                  <c:v>18.832621846653236</c:v>
                </c:pt>
                <c:pt idx="1665">
                  <c:v>18.833193454383085</c:v>
                </c:pt>
                <c:pt idx="1666">
                  <c:v>18.83376181888233</c:v>
                </c:pt>
                <c:pt idx="1667">
                  <c:v>18.834326947869567</c:v>
                </c:pt>
                <c:pt idx="1668">
                  <c:v>18.834888849063361</c:v>
                </c:pt>
                <c:pt idx="1669">
                  <c:v>18.835447530182293</c:v>
                </c:pt>
                <c:pt idx="1670">
                  <c:v>18.836002998944945</c:v>
                </c:pt>
                <c:pt idx="1671">
                  <c:v>18.836555263069897</c:v>
                </c:pt>
                <c:pt idx="1672">
                  <c:v>18.837104330275725</c:v>
                </c:pt>
                <c:pt idx="1673">
                  <c:v>18.837650208281012</c:v>
                </c:pt>
                <c:pt idx="1674">
                  <c:v>18.838192904804334</c:v>
                </c:pt>
                <c:pt idx="1675">
                  <c:v>18.838732427564274</c:v>
                </c:pt>
                <c:pt idx="1676">
                  <c:v>18.839268784279405</c:v>
                </c:pt>
                <c:pt idx="1677">
                  <c:v>18.839801982668313</c:v>
                </c:pt>
                <c:pt idx="1678">
                  <c:v>18.840332030449577</c:v>
                </c:pt>
                <c:pt idx="1679">
                  <c:v>18.840858935341767</c:v>
                </c:pt>
                <c:pt idx="1680">
                  <c:v>18.841382705063474</c:v>
                </c:pt>
                <c:pt idx="1681">
                  <c:v>18.841903347333275</c:v>
                </c:pt>
                <c:pt idx="1682">
                  <c:v>18.842420869869741</c:v>
                </c:pt>
                <c:pt idx="1683">
                  <c:v>18.842935280391458</c:v>
                </c:pt>
                <c:pt idx="1684">
                  <c:v>18.843446586617009</c:v>
                </c:pt>
                <c:pt idx="1685">
                  <c:v>18.843954796264967</c:v>
                </c:pt>
                <c:pt idx="1686">
                  <c:v>18.844459917053911</c:v>
                </c:pt>
                <c:pt idx="1687">
                  <c:v>18.844961956702424</c:v>
                </c:pt>
                <c:pt idx="1688">
                  <c:v>18.845460922929085</c:v>
                </c:pt>
                <c:pt idx="1689">
                  <c:v>18.845956823452468</c:v>
                </c:pt>
                <c:pt idx="1690">
                  <c:v>18.846449665991155</c:v>
                </c:pt>
                <c:pt idx="1691">
                  <c:v>18.846939458263734</c:v>
                </c:pt>
                <c:pt idx="1692">
                  <c:v>18.847426207988772</c:v>
                </c:pt>
                <c:pt idx="1693">
                  <c:v>18.847909922884853</c:v>
                </c:pt>
                <c:pt idx="1694">
                  <c:v>18.848390610670553</c:v>
                </c:pt>
                <c:pt idx="1695">
                  <c:v>18.848868279064462</c:v>
                </c:pt>
                <c:pt idx="1696">
                  <c:v>18.849342935785149</c:v>
                </c:pt>
                <c:pt idx="1697">
                  <c:v>18.84981458855119</c:v>
                </c:pt>
                <c:pt idx="1698">
                  <c:v>18.850283245081176</c:v>
                </c:pt>
                <c:pt idx="1699">
                  <c:v>18.850748913093685</c:v>
                </c:pt>
                <c:pt idx="1700">
                  <c:v>18.851211600307288</c:v>
                </c:pt>
                <c:pt idx="1701">
                  <c:v>18.851671314440566</c:v>
                </c:pt>
                <c:pt idx="1702">
                  <c:v>18.852128063212103</c:v>
                </c:pt>
                <c:pt idx="1703">
                  <c:v>18.852581854340475</c:v>
                </c:pt>
                <c:pt idx="1704">
                  <c:v>18.853032695544261</c:v>
                </c:pt>
                <c:pt idx="1705">
                  <c:v>18.853480594542042</c:v>
                </c:pt>
                <c:pt idx="1706">
                  <c:v>18.853925559052403</c:v>
                </c:pt>
                <c:pt idx="1707">
                  <c:v>18.854367596793914</c:v>
                </c:pt>
                <c:pt idx="1708">
                  <c:v>18.85480671548515</c:v>
                </c:pt>
                <c:pt idx="1709">
                  <c:v>18.85524292284471</c:v>
                </c:pt>
                <c:pt idx="1710">
                  <c:v>18.85567622659115</c:v>
                </c:pt>
                <c:pt idx="1711">
                  <c:v>18.856106634443066</c:v>
                </c:pt>
                <c:pt idx="1712">
                  <c:v>18.856534154119029</c:v>
                </c:pt>
                <c:pt idx="1713">
                  <c:v>18.856958793337625</c:v>
                </c:pt>
                <c:pt idx="1714">
                  <c:v>18.857380559817425</c:v>
                </c:pt>
                <c:pt idx="1715">
                  <c:v>18.857799461277015</c:v>
                </c:pt>
                <c:pt idx="1716">
                  <c:v>18.858215505434973</c:v>
                </c:pt>
                <c:pt idx="1717">
                  <c:v>18.858628700009874</c:v>
                </c:pt>
                <c:pt idx="1718">
                  <c:v>18.859039052720298</c:v>
                </c:pt>
                <c:pt idx="1719">
                  <c:v>18.859446571284835</c:v>
                </c:pt>
                <c:pt idx="1720">
                  <c:v>18.859851263422048</c:v>
                </c:pt>
                <c:pt idx="1721">
                  <c:v>18.860253136850528</c:v>
                </c:pt>
                <c:pt idx="1722">
                  <c:v>18.860652199288847</c:v>
                </c:pt>
                <c:pt idx="1723">
                  <c:v>18.861048458455596</c:v>
                </c:pt>
                <c:pt idx="1724">
                  <c:v>18.861441922069339</c:v>
                </c:pt>
                <c:pt idx="1725">
                  <c:v>18.861832597848661</c:v>
                </c:pt>
                <c:pt idx="1726">
                  <c:v>18.862220493512151</c:v>
                </c:pt>
                <c:pt idx="1727">
                  <c:v>18.862605616778374</c:v>
                </c:pt>
                <c:pt idx="1728">
                  <c:v>18.862987975365911</c:v>
                </c:pt>
                <c:pt idx="1729">
                  <c:v>18.863367576993351</c:v>
                </c:pt>
                <c:pt idx="1730">
                  <c:v>18.86374442937927</c:v>
                </c:pt>
                <c:pt idx="1731">
                  <c:v>18.864118540242242</c:v>
                </c:pt>
                <c:pt idx="1732">
                  <c:v>18.864489917300848</c:v>
                </c:pt>
                <c:pt idx="1733">
                  <c:v>18.864858568273672</c:v>
                </c:pt>
                <c:pt idx="1734">
                  <c:v>18.865224500879293</c:v>
                </c:pt>
                <c:pt idx="1735">
                  <c:v>18.865587722836281</c:v>
                </c:pt>
                <c:pt idx="1736">
                  <c:v>18.865948241863222</c:v>
                </c:pt>
                <c:pt idx="1737">
                  <c:v>18.8663060656787</c:v>
                </c:pt>
                <c:pt idx="1738">
                  <c:v>18.866661202001286</c:v>
                </c:pt>
                <c:pt idx="1739">
                  <c:v>18.86701365854956</c:v>
                </c:pt>
                <c:pt idx="1740">
                  <c:v>18.867363443042109</c:v>
                </c:pt>
                <c:pt idx="1741">
                  <c:v>18.867710563197505</c:v>
                </c:pt>
                <c:pt idx="1742">
                  <c:v>18.868055026734329</c:v>
                </c:pt>
                <c:pt idx="1743">
                  <c:v>18.868396841371158</c:v>
                </c:pt>
                <c:pt idx="1744">
                  <c:v>18.868736014826577</c:v>
                </c:pt>
                <c:pt idx="1745">
                  <c:v>18.869072554819162</c:v>
                </c:pt>
                <c:pt idx="1746">
                  <c:v>18.869406469067492</c:v>
                </c:pt>
                <c:pt idx="1747">
                  <c:v>18.86973776529015</c:v>
                </c:pt>
                <c:pt idx="1748">
                  <c:v>18.870066451205705</c:v>
                </c:pt>
                <c:pt idx="1749">
                  <c:v>18.870392534532748</c:v>
                </c:pt>
                <c:pt idx="1750">
                  <c:v>18.870716022989853</c:v>
                </c:pt>
                <c:pt idx="1751">
                  <c:v>18.871036924295602</c:v>
                </c:pt>
                <c:pt idx="1752">
                  <c:v>18.871355246168573</c:v>
                </c:pt>
                <c:pt idx="1753">
                  <c:v>18.871670996327339</c:v>
                </c:pt>
                <c:pt idx="1754">
                  <c:v>18.871984182490493</c:v>
                </c:pt>
                <c:pt idx="1755">
                  <c:v>18.872294812376598</c:v>
                </c:pt>
                <c:pt idx="1756">
                  <c:v>18.872602893704247</c:v>
                </c:pt>
                <c:pt idx="1757">
                  <c:v>18.872908434192009</c:v>
                </c:pt>
                <c:pt idx="1758">
                  <c:v>18.873211441558475</c:v>
                </c:pt>
                <c:pt idx="1759">
                  <c:v>18.873511923522216</c:v>
                </c:pt>
                <c:pt idx="1760">
                  <c:v>18.873809887801801</c:v>
                </c:pt>
                <c:pt idx="1761">
                  <c:v>18.874105342115836</c:v>
                </c:pt>
                <c:pt idx="1762">
                  <c:v>18.874398294182878</c:v>
                </c:pt>
                <c:pt idx="1763">
                  <c:v>18.874688751721518</c:v>
                </c:pt>
                <c:pt idx="1764">
                  <c:v>18.874976722450324</c:v>
                </c:pt>
                <c:pt idx="1765">
                  <c:v>18.875262214087886</c:v>
                </c:pt>
                <c:pt idx="1766">
                  <c:v>18.875545234352781</c:v>
                </c:pt>
                <c:pt idx="1767">
                  <c:v>18.875825790963582</c:v>
                </c:pt>
                <c:pt idx="1768">
                  <c:v>18.876103891638877</c:v>
                </c:pt>
                <c:pt idx="1769">
                  <c:v>18.876379544097244</c:v>
                </c:pt>
                <c:pt idx="1770">
                  <c:v>18.876652756057251</c:v>
                </c:pt>
                <c:pt idx="1771">
                  <c:v>18.876923535237488</c:v>
                </c:pt>
                <c:pt idx="1772">
                  <c:v>18.877191889356538</c:v>
                </c:pt>
                <c:pt idx="1773">
                  <c:v>18.877457826132968</c:v>
                </c:pt>
                <c:pt idx="1774">
                  <c:v>18.87772135328537</c:v>
                </c:pt>
                <c:pt idx="1775">
                  <c:v>18.877982478532317</c:v>
                </c:pt>
                <c:pt idx="1776">
                  <c:v>18.878241209592382</c:v>
                </c:pt>
                <c:pt idx="1777">
                  <c:v>18.878497554184154</c:v>
                </c:pt>
                <c:pt idx="1778">
                  <c:v>18.878751520026213</c:v>
                </c:pt>
                <c:pt idx="1779">
                  <c:v>18.879003114837126</c:v>
                </c:pt>
                <c:pt idx="1780">
                  <c:v>18.879252346335488</c:v>
                </c:pt>
                <c:pt idx="1781">
                  <c:v>18.879499222239865</c:v>
                </c:pt>
                <c:pt idx="1782">
                  <c:v>18.879743750268847</c:v>
                </c:pt>
                <c:pt idx="1783">
                  <c:v>18.879985938141004</c:v>
                </c:pt>
                <c:pt idx="1784">
                  <c:v>18.880225793574919</c:v>
                </c:pt>
                <c:pt idx="1785">
                  <c:v>18.880463324289181</c:v>
                </c:pt>
                <c:pt idx="1786">
                  <c:v>18.880698538002353</c:v>
                </c:pt>
                <c:pt idx="1787">
                  <c:v>18.880931442433024</c:v>
                </c:pt>
                <c:pt idx="1788">
                  <c:v>18.881162045299764</c:v>
                </c:pt>
                <c:pt idx="1789">
                  <c:v>18.881390354321169</c:v>
                </c:pt>
                <c:pt idx="1790">
                  <c:v>18.881616377215803</c:v>
                </c:pt>
                <c:pt idx="1791">
                  <c:v>18.88184012170225</c:v>
                </c:pt>
                <c:pt idx="1792">
                  <c:v>18.882061595499096</c:v>
                </c:pt>
                <c:pt idx="1793">
                  <c:v>18.882280806324907</c:v>
                </c:pt>
                <c:pt idx="1794">
                  <c:v>18.882497761898275</c:v>
                </c:pt>
                <c:pt idx="1795">
                  <c:v>18.882712469937768</c:v>
                </c:pt>
                <c:pt idx="1796">
                  <c:v>18.882924938161977</c:v>
                </c:pt>
                <c:pt idx="1797">
                  <c:v>18.883135174289475</c:v>
                </c:pt>
                <c:pt idx="1798">
                  <c:v>18.883343186038839</c:v>
                </c:pt>
                <c:pt idx="1799">
                  <c:v>18.883548981128651</c:v>
                </c:pt>
                <c:pt idx="1800">
                  <c:v>18.883752567277494</c:v>
                </c:pt>
                <c:pt idx="1801">
                  <c:v>18.883953952203939</c:v>
                </c:pt>
                <c:pt idx="1802">
                  <c:v>18.884153143626573</c:v>
                </c:pt>
                <c:pt idx="1803">
                  <c:v>18.884350149263973</c:v>
                </c:pt>
                <c:pt idx="1804">
                  <c:v>18.884544976834714</c:v>
                </c:pt>
                <c:pt idx="1805">
                  <c:v>18.88473763405738</c:v>
                </c:pt>
                <c:pt idx="1806">
                  <c:v>18.884928128650554</c:v>
                </c:pt>
                <c:pt idx="1807">
                  <c:v>18.885116468332804</c:v>
                </c:pt>
                <c:pt idx="1808">
                  <c:v>18.88530266082272</c:v>
                </c:pt>
                <c:pt idx="1809">
                  <c:v>18.885486713838873</c:v>
                </c:pt>
                <c:pt idx="1810">
                  <c:v>18.885668635099851</c:v>
                </c:pt>
                <c:pt idx="1811">
                  <c:v>18.885848432324224</c:v>
                </c:pt>
                <c:pt idx="1812">
                  <c:v>18.886026113230578</c:v>
                </c:pt>
                <c:pt idx="1813">
                  <c:v>18.886201685537493</c:v>
                </c:pt>
                <c:pt idx="1814">
                  <c:v>18.886375156963542</c:v>
                </c:pt>
                <c:pt idx="1815">
                  <c:v>18.886546535227311</c:v>
                </c:pt>
                <c:pt idx="1816">
                  <c:v>18.886715828047368</c:v>
                </c:pt>
                <c:pt idx="1817">
                  <c:v>18.886883043142308</c:v>
                </c:pt>
                <c:pt idx="1818">
                  <c:v>18.8870481882307</c:v>
                </c:pt>
                <c:pt idx="1819">
                  <c:v>18.887211271031127</c:v>
                </c:pt>
                <c:pt idx="1820">
                  <c:v>18.887372299262168</c:v>
                </c:pt>
                <c:pt idx="1821">
                  <c:v>18.887531280642399</c:v>
                </c:pt>
                <c:pt idx="1822">
                  <c:v>18.887688222890404</c:v>
                </c:pt>
                <c:pt idx="1823">
                  <c:v>18.887843133724758</c:v>
                </c:pt>
                <c:pt idx="1824">
                  <c:v>18.887996020864044</c:v>
                </c:pt>
                <c:pt idx="1825">
                  <c:v>18.888146892026839</c:v>
                </c:pt>
                <c:pt idx="1826">
                  <c:v>18.888295754931725</c:v>
                </c:pt>
                <c:pt idx="1827">
                  <c:v>18.888442617297279</c:v>
                </c:pt>
                <c:pt idx="1828">
                  <c:v>18.888587486842081</c:v>
                </c:pt>
                <c:pt idx="1829">
                  <c:v>18.888730371284701</c:v>
                </c:pt>
                <c:pt idx="1830">
                  <c:v>18.888871278343736</c:v>
                </c:pt>
                <c:pt idx="1831">
                  <c:v>18.889010215737759</c:v>
                </c:pt>
                <c:pt idx="1832">
                  <c:v>18.889147191185341</c:v>
                </c:pt>
                <c:pt idx="1833">
                  <c:v>18.889282212405067</c:v>
                </c:pt>
                <c:pt idx="1834">
                  <c:v>18.889415287115522</c:v>
                </c:pt>
                <c:pt idx="1835">
                  <c:v>18.889546423035274</c:v>
                </c:pt>
                <c:pt idx="1836">
                  <c:v>18.889675627882905</c:v>
                </c:pt>
                <c:pt idx="1837">
                  <c:v>18.889802909377007</c:v>
                </c:pt>
                <c:pt idx="1838">
                  <c:v>18.889928275236141</c:v>
                </c:pt>
                <c:pt idx="1839">
                  <c:v>18.890051733178897</c:v>
                </c:pt>
                <c:pt idx="1840">
                  <c:v>18.890173290923855</c:v>
                </c:pt>
                <c:pt idx="1841">
                  <c:v>18.89029295618959</c:v>
                </c:pt>
                <c:pt idx="1842">
                  <c:v>18.89041073669468</c:v>
                </c:pt>
                <c:pt idx="1843">
                  <c:v>18.890526640157709</c:v>
                </c:pt>
                <c:pt idx="1844">
                  <c:v>18.890640674297256</c:v>
                </c:pt>
                <c:pt idx="1845">
                  <c:v>18.890752846831898</c:v>
                </c:pt>
                <c:pt idx="1846">
                  <c:v>18.890863165480212</c:v>
                </c:pt>
                <c:pt idx="1847">
                  <c:v>18.890971637960778</c:v>
                </c:pt>
                <c:pt idx="1848">
                  <c:v>18.891078271992189</c:v>
                </c:pt>
                <c:pt idx="1849">
                  <c:v>18.891183075293</c:v>
                </c:pt>
                <c:pt idx="1850">
                  <c:v>18.891286055581812</c:v>
                </c:pt>
                <c:pt idx="1851">
                  <c:v>18.89138722057719</c:v>
                </c:pt>
                <c:pt idx="1852">
                  <c:v>18.891486577997721</c:v>
                </c:pt>
                <c:pt idx="1853">
                  <c:v>18.891584135561978</c:v>
                </c:pt>
                <c:pt idx="1854">
                  <c:v>18.891679900988549</c:v>
                </c:pt>
                <c:pt idx="1855">
                  <c:v>18.891773881996009</c:v>
                </c:pt>
                <c:pt idx="1856">
                  <c:v>18.89186608630293</c:v>
                </c:pt>
                <c:pt idx="1857">
                  <c:v>18.891956521627904</c:v>
                </c:pt>
                <c:pt idx="1858">
                  <c:v>18.892045195689505</c:v>
                </c:pt>
                <c:pt idx="1859">
                  <c:v>18.892132116206309</c:v>
                </c:pt>
                <c:pt idx="1860">
                  <c:v>18.892217290896895</c:v>
                </c:pt>
                <c:pt idx="1861">
                  <c:v>18.892300727479853</c:v>
                </c:pt>
                <c:pt idx="1862">
                  <c:v>18.892382433673749</c:v>
                </c:pt>
                <c:pt idx="1863">
                  <c:v>18.892462417197169</c:v>
                </c:pt>
                <c:pt idx="1864">
                  <c:v>18.89254068576869</c:v>
                </c:pt>
                <c:pt idx="1865">
                  <c:v>18.892617247106894</c:v>
                </c:pt>
                <c:pt idx="1866">
                  <c:v>18.892692108930358</c:v>
                </c:pt>
                <c:pt idx="1867">
                  <c:v>18.892765278957661</c:v>
                </c:pt>
                <c:pt idx="1868">
                  <c:v>18.892836764907386</c:v>
                </c:pt>
                <c:pt idx="1869">
                  <c:v>18.89290657449811</c:v>
                </c:pt>
                <c:pt idx="1870">
                  <c:v>18.892974715448407</c:v>
                </c:pt>
                <c:pt idx="1871">
                  <c:v>18.893041195476869</c:v>
                </c:pt>
                <c:pt idx="1872">
                  <c:v>18.89310602230206</c:v>
                </c:pt>
                <c:pt idx="1873">
                  <c:v>18.893169203642568</c:v>
                </c:pt>
                <c:pt idx="1874">
                  <c:v>18.893230747216972</c:v>
                </c:pt>
                <c:pt idx="1875">
                  <c:v>18.893290660743855</c:v>
                </c:pt>
                <c:pt idx="1876">
                  <c:v>18.893348951941785</c:v>
                </c:pt>
                <c:pt idx="1877">
                  <c:v>18.893405628529351</c:v>
                </c:pt>
                <c:pt idx="1878">
                  <c:v>18.893460698225127</c:v>
                </c:pt>
                <c:pt idx="1879">
                  <c:v>18.8935141687477</c:v>
                </c:pt>
                <c:pt idx="1880">
                  <c:v>18.893566047815639</c:v>
                </c:pt>
                <c:pt idx="1881">
                  <c:v>18.893616343147524</c:v>
                </c:pt>
                <c:pt idx="1882">
                  <c:v>18.893665062461945</c:v>
                </c:pt>
                <c:pt idx="1883">
                  <c:v>18.893712213477478</c:v>
                </c:pt>
                <c:pt idx="1884">
                  <c:v>18.893757803912692</c:v>
                </c:pt>
                <c:pt idx="1885">
                  <c:v>18.893801841486173</c:v>
                </c:pt>
                <c:pt idx="1886">
                  <c:v>18.893844333916505</c:v>
                </c:pt>
                <c:pt idx="1887">
                  <c:v>18.893885288922267</c:v>
                </c:pt>
                <c:pt idx="1888">
                  <c:v>18.893924714222024</c:v>
                </c:pt>
                <c:pt idx="1889">
                  <c:v>18.893962617534367</c:v>
                </c:pt>
                <c:pt idx="1890">
                  <c:v>18.893999006577879</c:v>
                </c:pt>
                <c:pt idx="1891">
                  <c:v>18.894033889071132</c:v>
                </c:pt>
                <c:pt idx="1892">
                  <c:v>18.894067272732705</c:v>
                </c:pt>
                <c:pt idx="1893">
                  <c:v>18.89409916528118</c:v>
                </c:pt>
                <c:pt idx="1894">
                  <c:v>18.894129574435137</c:v>
                </c:pt>
                <c:pt idx="1895">
                  <c:v>18.894158507913158</c:v>
                </c:pt>
                <c:pt idx="1896">
                  <c:v>18.894185973433814</c:v>
                </c:pt>
                <c:pt idx="1897">
                  <c:v>18.894211978715688</c:v>
                </c:pt>
                <c:pt idx="1898">
                  <c:v>18.894236531477361</c:v>
                </c:pt>
                <c:pt idx="1899">
                  <c:v>18.894259639437415</c:v>
                </c:pt>
                <c:pt idx="1900">
                  <c:v>18.894281310314419</c:v>
                </c:pt>
                <c:pt idx="1901">
                  <c:v>18.894301551826967</c:v>
                </c:pt>
                <c:pt idx="1902">
                  <c:v>18.894320371693624</c:v>
                </c:pt>
                <c:pt idx="1903">
                  <c:v>18.89433777763298</c:v>
                </c:pt>
                <c:pt idx="1904">
                  <c:v>18.894353777363609</c:v>
                </c:pt>
                <c:pt idx="1905">
                  <c:v>18.894368378604085</c:v>
                </c:pt>
                <c:pt idx="1906">
                  <c:v>18.894381589072996</c:v>
                </c:pt>
                <c:pt idx="1907">
                  <c:v>18.894393416488924</c:v>
                </c:pt>
                <c:pt idx="1908">
                  <c:v>18.894403868570436</c:v>
                </c:pt>
                <c:pt idx="1909">
                  <c:v>18.894412953036127</c:v>
                </c:pt>
                <c:pt idx="1910">
                  <c:v>18.894420677604561</c:v>
                </c:pt>
                <c:pt idx="1911">
                  <c:v>18.894427049994327</c:v>
                </c:pt>
                <c:pt idx="1912">
                  <c:v>18.894432077923998</c:v>
                </c:pt>
                <c:pt idx="1913">
                  <c:v>18.894435769112157</c:v>
                </c:pt>
                <c:pt idx="1914">
                  <c:v>18.89443813127739</c:v>
                </c:pt>
                <c:pt idx="1915">
                  <c:v>18.894439172138259</c:v>
                </c:pt>
                <c:pt idx="1916">
                  <c:v>18.894438899413359</c:v>
                </c:pt>
                <c:pt idx="1917">
                  <c:v>18.894437320821257</c:v>
                </c:pt>
                <c:pt idx="1918">
                  <c:v>18.894434444080549</c:v>
                </c:pt>
                <c:pt idx="1919">
                  <c:v>18.894430276909802</c:v>
                </c:pt>
                <c:pt idx="1920">
                  <c:v>18.894424827027589</c:v>
                </c:pt>
                <c:pt idx="1921">
                  <c:v>18.894418102152503</c:v>
                </c:pt>
                <c:pt idx="1922">
                  <c:v>18.894410110003118</c:v>
                </c:pt>
                <c:pt idx="1923">
                  <c:v>18.894400858298013</c:v>
                </c:pt>
                <c:pt idx="1924">
                  <c:v>18.894390354755775</c:v>
                </c:pt>
                <c:pt idx="1925">
                  <c:v>18.894378607094961</c:v>
                </c:pt>
                <c:pt idx="1926">
                  <c:v>18.894365623034179</c:v>
                </c:pt>
                <c:pt idx="1927">
                  <c:v>18.894351410291993</c:v>
                </c:pt>
                <c:pt idx="1928">
                  <c:v>18.894335976586976</c:v>
                </c:pt>
                <c:pt idx="1929">
                  <c:v>18.894319329637721</c:v>
                </c:pt>
                <c:pt idx="1930">
                  <c:v>18.894301477162802</c:v>
                </c:pt>
                <c:pt idx="1931">
                  <c:v>18.894282426880796</c:v>
                </c:pt>
                <c:pt idx="1932">
                  <c:v>18.894262186510282</c:v>
                </c:pt>
                <c:pt idx="1933">
                  <c:v>18.894240763769847</c:v>
                </c:pt>
                <c:pt idx="1934">
                  <c:v>18.894218166378057</c:v>
                </c:pt>
                <c:pt idx="1935">
                  <c:v>18.894194402053504</c:v>
                </c:pt>
                <c:pt idx="1936">
                  <c:v>18.894169478514765</c:v>
                </c:pt>
                <c:pt idx="1937">
                  <c:v>18.894143403480406</c:v>
                </c:pt>
                <c:pt idx="1938">
                  <c:v>18.894116184669027</c:v>
                </c:pt>
                <c:pt idx="1939">
                  <c:v>18.894087829799187</c:v>
                </c:pt>
                <c:pt idx="1940">
                  <c:v>18.894058346589485</c:v>
                </c:pt>
                <c:pt idx="1941">
                  <c:v>18.894027742758492</c:v>
                </c:pt>
                <c:pt idx="1942">
                  <c:v>18.893996026024777</c:v>
                </c:pt>
                <c:pt idx="1943">
                  <c:v>18.893963204106932</c:v>
                </c:pt>
                <c:pt idx="1944">
                  <c:v>18.893929284723537</c:v>
                </c:pt>
                <c:pt idx="1945">
                  <c:v>18.893894275593158</c:v>
                </c:pt>
                <c:pt idx="1946">
                  <c:v>18.893858184434389</c:v>
                </c:pt>
                <c:pt idx="1947">
                  <c:v>18.893821018965809</c:v>
                </c:pt>
                <c:pt idx="1948">
                  <c:v>18.89378278690598</c:v>
                </c:pt>
                <c:pt idx="1949">
                  <c:v>18.893743495973499</c:v>
                </c:pt>
                <c:pt idx="1950">
                  <c:v>18.893703153886943</c:v>
                </c:pt>
                <c:pt idx="1951">
                  <c:v>18.893661768364879</c:v>
                </c:pt>
                <c:pt idx="1952">
                  <c:v>18.893619347125902</c:v>
                </c:pt>
                <c:pt idx="1953">
                  <c:v>18.893575897888578</c:v>
                </c:pt>
                <c:pt idx="1954">
                  <c:v>18.893531428371496</c:v>
                </c:pt>
                <c:pt idx="1955">
                  <c:v>18.893485946293236</c:v>
                </c:pt>
                <c:pt idx="1956">
                  <c:v>18.893439459372363</c:v>
                </c:pt>
                <c:pt idx="1957">
                  <c:v>18.893391975327479</c:v>
                </c:pt>
                <c:pt idx="1958">
                  <c:v>18.893343501877144</c:v>
                </c:pt>
                <c:pt idx="1959">
                  <c:v>18.893294046739936</c:v>
                </c:pt>
                <c:pt idx="1960">
                  <c:v>18.893243617634457</c:v>
                </c:pt>
                <c:pt idx="1961">
                  <c:v>18.893192222279264</c:v>
                </c:pt>
                <c:pt idx="1962">
                  <c:v>18.893139868392939</c:v>
                </c:pt>
                <c:pt idx="1963">
                  <c:v>18.893086563694077</c:v>
                </c:pt>
                <c:pt idx="1964">
                  <c:v>18.893032315901241</c:v>
                </c:pt>
                <c:pt idx="1965">
                  <c:v>18.892977132733012</c:v>
                </c:pt>
                <c:pt idx="1966">
                  <c:v>18.892921021907977</c:v>
                </c:pt>
                <c:pt idx="1967">
                  <c:v>18.892863991144711</c:v>
                </c:pt>
                <c:pt idx="1968">
                  <c:v>18.892806048161795</c:v>
                </c:pt>
                <c:pt idx="1969">
                  <c:v>18.892747200677807</c:v>
                </c:pt>
                <c:pt idx="1970">
                  <c:v>18.89268745641132</c:v>
                </c:pt>
                <c:pt idx="1971">
                  <c:v>18.892626823080928</c:v>
                </c:pt>
                <c:pt idx="1972">
                  <c:v>18.892565308405199</c:v>
                </c:pt>
                <c:pt idx="1973">
                  <c:v>18.892502920102707</c:v>
                </c:pt>
                <c:pt idx="1974">
                  <c:v>18.892439665892052</c:v>
                </c:pt>
                <c:pt idx="1975">
                  <c:v>18.892375553491796</c:v>
                </c:pt>
                <c:pt idx="1976">
                  <c:v>18.892310590620518</c:v>
                </c:pt>
                <c:pt idx="1977">
                  <c:v>18.892244784996809</c:v>
                </c:pt>
                <c:pt idx="1978">
                  <c:v>18.892178144339237</c:v>
                </c:pt>
                <c:pt idx="1979">
                  <c:v>18.892110676366389</c:v>
                </c:pt>
                <c:pt idx="1980">
                  <c:v>18.892042388796838</c:v>
                </c:pt>
                <c:pt idx="1981">
                  <c:v>18.891973289349163</c:v>
                </c:pt>
                <c:pt idx="1982">
                  <c:v>18.891903385741955</c:v>
                </c:pt>
                <c:pt idx="1983">
                  <c:v>18.891832685693785</c:v>
                </c:pt>
                <c:pt idx="1984">
                  <c:v>18.891761196923223</c:v>
                </c:pt>
                <c:pt idx="1985">
                  <c:v>18.891688927148866</c:v>
                </c:pt>
                <c:pt idx="1986">
                  <c:v>18.891615884089287</c:v>
                </c:pt>
                <c:pt idx="1987">
                  <c:v>18.891542075463054</c:v>
                </c:pt>
                <c:pt idx="1988">
                  <c:v>18.891467508988761</c:v>
                </c:pt>
                <c:pt idx="1989">
                  <c:v>18.891392192384981</c:v>
                </c:pt>
                <c:pt idx="1990">
                  <c:v>18.891316133370289</c:v>
                </c:pt>
                <c:pt idx="1991">
                  <c:v>18.891239339663276</c:v>
                </c:pt>
                <c:pt idx="1992">
                  <c:v>18.891161818982518</c:v>
                </c:pt>
                <c:pt idx="1993">
                  <c:v>18.891083579046583</c:v>
                </c:pt>
                <c:pt idx="1994">
                  <c:v>18.891004627574059</c:v>
                </c:pt>
                <c:pt idx="1995">
                  <c:v>18.890924972283532</c:v>
                </c:pt>
                <c:pt idx="1996">
                  <c:v>18.890844620893557</c:v>
                </c:pt>
                <c:pt idx="1997">
                  <c:v>18.890763581122744</c:v>
                </c:pt>
                <c:pt idx="1998">
                  <c:v>18.890681860689654</c:v>
                </c:pt>
                <c:pt idx="1999">
                  <c:v>18.890599467312871</c:v>
                </c:pt>
                <c:pt idx="2000">
                  <c:v>18.890516408710983</c:v>
                </c:pt>
                <c:pt idx="2001">
                  <c:v>18.890432692602545</c:v>
                </c:pt>
                <c:pt idx="2002">
                  <c:v>18.890348326706164</c:v>
                </c:pt>
                <c:pt idx="2003">
                  <c:v>18.890263318740399</c:v>
                </c:pt>
                <c:pt idx="2004">
                  <c:v>18.890177676423836</c:v>
                </c:pt>
                <c:pt idx="2005">
                  <c:v>18.890091407475062</c:v>
                </c:pt>
                <c:pt idx="2006">
                  <c:v>18.890004519612649</c:v>
                </c:pt>
                <c:pt idx="2007">
                  <c:v>18.889917020555174</c:v>
                </c:pt>
                <c:pt idx="2008">
                  <c:v>18.88982891802122</c:v>
                </c:pt>
                <c:pt idx="2009">
                  <c:v>18.889740219729372</c:v>
                </c:pt>
                <c:pt idx="2010">
                  <c:v>18.88965093339819</c:v>
                </c:pt>
                <c:pt idx="2011">
                  <c:v>18.889561066746278</c:v>
                </c:pt>
                <c:pt idx="2012">
                  <c:v>18.889470627492191</c:v>
                </c:pt>
                <c:pt idx="2013">
                  <c:v>18.889379623354532</c:v>
                </c:pt>
                <c:pt idx="2014">
                  <c:v>18.889288062051865</c:v>
                </c:pt>
                <c:pt idx="2015">
                  <c:v>18.889195951302771</c:v>
                </c:pt>
                <c:pt idx="2016">
                  <c:v>18.889103298825834</c:v>
                </c:pt>
                <c:pt idx="2017">
                  <c:v>18.889010112339633</c:v>
                </c:pt>
                <c:pt idx="2018">
                  <c:v>18.888916399562742</c:v>
                </c:pt>
                <c:pt idx="2019">
                  <c:v>18.888822168213746</c:v>
                </c:pt>
                <c:pt idx="2020">
                  <c:v>18.888727426011226</c:v>
                </c:pt>
                <c:pt idx="2021">
                  <c:v>18.888632180673749</c:v>
                </c:pt>
                <c:pt idx="2022">
                  <c:v>18.888536439919907</c:v>
                </c:pt>
                <c:pt idx="2023">
                  <c:v>18.888440211468275</c:v>
                </c:pt>
                <c:pt idx="2024">
                  <c:v>18.888343503037422</c:v>
                </c:pt>
                <c:pt idx="2025">
                  <c:v>18.888246322345946</c:v>
                </c:pt>
                <c:pt idx="2026">
                  <c:v>18.888148677112415</c:v>
                </c:pt>
                <c:pt idx="2027">
                  <c:v>18.88805057505542</c:v>
                </c:pt>
                <c:pt idx="2028">
                  <c:v>18.887952023893522</c:v>
                </c:pt>
                <c:pt idx="2029">
                  <c:v>18.887853031345305</c:v>
                </c:pt>
                <c:pt idx="2030">
                  <c:v>18.887753605129358</c:v>
                </c:pt>
                <c:pt idx="2031">
                  <c:v>18.887653752964262</c:v>
                </c:pt>
                <c:pt idx="2032">
                  <c:v>18.887553482568578</c:v>
                </c:pt>
                <c:pt idx="2033">
                  <c:v>18.887452801660906</c:v>
                </c:pt>
                <c:pt idx="2034">
                  <c:v>18.88735171795982</c:v>
                </c:pt>
                <c:pt idx="2035">
                  <c:v>18.887250239183874</c:v>
                </c:pt>
                <c:pt idx="2036">
                  <c:v>18.887148373051691</c:v>
                </c:pt>
                <c:pt idx="2037">
                  <c:v>18.887046127281817</c:v>
                </c:pt>
                <c:pt idx="2038">
                  <c:v>18.886943509592836</c:v>
                </c:pt>
                <c:pt idx="2039">
                  <c:v>18.886840527703352</c:v>
                </c:pt>
                <c:pt idx="2040">
                  <c:v>18.886737189331907</c:v>
                </c:pt>
                <c:pt idx="2041">
                  <c:v>18.886633502197103</c:v>
                </c:pt>
                <c:pt idx="2042">
                  <c:v>18.886529474017525</c:v>
                </c:pt>
                <c:pt idx="2043">
                  <c:v>18.886425112511731</c:v>
                </c:pt>
                <c:pt idx="2044">
                  <c:v>18.886320425398321</c:v>
                </c:pt>
                <c:pt idx="2045">
                  <c:v>18.886215420395867</c:v>
                </c:pt>
                <c:pt idx="2046">
                  <c:v>18.886110105222937</c:v>
                </c:pt>
                <c:pt idx="2047">
                  <c:v>18.886004487598125</c:v>
                </c:pt>
                <c:pt idx="2048">
                  <c:v>18.885898575240002</c:v>
                </c:pt>
                <c:pt idx="2049">
                  <c:v>18.885792375867151</c:v>
                </c:pt>
                <c:pt idx="2050">
                  <c:v>18.885685897198154</c:v>
                </c:pt>
                <c:pt idx="2051">
                  <c:v>18.885579146951581</c:v>
                </c:pt>
                <c:pt idx="2052">
                  <c:v>18.885472132846022</c:v>
                </c:pt>
                <c:pt idx="2053">
                  <c:v>18.885364862600049</c:v>
                </c:pt>
                <c:pt idx="2054">
                  <c:v>18.885257343932249</c:v>
                </c:pt>
                <c:pt idx="2055">
                  <c:v>18.885149584561191</c:v>
                </c:pt>
                <c:pt idx="2056">
                  <c:v>18.885041592205457</c:v>
                </c:pt>
                <c:pt idx="2057">
                  <c:v>18.884933374583628</c:v>
                </c:pt>
                <c:pt idx="2058">
                  <c:v>18.884824939414298</c:v>
                </c:pt>
                <c:pt idx="2059">
                  <c:v>18.88471629441602</c:v>
                </c:pt>
                <c:pt idx="2060">
                  <c:v>18.884607447307381</c:v>
                </c:pt>
                <c:pt idx="2061">
                  <c:v>18.884498405806973</c:v>
                </c:pt>
                <c:pt idx="2062">
                  <c:v>18.88438917763337</c:v>
                </c:pt>
                <c:pt idx="2063">
                  <c:v>18.884279770505138</c:v>
                </c:pt>
                <c:pt idx="2064">
                  <c:v>18.884170192140875</c:v>
                </c:pt>
                <c:pt idx="2065">
                  <c:v>18.88406045025916</c:v>
                </c:pt>
                <c:pt idx="2066">
                  <c:v>18.883950552578543</c:v>
                </c:pt>
                <c:pt idx="2067">
                  <c:v>18.883840506817638</c:v>
                </c:pt>
                <c:pt idx="2068">
                  <c:v>18.883730320695012</c:v>
                </c:pt>
                <c:pt idx="2069">
                  <c:v>18.883620001929234</c:v>
                </c:pt>
                <c:pt idx="2070">
                  <c:v>18.883509558238902</c:v>
                </c:pt>
                <c:pt idx="2071">
                  <c:v>18.883398997342578</c:v>
                </c:pt>
                <c:pt idx="2072">
                  <c:v>18.883288326958851</c:v>
                </c:pt>
                <c:pt idx="2073">
                  <c:v>18.883177554806306</c:v>
                </c:pt>
                <c:pt idx="2074">
                  <c:v>18.883066688603503</c:v>
                </c:pt>
                <c:pt idx="2075">
                  <c:v>18.882955736069039</c:v>
                </c:pt>
                <c:pt idx="2076">
                  <c:v>18.882844704921496</c:v>
                </c:pt>
                <c:pt idx="2077">
                  <c:v>18.88273360287943</c:v>
                </c:pt>
                <c:pt idx="2078">
                  <c:v>18.882622437661443</c:v>
                </c:pt>
                <c:pt idx="2079">
                  <c:v>18.882511216986103</c:v>
                </c:pt>
                <c:pt idx="2080">
                  <c:v>18.88239994857199</c:v>
                </c:pt>
                <c:pt idx="2081">
                  <c:v>18.882288640137691</c:v>
                </c:pt>
                <c:pt idx="2082">
                  <c:v>18.882177299401782</c:v>
                </c:pt>
                <c:pt idx="2083">
                  <c:v>18.882065934082828</c:v>
                </c:pt>
                <c:pt idx="2084">
                  <c:v>18.881954551899437</c:v>
                </c:pt>
                <c:pt idx="2085">
                  <c:v>18.881843160570153</c:v>
                </c:pt>
                <c:pt idx="2086">
                  <c:v>18.881731767813587</c:v>
                </c:pt>
                <c:pt idx="2087">
                  <c:v>18.881620381348302</c:v>
                </c:pt>
                <c:pt idx="2088">
                  <c:v>18.881509008892881</c:v>
                </c:pt>
                <c:pt idx="2089">
                  <c:v>18.881397658165906</c:v>
                </c:pt>
                <c:pt idx="2090">
                  <c:v>18.881286336885953</c:v>
                </c:pt>
                <c:pt idx="2091">
                  <c:v>18.881175052771599</c:v>
                </c:pt>
                <c:pt idx="2092">
                  <c:v>18.881063813541427</c:v>
                </c:pt>
                <c:pt idx="2093">
                  <c:v>18.88095262691402</c:v>
                </c:pt>
                <c:pt idx="2094">
                  <c:v>18.880841500607939</c:v>
                </c:pt>
                <c:pt idx="2095">
                  <c:v>18.88073044234179</c:v>
                </c:pt>
                <c:pt idx="2096">
                  <c:v>18.880619459834133</c:v>
                </c:pt>
                <c:pt idx="2097">
                  <c:v>18.880508560803552</c:v>
                </c:pt>
                <c:pt idx="2098">
                  <c:v>18.88039775296863</c:v>
                </c:pt>
                <c:pt idx="2099">
                  <c:v>18.880287044047936</c:v>
                </c:pt>
                <c:pt idx="2100">
                  <c:v>18.880176441760071</c:v>
                </c:pt>
                <c:pt idx="2101">
                  <c:v>18.880065953823596</c:v>
                </c:pt>
                <c:pt idx="2102">
                  <c:v>18.879955587957092</c:v>
                </c:pt>
                <c:pt idx="2103">
                  <c:v>18.879845351879144</c:v>
                </c:pt>
                <c:pt idx="2104">
                  <c:v>18.879735253308329</c:v>
                </c:pt>
                <c:pt idx="2105">
                  <c:v>18.879625299963219</c:v>
                </c:pt>
                <c:pt idx="2106">
                  <c:v>18.879515499562409</c:v>
                </c:pt>
                <c:pt idx="2107">
                  <c:v>18.879405859824463</c:v>
                </c:pt>
                <c:pt idx="2108">
                  <c:v>18.879296388467967</c:v>
                </c:pt>
                <c:pt idx="2109">
                  <c:v>18.879187093211506</c:v>
                </c:pt>
                <c:pt idx="2110">
                  <c:v>18.879077981773651</c:v>
                </c:pt>
                <c:pt idx="2111">
                  <c:v>18.878969061872983</c:v>
                </c:pt>
                <c:pt idx="2112">
                  <c:v>18.87886034122808</c:v>
                </c:pt>
                <c:pt idx="2113">
                  <c:v>18.878751827557519</c:v>
                </c:pt>
                <c:pt idx="2114">
                  <c:v>18.878643528579889</c:v>
                </c:pt>
                <c:pt idx="2115">
                  <c:v>18.878535452013768</c:v>
                </c:pt>
                <c:pt idx="2116">
                  <c:v>18.878427605577716</c:v>
                </c:pt>
                <c:pt idx="2117">
                  <c:v>18.878319996990339</c:v>
                </c:pt>
                <c:pt idx="2118">
                  <c:v>18.878212633970204</c:v>
                </c:pt>
                <c:pt idx="2119">
                  <c:v>18.878105524235881</c:v>
                </c:pt>
                <c:pt idx="2120">
                  <c:v>18.877998675505975</c:v>
                </c:pt>
                <c:pt idx="2121">
                  <c:v>18.877892095499039</c:v>
                </c:pt>
                <c:pt idx="2122">
                  <c:v>18.877785791933665</c:v>
                </c:pt>
                <c:pt idx="2123">
                  <c:v>18.877679772528431</c:v>
                </c:pt>
                <c:pt idx="2124">
                  <c:v>18.877574045001911</c:v>
                </c:pt>
                <c:pt idx="2125">
                  <c:v>18.87746861707269</c:v>
                </c:pt>
                <c:pt idx="2126">
                  <c:v>18.877363496459353</c:v>
                </c:pt>
                <c:pt idx="2127">
                  <c:v>18.877258690880467</c:v>
                </c:pt>
                <c:pt idx="2128">
                  <c:v>18.877154208054609</c:v>
                </c:pt>
                <c:pt idx="2129">
                  <c:v>18.877050055700376</c:v>
                </c:pt>
                <c:pt idx="2130">
                  <c:v>18.876946241536334</c:v>
                </c:pt>
                <c:pt idx="2131">
                  <c:v>18.876842773281066</c:v>
                </c:pt>
                <c:pt idx="2132">
                  <c:v>18.87673965865315</c:v>
                </c:pt>
                <c:pt idx="2133">
                  <c:v>18.876636905371164</c:v>
                </c:pt>
                <c:pt idx="2134">
                  <c:v>18.87653452115369</c:v>
                </c:pt>
                <c:pt idx="2135">
                  <c:v>18.876432513719312</c:v>
                </c:pt>
                <c:pt idx="2136">
                  <c:v>18.876330890786594</c:v>
                </c:pt>
                <c:pt idx="2137">
                  <c:v>18.876229660074134</c:v>
                </c:pt>
                <c:pt idx="2138">
                  <c:v>18.876128829300505</c:v>
                </c:pt>
                <c:pt idx="2139">
                  <c:v>18.876028406184272</c:v>
                </c:pt>
                <c:pt idx="2140">
                  <c:v>18.875928398444032</c:v>
                </c:pt>
                <c:pt idx="2141">
                  <c:v>18.875828813798361</c:v>
                </c:pt>
                <c:pt idx="2142">
                  <c:v>18.875729659965828</c:v>
                </c:pt>
                <c:pt idx="2143">
                  <c:v>18.875630944665023</c:v>
                </c:pt>
                <c:pt idx="2144">
                  <c:v>18.875532675614522</c:v>
                </c:pt>
                <c:pt idx="2145">
                  <c:v>18.875434860532909</c:v>
                </c:pt>
                <c:pt idx="2146">
                  <c:v>18.875337507138756</c:v>
                </c:pt>
                <c:pt idx="2147">
                  <c:v>18.875240623150638</c:v>
                </c:pt>
                <c:pt idx="2148">
                  <c:v>18.875144216287151</c:v>
                </c:pt>
                <c:pt idx="2149">
                  <c:v>18.875048294266868</c:v>
                </c:pt>
                <c:pt idx="2150">
                  <c:v>18.874952864808353</c:v>
                </c:pt>
                <c:pt idx="2151">
                  <c:v>18.8748579356302</c:v>
                </c:pt>
                <c:pt idx="2152">
                  <c:v>18.874763514450994</c:v>
                </c:pt>
                <c:pt idx="2153">
                  <c:v>18.874669608989297</c:v>
                </c:pt>
                <c:pt idx="2154">
                  <c:v>18.874576226963701</c:v>
                </c:pt>
                <c:pt idx="2155">
                  <c:v>18.87448337609278</c:v>
                </c:pt>
                <c:pt idx="2156">
                  <c:v>18.874391064095111</c:v>
                </c:pt>
                <c:pt idx="2157">
                  <c:v>18.874299298689284</c:v>
                </c:pt>
                <c:pt idx="2158">
                  <c:v>18.874208087593868</c:v>
                </c:pt>
                <c:pt idx="2159">
                  <c:v>18.874117438527446</c:v>
                </c:pt>
                <c:pt idx="2160">
                  <c:v>18.874027359208593</c:v>
                </c:pt>
                <c:pt idx="2161">
                  <c:v>18.873937857355894</c:v>
                </c:pt>
                <c:pt idx="2162">
                  <c:v>18.873848940687932</c:v>
                </c:pt>
                <c:pt idx="2163">
                  <c:v>18.873760616923278</c:v>
                </c:pt>
                <c:pt idx="2164">
                  <c:v>18.873672893780512</c:v>
                </c:pt>
                <c:pt idx="2165">
                  <c:v>18.873585778978214</c:v>
                </c:pt>
                <c:pt idx="2166">
                  <c:v>18.87349928023497</c:v>
                </c:pt>
                <c:pt idx="2167">
                  <c:v>18.873413405269343</c:v>
                </c:pt>
                <c:pt idx="2168">
                  <c:v>18.873328161799936</c:v>
                </c:pt>
                <c:pt idx="2169">
                  <c:v>18.873243557545308</c:v>
                </c:pt>
                <c:pt idx="2170">
                  <c:v>18.873159600224046</c:v>
                </c:pt>
                <c:pt idx="2171">
                  <c:v>18.873076297554736</c:v>
                </c:pt>
                <c:pt idx="2172">
                  <c:v>18.872993657255943</c:v>
                </c:pt>
                <c:pt idx="2173">
                  <c:v>18.872911687046258</c:v>
                </c:pt>
                <c:pt idx="2174">
                  <c:v>18.87283039464425</c:v>
                </c:pt>
                <c:pt idx="2175">
                  <c:v>18.872749787768509</c:v>
                </c:pt>
                <c:pt idx="2176">
                  <c:v>18.872669874137607</c:v>
                </c:pt>
                <c:pt idx="2177">
                  <c:v>18.872590661470131</c:v>
                </c:pt>
                <c:pt idx="2178">
                  <c:v>18.872512157484646</c:v>
                </c:pt>
                <c:pt idx="2179">
                  <c:v>18.872434369899747</c:v>
                </c:pt>
                <c:pt idx="2180">
                  <c:v>18.872357306434012</c:v>
                </c:pt>
                <c:pt idx="2181">
                  <c:v>18.872280974806003</c:v>
                </c:pt>
                <c:pt idx="2182">
                  <c:v>18.872205382734315</c:v>
                </c:pt>
                <c:pt idx="2183">
                  <c:v>18.872130537937526</c:v>
                </c:pt>
                <c:pt idx="2184">
                  <c:v>18.872056448134209</c:v>
                </c:pt>
                <c:pt idx="2185">
                  <c:v>18.871983121042952</c:v>
                </c:pt>
                <c:pt idx="2186">
                  <c:v>18.871910564382333</c:v>
                </c:pt>
                <c:pt idx="2187">
                  <c:v>18.871838785870917</c:v>
                </c:pt>
                <c:pt idx="2188">
                  <c:v>18.871767793227303</c:v>
                </c:pt>
                <c:pt idx="2189">
                  <c:v>18.871697594170055</c:v>
                </c:pt>
                <c:pt idx="2190">
                  <c:v>18.871628196417763</c:v>
                </c:pt>
                <c:pt idx="2191">
                  <c:v>18.871559607688997</c:v>
                </c:pt>
                <c:pt idx="2192">
                  <c:v>18.87149183570234</c:v>
                </c:pt>
                <c:pt idx="2193">
                  <c:v>18.871424888176382</c:v>
                </c:pt>
                <c:pt idx="2194">
                  <c:v>18.871358772829691</c:v>
                </c:pt>
                <c:pt idx="2195">
                  <c:v>18.871293497380844</c:v>
                </c:pt>
                <c:pt idx="2196">
                  <c:v>18.871229069548423</c:v>
                </c:pt>
                <c:pt idx="2197">
                  <c:v>18.871165497051013</c:v>
                </c:pt>
                <c:pt idx="2198">
                  <c:v>18.871102787607182</c:v>
                </c:pt>
                <c:pt idx="2199">
                  <c:v>18.871040948935526</c:v>
                </c:pt>
                <c:pt idx="2200">
                  <c:v>18.870979988754616</c:v>
                </c:pt>
                <c:pt idx="2201">
                  <c:v>18.870919914783016</c:v>
                </c:pt>
                <c:pt idx="2202">
                  <c:v>18.870860734739328</c:v>
                </c:pt>
                <c:pt idx="2203">
                  <c:v>18.870802456342116</c:v>
                </c:pt>
                <c:pt idx="2204">
                  <c:v>18.870745087309974</c:v>
                </c:pt>
                <c:pt idx="2205">
                  <c:v>18.870688635361471</c:v>
                </c:pt>
                <c:pt idx="2206">
                  <c:v>18.870633108215184</c:v>
                </c:pt>
                <c:pt idx="2207">
                  <c:v>18.870578513589699</c:v>
                </c:pt>
                <c:pt idx="2208">
                  <c:v>18.870524859203595</c:v>
                </c:pt>
                <c:pt idx="2209">
                  <c:v>18.870472152775449</c:v>
                </c:pt>
                <c:pt idx="2210">
                  <c:v>18.870420402023843</c:v>
                </c:pt>
                <c:pt idx="2211">
                  <c:v>18.870369614667347</c:v>
                </c:pt>
                <c:pt idx="2212">
                  <c:v>18.870319798424543</c:v>
                </c:pt>
                <c:pt idx="2213">
                  <c:v>18.870270961014029</c:v>
                </c:pt>
                <c:pt idx="2214">
                  <c:v>18.870223110154363</c:v>
                </c:pt>
                <c:pt idx="2215">
                  <c:v>18.870176253564129</c:v>
                </c:pt>
                <c:pt idx="2216">
                  <c:v>18.870130398961908</c:v>
                </c:pt>
                <c:pt idx="2217">
                  <c:v>18.870085554066275</c:v>
                </c:pt>
                <c:pt idx="2218">
                  <c:v>18.870041726595822</c:v>
                </c:pt>
                <c:pt idx="2219">
                  <c:v>18.869998924269122</c:v>
                </c:pt>
                <c:pt idx="2220">
                  <c:v>18.869957154804741</c:v>
                </c:pt>
                <c:pt idx="2221">
                  <c:v>18.869916425921279</c:v>
                </c:pt>
                <c:pt idx="2222">
                  <c:v>18.869876745337304</c:v>
                </c:pt>
                <c:pt idx="2223">
                  <c:v>18.869838120771394</c:v>
                </c:pt>
                <c:pt idx="2224">
                  <c:v>18.869800559942139</c:v>
                </c:pt>
                <c:pt idx="2225">
                  <c:v>18.869764070568106</c:v>
                </c:pt>
                <c:pt idx="2226">
                  <c:v>18.86972866036788</c:v>
                </c:pt>
                <c:pt idx="2227">
                  <c:v>18.869694337060039</c:v>
                </c:pt>
                <c:pt idx="2228">
                  <c:v>18.869661108363164</c:v>
                </c:pt>
                <c:pt idx="2229">
                  <c:v>18.869628981995827</c:v>
                </c:pt>
                <c:pt idx="2230">
                  <c:v>18.869597965676622</c:v>
                </c:pt>
                <c:pt idx="2231">
                  <c:v>18.869568067124121</c:v>
                </c:pt>
                <c:pt idx="2232">
                  <c:v>18.869539294056889</c:v>
                </c:pt>
                <c:pt idx="2233">
                  <c:v>18.869511654193527</c:v>
                </c:pt>
                <c:pt idx="2234">
                  <c:v>18.869485155252598</c:v>
                </c:pt>
                <c:pt idx="2235">
                  <c:v>18.869459804952701</c:v>
                </c:pt>
                <c:pt idx="2236">
                  <c:v>18.869435611012396</c:v>
                </c:pt>
                <c:pt idx="2237">
                  <c:v>18.869412581150268</c:v>
                </c:pt>
                <c:pt idx="2238">
                  <c:v>18.869390723084901</c:v>
                </c:pt>
                <c:pt idx="2239">
                  <c:v>18.869370044534872</c:v>
                </c:pt>
                <c:pt idx="2240">
                  <c:v>18.869350553218759</c:v>
                </c:pt>
                <c:pt idx="2241">
                  <c:v>18.869332256855142</c:v>
                </c:pt>
                <c:pt idx="2242">
                  <c:v>18.869315163162597</c:v>
                </c:pt>
                <c:pt idx="2243">
                  <c:v>18.8692992798597</c:v>
                </c:pt>
                <c:pt idx="2244">
                  <c:v>18.869284614665052</c:v>
                </c:pt>
                <c:pt idx="2245">
                  <c:v>18.869271175297207</c:v>
                </c:pt>
                <c:pt idx="2246">
                  <c:v>18.869258969474753</c:v>
                </c:pt>
                <c:pt idx="2247">
                  <c:v>18.869248004916273</c:v>
                </c:pt>
                <c:pt idx="2248">
                  <c:v>18.869238289340341</c:v>
                </c:pt>
                <c:pt idx="2249">
                  <c:v>18.869229830465539</c:v>
                </c:pt>
                <c:pt idx="2250">
                  <c:v>18.869222636010452</c:v>
                </c:pt>
                <c:pt idx="2251">
                  <c:v>18.86921671369365</c:v>
                </c:pt>
                <c:pt idx="2252">
                  <c:v>18.869212071233715</c:v>
                </c:pt>
                <c:pt idx="2253">
                  <c:v>18.869208716349227</c:v>
                </c:pt>
                <c:pt idx="2254">
                  <c:v>18.86920665675876</c:v>
                </c:pt>
                <c:pt idx="2255">
                  <c:v>18.869205900180912</c:v>
                </c:pt>
                <c:pt idx="2256">
                  <c:v>18.86920645433424</c:v>
                </c:pt>
                <c:pt idx="2257">
                  <c:v>18.869208326937329</c:v>
                </c:pt>
                <c:pt idx="2258">
                  <c:v>18.869211525708767</c:v>
                </c:pt>
                <c:pt idx="2259">
                  <c:v>18.869216058367133</c:v>
                </c:pt>
                <c:pt idx="2260">
                  <c:v>18.869221932630996</c:v>
                </c:pt>
                <c:pt idx="2261">
                  <c:v>18.869229156218932</c:v>
                </c:pt>
                <c:pt idx="2262">
                  <c:v>18.869237736849538</c:v>
                </c:pt>
                <c:pt idx="2263">
                  <c:v>18.869247682241383</c:v>
                </c:pt>
                <c:pt idx="2264">
                  <c:v>18.86925900011305</c:v>
                </c:pt>
                <c:pt idx="2265">
                  <c:v>18.869271698183109</c:v>
                </c:pt>
                <c:pt idx="2266">
                  <c:v>18.869285784170145</c:v>
                </c:pt>
                <c:pt idx="2267">
                  <c:v>18.86930126579275</c:v>
                </c:pt>
                <c:pt idx="2268">
                  <c:v>18.86931815076948</c:v>
                </c:pt>
                <c:pt idx="2269">
                  <c:v>18.869336446818931</c:v>
                </c:pt>
                <c:pt idx="2270">
                  <c:v>18.869356161659677</c:v>
                </c:pt>
                <c:pt idx="2271">
                  <c:v>18.869377303010289</c:v>
                </c:pt>
                <c:pt idx="2272">
                  <c:v>18.869399878589363</c:v>
                </c:pt>
                <c:pt idx="2273">
                  <c:v>18.869423896115475</c:v>
                </c:pt>
                <c:pt idx="2274">
                  <c:v>18.869449363307186</c:v>
                </c:pt>
                <c:pt idx="2275">
                  <c:v>18.869476287883092</c:v>
                </c:pt>
                <c:pt idx="2276">
                  <c:v>18.869504677561775</c:v>
                </c:pt>
                <c:pt idx="2277">
                  <c:v>18.869534540061803</c:v>
                </c:pt>
                <c:pt idx="2278">
                  <c:v>18.869565883101767</c:v>
                </c:pt>
                <c:pt idx="2279">
                  <c:v>18.869598714400233</c:v>
                </c:pt>
                <c:pt idx="2280">
                  <c:v>18.869633041675787</c:v>
                </c:pt>
                <c:pt idx="2281">
                  <c:v>18.869668872647015</c:v>
                </c:pt>
                <c:pt idx="2282">
                  <c:v>18.869706215032476</c:v>
                </c:pt>
                <c:pt idx="2283">
                  <c:v>18.869745076550775</c:v>
                </c:pt>
                <c:pt idx="2284">
                  <c:v>18.869785464920479</c:v>
                </c:pt>
                <c:pt idx="2285">
                  <c:v>18.869827387860159</c:v>
                </c:pt>
                <c:pt idx="2286">
                  <c:v>18.869870853088415</c:v>
                </c:pt>
                <c:pt idx="2287">
                  <c:v>18.869915868323805</c:v>
                </c:pt>
                <c:pt idx="2288">
                  <c:v>18.869962441284919</c:v>
                </c:pt>
                <c:pt idx="2289">
                  <c:v>18.870010579690334</c:v>
                </c:pt>
                <c:pt idx="2290">
                  <c:v>18.870060291258635</c:v>
                </c:pt>
                <c:pt idx="2291">
                  <c:v>18.870111583708383</c:v>
                </c:pt>
                <c:pt idx="2292">
                  <c:v>18.870164464758183</c:v>
                </c:pt>
                <c:pt idx="2293">
                  <c:v>18.870218942126595</c:v>
                </c:pt>
                <c:pt idx="2294">
                  <c:v>18.870275023532212</c:v>
                </c:pt>
                <c:pt idx="2295">
                  <c:v>18.870332716693607</c:v>
                </c:pt>
                <c:pt idx="2296">
                  <c:v>18.870392029329349</c:v>
                </c:pt>
                <c:pt idx="2297">
                  <c:v>18.87045296915803</c:v>
                </c:pt>
                <c:pt idx="2298">
                  <c:v>18.870515543898239</c:v>
                </c:pt>
                <c:pt idx="2299">
                  <c:v>18.870579761268527</c:v>
                </c:pt>
                <c:pt idx="2300">
                  <c:v>18.870645628987493</c:v>
                </c:pt>
                <c:pt idx="2301">
                  <c:v>18.870713154773718</c:v>
                </c:pt>
                <c:pt idx="2302">
                  <c:v>18.870782346345759</c:v>
                </c:pt>
                <c:pt idx="2303">
                  <c:v>18.870853211422226</c:v>
                </c:pt>
                <c:pt idx="2304">
                  <c:v>18.87092575772169</c:v>
                </c:pt>
                <c:pt idx="2305">
                  <c:v>18.870999992962709</c:v>
                </c:pt>
                <c:pt idx="2306">
                  <c:v>18.871075924863892</c:v>
                </c:pt>
                <c:pt idx="2307">
                  <c:v>18.871153561143789</c:v>
                </c:pt>
                <c:pt idx="2308">
                  <c:v>18.871232909521002</c:v>
                </c:pt>
                <c:pt idx="2309">
                  <c:v>18.871313977714106</c:v>
                </c:pt>
                <c:pt idx="2310">
                  <c:v>18.871396773441667</c:v>
                </c:pt>
                <c:pt idx="2311">
                  <c:v>18.871481304422279</c:v>
                </c:pt>
                <c:pt idx="2312">
                  <c:v>18.87156757837452</c:v>
                </c:pt>
                <c:pt idx="2313">
                  <c:v>18.871655603016958</c:v>
                </c:pt>
                <c:pt idx="2314">
                  <c:v>18.871745386068188</c:v>
                </c:pt>
                <c:pt idx="2315">
                  <c:v>18.871836935246776</c:v>
                </c:pt>
                <c:pt idx="2316">
                  <c:v>18.871930258271302</c:v>
                </c:pt>
                <c:pt idx="2317">
                  <c:v>18.872025362860363</c:v>
                </c:pt>
                <c:pt idx="2318">
                  <c:v>18.872122256732517</c:v>
                </c:pt>
                <c:pt idx="2319">
                  <c:v>18.872220947606351</c:v>
                </c:pt>
                <c:pt idx="2320">
                  <c:v>18.872321443200452</c:v>
                </c:pt>
                <c:pt idx="2321">
                  <c:v>18.872423751233374</c:v>
                </c:pt>
                <c:pt idx="2322">
                  <c:v>18.872527879423735</c:v>
                </c:pt>
                <c:pt idx="2323">
                  <c:v>18.872633835490088</c:v>
                </c:pt>
                <c:pt idx="2324">
                  <c:v>18.872741627151004</c:v>
                </c:pt>
                <c:pt idx="2325">
                  <c:v>18.872851262125089</c:v>
                </c:pt>
                <c:pt idx="2326">
                  <c:v>18.872962748130913</c:v>
                </c:pt>
                <c:pt idx="2327">
                  <c:v>18.87307609288704</c:v>
                </c:pt>
                <c:pt idx="2328">
                  <c:v>18.873191304112073</c:v>
                </c:pt>
                <c:pt idx="2329">
                  <c:v>18.873308389524574</c:v>
                </c:pt>
                <c:pt idx="2330">
                  <c:v>18.873427356843123</c:v>
                </c:pt>
                <c:pt idx="2331">
                  <c:v>18.873548213786314</c:v>
                </c:pt>
                <c:pt idx="2332">
                  <c:v>18.873670968072705</c:v>
                </c:pt>
                <c:pt idx="2333">
                  <c:v>18.873795627420893</c:v>
                </c:pt>
                <c:pt idx="2334">
                  <c:v>18.873922199549451</c:v>
                </c:pt>
                <c:pt idx="2335">
                  <c:v>18.874050692176954</c:v>
                </c:pt>
                <c:pt idx="2336">
                  <c:v>18.87418111302199</c:v>
                </c:pt>
                <c:pt idx="2337">
                  <c:v>18.874313469803131</c:v>
                </c:pt>
                <c:pt idx="2338">
                  <c:v>18.874447770238959</c:v>
                </c:pt>
                <c:pt idx="2339">
                  <c:v>18.874584022048051</c:v>
                </c:pt>
                <c:pt idx="2340">
                  <c:v>18.874722232949001</c:v>
                </c:pt>
                <c:pt idx="2341">
                  <c:v>18.874862410660363</c:v>
                </c:pt>
                <c:pt idx="2342">
                  <c:v>18.875004562900731</c:v>
                </c:pt>
                <c:pt idx="2343">
                  <c:v>18.875148697388685</c:v>
                </c:pt>
                <c:pt idx="2344">
                  <c:v>18.875294821842793</c:v>
                </c:pt>
                <c:pt idx="2345">
                  <c:v>18.87544294398166</c:v>
                </c:pt>
                <c:pt idx="2346">
                  <c:v>18.875593071523838</c:v>
                </c:pt>
                <c:pt idx="2347">
                  <c:v>18.875745212187912</c:v>
                </c:pt>
                <c:pt idx="2348">
                  <c:v>18.875899373692473</c:v>
                </c:pt>
                <c:pt idx="2349">
                  <c:v>18.876055563756093</c:v>
                </c:pt>
                <c:pt idx="2350">
                  <c:v>18.876213790097349</c:v>
                </c:pt>
                <c:pt idx="2351">
                  <c:v>18.876374060434824</c:v>
                </c:pt>
                <c:pt idx="2352">
                  <c:v>18.876536382487089</c:v>
                </c:pt>
                <c:pt idx="2353">
                  <c:v>18.876700763972746</c:v>
                </c:pt>
                <c:pt idx="2354">
                  <c:v>18.87686721261035</c:v>
                </c:pt>
                <c:pt idx="2355">
                  <c:v>18.877035736118483</c:v>
                </c:pt>
                <c:pt idx="2356">
                  <c:v>18.877206342215743</c:v>
                </c:pt>
                <c:pt idx="2357">
                  <c:v>18.877379038620688</c:v>
                </c:pt>
                <c:pt idx="2358">
                  <c:v>18.877553833051902</c:v>
                </c:pt>
                <c:pt idx="2359">
                  <c:v>18.877730733227978</c:v>
                </c:pt>
                <c:pt idx="2360">
                  <c:v>18.877909746867481</c:v>
                </c:pt>
                <c:pt idx="2361">
                  <c:v>18.878090881688991</c:v>
                </c:pt>
                <c:pt idx="2362">
                  <c:v>18.878274145411101</c:v>
                </c:pt>
                <c:pt idx="2363">
                  <c:v>18.878459545752378</c:v>
                </c:pt>
                <c:pt idx="2364">
                  <c:v>18.878647090431389</c:v>
                </c:pt>
                <c:pt idx="2365">
                  <c:v>18.87883678716674</c:v>
                </c:pt>
                <c:pt idx="2366">
                  <c:v>18.879028643676996</c:v>
                </c:pt>
                <c:pt idx="2367">
                  <c:v>18.87922266768074</c:v>
                </c:pt>
                <c:pt idx="2368">
                  <c:v>18.879418866896554</c:v>
                </c:pt>
                <c:pt idx="2369">
                  <c:v>18.879617249043001</c:v>
                </c:pt>
                <c:pt idx="2370">
                  <c:v>18.879817821838685</c:v>
                </c:pt>
                <c:pt idx="2371">
                  <c:v>18.880020593002165</c:v>
                </c:pt>
                <c:pt idx="2372">
                  <c:v>18.880225570252026</c:v>
                </c:pt>
                <c:pt idx="2373">
                  <c:v>18.880432761306853</c:v>
                </c:pt>
                <c:pt idx="2374">
                  <c:v>18.880642173885224</c:v>
                </c:pt>
                <c:pt idx="2375">
                  <c:v>18.880853815705713</c:v>
                </c:pt>
                <c:pt idx="2376">
                  <c:v>18.881067694486902</c:v>
                </c:pt>
                <c:pt idx="2377">
                  <c:v>18.881283817947377</c:v>
                </c:pt>
                <c:pt idx="2378">
                  <c:v>18.881502193805698</c:v>
                </c:pt>
                <c:pt idx="2379">
                  <c:v>18.881722829780461</c:v>
                </c:pt>
                <c:pt idx="2380">
                  <c:v>18.881945733590243</c:v>
                </c:pt>
                <c:pt idx="2381">
                  <c:v>18.882170912953626</c:v>
                </c:pt>
                <c:pt idx="2382">
                  <c:v>18.88239837558918</c:v>
                </c:pt>
                <c:pt idx="2383">
                  <c:v>18.882628129215487</c:v>
                </c:pt>
                <c:pt idx="2384">
                  <c:v>18.882860181551131</c:v>
                </c:pt>
                <c:pt idx="2385">
                  <c:v>18.883094540314691</c:v>
                </c:pt>
                <c:pt idx="2386">
                  <c:v>18.883331213224743</c:v>
                </c:pt>
                <c:pt idx="2387">
                  <c:v>18.883570207999867</c:v>
                </c:pt>
                <c:pt idx="2388">
                  <c:v>18.883811532358646</c:v>
                </c:pt>
                <c:pt idx="2389">
                  <c:v>18.884055194019645</c:v>
                </c:pt>
                <c:pt idx="2390">
                  <c:v>18.884301200701469</c:v>
                </c:pt>
                <c:pt idx="2391">
                  <c:v>18.884549560122672</c:v>
                </c:pt>
                <c:pt idx="2392">
                  <c:v>18.884800280001844</c:v>
                </c:pt>
                <c:pt idx="2393">
                  <c:v>18.885053368057566</c:v>
                </c:pt>
                <c:pt idx="2394">
                  <c:v>18.885308832008413</c:v>
                </c:pt>
                <c:pt idx="2395">
                  <c:v>18.885566679572975</c:v>
                </c:pt>
                <c:pt idx="2396">
                  <c:v>18.885826918469821</c:v>
                </c:pt>
                <c:pt idx="2397">
                  <c:v>18.886089556417524</c:v>
                </c:pt>
                <c:pt idx="2398">
                  <c:v>18.886354601134681</c:v>
                </c:pt>
                <c:pt idx="2399">
                  <c:v>18.886622060339853</c:v>
                </c:pt>
                <c:pt idx="2400">
                  <c:v>18.886891941751632</c:v>
                </c:pt>
                <c:pt idx="2401">
                  <c:v>18.887164253088592</c:v>
                </c:pt>
                <c:pt idx="2402">
                  <c:v>18.887439002069321</c:v>
                </c:pt>
                <c:pt idx="2403">
                  <c:v>18.887716196412384</c:v>
                </c:pt>
                <c:pt idx="2404">
                  <c:v>18.887995843836368</c:v>
                </c:pt>
                <c:pt idx="2405">
                  <c:v>18.888277952059852</c:v>
                </c:pt>
                <c:pt idx="2406">
                  <c:v>18.888562528801415</c:v>
                </c:pt>
                <c:pt idx="2407">
                  <c:v>18.888849581779638</c:v>
                </c:pt>
                <c:pt idx="2408">
                  <c:v>18.889139118713096</c:v>
                </c:pt>
                <c:pt idx="2409">
                  <c:v>18.889431147320373</c:v>
                </c:pt>
                <c:pt idx="2410">
                  <c:v>18.88972567532004</c:v>
                </c:pt>
                <c:pt idx="2411">
                  <c:v>18.890022710430689</c:v>
                </c:pt>
                <c:pt idx="2412">
                  <c:v>18.890322260370894</c:v>
                </c:pt>
                <c:pt idx="2413">
                  <c:v>18.890624332859229</c:v>
                </c:pt>
                <c:pt idx="2414">
                  <c:v>18.890928935614273</c:v>
                </c:pt>
                <c:pt idx="2415">
                  <c:v>18.891236076354613</c:v>
                </c:pt>
                <c:pt idx="2416">
                  <c:v>18.891545762798838</c:v>
                </c:pt>
                <c:pt idx="2417">
                  <c:v>18.891858002665494</c:v>
                </c:pt>
                <c:pt idx="2418">
                  <c:v>18.892172803673187</c:v>
                </c:pt>
                <c:pt idx="2419">
                  <c:v>18.892490173540498</c:v>
                </c:pt>
                <c:pt idx="2420">
                  <c:v>18.892810119985985</c:v>
                </c:pt>
                <c:pt idx="2421">
                  <c:v>18.893132650728251</c:v>
                </c:pt>
                <c:pt idx="2422">
                  <c:v>18.89345777348586</c:v>
                </c:pt>
                <c:pt idx="2423">
                  <c:v>18.893785495977394</c:v>
                </c:pt>
                <c:pt idx="2424">
                  <c:v>18.894115825921439</c:v>
                </c:pt>
                <c:pt idx="2425">
                  <c:v>18.894448771036565</c:v>
                </c:pt>
                <c:pt idx="2426">
                  <c:v>18.894784339041355</c:v>
                </c:pt>
                <c:pt idx="2427">
                  <c:v>18.895122537654395</c:v>
                </c:pt>
                <c:pt idx="2428">
                  <c:v>18.89546337459425</c:v>
                </c:pt>
                <c:pt idx="2429">
                  <c:v>18.895806857579515</c:v>
                </c:pt>
                <c:pt idx="2430">
                  <c:v>18.896152994328762</c:v>
                </c:pt>
                <c:pt idx="2431">
                  <c:v>18.896501792560564</c:v>
                </c:pt>
                <c:pt idx="2432">
                  <c:v>18.896853259993513</c:v>
                </c:pt>
                <c:pt idx="2433">
                  <c:v>18.89720740434618</c:v>
                </c:pt>
                <c:pt idx="2434">
                  <c:v>18.897564233337139</c:v>
                </c:pt>
                <c:pt idx="2435">
                  <c:v>18.897923754684989</c:v>
                </c:pt>
                <c:pt idx="2436">
                  <c:v>18.898285976108291</c:v>
                </c:pt>
                <c:pt idx="2437">
                  <c:v>18.898650905325621</c:v>
                </c:pt>
                <c:pt idx="2438">
                  <c:v>18.899018550055576</c:v>
                </c:pt>
                <c:pt idx="2439">
                  <c:v>18.899388918016722</c:v>
                </c:pt>
                <c:pt idx="2440">
                  <c:v>18.899762016927649</c:v>
                </c:pt>
                <c:pt idx="2441">
                  <c:v>18.900137854506934</c:v>
                </c:pt>
                <c:pt idx="2442">
                  <c:v>18.900516438473137</c:v>
                </c:pt>
                <c:pt idx="2443">
                  <c:v>18.900897776544866</c:v>
                </c:pt>
                <c:pt idx="2444">
                  <c:v>18.901281876440688</c:v>
                </c:pt>
                <c:pt idx="2445">
                  <c:v>18.901668745879174</c:v>
                </c:pt>
                <c:pt idx="2446">
                  <c:v>18.902058392578912</c:v>
                </c:pt>
                <c:pt idx="2447">
                  <c:v>18.90245082425848</c:v>
                </c:pt>
                <c:pt idx="2448">
                  <c:v>18.902846048636459</c:v>
                </c:pt>
                <c:pt idx="2449">
                  <c:v>18.903244073431424</c:v>
                </c:pt>
                <c:pt idx="2450">
                  <c:v>18.903644906361965</c:v>
                </c:pt>
                <c:pt idx="2451">
                  <c:v>18.904048555146638</c:v>
                </c:pt>
                <c:pt idx="2452">
                  <c:v>18.904455027504049</c:v>
                </c:pt>
                <c:pt idx="2453">
                  <c:v>18.904864331152755</c:v>
                </c:pt>
                <c:pt idx="2454">
                  <c:v>18.905276473811355</c:v>
                </c:pt>
                <c:pt idx="2455">
                  <c:v>18.905691463198419</c:v>
                </c:pt>
                <c:pt idx="2456">
                  <c:v>18.906109307032519</c:v>
                </c:pt>
                <c:pt idx="2457">
                  <c:v>18.906530013032253</c:v>
                </c:pt>
                <c:pt idx="2458">
                  <c:v>18.906953588916185</c:v>
                </c:pt>
                <c:pt idx="2459">
                  <c:v>18.907380042402895</c:v>
                </c:pt>
                <c:pt idx="2460">
                  <c:v>18.907809381210971</c:v>
                </c:pt>
                <c:pt idx="2461">
                  <c:v>18.908241613058987</c:v>
                </c:pt>
                <c:pt idx="2462">
                  <c:v>18.908676745665513</c:v>
                </c:pt>
                <c:pt idx="2463">
                  <c:v>18.909114786749146</c:v>
                </c:pt>
                <c:pt idx="2464">
                  <c:v>18.909555744028456</c:v>
                </c:pt>
                <c:pt idx="2465">
                  <c:v>18.909999625222017</c:v>
                </c:pt>
                <c:pt idx="2466">
                  <c:v>18.910446438048425</c:v>
                </c:pt>
                <c:pt idx="2467">
                  <c:v>18.910896190226239</c:v>
                </c:pt>
                <c:pt idx="2468">
                  <c:v>18.911348889474048</c:v>
                </c:pt>
                <c:pt idx="2469">
                  <c:v>18.911804543510438</c:v>
                </c:pt>
                <c:pt idx="2470">
                  <c:v>18.912263160053975</c:v>
                </c:pt>
                <c:pt idx="2471">
                  <c:v>18.912724746823251</c:v>
                </c:pt>
                <c:pt idx="2472">
                  <c:v>18.91318931153684</c:v>
                </c:pt>
                <c:pt idx="2473">
                  <c:v>18.91365686191331</c:v>
                </c:pt>
                <c:pt idx="2474">
                  <c:v>18.914127405671262</c:v>
                </c:pt>
                <c:pt idx="2475">
                  <c:v>18.91460095052927</c:v>
                </c:pt>
                <c:pt idx="2476">
                  <c:v>18.915077504205893</c:v>
                </c:pt>
                <c:pt idx="2477">
                  <c:v>18.915557074419727</c:v>
                </c:pt>
                <c:pt idx="2478">
                  <c:v>18.916039668889354</c:v>
                </c:pt>
                <c:pt idx="2479">
                  <c:v>18.916525295333344</c:v>
                </c:pt>
                <c:pt idx="2480">
                  <c:v>18.917013961470282</c:v>
                </c:pt>
                <c:pt idx="2481">
                  <c:v>18.917505675018752</c:v>
                </c:pt>
                <c:pt idx="2482">
                  <c:v>18.918000443697313</c:v>
                </c:pt>
                <c:pt idx="2483">
                  <c:v>18.918498275224572</c:v>
                </c:pt>
                <c:pt idx="2484">
                  <c:v>18.91899917731908</c:v>
                </c:pt>
                <c:pt idx="2485">
                  <c:v>18.919503157699445</c:v>
                </c:pt>
                <c:pt idx="2486">
                  <c:v>18.920010224084233</c:v>
                </c:pt>
                <c:pt idx="2487">
                  <c:v>18.920520384192013</c:v>
                </c:pt>
                <c:pt idx="2488">
                  <c:v>18.921033645741378</c:v>
                </c:pt>
                <c:pt idx="2489">
                  <c:v>18.921550016450905</c:v>
                </c:pt>
                <c:pt idx="2490">
                  <c:v>18.922069504039168</c:v>
                </c:pt>
                <c:pt idx="2491">
                  <c:v>18.922592116224752</c:v>
                </c:pt>
                <c:pt idx="2492">
                  <c:v>18.923117860726236</c:v>
                </c:pt>
                <c:pt idx="2493">
                  <c:v>18.923646745262189</c:v>
                </c:pt>
                <c:pt idx="2494">
                  <c:v>18.924178777551209</c:v>
                </c:pt>
                <c:pt idx="2495">
                  <c:v>18.924713965311867</c:v>
                </c:pt>
                <c:pt idx="2496">
                  <c:v>18.925252316262732</c:v>
                </c:pt>
                <c:pt idx="2497">
                  <c:v>18.925793838122392</c:v>
                </c:pt>
                <c:pt idx="2498">
                  <c:v>18.926338538609421</c:v>
                </c:pt>
                <c:pt idx="2499">
                  <c:v>18.926886425442415</c:v>
                </c:pt>
                <c:pt idx="2500">
                  <c:v>18.927437506339938</c:v>
                </c:pt>
                <c:pt idx="2501">
                  <c:v>18.927991789020567</c:v>
                </c:pt>
                <c:pt idx="2502">
                  <c:v>18.928549281202891</c:v>
                </c:pt>
                <c:pt idx="2503">
                  <c:v>18.92910999060549</c:v>
                </c:pt>
                <c:pt idx="2504">
                  <c:v>18.929673924946925</c:v>
                </c:pt>
                <c:pt idx="2505">
                  <c:v>18.930241091945803</c:v>
                </c:pt>
                <c:pt idx="2506">
                  <c:v>18.930811499320683</c:v>
                </c:pt>
                <c:pt idx="2507">
                  <c:v>18.931385154790146</c:v>
                </c:pt>
                <c:pt idx="2508">
                  <c:v>18.931962066072785</c:v>
                </c:pt>
                <c:pt idx="2509">
                  <c:v>18.93254224088717</c:v>
                </c:pt>
                <c:pt idx="2510">
                  <c:v>18.933125686951872</c:v>
                </c:pt>
                <c:pt idx="2511">
                  <c:v>18.933712411985486</c:v>
                </c:pt>
                <c:pt idx="2512">
                  <c:v>18.934302423706576</c:v>
                </c:pt>
                <c:pt idx="2513">
                  <c:v>18.934895729833734</c:v>
                </c:pt>
                <c:pt idx="2514">
                  <c:v>18.935492338085538</c:v>
                </c:pt>
                <c:pt idx="2515">
                  <c:v>18.936092256180554</c:v>
                </c:pt>
                <c:pt idx="2516">
                  <c:v>18.93669549183738</c:v>
                </c:pt>
                <c:pt idx="2517">
                  <c:v>18.937302052774591</c:v>
                </c:pt>
                <c:pt idx="2518">
                  <c:v>18.937911946710749</c:v>
                </c:pt>
                <c:pt idx="2519">
                  <c:v>18.938525181364451</c:v>
                </c:pt>
                <c:pt idx="2520">
                  <c:v>18.93914176445427</c:v>
                </c:pt>
                <c:pt idx="2521">
                  <c:v>18.939761703698789</c:v>
                </c:pt>
                <c:pt idx="2522">
                  <c:v>18.940385006816584</c:v>
                </c:pt>
                <c:pt idx="2523">
                  <c:v>18.941011681526238</c:v>
                </c:pt>
                <c:pt idx="2524">
                  <c:v>18.94164173554632</c:v>
                </c:pt>
                <c:pt idx="2525">
                  <c:v>18.942275176595423</c:v>
                </c:pt>
                <c:pt idx="2526">
                  <c:v>18.942912012392117</c:v>
                </c:pt>
                <c:pt idx="2527">
                  <c:v>18.943552250654989</c:v>
                </c:pt>
                <c:pt idx="2528">
                  <c:v>18.94419589910261</c:v>
                </c:pt>
                <c:pt idx="2529">
                  <c:v>18.944842965453557</c:v>
                </c:pt>
                <c:pt idx="2530">
                  <c:v>18.945493457426426</c:v>
                </c:pt>
                <c:pt idx="2531">
                  <c:v>18.946147382739785</c:v>
                </c:pt>
                <c:pt idx="2532">
                  <c:v>18.946804749112207</c:v>
                </c:pt>
                <c:pt idx="2533">
                  <c:v>18.947465564262281</c:v>
                </c:pt>
                <c:pt idx="2534">
                  <c:v>18.948129835908588</c:v>
                </c:pt>
                <c:pt idx="2535">
                  <c:v>18.948797571769688</c:v>
                </c:pt>
                <c:pt idx="2536">
                  <c:v>18.949468779564189</c:v>
                </c:pt>
                <c:pt idx="2537">
                  <c:v>18.950143467010658</c:v>
                </c:pt>
                <c:pt idx="2538">
                  <c:v>18.950821641827662</c:v>
                </c:pt>
                <c:pt idx="2539">
                  <c:v>18.951503311733795</c:v>
                </c:pt>
                <c:pt idx="2540">
                  <c:v>18.952188484447635</c:v>
                </c:pt>
                <c:pt idx="2541">
                  <c:v>18.952877167687753</c:v>
                </c:pt>
                <c:pt idx="2542">
                  <c:v>18.953569369172737</c:v>
                </c:pt>
                <c:pt idx="2543">
                  <c:v>18.95426509662116</c:v>
                </c:pt>
                <c:pt idx="2544">
                  <c:v>18.954964357751606</c:v>
                </c:pt>
                <c:pt idx="2545">
                  <c:v>18.955667160282658</c:v>
                </c:pt>
                <c:pt idx="2546">
                  <c:v>18.956373511932888</c:v>
                </c:pt>
                <c:pt idx="2547">
                  <c:v>18.957083420420876</c:v>
                </c:pt>
                <c:pt idx="2548">
                  <c:v>18.957796893465201</c:v>
                </c:pt>
                <c:pt idx="2549">
                  <c:v>18.958513938784439</c:v>
                </c:pt>
                <c:pt idx="2550">
                  <c:v>18.959234564097184</c:v>
                </c:pt>
                <c:pt idx="2551">
                  <c:v>18.959958777122001</c:v>
                </c:pt>
                <c:pt idx="2552">
                  <c:v>18.96068658557747</c:v>
                </c:pt>
                <c:pt idx="2553">
                  <c:v>18.961417997182178</c:v>
                </c:pt>
                <c:pt idx="2554">
                  <c:v>18.962153019654703</c:v>
                </c:pt>
                <c:pt idx="2555">
                  <c:v>18.962891660713613</c:v>
                </c:pt>
                <c:pt idx="2556">
                  <c:v>18.963633928077503</c:v>
                </c:pt>
                <c:pt idx="2557">
                  <c:v>18.964379829464935</c:v>
                </c:pt>
                <c:pt idx="2558">
                  <c:v>18.965129372594507</c:v>
                </c:pt>
                <c:pt idx="2559">
                  <c:v>18.965882565184796</c:v>
                </c:pt>
                <c:pt idx="2560">
                  <c:v>18.966639414954361</c:v>
                </c:pt>
                <c:pt idx="2561">
                  <c:v>18.967399929621809</c:v>
                </c:pt>
                <c:pt idx="2562">
                  <c:v>18.968164116905697</c:v>
                </c:pt>
                <c:pt idx="2563">
                  <c:v>18.968931984524605</c:v>
                </c:pt>
                <c:pt idx="2564">
                  <c:v>18.969703540197138</c:v>
                </c:pt>
                <c:pt idx="2565">
                  <c:v>18.970478791641852</c:v>
                </c:pt>
                <c:pt idx="2566">
                  <c:v>18.971257746577322</c:v>
                </c:pt>
                <c:pt idx="2567">
                  <c:v>18.972040412722148</c:v>
                </c:pt>
                <c:pt idx="2568">
                  <c:v>18.972826797794895</c:v>
                </c:pt>
                <c:pt idx="2569">
                  <c:v>18.973616909514138</c:v>
                </c:pt>
                <c:pt idx="2570">
                  <c:v>18.974410755598477</c:v>
                </c:pt>
                <c:pt idx="2571">
                  <c:v>18.975208343766464</c:v>
                </c:pt>
                <c:pt idx="2572">
                  <c:v>18.976009681736706</c:v>
                </c:pt>
                <c:pt idx="2573">
                  <c:v>18.976814777227766</c:v>
                </c:pt>
                <c:pt idx="2574">
                  <c:v>18.977623637958221</c:v>
                </c:pt>
                <c:pt idx="2575">
                  <c:v>18.978436271646657</c:v>
                </c:pt>
                <c:pt idx="2576">
                  <c:v>18.979252686011655</c:v>
                </c:pt>
                <c:pt idx="2577">
                  <c:v>18.98007288877178</c:v>
                </c:pt>
                <c:pt idx="2578">
                  <c:v>18.980896887645635</c:v>
                </c:pt>
                <c:pt idx="2579">
                  <c:v>18.981724690351786</c:v>
                </c:pt>
                <c:pt idx="2580">
                  <c:v>18.982556304608806</c:v>
                </c:pt>
                <c:pt idx="2581">
                  <c:v>18.983391738135289</c:v>
                </c:pt>
                <c:pt idx="2582">
                  <c:v>18.984230998649803</c:v>
                </c:pt>
                <c:pt idx="2583">
                  <c:v>18.985074093870928</c:v>
                </c:pt>
                <c:pt idx="2584">
                  <c:v>18.985921031517247</c:v>
                </c:pt>
                <c:pt idx="2585">
                  <c:v>18.986771819307336</c:v>
                </c:pt>
                <c:pt idx="2586">
                  <c:v>18.987626464959778</c:v>
                </c:pt>
                <c:pt idx="2587">
                  <c:v>18.988484976193156</c:v>
                </c:pt>
                <c:pt idx="2588">
                  <c:v>18.989347360726033</c:v>
                </c:pt>
                <c:pt idx="2589">
                  <c:v>18.990213626277008</c:v>
                </c:pt>
                <c:pt idx="2590">
                  <c:v>18.991083780564658</c:v>
                </c:pt>
                <c:pt idx="2591">
                  <c:v>18.991957831307541</c:v>
                </c:pt>
                <c:pt idx="2592">
                  <c:v>18.992835786224266</c:v>
                </c:pt>
                <c:pt idx="2593">
                  <c:v>18.993717653033389</c:v>
                </c:pt>
                <c:pt idx="2594">
                  <c:v>18.994603439453499</c:v>
                </c:pt>
                <c:pt idx="2595">
                  <c:v>18.995493153203174</c:v>
                </c:pt>
                <c:pt idx="2596">
                  <c:v>18.996386802000998</c:v>
                </c:pt>
                <c:pt idx="2597">
                  <c:v>18.997284393565536</c:v>
                </c:pt>
                <c:pt idx="2598">
                  <c:v>18.998185935615385</c:v>
                </c:pt>
                <c:pt idx="2599">
                  <c:v>18.999091435869122</c:v>
                </c:pt>
                <c:pt idx="2600">
                  <c:v>19.000000902045308</c:v>
                </c:pt>
                <c:pt idx="2601">
                  <c:v>19.00091434186254</c:v>
                </c:pt>
                <c:pt idx="2602">
                  <c:v>19.001831763039391</c:v>
                </c:pt>
                <c:pt idx="2603">
                  <c:v>19.002753173294444</c:v>
                </c:pt>
                <c:pt idx="2604">
                  <c:v>19.003678580346275</c:v>
                </c:pt>
                <c:pt idx="2605">
                  <c:v>19.00460799191346</c:v>
                </c:pt>
                <c:pt idx="2606">
                  <c:v>19.005541415714596</c:v>
                </c:pt>
                <c:pt idx="2607">
                  <c:v>19.006478859468235</c:v>
                </c:pt>
                <c:pt idx="2608">
                  <c:v>19.007420330892973</c:v>
                </c:pt>
                <c:pt idx="2609">
                  <c:v>19.008365837707391</c:v>
                </c:pt>
                <c:pt idx="2610">
                  <c:v>19.00931538763006</c:v>
                </c:pt>
                <c:pt idx="2611">
                  <c:v>19.010268988379561</c:v>
                </c:pt>
                <c:pt idx="2612">
                  <c:v>19.01122664767448</c:v>
                </c:pt>
                <c:pt idx="2613">
                  <c:v>19.012188373233389</c:v>
                </c:pt>
                <c:pt idx="2614">
                  <c:v>19.013154172774865</c:v>
                </c:pt>
                <c:pt idx="2615">
                  <c:v>19.014124054017504</c:v>
                </c:pt>
                <c:pt idx="2616">
                  <c:v>19.015098024679862</c:v>
                </c:pt>
                <c:pt idx="2617">
                  <c:v>19.016076092480542</c:v>
                </c:pt>
                <c:pt idx="2618">
                  <c:v>19.0170582651381</c:v>
                </c:pt>
                <c:pt idx="2619">
                  <c:v>19.018044550371126</c:v>
                </c:pt>
                <c:pt idx="2620">
                  <c:v>19.01903495589821</c:v>
                </c:pt>
                <c:pt idx="2621">
                  <c:v>19.020029489437913</c:v>
                </c:pt>
                <c:pt idx="2622">
                  <c:v>19.02102815870882</c:v>
                </c:pt>
                <c:pt idx="2623">
                  <c:v>19.022030971429512</c:v>
                </c:pt>
                <c:pt idx="2624">
                  <c:v>19.02303793531858</c:v>
                </c:pt>
                <c:pt idx="2625">
                  <c:v>19.02404905809458</c:v>
                </c:pt>
                <c:pt idx="2626">
                  <c:v>19.025064347476107</c:v>
                </c:pt>
                <c:pt idx="2627">
                  <c:v>19.026083811181739</c:v>
                </c:pt>
                <c:pt idx="2628">
                  <c:v>19.02710745693005</c:v>
                </c:pt>
                <c:pt idx="2629">
                  <c:v>19.028135292439625</c:v>
                </c:pt>
                <c:pt idx="2630">
                  <c:v>19.029167325429032</c:v>
                </c:pt>
                <c:pt idx="2631">
                  <c:v>19.030203563616869</c:v>
                </c:pt>
                <c:pt idx="2632">
                  <c:v>19.031244014721704</c:v>
                </c:pt>
                <c:pt idx="2633">
                  <c:v>19.032288686462106</c:v>
                </c:pt>
                <c:pt idx="2634">
                  <c:v>19.03333758655668</c:v>
                </c:pt>
                <c:pt idx="2635">
                  <c:v>19.034390722723987</c:v>
                </c:pt>
                <c:pt idx="2636">
                  <c:v>19.035448102682611</c:v>
                </c:pt>
                <c:pt idx="2637">
                  <c:v>19.036509734151128</c:v>
                </c:pt>
                <c:pt idx="2638">
                  <c:v>19.03757562484812</c:v>
                </c:pt>
                <c:pt idx="2639">
                  <c:v>19.038645782492164</c:v>
                </c:pt>
                <c:pt idx="2640">
                  <c:v>19.039720214801843</c:v>
                </c:pt>
                <c:pt idx="2641">
                  <c:v>19.040798929495747</c:v>
                </c:pt>
                <c:pt idx="2642">
                  <c:v>19.041881934292423</c:v>
                </c:pt>
                <c:pt idx="2643">
                  <c:v>19.042969236910483</c:v>
                </c:pt>
                <c:pt idx="2644">
                  <c:v>19.044060845068483</c:v>
                </c:pt>
                <c:pt idx="2645">
                  <c:v>19.045156766485018</c:v>
                </c:pt>
                <c:pt idx="2646">
                  <c:v>19.046257008878673</c:v>
                </c:pt>
                <c:pt idx="2647">
                  <c:v>19.047361579967994</c:v>
                </c:pt>
                <c:pt idx="2648">
                  <c:v>19.048470487471608</c:v>
                </c:pt>
                <c:pt idx="2649">
                  <c:v>19.049583739108055</c:v>
                </c:pt>
                <c:pt idx="2650">
                  <c:v>19.050701342595925</c:v>
                </c:pt>
                <c:pt idx="2651">
                  <c:v>19.051823305653809</c:v>
                </c:pt>
                <c:pt idx="2652">
                  <c:v>19.052949636000275</c:v>
                </c:pt>
                <c:pt idx="2653">
                  <c:v>19.054080341353899</c:v>
                </c:pt>
                <c:pt idx="2654">
                  <c:v>19.055215429433279</c:v>
                </c:pt>
                <c:pt idx="2655">
                  <c:v>19.056354907956976</c:v>
                </c:pt>
                <c:pt idx="2656">
                  <c:v>19.057498784643567</c:v>
                </c:pt>
                <c:pt idx="2657">
                  <c:v>19.058647067211648</c:v>
                </c:pt>
                <c:pt idx="2658">
                  <c:v>19.059799763379797</c:v>
                </c:pt>
                <c:pt idx="2659">
                  <c:v>19.060956880866573</c:v>
                </c:pt>
                <c:pt idx="2660">
                  <c:v>19.062118427390576</c:v>
                </c:pt>
                <c:pt idx="2661">
                  <c:v>19.063284410670366</c:v>
                </c:pt>
                <c:pt idx="2662">
                  <c:v>19.064454838424549</c:v>
                </c:pt>
                <c:pt idx="2663">
                  <c:v>19.065629718371685</c:v>
                </c:pt>
                <c:pt idx="2664">
                  <c:v>19.066809058230351</c:v>
                </c:pt>
                <c:pt idx="2665">
                  <c:v>19.067992865719138</c:v>
                </c:pt>
                <c:pt idx="2666">
                  <c:v>19.06918114855662</c:v>
                </c:pt>
                <c:pt idx="2667">
                  <c:v>19.070373914461367</c:v>
                </c:pt>
                <c:pt idx="2668">
                  <c:v>19.071571171151984</c:v>
                </c:pt>
                <c:pt idx="2669">
                  <c:v>19.072772926347024</c:v>
                </c:pt>
                <c:pt idx="2670">
                  <c:v>19.073979187765065</c:v>
                </c:pt>
                <c:pt idx="2671">
                  <c:v>19.075189963124725</c:v>
                </c:pt>
                <c:pt idx="2672">
                  <c:v>19.076405260144544</c:v>
                </c:pt>
                <c:pt idx="2673">
                  <c:v>19.077625086543105</c:v>
                </c:pt>
                <c:pt idx="2674">
                  <c:v>19.078849450038998</c:v>
                </c:pt>
                <c:pt idx="2675">
                  <c:v>19.080078358350793</c:v>
                </c:pt>
                <c:pt idx="2676">
                  <c:v>19.081311819197094</c:v>
                </c:pt>
                <c:pt idx="2677">
                  <c:v>19.082549840296455</c:v>
                </c:pt>
                <c:pt idx="2678">
                  <c:v>19.08379242936746</c:v>
                </c:pt>
                <c:pt idx="2679">
                  <c:v>19.085039594128698</c:v>
                </c:pt>
                <c:pt idx="2680">
                  <c:v>19.086291342298725</c:v>
                </c:pt>
                <c:pt idx="2681">
                  <c:v>19.087547681596146</c:v>
                </c:pt>
                <c:pt idx="2682">
                  <c:v>19.088808619739535</c:v>
                </c:pt>
                <c:pt idx="2683">
                  <c:v>19.090074164447469</c:v>
                </c:pt>
                <c:pt idx="2684">
                  <c:v>19.091344323438516</c:v>
                </c:pt>
                <c:pt idx="2685">
                  <c:v>19.092619104431268</c:v>
                </c:pt>
                <c:pt idx="2686">
                  <c:v>19.0938985151443</c:v>
                </c:pt>
                <c:pt idx="2687">
                  <c:v>19.095182563296195</c:v>
                </c:pt>
                <c:pt idx="2688">
                  <c:v>19.096471256605529</c:v>
                </c:pt>
                <c:pt idx="2689">
                  <c:v>19.097764602790871</c:v>
                </c:pt>
                <c:pt idx="2690">
                  <c:v>19.099062609570819</c:v>
                </c:pt>
                <c:pt idx="2691">
                  <c:v>19.100365284663948</c:v>
                </c:pt>
                <c:pt idx="2692">
                  <c:v>19.101672635788834</c:v>
                </c:pt>
                <c:pt idx="2693">
                  <c:v>19.102984670664053</c:v>
                </c:pt>
                <c:pt idx="2694">
                  <c:v>19.104301397008189</c:v>
                </c:pt>
                <c:pt idx="2695">
                  <c:v>19.105622822539811</c:v>
                </c:pt>
                <c:pt idx="2696">
                  <c:v>19.106948954977522</c:v>
                </c:pt>
                <c:pt idx="2697">
                  <c:v>19.108279802039878</c:v>
                </c:pt>
                <c:pt idx="2698">
                  <c:v>19.109615371445461</c:v>
                </c:pt>
                <c:pt idx="2699">
                  <c:v>19.110955670912862</c:v>
                </c:pt>
                <c:pt idx="2700">
                  <c:v>19.112300708160657</c:v>
                </c:pt>
                <c:pt idx="2701">
                  <c:v>19.113650490907414</c:v>
                </c:pt>
                <c:pt idx="2702">
                  <c:v>19.115005026871732</c:v>
                </c:pt>
                <c:pt idx="2703">
                  <c:v>19.116364323772164</c:v>
                </c:pt>
                <c:pt idx="2704">
                  <c:v>19.117728389327315</c:v>
                </c:pt>
                <c:pt idx="2705">
                  <c:v>19.119097231255754</c:v>
                </c:pt>
                <c:pt idx="2706">
                  <c:v>19.120470857276043</c:v>
                </c:pt>
                <c:pt idx="2707">
                  <c:v>19.121849275106801</c:v>
                </c:pt>
                <c:pt idx="2708">
                  <c:v>19.123232492466574</c:v>
                </c:pt>
                <c:pt idx="2709">
                  <c:v>19.124620517073947</c:v>
                </c:pt>
                <c:pt idx="2710">
                  <c:v>19.126013356647515</c:v>
                </c:pt>
                <c:pt idx="2711">
                  <c:v>19.12741101890585</c:v>
                </c:pt>
                <c:pt idx="2712">
                  <c:v>19.128813511567504</c:v>
                </c:pt>
                <c:pt idx="2713">
                  <c:v>19.130220842351097</c:v>
                </c:pt>
                <c:pt idx="2714">
                  <c:v>19.13163301897519</c:v>
                </c:pt>
                <c:pt idx="2715">
                  <c:v>19.13305004915836</c:v>
                </c:pt>
                <c:pt idx="2716">
                  <c:v>19.134471940619196</c:v>
                </c:pt>
                <c:pt idx="2717">
                  <c:v>19.135898701076261</c:v>
                </c:pt>
                <c:pt idx="2718">
                  <c:v>19.137330338248145</c:v>
                </c:pt>
                <c:pt idx="2719">
                  <c:v>19.13876685985343</c:v>
                </c:pt>
                <c:pt idx="2720">
                  <c:v>19.140208273610693</c:v>
                </c:pt>
                <c:pt idx="2721">
                  <c:v>19.141654587238516</c:v>
                </c:pt>
                <c:pt idx="2722">
                  <c:v>19.143105808455477</c:v>
                </c:pt>
                <c:pt idx="2723">
                  <c:v>19.144561944980136</c:v>
                </c:pt>
                <c:pt idx="2724">
                  <c:v>19.146023004531099</c:v>
                </c:pt>
                <c:pt idx="2725">
                  <c:v>19.14748899482694</c:v>
                </c:pt>
                <c:pt idx="2726">
                  <c:v>19.148959923586222</c:v>
                </c:pt>
                <c:pt idx="2727">
                  <c:v>19.150435798527543</c:v>
                </c:pt>
                <c:pt idx="2728">
                  <c:v>19.151916627369477</c:v>
                </c:pt>
                <c:pt idx="2729">
                  <c:v>19.153402417830602</c:v>
                </c:pt>
                <c:pt idx="2730">
                  <c:v>19.1548931776295</c:v>
                </c:pt>
                <c:pt idx="2731">
                  <c:v>19.15638891448474</c:v>
                </c:pt>
                <c:pt idx="2732">
                  <c:v>19.157889636114906</c:v>
                </c:pt>
                <c:pt idx="2733">
                  <c:v>19.159395350238579</c:v>
                </c:pt>
                <c:pt idx="2734">
                  <c:v>19.160906064574345</c:v>
                </c:pt>
                <c:pt idx="2735">
                  <c:v>19.162421786840778</c:v>
                </c:pt>
                <c:pt idx="2736">
                  <c:v>19.163942524756461</c:v>
                </c:pt>
                <c:pt idx="2737">
                  <c:v>19.16546828603995</c:v>
                </c:pt>
                <c:pt idx="2738">
                  <c:v>19.166999078409862</c:v>
                </c:pt>
                <c:pt idx="2739">
                  <c:v>19.168534909584746</c:v>
                </c:pt>
                <c:pt idx="2740">
                  <c:v>19.170075787283192</c:v>
                </c:pt>
                <c:pt idx="2741">
                  <c:v>19.17162171922379</c:v>
                </c:pt>
                <c:pt idx="2742">
                  <c:v>19.173172713125108</c:v>
                </c:pt>
                <c:pt idx="2743">
                  <c:v>19.174728776705717</c:v>
                </c:pt>
                <c:pt idx="2744">
                  <c:v>19.176289917684219</c:v>
                </c:pt>
                <c:pt idx="2745">
                  <c:v>19.17785614377917</c:v>
                </c:pt>
                <c:pt idx="2746">
                  <c:v>19.17942746270916</c:v>
                </c:pt>
                <c:pt idx="2747">
                  <c:v>19.18100388219278</c:v>
                </c:pt>
                <c:pt idx="2748">
                  <c:v>19.182585409948576</c:v>
                </c:pt>
                <c:pt idx="2749">
                  <c:v>19.184172053695168</c:v>
                </c:pt>
                <c:pt idx="2750">
                  <c:v>19.185763821151102</c:v>
                </c:pt>
                <c:pt idx="2751">
                  <c:v>19.18736072003497</c:v>
                </c:pt>
                <c:pt idx="2752">
                  <c:v>19.188962758065369</c:v>
                </c:pt>
                <c:pt idx="2753">
                  <c:v>19.190569942960845</c:v>
                </c:pt>
                <c:pt idx="2754">
                  <c:v>19.192182282439997</c:v>
                </c:pt>
                <c:pt idx="2755">
                  <c:v>19.193799784221415</c:v>
                </c:pt>
                <c:pt idx="2756">
                  <c:v>19.195422456023653</c:v>
                </c:pt>
                <c:pt idx="2757">
                  <c:v>19.197050305565295</c:v>
                </c:pt>
                <c:pt idx="2758">
                  <c:v>19.198683340564937</c:v>
                </c:pt>
                <c:pt idx="2759">
                  <c:v>19.200321568741149</c:v>
                </c:pt>
                <c:pt idx="2760">
                  <c:v>19.2019649978125</c:v>
                </c:pt>
                <c:pt idx="2761">
                  <c:v>19.203613635497586</c:v>
                </c:pt>
                <c:pt idx="2762">
                  <c:v>19.205267489514977</c:v>
                </c:pt>
                <c:pt idx="2763">
                  <c:v>19.206926567583249</c:v>
                </c:pt>
                <c:pt idx="2764">
                  <c:v>19.208590877420999</c:v>
                </c:pt>
                <c:pt idx="2765">
                  <c:v>19.210260426746789</c:v>
                </c:pt>
                <c:pt idx="2766">
                  <c:v>19.211935223279202</c:v>
                </c:pt>
                <c:pt idx="2767">
                  <c:v>19.213615274736821</c:v>
                </c:pt>
                <c:pt idx="2768">
                  <c:v>19.215300588838215</c:v>
                </c:pt>
                <c:pt idx="2769">
                  <c:v>19.216991173301981</c:v>
                </c:pt>
                <c:pt idx="2770">
                  <c:v>19.218687035846681</c:v>
                </c:pt>
                <c:pt idx="2771">
                  <c:v>19.220388184190899</c:v>
                </c:pt>
                <c:pt idx="2772">
                  <c:v>19.222094626053238</c:v>
                </c:pt>
                <c:pt idx="2773">
                  <c:v>19.223806369152246</c:v>
                </c:pt>
                <c:pt idx="2774">
                  <c:v>19.2255234212065</c:v>
                </c:pt>
                <c:pt idx="2775">
                  <c:v>19.227245789934603</c:v>
                </c:pt>
                <c:pt idx="2776">
                  <c:v>19.228973483055125</c:v>
                </c:pt>
                <c:pt idx="2777">
                  <c:v>19.230706508286627</c:v>
                </c:pt>
                <c:pt idx="2778">
                  <c:v>19.23244487334772</c:v>
                </c:pt>
                <c:pt idx="2779">
                  <c:v>19.234188585956968</c:v>
                </c:pt>
                <c:pt idx="2780">
                  <c:v>19.235937653832945</c:v>
                </c:pt>
                <c:pt idx="2781">
                  <c:v>19.237692084694242</c:v>
                </c:pt>
                <c:pt idx="2782">
                  <c:v>19.239451886259427</c:v>
                </c:pt>
                <c:pt idx="2783">
                  <c:v>19.241217066247085</c:v>
                </c:pt>
                <c:pt idx="2784">
                  <c:v>19.242987632375797</c:v>
                </c:pt>
                <c:pt idx="2785">
                  <c:v>19.244763592364134</c:v>
                </c:pt>
                <c:pt idx="2786">
                  <c:v>19.246544953930691</c:v>
                </c:pt>
                <c:pt idx="2787">
                  <c:v>19.248331724794038</c:v>
                </c:pt>
                <c:pt idx="2788">
                  <c:v>19.250123912672738</c:v>
                </c:pt>
                <c:pt idx="2789">
                  <c:v>19.2519215252854</c:v>
                </c:pt>
                <c:pt idx="2790">
                  <c:v>19.253724570350588</c:v>
                </c:pt>
                <c:pt idx="2791">
                  <c:v>19.255533055586877</c:v>
                </c:pt>
                <c:pt idx="2792">
                  <c:v>19.257346988712857</c:v>
                </c:pt>
                <c:pt idx="2793">
                  <c:v>19.259166377447091</c:v>
                </c:pt>
                <c:pt idx="2794">
                  <c:v>19.260991229508182</c:v>
                </c:pt>
                <c:pt idx="2795">
                  <c:v>19.2628215526147</c:v>
                </c:pt>
                <c:pt idx="2796">
                  <c:v>19.264657354485205</c:v>
                </c:pt>
                <c:pt idx="2797">
                  <c:v>19.266498642838304</c:v>
                </c:pt>
                <c:pt idx="2798">
                  <c:v>19.268345425392564</c:v>
                </c:pt>
                <c:pt idx="2799">
                  <c:v>19.270197709866562</c:v>
                </c:pt>
                <c:pt idx="2800">
                  <c:v>19.27205550397888</c:v>
                </c:pt>
                <c:pt idx="2801">
                  <c:v>19.273918815448102</c:v>
                </c:pt>
                <c:pt idx="2802">
                  <c:v>19.275787651992797</c:v>
                </c:pt>
                <c:pt idx="2803">
                  <c:v>19.277662021331562</c:v>
                </c:pt>
                <c:pt idx="2804">
                  <c:v>19.279541931182958</c:v>
                </c:pt>
                <c:pt idx="2805">
                  <c:v>19.281427389265563</c:v>
                </c:pt>
                <c:pt idx="2806">
                  <c:v>19.283318403297972</c:v>
                </c:pt>
                <c:pt idx="2807">
                  <c:v>19.285214980998742</c:v>
                </c:pt>
                <c:pt idx="2808">
                  <c:v>19.287117130086482</c:v>
                </c:pt>
                <c:pt idx="2809">
                  <c:v>19.289024858279756</c:v>
                </c:pt>
                <c:pt idx="2810">
                  <c:v>19.290938173297139</c:v>
                </c:pt>
                <c:pt idx="2811">
                  <c:v>19.292857082857214</c:v>
                </c:pt>
                <c:pt idx="2812">
                  <c:v>19.294781594678572</c:v>
                </c:pt>
                <c:pt idx="2813">
                  <c:v>19.296711716479766</c:v>
                </c:pt>
                <c:pt idx="2814">
                  <c:v>19.298647455979388</c:v>
                </c:pt>
                <c:pt idx="2815">
                  <c:v>19.300588820896035</c:v>
                </c:pt>
                <c:pt idx="2816">
                  <c:v>19.302535818948261</c:v>
                </c:pt>
                <c:pt idx="2817">
                  <c:v>19.304488457854664</c:v>
                </c:pt>
                <c:pt idx="2818">
                  <c:v>19.306446745333805</c:v>
                </c:pt>
                <c:pt idx="2819">
                  <c:v>19.308410689104274</c:v>
                </c:pt>
                <c:pt idx="2820">
                  <c:v>19.310380296884656</c:v>
                </c:pt>
                <c:pt idx="2821">
                  <c:v>19.312355576393504</c:v>
                </c:pt>
                <c:pt idx="2822">
                  <c:v>19.314336535349437</c:v>
                </c:pt>
                <c:pt idx="2823">
                  <c:v>19.316323181471017</c:v>
                </c:pt>
                <c:pt idx="2824">
                  <c:v>19.318315522476798</c:v>
                </c:pt>
                <c:pt idx="2825">
                  <c:v>19.320313566085407</c:v>
                </c:pt>
                <c:pt idx="2826">
                  <c:v>19.32231732001539</c:v>
                </c:pt>
                <c:pt idx="2827">
                  <c:v>19.324326791985332</c:v>
                </c:pt>
                <c:pt idx="2828">
                  <c:v>19.3263419897138</c:v>
                </c:pt>
                <c:pt idx="2829">
                  <c:v>19.328362920919414</c:v>
                </c:pt>
                <c:pt idx="2830">
                  <c:v>19.330389593320707</c:v>
                </c:pt>
                <c:pt idx="2831">
                  <c:v>19.33242201463629</c:v>
                </c:pt>
                <c:pt idx="2832">
                  <c:v>19.334460192584711</c:v>
                </c:pt>
                <c:pt idx="2833">
                  <c:v>19.336504134884596</c:v>
                </c:pt>
                <c:pt idx="2834">
                  <c:v>19.338553849254478</c:v>
                </c:pt>
                <c:pt idx="2835">
                  <c:v>19.340609343412968</c:v>
                </c:pt>
                <c:pt idx="2836">
                  <c:v>19.342670625078622</c:v>
                </c:pt>
                <c:pt idx="2837">
                  <c:v>19.344737701970043</c:v>
                </c:pt>
                <c:pt idx="2838">
                  <c:v>19.346810581805787</c:v>
                </c:pt>
                <c:pt idx="2839">
                  <c:v>19.348889272304444</c:v>
                </c:pt>
                <c:pt idx="2840">
                  <c:v>19.350973781184596</c:v>
                </c:pt>
                <c:pt idx="2841">
                  <c:v>19.35306411616482</c:v>
                </c:pt>
                <c:pt idx="2842">
                  <c:v>19.355160284963691</c:v>
                </c:pt>
                <c:pt idx="2843">
                  <c:v>19.357262295299794</c:v>
                </c:pt>
                <c:pt idx="2844">
                  <c:v>19.359370154891696</c:v>
                </c:pt>
                <c:pt idx="2845">
                  <c:v>19.36148387145801</c:v>
                </c:pt>
                <c:pt idx="2846">
                  <c:v>19.363603452717289</c:v>
                </c:pt>
                <c:pt idx="2847">
                  <c:v>19.365728906388096</c:v>
                </c:pt>
                <c:pt idx="2848">
                  <c:v>19.367860240189035</c:v>
                </c:pt>
                <c:pt idx="2849">
                  <c:v>19.36999746183869</c:v>
                </c:pt>
                <c:pt idx="2850">
                  <c:v>19.372140579055607</c:v>
                </c:pt>
                <c:pt idx="2851">
                  <c:v>19.374289599558413</c:v>
                </c:pt>
                <c:pt idx="2852">
                  <c:v>19.376444531065641</c:v>
                </c:pt>
                <c:pt idx="2853">
                  <c:v>19.378605381295909</c:v>
                </c:pt>
                <c:pt idx="2854">
                  <c:v>19.38077215796778</c:v>
                </c:pt>
                <c:pt idx="2855">
                  <c:v>19.382944868799814</c:v>
                </c:pt>
                <c:pt idx="2856">
                  <c:v>19.385123521510639</c:v>
                </c:pt>
                <c:pt idx="2857">
                  <c:v>19.387308123818787</c:v>
                </c:pt>
                <c:pt idx="2858">
                  <c:v>19.389498683442849</c:v>
                </c:pt>
                <c:pt idx="2859">
                  <c:v>19.391695208101407</c:v>
                </c:pt>
                <c:pt idx="2860">
                  <c:v>19.393897705513066</c:v>
                </c:pt>
                <c:pt idx="2861">
                  <c:v>19.396106183396359</c:v>
                </c:pt>
                <c:pt idx="2862">
                  <c:v>19.398320649469898</c:v>
                </c:pt>
                <c:pt idx="2863">
                  <c:v>19.400541111452245</c:v>
                </c:pt>
                <c:pt idx="2864">
                  <c:v>19.40276757706199</c:v>
                </c:pt>
                <c:pt idx="2865">
                  <c:v>19.405000054017716</c:v>
                </c:pt>
                <c:pt idx="2866">
                  <c:v>19.407238550037984</c:v>
                </c:pt>
                <c:pt idx="2867">
                  <c:v>19.4094830728414</c:v>
                </c:pt>
                <c:pt idx="2868">
                  <c:v>19.411733630146525</c:v>
                </c:pt>
                <c:pt idx="2869">
                  <c:v>19.413990229671928</c:v>
                </c:pt>
                <c:pt idx="2870">
                  <c:v>19.416252879136206</c:v>
                </c:pt>
                <c:pt idx="2871">
                  <c:v>19.418521586257949</c:v>
                </c:pt>
                <c:pt idx="2872">
                  <c:v>19.420796358755712</c:v>
                </c:pt>
                <c:pt idx="2873">
                  <c:v>19.423077204348079</c:v>
                </c:pt>
                <c:pt idx="2874">
                  <c:v>19.425364130753639</c:v>
                </c:pt>
                <c:pt idx="2875">
                  <c:v>19.427657145690954</c:v>
                </c:pt>
                <c:pt idx="2876">
                  <c:v>19.429956256878636</c:v>
                </c:pt>
                <c:pt idx="2877">
                  <c:v>19.43226147203524</c:v>
                </c:pt>
                <c:pt idx="2878">
                  <c:v>19.434572798879334</c:v>
                </c:pt>
                <c:pt idx="2879">
                  <c:v>19.436890245129522</c:v>
                </c:pt>
                <c:pt idx="2880">
                  <c:v>19.439213818504374</c:v>
                </c:pt>
                <c:pt idx="2881">
                  <c:v>19.44154352672248</c:v>
                </c:pt>
                <c:pt idx="2882">
                  <c:v>19.443879377502395</c:v>
                </c:pt>
                <c:pt idx="2883">
                  <c:v>19.446221378562701</c:v>
                </c:pt>
                <c:pt idx="2884">
                  <c:v>19.448569537622003</c:v>
                </c:pt>
                <c:pt idx="2885">
                  <c:v>19.45092386239887</c:v>
                </c:pt>
                <c:pt idx="2886">
                  <c:v>19.453284360611857</c:v>
                </c:pt>
                <c:pt idx="2887">
                  <c:v>19.455651039979582</c:v>
                </c:pt>
                <c:pt idx="2888">
                  <c:v>19.458023908220607</c:v>
                </c:pt>
                <c:pt idx="2889">
                  <c:v>19.460402973053494</c:v>
                </c:pt>
                <c:pt idx="2890">
                  <c:v>19.46278824219684</c:v>
                </c:pt>
                <c:pt idx="2891">
                  <c:v>19.465179723369236</c:v>
                </c:pt>
                <c:pt idx="2892">
                  <c:v>19.467577424289228</c:v>
                </c:pt>
                <c:pt idx="2893">
                  <c:v>19.469981352675429</c:v>
                </c:pt>
                <c:pt idx="2894">
                  <c:v>19.4723915162464</c:v>
                </c:pt>
                <c:pt idx="2895">
                  <c:v>19.474807922720718</c:v>
                </c:pt>
                <c:pt idx="2896">
                  <c:v>19.477230579816965</c:v>
                </c:pt>
                <c:pt idx="2897">
                  <c:v>19.479659495253731</c:v>
                </c:pt>
                <c:pt idx="2898">
                  <c:v>19.482094676749593</c:v>
                </c:pt>
                <c:pt idx="2899">
                  <c:v>19.484536132023134</c:v>
                </c:pt>
                <c:pt idx="2900">
                  <c:v>19.486983868792894</c:v>
                </c:pt>
                <c:pt idx="2901">
                  <c:v>19.489437894777506</c:v>
                </c:pt>
                <c:pt idx="2902">
                  <c:v>19.491898217695525</c:v>
                </c:pt>
                <c:pt idx="2903">
                  <c:v>19.494364845265526</c:v>
                </c:pt>
                <c:pt idx="2904">
                  <c:v>19.496837785206093</c:v>
                </c:pt>
                <c:pt idx="2905">
                  <c:v>19.499317045235816</c:v>
                </c:pt>
                <c:pt idx="2906">
                  <c:v>19.501802633073257</c:v>
                </c:pt>
                <c:pt idx="2907">
                  <c:v>19.504294556436992</c:v>
                </c:pt>
                <c:pt idx="2908">
                  <c:v>19.506792823045625</c:v>
                </c:pt>
                <c:pt idx="2909">
                  <c:v>19.509297440617711</c:v>
                </c:pt>
                <c:pt idx="2910">
                  <c:v>19.51180841687184</c:v>
                </c:pt>
                <c:pt idx="2911">
                  <c:v>19.514325759526603</c:v>
                </c:pt>
                <c:pt idx="2912">
                  <c:v>19.516849476300568</c:v>
                </c:pt>
                <c:pt idx="2913">
                  <c:v>19.519379574912296</c:v>
                </c:pt>
                <c:pt idx="2914">
                  <c:v>19.521916063080401</c:v>
                </c:pt>
                <c:pt idx="2915">
                  <c:v>19.524458948523442</c:v>
                </c:pt>
                <c:pt idx="2916">
                  <c:v>19.52700823895999</c:v>
                </c:pt>
                <c:pt idx="2917">
                  <c:v>19.529563942108641</c:v>
                </c:pt>
                <c:pt idx="2918">
                  <c:v>19.532126065687965</c:v>
                </c:pt>
                <c:pt idx="2919">
                  <c:v>19.534694617416552</c:v>
                </c:pt>
                <c:pt idx="2920">
                  <c:v>19.53726960501297</c:v>
                </c:pt>
                <c:pt idx="2921">
                  <c:v>19.539851036195817</c:v>
                </c:pt>
                <c:pt idx="2922">
                  <c:v>19.54243891868364</c:v>
                </c:pt>
                <c:pt idx="2923">
                  <c:v>19.545033260195037</c:v>
                </c:pt>
                <c:pt idx="2924">
                  <c:v>19.547634068448598</c:v>
                </c:pt>
                <c:pt idx="2925">
                  <c:v>19.550241351162885</c:v>
                </c:pt>
                <c:pt idx="2926">
                  <c:v>19.552855116056488</c:v>
                </c:pt>
                <c:pt idx="2927">
                  <c:v>19.555475370847976</c:v>
                </c:pt>
                <c:pt idx="2928">
                  <c:v>19.558102123255932</c:v>
                </c:pt>
                <c:pt idx="2929">
                  <c:v>19.560735380998945</c:v>
                </c:pt>
                <c:pt idx="2930">
                  <c:v>19.563375151795572</c:v>
                </c:pt>
                <c:pt idx="2931">
                  <c:v>19.566021443364424</c:v>
                </c:pt>
                <c:pt idx="2932">
                  <c:v>19.568674263424054</c:v>
                </c:pt>
                <c:pt idx="2933">
                  <c:v>19.571333619693053</c:v>
                </c:pt>
                <c:pt idx="2934">
                  <c:v>19.573999519889998</c:v>
                </c:pt>
                <c:pt idx="2935">
                  <c:v>19.576671971733457</c:v>
                </c:pt>
                <c:pt idx="2936">
                  <c:v>19.579350982942028</c:v>
                </c:pt>
                <c:pt idx="2937">
                  <c:v>19.582036561234279</c:v>
                </c:pt>
                <c:pt idx="2938">
                  <c:v>19.584728714328801</c:v>
                </c:pt>
                <c:pt idx="2939">
                  <c:v>19.587427449944162</c:v>
                </c:pt>
                <c:pt idx="2940">
                  <c:v>19.590132775798939</c:v>
                </c:pt>
                <c:pt idx="2941">
                  <c:v>19.592844699611721</c:v>
                </c:pt>
                <c:pt idx="2942">
                  <c:v>19.595563229101085</c:v>
                </c:pt>
                <c:pt idx="2943">
                  <c:v>19.598288371985607</c:v>
                </c:pt>
                <c:pt idx="2944">
                  <c:v>19.601020135983863</c:v>
                </c:pt>
                <c:pt idx="2945">
                  <c:v>19.603758528814435</c:v>
                </c:pt>
                <c:pt idx="2946">
                  <c:v>19.606503558195907</c:v>
                </c:pt>
                <c:pt idx="2947">
                  <c:v>19.60925523184687</c:v>
                </c:pt>
                <c:pt idx="2948">
                  <c:v>19.612013557485877</c:v>
                </c:pt>
                <c:pt idx="2949">
                  <c:v>19.614778542831512</c:v>
                </c:pt>
                <c:pt idx="2950">
                  <c:v>19.617550195602366</c:v>
                </c:pt>
                <c:pt idx="2951">
                  <c:v>19.620328523517014</c:v>
                </c:pt>
                <c:pt idx="2952">
                  <c:v>19.623113534294045</c:v>
                </c:pt>
                <c:pt idx="2953">
                  <c:v>19.625905235652017</c:v>
                </c:pt>
                <c:pt idx="2954">
                  <c:v>19.62870363530951</c:v>
                </c:pt>
                <c:pt idx="2955">
                  <c:v>19.631508740985129</c:v>
                </c:pt>
                <c:pt idx="2956">
                  <c:v>19.63432056039743</c:v>
                </c:pt>
                <c:pt idx="2957">
                  <c:v>19.637139101265003</c:v>
                </c:pt>
                <c:pt idx="2958">
                  <c:v>19.639964371306437</c:v>
                </c:pt>
                <c:pt idx="2959">
                  <c:v>19.642796378240288</c:v>
                </c:pt>
                <c:pt idx="2960">
                  <c:v>19.645635129785145</c:v>
                </c:pt>
                <c:pt idx="2961">
                  <c:v>19.648480633659585</c:v>
                </c:pt>
                <c:pt idx="2962">
                  <c:v>19.651332897582204</c:v>
                </c:pt>
                <c:pt idx="2963">
                  <c:v>19.654191929271558</c:v>
                </c:pt>
                <c:pt idx="2964">
                  <c:v>19.657057736446237</c:v>
                </c:pt>
                <c:pt idx="2965">
                  <c:v>19.65993032682481</c:v>
                </c:pt>
                <c:pt idx="2966">
                  <c:v>19.662809708125888</c:v>
                </c:pt>
                <c:pt idx="2967">
                  <c:v>19.665695888068011</c:v>
                </c:pt>
                <c:pt idx="2968">
                  <c:v>19.668588874369778</c:v>
                </c:pt>
                <c:pt idx="2969">
                  <c:v>19.671488674749771</c:v>
                </c:pt>
                <c:pt idx="2970">
                  <c:v>19.674395296926566</c:v>
                </c:pt>
                <c:pt idx="2971">
                  <c:v>19.677308748618731</c:v>
                </c:pt>
                <c:pt idx="2972">
                  <c:v>19.680229037544866</c:v>
                </c:pt>
                <c:pt idx="2973">
                  <c:v>19.683156171423523</c:v>
                </c:pt>
                <c:pt idx="2974">
                  <c:v>19.686090157973315</c:v>
                </c:pt>
                <c:pt idx="2975">
                  <c:v>19.689031004912795</c:v>
                </c:pt>
                <c:pt idx="2976">
                  <c:v>19.691978719960542</c:v>
                </c:pt>
                <c:pt idx="2977">
                  <c:v>19.694933310835157</c:v>
                </c:pt>
                <c:pt idx="2978">
                  <c:v>19.697894785255212</c:v>
                </c:pt>
                <c:pt idx="2979">
                  <c:v>19.700863150939274</c:v>
                </c:pt>
                <c:pt idx="2980">
                  <c:v>19.703838415605919</c:v>
                </c:pt>
                <c:pt idx="2981">
                  <c:v>19.706820586973745</c:v>
                </c:pt>
                <c:pt idx="2982">
                  <c:v>19.70980967276132</c:v>
                </c:pt>
                <c:pt idx="2983">
                  <c:v>19.712805680687236</c:v>
                </c:pt>
                <c:pt idx="2984">
                  <c:v>19.715808618470046</c:v>
                </c:pt>
              </c:numCache>
            </c:numRef>
          </c:yVal>
        </c:ser>
        <c:axId val="177964544"/>
        <c:axId val="190728448"/>
      </c:scatterChart>
      <c:valAx>
        <c:axId val="177964544"/>
        <c:scaling>
          <c:orientation val="minMax"/>
          <c:min val="39845"/>
        </c:scaling>
        <c:axPos val="b"/>
        <c:numFmt formatCode="yyyy\/mm" sourceLinked="0"/>
        <c:tickLblPos val="nextTo"/>
        <c:crossAx val="190728448"/>
        <c:crosses val="autoZero"/>
        <c:crossBetween val="midCat"/>
        <c:majorUnit val="366"/>
      </c:valAx>
      <c:valAx>
        <c:axId val="190728448"/>
        <c:scaling>
          <c:orientation val="minMax"/>
        </c:scaling>
        <c:axPos val="l"/>
        <c:majorGridlines/>
        <c:numFmt formatCode="General" sourceLinked="1"/>
        <c:tickLblPos val="nextTo"/>
        <c:crossAx val="17796454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1445</c:v>
                </c:pt>
                <c:pt idx="1">
                  <c:v>500</c:v>
                </c:pt>
                <c:pt idx="2">
                  <c:v>715</c:v>
                </c:pt>
                <c:pt idx="3">
                  <c:v>1376</c:v>
                </c:pt>
                <c:pt idx="4">
                  <c:v>535</c:v>
                </c:pt>
                <c:pt idx="5">
                  <c:v>35</c:v>
                </c:pt>
                <c:pt idx="6">
                  <c:v>597</c:v>
                </c:pt>
                <c:pt idx="7">
                  <c:v>531</c:v>
                </c:pt>
                <c:pt idx="8">
                  <c:v>1120</c:v>
                </c:pt>
                <c:pt idx="9">
                  <c:v>820</c:v>
                </c:pt>
                <c:pt idx="10">
                  <c:v>620</c:v>
                </c:pt>
                <c:pt idx="11">
                  <c:v>115</c:v>
                </c:pt>
                <c:pt idx="12">
                  <c:v>450</c:v>
                </c:pt>
                <c:pt idx="13">
                  <c:v>285</c:v>
                </c:pt>
                <c:pt idx="14">
                  <c:v>814</c:v>
                </c:pt>
                <c:pt idx="15">
                  <c:v>720</c:v>
                </c:pt>
                <c:pt idx="16">
                  <c:v>545</c:v>
                </c:pt>
                <c:pt idx="17">
                  <c:v>330</c:v>
                </c:pt>
                <c:pt idx="18">
                  <c:v>451</c:v>
                </c:pt>
                <c:pt idx="19">
                  <c:v>11</c:v>
                </c:pt>
                <c:pt idx="20">
                  <c:v>240</c:v>
                </c:pt>
                <c:pt idx="21">
                  <c:v>4422</c:v>
                </c:pt>
                <c:pt idx="22">
                  <c:v>270</c:v>
                </c:pt>
                <c:pt idx="23">
                  <c:v>315</c:v>
                </c:pt>
                <c:pt idx="24">
                  <c:v>1432</c:v>
                </c:pt>
                <c:pt idx="25">
                  <c:v>335</c:v>
                </c:pt>
                <c:pt idx="26">
                  <c:v>298</c:v>
                </c:pt>
                <c:pt idx="27">
                  <c:v>168</c:v>
                </c:pt>
                <c:pt idx="28">
                  <c:v>338</c:v>
                </c:pt>
                <c:pt idx="29">
                  <c:v>1366</c:v>
                </c:pt>
                <c:pt idx="30">
                  <c:v>1476</c:v>
                </c:pt>
                <c:pt idx="31">
                  <c:v>910</c:v>
                </c:pt>
                <c:pt idx="32">
                  <c:v>323</c:v>
                </c:pt>
                <c:pt idx="33">
                  <c:v>270</c:v>
                </c:pt>
                <c:pt idx="34">
                  <c:v>683</c:v>
                </c:pt>
                <c:pt idx="35">
                  <c:v>783</c:v>
                </c:pt>
                <c:pt idx="36">
                  <c:v>576</c:v>
                </c:pt>
                <c:pt idx="37">
                  <c:v>130</c:v>
                </c:pt>
                <c:pt idx="38">
                  <c:v>346</c:v>
                </c:pt>
                <c:pt idx="39">
                  <c:v>26</c:v>
                </c:pt>
                <c:pt idx="40">
                  <c:v>60</c:v>
                </c:pt>
                <c:pt idx="41">
                  <c:v>742</c:v>
                </c:pt>
                <c:pt idx="42">
                  <c:v>512</c:v>
                </c:pt>
                <c:pt idx="43">
                  <c:v>520</c:v>
                </c:pt>
                <c:pt idx="44">
                  <c:v>1780</c:v>
                </c:pt>
                <c:pt idx="45">
                  <c:v>598</c:v>
                </c:pt>
                <c:pt idx="46">
                  <c:v>1138</c:v>
                </c:pt>
                <c:pt idx="47">
                  <c:v>535</c:v>
                </c:pt>
                <c:pt idx="48">
                  <c:v>132</c:v>
                </c:pt>
                <c:pt idx="49">
                  <c:v>650</c:v>
                </c:pt>
                <c:pt idx="50">
                  <c:v>151</c:v>
                </c:pt>
                <c:pt idx="51">
                  <c:v>610</c:v>
                </c:pt>
                <c:pt idx="52">
                  <c:v>1953</c:v>
                </c:pt>
                <c:pt idx="53">
                  <c:v>763</c:v>
                </c:pt>
                <c:pt idx="54">
                  <c:v>658</c:v>
                </c:pt>
                <c:pt idx="55">
                  <c:v>713</c:v>
                </c:pt>
                <c:pt idx="56">
                  <c:v>428</c:v>
                </c:pt>
                <c:pt idx="57">
                  <c:v>228</c:v>
                </c:pt>
                <c:pt idx="58">
                  <c:v>511</c:v>
                </c:pt>
                <c:pt idx="59">
                  <c:v>681</c:v>
                </c:pt>
                <c:pt idx="60">
                  <c:v>200</c:v>
                </c:pt>
                <c:pt idx="61">
                  <c:v>643</c:v>
                </c:pt>
                <c:pt idx="62">
                  <c:v>315</c:v>
                </c:pt>
                <c:pt idx="63">
                  <c:v>767</c:v>
                </c:pt>
                <c:pt idx="64">
                  <c:v>96</c:v>
                </c:pt>
                <c:pt idx="65">
                  <c:v>473</c:v>
                </c:pt>
                <c:pt idx="66">
                  <c:v>1042</c:v>
                </c:pt>
                <c:pt idx="67">
                  <c:v>1193</c:v>
                </c:pt>
                <c:pt idx="68">
                  <c:v>445</c:v>
                </c:pt>
                <c:pt idx="69">
                  <c:v>429</c:v>
                </c:pt>
                <c:pt idx="70">
                  <c:v>517</c:v>
                </c:pt>
                <c:pt idx="71">
                  <c:v>645</c:v>
                </c:pt>
                <c:pt idx="72">
                  <c:v>280</c:v>
                </c:pt>
                <c:pt idx="73">
                  <c:v>2539</c:v>
                </c:pt>
                <c:pt idx="74">
                  <c:v>696</c:v>
                </c:pt>
                <c:pt idx="75">
                  <c:v>80</c:v>
                </c:pt>
                <c:pt idx="76">
                  <c:v>405</c:v>
                </c:pt>
                <c:pt idx="77">
                  <c:v>1200</c:v>
                </c:pt>
                <c:pt idx="78">
                  <c:v>425</c:v>
                </c:pt>
                <c:pt idx="79">
                  <c:v>1277</c:v>
                </c:pt>
                <c:pt idx="80">
                  <c:v>1156</c:v>
                </c:pt>
                <c:pt idx="81">
                  <c:v>131</c:v>
                </c:pt>
                <c:pt idx="82">
                  <c:v>180</c:v>
                </c:pt>
                <c:pt idx="83">
                  <c:v>336</c:v>
                </c:pt>
                <c:pt idx="84">
                  <c:v>286</c:v>
                </c:pt>
                <c:pt idx="85">
                  <c:v>1077</c:v>
                </c:pt>
                <c:pt idx="86">
                  <c:v>906</c:v>
                </c:pt>
                <c:pt idx="87">
                  <c:v>635</c:v>
                </c:pt>
                <c:pt idx="88">
                  <c:v>705</c:v>
                </c:pt>
                <c:pt idx="89">
                  <c:v>0</c:v>
                </c:pt>
                <c:pt idx="90">
                  <c:v>1214</c:v>
                </c:pt>
                <c:pt idx="91">
                  <c:v>365</c:v>
                </c:pt>
                <c:pt idx="92">
                  <c:v>872</c:v>
                </c:pt>
                <c:pt idx="93">
                  <c:v>1075</c:v>
                </c:pt>
                <c:pt idx="94">
                  <c:v>1140</c:v>
                </c:pt>
                <c:pt idx="95">
                  <c:v>465</c:v>
                </c:pt>
                <c:pt idx="96">
                  <c:v>591</c:v>
                </c:pt>
                <c:pt idx="97">
                  <c:v>470</c:v>
                </c:pt>
                <c:pt idx="98">
                  <c:v>252</c:v>
                </c:pt>
                <c:pt idx="99">
                  <c:v>554</c:v>
                </c:pt>
                <c:pt idx="100">
                  <c:v>597</c:v>
                </c:pt>
                <c:pt idx="101">
                  <c:v>746</c:v>
                </c:pt>
                <c:pt idx="102">
                  <c:v>539</c:v>
                </c:pt>
                <c:pt idx="103">
                  <c:v>50</c:v>
                </c:pt>
                <c:pt idx="104">
                  <c:v>788</c:v>
                </c:pt>
                <c:pt idx="105">
                  <c:v>60</c:v>
                </c:pt>
                <c:pt idx="106">
                  <c:v>145</c:v>
                </c:pt>
                <c:pt idx="107">
                  <c:v>358</c:v>
                </c:pt>
                <c:pt idx="108">
                  <c:v>881</c:v>
                </c:pt>
                <c:pt idx="109">
                  <c:v>1647</c:v>
                </c:pt>
                <c:pt idx="110">
                  <c:v>707</c:v>
                </c:pt>
                <c:pt idx="111">
                  <c:v>893</c:v>
                </c:pt>
                <c:pt idx="112">
                  <c:v>891</c:v>
                </c:pt>
                <c:pt idx="113">
                  <c:v>753</c:v>
                </c:pt>
                <c:pt idx="114">
                  <c:v>1143</c:v>
                </c:pt>
                <c:pt idx="115">
                  <c:v>268</c:v>
                </c:pt>
                <c:pt idx="116">
                  <c:v>150</c:v>
                </c:pt>
                <c:pt idx="117">
                  <c:v>1358</c:v>
                </c:pt>
                <c:pt idx="118">
                  <c:v>1210</c:v>
                </c:pt>
                <c:pt idx="119">
                  <c:v>230</c:v>
                </c:pt>
                <c:pt idx="120">
                  <c:v>305</c:v>
                </c:pt>
                <c:pt idx="121">
                  <c:v>512</c:v>
                </c:pt>
                <c:pt idx="122">
                  <c:v>832</c:v>
                </c:pt>
                <c:pt idx="123">
                  <c:v>1175</c:v>
                </c:pt>
                <c:pt idx="124">
                  <c:v>866</c:v>
                </c:pt>
                <c:pt idx="125">
                  <c:v>767</c:v>
                </c:pt>
                <c:pt idx="126">
                  <c:v>1551</c:v>
                </c:pt>
                <c:pt idx="127">
                  <c:v>460</c:v>
                </c:pt>
                <c:pt idx="128">
                  <c:v>875</c:v>
                </c:pt>
                <c:pt idx="129">
                  <c:v>1602</c:v>
                </c:pt>
                <c:pt idx="130">
                  <c:v>2427</c:v>
                </c:pt>
                <c:pt idx="131">
                  <c:v>566</c:v>
                </c:pt>
                <c:pt idx="132">
                  <c:v>988</c:v>
                </c:pt>
                <c:pt idx="133">
                  <c:v>165</c:v>
                </c:pt>
                <c:pt idx="134">
                  <c:v>945</c:v>
                </c:pt>
                <c:pt idx="135">
                  <c:v>894</c:v>
                </c:pt>
                <c:pt idx="136">
                  <c:v>425</c:v>
                </c:pt>
                <c:pt idx="137">
                  <c:v>579</c:v>
                </c:pt>
                <c:pt idx="138">
                  <c:v>992</c:v>
                </c:pt>
                <c:pt idx="139">
                  <c:v>1027</c:v>
                </c:pt>
                <c:pt idx="140">
                  <c:v>511</c:v>
                </c:pt>
                <c:pt idx="141">
                  <c:v>933</c:v>
                </c:pt>
                <c:pt idx="142">
                  <c:v>1509</c:v>
                </c:pt>
                <c:pt idx="143">
                  <c:v>1743</c:v>
                </c:pt>
                <c:pt idx="144">
                  <c:v>768</c:v>
                </c:pt>
                <c:pt idx="145">
                  <c:v>92</c:v>
                </c:pt>
                <c:pt idx="146">
                  <c:v>1277</c:v>
                </c:pt>
                <c:pt idx="147">
                  <c:v>672</c:v>
                </c:pt>
                <c:pt idx="148">
                  <c:v>403</c:v>
                </c:pt>
                <c:pt idx="149">
                  <c:v>540</c:v>
                </c:pt>
                <c:pt idx="150">
                  <c:v>1366</c:v>
                </c:pt>
                <c:pt idx="151">
                  <c:v>672</c:v>
                </c:pt>
                <c:pt idx="152">
                  <c:v>741</c:v>
                </c:pt>
                <c:pt idx="153">
                  <c:v>529</c:v>
                </c:pt>
                <c:pt idx="154">
                  <c:v>511</c:v>
                </c:pt>
                <c:pt idx="155">
                  <c:v>1824</c:v>
                </c:pt>
                <c:pt idx="156">
                  <c:v>1086</c:v>
                </c:pt>
                <c:pt idx="157">
                  <c:v>786</c:v>
                </c:pt>
                <c:pt idx="158">
                  <c:v>1902</c:v>
                </c:pt>
                <c:pt idx="159">
                  <c:v>747</c:v>
                </c:pt>
                <c:pt idx="160">
                  <c:v>697</c:v>
                </c:pt>
                <c:pt idx="161">
                  <c:v>625</c:v>
                </c:pt>
                <c:pt idx="162">
                  <c:v>2655</c:v>
                </c:pt>
                <c:pt idx="163">
                  <c:v>388</c:v>
                </c:pt>
                <c:pt idx="164">
                  <c:v>982</c:v>
                </c:pt>
                <c:pt idx="165">
                  <c:v>533</c:v>
                </c:pt>
                <c:pt idx="166">
                  <c:v>789</c:v>
                </c:pt>
                <c:pt idx="167">
                  <c:v>1049</c:v>
                </c:pt>
                <c:pt idx="168">
                  <c:v>809</c:v>
                </c:pt>
                <c:pt idx="169">
                  <c:v>439</c:v>
                </c:pt>
                <c:pt idx="170">
                  <c:v>1185</c:v>
                </c:pt>
                <c:pt idx="171">
                  <c:v>1224</c:v>
                </c:pt>
                <c:pt idx="172">
                  <c:v>253</c:v>
                </c:pt>
                <c:pt idx="173">
                  <c:v>510</c:v>
                </c:pt>
                <c:pt idx="174">
                  <c:v>4436</c:v>
                </c:pt>
                <c:pt idx="175">
                  <c:v>616</c:v>
                </c:pt>
                <c:pt idx="176">
                  <c:v>265</c:v>
                </c:pt>
                <c:pt idx="177">
                  <c:v>346</c:v>
                </c:pt>
                <c:pt idx="178">
                  <c:v>1328</c:v>
                </c:pt>
                <c:pt idx="179">
                  <c:v>1462</c:v>
                </c:pt>
                <c:pt idx="180">
                  <c:v>256</c:v>
                </c:pt>
                <c:pt idx="181">
                  <c:v>320</c:v>
                </c:pt>
                <c:pt idx="182">
                  <c:v>1723</c:v>
                </c:pt>
                <c:pt idx="183">
                  <c:v>481</c:v>
                </c:pt>
                <c:pt idx="184">
                  <c:v>556</c:v>
                </c:pt>
                <c:pt idx="185">
                  <c:v>923</c:v>
                </c:pt>
                <c:pt idx="186">
                  <c:v>610</c:v>
                </c:pt>
                <c:pt idx="187">
                  <c:v>946</c:v>
                </c:pt>
                <c:pt idx="188">
                  <c:v>443</c:v>
                </c:pt>
                <c:pt idx="189">
                  <c:v>444</c:v>
                </c:pt>
                <c:pt idx="190">
                  <c:v>1222</c:v>
                </c:pt>
                <c:pt idx="191">
                  <c:v>1150</c:v>
                </c:pt>
                <c:pt idx="192">
                  <c:v>1303</c:v>
                </c:pt>
                <c:pt idx="193">
                  <c:v>1191</c:v>
                </c:pt>
                <c:pt idx="194">
                  <c:v>400</c:v>
                </c:pt>
                <c:pt idx="195">
                  <c:v>738</c:v>
                </c:pt>
                <c:pt idx="196">
                  <c:v>440</c:v>
                </c:pt>
                <c:pt idx="197">
                  <c:v>270</c:v>
                </c:pt>
                <c:pt idx="198">
                  <c:v>1284</c:v>
                </c:pt>
                <c:pt idx="199">
                  <c:v>788</c:v>
                </c:pt>
                <c:pt idx="200">
                  <c:v>1382</c:v>
                </c:pt>
                <c:pt idx="201">
                  <c:v>714</c:v>
                </c:pt>
                <c:pt idx="202">
                  <c:v>398</c:v>
                </c:pt>
                <c:pt idx="203">
                  <c:v>1258</c:v>
                </c:pt>
                <c:pt idx="204">
                  <c:v>631</c:v>
                </c:pt>
                <c:pt idx="205">
                  <c:v>894</c:v>
                </c:pt>
                <c:pt idx="206">
                  <c:v>2415</c:v>
                </c:pt>
                <c:pt idx="207">
                  <c:v>97</c:v>
                </c:pt>
                <c:pt idx="208">
                  <c:v>560</c:v>
                </c:pt>
                <c:pt idx="209">
                  <c:v>792</c:v>
                </c:pt>
                <c:pt idx="210">
                  <c:v>1145</c:v>
                </c:pt>
                <c:pt idx="211">
                  <c:v>1134</c:v>
                </c:pt>
                <c:pt idx="212">
                  <c:v>185</c:v>
                </c:pt>
                <c:pt idx="213">
                  <c:v>882</c:v>
                </c:pt>
                <c:pt idx="214">
                  <c:v>256</c:v>
                </c:pt>
                <c:pt idx="215">
                  <c:v>1058</c:v>
                </c:pt>
                <c:pt idx="216">
                  <c:v>591</c:v>
                </c:pt>
                <c:pt idx="217">
                  <c:v>656</c:v>
                </c:pt>
                <c:pt idx="218">
                  <c:v>2481</c:v>
                </c:pt>
                <c:pt idx="219">
                  <c:v>1326</c:v>
                </c:pt>
                <c:pt idx="220">
                  <c:v>1883</c:v>
                </c:pt>
                <c:pt idx="221">
                  <c:v>1543</c:v>
                </c:pt>
                <c:pt idx="222">
                  <c:v>1081</c:v>
                </c:pt>
                <c:pt idx="223">
                  <c:v>1718</c:v>
                </c:pt>
                <c:pt idx="224">
                  <c:v>611</c:v>
                </c:pt>
                <c:pt idx="225">
                  <c:v>247</c:v>
                </c:pt>
                <c:pt idx="226">
                  <c:v>720</c:v>
                </c:pt>
                <c:pt idx="227">
                  <c:v>881</c:v>
                </c:pt>
                <c:pt idx="228">
                  <c:v>1040</c:v>
                </c:pt>
                <c:pt idx="229">
                  <c:v>751</c:v>
                </c:pt>
                <c:pt idx="230">
                  <c:v>1085</c:v>
                </c:pt>
                <c:pt idx="231">
                  <c:v>638</c:v>
                </c:pt>
                <c:pt idx="232">
                  <c:v>1892</c:v>
                </c:pt>
                <c:pt idx="233">
                  <c:v>729</c:v>
                </c:pt>
                <c:pt idx="234">
                  <c:v>1673</c:v>
                </c:pt>
                <c:pt idx="235">
                  <c:v>881</c:v>
                </c:pt>
                <c:pt idx="236">
                  <c:v>922</c:v>
                </c:pt>
                <c:pt idx="237">
                  <c:v>1026</c:v>
                </c:pt>
                <c:pt idx="238">
                  <c:v>688</c:v>
                </c:pt>
                <c:pt idx="239">
                  <c:v>746</c:v>
                </c:pt>
                <c:pt idx="240">
                  <c:v>1206</c:v>
                </c:pt>
                <c:pt idx="241">
                  <c:v>1406</c:v>
                </c:pt>
                <c:pt idx="242">
                  <c:v>1719</c:v>
                </c:pt>
                <c:pt idx="243">
                  <c:v>812</c:v>
                </c:pt>
                <c:pt idx="244">
                  <c:v>481</c:v>
                </c:pt>
                <c:pt idx="245">
                  <c:v>3108</c:v>
                </c:pt>
                <c:pt idx="246">
                  <c:v>518</c:v>
                </c:pt>
                <c:pt idx="247">
                  <c:v>221</c:v>
                </c:pt>
                <c:pt idx="248">
                  <c:v>1432</c:v>
                </c:pt>
                <c:pt idx="249">
                  <c:v>1087</c:v>
                </c:pt>
                <c:pt idx="250">
                  <c:v>470</c:v>
                </c:pt>
                <c:pt idx="251">
                  <c:v>584</c:v>
                </c:pt>
                <c:pt idx="252">
                  <c:v>680</c:v>
                </c:pt>
                <c:pt idx="253">
                  <c:v>3289</c:v>
                </c:pt>
                <c:pt idx="254">
                  <c:v>2585</c:v>
                </c:pt>
                <c:pt idx="255">
                  <c:v>1383</c:v>
                </c:pt>
                <c:pt idx="256">
                  <c:v>618</c:v>
                </c:pt>
                <c:pt idx="257">
                  <c:v>571</c:v>
                </c:pt>
                <c:pt idx="258">
                  <c:v>2100</c:v>
                </c:pt>
                <c:pt idx="259">
                  <c:v>531</c:v>
                </c:pt>
                <c:pt idx="260">
                  <c:v>1118</c:v>
                </c:pt>
                <c:pt idx="261">
                  <c:v>729</c:v>
                </c:pt>
                <c:pt idx="262">
                  <c:v>915</c:v>
                </c:pt>
                <c:pt idx="263">
                  <c:v>555</c:v>
                </c:pt>
                <c:pt idx="264">
                  <c:v>847</c:v>
                </c:pt>
                <c:pt idx="265">
                  <c:v>459</c:v>
                </c:pt>
                <c:pt idx="266">
                  <c:v>868</c:v>
                </c:pt>
                <c:pt idx="267">
                  <c:v>847</c:v>
                </c:pt>
                <c:pt idx="268">
                  <c:v>584</c:v>
                </c:pt>
                <c:pt idx="269">
                  <c:v>307</c:v>
                </c:pt>
                <c:pt idx="270">
                  <c:v>1358</c:v>
                </c:pt>
                <c:pt idx="271">
                  <c:v>668</c:v>
                </c:pt>
                <c:pt idx="272">
                  <c:v>932</c:v>
                </c:pt>
                <c:pt idx="273">
                  <c:v>1146</c:v>
                </c:pt>
                <c:pt idx="274">
                  <c:v>1513</c:v>
                </c:pt>
                <c:pt idx="275">
                  <c:v>466</c:v>
                </c:pt>
                <c:pt idx="276">
                  <c:v>1227</c:v>
                </c:pt>
                <c:pt idx="277">
                  <c:v>1519</c:v>
                </c:pt>
                <c:pt idx="278">
                  <c:v>626</c:v>
                </c:pt>
                <c:pt idx="279">
                  <c:v>1407</c:v>
                </c:pt>
                <c:pt idx="280">
                  <c:v>684</c:v>
                </c:pt>
                <c:pt idx="281">
                  <c:v>1225</c:v>
                </c:pt>
                <c:pt idx="282">
                  <c:v>552</c:v>
                </c:pt>
                <c:pt idx="283">
                  <c:v>1215</c:v>
                </c:pt>
                <c:pt idx="284">
                  <c:v>1300</c:v>
                </c:pt>
                <c:pt idx="285">
                  <c:v>456</c:v>
                </c:pt>
                <c:pt idx="286">
                  <c:v>705</c:v>
                </c:pt>
                <c:pt idx="287">
                  <c:v>738</c:v>
                </c:pt>
                <c:pt idx="288">
                  <c:v>812</c:v>
                </c:pt>
                <c:pt idx="289">
                  <c:v>926</c:v>
                </c:pt>
                <c:pt idx="290">
                  <c:v>1110</c:v>
                </c:pt>
                <c:pt idx="291">
                  <c:v>421</c:v>
                </c:pt>
                <c:pt idx="292">
                  <c:v>547</c:v>
                </c:pt>
                <c:pt idx="293">
                  <c:v>1161</c:v>
                </c:pt>
                <c:pt idx="294">
                  <c:v>1615</c:v>
                </c:pt>
                <c:pt idx="295">
                  <c:v>636</c:v>
                </c:pt>
                <c:pt idx="296">
                  <c:v>1346</c:v>
                </c:pt>
                <c:pt idx="297">
                  <c:v>916</c:v>
                </c:pt>
                <c:pt idx="298">
                  <c:v>279</c:v>
                </c:pt>
                <c:pt idx="299">
                  <c:v>154</c:v>
                </c:pt>
                <c:pt idx="300">
                  <c:v>1258</c:v>
                </c:pt>
                <c:pt idx="301">
                  <c:v>573</c:v>
                </c:pt>
                <c:pt idx="302">
                  <c:v>955</c:v>
                </c:pt>
                <c:pt idx="303">
                  <c:v>579</c:v>
                </c:pt>
                <c:pt idx="304">
                  <c:v>2328</c:v>
                </c:pt>
                <c:pt idx="305">
                  <c:v>566</c:v>
                </c:pt>
                <c:pt idx="306">
                  <c:v>413</c:v>
                </c:pt>
                <c:pt idx="307">
                  <c:v>1092</c:v>
                </c:pt>
                <c:pt idx="308">
                  <c:v>733</c:v>
                </c:pt>
                <c:pt idx="309">
                  <c:v>4911</c:v>
                </c:pt>
                <c:pt idx="310">
                  <c:v>664</c:v>
                </c:pt>
                <c:pt idx="311">
                  <c:v>670</c:v>
                </c:pt>
                <c:pt idx="312">
                  <c:v>6015</c:v>
                </c:pt>
                <c:pt idx="313">
                  <c:v>498</c:v>
                </c:pt>
                <c:pt idx="314">
                  <c:v>1327</c:v>
                </c:pt>
                <c:pt idx="315">
                  <c:v>756</c:v>
                </c:pt>
                <c:pt idx="316">
                  <c:v>845</c:v>
                </c:pt>
                <c:pt idx="317">
                  <c:v>370</c:v>
                </c:pt>
                <c:pt idx="318">
                  <c:v>287</c:v>
                </c:pt>
                <c:pt idx="319">
                  <c:v>445</c:v>
                </c:pt>
                <c:pt idx="320">
                  <c:v>391</c:v>
                </c:pt>
                <c:pt idx="321">
                  <c:v>380</c:v>
                </c:pt>
                <c:pt idx="322">
                  <c:v>1210</c:v>
                </c:pt>
                <c:pt idx="323">
                  <c:v>445</c:v>
                </c:pt>
                <c:pt idx="324">
                  <c:v>105</c:v>
                </c:pt>
                <c:pt idx="325">
                  <c:v>730</c:v>
                </c:pt>
                <c:pt idx="326">
                  <c:v>510</c:v>
                </c:pt>
                <c:pt idx="327">
                  <c:v>208</c:v>
                </c:pt>
                <c:pt idx="328">
                  <c:v>525</c:v>
                </c:pt>
                <c:pt idx="329">
                  <c:v>935</c:v>
                </c:pt>
                <c:pt idx="330">
                  <c:v>966</c:v>
                </c:pt>
                <c:pt idx="331">
                  <c:v>662</c:v>
                </c:pt>
                <c:pt idx="332">
                  <c:v>1162</c:v>
                </c:pt>
                <c:pt idx="333">
                  <c:v>805</c:v>
                </c:pt>
                <c:pt idx="334">
                  <c:v>290</c:v>
                </c:pt>
                <c:pt idx="335">
                  <c:v>745</c:v>
                </c:pt>
                <c:pt idx="336">
                  <c:v>374</c:v>
                </c:pt>
                <c:pt idx="337">
                  <c:v>321</c:v>
                </c:pt>
                <c:pt idx="338">
                  <c:v>1235</c:v>
                </c:pt>
                <c:pt idx="339">
                  <c:v>721</c:v>
                </c:pt>
                <c:pt idx="340">
                  <c:v>39</c:v>
                </c:pt>
                <c:pt idx="341">
                  <c:v>359</c:v>
                </c:pt>
                <c:pt idx="342">
                  <c:v>835</c:v>
                </c:pt>
                <c:pt idx="343">
                  <c:v>210</c:v>
                </c:pt>
                <c:pt idx="344">
                  <c:v>147</c:v>
                </c:pt>
                <c:pt idx="345">
                  <c:v>436</c:v>
                </c:pt>
                <c:pt idx="346">
                  <c:v>1828</c:v>
                </c:pt>
                <c:pt idx="347">
                  <c:v>258</c:v>
                </c:pt>
                <c:pt idx="348">
                  <c:v>680</c:v>
                </c:pt>
                <c:pt idx="349">
                  <c:v>492</c:v>
                </c:pt>
                <c:pt idx="350">
                  <c:v>1435</c:v>
                </c:pt>
                <c:pt idx="351">
                  <c:v>1783</c:v>
                </c:pt>
                <c:pt idx="352">
                  <c:v>1394</c:v>
                </c:pt>
                <c:pt idx="353">
                  <c:v>1276</c:v>
                </c:pt>
                <c:pt idx="354">
                  <c:v>275</c:v>
                </c:pt>
                <c:pt idx="355">
                  <c:v>358</c:v>
                </c:pt>
                <c:pt idx="356">
                  <c:v>523</c:v>
                </c:pt>
                <c:pt idx="357">
                  <c:v>146</c:v>
                </c:pt>
                <c:pt idx="358">
                  <c:v>501</c:v>
                </c:pt>
                <c:pt idx="359">
                  <c:v>1323</c:v>
                </c:pt>
                <c:pt idx="360">
                  <c:v>681</c:v>
                </c:pt>
                <c:pt idx="361">
                  <c:v>1255</c:v>
                </c:pt>
                <c:pt idx="362">
                  <c:v>38</c:v>
                </c:pt>
                <c:pt idx="363">
                  <c:v>495</c:v>
                </c:pt>
                <c:pt idx="364">
                  <c:v>275</c:v>
                </c:pt>
                <c:pt idx="365">
                  <c:v>350</c:v>
                </c:pt>
                <c:pt idx="366">
                  <c:v>765</c:v>
                </c:pt>
                <c:pt idx="367">
                  <c:v>2400</c:v>
                </c:pt>
                <c:pt idx="368">
                  <c:v>690</c:v>
                </c:pt>
                <c:pt idx="369">
                  <c:v>170</c:v>
                </c:pt>
                <c:pt idx="370">
                  <c:v>660</c:v>
                </c:pt>
                <c:pt idx="371">
                  <c:v>292</c:v>
                </c:pt>
                <c:pt idx="372">
                  <c:v>80</c:v>
                </c:pt>
                <c:pt idx="373">
                  <c:v>1426</c:v>
                </c:pt>
                <c:pt idx="374">
                  <c:v>3312</c:v>
                </c:pt>
                <c:pt idx="375">
                  <c:v>470</c:v>
                </c:pt>
                <c:pt idx="376">
                  <c:v>588</c:v>
                </c:pt>
                <c:pt idx="377">
                  <c:v>1770</c:v>
                </c:pt>
                <c:pt idx="378">
                  <c:v>1103</c:v>
                </c:pt>
                <c:pt idx="379">
                  <c:v>349</c:v>
                </c:pt>
                <c:pt idx="380">
                  <c:v>2113</c:v>
                </c:pt>
                <c:pt idx="381">
                  <c:v>340</c:v>
                </c:pt>
                <c:pt idx="382">
                  <c:v>633</c:v>
                </c:pt>
                <c:pt idx="383">
                  <c:v>936</c:v>
                </c:pt>
                <c:pt idx="384">
                  <c:v>1746</c:v>
                </c:pt>
                <c:pt idx="385">
                  <c:v>278</c:v>
                </c:pt>
                <c:pt idx="386">
                  <c:v>328</c:v>
                </c:pt>
                <c:pt idx="387">
                  <c:v>278</c:v>
                </c:pt>
                <c:pt idx="388">
                  <c:v>1226</c:v>
                </c:pt>
                <c:pt idx="389">
                  <c:v>81</c:v>
                </c:pt>
                <c:pt idx="390">
                  <c:v>142</c:v>
                </c:pt>
                <c:pt idx="391">
                  <c:v>701</c:v>
                </c:pt>
                <c:pt idx="392">
                  <c:v>147</c:v>
                </c:pt>
                <c:pt idx="393">
                  <c:v>151</c:v>
                </c:pt>
                <c:pt idx="394">
                  <c:v>2058</c:v>
                </c:pt>
                <c:pt idx="395">
                  <c:v>811</c:v>
                </c:pt>
                <c:pt idx="396">
                  <c:v>689</c:v>
                </c:pt>
                <c:pt idx="397">
                  <c:v>353</c:v>
                </c:pt>
                <c:pt idx="398">
                  <c:v>1159</c:v>
                </c:pt>
                <c:pt idx="399">
                  <c:v>582</c:v>
                </c:pt>
                <c:pt idx="400">
                  <c:v>692</c:v>
                </c:pt>
                <c:pt idx="401">
                  <c:v>286</c:v>
                </c:pt>
                <c:pt idx="402">
                  <c:v>941</c:v>
                </c:pt>
                <c:pt idx="403">
                  <c:v>537</c:v>
                </c:pt>
                <c:pt idx="404">
                  <c:v>668</c:v>
                </c:pt>
                <c:pt idx="405">
                  <c:v>231</c:v>
                </c:pt>
                <c:pt idx="406">
                  <c:v>699</c:v>
                </c:pt>
                <c:pt idx="407">
                  <c:v>521</c:v>
                </c:pt>
                <c:pt idx="408">
                  <c:v>432</c:v>
                </c:pt>
                <c:pt idx="409">
                  <c:v>1367</c:v>
                </c:pt>
                <c:pt idx="410">
                  <c:v>1134</c:v>
                </c:pt>
                <c:pt idx="411">
                  <c:v>160</c:v>
                </c:pt>
                <c:pt idx="412">
                  <c:v>1330</c:v>
                </c:pt>
                <c:pt idx="413">
                  <c:v>344</c:v>
                </c:pt>
                <c:pt idx="414">
                  <c:v>413</c:v>
                </c:pt>
                <c:pt idx="415">
                  <c:v>583</c:v>
                </c:pt>
                <c:pt idx="416">
                  <c:v>1566</c:v>
                </c:pt>
                <c:pt idx="417">
                  <c:v>262</c:v>
                </c:pt>
                <c:pt idx="418">
                  <c:v>427</c:v>
                </c:pt>
                <c:pt idx="419">
                  <c:v>699</c:v>
                </c:pt>
                <c:pt idx="420">
                  <c:v>3349</c:v>
                </c:pt>
                <c:pt idx="421">
                  <c:v>1033</c:v>
                </c:pt>
                <c:pt idx="422">
                  <c:v>930</c:v>
                </c:pt>
                <c:pt idx="423">
                  <c:v>161</c:v>
                </c:pt>
                <c:pt idx="424">
                  <c:v>681</c:v>
                </c:pt>
                <c:pt idx="425">
                  <c:v>32</c:v>
                </c:pt>
                <c:pt idx="426">
                  <c:v>759</c:v>
                </c:pt>
                <c:pt idx="427">
                  <c:v>538</c:v>
                </c:pt>
                <c:pt idx="428">
                  <c:v>884</c:v>
                </c:pt>
                <c:pt idx="429">
                  <c:v>446</c:v>
                </c:pt>
                <c:pt idx="430">
                  <c:v>1250</c:v>
                </c:pt>
                <c:pt idx="431">
                  <c:v>942</c:v>
                </c:pt>
                <c:pt idx="432">
                  <c:v>460</c:v>
                </c:pt>
                <c:pt idx="433">
                  <c:v>457</c:v>
                </c:pt>
                <c:pt idx="434">
                  <c:v>357</c:v>
                </c:pt>
                <c:pt idx="435">
                  <c:v>907</c:v>
                </c:pt>
                <c:pt idx="436">
                  <c:v>606</c:v>
                </c:pt>
                <c:pt idx="437">
                  <c:v>542</c:v>
                </c:pt>
                <c:pt idx="438">
                  <c:v>98</c:v>
                </c:pt>
                <c:pt idx="439">
                  <c:v>545</c:v>
                </c:pt>
                <c:pt idx="440">
                  <c:v>426</c:v>
                </c:pt>
                <c:pt idx="441">
                  <c:v>1136</c:v>
                </c:pt>
                <c:pt idx="442">
                  <c:v>307</c:v>
                </c:pt>
                <c:pt idx="443">
                  <c:v>789</c:v>
                </c:pt>
                <c:pt idx="444">
                  <c:v>576</c:v>
                </c:pt>
                <c:pt idx="445">
                  <c:v>878</c:v>
                </c:pt>
                <c:pt idx="446">
                  <c:v>216</c:v>
                </c:pt>
                <c:pt idx="447">
                  <c:v>947</c:v>
                </c:pt>
                <c:pt idx="448">
                  <c:v>485</c:v>
                </c:pt>
                <c:pt idx="449">
                  <c:v>707</c:v>
                </c:pt>
                <c:pt idx="450">
                  <c:v>912</c:v>
                </c:pt>
                <c:pt idx="451">
                  <c:v>477</c:v>
                </c:pt>
                <c:pt idx="452">
                  <c:v>890</c:v>
                </c:pt>
                <c:pt idx="453">
                  <c:v>232</c:v>
                </c:pt>
                <c:pt idx="454">
                  <c:v>901</c:v>
                </c:pt>
                <c:pt idx="455">
                  <c:v>516</c:v>
                </c:pt>
                <c:pt idx="456">
                  <c:v>1437</c:v>
                </c:pt>
                <c:pt idx="457">
                  <c:v>556</c:v>
                </c:pt>
                <c:pt idx="458">
                  <c:v>1091</c:v>
                </c:pt>
                <c:pt idx="459">
                  <c:v>463</c:v>
                </c:pt>
                <c:pt idx="460">
                  <c:v>1012</c:v>
                </c:pt>
                <c:pt idx="461">
                  <c:v>1735</c:v>
                </c:pt>
                <c:pt idx="462">
                  <c:v>291</c:v>
                </c:pt>
                <c:pt idx="463">
                  <c:v>446</c:v>
                </c:pt>
                <c:pt idx="464">
                  <c:v>676</c:v>
                </c:pt>
                <c:pt idx="465">
                  <c:v>2390</c:v>
                </c:pt>
                <c:pt idx="466">
                  <c:v>1383</c:v>
                </c:pt>
                <c:pt idx="467">
                  <c:v>592</c:v>
                </c:pt>
                <c:pt idx="468">
                  <c:v>645</c:v>
                </c:pt>
                <c:pt idx="469">
                  <c:v>1271</c:v>
                </c:pt>
                <c:pt idx="470">
                  <c:v>836</c:v>
                </c:pt>
                <c:pt idx="471">
                  <c:v>803</c:v>
                </c:pt>
                <c:pt idx="472">
                  <c:v>935</c:v>
                </c:pt>
                <c:pt idx="473">
                  <c:v>1144</c:v>
                </c:pt>
                <c:pt idx="474">
                  <c:v>671</c:v>
                </c:pt>
                <c:pt idx="475">
                  <c:v>791</c:v>
                </c:pt>
                <c:pt idx="476">
                  <c:v>1341</c:v>
                </c:pt>
                <c:pt idx="477">
                  <c:v>1217</c:v>
                </c:pt>
                <c:pt idx="478">
                  <c:v>985</c:v>
                </c:pt>
                <c:pt idx="479">
                  <c:v>1817</c:v>
                </c:pt>
                <c:pt idx="480">
                  <c:v>958</c:v>
                </c:pt>
                <c:pt idx="481">
                  <c:v>648</c:v>
                </c:pt>
                <c:pt idx="482">
                  <c:v>1296</c:v>
                </c:pt>
                <c:pt idx="483">
                  <c:v>945</c:v>
                </c:pt>
                <c:pt idx="484">
                  <c:v>876</c:v>
                </c:pt>
                <c:pt idx="485">
                  <c:v>663</c:v>
                </c:pt>
                <c:pt idx="486">
                  <c:v>881</c:v>
                </c:pt>
                <c:pt idx="487">
                  <c:v>1240</c:v>
                </c:pt>
                <c:pt idx="488">
                  <c:v>1220</c:v>
                </c:pt>
                <c:pt idx="489">
                  <c:v>1341</c:v>
                </c:pt>
                <c:pt idx="490">
                  <c:v>962</c:v>
                </c:pt>
                <c:pt idx="491">
                  <c:v>750</c:v>
                </c:pt>
                <c:pt idx="492">
                  <c:v>672</c:v>
                </c:pt>
                <c:pt idx="493">
                  <c:v>1008</c:v>
                </c:pt>
                <c:pt idx="494">
                  <c:v>521</c:v>
                </c:pt>
                <c:pt idx="495">
                  <c:v>539</c:v>
                </c:pt>
                <c:pt idx="496">
                  <c:v>1007</c:v>
                </c:pt>
                <c:pt idx="497">
                  <c:v>1056</c:v>
                </c:pt>
                <c:pt idx="498">
                  <c:v>1199</c:v>
                </c:pt>
                <c:pt idx="499">
                  <c:v>1069</c:v>
                </c:pt>
                <c:pt idx="500">
                  <c:v>1576</c:v>
                </c:pt>
                <c:pt idx="501">
                  <c:v>653</c:v>
                </c:pt>
                <c:pt idx="502">
                  <c:v>1245</c:v>
                </c:pt>
                <c:pt idx="503">
                  <c:v>539</c:v>
                </c:pt>
                <c:pt idx="504">
                  <c:v>1114</c:v>
                </c:pt>
                <c:pt idx="505">
                  <c:v>608</c:v>
                </c:pt>
                <c:pt idx="506">
                  <c:v>1455</c:v>
                </c:pt>
                <c:pt idx="507">
                  <c:v>1761</c:v>
                </c:pt>
                <c:pt idx="508">
                  <c:v>1493</c:v>
                </c:pt>
                <c:pt idx="509">
                  <c:v>675</c:v>
                </c:pt>
                <c:pt idx="510">
                  <c:v>745</c:v>
                </c:pt>
                <c:pt idx="511">
                  <c:v>755</c:v>
                </c:pt>
                <c:pt idx="512">
                  <c:v>741</c:v>
                </c:pt>
                <c:pt idx="513">
                  <c:v>1554</c:v>
                </c:pt>
                <c:pt idx="514">
                  <c:v>1360</c:v>
                </c:pt>
                <c:pt idx="515">
                  <c:v>855</c:v>
                </c:pt>
                <c:pt idx="516">
                  <c:v>547</c:v>
                </c:pt>
                <c:pt idx="517">
                  <c:v>568</c:v>
                </c:pt>
                <c:pt idx="518">
                  <c:v>496</c:v>
                </c:pt>
                <c:pt idx="519">
                  <c:v>1007</c:v>
                </c:pt>
                <c:pt idx="520">
                  <c:v>1233</c:v>
                </c:pt>
                <c:pt idx="521">
                  <c:v>3252</c:v>
                </c:pt>
                <c:pt idx="522">
                  <c:v>1066</c:v>
                </c:pt>
                <c:pt idx="523">
                  <c:v>687</c:v>
                </c:pt>
                <c:pt idx="524">
                  <c:v>620</c:v>
                </c:pt>
                <c:pt idx="525">
                  <c:v>461</c:v>
                </c:pt>
                <c:pt idx="526">
                  <c:v>520</c:v>
                </c:pt>
                <c:pt idx="527">
                  <c:v>1461</c:v>
                </c:pt>
                <c:pt idx="528">
                  <c:v>1863</c:v>
                </c:pt>
                <c:pt idx="529">
                  <c:v>810</c:v>
                </c:pt>
                <c:pt idx="530">
                  <c:v>1150</c:v>
                </c:pt>
                <c:pt idx="531">
                  <c:v>794</c:v>
                </c:pt>
                <c:pt idx="532">
                  <c:v>729</c:v>
                </c:pt>
                <c:pt idx="533">
                  <c:v>490</c:v>
                </c:pt>
                <c:pt idx="534">
                  <c:v>2436</c:v>
                </c:pt>
                <c:pt idx="535">
                  <c:v>1239</c:v>
                </c:pt>
                <c:pt idx="536">
                  <c:v>1241</c:v>
                </c:pt>
                <c:pt idx="537">
                  <c:v>1390</c:v>
                </c:pt>
                <c:pt idx="538">
                  <c:v>1064</c:v>
                </c:pt>
                <c:pt idx="539">
                  <c:v>798</c:v>
                </c:pt>
                <c:pt idx="540">
                  <c:v>1010</c:v>
                </c:pt>
                <c:pt idx="541">
                  <c:v>1251</c:v>
                </c:pt>
                <c:pt idx="542">
                  <c:v>1125</c:v>
                </c:pt>
                <c:pt idx="543">
                  <c:v>822</c:v>
                </c:pt>
                <c:pt idx="544">
                  <c:v>262</c:v>
                </c:pt>
                <c:pt idx="545">
                  <c:v>800</c:v>
                </c:pt>
                <c:pt idx="546">
                  <c:v>620</c:v>
                </c:pt>
                <c:pt idx="547">
                  <c:v>1598</c:v>
                </c:pt>
                <c:pt idx="548">
                  <c:v>919</c:v>
                </c:pt>
                <c:pt idx="549">
                  <c:v>1091</c:v>
                </c:pt>
                <c:pt idx="550">
                  <c:v>1076</c:v>
                </c:pt>
                <c:pt idx="551">
                  <c:v>718</c:v>
                </c:pt>
                <c:pt idx="552">
                  <c:v>1228</c:v>
                </c:pt>
                <c:pt idx="553">
                  <c:v>944</c:v>
                </c:pt>
                <c:pt idx="554">
                  <c:v>586</c:v>
                </c:pt>
                <c:pt idx="555">
                  <c:v>1546</c:v>
                </c:pt>
                <c:pt idx="556">
                  <c:v>886</c:v>
                </c:pt>
                <c:pt idx="557">
                  <c:v>1548</c:v>
                </c:pt>
                <c:pt idx="558">
                  <c:v>959</c:v>
                </c:pt>
                <c:pt idx="559">
                  <c:v>362</c:v>
                </c:pt>
                <c:pt idx="560">
                  <c:v>913</c:v>
                </c:pt>
                <c:pt idx="561">
                  <c:v>1079</c:v>
                </c:pt>
                <c:pt idx="562">
                  <c:v>730</c:v>
                </c:pt>
                <c:pt idx="563">
                  <c:v>2906</c:v>
                </c:pt>
                <c:pt idx="564">
                  <c:v>1006</c:v>
                </c:pt>
                <c:pt idx="565">
                  <c:v>306</c:v>
                </c:pt>
                <c:pt idx="566">
                  <c:v>1671</c:v>
                </c:pt>
                <c:pt idx="567">
                  <c:v>240</c:v>
                </c:pt>
                <c:pt idx="568">
                  <c:v>496</c:v>
                </c:pt>
                <c:pt idx="569">
                  <c:v>512</c:v>
                </c:pt>
                <c:pt idx="570">
                  <c:v>91</c:v>
                </c:pt>
                <c:pt idx="571">
                  <c:v>274</c:v>
                </c:pt>
                <c:pt idx="572">
                  <c:v>767</c:v>
                </c:pt>
                <c:pt idx="573">
                  <c:v>1020</c:v>
                </c:pt>
                <c:pt idx="574">
                  <c:v>340</c:v>
                </c:pt>
                <c:pt idx="575">
                  <c:v>217</c:v>
                </c:pt>
                <c:pt idx="576">
                  <c:v>1143</c:v>
                </c:pt>
                <c:pt idx="577">
                  <c:v>1284</c:v>
                </c:pt>
                <c:pt idx="578">
                  <c:v>1076</c:v>
                </c:pt>
                <c:pt idx="579">
                  <c:v>782</c:v>
                </c:pt>
                <c:pt idx="580">
                  <c:v>1471</c:v>
                </c:pt>
                <c:pt idx="581">
                  <c:v>1343</c:v>
                </c:pt>
                <c:pt idx="582">
                  <c:v>1211</c:v>
                </c:pt>
                <c:pt idx="583">
                  <c:v>1039</c:v>
                </c:pt>
                <c:pt idx="584">
                  <c:v>1634</c:v>
                </c:pt>
                <c:pt idx="585">
                  <c:v>635</c:v>
                </c:pt>
                <c:pt idx="586">
                  <c:v>293</c:v>
                </c:pt>
                <c:pt idx="587">
                  <c:v>637</c:v>
                </c:pt>
                <c:pt idx="588">
                  <c:v>1228</c:v>
                </c:pt>
                <c:pt idx="589">
                  <c:v>1028</c:v>
                </c:pt>
                <c:pt idx="590">
                  <c:v>1247</c:v>
                </c:pt>
                <c:pt idx="591">
                  <c:v>1566</c:v>
                </c:pt>
                <c:pt idx="592">
                  <c:v>1381</c:v>
                </c:pt>
                <c:pt idx="593">
                  <c:v>693</c:v>
                </c:pt>
                <c:pt idx="594">
                  <c:v>1773</c:v>
                </c:pt>
                <c:pt idx="595">
                  <c:v>1664</c:v>
                </c:pt>
                <c:pt idx="596">
                  <c:v>4919</c:v>
                </c:pt>
                <c:pt idx="597">
                  <c:v>1170</c:v>
                </c:pt>
                <c:pt idx="598">
                  <c:v>1068</c:v>
                </c:pt>
                <c:pt idx="599">
                  <c:v>590</c:v>
                </c:pt>
                <c:pt idx="600">
                  <c:v>344</c:v>
                </c:pt>
                <c:pt idx="601">
                  <c:v>1305</c:v>
                </c:pt>
                <c:pt idx="602">
                  <c:v>649</c:v>
                </c:pt>
                <c:pt idx="603">
                  <c:v>1891</c:v>
                </c:pt>
                <c:pt idx="604">
                  <c:v>1218</c:v>
                </c:pt>
                <c:pt idx="605">
                  <c:v>1772</c:v>
                </c:pt>
                <c:pt idx="606">
                  <c:v>444</c:v>
                </c:pt>
                <c:pt idx="607">
                  <c:v>959</c:v>
                </c:pt>
                <c:pt idx="608">
                  <c:v>855</c:v>
                </c:pt>
                <c:pt idx="609">
                  <c:v>1264</c:v>
                </c:pt>
                <c:pt idx="610">
                  <c:v>642</c:v>
                </c:pt>
                <c:pt idx="611">
                  <c:v>1139</c:v>
                </c:pt>
                <c:pt idx="612">
                  <c:v>266</c:v>
                </c:pt>
                <c:pt idx="613">
                  <c:v>308</c:v>
                </c:pt>
                <c:pt idx="614">
                  <c:v>595</c:v>
                </c:pt>
                <c:pt idx="615">
                  <c:v>1692</c:v>
                </c:pt>
                <c:pt idx="616">
                  <c:v>430</c:v>
                </c:pt>
                <c:pt idx="617">
                  <c:v>1564</c:v>
                </c:pt>
                <c:pt idx="618">
                  <c:v>1411</c:v>
                </c:pt>
                <c:pt idx="619">
                  <c:v>1299</c:v>
                </c:pt>
                <c:pt idx="620">
                  <c:v>1184</c:v>
                </c:pt>
                <c:pt idx="621">
                  <c:v>314</c:v>
                </c:pt>
                <c:pt idx="622">
                  <c:v>1123</c:v>
                </c:pt>
                <c:pt idx="623">
                  <c:v>892</c:v>
                </c:pt>
                <c:pt idx="624">
                  <c:v>1392</c:v>
                </c:pt>
                <c:pt idx="625">
                  <c:v>1860</c:v>
                </c:pt>
                <c:pt idx="626">
                  <c:v>1993</c:v>
                </c:pt>
                <c:pt idx="627">
                  <c:v>845</c:v>
                </c:pt>
                <c:pt idx="628">
                  <c:v>1089</c:v>
                </c:pt>
                <c:pt idx="629">
                  <c:v>671</c:v>
                </c:pt>
                <c:pt idx="630">
                  <c:v>731</c:v>
                </c:pt>
                <c:pt idx="631">
                  <c:v>651</c:v>
                </c:pt>
                <c:pt idx="632">
                  <c:v>1241</c:v>
                </c:pt>
                <c:pt idx="633">
                  <c:v>2198</c:v>
                </c:pt>
                <c:pt idx="634">
                  <c:v>689</c:v>
                </c:pt>
                <c:pt idx="635">
                  <c:v>1730</c:v>
                </c:pt>
                <c:pt idx="636">
                  <c:v>1546</c:v>
                </c:pt>
                <c:pt idx="637">
                  <c:v>511</c:v>
                </c:pt>
                <c:pt idx="638">
                  <c:v>640</c:v>
                </c:pt>
                <c:pt idx="639">
                  <c:v>636</c:v>
                </c:pt>
                <c:pt idx="640">
                  <c:v>1007</c:v>
                </c:pt>
                <c:pt idx="641">
                  <c:v>1128</c:v>
                </c:pt>
                <c:pt idx="642">
                  <c:v>380</c:v>
                </c:pt>
                <c:pt idx="643">
                  <c:v>336</c:v>
                </c:pt>
                <c:pt idx="644">
                  <c:v>1081</c:v>
                </c:pt>
                <c:pt idx="645">
                  <c:v>346</c:v>
                </c:pt>
                <c:pt idx="646">
                  <c:v>1502</c:v>
                </c:pt>
                <c:pt idx="647">
                  <c:v>1430</c:v>
                </c:pt>
                <c:pt idx="648">
                  <c:v>1103</c:v>
                </c:pt>
                <c:pt idx="649">
                  <c:v>1051</c:v>
                </c:pt>
                <c:pt idx="650">
                  <c:v>1399</c:v>
                </c:pt>
                <c:pt idx="651">
                  <c:v>2258</c:v>
                </c:pt>
                <c:pt idx="652">
                  <c:v>498</c:v>
                </c:pt>
                <c:pt idx="653">
                  <c:v>2334</c:v>
                </c:pt>
                <c:pt idx="654">
                  <c:v>1706</c:v>
                </c:pt>
                <c:pt idx="655">
                  <c:v>654</c:v>
                </c:pt>
                <c:pt idx="656">
                  <c:v>1230</c:v>
                </c:pt>
                <c:pt idx="657">
                  <c:v>1806</c:v>
                </c:pt>
                <c:pt idx="658">
                  <c:v>296</c:v>
                </c:pt>
                <c:pt idx="659">
                  <c:v>2700</c:v>
                </c:pt>
                <c:pt idx="660">
                  <c:v>862</c:v>
                </c:pt>
                <c:pt idx="661">
                  <c:v>1588</c:v>
                </c:pt>
                <c:pt idx="662">
                  <c:v>1603</c:v>
                </c:pt>
                <c:pt idx="663">
                  <c:v>240</c:v>
                </c:pt>
                <c:pt idx="664">
                  <c:v>210</c:v>
                </c:pt>
                <c:pt idx="665">
                  <c:v>1100</c:v>
                </c:pt>
                <c:pt idx="666">
                  <c:v>1428</c:v>
                </c:pt>
                <c:pt idx="667">
                  <c:v>1595</c:v>
                </c:pt>
                <c:pt idx="668">
                  <c:v>1646</c:v>
                </c:pt>
                <c:pt idx="669">
                  <c:v>427</c:v>
                </c:pt>
                <c:pt idx="670">
                  <c:v>550</c:v>
                </c:pt>
                <c:pt idx="671">
                  <c:v>1071</c:v>
                </c:pt>
                <c:pt idx="672">
                  <c:v>586</c:v>
                </c:pt>
                <c:pt idx="673">
                  <c:v>827</c:v>
                </c:pt>
                <c:pt idx="674">
                  <c:v>489</c:v>
                </c:pt>
                <c:pt idx="675">
                  <c:v>2045</c:v>
                </c:pt>
                <c:pt idx="676">
                  <c:v>1010</c:v>
                </c:pt>
                <c:pt idx="677">
                  <c:v>192</c:v>
                </c:pt>
                <c:pt idx="678">
                  <c:v>1227</c:v>
                </c:pt>
                <c:pt idx="679">
                  <c:v>2252</c:v>
                </c:pt>
                <c:pt idx="680">
                  <c:v>1310</c:v>
                </c:pt>
                <c:pt idx="681">
                  <c:v>693</c:v>
                </c:pt>
                <c:pt idx="682">
                  <c:v>256</c:v>
                </c:pt>
                <c:pt idx="683">
                  <c:v>235</c:v>
                </c:pt>
                <c:pt idx="684">
                  <c:v>421</c:v>
                </c:pt>
                <c:pt idx="685">
                  <c:v>53</c:v>
                </c:pt>
                <c:pt idx="686">
                  <c:v>630</c:v>
                </c:pt>
                <c:pt idx="687">
                  <c:v>585</c:v>
                </c:pt>
                <c:pt idx="688">
                  <c:v>615</c:v>
                </c:pt>
                <c:pt idx="689">
                  <c:v>457</c:v>
                </c:pt>
                <c:pt idx="690">
                  <c:v>431</c:v>
                </c:pt>
                <c:pt idx="691">
                  <c:v>301</c:v>
                </c:pt>
                <c:pt idx="692">
                  <c:v>326</c:v>
                </c:pt>
                <c:pt idx="693">
                  <c:v>207</c:v>
                </c:pt>
                <c:pt idx="694">
                  <c:v>320</c:v>
                </c:pt>
                <c:pt idx="695">
                  <c:v>415</c:v>
                </c:pt>
                <c:pt idx="696">
                  <c:v>312</c:v>
                </c:pt>
                <c:pt idx="697">
                  <c:v>412</c:v>
                </c:pt>
                <c:pt idx="698">
                  <c:v>165</c:v>
                </c:pt>
                <c:pt idx="699">
                  <c:v>532</c:v>
                </c:pt>
                <c:pt idx="700">
                  <c:v>1346</c:v>
                </c:pt>
                <c:pt idx="701">
                  <c:v>993</c:v>
                </c:pt>
                <c:pt idx="702">
                  <c:v>902</c:v>
                </c:pt>
                <c:pt idx="703">
                  <c:v>2703</c:v>
                </c:pt>
                <c:pt idx="704">
                  <c:v>332</c:v>
                </c:pt>
                <c:pt idx="705">
                  <c:v>332</c:v>
                </c:pt>
                <c:pt idx="706">
                  <c:v>1031</c:v>
                </c:pt>
                <c:pt idx="707">
                  <c:v>569</c:v>
                </c:pt>
                <c:pt idx="708">
                  <c:v>939</c:v>
                </c:pt>
                <c:pt idx="709">
                  <c:v>1685</c:v>
                </c:pt>
                <c:pt idx="710">
                  <c:v>884</c:v>
                </c:pt>
                <c:pt idx="711">
                  <c:v>533</c:v>
                </c:pt>
                <c:pt idx="712">
                  <c:v>539</c:v>
                </c:pt>
                <c:pt idx="713">
                  <c:v>1633</c:v>
                </c:pt>
                <c:pt idx="714">
                  <c:v>603</c:v>
                </c:pt>
                <c:pt idx="715">
                  <c:v>2665</c:v>
                </c:pt>
                <c:pt idx="716">
                  <c:v>470</c:v>
                </c:pt>
                <c:pt idx="717">
                  <c:v>292</c:v>
                </c:pt>
                <c:pt idx="718">
                  <c:v>509</c:v>
                </c:pt>
                <c:pt idx="719">
                  <c:v>354</c:v>
                </c:pt>
                <c:pt idx="720">
                  <c:v>830</c:v>
                </c:pt>
                <c:pt idx="721">
                  <c:v>398</c:v>
                </c:pt>
                <c:pt idx="722">
                  <c:v>257</c:v>
                </c:pt>
                <c:pt idx="723">
                  <c:v>1092</c:v>
                </c:pt>
                <c:pt idx="724">
                  <c:v>780</c:v>
                </c:pt>
                <c:pt idx="725">
                  <c:v>631</c:v>
                </c:pt>
                <c:pt idx="726">
                  <c:v>326</c:v>
                </c:pt>
                <c:pt idx="727">
                  <c:v>763</c:v>
                </c:pt>
                <c:pt idx="728">
                  <c:v>723</c:v>
                </c:pt>
                <c:pt idx="729">
                  <c:v>4590</c:v>
                </c:pt>
                <c:pt idx="730">
                  <c:v>481</c:v>
                </c:pt>
                <c:pt idx="731">
                  <c:v>1975</c:v>
                </c:pt>
                <c:pt idx="732">
                  <c:v>382</c:v>
                </c:pt>
                <c:pt idx="733">
                  <c:v>467</c:v>
                </c:pt>
                <c:pt idx="734">
                  <c:v>245</c:v>
                </c:pt>
                <c:pt idx="735">
                  <c:v>542</c:v>
                </c:pt>
                <c:pt idx="736">
                  <c:v>2284</c:v>
                </c:pt>
                <c:pt idx="737">
                  <c:v>677</c:v>
                </c:pt>
                <c:pt idx="738">
                  <c:v>756</c:v>
                </c:pt>
                <c:pt idx="739">
                  <c:v>772</c:v>
                </c:pt>
                <c:pt idx="740">
                  <c:v>215</c:v>
                </c:pt>
                <c:pt idx="741">
                  <c:v>302</c:v>
                </c:pt>
                <c:pt idx="742">
                  <c:v>269</c:v>
                </c:pt>
                <c:pt idx="743">
                  <c:v>766</c:v>
                </c:pt>
                <c:pt idx="744">
                  <c:v>1391</c:v>
                </c:pt>
                <c:pt idx="745">
                  <c:v>500</c:v>
                </c:pt>
                <c:pt idx="746">
                  <c:v>291</c:v>
                </c:pt>
                <c:pt idx="747">
                  <c:v>238</c:v>
                </c:pt>
                <c:pt idx="748">
                  <c:v>295</c:v>
                </c:pt>
                <c:pt idx="749">
                  <c:v>202</c:v>
                </c:pt>
                <c:pt idx="750">
                  <c:v>691</c:v>
                </c:pt>
                <c:pt idx="751">
                  <c:v>835</c:v>
                </c:pt>
                <c:pt idx="752">
                  <c:v>841</c:v>
                </c:pt>
                <c:pt idx="753">
                  <c:v>196</c:v>
                </c:pt>
                <c:pt idx="754">
                  <c:v>187</c:v>
                </c:pt>
                <c:pt idx="755">
                  <c:v>947</c:v>
                </c:pt>
                <c:pt idx="756">
                  <c:v>392</c:v>
                </c:pt>
                <c:pt idx="757">
                  <c:v>155</c:v>
                </c:pt>
                <c:pt idx="758">
                  <c:v>4928</c:v>
                </c:pt>
                <c:pt idx="759">
                  <c:v>1610</c:v>
                </c:pt>
                <c:pt idx="760">
                  <c:v>699</c:v>
                </c:pt>
                <c:pt idx="761">
                  <c:v>614</c:v>
                </c:pt>
                <c:pt idx="762">
                  <c:v>517</c:v>
                </c:pt>
                <c:pt idx="763">
                  <c:v>934</c:v>
                </c:pt>
                <c:pt idx="764">
                  <c:v>637</c:v>
                </c:pt>
                <c:pt idx="765">
                  <c:v>715</c:v>
                </c:pt>
                <c:pt idx="766">
                  <c:v>860</c:v>
                </c:pt>
                <c:pt idx="767">
                  <c:v>749</c:v>
                </c:pt>
                <c:pt idx="768">
                  <c:v>91</c:v>
                </c:pt>
                <c:pt idx="769">
                  <c:v>707</c:v>
                </c:pt>
                <c:pt idx="770">
                  <c:v>835</c:v>
                </c:pt>
                <c:pt idx="771">
                  <c:v>332</c:v>
                </c:pt>
                <c:pt idx="772">
                  <c:v>316</c:v>
                </c:pt>
                <c:pt idx="773">
                  <c:v>1315</c:v>
                </c:pt>
                <c:pt idx="774">
                  <c:v>1359</c:v>
                </c:pt>
                <c:pt idx="775">
                  <c:v>1325</c:v>
                </c:pt>
                <c:pt idx="776">
                  <c:v>273</c:v>
                </c:pt>
                <c:pt idx="777">
                  <c:v>919</c:v>
                </c:pt>
                <c:pt idx="778">
                  <c:v>511</c:v>
                </c:pt>
                <c:pt idx="779">
                  <c:v>1108</c:v>
                </c:pt>
                <c:pt idx="780">
                  <c:v>1413</c:v>
                </c:pt>
                <c:pt idx="781">
                  <c:v>531</c:v>
                </c:pt>
                <c:pt idx="782">
                  <c:v>774</c:v>
                </c:pt>
                <c:pt idx="783">
                  <c:v>674</c:v>
                </c:pt>
                <c:pt idx="784">
                  <c:v>632</c:v>
                </c:pt>
                <c:pt idx="785">
                  <c:v>662</c:v>
                </c:pt>
                <c:pt idx="786">
                  <c:v>1280</c:v>
                </c:pt>
                <c:pt idx="787">
                  <c:v>1784</c:v>
                </c:pt>
                <c:pt idx="788">
                  <c:v>499</c:v>
                </c:pt>
                <c:pt idx="789">
                  <c:v>492</c:v>
                </c:pt>
                <c:pt idx="790">
                  <c:v>498</c:v>
                </c:pt>
                <c:pt idx="791">
                  <c:v>520</c:v>
                </c:pt>
                <c:pt idx="792">
                  <c:v>1939</c:v>
                </c:pt>
                <c:pt idx="793">
                  <c:v>1123</c:v>
                </c:pt>
                <c:pt idx="794">
                  <c:v>730</c:v>
                </c:pt>
                <c:pt idx="795">
                  <c:v>627</c:v>
                </c:pt>
                <c:pt idx="796">
                  <c:v>647</c:v>
                </c:pt>
                <c:pt idx="797">
                  <c:v>945</c:v>
                </c:pt>
                <c:pt idx="798">
                  <c:v>1600</c:v>
                </c:pt>
                <c:pt idx="799">
                  <c:v>1291</c:v>
                </c:pt>
                <c:pt idx="800">
                  <c:v>1012</c:v>
                </c:pt>
                <c:pt idx="801">
                  <c:v>1108</c:v>
                </c:pt>
                <c:pt idx="802">
                  <c:v>757</c:v>
                </c:pt>
                <c:pt idx="803">
                  <c:v>377</c:v>
                </c:pt>
                <c:pt idx="804">
                  <c:v>892</c:v>
                </c:pt>
                <c:pt idx="805">
                  <c:v>767</c:v>
                </c:pt>
                <c:pt idx="806">
                  <c:v>513</c:v>
                </c:pt>
                <c:pt idx="807">
                  <c:v>1174</c:v>
                </c:pt>
                <c:pt idx="808">
                  <c:v>851</c:v>
                </c:pt>
                <c:pt idx="809">
                  <c:v>681</c:v>
                </c:pt>
                <c:pt idx="810">
                  <c:v>1007</c:v>
                </c:pt>
                <c:pt idx="811">
                  <c:v>568</c:v>
                </c:pt>
                <c:pt idx="812">
                  <c:v>877</c:v>
                </c:pt>
                <c:pt idx="813">
                  <c:v>692</c:v>
                </c:pt>
                <c:pt idx="814">
                  <c:v>1101</c:v>
                </c:pt>
                <c:pt idx="815">
                  <c:v>1124</c:v>
                </c:pt>
                <c:pt idx="816">
                  <c:v>1180</c:v>
                </c:pt>
                <c:pt idx="817">
                  <c:v>596</c:v>
                </c:pt>
                <c:pt idx="818">
                  <c:v>877</c:v>
                </c:pt>
                <c:pt idx="819">
                  <c:v>1045</c:v>
                </c:pt>
                <c:pt idx="820">
                  <c:v>771</c:v>
                </c:pt>
                <c:pt idx="821">
                  <c:v>631</c:v>
                </c:pt>
                <c:pt idx="822">
                  <c:v>474</c:v>
                </c:pt>
                <c:pt idx="823">
                  <c:v>691</c:v>
                </c:pt>
                <c:pt idx="824">
                  <c:v>387</c:v>
                </c:pt>
                <c:pt idx="825">
                  <c:v>524</c:v>
                </c:pt>
                <c:pt idx="826">
                  <c:v>1367</c:v>
                </c:pt>
                <c:pt idx="827">
                  <c:v>809</c:v>
                </c:pt>
                <c:pt idx="828">
                  <c:v>710</c:v>
                </c:pt>
                <c:pt idx="829">
                  <c:v>1475</c:v>
                </c:pt>
                <c:pt idx="830">
                  <c:v>585</c:v>
                </c:pt>
                <c:pt idx="831">
                  <c:v>802</c:v>
                </c:pt>
                <c:pt idx="832">
                  <c:v>801</c:v>
                </c:pt>
                <c:pt idx="833">
                  <c:v>1962</c:v>
                </c:pt>
                <c:pt idx="834">
                  <c:v>1060</c:v>
                </c:pt>
                <c:pt idx="835">
                  <c:v>879</c:v>
                </c:pt>
                <c:pt idx="836">
                  <c:v>659</c:v>
                </c:pt>
                <c:pt idx="837">
                  <c:v>1442</c:v>
                </c:pt>
                <c:pt idx="838">
                  <c:v>717</c:v>
                </c:pt>
                <c:pt idx="839">
                  <c:v>550</c:v>
                </c:pt>
                <c:pt idx="840">
                  <c:v>685</c:v>
                </c:pt>
                <c:pt idx="841">
                  <c:v>1284</c:v>
                </c:pt>
                <c:pt idx="842">
                  <c:v>1563</c:v>
                </c:pt>
                <c:pt idx="843">
                  <c:v>954</c:v>
                </c:pt>
                <c:pt idx="844">
                  <c:v>285</c:v>
                </c:pt>
                <c:pt idx="845">
                  <c:v>452</c:v>
                </c:pt>
                <c:pt idx="846">
                  <c:v>1066</c:v>
                </c:pt>
                <c:pt idx="847">
                  <c:v>238</c:v>
                </c:pt>
                <c:pt idx="848">
                  <c:v>1073</c:v>
                </c:pt>
                <c:pt idx="849">
                  <c:v>880</c:v>
                </c:pt>
                <c:pt idx="850">
                  <c:v>888</c:v>
                </c:pt>
                <c:pt idx="851">
                  <c:v>861</c:v>
                </c:pt>
                <c:pt idx="852">
                  <c:v>583</c:v>
                </c:pt>
                <c:pt idx="853">
                  <c:v>3336</c:v>
                </c:pt>
                <c:pt idx="854">
                  <c:v>684</c:v>
                </c:pt>
                <c:pt idx="855">
                  <c:v>741</c:v>
                </c:pt>
                <c:pt idx="856">
                  <c:v>1170</c:v>
                </c:pt>
                <c:pt idx="857">
                  <c:v>1313</c:v>
                </c:pt>
                <c:pt idx="858">
                  <c:v>1316</c:v>
                </c:pt>
                <c:pt idx="859">
                  <c:v>259</c:v>
                </c:pt>
                <c:pt idx="860">
                  <c:v>590</c:v>
                </c:pt>
                <c:pt idx="861">
                  <c:v>882</c:v>
                </c:pt>
                <c:pt idx="862">
                  <c:v>811</c:v>
                </c:pt>
                <c:pt idx="863">
                  <c:v>1079</c:v>
                </c:pt>
                <c:pt idx="864">
                  <c:v>724</c:v>
                </c:pt>
                <c:pt idx="865">
                  <c:v>744</c:v>
                </c:pt>
                <c:pt idx="866">
                  <c:v>425</c:v>
                </c:pt>
                <c:pt idx="867">
                  <c:v>1423</c:v>
                </c:pt>
                <c:pt idx="868">
                  <c:v>1515</c:v>
                </c:pt>
                <c:pt idx="869">
                  <c:v>977</c:v>
                </c:pt>
                <c:pt idx="870">
                  <c:v>640</c:v>
                </c:pt>
                <c:pt idx="871">
                  <c:v>945</c:v>
                </c:pt>
                <c:pt idx="872">
                  <c:v>588</c:v>
                </c:pt>
                <c:pt idx="873">
                  <c:v>747</c:v>
                </c:pt>
                <c:pt idx="874">
                  <c:v>1101</c:v>
                </c:pt>
                <c:pt idx="875">
                  <c:v>452</c:v>
                </c:pt>
                <c:pt idx="876">
                  <c:v>522</c:v>
                </c:pt>
                <c:pt idx="877">
                  <c:v>708</c:v>
                </c:pt>
                <c:pt idx="878">
                  <c:v>1011</c:v>
                </c:pt>
                <c:pt idx="879">
                  <c:v>429</c:v>
                </c:pt>
                <c:pt idx="880">
                  <c:v>1072</c:v>
                </c:pt>
                <c:pt idx="881">
                  <c:v>1654</c:v>
                </c:pt>
                <c:pt idx="882">
                  <c:v>785</c:v>
                </c:pt>
                <c:pt idx="883">
                  <c:v>432</c:v>
                </c:pt>
                <c:pt idx="884">
                  <c:v>1195</c:v>
                </c:pt>
                <c:pt idx="885">
                  <c:v>717</c:v>
                </c:pt>
                <c:pt idx="886">
                  <c:v>1614</c:v>
                </c:pt>
                <c:pt idx="887">
                  <c:v>1157</c:v>
                </c:pt>
                <c:pt idx="888">
                  <c:v>961</c:v>
                </c:pt>
                <c:pt idx="889">
                  <c:v>1355</c:v>
                </c:pt>
                <c:pt idx="890">
                  <c:v>643</c:v>
                </c:pt>
                <c:pt idx="891">
                  <c:v>2023</c:v>
                </c:pt>
                <c:pt idx="892">
                  <c:v>1158</c:v>
                </c:pt>
                <c:pt idx="893">
                  <c:v>591</c:v>
                </c:pt>
                <c:pt idx="894">
                  <c:v>1132</c:v>
                </c:pt>
                <c:pt idx="895">
                  <c:v>775</c:v>
                </c:pt>
                <c:pt idx="896">
                  <c:v>480</c:v>
                </c:pt>
                <c:pt idx="897">
                  <c:v>1782</c:v>
                </c:pt>
                <c:pt idx="898">
                  <c:v>361</c:v>
                </c:pt>
                <c:pt idx="899">
                  <c:v>978</c:v>
                </c:pt>
                <c:pt idx="900">
                  <c:v>435</c:v>
                </c:pt>
                <c:pt idx="901">
                  <c:v>662</c:v>
                </c:pt>
                <c:pt idx="902">
                  <c:v>602</c:v>
                </c:pt>
                <c:pt idx="903">
                  <c:v>1644</c:v>
                </c:pt>
                <c:pt idx="904">
                  <c:v>1256</c:v>
                </c:pt>
                <c:pt idx="905">
                  <c:v>357</c:v>
                </c:pt>
                <c:pt idx="906">
                  <c:v>976</c:v>
                </c:pt>
                <c:pt idx="907">
                  <c:v>1169</c:v>
                </c:pt>
                <c:pt idx="908">
                  <c:v>621</c:v>
                </c:pt>
                <c:pt idx="909">
                  <c:v>1610</c:v>
                </c:pt>
                <c:pt idx="910">
                  <c:v>1053</c:v>
                </c:pt>
                <c:pt idx="911">
                  <c:v>908</c:v>
                </c:pt>
                <c:pt idx="912">
                  <c:v>158</c:v>
                </c:pt>
                <c:pt idx="913">
                  <c:v>2202</c:v>
                </c:pt>
                <c:pt idx="914">
                  <c:v>1764</c:v>
                </c:pt>
                <c:pt idx="915">
                  <c:v>462</c:v>
                </c:pt>
                <c:pt idx="916">
                  <c:v>542</c:v>
                </c:pt>
                <c:pt idx="917">
                  <c:v>907</c:v>
                </c:pt>
                <c:pt idx="918">
                  <c:v>1074</c:v>
                </c:pt>
                <c:pt idx="919">
                  <c:v>1173</c:v>
                </c:pt>
                <c:pt idx="920">
                  <c:v>1600</c:v>
                </c:pt>
                <c:pt idx="921">
                  <c:v>869</c:v>
                </c:pt>
                <c:pt idx="922">
                  <c:v>380</c:v>
                </c:pt>
                <c:pt idx="923">
                  <c:v>1561</c:v>
                </c:pt>
                <c:pt idx="924">
                  <c:v>1552</c:v>
                </c:pt>
                <c:pt idx="925">
                  <c:v>1346</c:v>
                </c:pt>
                <c:pt idx="926">
                  <c:v>962</c:v>
                </c:pt>
                <c:pt idx="927">
                  <c:v>1645</c:v>
                </c:pt>
                <c:pt idx="928">
                  <c:v>577</c:v>
                </c:pt>
                <c:pt idx="929">
                  <c:v>905</c:v>
                </c:pt>
                <c:pt idx="930">
                  <c:v>1008</c:v>
                </c:pt>
                <c:pt idx="931">
                  <c:v>964</c:v>
                </c:pt>
                <c:pt idx="932">
                  <c:v>1018</c:v>
                </c:pt>
                <c:pt idx="933">
                  <c:v>897</c:v>
                </c:pt>
                <c:pt idx="934">
                  <c:v>951</c:v>
                </c:pt>
                <c:pt idx="935">
                  <c:v>633</c:v>
                </c:pt>
                <c:pt idx="936">
                  <c:v>586</c:v>
                </c:pt>
                <c:pt idx="937">
                  <c:v>1327</c:v>
                </c:pt>
                <c:pt idx="938">
                  <c:v>405</c:v>
                </c:pt>
                <c:pt idx="939">
                  <c:v>726</c:v>
                </c:pt>
                <c:pt idx="940">
                  <c:v>770</c:v>
                </c:pt>
                <c:pt idx="941">
                  <c:v>431</c:v>
                </c:pt>
                <c:pt idx="942">
                  <c:v>3296</c:v>
                </c:pt>
                <c:pt idx="943">
                  <c:v>630</c:v>
                </c:pt>
                <c:pt idx="944">
                  <c:v>543</c:v>
                </c:pt>
                <c:pt idx="945">
                  <c:v>1130</c:v>
                </c:pt>
                <c:pt idx="946">
                  <c:v>534</c:v>
                </c:pt>
                <c:pt idx="947">
                  <c:v>1056</c:v>
                </c:pt>
                <c:pt idx="948">
                  <c:v>718</c:v>
                </c:pt>
                <c:pt idx="949">
                  <c:v>1020</c:v>
                </c:pt>
                <c:pt idx="950">
                  <c:v>794</c:v>
                </c:pt>
                <c:pt idx="951">
                  <c:v>765</c:v>
                </c:pt>
                <c:pt idx="952">
                  <c:v>1889</c:v>
                </c:pt>
                <c:pt idx="953">
                  <c:v>1354</c:v>
                </c:pt>
                <c:pt idx="954">
                  <c:v>307</c:v>
                </c:pt>
                <c:pt idx="955">
                  <c:v>980</c:v>
                </c:pt>
                <c:pt idx="956">
                  <c:v>1485</c:v>
                </c:pt>
                <c:pt idx="957">
                  <c:v>855</c:v>
                </c:pt>
                <c:pt idx="958">
                  <c:v>1498</c:v>
                </c:pt>
                <c:pt idx="959">
                  <c:v>796</c:v>
                </c:pt>
                <c:pt idx="960">
                  <c:v>480</c:v>
                </c:pt>
                <c:pt idx="961">
                  <c:v>914</c:v>
                </c:pt>
                <c:pt idx="962">
                  <c:v>1981</c:v>
                </c:pt>
                <c:pt idx="963">
                  <c:v>924</c:v>
                </c:pt>
                <c:pt idx="964">
                  <c:v>571</c:v>
                </c:pt>
                <c:pt idx="965">
                  <c:v>1553</c:v>
                </c:pt>
                <c:pt idx="966">
                  <c:v>1828</c:v>
                </c:pt>
                <c:pt idx="967">
                  <c:v>1073</c:v>
                </c:pt>
                <c:pt idx="968">
                  <c:v>696</c:v>
                </c:pt>
                <c:pt idx="969">
                  <c:v>1133</c:v>
                </c:pt>
                <c:pt idx="970">
                  <c:v>735</c:v>
                </c:pt>
                <c:pt idx="971">
                  <c:v>862</c:v>
                </c:pt>
                <c:pt idx="972">
                  <c:v>2195</c:v>
                </c:pt>
                <c:pt idx="973">
                  <c:v>872</c:v>
                </c:pt>
                <c:pt idx="974">
                  <c:v>1775</c:v>
                </c:pt>
                <c:pt idx="975">
                  <c:v>2373</c:v>
                </c:pt>
                <c:pt idx="976">
                  <c:v>1067</c:v>
                </c:pt>
                <c:pt idx="977">
                  <c:v>1269</c:v>
                </c:pt>
                <c:pt idx="978">
                  <c:v>317</c:v>
                </c:pt>
                <c:pt idx="979">
                  <c:v>1362</c:v>
                </c:pt>
                <c:pt idx="980">
                  <c:v>886</c:v>
                </c:pt>
                <c:pt idx="981">
                  <c:v>938</c:v>
                </c:pt>
                <c:pt idx="982">
                  <c:v>1336</c:v>
                </c:pt>
                <c:pt idx="983">
                  <c:v>2005</c:v>
                </c:pt>
                <c:pt idx="984">
                  <c:v>2261</c:v>
                </c:pt>
                <c:pt idx="985">
                  <c:v>440</c:v>
                </c:pt>
                <c:pt idx="986">
                  <c:v>2513</c:v>
                </c:pt>
                <c:pt idx="987">
                  <c:v>717</c:v>
                </c:pt>
                <c:pt idx="988">
                  <c:v>931</c:v>
                </c:pt>
                <c:pt idx="989">
                  <c:v>1624</c:v>
                </c:pt>
                <c:pt idx="990">
                  <c:v>575</c:v>
                </c:pt>
                <c:pt idx="991">
                  <c:v>385</c:v>
                </c:pt>
                <c:pt idx="992">
                  <c:v>277</c:v>
                </c:pt>
                <c:pt idx="993">
                  <c:v>1081</c:v>
                </c:pt>
                <c:pt idx="994">
                  <c:v>1234</c:v>
                </c:pt>
                <c:pt idx="995">
                  <c:v>363</c:v>
                </c:pt>
                <c:pt idx="996">
                  <c:v>1217</c:v>
                </c:pt>
                <c:pt idx="997">
                  <c:v>1511</c:v>
                </c:pt>
                <c:pt idx="998">
                  <c:v>316</c:v>
                </c:pt>
                <c:pt idx="999">
                  <c:v>733</c:v>
                </c:pt>
                <c:pt idx="1000">
                  <c:v>2191</c:v>
                </c:pt>
                <c:pt idx="1001">
                  <c:v>639</c:v>
                </c:pt>
                <c:pt idx="1002">
                  <c:v>723</c:v>
                </c:pt>
                <c:pt idx="1003">
                  <c:v>609</c:v>
                </c:pt>
                <c:pt idx="1004">
                  <c:v>852</c:v>
                </c:pt>
                <c:pt idx="1005">
                  <c:v>469</c:v>
                </c:pt>
                <c:pt idx="1006">
                  <c:v>975</c:v>
                </c:pt>
                <c:pt idx="1007">
                  <c:v>1536</c:v>
                </c:pt>
                <c:pt idx="1008">
                  <c:v>989</c:v>
                </c:pt>
                <c:pt idx="1009">
                  <c:v>806</c:v>
                </c:pt>
                <c:pt idx="1010">
                  <c:v>3018</c:v>
                </c:pt>
                <c:pt idx="1011">
                  <c:v>2974</c:v>
                </c:pt>
                <c:pt idx="1012">
                  <c:v>993</c:v>
                </c:pt>
                <c:pt idx="1013">
                  <c:v>246</c:v>
                </c:pt>
                <c:pt idx="1014">
                  <c:v>427</c:v>
                </c:pt>
                <c:pt idx="1015">
                  <c:v>580</c:v>
                </c:pt>
                <c:pt idx="1016">
                  <c:v>468</c:v>
                </c:pt>
                <c:pt idx="1017">
                  <c:v>1289</c:v>
                </c:pt>
                <c:pt idx="1018">
                  <c:v>1732</c:v>
                </c:pt>
                <c:pt idx="1019">
                  <c:v>837</c:v>
                </c:pt>
                <c:pt idx="1020">
                  <c:v>557</c:v>
                </c:pt>
                <c:pt idx="1021">
                  <c:v>787</c:v>
                </c:pt>
                <c:pt idx="1022">
                  <c:v>409</c:v>
                </c:pt>
                <c:pt idx="1023">
                  <c:v>701</c:v>
                </c:pt>
                <c:pt idx="1024">
                  <c:v>934</c:v>
                </c:pt>
                <c:pt idx="1025">
                  <c:v>1385</c:v>
                </c:pt>
                <c:pt idx="1026">
                  <c:v>676</c:v>
                </c:pt>
                <c:pt idx="1027">
                  <c:v>752</c:v>
                </c:pt>
                <c:pt idx="1028">
                  <c:v>1023</c:v>
                </c:pt>
                <c:pt idx="1029">
                  <c:v>1441</c:v>
                </c:pt>
                <c:pt idx="1030">
                  <c:v>1847</c:v>
                </c:pt>
                <c:pt idx="1031">
                  <c:v>945</c:v>
                </c:pt>
                <c:pt idx="1032">
                  <c:v>1047</c:v>
                </c:pt>
                <c:pt idx="1033">
                  <c:v>2015</c:v>
                </c:pt>
                <c:pt idx="1034">
                  <c:v>414</c:v>
                </c:pt>
                <c:pt idx="1035">
                  <c:v>2021</c:v>
                </c:pt>
                <c:pt idx="1036">
                  <c:v>3463</c:v>
                </c:pt>
                <c:pt idx="1037">
                  <c:v>2046</c:v>
                </c:pt>
                <c:pt idx="1038">
                  <c:v>706</c:v>
                </c:pt>
                <c:pt idx="1039">
                  <c:v>1051</c:v>
                </c:pt>
                <c:pt idx="1040">
                  <c:v>1211</c:v>
                </c:pt>
                <c:pt idx="1041">
                  <c:v>382</c:v>
                </c:pt>
                <c:pt idx="1042">
                  <c:v>1058</c:v>
                </c:pt>
                <c:pt idx="1043">
                  <c:v>1240</c:v>
                </c:pt>
                <c:pt idx="1044">
                  <c:v>2875</c:v>
                </c:pt>
                <c:pt idx="1045">
                  <c:v>999</c:v>
                </c:pt>
                <c:pt idx="1046">
                  <c:v>815</c:v>
                </c:pt>
                <c:pt idx="1047">
                  <c:v>425</c:v>
                </c:pt>
                <c:pt idx="1048">
                  <c:v>708</c:v>
                </c:pt>
                <c:pt idx="1049">
                  <c:v>416</c:v>
                </c:pt>
                <c:pt idx="1050">
                  <c:v>634</c:v>
                </c:pt>
                <c:pt idx="1051">
                  <c:v>802</c:v>
                </c:pt>
                <c:pt idx="1052">
                  <c:v>795</c:v>
                </c:pt>
                <c:pt idx="1053">
                  <c:v>495</c:v>
                </c:pt>
                <c:pt idx="1054">
                  <c:v>527</c:v>
                </c:pt>
                <c:pt idx="1055">
                  <c:v>556</c:v>
                </c:pt>
                <c:pt idx="1056">
                  <c:v>303</c:v>
                </c:pt>
                <c:pt idx="1057">
                  <c:v>322</c:v>
                </c:pt>
                <c:pt idx="1058">
                  <c:v>940</c:v>
                </c:pt>
                <c:pt idx="1059">
                  <c:v>961</c:v>
                </c:pt>
                <c:pt idx="1060">
                  <c:v>1623</c:v>
                </c:pt>
                <c:pt idx="1061">
                  <c:v>372</c:v>
                </c:pt>
                <c:pt idx="1062">
                  <c:v>343</c:v>
                </c:pt>
                <c:pt idx="1063">
                  <c:v>731</c:v>
                </c:pt>
                <c:pt idx="1064">
                  <c:v>556</c:v>
                </c:pt>
                <c:pt idx="1065">
                  <c:v>657</c:v>
                </c:pt>
                <c:pt idx="1066">
                  <c:v>877</c:v>
                </c:pt>
                <c:pt idx="1067">
                  <c:v>877</c:v>
                </c:pt>
                <c:pt idx="1068">
                  <c:v>736</c:v>
                </c:pt>
                <c:pt idx="1069">
                  <c:v>1114</c:v>
                </c:pt>
                <c:pt idx="1070">
                  <c:v>1842</c:v>
                </c:pt>
                <c:pt idx="1071">
                  <c:v>1011</c:v>
                </c:pt>
                <c:pt idx="1072">
                  <c:v>1229</c:v>
                </c:pt>
                <c:pt idx="1073">
                  <c:v>1402</c:v>
                </c:pt>
                <c:pt idx="1074">
                  <c:v>1712</c:v>
                </c:pt>
                <c:pt idx="1075">
                  <c:v>1003</c:v>
                </c:pt>
                <c:pt idx="1076">
                  <c:v>841</c:v>
                </c:pt>
                <c:pt idx="1077">
                  <c:v>1684</c:v>
                </c:pt>
                <c:pt idx="1078">
                  <c:v>1383</c:v>
                </c:pt>
                <c:pt idx="1079">
                  <c:v>640</c:v>
                </c:pt>
                <c:pt idx="1080">
                  <c:v>728</c:v>
                </c:pt>
                <c:pt idx="1081">
                  <c:v>921</c:v>
                </c:pt>
                <c:pt idx="1082">
                  <c:v>663</c:v>
                </c:pt>
                <c:pt idx="1083">
                  <c:v>550</c:v>
                </c:pt>
                <c:pt idx="1084">
                  <c:v>504</c:v>
                </c:pt>
                <c:pt idx="1085">
                  <c:v>959</c:v>
                </c:pt>
                <c:pt idx="1086">
                  <c:v>1106</c:v>
                </c:pt>
                <c:pt idx="1087">
                  <c:v>1010</c:v>
                </c:pt>
                <c:pt idx="1088">
                  <c:v>403</c:v>
                </c:pt>
                <c:pt idx="1089">
                  <c:v>227</c:v>
                </c:pt>
                <c:pt idx="1090">
                  <c:v>255</c:v>
                </c:pt>
                <c:pt idx="1091">
                  <c:v>730</c:v>
                </c:pt>
                <c:pt idx="1092">
                  <c:v>1489</c:v>
                </c:pt>
                <c:pt idx="1093">
                  <c:v>551</c:v>
                </c:pt>
                <c:pt idx="1094">
                  <c:v>613</c:v>
                </c:pt>
                <c:pt idx="1095">
                  <c:v>894</c:v>
                </c:pt>
                <c:pt idx="1096">
                  <c:v>276</c:v>
                </c:pt>
                <c:pt idx="1097">
                  <c:v>913</c:v>
                </c:pt>
                <c:pt idx="1098">
                  <c:v>519</c:v>
                </c:pt>
                <c:pt idx="1099">
                  <c:v>567</c:v>
                </c:pt>
                <c:pt idx="1100">
                  <c:v>3714</c:v>
                </c:pt>
                <c:pt idx="1101">
                  <c:v>1381</c:v>
                </c:pt>
                <c:pt idx="1102">
                  <c:v>1390</c:v>
                </c:pt>
                <c:pt idx="1103">
                  <c:v>530</c:v>
                </c:pt>
                <c:pt idx="1104">
                  <c:v>413</c:v>
                </c:pt>
                <c:pt idx="1105">
                  <c:v>1025</c:v>
                </c:pt>
                <c:pt idx="1106">
                  <c:v>1594</c:v>
                </c:pt>
                <c:pt idx="1107">
                  <c:v>775</c:v>
                </c:pt>
                <c:pt idx="1108">
                  <c:v>941</c:v>
                </c:pt>
                <c:pt idx="1109">
                  <c:v>2088</c:v>
                </c:pt>
                <c:pt idx="1110">
                  <c:v>830</c:v>
                </c:pt>
                <c:pt idx="1111">
                  <c:v>148</c:v>
                </c:pt>
                <c:pt idx="1112">
                  <c:v>655</c:v>
                </c:pt>
                <c:pt idx="1113">
                  <c:v>1340</c:v>
                </c:pt>
                <c:pt idx="1114">
                  <c:v>1395</c:v>
                </c:pt>
                <c:pt idx="1115">
                  <c:v>314</c:v>
                </c:pt>
                <c:pt idx="1116">
                  <c:v>473</c:v>
                </c:pt>
                <c:pt idx="1117">
                  <c:v>359</c:v>
                </c:pt>
                <c:pt idx="1118">
                  <c:v>392</c:v>
                </c:pt>
                <c:pt idx="1119">
                  <c:v>4707</c:v>
                </c:pt>
                <c:pt idx="1120">
                  <c:v>382</c:v>
                </c:pt>
                <c:pt idx="1121">
                  <c:v>1026</c:v>
                </c:pt>
                <c:pt idx="1122">
                  <c:v>1287</c:v>
                </c:pt>
                <c:pt idx="1123">
                  <c:v>396</c:v>
                </c:pt>
                <c:pt idx="1124">
                  <c:v>541</c:v>
                </c:pt>
                <c:pt idx="1125">
                  <c:v>898</c:v>
                </c:pt>
                <c:pt idx="1126">
                  <c:v>393</c:v>
                </c:pt>
                <c:pt idx="1127">
                  <c:v>386</c:v>
                </c:pt>
                <c:pt idx="1128">
                  <c:v>594</c:v>
                </c:pt>
                <c:pt idx="1129">
                  <c:v>973</c:v>
                </c:pt>
                <c:pt idx="1130">
                  <c:v>1408</c:v>
                </c:pt>
                <c:pt idx="1131">
                  <c:v>916</c:v>
                </c:pt>
                <c:pt idx="1132">
                  <c:v>1025</c:v>
                </c:pt>
                <c:pt idx="1133">
                  <c:v>811</c:v>
                </c:pt>
                <c:pt idx="1134">
                  <c:v>1070</c:v>
                </c:pt>
                <c:pt idx="1135">
                  <c:v>1080</c:v>
                </c:pt>
                <c:pt idx="1136">
                  <c:v>768</c:v>
                </c:pt>
                <c:pt idx="1137">
                  <c:v>371</c:v>
                </c:pt>
                <c:pt idx="1138">
                  <c:v>880</c:v>
                </c:pt>
                <c:pt idx="1139">
                  <c:v>430</c:v>
                </c:pt>
                <c:pt idx="1140">
                  <c:v>980</c:v>
                </c:pt>
                <c:pt idx="1141">
                  <c:v>1448</c:v>
                </c:pt>
                <c:pt idx="1142">
                  <c:v>1230</c:v>
                </c:pt>
                <c:pt idx="1143">
                  <c:v>637</c:v>
                </c:pt>
                <c:pt idx="1144">
                  <c:v>1216</c:v>
                </c:pt>
                <c:pt idx="1145">
                  <c:v>144</c:v>
                </c:pt>
                <c:pt idx="1146">
                  <c:v>236</c:v>
                </c:pt>
                <c:pt idx="1147">
                  <c:v>881</c:v>
                </c:pt>
                <c:pt idx="1148">
                  <c:v>532</c:v>
                </c:pt>
                <c:pt idx="1149">
                  <c:v>1511</c:v>
                </c:pt>
                <c:pt idx="1150">
                  <c:v>1019</c:v>
                </c:pt>
                <c:pt idx="1151">
                  <c:v>1017</c:v>
                </c:pt>
                <c:pt idx="1152">
                  <c:v>670</c:v>
                </c:pt>
                <c:pt idx="1153">
                  <c:v>255</c:v>
                </c:pt>
                <c:pt idx="1154">
                  <c:v>134</c:v>
                </c:pt>
                <c:pt idx="1155">
                  <c:v>336</c:v>
                </c:pt>
                <c:pt idx="1156">
                  <c:v>540</c:v>
                </c:pt>
                <c:pt idx="1157">
                  <c:v>789</c:v>
                </c:pt>
                <c:pt idx="1158">
                  <c:v>1012</c:v>
                </c:pt>
                <c:pt idx="1159">
                  <c:v>665</c:v>
                </c:pt>
                <c:pt idx="1160">
                  <c:v>437</c:v>
                </c:pt>
                <c:pt idx="1161">
                  <c:v>2719</c:v>
                </c:pt>
                <c:pt idx="1162">
                  <c:v>1107</c:v>
                </c:pt>
                <c:pt idx="1163">
                  <c:v>1052</c:v>
                </c:pt>
                <c:pt idx="1164">
                  <c:v>1815</c:v>
                </c:pt>
                <c:pt idx="1165">
                  <c:v>1174</c:v>
                </c:pt>
                <c:pt idx="1166">
                  <c:v>527</c:v>
                </c:pt>
                <c:pt idx="1167">
                  <c:v>595</c:v>
                </c:pt>
                <c:pt idx="1168">
                  <c:v>1236</c:v>
                </c:pt>
                <c:pt idx="1169">
                  <c:v>975</c:v>
                </c:pt>
                <c:pt idx="1170">
                  <c:v>884</c:v>
                </c:pt>
                <c:pt idx="1171">
                  <c:v>1037</c:v>
                </c:pt>
                <c:pt idx="1172">
                  <c:v>1608</c:v>
                </c:pt>
                <c:pt idx="1173">
                  <c:v>1222</c:v>
                </c:pt>
                <c:pt idx="1174">
                  <c:v>579</c:v>
                </c:pt>
                <c:pt idx="1175">
                  <c:v>1002</c:v>
                </c:pt>
                <c:pt idx="1176">
                  <c:v>853</c:v>
                </c:pt>
                <c:pt idx="1177">
                  <c:v>1845</c:v>
                </c:pt>
                <c:pt idx="1178">
                  <c:v>1467</c:v>
                </c:pt>
                <c:pt idx="1179">
                  <c:v>1558</c:v>
                </c:pt>
                <c:pt idx="1180">
                  <c:v>549</c:v>
                </c:pt>
                <c:pt idx="1181">
                  <c:v>524</c:v>
                </c:pt>
                <c:pt idx="1182">
                  <c:v>432</c:v>
                </c:pt>
                <c:pt idx="1183">
                  <c:v>866</c:v>
                </c:pt>
                <c:pt idx="1184">
                  <c:v>1805</c:v>
                </c:pt>
                <c:pt idx="1185">
                  <c:v>579</c:v>
                </c:pt>
                <c:pt idx="1186">
                  <c:v>844</c:v>
                </c:pt>
                <c:pt idx="1187">
                  <c:v>788</c:v>
                </c:pt>
                <c:pt idx="1188">
                  <c:v>590</c:v>
                </c:pt>
                <c:pt idx="1189">
                  <c:v>862</c:v>
                </c:pt>
                <c:pt idx="1190">
                  <c:v>1554</c:v>
                </c:pt>
                <c:pt idx="1191">
                  <c:v>241</c:v>
                </c:pt>
                <c:pt idx="1192">
                  <c:v>296</c:v>
                </c:pt>
                <c:pt idx="1193">
                  <c:v>1563</c:v>
                </c:pt>
                <c:pt idx="1194">
                  <c:v>623</c:v>
                </c:pt>
                <c:pt idx="1195">
                  <c:v>812</c:v>
                </c:pt>
                <c:pt idx="1196">
                  <c:v>1320</c:v>
                </c:pt>
                <c:pt idx="1197">
                  <c:v>1657</c:v>
                </c:pt>
                <c:pt idx="1198">
                  <c:v>1385</c:v>
                </c:pt>
                <c:pt idx="1199">
                  <c:v>2062</c:v>
                </c:pt>
                <c:pt idx="1200">
                  <c:v>1877</c:v>
                </c:pt>
                <c:pt idx="1201">
                  <c:v>1082</c:v>
                </c:pt>
                <c:pt idx="1202">
                  <c:v>1635</c:v>
                </c:pt>
                <c:pt idx="1203">
                  <c:v>1037</c:v>
                </c:pt>
                <c:pt idx="1204">
                  <c:v>1170</c:v>
                </c:pt>
                <c:pt idx="1205">
                  <c:v>3772</c:v>
                </c:pt>
                <c:pt idx="1206">
                  <c:v>1482</c:v>
                </c:pt>
                <c:pt idx="1207">
                  <c:v>1611</c:v>
                </c:pt>
                <c:pt idx="1208">
                  <c:v>446</c:v>
                </c:pt>
                <c:pt idx="1209">
                  <c:v>842</c:v>
                </c:pt>
                <c:pt idx="1210">
                  <c:v>1314</c:v>
                </c:pt>
                <c:pt idx="1211">
                  <c:v>1424</c:v>
                </c:pt>
                <c:pt idx="1212">
                  <c:v>1083</c:v>
                </c:pt>
                <c:pt idx="1213">
                  <c:v>559</c:v>
                </c:pt>
                <c:pt idx="1214">
                  <c:v>1478</c:v>
                </c:pt>
                <c:pt idx="1215">
                  <c:v>824</c:v>
                </c:pt>
                <c:pt idx="1216">
                  <c:v>1114</c:v>
                </c:pt>
                <c:pt idx="1217">
                  <c:v>1195</c:v>
                </c:pt>
                <c:pt idx="1218">
                  <c:v>1601</c:v>
                </c:pt>
                <c:pt idx="1219">
                  <c:v>887</c:v>
                </c:pt>
                <c:pt idx="1220">
                  <c:v>2257</c:v>
                </c:pt>
                <c:pt idx="1221">
                  <c:v>2636</c:v>
                </c:pt>
                <c:pt idx="1222">
                  <c:v>1037</c:v>
                </c:pt>
                <c:pt idx="1223">
                  <c:v>1373</c:v>
                </c:pt>
                <c:pt idx="1224">
                  <c:v>1461</c:v>
                </c:pt>
                <c:pt idx="1225">
                  <c:v>544</c:v>
                </c:pt>
                <c:pt idx="1226">
                  <c:v>389</c:v>
                </c:pt>
                <c:pt idx="1227">
                  <c:v>1641</c:v>
                </c:pt>
                <c:pt idx="1228">
                  <c:v>1268</c:v>
                </c:pt>
                <c:pt idx="1229">
                  <c:v>684</c:v>
                </c:pt>
                <c:pt idx="1230">
                  <c:v>148</c:v>
                </c:pt>
                <c:pt idx="1231">
                  <c:v>1095</c:v>
                </c:pt>
                <c:pt idx="1232">
                  <c:v>507</c:v>
                </c:pt>
                <c:pt idx="1233">
                  <c:v>760</c:v>
                </c:pt>
                <c:pt idx="1234">
                  <c:v>1227</c:v>
                </c:pt>
                <c:pt idx="1235">
                  <c:v>2950</c:v>
                </c:pt>
                <c:pt idx="1236">
                  <c:v>655</c:v>
                </c:pt>
                <c:pt idx="1237">
                  <c:v>1046</c:v>
                </c:pt>
                <c:pt idx="1238">
                  <c:v>972</c:v>
                </c:pt>
                <c:pt idx="1239">
                  <c:v>704</c:v>
                </c:pt>
                <c:pt idx="1240">
                  <c:v>792</c:v>
                </c:pt>
                <c:pt idx="1241">
                  <c:v>1306</c:v>
                </c:pt>
                <c:pt idx="1242">
                  <c:v>1105</c:v>
                </c:pt>
                <c:pt idx="1243">
                  <c:v>617</c:v>
                </c:pt>
                <c:pt idx="1244">
                  <c:v>301</c:v>
                </c:pt>
                <c:pt idx="1245">
                  <c:v>1075</c:v>
                </c:pt>
                <c:pt idx="1246">
                  <c:v>744</c:v>
                </c:pt>
                <c:pt idx="1247">
                  <c:v>1129</c:v>
                </c:pt>
                <c:pt idx="1248">
                  <c:v>1569</c:v>
                </c:pt>
                <c:pt idx="1249">
                  <c:v>1363</c:v>
                </c:pt>
                <c:pt idx="1250">
                  <c:v>1382</c:v>
                </c:pt>
                <c:pt idx="1251">
                  <c:v>679</c:v>
                </c:pt>
                <c:pt idx="1252">
                  <c:v>855</c:v>
                </c:pt>
                <c:pt idx="1253">
                  <c:v>1141</c:v>
                </c:pt>
                <c:pt idx="1254">
                  <c:v>375</c:v>
                </c:pt>
                <c:pt idx="1255">
                  <c:v>1192</c:v>
                </c:pt>
                <c:pt idx="1256">
                  <c:v>1482</c:v>
                </c:pt>
                <c:pt idx="1257">
                  <c:v>613</c:v>
                </c:pt>
                <c:pt idx="1258">
                  <c:v>222</c:v>
                </c:pt>
                <c:pt idx="1259">
                  <c:v>1892</c:v>
                </c:pt>
                <c:pt idx="1260">
                  <c:v>1136</c:v>
                </c:pt>
                <c:pt idx="1261">
                  <c:v>1415</c:v>
                </c:pt>
                <c:pt idx="1262">
                  <c:v>1879</c:v>
                </c:pt>
                <c:pt idx="1263">
                  <c:v>842</c:v>
                </c:pt>
                <c:pt idx="1264">
                  <c:v>570</c:v>
                </c:pt>
                <c:pt idx="1265">
                  <c:v>659</c:v>
                </c:pt>
                <c:pt idx="1266">
                  <c:v>1348</c:v>
                </c:pt>
                <c:pt idx="1267">
                  <c:v>1412</c:v>
                </c:pt>
                <c:pt idx="1268">
                  <c:v>1211</c:v>
                </c:pt>
                <c:pt idx="1269">
                  <c:v>660</c:v>
                </c:pt>
                <c:pt idx="1270">
                  <c:v>816</c:v>
                </c:pt>
                <c:pt idx="1271">
                  <c:v>944</c:v>
                </c:pt>
                <c:pt idx="1272">
                  <c:v>358</c:v>
                </c:pt>
                <c:pt idx="1273">
                  <c:v>865</c:v>
                </c:pt>
                <c:pt idx="1274">
                  <c:v>860</c:v>
                </c:pt>
                <c:pt idx="1275">
                  <c:v>1932</c:v>
                </c:pt>
                <c:pt idx="1276">
                  <c:v>252</c:v>
                </c:pt>
                <c:pt idx="1277">
                  <c:v>862</c:v>
                </c:pt>
                <c:pt idx="1278">
                  <c:v>1008</c:v>
                </c:pt>
                <c:pt idx="1279">
                  <c:v>445</c:v>
                </c:pt>
                <c:pt idx="1280">
                  <c:v>736</c:v>
                </c:pt>
                <c:pt idx="1281">
                  <c:v>1691</c:v>
                </c:pt>
                <c:pt idx="1282">
                  <c:v>674</c:v>
                </c:pt>
                <c:pt idx="1283">
                  <c:v>1382</c:v>
                </c:pt>
                <c:pt idx="1284">
                  <c:v>1031</c:v>
                </c:pt>
                <c:pt idx="1285">
                  <c:v>2170</c:v>
                </c:pt>
                <c:pt idx="1286">
                  <c:v>905</c:v>
                </c:pt>
                <c:pt idx="1287">
                  <c:v>2067</c:v>
                </c:pt>
                <c:pt idx="1288">
                  <c:v>1066</c:v>
                </c:pt>
                <c:pt idx="1289">
                  <c:v>1648</c:v>
                </c:pt>
                <c:pt idx="1290">
                  <c:v>581</c:v>
                </c:pt>
                <c:pt idx="1291">
                  <c:v>942</c:v>
                </c:pt>
                <c:pt idx="1292">
                  <c:v>1239</c:v>
                </c:pt>
                <c:pt idx="1293">
                  <c:v>0</c:v>
                </c:pt>
                <c:pt idx="1294">
                  <c:v>840</c:v>
                </c:pt>
                <c:pt idx="1295">
                  <c:v>852</c:v>
                </c:pt>
                <c:pt idx="1296">
                  <c:v>574</c:v>
                </c:pt>
                <c:pt idx="1297">
                  <c:v>1194</c:v>
                </c:pt>
                <c:pt idx="1298">
                  <c:v>2351</c:v>
                </c:pt>
                <c:pt idx="1299">
                  <c:v>1032</c:v>
                </c:pt>
                <c:pt idx="1300">
                  <c:v>938</c:v>
                </c:pt>
                <c:pt idx="1301">
                  <c:v>630</c:v>
                </c:pt>
                <c:pt idx="1302">
                  <c:v>680</c:v>
                </c:pt>
                <c:pt idx="1303">
                  <c:v>1660</c:v>
                </c:pt>
                <c:pt idx="1304">
                  <c:v>1123</c:v>
                </c:pt>
                <c:pt idx="1305">
                  <c:v>1555</c:v>
                </c:pt>
                <c:pt idx="1306">
                  <c:v>1278</c:v>
                </c:pt>
                <c:pt idx="1307">
                  <c:v>275</c:v>
                </c:pt>
                <c:pt idx="1308">
                  <c:v>1990</c:v>
                </c:pt>
                <c:pt idx="1309">
                  <c:v>1777</c:v>
                </c:pt>
                <c:pt idx="1310">
                  <c:v>3234</c:v>
                </c:pt>
                <c:pt idx="1311">
                  <c:v>1177</c:v>
                </c:pt>
                <c:pt idx="1312">
                  <c:v>2165</c:v>
                </c:pt>
                <c:pt idx="1313">
                  <c:v>1176</c:v>
                </c:pt>
                <c:pt idx="1314">
                  <c:v>608</c:v>
                </c:pt>
                <c:pt idx="1315">
                  <c:v>1285</c:v>
                </c:pt>
                <c:pt idx="1316">
                  <c:v>537</c:v>
                </c:pt>
                <c:pt idx="1317">
                  <c:v>1125</c:v>
                </c:pt>
                <c:pt idx="1318">
                  <c:v>774</c:v>
                </c:pt>
                <c:pt idx="1319">
                  <c:v>2290</c:v>
                </c:pt>
                <c:pt idx="1320">
                  <c:v>763</c:v>
                </c:pt>
                <c:pt idx="1321">
                  <c:v>632</c:v>
                </c:pt>
                <c:pt idx="1322">
                  <c:v>2606</c:v>
                </c:pt>
                <c:pt idx="1323">
                  <c:v>653</c:v>
                </c:pt>
                <c:pt idx="1324">
                  <c:v>628</c:v>
                </c:pt>
                <c:pt idx="1325">
                  <c:v>3258</c:v>
                </c:pt>
                <c:pt idx="1326">
                  <c:v>1255</c:v>
                </c:pt>
                <c:pt idx="1327">
                  <c:v>318</c:v>
                </c:pt>
                <c:pt idx="1328">
                  <c:v>819</c:v>
                </c:pt>
                <c:pt idx="1329">
                  <c:v>1184</c:v>
                </c:pt>
                <c:pt idx="1330">
                  <c:v>1052</c:v>
                </c:pt>
                <c:pt idx="1331">
                  <c:v>2117</c:v>
                </c:pt>
                <c:pt idx="1332">
                  <c:v>986</c:v>
                </c:pt>
                <c:pt idx="1333">
                  <c:v>2436</c:v>
                </c:pt>
                <c:pt idx="1334">
                  <c:v>917</c:v>
                </c:pt>
                <c:pt idx="1335">
                  <c:v>706</c:v>
                </c:pt>
                <c:pt idx="1336">
                  <c:v>245</c:v>
                </c:pt>
                <c:pt idx="1337">
                  <c:v>659</c:v>
                </c:pt>
                <c:pt idx="1338">
                  <c:v>972</c:v>
                </c:pt>
                <c:pt idx="1339">
                  <c:v>1305</c:v>
                </c:pt>
                <c:pt idx="1340">
                  <c:v>1481</c:v>
                </c:pt>
                <c:pt idx="1341">
                  <c:v>1093</c:v>
                </c:pt>
                <c:pt idx="1342">
                  <c:v>438</c:v>
                </c:pt>
                <c:pt idx="1343">
                  <c:v>1189</c:v>
                </c:pt>
                <c:pt idx="1344">
                  <c:v>1508</c:v>
                </c:pt>
                <c:pt idx="1345">
                  <c:v>602</c:v>
                </c:pt>
                <c:pt idx="1346">
                  <c:v>1497</c:v>
                </c:pt>
                <c:pt idx="1347">
                  <c:v>1870</c:v>
                </c:pt>
                <c:pt idx="1348">
                  <c:v>966</c:v>
                </c:pt>
                <c:pt idx="1349">
                  <c:v>1259</c:v>
                </c:pt>
                <c:pt idx="1350">
                  <c:v>910</c:v>
                </c:pt>
                <c:pt idx="1351">
                  <c:v>1264</c:v>
                </c:pt>
                <c:pt idx="1352">
                  <c:v>751</c:v>
                </c:pt>
                <c:pt idx="1353">
                  <c:v>1157</c:v>
                </c:pt>
                <c:pt idx="1354">
                  <c:v>906</c:v>
                </c:pt>
                <c:pt idx="1355">
                  <c:v>783</c:v>
                </c:pt>
                <c:pt idx="1356">
                  <c:v>772</c:v>
                </c:pt>
                <c:pt idx="1357">
                  <c:v>907</c:v>
                </c:pt>
                <c:pt idx="1358">
                  <c:v>2085</c:v>
                </c:pt>
                <c:pt idx="1359">
                  <c:v>915</c:v>
                </c:pt>
                <c:pt idx="1360">
                  <c:v>1568</c:v>
                </c:pt>
                <c:pt idx="1361">
                  <c:v>2419</c:v>
                </c:pt>
                <c:pt idx="1362">
                  <c:v>520</c:v>
                </c:pt>
                <c:pt idx="1363">
                  <c:v>717</c:v>
                </c:pt>
                <c:pt idx="1364">
                  <c:v>789</c:v>
                </c:pt>
                <c:pt idx="1365">
                  <c:v>1566</c:v>
                </c:pt>
                <c:pt idx="1366">
                  <c:v>1082</c:v>
                </c:pt>
                <c:pt idx="1367">
                  <c:v>411</c:v>
                </c:pt>
                <c:pt idx="1368">
                  <c:v>1441</c:v>
                </c:pt>
                <c:pt idx="1369">
                  <c:v>1069</c:v>
                </c:pt>
                <c:pt idx="1370">
                  <c:v>643</c:v>
                </c:pt>
                <c:pt idx="1371">
                  <c:v>1317</c:v>
                </c:pt>
                <c:pt idx="1372">
                  <c:v>886</c:v>
                </c:pt>
                <c:pt idx="1373">
                  <c:v>2737</c:v>
                </c:pt>
                <c:pt idx="1374">
                  <c:v>1335</c:v>
                </c:pt>
                <c:pt idx="1375">
                  <c:v>1772</c:v>
                </c:pt>
                <c:pt idx="1376">
                  <c:v>943</c:v>
                </c:pt>
                <c:pt idx="1377">
                  <c:v>271</c:v>
                </c:pt>
                <c:pt idx="1378">
                  <c:v>1724</c:v>
                </c:pt>
                <c:pt idx="1379">
                  <c:v>1045</c:v>
                </c:pt>
                <c:pt idx="1380">
                  <c:v>1476</c:v>
                </c:pt>
                <c:pt idx="1381">
                  <c:v>901</c:v>
                </c:pt>
                <c:pt idx="1382">
                  <c:v>1637</c:v>
                </c:pt>
                <c:pt idx="1383">
                  <c:v>1310</c:v>
                </c:pt>
                <c:pt idx="1384">
                  <c:v>1764</c:v>
                </c:pt>
                <c:pt idx="1385">
                  <c:v>864</c:v>
                </c:pt>
                <c:pt idx="1386">
                  <c:v>1736</c:v>
                </c:pt>
                <c:pt idx="1387">
                  <c:v>1317</c:v>
                </c:pt>
                <c:pt idx="1388">
                  <c:v>1044</c:v>
                </c:pt>
                <c:pt idx="1389">
                  <c:v>343</c:v>
                </c:pt>
                <c:pt idx="1390">
                  <c:v>1240</c:v>
                </c:pt>
                <c:pt idx="1391">
                  <c:v>1170</c:v>
                </c:pt>
                <c:pt idx="1392">
                  <c:v>1110</c:v>
                </c:pt>
                <c:pt idx="1393">
                  <c:v>2073</c:v>
                </c:pt>
                <c:pt idx="1394">
                  <c:v>1954</c:v>
                </c:pt>
                <c:pt idx="1395">
                  <c:v>861</c:v>
                </c:pt>
                <c:pt idx="1396">
                  <c:v>829</c:v>
                </c:pt>
                <c:pt idx="1397">
                  <c:v>908</c:v>
                </c:pt>
                <c:pt idx="1398">
                  <c:v>665</c:v>
                </c:pt>
                <c:pt idx="1399">
                  <c:v>1881</c:v>
                </c:pt>
                <c:pt idx="1400">
                  <c:v>2295</c:v>
                </c:pt>
                <c:pt idx="1401">
                  <c:v>1421</c:v>
                </c:pt>
                <c:pt idx="1402">
                  <c:v>1818</c:v>
                </c:pt>
                <c:pt idx="1403">
                  <c:v>2105</c:v>
                </c:pt>
                <c:pt idx="1404">
                  <c:v>590</c:v>
                </c:pt>
                <c:pt idx="1405">
                  <c:v>276</c:v>
                </c:pt>
                <c:pt idx="1406">
                  <c:v>690</c:v>
                </c:pt>
                <c:pt idx="1407">
                  <c:v>516</c:v>
                </c:pt>
                <c:pt idx="1408">
                  <c:v>1458</c:v>
                </c:pt>
                <c:pt idx="1409">
                  <c:v>2468</c:v>
                </c:pt>
                <c:pt idx="1410">
                  <c:v>841</c:v>
                </c:pt>
                <c:pt idx="1411">
                  <c:v>534</c:v>
                </c:pt>
                <c:pt idx="1412">
                  <c:v>1864</c:v>
                </c:pt>
                <c:pt idx="1413">
                  <c:v>256</c:v>
                </c:pt>
                <c:pt idx="1414">
                  <c:v>635</c:v>
                </c:pt>
                <c:pt idx="1415">
                  <c:v>551</c:v>
                </c:pt>
                <c:pt idx="1416">
                  <c:v>1125</c:v>
                </c:pt>
                <c:pt idx="1417">
                  <c:v>569</c:v>
                </c:pt>
                <c:pt idx="1418">
                  <c:v>520</c:v>
                </c:pt>
                <c:pt idx="1419">
                  <c:v>768</c:v>
                </c:pt>
                <c:pt idx="1420">
                  <c:v>1970</c:v>
                </c:pt>
                <c:pt idx="1421">
                  <c:v>965</c:v>
                </c:pt>
                <c:pt idx="1422">
                  <c:v>1075</c:v>
                </c:pt>
                <c:pt idx="1423">
                  <c:v>406</c:v>
                </c:pt>
                <c:pt idx="1424">
                  <c:v>367</c:v>
                </c:pt>
                <c:pt idx="1425">
                  <c:v>210</c:v>
                </c:pt>
                <c:pt idx="1426">
                  <c:v>135</c:v>
                </c:pt>
                <c:pt idx="1427">
                  <c:v>1218</c:v>
                </c:pt>
                <c:pt idx="1428">
                  <c:v>4547</c:v>
                </c:pt>
                <c:pt idx="1429">
                  <c:v>643</c:v>
                </c:pt>
                <c:pt idx="1430">
                  <c:v>894</c:v>
                </c:pt>
                <c:pt idx="1431">
                  <c:v>1742</c:v>
                </c:pt>
                <c:pt idx="1432">
                  <c:v>910</c:v>
                </c:pt>
                <c:pt idx="1433">
                  <c:v>585</c:v>
                </c:pt>
                <c:pt idx="1434">
                  <c:v>2643</c:v>
                </c:pt>
                <c:pt idx="1435">
                  <c:v>927</c:v>
                </c:pt>
                <c:pt idx="1436">
                  <c:v>1526</c:v>
                </c:pt>
                <c:pt idx="1437">
                  <c:v>1172</c:v>
                </c:pt>
                <c:pt idx="1438">
                  <c:v>858</c:v>
                </c:pt>
                <c:pt idx="1439">
                  <c:v>355</c:v>
                </c:pt>
                <c:pt idx="1440">
                  <c:v>1452</c:v>
                </c:pt>
                <c:pt idx="1441">
                  <c:v>1375</c:v>
                </c:pt>
                <c:pt idx="1442">
                  <c:v>612</c:v>
                </c:pt>
                <c:pt idx="1443">
                  <c:v>982</c:v>
                </c:pt>
                <c:pt idx="1444">
                  <c:v>1043</c:v>
                </c:pt>
                <c:pt idx="1445">
                  <c:v>576</c:v>
                </c:pt>
                <c:pt idx="1446">
                  <c:v>890</c:v>
                </c:pt>
                <c:pt idx="1447">
                  <c:v>518</c:v>
                </c:pt>
                <c:pt idx="1448">
                  <c:v>2349</c:v>
                </c:pt>
                <c:pt idx="1449">
                  <c:v>1218</c:v>
                </c:pt>
                <c:pt idx="1450">
                  <c:v>1046</c:v>
                </c:pt>
                <c:pt idx="1451">
                  <c:v>1152</c:v>
                </c:pt>
                <c:pt idx="1452">
                  <c:v>341</c:v>
                </c:pt>
                <c:pt idx="1453">
                  <c:v>1291</c:v>
                </c:pt>
                <c:pt idx="1454">
                  <c:v>427</c:v>
                </c:pt>
                <c:pt idx="1455">
                  <c:v>1130</c:v>
                </c:pt>
                <c:pt idx="1456">
                  <c:v>2946</c:v>
                </c:pt>
                <c:pt idx="1457">
                  <c:v>909</c:v>
                </c:pt>
                <c:pt idx="1458">
                  <c:v>914</c:v>
                </c:pt>
                <c:pt idx="1459">
                  <c:v>662</c:v>
                </c:pt>
                <c:pt idx="1460">
                  <c:v>470</c:v>
                </c:pt>
                <c:pt idx="1461">
                  <c:v>436</c:v>
                </c:pt>
                <c:pt idx="1462">
                  <c:v>558</c:v>
                </c:pt>
                <c:pt idx="1463">
                  <c:v>2409</c:v>
                </c:pt>
                <c:pt idx="1464">
                  <c:v>2134</c:v>
                </c:pt>
                <c:pt idx="1465">
                  <c:v>927</c:v>
                </c:pt>
                <c:pt idx="1466">
                  <c:v>1101</c:v>
                </c:pt>
                <c:pt idx="1467">
                  <c:v>426</c:v>
                </c:pt>
                <c:pt idx="1468">
                  <c:v>495</c:v>
                </c:pt>
                <c:pt idx="1469">
                  <c:v>963</c:v>
                </c:pt>
                <c:pt idx="1470">
                  <c:v>671</c:v>
                </c:pt>
                <c:pt idx="1471">
                  <c:v>1041</c:v>
                </c:pt>
                <c:pt idx="1472">
                  <c:v>1987</c:v>
                </c:pt>
                <c:pt idx="1473">
                  <c:v>3601</c:v>
                </c:pt>
                <c:pt idx="1474">
                  <c:v>2649</c:v>
                </c:pt>
                <c:pt idx="1475">
                  <c:v>350</c:v>
                </c:pt>
                <c:pt idx="1476">
                  <c:v>1011</c:v>
                </c:pt>
                <c:pt idx="1477">
                  <c:v>754</c:v>
                </c:pt>
                <c:pt idx="1478">
                  <c:v>877</c:v>
                </c:pt>
                <c:pt idx="1479">
                  <c:v>945</c:v>
                </c:pt>
                <c:pt idx="1480">
                  <c:v>497</c:v>
                </c:pt>
                <c:pt idx="1481">
                  <c:v>436</c:v>
                </c:pt>
                <c:pt idx="1482">
                  <c:v>932</c:v>
                </c:pt>
                <c:pt idx="1483">
                  <c:v>810</c:v>
                </c:pt>
                <c:pt idx="1484">
                  <c:v>1234</c:v>
                </c:pt>
                <c:pt idx="1485">
                  <c:v>1067</c:v>
                </c:pt>
                <c:pt idx="1486">
                  <c:v>937</c:v>
                </c:pt>
                <c:pt idx="1487">
                  <c:v>525</c:v>
                </c:pt>
                <c:pt idx="1488">
                  <c:v>630</c:v>
                </c:pt>
                <c:pt idx="1489">
                  <c:v>260</c:v>
                </c:pt>
                <c:pt idx="1490">
                  <c:v>795</c:v>
                </c:pt>
                <c:pt idx="1491">
                  <c:v>732</c:v>
                </c:pt>
                <c:pt idx="1492">
                  <c:v>950</c:v>
                </c:pt>
                <c:pt idx="1493">
                  <c:v>2467</c:v>
                </c:pt>
                <c:pt idx="1494">
                  <c:v>773</c:v>
                </c:pt>
                <c:pt idx="1495">
                  <c:v>606</c:v>
                </c:pt>
                <c:pt idx="1496">
                  <c:v>860</c:v>
                </c:pt>
                <c:pt idx="1497">
                  <c:v>2160</c:v>
                </c:pt>
                <c:pt idx="1498">
                  <c:v>881</c:v>
                </c:pt>
                <c:pt idx="1499">
                  <c:v>1136</c:v>
                </c:pt>
                <c:pt idx="1500">
                  <c:v>715</c:v>
                </c:pt>
                <c:pt idx="1501">
                  <c:v>1223</c:v>
                </c:pt>
                <c:pt idx="1502">
                  <c:v>275</c:v>
                </c:pt>
                <c:pt idx="1503">
                  <c:v>132</c:v>
                </c:pt>
                <c:pt idx="1504">
                  <c:v>3178</c:v>
                </c:pt>
                <c:pt idx="1505">
                  <c:v>1032</c:v>
                </c:pt>
                <c:pt idx="1506">
                  <c:v>1018</c:v>
                </c:pt>
                <c:pt idx="1507">
                  <c:v>491</c:v>
                </c:pt>
                <c:pt idx="1508">
                  <c:v>2129</c:v>
                </c:pt>
                <c:pt idx="1509">
                  <c:v>252</c:v>
                </c:pt>
                <c:pt idx="1510">
                  <c:v>1254</c:v>
                </c:pt>
                <c:pt idx="1511">
                  <c:v>365</c:v>
                </c:pt>
                <c:pt idx="1512">
                  <c:v>602</c:v>
                </c:pt>
                <c:pt idx="1513">
                  <c:v>596</c:v>
                </c:pt>
                <c:pt idx="1514">
                  <c:v>740</c:v>
                </c:pt>
                <c:pt idx="1515">
                  <c:v>986</c:v>
                </c:pt>
                <c:pt idx="1516">
                  <c:v>189</c:v>
                </c:pt>
                <c:pt idx="1517">
                  <c:v>879</c:v>
                </c:pt>
                <c:pt idx="1518">
                  <c:v>725</c:v>
                </c:pt>
                <c:pt idx="1519">
                  <c:v>1038</c:v>
                </c:pt>
                <c:pt idx="1520">
                  <c:v>958</c:v>
                </c:pt>
                <c:pt idx="1521">
                  <c:v>395</c:v>
                </c:pt>
                <c:pt idx="1522">
                  <c:v>1879</c:v>
                </c:pt>
                <c:pt idx="1523">
                  <c:v>1159</c:v>
                </c:pt>
                <c:pt idx="1524">
                  <c:v>415</c:v>
                </c:pt>
                <c:pt idx="1525">
                  <c:v>1537</c:v>
                </c:pt>
                <c:pt idx="1526">
                  <c:v>3915</c:v>
                </c:pt>
                <c:pt idx="1527">
                  <c:v>555</c:v>
                </c:pt>
                <c:pt idx="1528">
                  <c:v>1313</c:v>
                </c:pt>
                <c:pt idx="1529">
                  <c:v>1385</c:v>
                </c:pt>
                <c:pt idx="1530">
                  <c:v>943</c:v>
                </c:pt>
                <c:pt idx="1531">
                  <c:v>972</c:v>
                </c:pt>
                <c:pt idx="1532">
                  <c:v>2565</c:v>
                </c:pt>
                <c:pt idx="1533">
                  <c:v>1480</c:v>
                </c:pt>
                <c:pt idx="1534">
                  <c:v>370</c:v>
                </c:pt>
                <c:pt idx="1535">
                  <c:v>992</c:v>
                </c:pt>
                <c:pt idx="1536">
                  <c:v>1365</c:v>
                </c:pt>
                <c:pt idx="1537">
                  <c:v>423</c:v>
                </c:pt>
                <c:pt idx="1538">
                  <c:v>968</c:v>
                </c:pt>
                <c:pt idx="1539">
                  <c:v>1097</c:v>
                </c:pt>
                <c:pt idx="1540">
                  <c:v>1961</c:v>
                </c:pt>
                <c:pt idx="1541">
                  <c:v>350</c:v>
                </c:pt>
                <c:pt idx="1542">
                  <c:v>827</c:v>
                </c:pt>
                <c:pt idx="1543">
                  <c:v>644</c:v>
                </c:pt>
                <c:pt idx="1544">
                  <c:v>180</c:v>
                </c:pt>
                <c:pt idx="1545">
                  <c:v>549</c:v>
                </c:pt>
                <c:pt idx="1546">
                  <c:v>1046</c:v>
                </c:pt>
                <c:pt idx="1547">
                  <c:v>328</c:v>
                </c:pt>
                <c:pt idx="1548">
                  <c:v>486</c:v>
                </c:pt>
                <c:pt idx="1549">
                  <c:v>1096</c:v>
                </c:pt>
                <c:pt idx="1550">
                  <c:v>961</c:v>
                </c:pt>
                <c:pt idx="1551">
                  <c:v>1589</c:v>
                </c:pt>
                <c:pt idx="1552">
                  <c:v>853</c:v>
                </c:pt>
                <c:pt idx="1553">
                  <c:v>1223</c:v>
                </c:pt>
                <c:pt idx="1554">
                  <c:v>914</c:v>
                </c:pt>
                <c:pt idx="1555">
                  <c:v>1117</c:v>
                </c:pt>
                <c:pt idx="1556">
                  <c:v>1096</c:v>
                </c:pt>
                <c:pt idx="1557">
                  <c:v>1123</c:v>
                </c:pt>
                <c:pt idx="1558">
                  <c:v>655</c:v>
                </c:pt>
                <c:pt idx="1559">
                  <c:v>1625</c:v>
                </c:pt>
                <c:pt idx="1560">
                  <c:v>2144</c:v>
                </c:pt>
                <c:pt idx="1561">
                  <c:v>627</c:v>
                </c:pt>
                <c:pt idx="1562">
                  <c:v>1472</c:v>
                </c:pt>
                <c:pt idx="1563">
                  <c:v>970</c:v>
                </c:pt>
                <c:pt idx="1564">
                  <c:v>913</c:v>
                </c:pt>
                <c:pt idx="1565">
                  <c:v>1066</c:v>
                </c:pt>
                <c:pt idx="1566">
                  <c:v>595</c:v>
                </c:pt>
                <c:pt idx="1567">
                  <c:v>2878</c:v>
                </c:pt>
                <c:pt idx="1568">
                  <c:v>872</c:v>
                </c:pt>
                <c:pt idx="1569">
                  <c:v>1844</c:v>
                </c:pt>
                <c:pt idx="1570">
                  <c:v>539</c:v>
                </c:pt>
                <c:pt idx="1571">
                  <c:v>1827</c:v>
                </c:pt>
                <c:pt idx="1572">
                  <c:v>893</c:v>
                </c:pt>
                <c:pt idx="1573">
                  <c:v>585</c:v>
                </c:pt>
                <c:pt idx="1574">
                  <c:v>1210</c:v>
                </c:pt>
                <c:pt idx="1575">
                  <c:v>1229</c:v>
                </c:pt>
                <c:pt idx="1576">
                  <c:v>786</c:v>
                </c:pt>
                <c:pt idx="1577">
                  <c:v>840</c:v>
                </c:pt>
                <c:pt idx="1578">
                  <c:v>2008</c:v>
                </c:pt>
                <c:pt idx="1579">
                  <c:v>873</c:v>
                </c:pt>
                <c:pt idx="1580">
                  <c:v>547</c:v>
                </c:pt>
                <c:pt idx="1581">
                  <c:v>1867</c:v>
                </c:pt>
                <c:pt idx="1582">
                  <c:v>1564</c:v>
                </c:pt>
                <c:pt idx="1583">
                  <c:v>1551</c:v>
                </c:pt>
                <c:pt idx="1584">
                  <c:v>1130</c:v>
                </c:pt>
                <c:pt idx="1585">
                  <c:v>1297</c:v>
                </c:pt>
                <c:pt idx="1586">
                  <c:v>690</c:v>
                </c:pt>
                <c:pt idx="1587">
                  <c:v>1513</c:v>
                </c:pt>
                <c:pt idx="1588">
                  <c:v>2008</c:v>
                </c:pt>
                <c:pt idx="1589">
                  <c:v>1357</c:v>
                </c:pt>
                <c:pt idx="1590">
                  <c:v>831</c:v>
                </c:pt>
                <c:pt idx="1591">
                  <c:v>1036</c:v>
                </c:pt>
                <c:pt idx="1592">
                  <c:v>1308</c:v>
                </c:pt>
                <c:pt idx="1593">
                  <c:v>921</c:v>
                </c:pt>
                <c:pt idx="1594">
                  <c:v>1626</c:v>
                </c:pt>
                <c:pt idx="1595">
                  <c:v>2052</c:v>
                </c:pt>
                <c:pt idx="1596">
                  <c:v>2104</c:v>
                </c:pt>
                <c:pt idx="1597">
                  <c:v>259</c:v>
                </c:pt>
                <c:pt idx="1598">
                  <c:v>1155</c:v>
                </c:pt>
                <c:pt idx="1599">
                  <c:v>1529</c:v>
                </c:pt>
                <c:pt idx="1600">
                  <c:v>1131</c:v>
                </c:pt>
                <c:pt idx="1601">
                  <c:v>439</c:v>
                </c:pt>
                <c:pt idx="1602">
                  <c:v>1244</c:v>
                </c:pt>
                <c:pt idx="1603">
                  <c:v>2595</c:v>
                </c:pt>
                <c:pt idx="1604">
                  <c:v>1074</c:v>
                </c:pt>
                <c:pt idx="1605">
                  <c:v>1076</c:v>
                </c:pt>
                <c:pt idx="1606">
                  <c:v>248</c:v>
                </c:pt>
                <c:pt idx="1607">
                  <c:v>1426</c:v>
                </c:pt>
                <c:pt idx="1608">
                  <c:v>776</c:v>
                </c:pt>
                <c:pt idx="1609">
                  <c:v>1675</c:v>
                </c:pt>
                <c:pt idx="1610">
                  <c:v>2916</c:v>
                </c:pt>
                <c:pt idx="1611">
                  <c:v>1971</c:v>
                </c:pt>
                <c:pt idx="1612">
                  <c:v>1182</c:v>
                </c:pt>
                <c:pt idx="1613">
                  <c:v>1280</c:v>
                </c:pt>
                <c:pt idx="1614">
                  <c:v>330</c:v>
                </c:pt>
                <c:pt idx="1615">
                  <c:v>368</c:v>
                </c:pt>
                <c:pt idx="1616">
                  <c:v>968</c:v>
                </c:pt>
                <c:pt idx="1617">
                  <c:v>1848</c:v>
                </c:pt>
                <c:pt idx="1618">
                  <c:v>1626</c:v>
                </c:pt>
                <c:pt idx="1619">
                  <c:v>1254</c:v>
                </c:pt>
                <c:pt idx="1620">
                  <c:v>2293</c:v>
                </c:pt>
                <c:pt idx="1621">
                  <c:v>1145</c:v>
                </c:pt>
                <c:pt idx="1622">
                  <c:v>955</c:v>
                </c:pt>
                <c:pt idx="1623">
                  <c:v>1110</c:v>
                </c:pt>
                <c:pt idx="1624">
                  <c:v>3635</c:v>
                </c:pt>
                <c:pt idx="1625">
                  <c:v>1526</c:v>
                </c:pt>
                <c:pt idx="1626">
                  <c:v>2042</c:v>
                </c:pt>
                <c:pt idx="1627">
                  <c:v>1186</c:v>
                </c:pt>
                <c:pt idx="1628">
                  <c:v>1065</c:v>
                </c:pt>
                <c:pt idx="1629">
                  <c:v>776</c:v>
                </c:pt>
                <c:pt idx="1630">
                  <c:v>1436</c:v>
                </c:pt>
                <c:pt idx="1631">
                  <c:v>973</c:v>
                </c:pt>
                <c:pt idx="1632">
                  <c:v>1100</c:v>
                </c:pt>
                <c:pt idx="1633">
                  <c:v>1360</c:v>
                </c:pt>
                <c:pt idx="1634">
                  <c:v>1610</c:v>
                </c:pt>
                <c:pt idx="1635">
                  <c:v>1369</c:v>
                </c:pt>
                <c:pt idx="1636">
                  <c:v>1119</c:v>
                </c:pt>
                <c:pt idx="1637">
                  <c:v>560</c:v>
                </c:pt>
                <c:pt idx="1638">
                  <c:v>3465</c:v>
                </c:pt>
                <c:pt idx="1639">
                  <c:v>1326</c:v>
                </c:pt>
                <c:pt idx="1640">
                  <c:v>1272</c:v>
                </c:pt>
                <c:pt idx="1641">
                  <c:v>673</c:v>
                </c:pt>
                <c:pt idx="1642">
                  <c:v>528</c:v>
                </c:pt>
                <c:pt idx="1643">
                  <c:v>696</c:v>
                </c:pt>
                <c:pt idx="1644">
                  <c:v>1760</c:v>
                </c:pt>
                <c:pt idx="1645">
                  <c:v>1092</c:v>
                </c:pt>
                <c:pt idx="1646">
                  <c:v>881</c:v>
                </c:pt>
                <c:pt idx="1647">
                  <c:v>986</c:v>
                </c:pt>
                <c:pt idx="1648">
                  <c:v>1031</c:v>
                </c:pt>
                <c:pt idx="1649">
                  <c:v>541</c:v>
                </c:pt>
                <c:pt idx="1650">
                  <c:v>1144</c:v>
                </c:pt>
                <c:pt idx="1651">
                  <c:v>711</c:v>
                </c:pt>
                <c:pt idx="1652">
                  <c:v>405</c:v>
                </c:pt>
                <c:pt idx="1653">
                  <c:v>1199</c:v>
                </c:pt>
                <c:pt idx="1654">
                  <c:v>1031</c:v>
                </c:pt>
                <c:pt idx="1655">
                  <c:v>1585</c:v>
                </c:pt>
                <c:pt idx="1656">
                  <c:v>423</c:v>
                </c:pt>
                <c:pt idx="1657">
                  <c:v>487</c:v>
                </c:pt>
                <c:pt idx="1658">
                  <c:v>1975</c:v>
                </c:pt>
                <c:pt idx="1659">
                  <c:v>1594</c:v>
                </c:pt>
                <c:pt idx="1660">
                  <c:v>757</c:v>
                </c:pt>
                <c:pt idx="1661">
                  <c:v>768</c:v>
                </c:pt>
                <c:pt idx="1662">
                  <c:v>1062</c:v>
                </c:pt>
                <c:pt idx="1663">
                  <c:v>1048</c:v>
                </c:pt>
                <c:pt idx="1664">
                  <c:v>693</c:v>
                </c:pt>
                <c:pt idx="1665">
                  <c:v>975</c:v>
                </c:pt>
                <c:pt idx="1666">
                  <c:v>795</c:v>
                </c:pt>
                <c:pt idx="1667">
                  <c:v>1085</c:v>
                </c:pt>
                <c:pt idx="1668">
                  <c:v>586</c:v>
                </c:pt>
                <c:pt idx="1669">
                  <c:v>1626</c:v>
                </c:pt>
                <c:pt idx="1670">
                  <c:v>2916</c:v>
                </c:pt>
                <c:pt idx="1671">
                  <c:v>603</c:v>
                </c:pt>
                <c:pt idx="1672">
                  <c:v>2472</c:v>
                </c:pt>
                <c:pt idx="1673">
                  <c:v>771</c:v>
                </c:pt>
                <c:pt idx="1674">
                  <c:v>1149</c:v>
                </c:pt>
                <c:pt idx="1675">
                  <c:v>564</c:v>
                </c:pt>
                <c:pt idx="1676">
                  <c:v>2640</c:v>
                </c:pt>
                <c:pt idx="1677">
                  <c:v>2007</c:v>
                </c:pt>
                <c:pt idx="1678">
                  <c:v>3100</c:v>
                </c:pt>
                <c:pt idx="1679">
                  <c:v>1612</c:v>
                </c:pt>
                <c:pt idx="1680">
                  <c:v>821</c:v>
                </c:pt>
                <c:pt idx="1681">
                  <c:v>1427</c:v>
                </c:pt>
                <c:pt idx="1682">
                  <c:v>2841</c:v>
                </c:pt>
                <c:pt idx="1683">
                  <c:v>960</c:v>
                </c:pt>
                <c:pt idx="1684">
                  <c:v>1685</c:v>
                </c:pt>
                <c:pt idx="1685">
                  <c:v>1063</c:v>
                </c:pt>
                <c:pt idx="1686">
                  <c:v>806</c:v>
                </c:pt>
                <c:pt idx="1687">
                  <c:v>1281</c:v>
                </c:pt>
                <c:pt idx="1688">
                  <c:v>1229</c:v>
                </c:pt>
                <c:pt idx="1689">
                  <c:v>2036</c:v>
                </c:pt>
                <c:pt idx="1690">
                  <c:v>950</c:v>
                </c:pt>
                <c:pt idx="1691">
                  <c:v>781</c:v>
                </c:pt>
                <c:pt idx="1692">
                  <c:v>1202</c:v>
                </c:pt>
                <c:pt idx="1693">
                  <c:v>2009</c:v>
                </c:pt>
                <c:pt idx="1694">
                  <c:v>2090</c:v>
                </c:pt>
                <c:pt idx="1695">
                  <c:v>644</c:v>
                </c:pt>
                <c:pt idx="1696">
                  <c:v>4662</c:v>
                </c:pt>
                <c:pt idx="1697">
                  <c:v>1983</c:v>
                </c:pt>
                <c:pt idx="1698">
                  <c:v>1134</c:v>
                </c:pt>
                <c:pt idx="1699">
                  <c:v>1106</c:v>
                </c:pt>
                <c:pt idx="1700">
                  <c:v>2039</c:v>
                </c:pt>
                <c:pt idx="1701">
                  <c:v>771</c:v>
                </c:pt>
                <c:pt idx="1702">
                  <c:v>4591</c:v>
                </c:pt>
                <c:pt idx="1703">
                  <c:v>1213</c:v>
                </c:pt>
                <c:pt idx="1704">
                  <c:v>3038</c:v>
                </c:pt>
                <c:pt idx="1705">
                  <c:v>1052</c:v>
                </c:pt>
                <c:pt idx="1706">
                  <c:v>801</c:v>
                </c:pt>
                <c:pt idx="1707">
                  <c:v>1486</c:v>
                </c:pt>
                <c:pt idx="1708">
                  <c:v>1909</c:v>
                </c:pt>
                <c:pt idx="1709">
                  <c:v>1275</c:v>
                </c:pt>
                <c:pt idx="1710">
                  <c:v>631</c:v>
                </c:pt>
                <c:pt idx="1711">
                  <c:v>1137</c:v>
                </c:pt>
                <c:pt idx="1712">
                  <c:v>1386</c:v>
                </c:pt>
                <c:pt idx="1713">
                  <c:v>282</c:v>
                </c:pt>
                <c:pt idx="1714">
                  <c:v>1835</c:v>
                </c:pt>
                <c:pt idx="1715">
                  <c:v>1748</c:v>
                </c:pt>
                <c:pt idx="1716">
                  <c:v>819</c:v>
                </c:pt>
                <c:pt idx="1717">
                  <c:v>1865</c:v>
                </c:pt>
                <c:pt idx="1718">
                  <c:v>1079</c:v>
                </c:pt>
                <c:pt idx="1719">
                  <c:v>896</c:v>
                </c:pt>
                <c:pt idx="1720">
                  <c:v>1428</c:v>
                </c:pt>
                <c:pt idx="1721">
                  <c:v>300</c:v>
                </c:pt>
                <c:pt idx="1722">
                  <c:v>1712</c:v>
                </c:pt>
                <c:pt idx="1723">
                  <c:v>797</c:v>
                </c:pt>
                <c:pt idx="1724">
                  <c:v>1603</c:v>
                </c:pt>
                <c:pt idx="1725">
                  <c:v>1506</c:v>
                </c:pt>
                <c:pt idx="1726">
                  <c:v>810</c:v>
                </c:pt>
                <c:pt idx="1727">
                  <c:v>489</c:v>
                </c:pt>
                <c:pt idx="1728">
                  <c:v>1219</c:v>
                </c:pt>
                <c:pt idx="1729">
                  <c:v>929</c:v>
                </c:pt>
                <c:pt idx="1730">
                  <c:v>2269</c:v>
                </c:pt>
                <c:pt idx="1731">
                  <c:v>2579</c:v>
                </c:pt>
                <c:pt idx="1732">
                  <c:v>1649</c:v>
                </c:pt>
                <c:pt idx="1733">
                  <c:v>1984</c:v>
                </c:pt>
                <c:pt idx="1734">
                  <c:v>693</c:v>
                </c:pt>
                <c:pt idx="1735">
                  <c:v>816</c:v>
                </c:pt>
                <c:pt idx="1736">
                  <c:v>851</c:v>
                </c:pt>
                <c:pt idx="1737">
                  <c:v>1233</c:v>
                </c:pt>
                <c:pt idx="1738">
                  <c:v>1073</c:v>
                </c:pt>
                <c:pt idx="1739">
                  <c:v>961</c:v>
                </c:pt>
                <c:pt idx="1740">
                  <c:v>866</c:v>
                </c:pt>
                <c:pt idx="1741">
                  <c:v>630</c:v>
                </c:pt>
                <c:pt idx="1742">
                  <c:v>424</c:v>
                </c:pt>
                <c:pt idx="1743">
                  <c:v>1138</c:v>
                </c:pt>
                <c:pt idx="1744">
                  <c:v>1543</c:v>
                </c:pt>
                <c:pt idx="1745">
                  <c:v>1265</c:v>
                </c:pt>
                <c:pt idx="1746">
                  <c:v>1533</c:v>
                </c:pt>
                <c:pt idx="1747">
                  <c:v>1192</c:v>
                </c:pt>
                <c:pt idx="1748">
                  <c:v>291</c:v>
                </c:pt>
                <c:pt idx="1749">
                  <c:v>1391</c:v>
                </c:pt>
                <c:pt idx="1750">
                  <c:v>1451</c:v>
                </c:pt>
                <c:pt idx="1751">
                  <c:v>762</c:v>
                </c:pt>
                <c:pt idx="1752">
                  <c:v>1057</c:v>
                </c:pt>
                <c:pt idx="1753">
                  <c:v>1504</c:v>
                </c:pt>
                <c:pt idx="1754">
                  <c:v>1195</c:v>
                </c:pt>
                <c:pt idx="1755">
                  <c:v>187</c:v>
                </c:pt>
                <c:pt idx="1756">
                  <c:v>958</c:v>
                </c:pt>
                <c:pt idx="1757">
                  <c:v>1124</c:v>
                </c:pt>
                <c:pt idx="1758">
                  <c:v>1057</c:v>
                </c:pt>
                <c:pt idx="1759">
                  <c:v>1103</c:v>
                </c:pt>
                <c:pt idx="1760">
                  <c:v>2008</c:v>
                </c:pt>
                <c:pt idx="1761">
                  <c:v>1521</c:v>
                </c:pt>
                <c:pt idx="1762">
                  <c:v>622</c:v>
                </c:pt>
                <c:pt idx="1763">
                  <c:v>1845</c:v>
                </c:pt>
                <c:pt idx="1764">
                  <c:v>1267</c:v>
                </c:pt>
                <c:pt idx="1765">
                  <c:v>1523</c:v>
                </c:pt>
                <c:pt idx="1766">
                  <c:v>319</c:v>
                </c:pt>
                <c:pt idx="1767">
                  <c:v>2120</c:v>
                </c:pt>
                <c:pt idx="1768">
                  <c:v>3883</c:v>
                </c:pt>
                <c:pt idx="1769">
                  <c:v>1785</c:v>
                </c:pt>
                <c:pt idx="1770">
                  <c:v>1490</c:v>
                </c:pt>
                <c:pt idx="1771">
                  <c:v>861</c:v>
                </c:pt>
                <c:pt idx="1772">
                  <c:v>1144</c:v>
                </c:pt>
                <c:pt idx="1773">
                  <c:v>1849</c:v>
                </c:pt>
                <c:pt idx="1774">
                  <c:v>990</c:v>
                </c:pt>
                <c:pt idx="1775">
                  <c:v>905</c:v>
                </c:pt>
                <c:pt idx="1776">
                  <c:v>2020</c:v>
                </c:pt>
                <c:pt idx="1777">
                  <c:v>513</c:v>
                </c:pt>
                <c:pt idx="1778">
                  <c:v>480</c:v>
                </c:pt>
                <c:pt idx="1779">
                  <c:v>364</c:v>
                </c:pt>
                <c:pt idx="1780">
                  <c:v>1009</c:v>
                </c:pt>
                <c:pt idx="1781">
                  <c:v>570</c:v>
                </c:pt>
                <c:pt idx="1782">
                  <c:v>302</c:v>
                </c:pt>
                <c:pt idx="1783">
                  <c:v>2565</c:v>
                </c:pt>
                <c:pt idx="1784">
                  <c:v>436</c:v>
                </c:pt>
                <c:pt idx="1785">
                  <c:v>615</c:v>
                </c:pt>
                <c:pt idx="1786">
                  <c:v>318</c:v>
                </c:pt>
                <c:pt idx="1787">
                  <c:v>622</c:v>
                </c:pt>
                <c:pt idx="1788">
                  <c:v>399</c:v>
                </c:pt>
                <c:pt idx="1789">
                  <c:v>280</c:v>
                </c:pt>
                <c:pt idx="1790">
                  <c:v>279</c:v>
                </c:pt>
                <c:pt idx="1791">
                  <c:v>647</c:v>
                </c:pt>
                <c:pt idx="1792">
                  <c:v>1425</c:v>
                </c:pt>
                <c:pt idx="1793">
                  <c:v>1211</c:v>
                </c:pt>
                <c:pt idx="1794">
                  <c:v>486</c:v>
                </c:pt>
                <c:pt idx="1795">
                  <c:v>1040</c:v>
                </c:pt>
                <c:pt idx="1796">
                  <c:v>651</c:v>
                </c:pt>
                <c:pt idx="1797">
                  <c:v>607</c:v>
                </c:pt>
                <c:pt idx="1798">
                  <c:v>1068</c:v>
                </c:pt>
                <c:pt idx="1799">
                  <c:v>1453</c:v>
                </c:pt>
                <c:pt idx="1800">
                  <c:v>1910</c:v>
                </c:pt>
                <c:pt idx="1801">
                  <c:v>1040</c:v>
                </c:pt>
                <c:pt idx="1802">
                  <c:v>551</c:v>
                </c:pt>
                <c:pt idx="1803">
                  <c:v>551</c:v>
                </c:pt>
                <c:pt idx="1804">
                  <c:v>865</c:v>
                </c:pt>
                <c:pt idx="1805">
                  <c:v>701</c:v>
                </c:pt>
                <c:pt idx="1806">
                  <c:v>590</c:v>
                </c:pt>
                <c:pt idx="1807">
                  <c:v>1075</c:v>
                </c:pt>
                <c:pt idx="1808">
                  <c:v>637</c:v>
                </c:pt>
                <c:pt idx="1809">
                  <c:v>1403</c:v>
                </c:pt>
                <c:pt idx="1810">
                  <c:v>598</c:v>
                </c:pt>
                <c:pt idx="1811">
                  <c:v>402</c:v>
                </c:pt>
                <c:pt idx="1812">
                  <c:v>714</c:v>
                </c:pt>
                <c:pt idx="1813">
                  <c:v>1066</c:v>
                </c:pt>
                <c:pt idx="1814">
                  <c:v>1694</c:v>
                </c:pt>
                <c:pt idx="1815">
                  <c:v>756</c:v>
                </c:pt>
                <c:pt idx="1816">
                  <c:v>772</c:v>
                </c:pt>
                <c:pt idx="1817">
                  <c:v>467</c:v>
                </c:pt>
                <c:pt idx="1818">
                  <c:v>1815</c:v>
                </c:pt>
                <c:pt idx="1819">
                  <c:v>1654</c:v>
                </c:pt>
                <c:pt idx="1820">
                  <c:v>967</c:v>
                </c:pt>
                <c:pt idx="1821">
                  <c:v>306</c:v>
                </c:pt>
                <c:pt idx="1822">
                  <c:v>325</c:v>
                </c:pt>
                <c:pt idx="1823">
                  <c:v>2742</c:v>
                </c:pt>
                <c:pt idx="1824">
                  <c:v>1474</c:v>
                </c:pt>
                <c:pt idx="1825">
                  <c:v>371</c:v>
                </c:pt>
                <c:pt idx="1826">
                  <c:v>531</c:v>
                </c:pt>
                <c:pt idx="1827">
                  <c:v>1619</c:v>
                </c:pt>
                <c:pt idx="1828">
                  <c:v>896</c:v>
                </c:pt>
                <c:pt idx="1829">
                  <c:v>534</c:v>
                </c:pt>
                <c:pt idx="1830">
                  <c:v>830</c:v>
                </c:pt>
                <c:pt idx="1831">
                  <c:v>634</c:v>
                </c:pt>
                <c:pt idx="1832">
                  <c:v>454</c:v>
                </c:pt>
                <c:pt idx="1833">
                  <c:v>1172</c:v>
                </c:pt>
                <c:pt idx="1834">
                  <c:v>668</c:v>
                </c:pt>
                <c:pt idx="1835">
                  <c:v>414</c:v>
                </c:pt>
                <c:pt idx="1836">
                  <c:v>954</c:v>
                </c:pt>
                <c:pt idx="1837">
                  <c:v>423</c:v>
                </c:pt>
                <c:pt idx="1838">
                  <c:v>436</c:v>
                </c:pt>
                <c:pt idx="1839">
                  <c:v>539</c:v>
                </c:pt>
                <c:pt idx="1840">
                  <c:v>1125</c:v>
                </c:pt>
                <c:pt idx="1841">
                  <c:v>711</c:v>
                </c:pt>
                <c:pt idx="1842">
                  <c:v>683</c:v>
                </c:pt>
                <c:pt idx="1843">
                  <c:v>330</c:v>
                </c:pt>
                <c:pt idx="1844">
                  <c:v>1180</c:v>
                </c:pt>
                <c:pt idx="1845">
                  <c:v>614</c:v>
                </c:pt>
                <c:pt idx="1846">
                  <c:v>112</c:v>
                </c:pt>
                <c:pt idx="1847">
                  <c:v>312</c:v>
                </c:pt>
                <c:pt idx="1848">
                  <c:v>759</c:v>
                </c:pt>
                <c:pt idx="1849">
                  <c:v>1446</c:v>
                </c:pt>
                <c:pt idx="1850">
                  <c:v>1102</c:v>
                </c:pt>
                <c:pt idx="1851">
                  <c:v>988</c:v>
                </c:pt>
                <c:pt idx="1852">
                  <c:v>681</c:v>
                </c:pt>
                <c:pt idx="1853">
                  <c:v>646</c:v>
                </c:pt>
                <c:pt idx="1854">
                  <c:v>1057</c:v>
                </c:pt>
                <c:pt idx="1855">
                  <c:v>506</c:v>
                </c:pt>
                <c:pt idx="1856">
                  <c:v>772</c:v>
                </c:pt>
                <c:pt idx="1857">
                  <c:v>2411</c:v>
                </c:pt>
                <c:pt idx="1858">
                  <c:v>1454</c:v>
                </c:pt>
                <c:pt idx="1859">
                  <c:v>906</c:v>
                </c:pt>
                <c:pt idx="1860">
                  <c:v>128</c:v>
                </c:pt>
                <c:pt idx="1861">
                  <c:v>1130</c:v>
                </c:pt>
                <c:pt idx="1862">
                  <c:v>875</c:v>
                </c:pt>
                <c:pt idx="1863">
                  <c:v>2228</c:v>
                </c:pt>
                <c:pt idx="1864">
                  <c:v>3066</c:v>
                </c:pt>
                <c:pt idx="1865">
                  <c:v>1363</c:v>
                </c:pt>
                <c:pt idx="1866">
                  <c:v>325</c:v>
                </c:pt>
                <c:pt idx="1867">
                  <c:v>557</c:v>
                </c:pt>
                <c:pt idx="1868">
                  <c:v>1066</c:v>
                </c:pt>
                <c:pt idx="1869">
                  <c:v>747</c:v>
                </c:pt>
                <c:pt idx="1870">
                  <c:v>1048</c:v>
                </c:pt>
                <c:pt idx="1871">
                  <c:v>616</c:v>
                </c:pt>
                <c:pt idx="1872">
                  <c:v>1634</c:v>
                </c:pt>
                <c:pt idx="1873">
                  <c:v>641</c:v>
                </c:pt>
                <c:pt idx="1874">
                  <c:v>583</c:v>
                </c:pt>
                <c:pt idx="1875">
                  <c:v>787</c:v>
                </c:pt>
                <c:pt idx="1876">
                  <c:v>1936</c:v>
                </c:pt>
                <c:pt idx="1877">
                  <c:v>1158</c:v>
                </c:pt>
                <c:pt idx="1878">
                  <c:v>506</c:v>
                </c:pt>
                <c:pt idx="1879">
                  <c:v>917</c:v>
                </c:pt>
                <c:pt idx="1880">
                  <c:v>27</c:v>
                </c:pt>
                <c:pt idx="1881">
                  <c:v>1915</c:v>
                </c:pt>
                <c:pt idx="1882">
                  <c:v>812</c:v>
                </c:pt>
                <c:pt idx="1883">
                  <c:v>521</c:v>
                </c:pt>
                <c:pt idx="1884">
                  <c:v>729</c:v>
                </c:pt>
                <c:pt idx="1885">
                  <c:v>1504</c:v>
                </c:pt>
                <c:pt idx="1886">
                  <c:v>1784</c:v>
                </c:pt>
                <c:pt idx="1887">
                  <c:v>819</c:v>
                </c:pt>
                <c:pt idx="1888">
                  <c:v>399</c:v>
                </c:pt>
                <c:pt idx="1889">
                  <c:v>1964</c:v>
                </c:pt>
                <c:pt idx="1890">
                  <c:v>670</c:v>
                </c:pt>
                <c:pt idx="1891">
                  <c:v>1144</c:v>
                </c:pt>
                <c:pt idx="1892">
                  <c:v>1616</c:v>
                </c:pt>
                <c:pt idx="1893">
                  <c:v>1692</c:v>
                </c:pt>
                <c:pt idx="1894">
                  <c:v>1093</c:v>
                </c:pt>
                <c:pt idx="1895">
                  <c:v>655</c:v>
                </c:pt>
                <c:pt idx="1896">
                  <c:v>416</c:v>
                </c:pt>
                <c:pt idx="1897">
                  <c:v>1694</c:v>
                </c:pt>
                <c:pt idx="1898">
                  <c:v>831</c:v>
                </c:pt>
                <c:pt idx="1899">
                  <c:v>1304</c:v>
                </c:pt>
                <c:pt idx="1900">
                  <c:v>930</c:v>
                </c:pt>
                <c:pt idx="1901">
                  <c:v>1313</c:v>
                </c:pt>
                <c:pt idx="1902">
                  <c:v>732</c:v>
                </c:pt>
                <c:pt idx="1903">
                  <c:v>702</c:v>
                </c:pt>
                <c:pt idx="1904">
                  <c:v>1850</c:v>
                </c:pt>
                <c:pt idx="1905">
                  <c:v>2238</c:v>
                </c:pt>
                <c:pt idx="1906">
                  <c:v>1009</c:v>
                </c:pt>
                <c:pt idx="1907">
                  <c:v>1163</c:v>
                </c:pt>
                <c:pt idx="1908">
                  <c:v>970</c:v>
                </c:pt>
                <c:pt idx="1909">
                  <c:v>209</c:v>
                </c:pt>
                <c:pt idx="1910">
                  <c:v>998</c:v>
                </c:pt>
                <c:pt idx="1911">
                  <c:v>1945</c:v>
                </c:pt>
                <c:pt idx="1912">
                  <c:v>1805</c:v>
                </c:pt>
                <c:pt idx="1913">
                  <c:v>539</c:v>
                </c:pt>
                <c:pt idx="1914">
                  <c:v>164</c:v>
                </c:pt>
                <c:pt idx="1915">
                  <c:v>1230</c:v>
                </c:pt>
                <c:pt idx="1916">
                  <c:v>1793</c:v>
                </c:pt>
                <c:pt idx="1917">
                  <c:v>2118</c:v>
                </c:pt>
                <c:pt idx="1918">
                  <c:v>1127</c:v>
                </c:pt>
                <c:pt idx="1919">
                  <c:v>1409</c:v>
                </c:pt>
                <c:pt idx="1920">
                  <c:v>1416</c:v>
                </c:pt>
                <c:pt idx="1921">
                  <c:v>1181</c:v>
                </c:pt>
                <c:pt idx="1922">
                  <c:v>956</c:v>
                </c:pt>
                <c:pt idx="1923">
                  <c:v>354</c:v>
                </c:pt>
                <c:pt idx="1924">
                  <c:v>2364</c:v>
                </c:pt>
                <c:pt idx="1925">
                  <c:v>1339</c:v>
                </c:pt>
                <c:pt idx="1926">
                  <c:v>935</c:v>
                </c:pt>
                <c:pt idx="1927">
                  <c:v>881</c:v>
                </c:pt>
                <c:pt idx="1928">
                  <c:v>2757</c:v>
                </c:pt>
                <c:pt idx="1929">
                  <c:v>988</c:v>
                </c:pt>
                <c:pt idx="1930">
                  <c:v>731</c:v>
                </c:pt>
                <c:pt idx="1931">
                  <c:v>1181</c:v>
                </c:pt>
                <c:pt idx="1932">
                  <c:v>1139</c:v>
                </c:pt>
                <c:pt idx="1933">
                  <c:v>652</c:v>
                </c:pt>
                <c:pt idx="1934">
                  <c:v>2575</c:v>
                </c:pt>
                <c:pt idx="1935">
                  <c:v>925</c:v>
                </c:pt>
                <c:pt idx="1936">
                  <c:v>645</c:v>
                </c:pt>
                <c:pt idx="1937">
                  <c:v>749</c:v>
                </c:pt>
                <c:pt idx="1938">
                  <c:v>599</c:v>
                </c:pt>
                <c:pt idx="1939">
                  <c:v>2170</c:v>
                </c:pt>
                <c:pt idx="1940">
                  <c:v>414</c:v>
                </c:pt>
                <c:pt idx="1941">
                  <c:v>705</c:v>
                </c:pt>
                <c:pt idx="1942">
                  <c:v>1898</c:v>
                </c:pt>
                <c:pt idx="1943">
                  <c:v>653</c:v>
                </c:pt>
                <c:pt idx="1944">
                  <c:v>876</c:v>
                </c:pt>
                <c:pt idx="1945">
                  <c:v>852</c:v>
                </c:pt>
                <c:pt idx="1946">
                  <c:v>1403</c:v>
                </c:pt>
                <c:pt idx="1947">
                  <c:v>1145</c:v>
                </c:pt>
                <c:pt idx="1948">
                  <c:v>1375</c:v>
                </c:pt>
                <c:pt idx="1949">
                  <c:v>1738</c:v>
                </c:pt>
                <c:pt idx="1950">
                  <c:v>960</c:v>
                </c:pt>
                <c:pt idx="1951">
                  <c:v>899</c:v>
                </c:pt>
                <c:pt idx="1952">
                  <c:v>878</c:v>
                </c:pt>
                <c:pt idx="1953">
                  <c:v>1108</c:v>
                </c:pt>
                <c:pt idx="1954">
                  <c:v>872</c:v>
                </c:pt>
                <c:pt idx="1955">
                  <c:v>1655</c:v>
                </c:pt>
                <c:pt idx="1956">
                  <c:v>1909</c:v>
                </c:pt>
                <c:pt idx="1957">
                  <c:v>674</c:v>
                </c:pt>
                <c:pt idx="1958">
                  <c:v>1059</c:v>
                </c:pt>
                <c:pt idx="1959">
                  <c:v>815</c:v>
                </c:pt>
                <c:pt idx="1960">
                  <c:v>555</c:v>
                </c:pt>
                <c:pt idx="1961">
                  <c:v>732</c:v>
                </c:pt>
                <c:pt idx="1962">
                  <c:v>1099</c:v>
                </c:pt>
                <c:pt idx="1963">
                  <c:v>1869</c:v>
                </c:pt>
                <c:pt idx="1964">
                  <c:v>981</c:v>
                </c:pt>
                <c:pt idx="1965">
                  <c:v>696</c:v>
                </c:pt>
                <c:pt idx="1966">
                  <c:v>1448</c:v>
                </c:pt>
                <c:pt idx="1967">
                  <c:v>674</c:v>
                </c:pt>
                <c:pt idx="1968">
                  <c:v>1235</c:v>
                </c:pt>
                <c:pt idx="1969">
                  <c:v>1285</c:v>
                </c:pt>
                <c:pt idx="1970">
                  <c:v>1961</c:v>
                </c:pt>
                <c:pt idx="1971">
                  <c:v>759</c:v>
                </c:pt>
                <c:pt idx="1972">
                  <c:v>1001</c:v>
                </c:pt>
                <c:pt idx="1973">
                  <c:v>1082</c:v>
                </c:pt>
                <c:pt idx="1974">
                  <c:v>840</c:v>
                </c:pt>
                <c:pt idx="1975">
                  <c:v>814</c:v>
                </c:pt>
                <c:pt idx="1976">
                  <c:v>1359</c:v>
                </c:pt>
                <c:pt idx="1977">
                  <c:v>2651</c:v>
                </c:pt>
                <c:pt idx="1978">
                  <c:v>1031</c:v>
                </c:pt>
                <c:pt idx="1979">
                  <c:v>781</c:v>
                </c:pt>
                <c:pt idx="1980">
                  <c:v>1269</c:v>
                </c:pt>
                <c:pt idx="1981">
                  <c:v>971</c:v>
                </c:pt>
                <c:pt idx="1982">
                  <c:v>1515</c:v>
                </c:pt>
                <c:pt idx="1983">
                  <c:v>1341</c:v>
                </c:pt>
                <c:pt idx="1984">
                  <c:v>1632</c:v>
                </c:pt>
                <c:pt idx="1985">
                  <c:v>1149</c:v>
                </c:pt>
                <c:pt idx="1986">
                  <c:v>590</c:v>
                </c:pt>
                <c:pt idx="1987">
                  <c:v>1397</c:v>
                </c:pt>
                <c:pt idx="1988">
                  <c:v>1207</c:v>
                </c:pt>
                <c:pt idx="1989">
                  <c:v>744</c:v>
                </c:pt>
                <c:pt idx="1990">
                  <c:v>1100</c:v>
                </c:pt>
                <c:pt idx="1991">
                  <c:v>2114</c:v>
                </c:pt>
                <c:pt idx="1992">
                  <c:v>1069</c:v>
                </c:pt>
                <c:pt idx="1993">
                  <c:v>660</c:v>
                </c:pt>
                <c:pt idx="1994">
                  <c:v>956</c:v>
                </c:pt>
                <c:pt idx="1995">
                  <c:v>1643</c:v>
                </c:pt>
                <c:pt idx="1996">
                  <c:v>1140</c:v>
                </c:pt>
                <c:pt idx="1997">
                  <c:v>1927</c:v>
                </c:pt>
                <c:pt idx="1998">
                  <c:v>2283</c:v>
                </c:pt>
                <c:pt idx="1999">
                  <c:v>453</c:v>
                </c:pt>
                <c:pt idx="2000">
                  <c:v>384</c:v>
                </c:pt>
                <c:pt idx="2001">
                  <c:v>1639</c:v>
                </c:pt>
                <c:pt idx="2002">
                  <c:v>422</c:v>
                </c:pt>
                <c:pt idx="2003">
                  <c:v>1097</c:v>
                </c:pt>
                <c:pt idx="2004">
                  <c:v>1326</c:v>
                </c:pt>
                <c:pt idx="2005">
                  <c:v>1029</c:v>
                </c:pt>
                <c:pt idx="2006">
                  <c:v>1729</c:v>
                </c:pt>
                <c:pt idx="2007">
                  <c:v>456</c:v>
                </c:pt>
                <c:pt idx="2008">
                  <c:v>1315</c:v>
                </c:pt>
                <c:pt idx="2009">
                  <c:v>1932</c:v>
                </c:pt>
                <c:pt idx="2010">
                  <c:v>2287</c:v>
                </c:pt>
                <c:pt idx="2011">
                  <c:v>865</c:v>
                </c:pt>
                <c:pt idx="2012">
                  <c:v>741</c:v>
                </c:pt>
                <c:pt idx="2013">
                  <c:v>532</c:v>
                </c:pt>
                <c:pt idx="2014">
                  <c:v>1224</c:v>
                </c:pt>
                <c:pt idx="2015">
                  <c:v>1645</c:v>
                </c:pt>
                <c:pt idx="2016">
                  <c:v>945</c:v>
                </c:pt>
                <c:pt idx="2017">
                  <c:v>1104</c:v>
                </c:pt>
                <c:pt idx="2018">
                  <c:v>806</c:v>
                </c:pt>
                <c:pt idx="2019">
                  <c:v>605</c:v>
                </c:pt>
                <c:pt idx="2020">
                  <c:v>896</c:v>
                </c:pt>
                <c:pt idx="2021">
                  <c:v>876</c:v>
                </c:pt>
                <c:pt idx="2022">
                  <c:v>2496</c:v>
                </c:pt>
                <c:pt idx="2023">
                  <c:v>2004</c:v>
                </c:pt>
                <c:pt idx="2024">
                  <c:v>2251</c:v>
                </c:pt>
                <c:pt idx="2025">
                  <c:v>1285</c:v>
                </c:pt>
                <c:pt idx="2026">
                  <c:v>1043</c:v>
                </c:pt>
                <c:pt idx="2027">
                  <c:v>857</c:v>
                </c:pt>
                <c:pt idx="2028">
                  <c:v>954</c:v>
                </c:pt>
                <c:pt idx="2029">
                  <c:v>1849</c:v>
                </c:pt>
                <c:pt idx="2030">
                  <c:v>1849</c:v>
                </c:pt>
                <c:pt idx="2031">
                  <c:v>793</c:v>
                </c:pt>
                <c:pt idx="2032">
                  <c:v>1340</c:v>
                </c:pt>
                <c:pt idx="2033">
                  <c:v>1494</c:v>
                </c:pt>
                <c:pt idx="2034">
                  <c:v>690</c:v>
                </c:pt>
                <c:pt idx="2035">
                  <c:v>189</c:v>
                </c:pt>
                <c:pt idx="2036">
                  <c:v>1047</c:v>
                </c:pt>
                <c:pt idx="2037">
                  <c:v>502</c:v>
                </c:pt>
                <c:pt idx="2038">
                  <c:v>830</c:v>
                </c:pt>
                <c:pt idx="2039">
                  <c:v>1465</c:v>
                </c:pt>
                <c:pt idx="2040">
                  <c:v>3500</c:v>
                </c:pt>
                <c:pt idx="2041">
                  <c:v>2407</c:v>
                </c:pt>
                <c:pt idx="2042">
                  <c:v>430</c:v>
                </c:pt>
                <c:pt idx="2043">
                  <c:v>969</c:v>
                </c:pt>
                <c:pt idx="2044">
                  <c:v>890</c:v>
                </c:pt>
                <c:pt idx="2045">
                  <c:v>1332</c:v>
                </c:pt>
                <c:pt idx="2046">
                  <c:v>968</c:v>
                </c:pt>
                <c:pt idx="2047">
                  <c:v>1745</c:v>
                </c:pt>
                <c:pt idx="2048">
                  <c:v>1693</c:v>
                </c:pt>
                <c:pt idx="2049">
                  <c:v>1451</c:v>
                </c:pt>
                <c:pt idx="2050">
                  <c:v>796</c:v>
                </c:pt>
                <c:pt idx="2051">
                  <c:v>1971</c:v>
                </c:pt>
                <c:pt idx="2052">
                  <c:v>732</c:v>
                </c:pt>
                <c:pt idx="2053">
                  <c:v>1299</c:v>
                </c:pt>
                <c:pt idx="2054">
                  <c:v>1657</c:v>
                </c:pt>
                <c:pt idx="2055">
                  <c:v>494</c:v>
                </c:pt>
                <c:pt idx="2056">
                  <c:v>2500</c:v>
                </c:pt>
                <c:pt idx="2057">
                  <c:v>1502</c:v>
                </c:pt>
                <c:pt idx="2058">
                  <c:v>622</c:v>
                </c:pt>
                <c:pt idx="2059">
                  <c:v>6878</c:v>
                </c:pt>
                <c:pt idx="2060">
                  <c:v>1450</c:v>
                </c:pt>
                <c:pt idx="2061">
                  <c:v>3020</c:v>
                </c:pt>
                <c:pt idx="2062">
                  <c:v>1506</c:v>
                </c:pt>
                <c:pt idx="2063">
                  <c:v>572</c:v>
                </c:pt>
                <c:pt idx="2064">
                  <c:v>658</c:v>
                </c:pt>
                <c:pt idx="2065">
                  <c:v>811</c:v>
                </c:pt>
                <c:pt idx="2066">
                  <c:v>454</c:v>
                </c:pt>
                <c:pt idx="2067">
                  <c:v>1033</c:v>
                </c:pt>
                <c:pt idx="2068">
                  <c:v>1080</c:v>
                </c:pt>
                <c:pt idx="2069">
                  <c:v>162</c:v>
                </c:pt>
                <c:pt idx="2070">
                  <c:v>1572</c:v>
                </c:pt>
                <c:pt idx="2071">
                  <c:v>846</c:v>
                </c:pt>
                <c:pt idx="2072">
                  <c:v>1893</c:v>
                </c:pt>
                <c:pt idx="2073">
                  <c:v>1233</c:v>
                </c:pt>
                <c:pt idx="2074">
                  <c:v>911</c:v>
                </c:pt>
                <c:pt idx="2075">
                  <c:v>2040</c:v>
                </c:pt>
                <c:pt idx="2076">
                  <c:v>2300</c:v>
                </c:pt>
                <c:pt idx="2077">
                  <c:v>1126</c:v>
                </c:pt>
                <c:pt idx="2078">
                  <c:v>1175</c:v>
                </c:pt>
                <c:pt idx="2079">
                  <c:v>3846</c:v>
                </c:pt>
                <c:pt idx="2080">
                  <c:v>1644</c:v>
                </c:pt>
                <c:pt idx="2081">
                  <c:v>3983</c:v>
                </c:pt>
                <c:pt idx="2082">
                  <c:v>1504</c:v>
                </c:pt>
                <c:pt idx="2083">
                  <c:v>1151</c:v>
                </c:pt>
                <c:pt idx="2084">
                  <c:v>789</c:v>
                </c:pt>
                <c:pt idx="2085">
                  <c:v>787</c:v>
                </c:pt>
                <c:pt idx="2086">
                  <c:v>784</c:v>
                </c:pt>
                <c:pt idx="2087">
                  <c:v>1506</c:v>
                </c:pt>
                <c:pt idx="2088">
                  <c:v>656</c:v>
                </c:pt>
                <c:pt idx="2089">
                  <c:v>985</c:v>
                </c:pt>
                <c:pt idx="2090">
                  <c:v>741</c:v>
                </c:pt>
                <c:pt idx="2091">
                  <c:v>966</c:v>
                </c:pt>
                <c:pt idx="2092">
                  <c:v>1432</c:v>
                </c:pt>
                <c:pt idx="2093">
                  <c:v>1303</c:v>
                </c:pt>
                <c:pt idx="2094">
                  <c:v>1297</c:v>
                </c:pt>
                <c:pt idx="2095">
                  <c:v>1579</c:v>
                </c:pt>
                <c:pt idx="2096">
                  <c:v>1498</c:v>
                </c:pt>
                <c:pt idx="2097">
                  <c:v>1216</c:v>
                </c:pt>
                <c:pt idx="2098">
                  <c:v>791</c:v>
                </c:pt>
                <c:pt idx="2099">
                  <c:v>641</c:v>
                </c:pt>
                <c:pt idx="2100">
                  <c:v>1040</c:v>
                </c:pt>
                <c:pt idx="2101">
                  <c:v>1016</c:v>
                </c:pt>
                <c:pt idx="2102">
                  <c:v>726</c:v>
                </c:pt>
                <c:pt idx="2103">
                  <c:v>2827</c:v>
                </c:pt>
                <c:pt idx="2104">
                  <c:v>812</c:v>
                </c:pt>
                <c:pt idx="2105">
                  <c:v>1120</c:v>
                </c:pt>
                <c:pt idx="2106">
                  <c:v>550</c:v>
                </c:pt>
                <c:pt idx="2107">
                  <c:v>1637</c:v>
                </c:pt>
                <c:pt idx="2108">
                  <c:v>1144</c:v>
                </c:pt>
                <c:pt idx="2109">
                  <c:v>1502</c:v>
                </c:pt>
                <c:pt idx="2110">
                  <c:v>1021</c:v>
                </c:pt>
                <c:pt idx="2111">
                  <c:v>725</c:v>
                </c:pt>
                <c:pt idx="2112">
                  <c:v>451</c:v>
                </c:pt>
                <c:pt idx="2113">
                  <c:v>3641</c:v>
                </c:pt>
                <c:pt idx="2114">
                  <c:v>3574</c:v>
                </c:pt>
                <c:pt idx="2115">
                  <c:v>790</c:v>
                </c:pt>
                <c:pt idx="2116">
                  <c:v>1384</c:v>
                </c:pt>
                <c:pt idx="2117">
                  <c:v>1074</c:v>
                </c:pt>
                <c:pt idx="2118">
                  <c:v>940</c:v>
                </c:pt>
                <c:pt idx="2119">
                  <c:v>1873</c:v>
                </c:pt>
                <c:pt idx="2120">
                  <c:v>3624</c:v>
                </c:pt>
                <c:pt idx="2121">
                  <c:v>686</c:v>
                </c:pt>
                <c:pt idx="2122">
                  <c:v>772</c:v>
                </c:pt>
                <c:pt idx="2123">
                  <c:v>790</c:v>
                </c:pt>
                <c:pt idx="2124">
                  <c:v>809</c:v>
                </c:pt>
                <c:pt idx="2125">
                  <c:v>1051</c:v>
                </c:pt>
                <c:pt idx="2126">
                  <c:v>332</c:v>
                </c:pt>
                <c:pt idx="2127">
                  <c:v>287</c:v>
                </c:pt>
                <c:pt idx="2128">
                  <c:v>1385</c:v>
                </c:pt>
                <c:pt idx="2129">
                  <c:v>2392</c:v>
                </c:pt>
                <c:pt idx="2130">
                  <c:v>1342</c:v>
                </c:pt>
                <c:pt idx="2131">
                  <c:v>2260</c:v>
                </c:pt>
                <c:pt idx="2132">
                  <c:v>1221</c:v>
                </c:pt>
                <c:pt idx="2133">
                  <c:v>1358</c:v>
                </c:pt>
                <c:pt idx="2134">
                  <c:v>3601</c:v>
                </c:pt>
                <c:pt idx="2135">
                  <c:v>950</c:v>
                </c:pt>
                <c:pt idx="2136">
                  <c:v>733</c:v>
                </c:pt>
                <c:pt idx="2137">
                  <c:v>865</c:v>
                </c:pt>
                <c:pt idx="2138">
                  <c:v>2094</c:v>
                </c:pt>
                <c:pt idx="2139">
                  <c:v>1783</c:v>
                </c:pt>
                <c:pt idx="2140">
                  <c:v>257</c:v>
                </c:pt>
                <c:pt idx="2141">
                  <c:v>1410</c:v>
                </c:pt>
                <c:pt idx="2142">
                  <c:v>4716</c:v>
                </c:pt>
                <c:pt idx="2143">
                  <c:v>255</c:v>
                </c:pt>
                <c:pt idx="2144">
                  <c:v>445</c:v>
                </c:pt>
                <c:pt idx="2145">
                  <c:v>1400</c:v>
                </c:pt>
                <c:pt idx="2146">
                  <c:v>79</c:v>
                </c:pt>
                <c:pt idx="2147">
                  <c:v>400</c:v>
                </c:pt>
                <c:pt idx="2148">
                  <c:v>906</c:v>
                </c:pt>
                <c:pt idx="2149">
                  <c:v>1053</c:v>
                </c:pt>
                <c:pt idx="2150">
                  <c:v>446</c:v>
                </c:pt>
                <c:pt idx="2151">
                  <c:v>500</c:v>
                </c:pt>
                <c:pt idx="2152">
                  <c:v>640</c:v>
                </c:pt>
                <c:pt idx="2153">
                  <c:v>264</c:v>
                </c:pt>
                <c:pt idx="2154">
                  <c:v>156</c:v>
                </c:pt>
                <c:pt idx="2155">
                  <c:v>452</c:v>
                </c:pt>
                <c:pt idx="2156">
                  <c:v>1648</c:v>
                </c:pt>
                <c:pt idx="2157">
                  <c:v>2169</c:v>
                </c:pt>
                <c:pt idx="2158">
                  <c:v>1628</c:v>
                </c:pt>
                <c:pt idx="2159">
                  <c:v>2940</c:v>
                </c:pt>
                <c:pt idx="2160">
                  <c:v>333</c:v>
                </c:pt>
                <c:pt idx="2161">
                  <c:v>401</c:v>
                </c:pt>
                <c:pt idx="2162">
                  <c:v>469</c:v>
                </c:pt>
                <c:pt idx="2163">
                  <c:v>1268</c:v>
                </c:pt>
                <c:pt idx="2164">
                  <c:v>627</c:v>
                </c:pt>
                <c:pt idx="2165">
                  <c:v>2264</c:v>
                </c:pt>
                <c:pt idx="2166">
                  <c:v>3004</c:v>
                </c:pt>
                <c:pt idx="2167">
                  <c:v>1009</c:v>
                </c:pt>
                <c:pt idx="2168">
                  <c:v>724</c:v>
                </c:pt>
                <c:pt idx="2169">
                  <c:v>1096</c:v>
                </c:pt>
                <c:pt idx="2170">
                  <c:v>770</c:v>
                </c:pt>
                <c:pt idx="2171">
                  <c:v>647</c:v>
                </c:pt>
                <c:pt idx="2172">
                  <c:v>868</c:v>
                </c:pt>
                <c:pt idx="2173">
                  <c:v>2121</c:v>
                </c:pt>
                <c:pt idx="2174">
                  <c:v>389</c:v>
                </c:pt>
                <c:pt idx="2175">
                  <c:v>846</c:v>
                </c:pt>
                <c:pt idx="2176">
                  <c:v>325</c:v>
                </c:pt>
                <c:pt idx="2177">
                  <c:v>3074</c:v>
                </c:pt>
                <c:pt idx="2178">
                  <c:v>711</c:v>
                </c:pt>
                <c:pt idx="2179">
                  <c:v>2164</c:v>
                </c:pt>
                <c:pt idx="2180">
                  <c:v>1110</c:v>
                </c:pt>
                <c:pt idx="2181">
                  <c:v>241</c:v>
                </c:pt>
                <c:pt idx="2182">
                  <c:v>345</c:v>
                </c:pt>
                <c:pt idx="2183">
                  <c:v>1426</c:v>
                </c:pt>
                <c:pt idx="2184">
                  <c:v>1116</c:v>
                </c:pt>
                <c:pt idx="2185">
                  <c:v>1233</c:v>
                </c:pt>
                <c:pt idx="2186">
                  <c:v>398</c:v>
                </c:pt>
                <c:pt idx="2187">
                  <c:v>2107</c:v>
                </c:pt>
                <c:pt idx="2188">
                  <c:v>502</c:v>
                </c:pt>
                <c:pt idx="2189">
                  <c:v>1197</c:v>
                </c:pt>
                <c:pt idx="2190">
                  <c:v>858</c:v>
                </c:pt>
                <c:pt idx="2191">
                  <c:v>792</c:v>
                </c:pt>
                <c:pt idx="2192">
                  <c:v>1134</c:v>
                </c:pt>
                <c:pt idx="2193">
                  <c:v>775</c:v>
                </c:pt>
                <c:pt idx="2194">
                  <c:v>1584</c:v>
                </c:pt>
                <c:pt idx="2195">
                  <c:v>826</c:v>
                </c:pt>
                <c:pt idx="2196">
                  <c:v>995</c:v>
                </c:pt>
                <c:pt idx="2197">
                  <c:v>984</c:v>
                </c:pt>
                <c:pt idx="2198">
                  <c:v>907</c:v>
                </c:pt>
                <c:pt idx="2199">
                  <c:v>1192</c:v>
                </c:pt>
                <c:pt idx="2200">
                  <c:v>682</c:v>
                </c:pt>
                <c:pt idx="2201">
                  <c:v>863</c:v>
                </c:pt>
                <c:pt idx="2202">
                  <c:v>682</c:v>
                </c:pt>
                <c:pt idx="2203">
                  <c:v>531</c:v>
                </c:pt>
                <c:pt idx="2204">
                  <c:v>854</c:v>
                </c:pt>
                <c:pt idx="2205">
                  <c:v>4461</c:v>
                </c:pt>
                <c:pt idx="2206">
                  <c:v>319</c:v>
                </c:pt>
                <c:pt idx="2207">
                  <c:v>936</c:v>
                </c:pt>
                <c:pt idx="2208">
                  <c:v>1009</c:v>
                </c:pt>
                <c:pt idx="2209">
                  <c:v>74</c:v>
                </c:pt>
                <c:pt idx="2210">
                  <c:v>472</c:v>
                </c:pt>
                <c:pt idx="2211">
                  <c:v>1414</c:v>
                </c:pt>
                <c:pt idx="2212">
                  <c:v>888</c:v>
                </c:pt>
                <c:pt idx="2213">
                  <c:v>1654</c:v>
                </c:pt>
                <c:pt idx="2214">
                  <c:v>1164</c:v>
                </c:pt>
                <c:pt idx="2215">
                  <c:v>1770</c:v>
                </c:pt>
                <c:pt idx="2216">
                  <c:v>581</c:v>
                </c:pt>
                <c:pt idx="2217">
                  <c:v>245</c:v>
                </c:pt>
                <c:pt idx="2218">
                  <c:v>1034</c:v>
                </c:pt>
                <c:pt idx="2219">
                  <c:v>544</c:v>
                </c:pt>
                <c:pt idx="2220">
                  <c:v>904</c:v>
                </c:pt>
                <c:pt idx="2221">
                  <c:v>680</c:v>
                </c:pt>
                <c:pt idx="2222">
                  <c:v>861</c:v>
                </c:pt>
                <c:pt idx="2223">
                  <c:v>684</c:v>
                </c:pt>
                <c:pt idx="2224">
                  <c:v>604</c:v>
                </c:pt>
                <c:pt idx="2225">
                  <c:v>1421</c:v>
                </c:pt>
                <c:pt idx="2226">
                  <c:v>384</c:v>
                </c:pt>
                <c:pt idx="2227">
                  <c:v>539</c:v>
                </c:pt>
                <c:pt idx="2228">
                  <c:v>1765</c:v>
                </c:pt>
                <c:pt idx="2229">
                  <c:v>886</c:v>
                </c:pt>
                <c:pt idx="2230">
                  <c:v>739</c:v>
                </c:pt>
                <c:pt idx="2231">
                  <c:v>188</c:v>
                </c:pt>
                <c:pt idx="2232">
                  <c:v>1823</c:v>
                </c:pt>
                <c:pt idx="2233">
                  <c:v>878</c:v>
                </c:pt>
                <c:pt idx="2234">
                  <c:v>974</c:v>
                </c:pt>
                <c:pt idx="2235">
                  <c:v>1030</c:v>
                </c:pt>
                <c:pt idx="2236">
                  <c:v>1296</c:v>
                </c:pt>
                <c:pt idx="2237">
                  <c:v>123</c:v>
                </c:pt>
                <c:pt idx="2238">
                  <c:v>516</c:v>
                </c:pt>
                <c:pt idx="2239">
                  <c:v>1056</c:v>
                </c:pt>
                <c:pt idx="2240">
                  <c:v>608</c:v>
                </c:pt>
                <c:pt idx="2241">
                  <c:v>1159</c:v>
                </c:pt>
                <c:pt idx="2242">
                  <c:v>2823</c:v>
                </c:pt>
                <c:pt idx="2243">
                  <c:v>1080</c:v>
                </c:pt>
                <c:pt idx="2244">
                  <c:v>886</c:v>
                </c:pt>
                <c:pt idx="2245">
                  <c:v>413</c:v>
                </c:pt>
                <c:pt idx="2246">
                  <c:v>814</c:v>
                </c:pt>
                <c:pt idx="2247">
                  <c:v>1287</c:v>
                </c:pt>
                <c:pt idx="2248">
                  <c:v>772</c:v>
                </c:pt>
                <c:pt idx="2249">
                  <c:v>1909</c:v>
                </c:pt>
                <c:pt idx="2250">
                  <c:v>6866</c:v>
                </c:pt>
                <c:pt idx="2251">
                  <c:v>573</c:v>
                </c:pt>
                <c:pt idx="2252">
                  <c:v>568</c:v>
                </c:pt>
                <c:pt idx="2253">
                  <c:v>772</c:v>
                </c:pt>
                <c:pt idx="2254">
                  <c:v>494</c:v>
                </c:pt>
                <c:pt idx="2255">
                  <c:v>553</c:v>
                </c:pt>
                <c:pt idx="2256">
                  <c:v>517</c:v>
                </c:pt>
                <c:pt idx="2257">
                  <c:v>1203</c:v>
                </c:pt>
                <c:pt idx="2258">
                  <c:v>791</c:v>
                </c:pt>
                <c:pt idx="2259">
                  <c:v>385</c:v>
                </c:pt>
                <c:pt idx="2260">
                  <c:v>1851</c:v>
                </c:pt>
                <c:pt idx="2261">
                  <c:v>1668</c:v>
                </c:pt>
                <c:pt idx="2262">
                  <c:v>2535</c:v>
                </c:pt>
                <c:pt idx="2263">
                  <c:v>1506</c:v>
                </c:pt>
                <c:pt idx="2264">
                  <c:v>1280</c:v>
                </c:pt>
                <c:pt idx="2265">
                  <c:v>992</c:v>
                </c:pt>
                <c:pt idx="2266">
                  <c:v>1239</c:v>
                </c:pt>
                <c:pt idx="2267">
                  <c:v>1092</c:v>
                </c:pt>
                <c:pt idx="2268">
                  <c:v>1288</c:v>
                </c:pt>
                <c:pt idx="2269">
                  <c:v>1793</c:v>
                </c:pt>
                <c:pt idx="2270">
                  <c:v>1206</c:v>
                </c:pt>
                <c:pt idx="2271">
                  <c:v>1337</c:v>
                </c:pt>
                <c:pt idx="2272">
                  <c:v>232</c:v>
                </c:pt>
                <c:pt idx="2273">
                  <c:v>1055</c:v>
                </c:pt>
                <c:pt idx="2274">
                  <c:v>1458</c:v>
                </c:pt>
                <c:pt idx="2275">
                  <c:v>218</c:v>
                </c:pt>
                <c:pt idx="2276">
                  <c:v>1239</c:v>
                </c:pt>
                <c:pt idx="2277">
                  <c:v>2158</c:v>
                </c:pt>
                <c:pt idx="2278">
                  <c:v>405</c:v>
                </c:pt>
                <c:pt idx="2279">
                  <c:v>947</c:v>
                </c:pt>
                <c:pt idx="2280">
                  <c:v>462</c:v>
                </c:pt>
                <c:pt idx="2281">
                  <c:v>1746</c:v>
                </c:pt>
                <c:pt idx="2282">
                  <c:v>1260</c:v>
                </c:pt>
                <c:pt idx="2283">
                  <c:v>3833</c:v>
                </c:pt>
                <c:pt idx="2284">
                  <c:v>1188</c:v>
                </c:pt>
                <c:pt idx="2285">
                  <c:v>1141</c:v>
                </c:pt>
                <c:pt idx="2286">
                  <c:v>807</c:v>
                </c:pt>
                <c:pt idx="2287">
                  <c:v>2433</c:v>
                </c:pt>
                <c:pt idx="2288">
                  <c:v>1031</c:v>
                </c:pt>
                <c:pt idx="2289">
                  <c:v>1790</c:v>
                </c:pt>
                <c:pt idx="2290">
                  <c:v>1020</c:v>
                </c:pt>
                <c:pt idx="2291">
                  <c:v>1922</c:v>
                </c:pt>
                <c:pt idx="2292">
                  <c:v>988</c:v>
                </c:pt>
                <c:pt idx="2293">
                  <c:v>1700</c:v>
                </c:pt>
                <c:pt idx="2294">
                  <c:v>658</c:v>
                </c:pt>
                <c:pt idx="2295">
                  <c:v>9685</c:v>
                </c:pt>
                <c:pt idx="2296">
                  <c:v>1655</c:v>
                </c:pt>
                <c:pt idx="2297">
                  <c:v>800</c:v>
                </c:pt>
                <c:pt idx="2298">
                  <c:v>1534</c:v>
                </c:pt>
                <c:pt idx="2299">
                  <c:v>1255</c:v>
                </c:pt>
                <c:pt idx="2300">
                  <c:v>951</c:v>
                </c:pt>
                <c:pt idx="2301">
                  <c:v>226</c:v>
                </c:pt>
                <c:pt idx="2302">
                  <c:v>1577</c:v>
                </c:pt>
                <c:pt idx="2303">
                  <c:v>1102</c:v>
                </c:pt>
                <c:pt idx="2304">
                  <c:v>742</c:v>
                </c:pt>
                <c:pt idx="2305">
                  <c:v>789</c:v>
                </c:pt>
                <c:pt idx="2306">
                  <c:v>2896</c:v>
                </c:pt>
                <c:pt idx="2307">
                  <c:v>1645</c:v>
                </c:pt>
                <c:pt idx="2308">
                  <c:v>1441</c:v>
                </c:pt>
                <c:pt idx="2309">
                  <c:v>1199</c:v>
                </c:pt>
                <c:pt idx="2310">
                  <c:v>955</c:v>
                </c:pt>
                <c:pt idx="2311">
                  <c:v>622</c:v>
                </c:pt>
                <c:pt idx="2312">
                  <c:v>1346</c:v>
                </c:pt>
                <c:pt idx="2313">
                  <c:v>2741</c:v>
                </c:pt>
                <c:pt idx="2314">
                  <c:v>1363</c:v>
                </c:pt>
                <c:pt idx="2315">
                  <c:v>2086</c:v>
                </c:pt>
                <c:pt idx="2316">
                  <c:v>1310</c:v>
                </c:pt>
                <c:pt idx="2317">
                  <c:v>2065</c:v>
                </c:pt>
                <c:pt idx="2318">
                  <c:v>1527</c:v>
                </c:pt>
                <c:pt idx="2319">
                  <c:v>845</c:v>
                </c:pt>
                <c:pt idx="2320">
                  <c:v>1276</c:v>
                </c:pt>
                <c:pt idx="2321">
                  <c:v>796</c:v>
                </c:pt>
                <c:pt idx="2322">
                  <c:v>738</c:v>
                </c:pt>
                <c:pt idx="2323">
                  <c:v>1278</c:v>
                </c:pt>
                <c:pt idx="2324">
                  <c:v>1278</c:v>
                </c:pt>
                <c:pt idx="2325">
                  <c:v>2010</c:v>
                </c:pt>
                <c:pt idx="2326">
                  <c:v>559</c:v>
                </c:pt>
                <c:pt idx="2327">
                  <c:v>1744</c:v>
                </c:pt>
                <c:pt idx="2328">
                  <c:v>1538</c:v>
                </c:pt>
                <c:pt idx="2329">
                  <c:v>978</c:v>
                </c:pt>
                <c:pt idx="2330">
                  <c:v>831</c:v>
                </c:pt>
                <c:pt idx="2331">
                  <c:v>1270</c:v>
                </c:pt>
                <c:pt idx="2332">
                  <c:v>1430</c:v>
                </c:pt>
                <c:pt idx="2333">
                  <c:v>704</c:v>
                </c:pt>
                <c:pt idx="2334">
                  <c:v>1848</c:v>
                </c:pt>
                <c:pt idx="2335">
                  <c:v>1010</c:v>
                </c:pt>
                <c:pt idx="2336">
                  <c:v>817</c:v>
                </c:pt>
                <c:pt idx="2337">
                  <c:v>1187</c:v>
                </c:pt>
                <c:pt idx="2338">
                  <c:v>632</c:v>
                </c:pt>
                <c:pt idx="2339">
                  <c:v>1312</c:v>
                </c:pt>
                <c:pt idx="2340">
                  <c:v>2138</c:v>
                </c:pt>
                <c:pt idx="2341">
                  <c:v>1422</c:v>
                </c:pt>
                <c:pt idx="2342">
                  <c:v>563</c:v>
                </c:pt>
                <c:pt idx="2343">
                  <c:v>613</c:v>
                </c:pt>
                <c:pt idx="2344">
                  <c:v>1111</c:v>
                </c:pt>
                <c:pt idx="2345">
                  <c:v>1733</c:v>
                </c:pt>
                <c:pt idx="2346">
                  <c:v>1703</c:v>
                </c:pt>
                <c:pt idx="2347">
                  <c:v>953</c:v>
                </c:pt>
                <c:pt idx="2348">
                  <c:v>1097</c:v>
                </c:pt>
                <c:pt idx="2349">
                  <c:v>1379</c:v>
                </c:pt>
                <c:pt idx="2350">
                  <c:v>908</c:v>
                </c:pt>
                <c:pt idx="2351">
                  <c:v>597</c:v>
                </c:pt>
                <c:pt idx="2352">
                  <c:v>1036</c:v>
                </c:pt>
                <c:pt idx="2353">
                  <c:v>1291</c:v>
                </c:pt>
                <c:pt idx="2354">
                  <c:v>2720</c:v>
                </c:pt>
                <c:pt idx="2355">
                  <c:v>1284</c:v>
                </c:pt>
                <c:pt idx="2356">
                  <c:v>599</c:v>
                </c:pt>
                <c:pt idx="2357">
                  <c:v>1856</c:v>
                </c:pt>
                <c:pt idx="2358">
                  <c:v>1009</c:v>
                </c:pt>
                <c:pt idx="2359">
                  <c:v>1793</c:v>
                </c:pt>
                <c:pt idx="2360">
                  <c:v>1059</c:v>
                </c:pt>
                <c:pt idx="2361">
                  <c:v>1329</c:v>
                </c:pt>
                <c:pt idx="2362">
                  <c:v>1891</c:v>
                </c:pt>
                <c:pt idx="2363">
                  <c:v>597</c:v>
                </c:pt>
                <c:pt idx="2364">
                  <c:v>646</c:v>
                </c:pt>
                <c:pt idx="2365">
                  <c:v>983</c:v>
                </c:pt>
                <c:pt idx="2366">
                  <c:v>1092</c:v>
                </c:pt>
                <c:pt idx="2367">
                  <c:v>1232</c:v>
                </c:pt>
                <c:pt idx="2368">
                  <c:v>1161</c:v>
                </c:pt>
                <c:pt idx="2369">
                  <c:v>1234</c:v>
                </c:pt>
                <c:pt idx="2370">
                  <c:v>1412</c:v>
                </c:pt>
                <c:pt idx="2371">
                  <c:v>710</c:v>
                </c:pt>
                <c:pt idx="2372">
                  <c:v>2162</c:v>
                </c:pt>
                <c:pt idx="2373">
                  <c:v>1736</c:v>
                </c:pt>
                <c:pt idx="2374">
                  <c:v>1239</c:v>
                </c:pt>
                <c:pt idx="2375">
                  <c:v>1338</c:v>
                </c:pt>
                <c:pt idx="2376">
                  <c:v>2472</c:v>
                </c:pt>
                <c:pt idx="2377">
                  <c:v>1030</c:v>
                </c:pt>
                <c:pt idx="2378">
                  <c:v>1154</c:v>
                </c:pt>
                <c:pt idx="2379">
                  <c:v>1774</c:v>
                </c:pt>
                <c:pt idx="2380">
                  <c:v>2259</c:v>
                </c:pt>
                <c:pt idx="2381">
                  <c:v>780</c:v>
                </c:pt>
                <c:pt idx="2382">
                  <c:v>410</c:v>
                </c:pt>
                <c:pt idx="2383">
                  <c:v>1284</c:v>
                </c:pt>
                <c:pt idx="2384">
                  <c:v>546</c:v>
                </c:pt>
                <c:pt idx="2385">
                  <c:v>72</c:v>
                </c:pt>
                <c:pt idx="2386">
                  <c:v>1199</c:v>
                </c:pt>
                <c:pt idx="2387">
                  <c:v>3469</c:v>
                </c:pt>
                <c:pt idx="2388">
                  <c:v>823</c:v>
                </c:pt>
                <c:pt idx="2389">
                  <c:v>672</c:v>
                </c:pt>
                <c:pt idx="2390">
                  <c:v>5184</c:v>
                </c:pt>
                <c:pt idx="2391">
                  <c:v>746</c:v>
                </c:pt>
                <c:pt idx="2392">
                  <c:v>440</c:v>
                </c:pt>
                <c:pt idx="2393">
                  <c:v>1016</c:v>
                </c:pt>
                <c:pt idx="2394">
                  <c:v>1315</c:v>
                </c:pt>
                <c:pt idx="2395">
                  <c:v>1135</c:v>
                </c:pt>
                <c:pt idx="2396">
                  <c:v>765</c:v>
                </c:pt>
                <c:pt idx="2397">
                  <c:v>1710</c:v>
                </c:pt>
                <c:pt idx="2398">
                  <c:v>610</c:v>
                </c:pt>
                <c:pt idx="2399">
                  <c:v>333</c:v>
                </c:pt>
                <c:pt idx="2400">
                  <c:v>751</c:v>
                </c:pt>
                <c:pt idx="2401">
                  <c:v>672</c:v>
                </c:pt>
                <c:pt idx="2402">
                  <c:v>1933</c:v>
                </c:pt>
                <c:pt idx="2403">
                  <c:v>2426</c:v>
                </c:pt>
                <c:pt idx="2404">
                  <c:v>2435</c:v>
                </c:pt>
                <c:pt idx="2405">
                  <c:v>905</c:v>
                </c:pt>
                <c:pt idx="2406">
                  <c:v>658</c:v>
                </c:pt>
                <c:pt idx="2407">
                  <c:v>367</c:v>
                </c:pt>
                <c:pt idx="2408">
                  <c:v>861</c:v>
                </c:pt>
                <c:pt idx="2409">
                  <c:v>1731</c:v>
                </c:pt>
                <c:pt idx="2410">
                  <c:v>1674</c:v>
                </c:pt>
                <c:pt idx="2411">
                  <c:v>792</c:v>
                </c:pt>
                <c:pt idx="2412">
                  <c:v>1377</c:v>
                </c:pt>
                <c:pt idx="2413">
                  <c:v>307</c:v>
                </c:pt>
                <c:pt idx="2414">
                  <c:v>570</c:v>
                </c:pt>
                <c:pt idx="2415">
                  <c:v>1034</c:v>
                </c:pt>
                <c:pt idx="2416">
                  <c:v>1264</c:v>
                </c:pt>
                <c:pt idx="2417">
                  <c:v>569</c:v>
                </c:pt>
                <c:pt idx="2418">
                  <c:v>1389</c:v>
                </c:pt>
                <c:pt idx="2419">
                  <c:v>999</c:v>
                </c:pt>
                <c:pt idx="2420">
                  <c:v>423</c:v>
                </c:pt>
                <c:pt idx="2421">
                  <c:v>982</c:v>
                </c:pt>
                <c:pt idx="2422">
                  <c:v>1970</c:v>
                </c:pt>
                <c:pt idx="2423">
                  <c:v>787</c:v>
                </c:pt>
                <c:pt idx="2424">
                  <c:v>937</c:v>
                </c:pt>
                <c:pt idx="2425">
                  <c:v>1538</c:v>
                </c:pt>
                <c:pt idx="2426">
                  <c:v>891</c:v>
                </c:pt>
                <c:pt idx="2427">
                  <c:v>619</c:v>
                </c:pt>
                <c:pt idx="2428">
                  <c:v>3317</c:v>
                </c:pt>
                <c:pt idx="2429">
                  <c:v>2106</c:v>
                </c:pt>
                <c:pt idx="2430">
                  <c:v>1334</c:v>
                </c:pt>
                <c:pt idx="2431">
                  <c:v>771</c:v>
                </c:pt>
                <c:pt idx="2432">
                  <c:v>2580</c:v>
                </c:pt>
                <c:pt idx="2433">
                  <c:v>316</c:v>
                </c:pt>
                <c:pt idx="2434">
                  <c:v>934</c:v>
                </c:pt>
                <c:pt idx="2435">
                  <c:v>1121</c:v>
                </c:pt>
                <c:pt idx="2436">
                  <c:v>2164</c:v>
                </c:pt>
                <c:pt idx="2437">
                  <c:v>2268</c:v>
                </c:pt>
                <c:pt idx="2438">
                  <c:v>2780</c:v>
                </c:pt>
                <c:pt idx="2439">
                  <c:v>3601</c:v>
                </c:pt>
                <c:pt idx="2440">
                  <c:v>1790</c:v>
                </c:pt>
                <c:pt idx="2441">
                  <c:v>423</c:v>
                </c:pt>
                <c:pt idx="2442">
                  <c:v>1849</c:v>
                </c:pt>
                <c:pt idx="2443">
                  <c:v>1006</c:v>
                </c:pt>
                <c:pt idx="2444">
                  <c:v>857</c:v>
                </c:pt>
                <c:pt idx="2445">
                  <c:v>848</c:v>
                </c:pt>
                <c:pt idx="2446">
                  <c:v>709</c:v>
                </c:pt>
                <c:pt idx="2447">
                  <c:v>2134</c:v>
                </c:pt>
                <c:pt idx="2448">
                  <c:v>669</c:v>
                </c:pt>
                <c:pt idx="2449">
                  <c:v>1470</c:v>
                </c:pt>
                <c:pt idx="2450">
                  <c:v>626</c:v>
                </c:pt>
                <c:pt idx="2451">
                  <c:v>1178</c:v>
                </c:pt>
                <c:pt idx="2452">
                  <c:v>928</c:v>
                </c:pt>
                <c:pt idx="2453">
                  <c:v>1141</c:v>
                </c:pt>
                <c:pt idx="2454">
                  <c:v>1725</c:v>
                </c:pt>
                <c:pt idx="2455">
                  <c:v>783</c:v>
                </c:pt>
                <c:pt idx="2456">
                  <c:v>1414</c:v>
                </c:pt>
                <c:pt idx="2457">
                  <c:v>2872</c:v>
                </c:pt>
                <c:pt idx="2458">
                  <c:v>563</c:v>
                </c:pt>
                <c:pt idx="2459">
                  <c:v>548</c:v>
                </c:pt>
                <c:pt idx="2460">
                  <c:v>1389</c:v>
                </c:pt>
                <c:pt idx="2461">
                  <c:v>1303</c:v>
                </c:pt>
                <c:pt idx="2462">
                  <c:v>975</c:v>
                </c:pt>
                <c:pt idx="2463">
                  <c:v>2299</c:v>
                </c:pt>
                <c:pt idx="2464">
                  <c:v>3030</c:v>
                </c:pt>
                <c:pt idx="2465">
                  <c:v>1288</c:v>
                </c:pt>
                <c:pt idx="2466">
                  <c:v>1589</c:v>
                </c:pt>
                <c:pt idx="2467">
                  <c:v>1034</c:v>
                </c:pt>
                <c:pt idx="2468">
                  <c:v>784</c:v>
                </c:pt>
                <c:pt idx="2469">
                  <c:v>968</c:v>
                </c:pt>
                <c:pt idx="2470">
                  <c:v>807</c:v>
                </c:pt>
                <c:pt idx="2471">
                  <c:v>1010</c:v>
                </c:pt>
                <c:pt idx="2472">
                  <c:v>1273</c:v>
                </c:pt>
                <c:pt idx="2473">
                  <c:v>1497</c:v>
                </c:pt>
                <c:pt idx="2474">
                  <c:v>2796</c:v>
                </c:pt>
                <c:pt idx="2475">
                  <c:v>939</c:v>
                </c:pt>
                <c:pt idx="2476">
                  <c:v>433</c:v>
                </c:pt>
                <c:pt idx="2477">
                  <c:v>1045</c:v>
                </c:pt>
                <c:pt idx="2478">
                  <c:v>544</c:v>
                </c:pt>
                <c:pt idx="2479">
                  <c:v>414</c:v>
                </c:pt>
                <c:pt idx="2480">
                  <c:v>1113</c:v>
                </c:pt>
                <c:pt idx="2481">
                  <c:v>1448</c:v>
                </c:pt>
                <c:pt idx="2482">
                  <c:v>596</c:v>
                </c:pt>
                <c:pt idx="2483">
                  <c:v>1270</c:v>
                </c:pt>
                <c:pt idx="2484">
                  <c:v>1834</c:v>
                </c:pt>
                <c:pt idx="2485">
                  <c:v>1108</c:v>
                </c:pt>
                <c:pt idx="2486">
                  <c:v>1453</c:v>
                </c:pt>
                <c:pt idx="2487">
                  <c:v>2492</c:v>
                </c:pt>
                <c:pt idx="2488">
                  <c:v>1222</c:v>
                </c:pt>
                <c:pt idx="2489">
                  <c:v>583</c:v>
                </c:pt>
                <c:pt idx="2490">
                  <c:v>185</c:v>
                </c:pt>
                <c:pt idx="2491">
                  <c:v>2022</c:v>
                </c:pt>
                <c:pt idx="2492">
                  <c:v>752</c:v>
                </c:pt>
                <c:pt idx="2493">
                  <c:v>718</c:v>
                </c:pt>
                <c:pt idx="2494">
                  <c:v>1096</c:v>
                </c:pt>
                <c:pt idx="2495">
                  <c:v>2008</c:v>
                </c:pt>
                <c:pt idx="2496">
                  <c:v>1716</c:v>
                </c:pt>
                <c:pt idx="2497">
                  <c:v>1380</c:v>
                </c:pt>
                <c:pt idx="2498">
                  <c:v>785</c:v>
                </c:pt>
                <c:pt idx="2499">
                  <c:v>454</c:v>
                </c:pt>
                <c:pt idx="2500">
                  <c:v>973</c:v>
                </c:pt>
                <c:pt idx="2501">
                  <c:v>1658</c:v>
                </c:pt>
                <c:pt idx="2502">
                  <c:v>1599</c:v>
                </c:pt>
                <c:pt idx="2503">
                  <c:v>608</c:v>
                </c:pt>
                <c:pt idx="2504">
                  <c:v>790</c:v>
                </c:pt>
                <c:pt idx="2505">
                  <c:v>1455</c:v>
                </c:pt>
                <c:pt idx="2506">
                  <c:v>1448</c:v>
                </c:pt>
                <c:pt idx="2507">
                  <c:v>1455</c:v>
                </c:pt>
                <c:pt idx="2508">
                  <c:v>577</c:v>
                </c:pt>
                <c:pt idx="2509">
                  <c:v>786</c:v>
                </c:pt>
                <c:pt idx="2510">
                  <c:v>1064</c:v>
                </c:pt>
                <c:pt idx="2511">
                  <c:v>340</c:v>
                </c:pt>
                <c:pt idx="2512">
                  <c:v>549</c:v>
                </c:pt>
                <c:pt idx="2513">
                  <c:v>1824</c:v>
                </c:pt>
                <c:pt idx="2514">
                  <c:v>727</c:v>
                </c:pt>
                <c:pt idx="2515">
                  <c:v>558</c:v>
                </c:pt>
                <c:pt idx="2516">
                  <c:v>427</c:v>
                </c:pt>
                <c:pt idx="2517">
                  <c:v>652</c:v>
                </c:pt>
                <c:pt idx="2518">
                  <c:v>441</c:v>
                </c:pt>
                <c:pt idx="2519">
                  <c:v>810</c:v>
                </c:pt>
                <c:pt idx="2520">
                  <c:v>707</c:v>
                </c:pt>
                <c:pt idx="2521">
                  <c:v>375</c:v>
                </c:pt>
                <c:pt idx="2522">
                  <c:v>622</c:v>
                </c:pt>
                <c:pt idx="2523">
                  <c:v>1273</c:v>
                </c:pt>
                <c:pt idx="2524">
                  <c:v>1116</c:v>
                </c:pt>
                <c:pt idx="2525">
                  <c:v>418</c:v>
                </c:pt>
                <c:pt idx="2526">
                  <c:v>225</c:v>
                </c:pt>
                <c:pt idx="2527">
                  <c:v>770</c:v>
                </c:pt>
                <c:pt idx="2528">
                  <c:v>1285</c:v>
                </c:pt>
                <c:pt idx="2529">
                  <c:v>774</c:v>
                </c:pt>
                <c:pt idx="2530">
                  <c:v>538</c:v>
                </c:pt>
                <c:pt idx="2531">
                  <c:v>265</c:v>
                </c:pt>
                <c:pt idx="2532">
                  <c:v>166</c:v>
                </c:pt>
                <c:pt idx="2533">
                  <c:v>1013</c:v>
                </c:pt>
                <c:pt idx="2534">
                  <c:v>545</c:v>
                </c:pt>
                <c:pt idx="2535">
                  <c:v>920</c:v>
                </c:pt>
                <c:pt idx="2536">
                  <c:v>784</c:v>
                </c:pt>
                <c:pt idx="2537">
                  <c:v>2267</c:v>
                </c:pt>
                <c:pt idx="2538">
                  <c:v>1804</c:v>
                </c:pt>
                <c:pt idx="2539">
                  <c:v>938</c:v>
                </c:pt>
                <c:pt idx="2540">
                  <c:v>1245</c:v>
                </c:pt>
                <c:pt idx="2541">
                  <c:v>522</c:v>
                </c:pt>
                <c:pt idx="2542">
                  <c:v>1342</c:v>
                </c:pt>
                <c:pt idx="2543">
                  <c:v>750</c:v>
                </c:pt>
                <c:pt idx="2544">
                  <c:v>695</c:v>
                </c:pt>
                <c:pt idx="2545">
                  <c:v>687</c:v>
                </c:pt>
                <c:pt idx="2546">
                  <c:v>546</c:v>
                </c:pt>
                <c:pt idx="2547">
                  <c:v>600</c:v>
                </c:pt>
                <c:pt idx="2548">
                  <c:v>476</c:v>
                </c:pt>
                <c:pt idx="2549">
                  <c:v>1012</c:v>
                </c:pt>
                <c:pt idx="2550">
                  <c:v>1062</c:v>
                </c:pt>
                <c:pt idx="2551">
                  <c:v>672</c:v>
                </c:pt>
                <c:pt idx="2552">
                  <c:v>68</c:v>
                </c:pt>
                <c:pt idx="2553">
                  <c:v>799</c:v>
                </c:pt>
                <c:pt idx="2554">
                  <c:v>596</c:v>
                </c:pt>
                <c:pt idx="2555">
                  <c:v>707</c:v>
                </c:pt>
                <c:pt idx="2556">
                  <c:v>1748</c:v>
                </c:pt>
                <c:pt idx="2557">
                  <c:v>335</c:v>
                </c:pt>
                <c:pt idx="2558">
                  <c:v>1026</c:v>
                </c:pt>
                <c:pt idx="2559">
                  <c:v>843</c:v>
                </c:pt>
                <c:pt idx="2560">
                  <c:v>563</c:v>
                </c:pt>
                <c:pt idx="2561">
                  <c:v>706</c:v>
                </c:pt>
                <c:pt idx="2562">
                  <c:v>374</c:v>
                </c:pt>
                <c:pt idx="2563">
                  <c:v>862</c:v>
                </c:pt>
                <c:pt idx="2564">
                  <c:v>1028</c:v>
                </c:pt>
                <c:pt idx="2565">
                  <c:v>1766</c:v>
                </c:pt>
                <c:pt idx="2566">
                  <c:v>1318</c:v>
                </c:pt>
                <c:pt idx="2567">
                  <c:v>760</c:v>
                </c:pt>
                <c:pt idx="2568">
                  <c:v>970</c:v>
                </c:pt>
                <c:pt idx="2569">
                  <c:v>1216</c:v>
                </c:pt>
                <c:pt idx="2570">
                  <c:v>1867</c:v>
                </c:pt>
                <c:pt idx="2571">
                  <c:v>872</c:v>
                </c:pt>
                <c:pt idx="2572">
                  <c:v>806</c:v>
                </c:pt>
                <c:pt idx="2573">
                  <c:v>315</c:v>
                </c:pt>
                <c:pt idx="2574">
                  <c:v>363</c:v>
                </c:pt>
                <c:pt idx="2575">
                  <c:v>491</c:v>
                </c:pt>
                <c:pt idx="2576">
                  <c:v>1127</c:v>
                </c:pt>
                <c:pt idx="2577">
                  <c:v>508</c:v>
                </c:pt>
                <c:pt idx="2578">
                  <c:v>823</c:v>
                </c:pt>
                <c:pt idx="2579">
                  <c:v>753</c:v>
                </c:pt>
                <c:pt idx="2580">
                  <c:v>1191</c:v>
                </c:pt>
                <c:pt idx="2581">
                  <c:v>387</c:v>
                </c:pt>
                <c:pt idx="2582">
                  <c:v>897</c:v>
                </c:pt>
                <c:pt idx="2583">
                  <c:v>1269</c:v>
                </c:pt>
                <c:pt idx="2584">
                  <c:v>915</c:v>
                </c:pt>
                <c:pt idx="2585">
                  <c:v>1482</c:v>
                </c:pt>
                <c:pt idx="2586">
                  <c:v>327</c:v>
                </c:pt>
                <c:pt idx="2587">
                  <c:v>404</c:v>
                </c:pt>
                <c:pt idx="2588">
                  <c:v>448</c:v>
                </c:pt>
                <c:pt idx="2589">
                  <c:v>2335</c:v>
                </c:pt>
                <c:pt idx="2590">
                  <c:v>751</c:v>
                </c:pt>
                <c:pt idx="2591">
                  <c:v>1406</c:v>
                </c:pt>
                <c:pt idx="2592">
                  <c:v>1467</c:v>
                </c:pt>
                <c:pt idx="2593">
                  <c:v>1159</c:v>
                </c:pt>
                <c:pt idx="2594">
                  <c:v>272</c:v>
                </c:pt>
                <c:pt idx="2595">
                  <c:v>540</c:v>
                </c:pt>
                <c:pt idx="2596">
                  <c:v>878</c:v>
                </c:pt>
                <c:pt idx="2597">
                  <c:v>1349</c:v>
                </c:pt>
                <c:pt idx="2598">
                  <c:v>1270</c:v>
                </c:pt>
                <c:pt idx="2599">
                  <c:v>1797</c:v>
                </c:pt>
                <c:pt idx="2600">
                  <c:v>438</c:v>
                </c:pt>
                <c:pt idx="2601">
                  <c:v>389</c:v>
                </c:pt>
                <c:pt idx="2602">
                  <c:v>1205</c:v>
                </c:pt>
                <c:pt idx="2603">
                  <c:v>493</c:v>
                </c:pt>
                <c:pt idx="2604">
                  <c:v>1948</c:v>
                </c:pt>
                <c:pt idx="2605">
                  <c:v>576</c:v>
                </c:pt>
                <c:pt idx="2606">
                  <c:v>2050</c:v>
                </c:pt>
                <c:pt idx="2607">
                  <c:v>1626</c:v>
                </c:pt>
                <c:pt idx="2608">
                  <c:v>466</c:v>
                </c:pt>
                <c:pt idx="2609">
                  <c:v>980</c:v>
                </c:pt>
                <c:pt idx="2610">
                  <c:v>1060</c:v>
                </c:pt>
                <c:pt idx="2611">
                  <c:v>658</c:v>
                </c:pt>
                <c:pt idx="2612">
                  <c:v>1068</c:v>
                </c:pt>
                <c:pt idx="2613">
                  <c:v>580</c:v>
                </c:pt>
                <c:pt idx="2614">
                  <c:v>2115</c:v>
                </c:pt>
                <c:pt idx="2615">
                  <c:v>947</c:v>
                </c:pt>
                <c:pt idx="2616">
                  <c:v>545</c:v>
                </c:pt>
                <c:pt idx="2617">
                  <c:v>592</c:v>
                </c:pt>
                <c:pt idx="2618">
                  <c:v>625</c:v>
                </c:pt>
                <c:pt idx="2619">
                  <c:v>1739</c:v>
                </c:pt>
                <c:pt idx="2620">
                  <c:v>875</c:v>
                </c:pt>
                <c:pt idx="2621">
                  <c:v>1833</c:v>
                </c:pt>
                <c:pt idx="2622">
                  <c:v>748</c:v>
                </c:pt>
                <c:pt idx="2623">
                  <c:v>156</c:v>
                </c:pt>
                <c:pt idx="2624">
                  <c:v>818</c:v>
                </c:pt>
                <c:pt idx="2625">
                  <c:v>1956</c:v>
                </c:pt>
                <c:pt idx="2626">
                  <c:v>1286</c:v>
                </c:pt>
                <c:pt idx="2627">
                  <c:v>1350</c:v>
                </c:pt>
                <c:pt idx="2628">
                  <c:v>832</c:v>
                </c:pt>
                <c:pt idx="2629">
                  <c:v>7108</c:v>
                </c:pt>
                <c:pt idx="2630">
                  <c:v>499</c:v>
                </c:pt>
                <c:pt idx="2631">
                  <c:v>688</c:v>
                </c:pt>
                <c:pt idx="2632">
                  <c:v>888</c:v>
                </c:pt>
                <c:pt idx="2633">
                  <c:v>1129</c:v>
                </c:pt>
                <c:pt idx="2634">
                  <c:v>1110</c:v>
                </c:pt>
                <c:pt idx="2635">
                  <c:v>1323</c:v>
                </c:pt>
                <c:pt idx="2636">
                  <c:v>970</c:v>
                </c:pt>
                <c:pt idx="2637">
                  <c:v>1456</c:v>
                </c:pt>
                <c:pt idx="2638">
                  <c:v>718</c:v>
                </c:pt>
                <c:pt idx="2639">
                  <c:v>1201</c:v>
                </c:pt>
                <c:pt idx="2640">
                  <c:v>1691</c:v>
                </c:pt>
                <c:pt idx="2641">
                  <c:v>956</c:v>
                </c:pt>
                <c:pt idx="2642">
                  <c:v>1513</c:v>
                </c:pt>
                <c:pt idx="2643">
                  <c:v>1312</c:v>
                </c:pt>
                <c:pt idx="2644">
                  <c:v>967</c:v>
                </c:pt>
                <c:pt idx="2645">
                  <c:v>1282</c:v>
                </c:pt>
                <c:pt idx="2646">
                  <c:v>1450</c:v>
                </c:pt>
                <c:pt idx="2647">
                  <c:v>1775</c:v>
                </c:pt>
                <c:pt idx="2648">
                  <c:v>2485</c:v>
                </c:pt>
                <c:pt idx="2649">
                  <c:v>2627</c:v>
                </c:pt>
                <c:pt idx="2650">
                  <c:v>1232</c:v>
                </c:pt>
                <c:pt idx="2651">
                  <c:v>55</c:v>
                </c:pt>
                <c:pt idx="2652">
                  <c:v>817</c:v>
                </c:pt>
                <c:pt idx="2653">
                  <c:v>1546</c:v>
                </c:pt>
                <c:pt idx="2654">
                  <c:v>1370</c:v>
                </c:pt>
                <c:pt idx="2655">
                  <c:v>923</c:v>
                </c:pt>
                <c:pt idx="2656">
                  <c:v>1574</c:v>
                </c:pt>
                <c:pt idx="2657">
                  <c:v>946</c:v>
                </c:pt>
                <c:pt idx="2658">
                  <c:v>196</c:v>
                </c:pt>
                <c:pt idx="2659">
                  <c:v>1375</c:v>
                </c:pt>
                <c:pt idx="2660">
                  <c:v>2883</c:v>
                </c:pt>
                <c:pt idx="2661">
                  <c:v>1068</c:v>
                </c:pt>
                <c:pt idx="2662">
                  <c:v>6276</c:v>
                </c:pt>
                <c:pt idx="2663">
                  <c:v>1351</c:v>
                </c:pt>
                <c:pt idx="2664">
                  <c:v>1101</c:v>
                </c:pt>
                <c:pt idx="2665">
                  <c:v>501</c:v>
                </c:pt>
                <c:pt idx="2666">
                  <c:v>1254</c:v>
                </c:pt>
                <c:pt idx="2667">
                  <c:v>822</c:v>
                </c:pt>
                <c:pt idx="2668">
                  <c:v>1482</c:v>
                </c:pt>
                <c:pt idx="2669">
                  <c:v>953</c:v>
                </c:pt>
                <c:pt idx="2670">
                  <c:v>653</c:v>
                </c:pt>
                <c:pt idx="2671">
                  <c:v>940</c:v>
                </c:pt>
                <c:pt idx="2672">
                  <c:v>1781</c:v>
                </c:pt>
                <c:pt idx="2673">
                  <c:v>1570</c:v>
                </c:pt>
                <c:pt idx="2674">
                  <c:v>2133</c:v>
                </c:pt>
                <c:pt idx="2675">
                  <c:v>787</c:v>
                </c:pt>
                <c:pt idx="2676">
                  <c:v>1157</c:v>
                </c:pt>
                <c:pt idx="2677">
                  <c:v>993</c:v>
                </c:pt>
                <c:pt idx="2678">
                  <c:v>958</c:v>
                </c:pt>
                <c:pt idx="2679">
                  <c:v>691</c:v>
                </c:pt>
                <c:pt idx="2680">
                  <c:v>923</c:v>
                </c:pt>
                <c:pt idx="2681">
                  <c:v>832</c:v>
                </c:pt>
                <c:pt idx="2682">
                  <c:v>533</c:v>
                </c:pt>
                <c:pt idx="2683">
                  <c:v>402</c:v>
                </c:pt>
                <c:pt idx="2684">
                  <c:v>1558</c:v>
                </c:pt>
                <c:pt idx="2685">
                  <c:v>1360</c:v>
                </c:pt>
                <c:pt idx="2686">
                  <c:v>378</c:v>
                </c:pt>
                <c:pt idx="2687">
                  <c:v>2311</c:v>
                </c:pt>
                <c:pt idx="2688">
                  <c:v>1130</c:v>
                </c:pt>
                <c:pt idx="2689">
                  <c:v>1549</c:v>
                </c:pt>
                <c:pt idx="2690">
                  <c:v>1091</c:v>
                </c:pt>
                <c:pt idx="2691">
                  <c:v>1229</c:v>
                </c:pt>
                <c:pt idx="2692">
                  <c:v>641</c:v>
                </c:pt>
                <c:pt idx="2693">
                  <c:v>1383</c:v>
                </c:pt>
                <c:pt idx="2694">
                  <c:v>1522</c:v>
                </c:pt>
                <c:pt idx="2695">
                  <c:v>726</c:v>
                </c:pt>
                <c:pt idx="2696">
                  <c:v>1307</c:v>
                </c:pt>
                <c:pt idx="2697">
                  <c:v>1644</c:v>
                </c:pt>
                <c:pt idx="2698">
                  <c:v>1075</c:v>
                </c:pt>
                <c:pt idx="2699">
                  <c:v>1015</c:v>
                </c:pt>
                <c:pt idx="2700">
                  <c:v>527</c:v>
                </c:pt>
                <c:pt idx="2701">
                  <c:v>672</c:v>
                </c:pt>
                <c:pt idx="2702">
                  <c:v>509</c:v>
                </c:pt>
                <c:pt idx="2703">
                  <c:v>575</c:v>
                </c:pt>
                <c:pt idx="2704">
                  <c:v>1197</c:v>
                </c:pt>
                <c:pt idx="2705">
                  <c:v>984</c:v>
                </c:pt>
                <c:pt idx="2706">
                  <c:v>825</c:v>
                </c:pt>
                <c:pt idx="2707">
                  <c:v>795</c:v>
                </c:pt>
                <c:pt idx="2708">
                  <c:v>1331</c:v>
                </c:pt>
                <c:pt idx="2709">
                  <c:v>1849</c:v>
                </c:pt>
                <c:pt idx="2710">
                  <c:v>1479</c:v>
                </c:pt>
                <c:pt idx="2711">
                  <c:v>1757</c:v>
                </c:pt>
                <c:pt idx="2712">
                  <c:v>1539</c:v>
                </c:pt>
                <c:pt idx="2713">
                  <c:v>593</c:v>
                </c:pt>
                <c:pt idx="2714">
                  <c:v>1302</c:v>
                </c:pt>
                <c:pt idx="2715">
                  <c:v>1823</c:v>
                </c:pt>
                <c:pt idx="2716">
                  <c:v>1271</c:v>
                </c:pt>
                <c:pt idx="2717">
                  <c:v>595</c:v>
                </c:pt>
                <c:pt idx="2718">
                  <c:v>847</c:v>
                </c:pt>
                <c:pt idx="2719">
                  <c:v>1572</c:v>
                </c:pt>
                <c:pt idx="2720">
                  <c:v>568</c:v>
                </c:pt>
                <c:pt idx="2721">
                  <c:v>542</c:v>
                </c:pt>
                <c:pt idx="2722">
                  <c:v>3336</c:v>
                </c:pt>
                <c:pt idx="2723">
                  <c:v>537</c:v>
                </c:pt>
                <c:pt idx="2724">
                  <c:v>497</c:v>
                </c:pt>
                <c:pt idx="2725">
                  <c:v>437</c:v>
                </c:pt>
                <c:pt idx="2726">
                  <c:v>1333</c:v>
                </c:pt>
                <c:pt idx="2727">
                  <c:v>704</c:v>
                </c:pt>
                <c:pt idx="2728">
                  <c:v>773</c:v>
                </c:pt>
                <c:pt idx="2729">
                  <c:v>611</c:v>
                </c:pt>
                <c:pt idx="2730">
                  <c:v>741</c:v>
                </c:pt>
                <c:pt idx="2731">
                  <c:v>1303</c:v>
                </c:pt>
                <c:pt idx="2732">
                  <c:v>1157</c:v>
                </c:pt>
                <c:pt idx="2733">
                  <c:v>2068</c:v>
                </c:pt>
                <c:pt idx="2734">
                  <c:v>745</c:v>
                </c:pt>
                <c:pt idx="2735">
                  <c:v>517</c:v>
                </c:pt>
                <c:pt idx="2736">
                  <c:v>2394</c:v>
                </c:pt>
                <c:pt idx="2737">
                  <c:v>918</c:v>
                </c:pt>
                <c:pt idx="2738">
                  <c:v>1150</c:v>
                </c:pt>
                <c:pt idx="2739">
                  <c:v>1571</c:v>
                </c:pt>
                <c:pt idx="2740">
                  <c:v>517</c:v>
                </c:pt>
                <c:pt idx="2741">
                  <c:v>515</c:v>
                </c:pt>
                <c:pt idx="2742">
                  <c:v>1558</c:v>
                </c:pt>
                <c:pt idx="2743">
                  <c:v>2458</c:v>
                </c:pt>
                <c:pt idx="2744">
                  <c:v>1836</c:v>
                </c:pt>
                <c:pt idx="2745">
                  <c:v>617</c:v>
                </c:pt>
                <c:pt idx="2746">
                  <c:v>1139</c:v>
                </c:pt>
                <c:pt idx="2747">
                  <c:v>1020</c:v>
                </c:pt>
                <c:pt idx="2748">
                  <c:v>1364</c:v>
                </c:pt>
                <c:pt idx="2749">
                  <c:v>1096</c:v>
                </c:pt>
                <c:pt idx="2750">
                  <c:v>991</c:v>
                </c:pt>
                <c:pt idx="2751">
                  <c:v>917</c:v>
                </c:pt>
                <c:pt idx="2752">
                  <c:v>1893</c:v>
                </c:pt>
                <c:pt idx="2753">
                  <c:v>1492</c:v>
                </c:pt>
                <c:pt idx="2754">
                  <c:v>976</c:v>
                </c:pt>
                <c:pt idx="2755">
                  <c:v>754</c:v>
                </c:pt>
                <c:pt idx="2756">
                  <c:v>1974</c:v>
                </c:pt>
                <c:pt idx="2757">
                  <c:v>2106</c:v>
                </c:pt>
                <c:pt idx="2758">
                  <c:v>1077</c:v>
                </c:pt>
                <c:pt idx="2759">
                  <c:v>1210</c:v>
                </c:pt>
                <c:pt idx="2760">
                  <c:v>687</c:v>
                </c:pt>
                <c:pt idx="2761">
                  <c:v>446</c:v>
                </c:pt>
                <c:pt idx="2762">
                  <c:v>655</c:v>
                </c:pt>
                <c:pt idx="2763">
                  <c:v>686</c:v>
                </c:pt>
                <c:pt idx="2764">
                  <c:v>1495</c:v>
                </c:pt>
                <c:pt idx="2765">
                  <c:v>848</c:v>
                </c:pt>
                <c:pt idx="2766">
                  <c:v>1130</c:v>
                </c:pt>
                <c:pt idx="2767">
                  <c:v>1439</c:v>
                </c:pt>
                <c:pt idx="2768">
                  <c:v>1407</c:v>
                </c:pt>
                <c:pt idx="2769">
                  <c:v>1046</c:v>
                </c:pt>
                <c:pt idx="2770">
                  <c:v>732</c:v>
                </c:pt>
                <c:pt idx="2771">
                  <c:v>1166</c:v>
                </c:pt>
                <c:pt idx="2772">
                  <c:v>13289</c:v>
                </c:pt>
                <c:pt idx="2773">
                  <c:v>1292</c:v>
                </c:pt>
                <c:pt idx="2774">
                  <c:v>1554</c:v>
                </c:pt>
                <c:pt idx="2775">
                  <c:v>1624</c:v>
                </c:pt>
                <c:pt idx="2776">
                  <c:v>1116</c:v>
                </c:pt>
                <c:pt idx="2777">
                  <c:v>479</c:v>
                </c:pt>
                <c:pt idx="2778">
                  <c:v>1717</c:v>
                </c:pt>
                <c:pt idx="2779">
                  <c:v>664</c:v>
                </c:pt>
                <c:pt idx="2780">
                  <c:v>1659</c:v>
                </c:pt>
                <c:pt idx="2781">
                  <c:v>1250</c:v>
                </c:pt>
                <c:pt idx="2782">
                  <c:v>923</c:v>
                </c:pt>
                <c:pt idx="2783">
                  <c:v>591</c:v>
                </c:pt>
                <c:pt idx="2784">
                  <c:v>657</c:v>
                </c:pt>
                <c:pt idx="2785">
                  <c:v>736</c:v>
                </c:pt>
                <c:pt idx="2786">
                  <c:v>2641</c:v>
                </c:pt>
                <c:pt idx="2787">
                  <c:v>2038</c:v>
                </c:pt>
                <c:pt idx="2788">
                  <c:v>1109</c:v>
                </c:pt>
                <c:pt idx="2789">
                  <c:v>1363</c:v>
                </c:pt>
                <c:pt idx="2790">
                  <c:v>1001</c:v>
                </c:pt>
                <c:pt idx="2791">
                  <c:v>478</c:v>
                </c:pt>
                <c:pt idx="2792">
                  <c:v>1537</c:v>
                </c:pt>
                <c:pt idx="2793">
                  <c:v>1345</c:v>
                </c:pt>
                <c:pt idx="2794">
                  <c:v>1592</c:v>
                </c:pt>
                <c:pt idx="2795">
                  <c:v>1351</c:v>
                </c:pt>
                <c:pt idx="2796">
                  <c:v>1710</c:v>
                </c:pt>
                <c:pt idx="2797">
                  <c:v>712</c:v>
                </c:pt>
                <c:pt idx="2798">
                  <c:v>896</c:v>
                </c:pt>
                <c:pt idx="2799">
                  <c:v>2150</c:v>
                </c:pt>
                <c:pt idx="2800">
                  <c:v>1801</c:v>
                </c:pt>
                <c:pt idx="2801">
                  <c:v>557</c:v>
                </c:pt>
                <c:pt idx="2802">
                  <c:v>1737</c:v>
                </c:pt>
                <c:pt idx="2803">
                  <c:v>1952</c:v>
                </c:pt>
                <c:pt idx="2804">
                  <c:v>1052</c:v>
                </c:pt>
                <c:pt idx="2805">
                  <c:v>1052</c:v>
                </c:pt>
                <c:pt idx="2806">
                  <c:v>1234</c:v>
                </c:pt>
                <c:pt idx="2807">
                  <c:v>1269</c:v>
                </c:pt>
                <c:pt idx="2808">
                  <c:v>2390</c:v>
                </c:pt>
                <c:pt idx="2809">
                  <c:v>1888</c:v>
                </c:pt>
                <c:pt idx="2810">
                  <c:v>1262</c:v>
                </c:pt>
                <c:pt idx="2811">
                  <c:v>296</c:v>
                </c:pt>
                <c:pt idx="2812">
                  <c:v>684</c:v>
                </c:pt>
                <c:pt idx="2813">
                  <c:v>1601</c:v>
                </c:pt>
                <c:pt idx="2814">
                  <c:v>2572</c:v>
                </c:pt>
                <c:pt idx="2815">
                  <c:v>3127</c:v>
                </c:pt>
                <c:pt idx="2816">
                  <c:v>1534</c:v>
                </c:pt>
                <c:pt idx="2817">
                  <c:v>811</c:v>
                </c:pt>
                <c:pt idx="2818">
                  <c:v>1049</c:v>
                </c:pt>
                <c:pt idx="2819">
                  <c:v>585</c:v>
                </c:pt>
                <c:pt idx="2820">
                  <c:v>1627</c:v>
                </c:pt>
                <c:pt idx="2821">
                  <c:v>1842</c:v>
                </c:pt>
                <c:pt idx="2822">
                  <c:v>992</c:v>
                </c:pt>
                <c:pt idx="2823">
                  <c:v>1511</c:v>
                </c:pt>
                <c:pt idx="2824">
                  <c:v>745</c:v>
                </c:pt>
                <c:pt idx="2825">
                  <c:v>2290</c:v>
                </c:pt>
                <c:pt idx="2826">
                  <c:v>1309</c:v>
                </c:pt>
                <c:pt idx="2827">
                  <c:v>655</c:v>
                </c:pt>
                <c:pt idx="2828">
                  <c:v>719</c:v>
                </c:pt>
                <c:pt idx="2829">
                  <c:v>1397</c:v>
                </c:pt>
                <c:pt idx="2830">
                  <c:v>2295</c:v>
                </c:pt>
                <c:pt idx="2831">
                  <c:v>1592</c:v>
                </c:pt>
                <c:pt idx="2832">
                  <c:v>2059</c:v>
                </c:pt>
                <c:pt idx="2833">
                  <c:v>1625</c:v>
                </c:pt>
                <c:pt idx="2834">
                  <c:v>730</c:v>
                </c:pt>
                <c:pt idx="2835">
                  <c:v>1398</c:v>
                </c:pt>
                <c:pt idx="2836">
                  <c:v>2161</c:v>
                </c:pt>
                <c:pt idx="2837">
                  <c:v>1727</c:v>
                </c:pt>
                <c:pt idx="2838">
                  <c:v>2136</c:v>
                </c:pt>
                <c:pt idx="2839">
                  <c:v>1178</c:v>
                </c:pt>
                <c:pt idx="2840">
                  <c:v>555</c:v>
                </c:pt>
                <c:pt idx="2841">
                  <c:v>2662</c:v>
                </c:pt>
                <c:pt idx="2842">
                  <c:v>761</c:v>
                </c:pt>
                <c:pt idx="2843">
                  <c:v>207</c:v>
                </c:pt>
                <c:pt idx="2844">
                  <c:v>1257</c:v>
                </c:pt>
                <c:pt idx="2845">
                  <c:v>1773</c:v>
                </c:pt>
                <c:pt idx="2846">
                  <c:v>598</c:v>
                </c:pt>
                <c:pt idx="2847">
                  <c:v>495</c:v>
                </c:pt>
                <c:pt idx="2848">
                  <c:v>5196</c:v>
                </c:pt>
                <c:pt idx="2849">
                  <c:v>1213</c:v>
                </c:pt>
                <c:pt idx="2850">
                  <c:v>1494</c:v>
                </c:pt>
                <c:pt idx="2851">
                  <c:v>2270</c:v>
                </c:pt>
                <c:pt idx="2852">
                  <c:v>2020</c:v>
                </c:pt>
                <c:pt idx="2853">
                  <c:v>1019</c:v>
                </c:pt>
                <c:pt idx="2854">
                  <c:v>780</c:v>
                </c:pt>
                <c:pt idx="2855">
                  <c:v>987</c:v>
                </c:pt>
                <c:pt idx="2856">
                  <c:v>493</c:v>
                </c:pt>
                <c:pt idx="2857">
                  <c:v>654</c:v>
                </c:pt>
                <c:pt idx="2858">
                  <c:v>1505</c:v>
                </c:pt>
                <c:pt idx="2859">
                  <c:v>926</c:v>
                </c:pt>
                <c:pt idx="2860">
                  <c:v>1789</c:v>
                </c:pt>
                <c:pt idx="2861">
                  <c:v>996</c:v>
                </c:pt>
                <c:pt idx="2862">
                  <c:v>821</c:v>
                </c:pt>
                <c:pt idx="2863">
                  <c:v>462</c:v>
                </c:pt>
                <c:pt idx="2864">
                  <c:v>1470</c:v>
                </c:pt>
                <c:pt idx="2865">
                  <c:v>1939</c:v>
                </c:pt>
                <c:pt idx="2866">
                  <c:v>1738</c:v>
                </c:pt>
                <c:pt idx="2867">
                  <c:v>427</c:v>
                </c:pt>
                <c:pt idx="2868">
                  <c:v>1818</c:v>
                </c:pt>
                <c:pt idx="2869">
                  <c:v>1230</c:v>
                </c:pt>
                <c:pt idx="2870">
                  <c:v>1445</c:v>
                </c:pt>
                <c:pt idx="2871">
                  <c:v>2841</c:v>
                </c:pt>
                <c:pt idx="2872">
                  <c:v>1018</c:v>
                </c:pt>
                <c:pt idx="2873">
                  <c:v>1015</c:v>
                </c:pt>
                <c:pt idx="2874">
                  <c:v>380</c:v>
                </c:pt>
                <c:pt idx="2875">
                  <c:v>589</c:v>
                </c:pt>
                <c:pt idx="2876">
                  <c:v>1151</c:v>
                </c:pt>
                <c:pt idx="2877">
                  <c:v>580</c:v>
                </c:pt>
                <c:pt idx="2878">
                  <c:v>526</c:v>
                </c:pt>
                <c:pt idx="2879">
                  <c:v>368</c:v>
                </c:pt>
                <c:pt idx="2880">
                  <c:v>1402</c:v>
                </c:pt>
                <c:pt idx="2881">
                  <c:v>450</c:v>
                </c:pt>
                <c:pt idx="2882">
                  <c:v>663</c:v>
                </c:pt>
                <c:pt idx="2883">
                  <c:v>665</c:v>
                </c:pt>
                <c:pt idx="2884">
                  <c:v>727</c:v>
                </c:pt>
                <c:pt idx="2885">
                  <c:v>2797</c:v>
                </c:pt>
                <c:pt idx="2886">
                  <c:v>674</c:v>
                </c:pt>
                <c:pt idx="2887">
                  <c:v>692</c:v>
                </c:pt>
                <c:pt idx="2888">
                  <c:v>779</c:v>
                </c:pt>
                <c:pt idx="2889">
                  <c:v>790</c:v>
                </c:pt>
                <c:pt idx="2890">
                  <c:v>1948</c:v>
                </c:pt>
                <c:pt idx="2891">
                  <c:v>1292</c:v>
                </c:pt>
                <c:pt idx="2892">
                  <c:v>941</c:v>
                </c:pt>
                <c:pt idx="2893">
                  <c:v>1481</c:v>
                </c:pt>
                <c:pt idx="2894">
                  <c:v>2133</c:v>
                </c:pt>
                <c:pt idx="2895">
                  <c:v>1278</c:v>
                </c:pt>
                <c:pt idx="2896">
                  <c:v>617</c:v>
                </c:pt>
                <c:pt idx="2897">
                  <c:v>830</c:v>
                </c:pt>
                <c:pt idx="2898">
                  <c:v>2217</c:v>
                </c:pt>
                <c:pt idx="2899">
                  <c:v>1482</c:v>
                </c:pt>
                <c:pt idx="2900">
                  <c:v>1224</c:v>
                </c:pt>
                <c:pt idx="2901">
                  <c:v>2650</c:v>
                </c:pt>
                <c:pt idx="2902">
                  <c:v>1066</c:v>
                </c:pt>
                <c:pt idx="2903">
                  <c:v>459</c:v>
                </c:pt>
                <c:pt idx="2904">
                  <c:v>939</c:v>
                </c:pt>
                <c:pt idx="2905">
                  <c:v>688</c:v>
                </c:pt>
                <c:pt idx="2906">
                  <c:v>662</c:v>
                </c:pt>
                <c:pt idx="2907">
                  <c:v>1122</c:v>
                </c:pt>
                <c:pt idx="2908">
                  <c:v>767</c:v>
                </c:pt>
                <c:pt idx="2909">
                  <c:v>251</c:v>
                </c:pt>
                <c:pt idx="2910">
                  <c:v>631</c:v>
                </c:pt>
                <c:pt idx="2911">
                  <c:v>1102</c:v>
                </c:pt>
                <c:pt idx="2912">
                  <c:v>2985</c:v>
                </c:pt>
                <c:pt idx="2913">
                  <c:v>2079</c:v>
                </c:pt>
                <c:pt idx="2914">
                  <c:v>1930</c:v>
                </c:pt>
                <c:pt idx="2915">
                  <c:v>781</c:v>
                </c:pt>
                <c:pt idx="2916">
                  <c:v>724</c:v>
                </c:pt>
                <c:pt idx="2917">
                  <c:v>779</c:v>
                </c:pt>
                <c:pt idx="2918">
                  <c:v>574</c:v>
                </c:pt>
                <c:pt idx="2919">
                  <c:v>913</c:v>
                </c:pt>
                <c:pt idx="2920">
                  <c:v>647</c:v>
                </c:pt>
                <c:pt idx="2921">
                  <c:v>1736</c:v>
                </c:pt>
                <c:pt idx="2922">
                  <c:v>710</c:v>
                </c:pt>
                <c:pt idx="2923">
                  <c:v>587</c:v>
                </c:pt>
                <c:pt idx="2924">
                  <c:v>1060</c:v>
                </c:pt>
                <c:pt idx="2925">
                  <c:v>629</c:v>
                </c:pt>
                <c:pt idx="2926">
                  <c:v>1062</c:v>
                </c:pt>
                <c:pt idx="2927">
                  <c:v>1069</c:v>
                </c:pt>
                <c:pt idx="2928">
                  <c:v>867</c:v>
                </c:pt>
                <c:pt idx="2929">
                  <c:v>1042</c:v>
                </c:pt>
                <c:pt idx="2930">
                  <c:v>720</c:v>
                </c:pt>
                <c:pt idx="2931">
                  <c:v>540</c:v>
                </c:pt>
                <c:pt idx="2932">
                  <c:v>838</c:v>
                </c:pt>
                <c:pt idx="2933">
                  <c:v>447</c:v>
                </c:pt>
                <c:pt idx="2934">
                  <c:v>772</c:v>
                </c:pt>
                <c:pt idx="2935">
                  <c:v>1331</c:v>
                </c:pt>
                <c:pt idx="2936">
                  <c:v>1320</c:v>
                </c:pt>
                <c:pt idx="2937">
                  <c:v>1039</c:v>
                </c:pt>
                <c:pt idx="2938">
                  <c:v>290</c:v>
                </c:pt>
                <c:pt idx="2939">
                  <c:v>770</c:v>
                </c:pt>
                <c:pt idx="2940">
                  <c:v>714</c:v>
                </c:pt>
                <c:pt idx="2941">
                  <c:v>550</c:v>
                </c:pt>
                <c:pt idx="2942">
                  <c:v>352</c:v>
                </c:pt>
                <c:pt idx="2943">
                  <c:v>2271</c:v>
                </c:pt>
                <c:pt idx="2944">
                  <c:v>3248</c:v>
                </c:pt>
                <c:pt idx="2945">
                  <c:v>881</c:v>
                </c:pt>
                <c:pt idx="2946">
                  <c:v>417</c:v>
                </c:pt>
                <c:pt idx="2947">
                  <c:v>546</c:v>
                </c:pt>
                <c:pt idx="2948">
                  <c:v>732</c:v>
                </c:pt>
                <c:pt idx="2949">
                  <c:v>429</c:v>
                </c:pt>
                <c:pt idx="2950">
                  <c:v>682</c:v>
                </c:pt>
                <c:pt idx="2951">
                  <c:v>3411</c:v>
                </c:pt>
                <c:pt idx="2952">
                  <c:v>1162</c:v>
                </c:pt>
                <c:pt idx="2953">
                  <c:v>1258</c:v>
                </c:pt>
                <c:pt idx="2954">
                  <c:v>925</c:v>
                </c:pt>
                <c:pt idx="2955">
                  <c:v>622</c:v>
                </c:pt>
                <c:pt idx="2956">
                  <c:v>1847</c:v>
                </c:pt>
                <c:pt idx="2957">
                  <c:v>662</c:v>
                </c:pt>
                <c:pt idx="2958">
                  <c:v>329</c:v>
                </c:pt>
                <c:pt idx="2959">
                  <c:v>540</c:v>
                </c:pt>
                <c:pt idx="2960">
                  <c:v>821</c:v>
                </c:pt>
                <c:pt idx="2961">
                  <c:v>1019</c:v>
                </c:pt>
                <c:pt idx="2962">
                  <c:v>917</c:v>
                </c:pt>
                <c:pt idx="2963">
                  <c:v>926</c:v>
                </c:pt>
                <c:pt idx="2964">
                  <c:v>852</c:v>
                </c:pt>
                <c:pt idx="2965">
                  <c:v>745</c:v>
                </c:pt>
                <c:pt idx="2966">
                  <c:v>566</c:v>
                </c:pt>
                <c:pt idx="2967">
                  <c:v>904</c:v>
                </c:pt>
                <c:pt idx="2968">
                  <c:v>867</c:v>
                </c:pt>
                <c:pt idx="2969">
                  <c:v>791</c:v>
                </c:pt>
                <c:pt idx="2970">
                  <c:v>666</c:v>
                </c:pt>
                <c:pt idx="2971">
                  <c:v>2530</c:v>
                </c:pt>
                <c:pt idx="2972">
                  <c:v>1205</c:v>
                </c:pt>
                <c:pt idx="2973">
                  <c:v>541</c:v>
                </c:pt>
                <c:pt idx="2974">
                  <c:v>2088</c:v>
                </c:pt>
                <c:pt idx="2975">
                  <c:v>772</c:v>
                </c:pt>
                <c:pt idx="2976">
                  <c:v>1809</c:v>
                </c:pt>
                <c:pt idx="2977">
                  <c:v>880</c:v>
                </c:pt>
                <c:pt idx="2978">
                  <c:v>1242</c:v>
                </c:pt>
                <c:pt idx="2979">
                  <c:v>230</c:v>
                </c:pt>
                <c:pt idx="2980">
                  <c:v>567</c:v>
                </c:pt>
                <c:pt idx="2981">
                  <c:v>1496</c:v>
                </c:pt>
                <c:pt idx="2982">
                  <c:v>846</c:v>
                </c:pt>
                <c:pt idx="2983">
                  <c:v>1319</c:v>
                </c:pt>
                <c:pt idx="2984">
                  <c:v>743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778.41028140152071</c:v>
                </c:pt>
                <c:pt idx="1">
                  <c:v>778.64731700377195</c:v>
                </c:pt>
                <c:pt idx="2">
                  <c:v>778.88442854796176</c:v>
                </c:pt>
                <c:pt idx="3">
                  <c:v>779.12161588271908</c:v>
                </c:pt>
                <c:pt idx="4">
                  <c:v>779.35887885667296</c:v>
                </c:pt>
                <c:pt idx="5">
                  <c:v>779.59621731845232</c:v>
                </c:pt>
                <c:pt idx="6">
                  <c:v>779.83363111668609</c:v>
                </c:pt>
                <c:pt idx="7">
                  <c:v>780.07112010000321</c:v>
                </c:pt>
                <c:pt idx="8">
                  <c:v>780.30868411703273</c:v>
                </c:pt>
                <c:pt idx="9">
                  <c:v>780.54632301640368</c:v>
                </c:pt>
                <c:pt idx="10">
                  <c:v>780.78403664674488</c:v>
                </c:pt>
                <c:pt idx="11">
                  <c:v>781.0218248566855</c:v>
                </c:pt>
                <c:pt idx="12">
                  <c:v>781.25968749485435</c:v>
                </c:pt>
                <c:pt idx="13">
                  <c:v>781.49762440988036</c:v>
                </c:pt>
                <c:pt idx="14">
                  <c:v>781.73563545039269</c:v>
                </c:pt>
                <c:pt idx="15">
                  <c:v>781.97372046502016</c:v>
                </c:pt>
                <c:pt idx="16">
                  <c:v>782.21187930239171</c:v>
                </c:pt>
                <c:pt idx="17">
                  <c:v>782.45011181113648</c:v>
                </c:pt>
                <c:pt idx="18">
                  <c:v>782.68841783988341</c:v>
                </c:pt>
                <c:pt idx="19">
                  <c:v>782.92679723726133</c:v>
                </c:pt>
                <c:pt idx="20">
                  <c:v>783.16524985189938</c:v>
                </c:pt>
                <c:pt idx="21">
                  <c:v>783.40377553242638</c:v>
                </c:pt>
                <c:pt idx="22">
                  <c:v>783.64237412747138</c:v>
                </c:pt>
                <c:pt idx="23">
                  <c:v>783.88104548566344</c:v>
                </c:pt>
                <c:pt idx="24">
                  <c:v>784.11978945563135</c:v>
                </c:pt>
                <c:pt idx="25">
                  <c:v>784.35860588600417</c:v>
                </c:pt>
                <c:pt idx="26">
                  <c:v>784.59749462541083</c:v>
                </c:pt>
                <c:pt idx="27">
                  <c:v>784.83645552248049</c:v>
                </c:pt>
                <c:pt idx="28">
                  <c:v>785.07548842584185</c:v>
                </c:pt>
                <c:pt idx="29">
                  <c:v>785.31459318412408</c:v>
                </c:pt>
                <c:pt idx="30">
                  <c:v>785.55376964595598</c:v>
                </c:pt>
                <c:pt idx="31">
                  <c:v>785.79301765996672</c:v>
                </c:pt>
                <c:pt idx="32">
                  <c:v>786.03233707478512</c:v>
                </c:pt>
                <c:pt idx="33">
                  <c:v>786.27172773904033</c:v>
                </c:pt>
                <c:pt idx="34">
                  <c:v>786.51118950136106</c:v>
                </c:pt>
                <c:pt idx="35">
                  <c:v>786.75072221037647</c:v>
                </c:pt>
                <c:pt idx="36">
                  <c:v>786.99032571471548</c:v>
                </c:pt>
                <c:pt idx="37">
                  <c:v>787.22999986300704</c:v>
                </c:pt>
                <c:pt idx="38">
                  <c:v>787.46974450388018</c:v>
                </c:pt>
                <c:pt idx="39">
                  <c:v>787.70955948596384</c:v>
                </c:pt>
                <c:pt idx="40">
                  <c:v>787.94944465788694</c:v>
                </c:pt>
                <c:pt idx="41">
                  <c:v>788.18939986827854</c:v>
                </c:pt>
                <c:pt idx="42">
                  <c:v>788.42942496576757</c:v>
                </c:pt>
                <c:pt idx="43">
                  <c:v>788.66951979898306</c:v>
                </c:pt>
                <c:pt idx="44">
                  <c:v>788.90968421655384</c:v>
                </c:pt>
                <c:pt idx="45">
                  <c:v>789.14991806710907</c:v>
                </c:pt>
                <c:pt idx="46">
                  <c:v>789.39022119927756</c:v>
                </c:pt>
                <c:pt idx="47">
                  <c:v>789.63059346168836</c:v>
                </c:pt>
                <c:pt idx="48">
                  <c:v>789.87103470297041</c:v>
                </c:pt>
                <c:pt idx="49">
                  <c:v>790.11154477175273</c:v>
                </c:pt>
                <c:pt idx="50">
                  <c:v>790.35212351666416</c:v>
                </c:pt>
                <c:pt idx="51">
                  <c:v>790.59277078633386</c:v>
                </c:pt>
                <c:pt idx="52">
                  <c:v>790.83348642939075</c:v>
                </c:pt>
                <c:pt idx="53">
                  <c:v>791.07427029446376</c:v>
                </c:pt>
                <c:pt idx="54">
                  <c:v>791.31512223018183</c:v>
                </c:pt>
                <c:pt idx="55">
                  <c:v>791.556042085174</c:v>
                </c:pt>
                <c:pt idx="56">
                  <c:v>791.7970297080692</c:v>
                </c:pt>
                <c:pt idx="57">
                  <c:v>792.03808494749637</c:v>
                </c:pt>
                <c:pt idx="58">
                  <c:v>792.27920765208455</c:v>
                </c:pt>
                <c:pt idx="59">
                  <c:v>792.52039767046267</c:v>
                </c:pt>
                <c:pt idx="60">
                  <c:v>792.76165485125978</c:v>
                </c:pt>
                <c:pt idx="61">
                  <c:v>793.0029790431048</c:v>
                </c:pt>
                <c:pt idx="62">
                  <c:v>793.24437009462667</c:v>
                </c:pt>
                <c:pt idx="63">
                  <c:v>793.48582785445433</c:v>
                </c:pt>
                <c:pt idx="64">
                  <c:v>793.72735217121692</c:v>
                </c:pt>
                <c:pt idx="65">
                  <c:v>793.96894289354327</c:v>
                </c:pt>
                <c:pt idx="66">
                  <c:v>794.21059987006231</c:v>
                </c:pt>
                <c:pt idx="67">
                  <c:v>794.4523229494032</c:v>
                </c:pt>
                <c:pt idx="68">
                  <c:v>794.69411198019463</c:v>
                </c:pt>
                <c:pt idx="69">
                  <c:v>794.9359668110659</c:v>
                </c:pt>
                <c:pt idx="70">
                  <c:v>795.1778872906458</c:v>
                </c:pt>
                <c:pt idx="71">
                  <c:v>795.41987326756328</c:v>
                </c:pt>
                <c:pt idx="72">
                  <c:v>795.66192459044737</c:v>
                </c:pt>
                <c:pt idx="73">
                  <c:v>795.90404110792701</c:v>
                </c:pt>
                <c:pt idx="74">
                  <c:v>796.14622266863125</c:v>
                </c:pt>
                <c:pt idx="75">
                  <c:v>796.3884691211889</c:v>
                </c:pt>
                <c:pt idx="76">
                  <c:v>796.63078031422913</c:v>
                </c:pt>
                <c:pt idx="77">
                  <c:v>796.87315609638074</c:v>
                </c:pt>
                <c:pt idx="78">
                  <c:v>797.11559631627279</c:v>
                </c:pt>
                <c:pt idx="79">
                  <c:v>797.35810082253431</c:v>
                </c:pt>
                <c:pt idx="80">
                  <c:v>797.60066946379413</c:v>
                </c:pt>
                <c:pt idx="81">
                  <c:v>797.8433020886813</c:v>
                </c:pt>
                <c:pt idx="82">
                  <c:v>798.08599854582485</c:v>
                </c:pt>
                <c:pt idx="83">
                  <c:v>798.32875868385361</c:v>
                </c:pt>
                <c:pt idx="84">
                  <c:v>798.57158235139673</c:v>
                </c:pt>
                <c:pt idx="85">
                  <c:v>798.81446939708303</c:v>
                </c:pt>
                <c:pt idx="86">
                  <c:v>799.05741966954156</c:v>
                </c:pt>
                <c:pt idx="87">
                  <c:v>799.30043301740113</c:v>
                </c:pt>
                <c:pt idx="88">
                  <c:v>799.54350928929102</c:v>
                </c:pt>
                <c:pt idx="89">
                  <c:v>799.78664833383993</c:v>
                </c:pt>
                <c:pt idx="90">
                  <c:v>800.02984999967703</c:v>
                </c:pt>
                <c:pt idx="91">
                  <c:v>800.27311413543111</c:v>
                </c:pt>
                <c:pt idx="92">
                  <c:v>800.51644058973125</c:v>
                </c:pt>
                <c:pt idx="93">
                  <c:v>800.75982921120635</c:v>
                </c:pt>
                <c:pt idx="94">
                  <c:v>801.00327984848548</c:v>
                </c:pt>
                <c:pt idx="95">
                  <c:v>801.24679235019755</c:v>
                </c:pt>
                <c:pt idx="96">
                  <c:v>801.49036656497162</c:v>
                </c:pt>
                <c:pt idx="97">
                  <c:v>801.73400234143651</c:v>
                </c:pt>
                <c:pt idx="98">
                  <c:v>801.97769952822125</c:v>
                </c:pt>
                <c:pt idx="99">
                  <c:v>802.2214579739549</c:v>
                </c:pt>
                <c:pt idx="100">
                  <c:v>802.46527752726627</c:v>
                </c:pt>
                <c:pt idx="101">
                  <c:v>802.70915803678452</c:v>
                </c:pt>
                <c:pt idx="102">
                  <c:v>802.95309935113846</c:v>
                </c:pt>
                <c:pt idx="103">
                  <c:v>803.19710131895715</c:v>
                </c:pt>
                <c:pt idx="104">
                  <c:v>803.44116378886963</c:v>
                </c:pt>
                <c:pt idx="105">
                  <c:v>803.68528660950471</c:v>
                </c:pt>
                <c:pt idx="106">
                  <c:v>803.92946962949134</c:v>
                </c:pt>
                <c:pt idx="107">
                  <c:v>804.17371269745877</c:v>
                </c:pt>
                <c:pt idx="108">
                  <c:v>804.4180156620356</c:v>
                </c:pt>
                <c:pt idx="109">
                  <c:v>804.6623783718511</c:v>
                </c:pt>
                <c:pt idx="110">
                  <c:v>804.9068006755341</c:v>
                </c:pt>
                <c:pt idx="111">
                  <c:v>805.15128242171363</c:v>
                </c:pt>
                <c:pt idx="112">
                  <c:v>805.39582345901863</c:v>
                </c:pt>
                <c:pt idx="113">
                  <c:v>805.64042363607814</c:v>
                </c:pt>
                <c:pt idx="114">
                  <c:v>805.88508280152098</c:v>
                </c:pt>
                <c:pt idx="115">
                  <c:v>806.12980080397631</c:v>
                </c:pt>
                <c:pt idx="116">
                  <c:v>806.37457749207294</c:v>
                </c:pt>
                <c:pt idx="117">
                  <c:v>806.61941271443993</c:v>
                </c:pt>
                <c:pt idx="118">
                  <c:v>806.8643063197062</c:v>
                </c:pt>
                <c:pt idx="119">
                  <c:v>807.1092581565008</c:v>
                </c:pt>
                <c:pt idx="120">
                  <c:v>807.35426807345254</c:v>
                </c:pt>
                <c:pt idx="121">
                  <c:v>807.59933591919059</c:v>
                </c:pt>
                <c:pt idx="122">
                  <c:v>807.84446154234388</c:v>
                </c:pt>
                <c:pt idx="123">
                  <c:v>808.08964479154122</c:v>
                </c:pt>
                <c:pt idx="124">
                  <c:v>808.33488551541177</c:v>
                </c:pt>
                <c:pt idx="125">
                  <c:v>808.58018356258447</c:v>
                </c:pt>
                <c:pt idx="126">
                  <c:v>808.82553878168824</c:v>
                </c:pt>
                <c:pt idx="127">
                  <c:v>809.07095102135202</c:v>
                </c:pt>
                <c:pt idx="128">
                  <c:v>809.31642013020496</c:v>
                </c:pt>
                <c:pt idx="129">
                  <c:v>809.56194595687577</c:v>
                </c:pt>
                <c:pt idx="130">
                  <c:v>809.80752834999362</c:v>
                </c:pt>
                <c:pt idx="131">
                  <c:v>810.05316715818731</c:v>
                </c:pt>
                <c:pt idx="132">
                  <c:v>810.298862230086</c:v>
                </c:pt>
                <c:pt idx="133">
                  <c:v>810.54461341431863</c:v>
                </c:pt>
                <c:pt idx="134">
                  <c:v>810.79042055951402</c:v>
                </c:pt>
                <c:pt idx="135">
                  <c:v>811.03628351430132</c:v>
                </c:pt>
                <c:pt idx="136">
                  <c:v>811.28220212730935</c:v>
                </c:pt>
                <c:pt idx="137">
                  <c:v>811.52817624716727</c:v>
                </c:pt>
                <c:pt idx="138">
                  <c:v>811.77420572250389</c:v>
                </c:pt>
                <c:pt idx="139">
                  <c:v>812.02029040194816</c:v>
                </c:pt>
                <c:pt idx="140">
                  <c:v>812.26643013412922</c:v>
                </c:pt>
                <c:pt idx="141">
                  <c:v>812.5126247676759</c:v>
                </c:pt>
                <c:pt idx="142">
                  <c:v>812.75887415121724</c:v>
                </c:pt>
                <c:pt idx="143">
                  <c:v>813.00517813338217</c:v>
                </c:pt>
                <c:pt idx="144">
                  <c:v>813.25153656279974</c:v>
                </c:pt>
                <c:pt idx="145">
                  <c:v>813.49794928809877</c:v>
                </c:pt>
                <c:pt idx="146">
                  <c:v>813.7444161579084</c:v>
                </c:pt>
                <c:pt idx="147">
                  <c:v>813.99093702085747</c:v>
                </c:pt>
                <c:pt idx="148">
                  <c:v>814.23751172557513</c:v>
                </c:pt>
                <c:pt idx="149">
                  <c:v>814.48414012069009</c:v>
                </c:pt>
                <c:pt idx="150">
                  <c:v>814.73082205483149</c:v>
                </c:pt>
                <c:pt idx="151">
                  <c:v>814.9775573766284</c:v>
                </c:pt>
                <c:pt idx="152">
                  <c:v>815.2243459347095</c:v>
                </c:pt>
                <c:pt idx="153">
                  <c:v>815.47118757770409</c:v>
                </c:pt>
                <c:pt idx="154">
                  <c:v>815.71808215424085</c:v>
                </c:pt>
                <c:pt idx="155">
                  <c:v>815.96502951294895</c:v>
                </c:pt>
                <c:pt idx="156">
                  <c:v>816.21202950245731</c:v>
                </c:pt>
                <c:pt idx="157">
                  <c:v>816.45908197139488</c:v>
                </c:pt>
                <c:pt idx="158">
                  <c:v>816.70618676839058</c:v>
                </c:pt>
                <c:pt idx="159">
                  <c:v>816.95334374207346</c:v>
                </c:pt>
                <c:pt idx="160">
                  <c:v>817.20055274107256</c:v>
                </c:pt>
                <c:pt idx="161">
                  <c:v>817.4478136140167</c:v>
                </c:pt>
                <c:pt idx="162">
                  <c:v>817.69512620953492</c:v>
                </c:pt>
                <c:pt idx="163">
                  <c:v>817.94249037625627</c:v>
                </c:pt>
                <c:pt idx="164">
                  <c:v>818.18990596280958</c:v>
                </c:pt>
                <c:pt idx="165">
                  <c:v>818.43737281782387</c:v>
                </c:pt>
                <c:pt idx="166">
                  <c:v>818.68489078992809</c:v>
                </c:pt>
                <c:pt idx="167">
                  <c:v>818.93245972775139</c:v>
                </c:pt>
                <c:pt idx="168">
                  <c:v>819.18007947992248</c:v>
                </c:pt>
                <c:pt idx="169">
                  <c:v>819.42774989507052</c:v>
                </c:pt>
                <c:pt idx="170">
                  <c:v>819.67547082182432</c:v>
                </c:pt>
                <c:pt idx="171">
                  <c:v>819.92324210881304</c:v>
                </c:pt>
                <c:pt idx="172">
                  <c:v>820.17106360466551</c:v>
                </c:pt>
                <c:pt idx="173">
                  <c:v>820.41893515801075</c:v>
                </c:pt>
                <c:pt idx="174">
                  <c:v>820.66685661747783</c:v>
                </c:pt>
                <c:pt idx="175">
                  <c:v>820.91482783169545</c:v>
                </c:pt>
                <c:pt idx="176">
                  <c:v>821.16284864929287</c:v>
                </c:pt>
                <c:pt idx="177">
                  <c:v>821.41091891889903</c:v>
                </c:pt>
                <c:pt idx="178">
                  <c:v>821.65903848914274</c:v>
                </c:pt>
                <c:pt idx="179">
                  <c:v>821.90720720865295</c:v>
                </c:pt>
                <c:pt idx="180">
                  <c:v>822.15542492605891</c:v>
                </c:pt>
                <c:pt idx="181">
                  <c:v>822.40369148998934</c:v>
                </c:pt>
                <c:pt idx="182">
                  <c:v>822.65200674907328</c:v>
                </c:pt>
                <c:pt idx="183">
                  <c:v>822.90037055193966</c:v>
                </c:pt>
                <c:pt idx="184">
                  <c:v>823.14878274721764</c:v>
                </c:pt>
                <c:pt idx="185">
                  <c:v>823.39724318353592</c:v>
                </c:pt>
                <c:pt idx="186">
                  <c:v>823.64575170952367</c:v>
                </c:pt>
                <c:pt idx="187">
                  <c:v>823.8943081738098</c:v>
                </c:pt>
                <c:pt idx="188">
                  <c:v>824.14291242502338</c:v>
                </c:pt>
                <c:pt idx="189">
                  <c:v>824.3915643117931</c:v>
                </c:pt>
                <c:pt idx="190">
                  <c:v>824.64026368274824</c:v>
                </c:pt>
                <c:pt idx="191">
                  <c:v>824.88901038651761</c:v>
                </c:pt>
                <c:pt idx="192">
                  <c:v>825.13780427173026</c:v>
                </c:pt>
                <c:pt idx="193">
                  <c:v>825.38664518701512</c:v>
                </c:pt>
                <c:pt idx="194">
                  <c:v>825.63553298100112</c:v>
                </c:pt>
                <c:pt idx="195">
                  <c:v>825.88446750231731</c:v>
                </c:pt>
                <c:pt idx="196">
                  <c:v>826.13344859959261</c:v>
                </c:pt>
                <c:pt idx="197">
                  <c:v>826.38247612145597</c:v>
                </c:pt>
                <c:pt idx="198">
                  <c:v>826.63154991653641</c:v>
                </c:pt>
                <c:pt idx="199">
                  <c:v>826.88066983346289</c:v>
                </c:pt>
                <c:pt idx="200">
                  <c:v>827.12983572086443</c:v>
                </c:pt>
                <c:pt idx="201">
                  <c:v>827.37904742736998</c:v>
                </c:pt>
                <c:pt idx="202">
                  <c:v>827.62830480160846</c:v>
                </c:pt>
                <c:pt idx="203">
                  <c:v>827.87760769220893</c:v>
                </c:pt>
                <c:pt idx="204">
                  <c:v>828.12695594780018</c:v>
                </c:pt>
                <c:pt idx="205">
                  <c:v>828.3763494170114</c:v>
                </c:pt>
                <c:pt idx="206">
                  <c:v>828.6257879484715</c:v>
                </c:pt>
                <c:pt idx="207">
                  <c:v>828.8752713908093</c:v>
                </c:pt>
                <c:pt idx="208">
                  <c:v>829.12479959265397</c:v>
                </c:pt>
                <c:pt idx="209">
                  <c:v>829.37437240263444</c:v>
                </c:pt>
                <c:pt idx="210">
                  <c:v>829.62398966937963</c:v>
                </c:pt>
                <c:pt idx="211">
                  <c:v>829.87365124151847</c:v>
                </c:pt>
                <c:pt idx="212">
                  <c:v>830.12335696768002</c:v>
                </c:pt>
                <c:pt idx="213">
                  <c:v>830.37310669649321</c:v>
                </c:pt>
                <c:pt idx="214">
                  <c:v>830.62290027658707</c:v>
                </c:pt>
                <c:pt idx="215">
                  <c:v>830.87273755659055</c:v>
                </c:pt>
                <c:pt idx="216">
                  <c:v>831.12261838513245</c:v>
                </c:pt>
                <c:pt idx="217">
                  <c:v>831.37254261084206</c:v>
                </c:pt>
                <c:pt idx="218">
                  <c:v>831.62251008234807</c:v>
                </c:pt>
                <c:pt idx="219">
                  <c:v>831.87252064827965</c:v>
                </c:pt>
                <c:pt idx="220">
                  <c:v>832.1225741572656</c:v>
                </c:pt>
                <c:pt idx="221">
                  <c:v>832.3726704579351</c:v>
                </c:pt>
                <c:pt idx="222">
                  <c:v>832.62280939891696</c:v>
                </c:pt>
                <c:pt idx="223">
                  <c:v>832.8729908288401</c:v>
                </c:pt>
                <c:pt idx="224">
                  <c:v>833.1232145963337</c:v>
                </c:pt>
                <c:pt idx="225">
                  <c:v>833.37348055002656</c:v>
                </c:pt>
                <c:pt idx="226">
                  <c:v>833.62378853854773</c:v>
                </c:pt>
                <c:pt idx="227">
                  <c:v>833.87413841052614</c:v>
                </c:pt>
                <c:pt idx="228">
                  <c:v>834.12453001459073</c:v>
                </c:pt>
                <c:pt idx="229">
                  <c:v>834.37496319937065</c:v>
                </c:pt>
                <c:pt idx="230">
                  <c:v>834.62543781349461</c:v>
                </c:pt>
                <c:pt idx="231">
                  <c:v>834.87595370559188</c:v>
                </c:pt>
                <c:pt idx="232">
                  <c:v>835.12651072429117</c:v>
                </c:pt>
                <c:pt idx="233">
                  <c:v>835.37710871822151</c:v>
                </c:pt>
                <c:pt idx="234">
                  <c:v>835.62774753601207</c:v>
                </c:pt>
                <c:pt idx="235">
                  <c:v>835.87842702629155</c:v>
                </c:pt>
                <c:pt idx="236">
                  <c:v>836.12914703768911</c:v>
                </c:pt>
                <c:pt idx="237">
                  <c:v>836.37990741883357</c:v>
                </c:pt>
                <c:pt idx="238">
                  <c:v>836.63070801835397</c:v>
                </c:pt>
                <c:pt idx="239">
                  <c:v>836.88154868487936</c:v>
                </c:pt>
                <c:pt idx="240">
                  <c:v>837.13242926703867</c:v>
                </c:pt>
                <c:pt idx="241">
                  <c:v>837.38334961346084</c:v>
                </c:pt>
                <c:pt idx="242">
                  <c:v>837.63430957277478</c:v>
                </c:pt>
                <c:pt idx="243">
                  <c:v>837.88530899360967</c:v>
                </c:pt>
                <c:pt idx="244">
                  <c:v>838.1363477245942</c:v>
                </c:pt>
                <c:pt idx="245">
                  <c:v>838.38742561435754</c:v>
                </c:pt>
                <c:pt idx="246">
                  <c:v>838.63854251152861</c:v>
                </c:pt>
                <c:pt idx="247">
                  <c:v>838.88969826473647</c:v>
                </c:pt>
                <c:pt idx="248">
                  <c:v>839.14089272260992</c:v>
                </c:pt>
                <c:pt idx="249">
                  <c:v>839.39212573377802</c:v>
                </c:pt>
                <c:pt idx="250">
                  <c:v>839.64339714686969</c:v>
                </c:pt>
                <c:pt idx="251">
                  <c:v>839.89470681051409</c:v>
                </c:pt>
                <c:pt idx="252">
                  <c:v>840.14605457333994</c:v>
                </c:pt>
                <c:pt idx="253">
                  <c:v>840.39744028397638</c:v>
                </c:pt>
                <c:pt idx="254">
                  <c:v>840.64886379105224</c:v>
                </c:pt>
                <c:pt idx="255">
                  <c:v>840.90032494319667</c:v>
                </c:pt>
                <c:pt idx="256">
                  <c:v>841.15182358903849</c:v>
                </c:pt>
                <c:pt idx="257">
                  <c:v>841.40335957720674</c:v>
                </c:pt>
                <c:pt idx="258">
                  <c:v>841.65493275633048</c:v>
                </c:pt>
                <c:pt idx="259">
                  <c:v>841.90654297503852</c:v>
                </c:pt>
                <c:pt idx="260">
                  <c:v>842.1581900819599</c:v>
                </c:pt>
                <c:pt idx="261">
                  <c:v>842.40987392572356</c:v>
                </c:pt>
                <c:pt idx="262">
                  <c:v>842.66159435495854</c:v>
                </c:pt>
                <c:pt idx="263">
                  <c:v>842.91335121829377</c:v>
                </c:pt>
                <c:pt idx="264">
                  <c:v>843.16514436435818</c:v>
                </c:pt>
                <c:pt idx="265">
                  <c:v>843.41697364178083</c:v>
                </c:pt>
                <c:pt idx="266">
                  <c:v>843.66883889919063</c:v>
                </c:pt>
                <c:pt idx="267">
                  <c:v>843.92073998521664</c:v>
                </c:pt>
                <c:pt idx="268">
                  <c:v>844.17267674848767</c:v>
                </c:pt>
                <c:pt idx="269">
                  <c:v>844.42464903763289</c:v>
                </c:pt>
                <c:pt idx="270">
                  <c:v>844.6766567012811</c:v>
                </c:pt>
                <c:pt idx="271">
                  <c:v>844.92869958806136</c:v>
                </c:pt>
                <c:pt idx="272">
                  <c:v>845.1807775466026</c:v>
                </c:pt>
                <c:pt idx="273">
                  <c:v>845.43289042553386</c:v>
                </c:pt>
                <c:pt idx="274">
                  <c:v>845.68503807348407</c:v>
                </c:pt>
                <c:pt idx="275">
                  <c:v>845.93722033908216</c:v>
                </c:pt>
                <c:pt idx="276">
                  <c:v>846.18943707095718</c:v>
                </c:pt>
                <c:pt idx="277">
                  <c:v>846.44168811773795</c:v>
                </c:pt>
                <c:pt idx="278">
                  <c:v>846.69397332805374</c:v>
                </c:pt>
                <c:pt idx="279">
                  <c:v>846.94629255053314</c:v>
                </c:pt>
                <c:pt idx="280">
                  <c:v>847.19864563380543</c:v>
                </c:pt>
                <c:pt idx="281">
                  <c:v>847.45103242649952</c:v>
                </c:pt>
                <c:pt idx="282">
                  <c:v>847.70345277724425</c:v>
                </c:pt>
                <c:pt idx="283">
                  <c:v>847.95590653466877</c:v>
                </c:pt>
                <c:pt idx="284">
                  <c:v>848.2083935474019</c:v>
                </c:pt>
                <c:pt idx="285">
                  <c:v>848.46091366407268</c:v>
                </c:pt>
                <c:pt idx="286">
                  <c:v>848.71346673331004</c:v>
                </c:pt>
                <c:pt idx="287">
                  <c:v>848.96605260374292</c:v>
                </c:pt>
                <c:pt idx="288">
                  <c:v>849.21867112400048</c:v>
                </c:pt>
                <c:pt idx="289">
                  <c:v>849.47132214271153</c:v>
                </c:pt>
                <c:pt idx="290">
                  <c:v>849.72400550850512</c:v>
                </c:pt>
                <c:pt idx="291">
                  <c:v>849.97672107001006</c:v>
                </c:pt>
                <c:pt idx="292">
                  <c:v>850.22946867585551</c:v>
                </c:pt>
                <c:pt idx="293">
                  <c:v>850.48224817467042</c:v>
                </c:pt>
                <c:pt idx="294">
                  <c:v>850.7350594150837</c:v>
                </c:pt>
                <c:pt idx="295">
                  <c:v>850.98790224572429</c:v>
                </c:pt>
                <c:pt idx="296">
                  <c:v>851.24077651522123</c:v>
                </c:pt>
                <c:pt idx="297">
                  <c:v>851.49368207220346</c:v>
                </c:pt>
                <c:pt idx="298">
                  <c:v>851.74661876530001</c:v>
                </c:pt>
                <c:pt idx="299">
                  <c:v>851.99958644313983</c:v>
                </c:pt>
                <c:pt idx="300">
                  <c:v>852.25258495435185</c:v>
                </c:pt>
                <c:pt idx="301">
                  <c:v>852.5056141475651</c:v>
                </c:pt>
                <c:pt idx="302">
                  <c:v>852.7586738714084</c:v>
                </c:pt>
                <c:pt idx="303">
                  <c:v>853.01176397451093</c:v>
                </c:pt>
                <c:pt idx="304">
                  <c:v>853.26488430550148</c:v>
                </c:pt>
                <c:pt idx="305">
                  <c:v>853.51803471300923</c:v>
                </c:pt>
                <c:pt idx="306">
                  <c:v>853.77121504566298</c:v>
                </c:pt>
                <c:pt idx="307">
                  <c:v>854.02442515209168</c:v>
                </c:pt>
                <c:pt idx="308">
                  <c:v>854.27766488092448</c:v>
                </c:pt>
                <c:pt idx="309">
                  <c:v>854.53093408079019</c:v>
                </c:pt>
                <c:pt idx="310">
                  <c:v>854.78423260031786</c:v>
                </c:pt>
                <c:pt idx="311">
                  <c:v>855.03756028813655</c:v>
                </c:pt>
                <c:pt idx="312">
                  <c:v>855.29091699287494</c:v>
                </c:pt>
                <c:pt idx="313">
                  <c:v>855.54430256316232</c:v>
                </c:pt>
                <c:pt idx="314">
                  <c:v>855.7977168476275</c:v>
                </c:pt>
                <c:pt idx="315">
                  <c:v>856.05115969489941</c:v>
                </c:pt>
                <c:pt idx="316">
                  <c:v>856.3046309536071</c:v>
                </c:pt>
                <c:pt idx="317">
                  <c:v>856.55813047237962</c:v>
                </c:pt>
                <c:pt idx="318">
                  <c:v>856.81165809984577</c:v>
                </c:pt>
                <c:pt idx="319">
                  <c:v>857.06521368463473</c:v>
                </c:pt>
                <c:pt idx="320">
                  <c:v>857.3187970753753</c:v>
                </c:pt>
                <c:pt idx="321">
                  <c:v>857.57240812069642</c:v>
                </c:pt>
                <c:pt idx="322">
                  <c:v>857.82604666922725</c:v>
                </c:pt>
                <c:pt idx="323">
                  <c:v>858.07971256959661</c:v>
                </c:pt>
                <c:pt idx="324">
                  <c:v>858.33340567043354</c:v>
                </c:pt>
                <c:pt idx="325">
                  <c:v>858.58712582036696</c:v>
                </c:pt>
                <c:pt idx="326">
                  <c:v>858.84087286802583</c:v>
                </c:pt>
                <c:pt idx="327">
                  <c:v>859.09464666203928</c:v>
                </c:pt>
                <c:pt idx="328">
                  <c:v>859.34844705103603</c:v>
                </c:pt>
                <c:pt idx="329">
                  <c:v>859.60227388364535</c:v>
                </c:pt>
                <c:pt idx="330">
                  <c:v>859.85612700849595</c:v>
                </c:pt>
                <c:pt idx="331">
                  <c:v>860.11000627421686</c:v>
                </c:pt>
                <c:pt idx="332">
                  <c:v>860.36391152943725</c:v>
                </c:pt>
                <c:pt idx="333">
                  <c:v>860.61784262278582</c:v>
                </c:pt>
                <c:pt idx="334">
                  <c:v>860.87179940289172</c:v>
                </c:pt>
                <c:pt idx="335">
                  <c:v>861.12578171838379</c:v>
                </c:pt>
                <c:pt idx="336">
                  <c:v>861.37978941789106</c:v>
                </c:pt>
                <c:pt idx="337">
                  <c:v>861.63382235004258</c:v>
                </c:pt>
                <c:pt idx="338">
                  <c:v>861.88788036346727</c:v>
                </c:pt>
                <c:pt idx="339">
                  <c:v>862.14196330679408</c:v>
                </c:pt>
                <c:pt idx="340">
                  <c:v>862.39607102865193</c:v>
                </c:pt>
                <c:pt idx="341">
                  <c:v>862.65020337766998</c:v>
                </c:pt>
                <c:pt idx="342">
                  <c:v>862.90436020247694</c:v>
                </c:pt>
                <c:pt idx="343">
                  <c:v>863.15854135170207</c:v>
                </c:pt>
                <c:pt idx="344">
                  <c:v>863.41274667397408</c:v>
                </c:pt>
                <c:pt idx="345">
                  <c:v>863.66697601792202</c:v>
                </c:pt>
                <c:pt idx="346">
                  <c:v>863.92122923217494</c:v>
                </c:pt>
                <c:pt idx="347">
                  <c:v>864.17550616536175</c:v>
                </c:pt>
                <c:pt idx="348">
                  <c:v>864.42980666611152</c:v>
                </c:pt>
                <c:pt idx="349">
                  <c:v>864.68413058305305</c:v>
                </c:pt>
                <c:pt idx="350">
                  <c:v>864.93847776481539</c:v>
                </c:pt>
                <c:pt idx="351">
                  <c:v>865.19284806002759</c:v>
                </c:pt>
                <c:pt idx="352">
                  <c:v>865.44724131731857</c:v>
                </c:pt>
                <c:pt idx="353">
                  <c:v>865.70165738531728</c:v>
                </c:pt>
                <c:pt idx="354">
                  <c:v>865.95609611265263</c:v>
                </c:pt>
                <c:pt idx="355">
                  <c:v>866.21055734795368</c:v>
                </c:pt>
                <c:pt idx="356">
                  <c:v>866.46504093984947</c:v>
                </c:pt>
                <c:pt idx="357">
                  <c:v>866.71954673696882</c:v>
                </c:pt>
                <c:pt idx="358">
                  <c:v>866.97407458794078</c:v>
                </c:pt>
                <c:pt idx="359">
                  <c:v>867.22862434139427</c:v>
                </c:pt>
                <c:pt idx="360">
                  <c:v>867.48319584595833</c:v>
                </c:pt>
                <c:pt idx="361">
                  <c:v>867.73778895026192</c:v>
                </c:pt>
                <c:pt idx="362">
                  <c:v>867.99240350293394</c:v>
                </c:pt>
                <c:pt idx="363">
                  <c:v>868.24703935260357</c:v>
                </c:pt>
                <c:pt idx="364">
                  <c:v>868.5016963478995</c:v>
                </c:pt>
                <c:pt idx="365">
                  <c:v>868.75637433745078</c:v>
                </c:pt>
                <c:pt idx="366">
                  <c:v>869.01107316988657</c:v>
                </c:pt>
                <c:pt idx="367">
                  <c:v>869.26579269383569</c:v>
                </c:pt>
                <c:pt idx="368">
                  <c:v>869.52053275792707</c:v>
                </c:pt>
                <c:pt idx="369">
                  <c:v>869.77529321078975</c:v>
                </c:pt>
                <c:pt idx="370">
                  <c:v>870.03007390105267</c:v>
                </c:pt>
                <c:pt idx="371">
                  <c:v>870.28487467734487</c:v>
                </c:pt>
                <c:pt idx="372">
                  <c:v>870.53969538829529</c:v>
                </c:pt>
                <c:pt idx="373">
                  <c:v>870.79453588253284</c:v>
                </c:pt>
                <c:pt idx="374">
                  <c:v>871.04939600868659</c:v>
                </c:pt>
                <c:pt idx="375">
                  <c:v>871.30427561538545</c:v>
                </c:pt>
                <c:pt idx="376">
                  <c:v>871.55917455125837</c:v>
                </c:pt>
                <c:pt idx="377">
                  <c:v>871.81409266493438</c:v>
                </c:pt>
                <c:pt idx="378">
                  <c:v>872.06902980504253</c:v>
                </c:pt>
                <c:pt idx="379">
                  <c:v>872.32398582021153</c:v>
                </c:pt>
                <c:pt idx="380">
                  <c:v>872.57896055907054</c:v>
                </c:pt>
                <c:pt idx="381">
                  <c:v>872.83395387024859</c:v>
                </c:pt>
                <c:pt idx="382">
                  <c:v>873.08896560237451</c:v>
                </c:pt>
                <c:pt idx="383">
                  <c:v>873.34399560407735</c:v>
                </c:pt>
                <c:pt idx="384">
                  <c:v>873.59904372398603</c:v>
                </c:pt>
                <c:pt idx="385">
                  <c:v>873.8541098107296</c:v>
                </c:pt>
                <c:pt idx="386">
                  <c:v>874.10919371293699</c:v>
                </c:pt>
                <c:pt idx="387">
                  <c:v>874.36429527923713</c:v>
                </c:pt>
                <c:pt idx="388">
                  <c:v>874.61941435825906</c:v>
                </c:pt>
                <c:pt idx="389">
                  <c:v>874.87455079863173</c:v>
                </c:pt>
                <c:pt idx="390">
                  <c:v>875.12970444898406</c:v>
                </c:pt>
                <c:pt idx="391">
                  <c:v>875.38487515794509</c:v>
                </c:pt>
                <c:pt idx="392">
                  <c:v>875.64006277414376</c:v>
                </c:pt>
                <c:pt idx="393">
                  <c:v>875.89526714620899</c:v>
                </c:pt>
                <c:pt idx="394">
                  <c:v>876.15048812276996</c:v>
                </c:pt>
                <c:pt idx="395">
                  <c:v>876.40572555245535</c:v>
                </c:pt>
                <c:pt idx="396">
                  <c:v>876.66097928389433</c:v>
                </c:pt>
                <c:pt idx="397">
                  <c:v>876.91624916571584</c:v>
                </c:pt>
                <c:pt idx="398">
                  <c:v>877.1715350465488</c:v>
                </c:pt>
                <c:pt idx="399">
                  <c:v>877.42683677502225</c:v>
                </c:pt>
                <c:pt idx="400">
                  <c:v>877.68215419976514</c:v>
                </c:pt>
                <c:pt idx="401">
                  <c:v>877.93748716940627</c:v>
                </c:pt>
                <c:pt idx="402">
                  <c:v>878.19283553257492</c:v>
                </c:pt>
                <c:pt idx="403">
                  <c:v>878.44819913789991</c:v>
                </c:pt>
                <c:pt idx="404">
                  <c:v>878.70357783401016</c:v>
                </c:pt>
                <c:pt idx="405">
                  <c:v>878.95897146953473</c:v>
                </c:pt>
                <c:pt idx="406">
                  <c:v>879.21437989310243</c:v>
                </c:pt>
                <c:pt idx="407">
                  <c:v>879.46980295334254</c:v>
                </c:pt>
                <c:pt idx="408">
                  <c:v>879.72524049888375</c:v>
                </c:pt>
                <c:pt idx="409">
                  <c:v>879.98069237835512</c:v>
                </c:pt>
                <c:pt idx="410">
                  <c:v>880.23615844038568</c:v>
                </c:pt>
                <c:pt idx="411">
                  <c:v>880.49163853360437</c:v>
                </c:pt>
                <c:pt idx="412">
                  <c:v>880.74713250664013</c:v>
                </c:pt>
                <c:pt idx="413">
                  <c:v>881.00264020812199</c:v>
                </c:pt>
                <c:pt idx="414">
                  <c:v>881.25816148667877</c:v>
                </c:pt>
                <c:pt idx="415">
                  <c:v>881.51369619093964</c:v>
                </c:pt>
                <c:pt idx="416">
                  <c:v>881.76924416953352</c:v>
                </c:pt>
                <c:pt idx="417">
                  <c:v>882.02480527108924</c:v>
                </c:pt>
                <c:pt idx="418">
                  <c:v>882.28037934423605</c:v>
                </c:pt>
                <c:pt idx="419">
                  <c:v>882.53596623760257</c:v>
                </c:pt>
                <c:pt idx="420">
                  <c:v>882.79156579981804</c:v>
                </c:pt>
                <c:pt idx="421">
                  <c:v>883.04717787951131</c:v>
                </c:pt>
                <c:pt idx="422">
                  <c:v>883.3028023253114</c:v>
                </c:pt>
                <c:pt idx="423">
                  <c:v>883.55843898584737</c:v>
                </c:pt>
                <c:pt idx="424">
                  <c:v>883.81408770974792</c:v>
                </c:pt>
                <c:pt idx="425">
                  <c:v>884.06974834564232</c:v>
                </c:pt>
                <c:pt idx="426">
                  <c:v>884.32542074215939</c:v>
                </c:pt>
                <c:pt idx="427">
                  <c:v>884.58110474792807</c:v>
                </c:pt>
                <c:pt idx="428">
                  <c:v>884.8368002115775</c:v>
                </c:pt>
                <c:pt idx="429">
                  <c:v>885.09250698173651</c:v>
                </c:pt>
                <c:pt idx="430">
                  <c:v>885.34822490703402</c:v>
                </c:pt>
                <c:pt idx="431">
                  <c:v>885.60395383609921</c:v>
                </c:pt>
                <c:pt idx="432">
                  <c:v>885.85969361756088</c:v>
                </c:pt>
                <c:pt idx="433">
                  <c:v>886.11544410004797</c:v>
                </c:pt>
                <c:pt idx="434">
                  <c:v>886.37120513218963</c:v>
                </c:pt>
                <c:pt idx="435">
                  <c:v>886.62697656261469</c:v>
                </c:pt>
                <c:pt idx="436">
                  <c:v>886.88275823995218</c:v>
                </c:pt>
                <c:pt idx="437">
                  <c:v>887.13855001283105</c:v>
                </c:pt>
                <c:pt idx="438">
                  <c:v>887.39435172988033</c:v>
                </c:pt>
                <c:pt idx="439">
                  <c:v>887.65016323972895</c:v>
                </c:pt>
                <c:pt idx="440">
                  <c:v>887.90598439100586</c:v>
                </c:pt>
                <c:pt idx="441">
                  <c:v>888.16181503233997</c:v>
                </c:pt>
                <c:pt idx="442">
                  <c:v>888.41765501236034</c:v>
                </c:pt>
                <c:pt idx="443">
                  <c:v>888.67350417969601</c:v>
                </c:pt>
                <c:pt idx="444">
                  <c:v>888.9293623829758</c:v>
                </c:pt>
                <c:pt idx="445">
                  <c:v>889.18522947082886</c:v>
                </c:pt>
                <c:pt idx="446">
                  <c:v>889.44110529188401</c:v>
                </c:pt>
                <c:pt idx="447">
                  <c:v>889.6969896947702</c:v>
                </c:pt>
                <c:pt idx="448">
                  <c:v>889.95288252811656</c:v>
                </c:pt>
                <c:pt idx="449">
                  <c:v>890.20878364055193</c:v>
                </c:pt>
                <c:pt idx="450">
                  <c:v>890.46469288070534</c:v>
                </c:pt>
                <c:pt idx="451">
                  <c:v>890.72061009720574</c:v>
                </c:pt>
                <c:pt idx="452">
                  <c:v>890.97653513868204</c:v>
                </c:pt>
                <c:pt idx="453">
                  <c:v>891.23246785376341</c:v>
                </c:pt>
                <c:pt idx="454">
                  <c:v>891.48840809107867</c:v>
                </c:pt>
                <c:pt idx="455">
                  <c:v>891.74435569925674</c:v>
                </c:pt>
                <c:pt idx="456">
                  <c:v>892.00031052692668</c:v>
                </c:pt>
                <c:pt idx="457">
                  <c:v>892.25627242271753</c:v>
                </c:pt>
                <c:pt idx="458">
                  <c:v>892.5122412352581</c:v>
                </c:pt>
                <c:pt idx="459">
                  <c:v>892.76821681317756</c:v>
                </c:pt>
                <c:pt idx="460">
                  <c:v>893.02419900510461</c:v>
                </c:pt>
                <c:pt idx="461">
                  <c:v>893.28018765966851</c:v>
                </c:pt>
                <c:pt idx="462">
                  <c:v>893.53618262549799</c:v>
                </c:pt>
                <c:pt idx="463">
                  <c:v>893.79218375122218</c:v>
                </c:pt>
                <c:pt idx="464">
                  <c:v>894.04819088547004</c:v>
                </c:pt>
                <c:pt idx="465">
                  <c:v>894.30420387687047</c:v>
                </c:pt>
                <c:pt idx="466">
                  <c:v>894.56022257405255</c:v>
                </c:pt>
                <c:pt idx="467">
                  <c:v>894.81624682564507</c:v>
                </c:pt>
                <c:pt idx="468">
                  <c:v>895.0722764802772</c:v>
                </c:pt>
                <c:pt idx="469">
                  <c:v>895.32831138657775</c:v>
                </c:pt>
                <c:pt idx="470">
                  <c:v>895.58435139317578</c:v>
                </c:pt>
                <c:pt idx="471">
                  <c:v>895.84039634870032</c:v>
                </c:pt>
                <c:pt idx="472">
                  <c:v>896.0964461017802</c:v>
                </c:pt>
                <c:pt idx="473">
                  <c:v>896.35250050104446</c:v>
                </c:pt>
                <c:pt idx="474">
                  <c:v>896.60855939512214</c:v>
                </c:pt>
                <c:pt idx="475">
                  <c:v>896.86462263264207</c:v>
                </c:pt>
                <c:pt idx="476">
                  <c:v>897.12069006223339</c:v>
                </c:pt>
                <c:pt idx="477">
                  <c:v>897.37676153252494</c:v>
                </c:pt>
                <c:pt idx="478">
                  <c:v>897.63283689214563</c:v>
                </c:pt>
                <c:pt idx="479">
                  <c:v>897.88891598972464</c:v>
                </c:pt>
                <c:pt idx="480">
                  <c:v>898.14499867389088</c:v>
                </c:pt>
                <c:pt idx="481">
                  <c:v>898.40108479327318</c:v>
                </c:pt>
                <c:pt idx="482">
                  <c:v>898.6571741965007</c:v>
                </c:pt>
                <c:pt idx="483">
                  <c:v>898.91326673220226</c:v>
                </c:pt>
                <c:pt idx="484">
                  <c:v>899.16936224900689</c:v>
                </c:pt>
                <c:pt idx="485">
                  <c:v>899.42546059554365</c:v>
                </c:pt>
                <c:pt idx="486">
                  <c:v>899.68156162044136</c:v>
                </c:pt>
                <c:pt idx="487">
                  <c:v>899.93766517232905</c:v>
                </c:pt>
                <c:pt idx="488">
                  <c:v>900.19377109983566</c:v>
                </c:pt>
                <c:pt idx="489">
                  <c:v>900.44987925159035</c:v>
                </c:pt>
                <c:pt idx="490">
                  <c:v>900.70598947622182</c:v>
                </c:pt>
                <c:pt idx="491">
                  <c:v>900.96210162235923</c:v>
                </c:pt>
                <c:pt idx="492">
                  <c:v>901.21821553863151</c:v>
                </c:pt>
                <c:pt idx="493">
                  <c:v>901.4743310736676</c:v>
                </c:pt>
                <c:pt idx="494">
                  <c:v>901.73044807609642</c:v>
                </c:pt>
                <c:pt idx="495">
                  <c:v>901.98656639454703</c:v>
                </c:pt>
                <c:pt idx="496">
                  <c:v>902.24268587764846</c:v>
                </c:pt>
                <c:pt idx="497">
                  <c:v>902.49880637402953</c:v>
                </c:pt>
                <c:pt idx="498">
                  <c:v>902.75492773231929</c:v>
                </c:pt>
                <c:pt idx="499">
                  <c:v>903.01104980114678</c:v>
                </c:pt>
                <c:pt idx="500">
                  <c:v>903.26717242914083</c:v>
                </c:pt>
                <c:pt idx="501">
                  <c:v>903.52329546493047</c:v>
                </c:pt>
                <c:pt idx="502">
                  <c:v>903.77941875714464</c:v>
                </c:pt>
                <c:pt idx="503">
                  <c:v>904.03554215441238</c:v>
                </c:pt>
                <c:pt idx="504">
                  <c:v>904.29166550536274</c:v>
                </c:pt>
                <c:pt idx="505">
                  <c:v>904.54778865862443</c:v>
                </c:pt>
                <c:pt idx="506">
                  <c:v>904.8039114628267</c:v>
                </c:pt>
                <c:pt idx="507">
                  <c:v>905.06003376659839</c:v>
                </c:pt>
                <c:pt idx="508">
                  <c:v>905.31615541856843</c:v>
                </c:pt>
                <c:pt idx="509">
                  <c:v>905.57227626736585</c:v>
                </c:pt>
                <c:pt idx="510">
                  <c:v>905.82839616161971</c:v>
                </c:pt>
                <c:pt idx="511">
                  <c:v>906.08451494995882</c:v>
                </c:pt>
                <c:pt idx="512">
                  <c:v>906.34063248101222</c:v>
                </c:pt>
                <c:pt idx="513">
                  <c:v>906.59674860340886</c:v>
                </c:pt>
                <c:pt idx="514">
                  <c:v>906.85286316577776</c:v>
                </c:pt>
                <c:pt idx="515">
                  <c:v>907.10897601674787</c:v>
                </c:pt>
                <c:pt idx="516">
                  <c:v>907.36508700494824</c:v>
                </c:pt>
                <c:pt idx="517">
                  <c:v>907.62119597900767</c:v>
                </c:pt>
                <c:pt idx="518">
                  <c:v>907.87730278755521</c:v>
                </c:pt>
                <c:pt idx="519">
                  <c:v>908.13340727921991</c:v>
                </c:pt>
                <c:pt idx="520">
                  <c:v>908.38950930263059</c:v>
                </c:pt>
                <c:pt idx="521">
                  <c:v>908.6456087064164</c:v>
                </c:pt>
                <c:pt idx="522">
                  <c:v>908.90170533920627</c:v>
                </c:pt>
                <c:pt idx="523">
                  <c:v>909.15779904962892</c:v>
                </c:pt>
                <c:pt idx="524">
                  <c:v>909.41388968631372</c:v>
                </c:pt>
                <c:pt idx="525">
                  <c:v>909.66997709788939</c:v>
                </c:pt>
                <c:pt idx="526">
                  <c:v>909.92606113298496</c:v>
                </c:pt>
                <c:pt idx="527">
                  <c:v>910.18214164022936</c:v>
                </c:pt>
                <c:pt idx="528">
                  <c:v>910.43821846825165</c:v>
                </c:pt>
                <c:pt idx="529">
                  <c:v>910.69429146568075</c:v>
                </c:pt>
                <c:pt idx="530">
                  <c:v>910.95036048114571</c:v>
                </c:pt>
                <c:pt idx="531">
                  <c:v>911.20642536327523</c:v>
                </c:pt>
                <c:pt idx="532">
                  <c:v>911.4624859606987</c:v>
                </c:pt>
                <c:pt idx="533">
                  <c:v>911.71854212204471</c:v>
                </c:pt>
                <c:pt idx="534">
                  <c:v>911.97459369594253</c:v>
                </c:pt>
                <c:pt idx="535">
                  <c:v>912.23064053102098</c:v>
                </c:pt>
                <c:pt idx="536">
                  <c:v>912.48668247590899</c:v>
                </c:pt>
                <c:pt idx="537">
                  <c:v>912.74271937923561</c:v>
                </c:pt>
                <c:pt idx="538">
                  <c:v>912.99875108962976</c:v>
                </c:pt>
                <c:pt idx="539">
                  <c:v>913.2547774557205</c:v>
                </c:pt>
                <c:pt idx="540">
                  <c:v>913.51079832613675</c:v>
                </c:pt>
                <c:pt idx="541">
                  <c:v>913.76681354950745</c:v>
                </c:pt>
                <c:pt idx="542">
                  <c:v>914.02282297446163</c:v>
                </c:pt>
                <c:pt idx="543">
                  <c:v>914.27882644962824</c:v>
                </c:pt>
                <c:pt idx="544">
                  <c:v>914.53482382363632</c:v>
                </c:pt>
                <c:pt idx="545">
                  <c:v>914.79081494511456</c:v>
                </c:pt>
                <c:pt idx="546">
                  <c:v>915.04679966269237</c:v>
                </c:pt>
                <c:pt idx="547">
                  <c:v>915.30277782499832</c:v>
                </c:pt>
                <c:pt idx="548">
                  <c:v>915.55874928066169</c:v>
                </c:pt>
                <c:pt idx="549">
                  <c:v>915.81471387831118</c:v>
                </c:pt>
                <c:pt idx="550">
                  <c:v>916.07067146657596</c:v>
                </c:pt>
                <c:pt idx="551">
                  <c:v>916.32662189408495</c:v>
                </c:pt>
                <c:pt idx="552">
                  <c:v>916.5825650094672</c:v>
                </c:pt>
                <c:pt idx="553">
                  <c:v>916.83850066135153</c:v>
                </c:pt>
                <c:pt idx="554">
                  <c:v>917.09442869836698</c:v>
                </c:pt>
                <c:pt idx="555">
                  <c:v>917.35034896914249</c:v>
                </c:pt>
                <c:pt idx="556">
                  <c:v>917.60626132230709</c:v>
                </c:pt>
                <c:pt idx="557">
                  <c:v>917.86216560648961</c:v>
                </c:pt>
                <c:pt idx="558">
                  <c:v>918.11806167031932</c:v>
                </c:pt>
                <c:pt idx="559">
                  <c:v>918.37394936242492</c:v>
                </c:pt>
                <c:pt idx="560">
                  <c:v>918.62982853143546</c:v>
                </c:pt>
                <c:pt idx="561">
                  <c:v>918.88569902597987</c:v>
                </c:pt>
                <c:pt idx="562">
                  <c:v>919.14156069468731</c:v>
                </c:pt>
                <c:pt idx="563">
                  <c:v>919.39741338618649</c:v>
                </c:pt>
                <c:pt idx="564">
                  <c:v>919.65325694910655</c:v>
                </c:pt>
                <c:pt idx="565">
                  <c:v>919.90909123207643</c:v>
                </c:pt>
                <c:pt idx="566">
                  <c:v>920.16491608372519</c:v>
                </c:pt>
                <c:pt idx="567">
                  <c:v>920.42073135268151</c:v>
                </c:pt>
                <c:pt idx="568">
                  <c:v>920.67653688757468</c:v>
                </c:pt>
                <c:pt idx="569">
                  <c:v>920.93233253703352</c:v>
                </c:pt>
                <c:pt idx="570">
                  <c:v>921.18811814968706</c:v>
                </c:pt>
                <c:pt idx="571">
                  <c:v>921.44389357416424</c:v>
                </c:pt>
                <c:pt idx="572">
                  <c:v>921.69965865909398</c:v>
                </c:pt>
                <c:pt idx="573">
                  <c:v>921.95541325310535</c:v>
                </c:pt>
                <c:pt idx="574">
                  <c:v>922.21115720482726</c:v>
                </c:pt>
                <c:pt idx="575">
                  <c:v>922.46689036288876</c:v>
                </c:pt>
                <c:pt idx="576">
                  <c:v>922.72261257591867</c:v>
                </c:pt>
                <c:pt idx="577">
                  <c:v>922.97832369254616</c:v>
                </c:pt>
                <c:pt idx="578">
                  <c:v>923.23402356139991</c:v>
                </c:pt>
                <c:pt idx="579">
                  <c:v>923.48971203110932</c:v>
                </c:pt>
                <c:pt idx="580">
                  <c:v>923.74538895030287</c:v>
                </c:pt>
                <c:pt idx="581">
                  <c:v>924.00105416760994</c:v>
                </c:pt>
                <c:pt idx="582">
                  <c:v>924.25670753165934</c:v>
                </c:pt>
                <c:pt idx="583">
                  <c:v>924.51234889108002</c:v>
                </c:pt>
                <c:pt idx="584">
                  <c:v>924.76797809450102</c:v>
                </c:pt>
                <c:pt idx="585">
                  <c:v>925.02359499055126</c:v>
                </c:pt>
                <c:pt idx="586">
                  <c:v>925.27919942785968</c:v>
                </c:pt>
                <c:pt idx="587">
                  <c:v>925.53479125505532</c:v>
                </c:pt>
                <c:pt idx="588">
                  <c:v>925.79037032076712</c:v>
                </c:pt>
                <c:pt idx="589">
                  <c:v>926.04593647362412</c:v>
                </c:pt>
                <c:pt idx="590">
                  <c:v>926.30148956225514</c:v>
                </c:pt>
                <c:pt idx="591">
                  <c:v>926.55702943528922</c:v>
                </c:pt>
                <c:pt idx="592">
                  <c:v>926.81255594135541</c:v>
                </c:pt>
                <c:pt idx="593">
                  <c:v>927.06806892908264</c:v>
                </c:pt>
                <c:pt idx="594">
                  <c:v>927.32356824709984</c:v>
                </c:pt>
                <c:pt idx="595">
                  <c:v>927.57905374403606</c:v>
                </c:pt>
                <c:pt idx="596">
                  <c:v>927.83452526852022</c:v>
                </c:pt>
                <c:pt idx="597">
                  <c:v>928.08998266918127</c:v>
                </c:pt>
                <c:pt idx="598">
                  <c:v>928.34542579464824</c:v>
                </c:pt>
                <c:pt idx="599">
                  <c:v>928.60085449354995</c:v>
                </c:pt>
                <c:pt idx="600">
                  <c:v>928.85626861451556</c:v>
                </c:pt>
                <c:pt idx="601">
                  <c:v>929.111668006174</c:v>
                </c:pt>
                <c:pt idx="602">
                  <c:v>929.36705251715421</c:v>
                </c:pt>
                <c:pt idx="603">
                  <c:v>929.62242199608522</c:v>
                </c:pt>
                <c:pt idx="604">
                  <c:v>929.87777629159586</c:v>
                </c:pt>
                <c:pt idx="605">
                  <c:v>930.13311525231529</c:v>
                </c:pt>
                <c:pt idx="606">
                  <c:v>930.38843872687221</c:v>
                </c:pt>
                <c:pt idx="607">
                  <c:v>930.64374656389589</c:v>
                </c:pt>
                <c:pt idx="608">
                  <c:v>930.89903861201515</c:v>
                </c:pt>
                <c:pt idx="609">
                  <c:v>931.15431471985903</c:v>
                </c:pt>
                <c:pt idx="610">
                  <c:v>931.40957473605647</c:v>
                </c:pt>
                <c:pt idx="611">
                  <c:v>931.6648185092364</c:v>
                </c:pt>
                <c:pt idx="612">
                  <c:v>931.92004588802774</c:v>
                </c:pt>
                <c:pt idx="613">
                  <c:v>932.17525672105967</c:v>
                </c:pt>
                <c:pt idx="614">
                  <c:v>932.43045085696099</c:v>
                </c:pt>
                <c:pt idx="615">
                  <c:v>932.68562814436075</c:v>
                </c:pt>
                <c:pt idx="616">
                  <c:v>932.94078843188788</c:v>
                </c:pt>
                <c:pt idx="617">
                  <c:v>933.19593156817132</c:v>
                </c:pt>
                <c:pt idx="618">
                  <c:v>933.45105740184022</c:v>
                </c:pt>
                <c:pt idx="619">
                  <c:v>933.70616578152328</c:v>
                </c:pt>
                <c:pt idx="620">
                  <c:v>933.96125655584967</c:v>
                </c:pt>
                <c:pt idx="621">
                  <c:v>934.21632957344832</c:v>
                </c:pt>
                <c:pt idx="622">
                  <c:v>934.47138468294816</c:v>
                </c:pt>
                <c:pt idx="623">
                  <c:v>934.72642173297822</c:v>
                </c:pt>
                <c:pt idx="624">
                  <c:v>934.98144057216734</c:v>
                </c:pt>
                <c:pt idx="625">
                  <c:v>935.23644104914479</c:v>
                </c:pt>
                <c:pt idx="626">
                  <c:v>935.49142301253914</c:v>
                </c:pt>
                <c:pt idx="627">
                  <c:v>935.74638631097969</c:v>
                </c:pt>
                <c:pt idx="628">
                  <c:v>936.00133079309524</c:v>
                </c:pt>
                <c:pt idx="629">
                  <c:v>936.25625630751483</c:v>
                </c:pt>
                <c:pt idx="630">
                  <c:v>936.5111627028673</c:v>
                </c:pt>
                <c:pt idx="631">
                  <c:v>936.7660498277819</c:v>
                </c:pt>
                <c:pt idx="632">
                  <c:v>937.02091753088735</c:v>
                </c:pt>
                <c:pt idx="633">
                  <c:v>937.27576566081279</c:v>
                </c:pt>
                <c:pt idx="634">
                  <c:v>937.53059406618695</c:v>
                </c:pt>
                <c:pt idx="635">
                  <c:v>937.78540259563908</c:v>
                </c:pt>
                <c:pt idx="636">
                  <c:v>938.04019109779802</c:v>
                </c:pt>
                <c:pt idx="637">
                  <c:v>938.29495942129279</c:v>
                </c:pt>
                <c:pt idx="638">
                  <c:v>938.54970741475222</c:v>
                </c:pt>
                <c:pt idx="639">
                  <c:v>938.80443492680558</c:v>
                </c:pt>
                <c:pt idx="640">
                  <c:v>939.05914180608147</c:v>
                </c:pt>
                <c:pt idx="641">
                  <c:v>939.31382790120915</c:v>
                </c:pt>
                <c:pt idx="642">
                  <c:v>939.56849306081745</c:v>
                </c:pt>
                <c:pt idx="643">
                  <c:v>939.8231371335354</c:v>
                </c:pt>
                <c:pt idx="644">
                  <c:v>940.07775996799194</c:v>
                </c:pt>
                <c:pt idx="645">
                  <c:v>940.332361412816</c:v>
                </c:pt>
                <c:pt idx="646">
                  <c:v>940.58694131663663</c:v>
                </c:pt>
                <c:pt idx="647">
                  <c:v>940.84149952808286</c:v>
                </c:pt>
                <c:pt idx="648">
                  <c:v>941.09603589578342</c:v>
                </c:pt>
                <c:pt idx="649">
                  <c:v>941.35055026836767</c:v>
                </c:pt>
                <c:pt idx="650">
                  <c:v>941.60504249446421</c:v>
                </c:pt>
                <c:pt idx="651">
                  <c:v>941.8595124227021</c:v>
                </c:pt>
                <c:pt idx="652">
                  <c:v>942.11395990171036</c:v>
                </c:pt>
                <c:pt idx="653">
                  <c:v>942.36838478011805</c:v>
                </c:pt>
                <c:pt idx="654">
                  <c:v>942.6227869065541</c:v>
                </c:pt>
                <c:pt idx="655">
                  <c:v>942.87716612964743</c:v>
                </c:pt>
                <c:pt idx="656">
                  <c:v>943.13152229802699</c:v>
                </c:pt>
                <c:pt idx="657">
                  <c:v>943.38585526032182</c:v>
                </c:pt>
                <c:pt idx="658">
                  <c:v>943.64016486516084</c:v>
                </c:pt>
                <c:pt idx="659">
                  <c:v>943.89445096117299</c:v>
                </c:pt>
                <c:pt idx="660">
                  <c:v>944.14871339698732</c:v>
                </c:pt>
                <c:pt idx="661">
                  <c:v>944.40295202123275</c:v>
                </c:pt>
                <c:pt idx="662">
                  <c:v>944.65716668253845</c:v>
                </c:pt>
                <c:pt idx="663">
                  <c:v>944.911357229533</c:v>
                </c:pt>
                <c:pt idx="664">
                  <c:v>945.16552351084567</c:v>
                </c:pt>
                <c:pt idx="665">
                  <c:v>945.41966537510541</c:v>
                </c:pt>
                <c:pt idx="666">
                  <c:v>945.67378267094102</c:v>
                </c:pt>
                <c:pt idx="667">
                  <c:v>945.92787524698167</c:v>
                </c:pt>
                <c:pt idx="668">
                  <c:v>946.18194295185629</c:v>
                </c:pt>
                <c:pt idx="669">
                  <c:v>946.43598563419368</c:v>
                </c:pt>
                <c:pt idx="670">
                  <c:v>946.69000314262303</c:v>
                </c:pt>
                <c:pt idx="671">
                  <c:v>946.94399532577336</c:v>
                </c:pt>
                <c:pt idx="672">
                  <c:v>947.19796203227327</c:v>
                </c:pt>
                <c:pt idx="673">
                  <c:v>947.45190311075203</c:v>
                </c:pt>
                <c:pt idx="674">
                  <c:v>947.70581840983868</c:v>
                </c:pt>
                <c:pt idx="675">
                  <c:v>947.95970777816194</c:v>
                </c:pt>
                <c:pt idx="676">
                  <c:v>948.21357106435096</c:v>
                </c:pt>
                <c:pt idx="677">
                  <c:v>948.46740811703467</c:v>
                </c:pt>
                <c:pt idx="678">
                  <c:v>948.72121878484199</c:v>
                </c:pt>
                <c:pt idx="679">
                  <c:v>948.97500291640199</c:v>
                </c:pt>
                <c:pt idx="680">
                  <c:v>949.22876036034347</c:v>
                </c:pt>
                <c:pt idx="681">
                  <c:v>949.4824909652956</c:v>
                </c:pt>
                <c:pt idx="682">
                  <c:v>949.73619457988718</c:v>
                </c:pt>
                <c:pt idx="683">
                  <c:v>949.98987105274739</c:v>
                </c:pt>
                <c:pt idx="684">
                  <c:v>950.24352023250503</c:v>
                </c:pt>
                <c:pt idx="685">
                  <c:v>950.49714196778916</c:v>
                </c:pt>
                <c:pt idx="686">
                  <c:v>950.7507361072287</c:v>
                </c:pt>
                <c:pt idx="687">
                  <c:v>951.00430249945259</c:v>
                </c:pt>
                <c:pt idx="688">
                  <c:v>951.25784099308987</c:v>
                </c:pt>
                <c:pt idx="689">
                  <c:v>951.51135143676947</c:v>
                </c:pt>
                <c:pt idx="690">
                  <c:v>951.76483367912044</c:v>
                </c:pt>
                <c:pt idx="691">
                  <c:v>952.01828756877171</c:v>
                </c:pt>
                <c:pt idx="692">
                  <c:v>952.27171295435221</c:v>
                </c:pt>
                <c:pt idx="693">
                  <c:v>952.52510968449099</c:v>
                </c:pt>
                <c:pt idx="694">
                  <c:v>952.77847760781697</c:v>
                </c:pt>
                <c:pt idx="695">
                  <c:v>953.03181657295897</c:v>
                </c:pt>
                <c:pt idx="696">
                  <c:v>953.28512642854628</c:v>
                </c:pt>
                <c:pt idx="697">
                  <c:v>953.53840702320758</c:v>
                </c:pt>
                <c:pt idx="698">
                  <c:v>953.79165820557216</c:v>
                </c:pt>
                <c:pt idx="699">
                  <c:v>954.04487982426872</c:v>
                </c:pt>
                <c:pt idx="700">
                  <c:v>954.29807172792619</c:v>
                </c:pt>
                <c:pt idx="701">
                  <c:v>954.55123376517372</c:v>
                </c:pt>
                <c:pt idx="702">
                  <c:v>954.80436578464037</c:v>
                </c:pt>
                <c:pt idx="703">
                  <c:v>955.05746763495483</c:v>
                </c:pt>
                <c:pt idx="704">
                  <c:v>955.31053916474627</c:v>
                </c:pt>
                <c:pt idx="705">
                  <c:v>955.56358022264362</c:v>
                </c:pt>
                <c:pt idx="706">
                  <c:v>955.81659065727581</c:v>
                </c:pt>
                <c:pt idx="707">
                  <c:v>956.06957031727177</c:v>
                </c:pt>
                <c:pt idx="708">
                  <c:v>956.32251905126066</c:v>
                </c:pt>
                <c:pt idx="709">
                  <c:v>956.57543670787129</c:v>
                </c:pt>
                <c:pt idx="710">
                  <c:v>956.8283231357326</c:v>
                </c:pt>
                <c:pt idx="711">
                  <c:v>957.08117818347375</c:v>
                </c:pt>
                <c:pt idx="712">
                  <c:v>957.33400169972356</c:v>
                </c:pt>
                <c:pt idx="713">
                  <c:v>957.58679353311106</c:v>
                </c:pt>
                <c:pt idx="714">
                  <c:v>957.8395535322652</c:v>
                </c:pt>
                <c:pt idx="715">
                  <c:v>958.0922815458149</c:v>
                </c:pt>
                <c:pt idx="716">
                  <c:v>958.34497742238921</c:v>
                </c:pt>
                <c:pt idx="717">
                  <c:v>958.59764101061705</c:v>
                </c:pt>
                <c:pt idx="718">
                  <c:v>958.85027215912748</c:v>
                </c:pt>
                <c:pt idx="719">
                  <c:v>959.10287071654943</c:v>
                </c:pt>
                <c:pt idx="720">
                  <c:v>959.35543653151183</c:v>
                </c:pt>
                <c:pt idx="721">
                  <c:v>959.60796945264372</c:v>
                </c:pt>
                <c:pt idx="722">
                  <c:v>959.86046932857403</c:v>
                </c:pt>
                <c:pt idx="723">
                  <c:v>960.11293600793158</c:v>
                </c:pt>
                <c:pt idx="724">
                  <c:v>960.36536933934565</c:v>
                </c:pt>
                <c:pt idx="725">
                  <c:v>960.61776917144493</c:v>
                </c:pt>
                <c:pt idx="726">
                  <c:v>960.8701353528586</c:v>
                </c:pt>
                <c:pt idx="727">
                  <c:v>961.12246773221568</c:v>
                </c:pt>
                <c:pt idx="728">
                  <c:v>961.37476615814478</c:v>
                </c:pt>
                <c:pt idx="729">
                  <c:v>961.62703047927516</c:v>
                </c:pt>
                <c:pt idx="730">
                  <c:v>961.87926054423588</c:v>
                </c:pt>
                <c:pt idx="731">
                  <c:v>962.13145620165562</c:v>
                </c:pt>
                <c:pt idx="732">
                  <c:v>962.38361730016356</c:v>
                </c:pt>
                <c:pt idx="733">
                  <c:v>962.63574368838863</c:v>
                </c:pt>
                <c:pt idx="734">
                  <c:v>962.88783521495975</c:v>
                </c:pt>
                <c:pt idx="735">
                  <c:v>963.13989172850597</c:v>
                </c:pt>
                <c:pt idx="736">
                  <c:v>963.39191307765611</c:v>
                </c:pt>
                <c:pt idx="737">
                  <c:v>963.64389911103933</c:v>
                </c:pt>
                <c:pt idx="738">
                  <c:v>963.89584967728456</c:v>
                </c:pt>
                <c:pt idx="739">
                  <c:v>964.14776462502061</c:v>
                </c:pt>
                <c:pt idx="740">
                  <c:v>964.39964380287665</c:v>
                </c:pt>
                <c:pt idx="741">
                  <c:v>964.65148705948161</c:v>
                </c:pt>
                <c:pt idx="742">
                  <c:v>964.90329424346442</c:v>
                </c:pt>
                <c:pt idx="743">
                  <c:v>965.155065203454</c:v>
                </c:pt>
                <c:pt idx="744">
                  <c:v>965.40679978807952</c:v>
                </c:pt>
                <c:pt idx="745">
                  <c:v>965.65849784596969</c:v>
                </c:pt>
                <c:pt idx="746">
                  <c:v>965.91015922575366</c:v>
                </c:pt>
                <c:pt idx="747">
                  <c:v>966.16178377606025</c:v>
                </c:pt>
                <c:pt idx="748">
                  <c:v>966.41337134551873</c:v>
                </c:pt>
                <c:pt idx="749">
                  <c:v>966.66492178275769</c:v>
                </c:pt>
                <c:pt idx="750">
                  <c:v>966.9164349364064</c:v>
                </c:pt>
                <c:pt idx="751">
                  <c:v>967.16791065509369</c:v>
                </c:pt>
                <c:pt idx="752">
                  <c:v>967.41934878744848</c:v>
                </c:pt>
                <c:pt idx="753">
                  <c:v>967.67074918209994</c:v>
                </c:pt>
                <c:pt idx="754">
                  <c:v>967.92211168767687</c:v>
                </c:pt>
                <c:pt idx="755">
                  <c:v>968.17343615280834</c:v>
                </c:pt>
                <c:pt idx="756">
                  <c:v>968.42472242612325</c:v>
                </c:pt>
                <c:pt idx="757">
                  <c:v>968.67597035625056</c:v>
                </c:pt>
                <c:pt idx="758">
                  <c:v>968.9271797918193</c:v>
                </c:pt>
                <c:pt idx="759">
                  <c:v>969.17835058145852</c:v>
                </c:pt>
                <c:pt idx="760">
                  <c:v>969.42948257379703</c:v>
                </c:pt>
                <c:pt idx="761">
                  <c:v>969.68057561746377</c:v>
                </c:pt>
                <c:pt idx="762">
                  <c:v>969.9316295610879</c:v>
                </c:pt>
                <c:pt idx="763">
                  <c:v>970.18264425329835</c:v>
                </c:pt>
                <c:pt idx="764">
                  <c:v>970.43361954272405</c:v>
                </c:pt>
                <c:pt idx="765">
                  <c:v>970.68455527799392</c:v>
                </c:pt>
                <c:pt idx="766">
                  <c:v>970.93545130773691</c:v>
                </c:pt>
                <c:pt idx="767">
                  <c:v>971.18630748058217</c:v>
                </c:pt>
                <c:pt idx="768">
                  <c:v>971.43712364515852</c:v>
                </c:pt>
                <c:pt idx="769">
                  <c:v>971.68789965009501</c:v>
                </c:pt>
                <c:pt idx="770">
                  <c:v>971.93863534402055</c:v>
                </c:pt>
                <c:pt idx="771">
                  <c:v>972.1893305755641</c:v>
                </c:pt>
                <c:pt idx="772">
                  <c:v>972.43998519335469</c:v>
                </c:pt>
                <c:pt idx="773">
                  <c:v>972.69059904602136</c:v>
                </c:pt>
                <c:pt idx="774">
                  <c:v>972.94117198219294</c:v>
                </c:pt>
                <c:pt idx="775">
                  <c:v>973.19170385049847</c:v>
                </c:pt>
                <c:pt idx="776">
                  <c:v>973.44219449956688</c:v>
                </c:pt>
                <c:pt idx="777">
                  <c:v>973.6926437780271</c:v>
                </c:pt>
                <c:pt idx="778">
                  <c:v>973.9430515345083</c:v>
                </c:pt>
                <c:pt idx="779">
                  <c:v>974.19341761763928</c:v>
                </c:pt>
                <c:pt idx="780">
                  <c:v>974.4437418760491</c:v>
                </c:pt>
                <c:pt idx="781">
                  <c:v>974.69402415836657</c:v>
                </c:pt>
                <c:pt idx="782">
                  <c:v>974.94426431322086</c:v>
                </c:pt>
                <c:pt idx="783">
                  <c:v>975.19446218924088</c:v>
                </c:pt>
                <c:pt idx="784">
                  <c:v>975.44461763505558</c:v>
                </c:pt>
                <c:pt idx="785">
                  <c:v>975.694730499294</c:v>
                </c:pt>
                <c:pt idx="786">
                  <c:v>975.94480063058495</c:v>
                </c:pt>
                <c:pt idx="787">
                  <c:v>976.1948278775576</c:v>
                </c:pt>
                <c:pt idx="788">
                  <c:v>976.44481208884076</c:v>
                </c:pt>
                <c:pt idx="789">
                  <c:v>976.69475311306337</c:v>
                </c:pt>
                <c:pt idx="790">
                  <c:v>976.94465079885458</c:v>
                </c:pt>
                <c:pt idx="791">
                  <c:v>977.19450499484333</c:v>
                </c:pt>
                <c:pt idx="792">
                  <c:v>977.44431554965854</c:v>
                </c:pt>
                <c:pt idx="793">
                  <c:v>977.69408231192915</c:v>
                </c:pt>
                <c:pt idx="794">
                  <c:v>977.94380513028409</c:v>
                </c:pt>
                <c:pt idx="795">
                  <c:v>978.19348385335252</c:v>
                </c:pt>
                <c:pt idx="796">
                  <c:v>978.44311832976337</c:v>
                </c:pt>
                <c:pt idx="797">
                  <c:v>978.69270840814534</c:v>
                </c:pt>
                <c:pt idx="798">
                  <c:v>978.9422539371277</c:v>
                </c:pt>
                <c:pt idx="799">
                  <c:v>979.19175476533928</c:v>
                </c:pt>
                <c:pt idx="800">
                  <c:v>979.44121074140924</c:v>
                </c:pt>
                <c:pt idx="801">
                  <c:v>979.69062171396627</c:v>
                </c:pt>
                <c:pt idx="802">
                  <c:v>979.93998753163964</c:v>
                </c:pt>
                <c:pt idx="803">
                  <c:v>980.18930804305796</c:v>
                </c:pt>
                <c:pt idx="804">
                  <c:v>980.43858309685061</c:v>
                </c:pt>
                <c:pt idx="805">
                  <c:v>980.68781254164617</c:v>
                </c:pt>
                <c:pt idx="806">
                  <c:v>980.93699622607392</c:v>
                </c:pt>
                <c:pt idx="807">
                  <c:v>981.18613399876267</c:v>
                </c:pt>
                <c:pt idx="808">
                  <c:v>981.43522570834148</c:v>
                </c:pt>
                <c:pt idx="809">
                  <c:v>981.68427120343927</c:v>
                </c:pt>
                <c:pt idx="810">
                  <c:v>981.93327033268497</c:v>
                </c:pt>
                <c:pt idx="811">
                  <c:v>982.18222294470752</c:v>
                </c:pt>
                <c:pt idx="812">
                  <c:v>982.43112888813607</c:v>
                </c:pt>
                <c:pt idx="813">
                  <c:v>982.67998801159956</c:v>
                </c:pt>
                <c:pt idx="814">
                  <c:v>982.92880016372681</c:v>
                </c:pt>
                <c:pt idx="815">
                  <c:v>983.17756519314696</c:v>
                </c:pt>
                <c:pt idx="816">
                  <c:v>983.42628294848885</c:v>
                </c:pt>
                <c:pt idx="817">
                  <c:v>983.67495327838151</c:v>
                </c:pt>
                <c:pt idx="818">
                  <c:v>983.92357603145388</c:v>
                </c:pt>
                <c:pt idx="819">
                  <c:v>984.172151056335</c:v>
                </c:pt>
                <c:pt idx="820">
                  <c:v>984.4206782016538</c:v>
                </c:pt>
                <c:pt idx="821">
                  <c:v>984.66915731603922</c:v>
                </c:pt>
                <c:pt idx="822">
                  <c:v>984.91758824812018</c:v>
                </c:pt>
                <c:pt idx="823">
                  <c:v>985.16597084652585</c:v>
                </c:pt>
                <c:pt idx="824">
                  <c:v>985.41430495988516</c:v>
                </c:pt>
                <c:pt idx="825">
                  <c:v>985.6625904368268</c:v>
                </c:pt>
                <c:pt idx="826">
                  <c:v>985.91082712598018</c:v>
                </c:pt>
                <c:pt idx="827">
                  <c:v>986.15901487597387</c:v>
                </c:pt>
                <c:pt idx="828">
                  <c:v>986.40715353543703</c:v>
                </c:pt>
                <c:pt idx="829">
                  <c:v>986.65524295299872</c:v>
                </c:pt>
                <c:pt idx="830">
                  <c:v>986.90328297728774</c:v>
                </c:pt>
                <c:pt idx="831">
                  <c:v>987.15127345693315</c:v>
                </c:pt>
                <c:pt idx="832">
                  <c:v>987.39921424056388</c:v>
                </c:pt>
                <c:pt idx="833">
                  <c:v>987.64710517680896</c:v>
                </c:pt>
                <c:pt idx="834">
                  <c:v>987.89494611429734</c:v>
                </c:pt>
                <c:pt idx="835">
                  <c:v>988.14273690165794</c:v>
                </c:pt>
                <c:pt idx="836">
                  <c:v>988.3904773875197</c:v>
                </c:pt>
                <c:pt idx="837">
                  <c:v>988.63816742051188</c:v>
                </c:pt>
                <c:pt idx="838">
                  <c:v>988.88580684926308</c:v>
                </c:pt>
                <c:pt idx="839">
                  <c:v>989.13339552240245</c:v>
                </c:pt>
                <c:pt idx="840">
                  <c:v>989.38093328855894</c:v>
                </c:pt>
                <c:pt idx="841">
                  <c:v>989.62841999636157</c:v>
                </c:pt>
                <c:pt idx="842">
                  <c:v>989.87585549443918</c:v>
                </c:pt>
                <c:pt idx="843">
                  <c:v>990.1232396314208</c:v>
                </c:pt>
                <c:pt idx="844">
                  <c:v>990.3705722559356</c:v>
                </c:pt>
                <c:pt idx="845">
                  <c:v>990.61785321661227</c:v>
                </c:pt>
                <c:pt idx="846">
                  <c:v>990.86508236207987</c:v>
                </c:pt>
                <c:pt idx="847">
                  <c:v>991.11225954096744</c:v>
                </c:pt>
                <c:pt idx="848">
                  <c:v>991.35938460190391</c:v>
                </c:pt>
                <c:pt idx="849">
                  <c:v>991.60645739351821</c:v>
                </c:pt>
                <c:pt idx="850">
                  <c:v>991.85347776443928</c:v>
                </c:pt>
                <c:pt idx="851">
                  <c:v>992.10044556329626</c:v>
                </c:pt>
                <c:pt idx="852">
                  <c:v>992.3473606387181</c:v>
                </c:pt>
                <c:pt idx="853">
                  <c:v>992.59422283933361</c:v>
                </c:pt>
                <c:pt idx="854">
                  <c:v>992.84103201377184</c:v>
                </c:pt>
                <c:pt idx="855">
                  <c:v>993.08778801066182</c:v>
                </c:pt>
                <c:pt idx="856">
                  <c:v>993.33449067863239</c:v>
                </c:pt>
                <c:pt idx="857">
                  <c:v>993.5811398663127</c:v>
                </c:pt>
                <c:pt idx="858">
                  <c:v>993.82773542233156</c:v>
                </c:pt>
                <c:pt idx="859">
                  <c:v>994.07427719531802</c:v>
                </c:pt>
                <c:pt idx="860">
                  <c:v>994.32076503390113</c:v>
                </c:pt>
                <c:pt idx="861">
                  <c:v>994.56719878670958</c:v>
                </c:pt>
                <c:pt idx="862">
                  <c:v>994.81357830237266</c:v>
                </c:pt>
                <c:pt idx="863">
                  <c:v>995.05990342951918</c:v>
                </c:pt>
                <c:pt idx="864">
                  <c:v>995.30617401677819</c:v>
                </c:pt>
                <c:pt idx="865">
                  <c:v>995.55238991277861</c:v>
                </c:pt>
                <c:pt idx="866">
                  <c:v>995.79855096614949</c:v>
                </c:pt>
                <c:pt idx="867">
                  <c:v>996.04465702551965</c:v>
                </c:pt>
                <c:pt idx="868">
                  <c:v>996.29070793951814</c:v>
                </c:pt>
                <c:pt idx="869">
                  <c:v>996.536703556774</c:v>
                </c:pt>
                <c:pt idx="870">
                  <c:v>996.78264372591605</c:v>
                </c:pt>
                <c:pt idx="871">
                  <c:v>997.02852829557344</c:v>
                </c:pt>
                <c:pt idx="872">
                  <c:v>997.27435711437499</c:v>
                </c:pt>
                <c:pt idx="873">
                  <c:v>997.52013003094976</c:v>
                </c:pt>
                <c:pt idx="874">
                  <c:v>997.76584689392666</c:v>
                </c:pt>
                <c:pt idx="875">
                  <c:v>998.01150755193476</c:v>
                </c:pt>
                <c:pt idx="876">
                  <c:v>998.25711185360296</c:v>
                </c:pt>
                <c:pt idx="877">
                  <c:v>998.50265964756034</c:v>
                </c:pt>
                <c:pt idx="878">
                  <c:v>998.74815078243569</c:v>
                </c:pt>
                <c:pt idx="879">
                  <c:v>998.99358510685806</c:v>
                </c:pt>
                <c:pt idx="880">
                  <c:v>999.2389624694564</c:v>
                </c:pt>
                <c:pt idx="881">
                  <c:v>999.48428271885973</c:v>
                </c:pt>
                <c:pt idx="882">
                  <c:v>999.72954570369711</c:v>
                </c:pt>
                <c:pt idx="883">
                  <c:v>999.97475127259736</c:v>
                </c:pt>
                <c:pt idx="884">
                  <c:v>1000.2198992741894</c:v>
                </c:pt>
                <c:pt idx="885">
                  <c:v>1000.4649895571024</c:v>
                </c:pt>
                <c:pt idx="886">
                  <c:v>1000.7100219699652</c:v>
                </c:pt>
                <c:pt idx="887">
                  <c:v>1000.9549963614068</c:v>
                </c:pt>
                <c:pt idx="888">
                  <c:v>1001.1999125800562</c:v>
                </c:pt>
                <c:pt idx="889">
                  <c:v>1001.4447704745423</c:v>
                </c:pt>
                <c:pt idx="890">
                  <c:v>1001.6895698934942</c:v>
                </c:pt>
                <c:pt idx="891">
                  <c:v>1001.9343106855407</c:v>
                </c:pt>
                <c:pt idx="892">
                  <c:v>1002.1789926993109</c:v>
                </c:pt>
                <c:pt idx="893">
                  <c:v>1002.4236157834338</c:v>
                </c:pt>
                <c:pt idx="894">
                  <c:v>1002.6681797865383</c:v>
                </c:pt>
                <c:pt idx="895">
                  <c:v>1002.9126845572533</c:v>
                </c:pt>
                <c:pt idx="896">
                  <c:v>1003.1571299442079</c:v>
                </c:pt>
                <c:pt idx="897">
                  <c:v>1003.401515796031</c:v>
                </c:pt>
                <c:pt idx="898">
                  <c:v>1003.6458419613516</c:v>
                </c:pt>
                <c:pt idx="899">
                  <c:v>1003.8901082887987</c:v>
                </c:pt>
                <c:pt idx="900">
                  <c:v>1004.1343146270013</c:v>
                </c:pt>
                <c:pt idx="901">
                  <c:v>1004.3784608245883</c:v>
                </c:pt>
                <c:pt idx="902">
                  <c:v>1004.6225467301886</c:v>
                </c:pt>
                <c:pt idx="903">
                  <c:v>1004.8665721924314</c:v>
                </c:pt>
                <c:pt idx="904">
                  <c:v>1005.1105370599454</c:v>
                </c:pt>
                <c:pt idx="905">
                  <c:v>1005.3544411813597</c:v>
                </c:pt>
                <c:pt idx="906">
                  <c:v>1005.5982844053033</c:v>
                </c:pt>
                <c:pt idx="907">
                  <c:v>1005.8420665804051</c:v>
                </c:pt>
                <c:pt idx="908">
                  <c:v>1006.0857875552942</c:v>
                </c:pt>
                <c:pt idx="909">
                  <c:v>1006.3294471785995</c:v>
                </c:pt>
                <c:pt idx="910">
                  <c:v>1006.57304529895</c:v>
                </c:pt>
                <c:pt idx="911">
                  <c:v>1006.8165817649744</c:v>
                </c:pt>
                <c:pt idx="912">
                  <c:v>1007.0600564253022</c:v>
                </c:pt>
                <c:pt idx="913">
                  <c:v>1007.3034691285619</c:v>
                </c:pt>
                <c:pt idx="914">
                  <c:v>1007.5468197233827</c:v>
                </c:pt>
                <c:pt idx="915">
                  <c:v>1007.7901080583936</c:v>
                </c:pt>
                <c:pt idx="916">
                  <c:v>1008.0333339822233</c:v>
                </c:pt>
                <c:pt idx="917">
                  <c:v>1008.2764973435012</c:v>
                </c:pt>
                <c:pt idx="918">
                  <c:v>1008.5195979908559</c:v>
                </c:pt>
                <c:pt idx="919">
                  <c:v>1008.7626357729165</c:v>
                </c:pt>
                <c:pt idx="920">
                  <c:v>1009.0056105383121</c:v>
                </c:pt>
                <c:pt idx="921">
                  <c:v>1009.2485221356715</c:v>
                </c:pt>
                <c:pt idx="922">
                  <c:v>1009.4913704136236</c:v>
                </c:pt>
                <c:pt idx="923">
                  <c:v>1009.7341552207977</c:v>
                </c:pt>
                <c:pt idx="924">
                  <c:v>1009.9768764058224</c:v>
                </c:pt>
                <c:pt idx="925">
                  <c:v>1010.2195338173269</c:v>
                </c:pt>
                <c:pt idx="926">
                  <c:v>1010.4621273039402</c:v>
                </c:pt>
                <c:pt idx="927">
                  <c:v>1010.7046567142911</c:v>
                </c:pt>
                <c:pt idx="928">
                  <c:v>1010.9471218970086</c:v>
                </c:pt>
                <c:pt idx="929">
                  <c:v>1011.1895227007219</c:v>
                </c:pt>
                <c:pt idx="930">
                  <c:v>1011.4318589740597</c:v>
                </c:pt>
                <c:pt idx="931">
                  <c:v>1011.674130565651</c:v>
                </c:pt>
                <c:pt idx="932">
                  <c:v>1011.916337324125</c:v>
                </c:pt>
                <c:pt idx="933">
                  <c:v>1012.1584790981105</c:v>
                </c:pt>
                <c:pt idx="934">
                  <c:v>1012.4005557362365</c:v>
                </c:pt>
                <c:pt idx="935">
                  <c:v>1012.6425670871319</c:v>
                </c:pt>
                <c:pt idx="936">
                  <c:v>1012.8845129994256</c:v>
                </c:pt>
                <c:pt idx="937">
                  <c:v>1013.1263933217469</c:v>
                </c:pt>
                <c:pt idx="938">
                  <c:v>1013.3682079027246</c:v>
                </c:pt>
                <c:pt idx="939">
                  <c:v>1013.6099565909876</c:v>
                </c:pt>
                <c:pt idx="940">
                  <c:v>1013.8516392351648</c:v>
                </c:pt>
                <c:pt idx="941">
                  <c:v>1014.0932556838854</c:v>
                </c:pt>
                <c:pt idx="942">
                  <c:v>1014.3348057857784</c:v>
                </c:pt>
                <c:pt idx="943">
                  <c:v>1014.5762893894725</c:v>
                </c:pt>
                <c:pt idx="944">
                  <c:v>1014.8177063435968</c:v>
                </c:pt>
                <c:pt idx="945">
                  <c:v>1015.0590564967804</c:v>
                </c:pt>
                <c:pt idx="946">
                  <c:v>1015.300339697652</c:v>
                </c:pt>
                <c:pt idx="947">
                  <c:v>1015.5415557948409</c:v>
                </c:pt>
                <c:pt idx="948">
                  <c:v>1015.7827046369757</c:v>
                </c:pt>
                <c:pt idx="949">
                  <c:v>1016.0237860726857</c:v>
                </c:pt>
                <c:pt idx="950">
                  <c:v>1016.2647999505997</c:v>
                </c:pt>
                <c:pt idx="951">
                  <c:v>1016.5057461193467</c:v>
                </c:pt>
                <c:pt idx="952">
                  <c:v>1016.7466244275557</c:v>
                </c:pt>
                <c:pt idx="953">
                  <c:v>1016.9874347238557</c:v>
                </c:pt>
                <c:pt idx="954">
                  <c:v>1017.2281768568757</c:v>
                </c:pt>
                <c:pt idx="955">
                  <c:v>1017.4688506752445</c:v>
                </c:pt>
                <c:pt idx="956">
                  <c:v>1017.7094560275912</c:v>
                </c:pt>
                <c:pt idx="957">
                  <c:v>1017.9499927625448</c:v>
                </c:pt>
                <c:pt idx="958">
                  <c:v>1018.190460728734</c:v>
                </c:pt>
                <c:pt idx="959">
                  <c:v>1018.4308597747882</c:v>
                </c:pt>
                <c:pt idx="960">
                  <c:v>1018.6711897493361</c:v>
                </c:pt>
                <c:pt idx="961">
                  <c:v>1018.9114505010068</c:v>
                </c:pt>
                <c:pt idx="962">
                  <c:v>1019.1516418784292</c:v>
                </c:pt>
                <c:pt idx="963">
                  <c:v>1019.3917637302322</c:v>
                </c:pt>
                <c:pt idx="964">
                  <c:v>1019.631815905045</c:v>
                </c:pt>
                <c:pt idx="965">
                  <c:v>1019.8717982514963</c:v>
                </c:pt>
                <c:pt idx="966">
                  <c:v>1020.1117106182152</c:v>
                </c:pt>
                <c:pt idx="967">
                  <c:v>1020.3515528538306</c:v>
                </c:pt>
                <c:pt idx="968">
                  <c:v>1020.5913248069717</c:v>
                </c:pt>
                <c:pt idx="969">
                  <c:v>1020.8310263262673</c:v>
                </c:pt>
                <c:pt idx="970">
                  <c:v>1021.0706572603463</c:v>
                </c:pt>
                <c:pt idx="971">
                  <c:v>1021.3102174578378</c:v>
                </c:pt>
                <c:pt idx="972">
                  <c:v>1021.5497067673707</c:v>
                </c:pt>
                <c:pt idx="973">
                  <c:v>1021.789125037574</c:v>
                </c:pt>
                <c:pt idx="974">
                  <c:v>1022.0284721170767</c:v>
                </c:pt>
                <c:pt idx="975">
                  <c:v>1022.2677478545078</c:v>
                </c:pt>
                <c:pt idx="976">
                  <c:v>1022.5069520984962</c:v>
                </c:pt>
                <c:pt idx="977">
                  <c:v>1022.7460846976708</c:v>
                </c:pt>
                <c:pt idx="978">
                  <c:v>1022.9851455006607</c:v>
                </c:pt>
                <c:pt idx="979">
                  <c:v>1023.2241343560947</c:v>
                </c:pt>
                <c:pt idx="980">
                  <c:v>1023.4630511126021</c:v>
                </c:pt>
                <c:pt idx="981">
                  <c:v>1023.7018956188117</c:v>
                </c:pt>
                <c:pt idx="982">
                  <c:v>1023.9406677233524</c:v>
                </c:pt>
                <c:pt idx="983">
                  <c:v>1024.1793672748531</c:v>
                </c:pt>
                <c:pt idx="984">
                  <c:v>1024.4179941219431</c:v>
                </c:pt>
                <c:pt idx="985">
                  <c:v>1024.6565481132509</c:v>
                </c:pt>
                <c:pt idx="986">
                  <c:v>1024.895029097406</c:v>
                </c:pt>
                <c:pt idx="987">
                  <c:v>1025.1334369230369</c:v>
                </c:pt>
                <c:pt idx="988">
                  <c:v>1025.3717714387728</c:v>
                </c:pt>
                <c:pt idx="989">
                  <c:v>1025.6100324932429</c:v>
                </c:pt>
                <c:pt idx="990">
                  <c:v>1025.8482199350758</c:v>
                </c:pt>
                <c:pt idx="991">
                  <c:v>1026.0863336129005</c:v>
                </c:pt>
                <c:pt idx="992">
                  <c:v>1026.3243733753461</c:v>
                </c:pt>
                <c:pt idx="993">
                  <c:v>1026.5623390710416</c:v>
                </c:pt>
                <c:pt idx="994">
                  <c:v>1026.8002305486159</c:v>
                </c:pt>
                <c:pt idx="995">
                  <c:v>1027.0380476566979</c:v>
                </c:pt>
                <c:pt idx="996">
                  <c:v>1027.2757902439168</c:v>
                </c:pt>
                <c:pt idx="997">
                  <c:v>1027.5134581589014</c:v>
                </c:pt>
                <c:pt idx="998">
                  <c:v>1027.7510512502806</c:v>
                </c:pt>
                <c:pt idx="999">
                  <c:v>1027.9885693666836</c:v>
                </c:pt>
                <c:pt idx="1000">
                  <c:v>1028.2260123567391</c:v>
                </c:pt>
                <c:pt idx="1001">
                  <c:v>1028.4633800690763</c:v>
                </c:pt>
                <c:pt idx="1002">
                  <c:v>1028.7006723523241</c:v>
                </c:pt>
                <c:pt idx="1003">
                  <c:v>1028.9378890551116</c:v>
                </c:pt>
                <c:pt idx="1004">
                  <c:v>1029.1750300260674</c:v>
                </c:pt>
                <c:pt idx="1005">
                  <c:v>1029.4120951138207</c:v>
                </c:pt>
                <c:pt idx="1006">
                  <c:v>1029.6490841670006</c:v>
                </c:pt>
                <c:pt idx="1007">
                  <c:v>1029.885997034236</c:v>
                </c:pt>
                <c:pt idx="1008">
                  <c:v>1030.1228335641556</c:v>
                </c:pt>
                <c:pt idx="1009">
                  <c:v>1030.3595936053889</c:v>
                </c:pt>
                <c:pt idx="1010">
                  <c:v>1030.5962770065644</c:v>
                </c:pt>
                <c:pt idx="1011">
                  <c:v>1030.8328836163112</c:v>
                </c:pt>
                <c:pt idx="1012">
                  <c:v>1031.0694132832582</c:v>
                </c:pt>
                <c:pt idx="1013">
                  <c:v>1031.3058658560349</c:v>
                </c:pt>
                <c:pt idx="1014">
                  <c:v>1031.5422411832694</c:v>
                </c:pt>
                <c:pt idx="1015">
                  <c:v>1031.7785391135913</c:v>
                </c:pt>
                <c:pt idx="1016">
                  <c:v>1032.0147594956295</c:v>
                </c:pt>
                <c:pt idx="1017">
                  <c:v>1032.2509021780127</c:v>
                </c:pt>
                <c:pt idx="1018">
                  <c:v>1032.4869670093701</c:v>
                </c:pt>
                <c:pt idx="1019">
                  <c:v>1032.7229538383308</c:v>
                </c:pt>
                <c:pt idx="1020">
                  <c:v>1032.9588625135234</c:v>
                </c:pt>
                <c:pt idx="1021">
                  <c:v>1033.1946928835771</c:v>
                </c:pt>
                <c:pt idx="1022">
                  <c:v>1033.4304447971208</c:v>
                </c:pt>
                <c:pt idx="1023">
                  <c:v>1033.6661181027835</c:v>
                </c:pt>
                <c:pt idx="1024">
                  <c:v>1033.9017126491942</c:v>
                </c:pt>
                <c:pt idx="1025">
                  <c:v>1034.1372282849818</c:v>
                </c:pt>
                <c:pt idx="1026">
                  <c:v>1034.3726648587754</c:v>
                </c:pt>
                <c:pt idx="1027">
                  <c:v>1034.608022219204</c:v>
                </c:pt>
                <c:pt idx="1028">
                  <c:v>1034.8433002148963</c:v>
                </c:pt>
                <c:pt idx="1029">
                  <c:v>1035.0784986944814</c:v>
                </c:pt>
                <c:pt idx="1030">
                  <c:v>1035.3136175065883</c:v>
                </c:pt>
                <c:pt idx="1031">
                  <c:v>1035.5486564998459</c:v>
                </c:pt>
                <c:pt idx="1032">
                  <c:v>1035.7836155228836</c:v>
                </c:pt>
                <c:pt idx="1033">
                  <c:v>1036.0184944243297</c:v>
                </c:pt>
                <c:pt idx="1034">
                  <c:v>1036.2532930528137</c:v>
                </c:pt>
                <c:pt idx="1035">
                  <c:v>1036.4880112569642</c:v>
                </c:pt>
                <c:pt idx="1036">
                  <c:v>1036.7226488854105</c:v>
                </c:pt>
                <c:pt idx="1037">
                  <c:v>1036.9572057867813</c:v>
                </c:pt>
                <c:pt idx="1038">
                  <c:v>1037.1916818097056</c:v>
                </c:pt>
                <c:pt idx="1039">
                  <c:v>1037.4260768028128</c:v>
                </c:pt>
                <c:pt idx="1040">
                  <c:v>1037.6603906147311</c:v>
                </c:pt>
                <c:pt idx="1041">
                  <c:v>1037.8946230940901</c:v>
                </c:pt>
                <c:pt idx="1042">
                  <c:v>1038.1287740895186</c:v>
                </c:pt>
                <c:pt idx="1043">
                  <c:v>1038.3628434496457</c:v>
                </c:pt>
                <c:pt idx="1044">
                  <c:v>1038.5968310231001</c:v>
                </c:pt>
                <c:pt idx="1045">
                  <c:v>1038.8307366585107</c:v>
                </c:pt>
                <c:pt idx="1046">
                  <c:v>1039.0645602045067</c:v>
                </c:pt>
                <c:pt idx="1047">
                  <c:v>1039.298301509717</c:v>
                </c:pt>
                <c:pt idx="1048">
                  <c:v>1039.5319604227709</c:v>
                </c:pt>
                <c:pt idx="1049">
                  <c:v>1039.7655367922969</c:v>
                </c:pt>
                <c:pt idx="1050">
                  <c:v>1039.9990304669241</c:v>
                </c:pt>
                <c:pt idx="1051">
                  <c:v>1040.2324412952817</c:v>
                </c:pt>
                <c:pt idx="1052">
                  <c:v>1040.4657691259981</c:v>
                </c:pt>
                <c:pt idx="1053">
                  <c:v>1040.6990138077031</c:v>
                </c:pt>
                <c:pt idx="1054">
                  <c:v>1040.932175189025</c:v>
                </c:pt>
                <c:pt idx="1055">
                  <c:v>1041.165253118593</c:v>
                </c:pt>
                <c:pt idx="1056">
                  <c:v>1041.3982474450363</c:v>
                </c:pt>
                <c:pt idx="1057">
                  <c:v>1041.6311580169834</c:v>
                </c:pt>
                <c:pt idx="1058">
                  <c:v>1041.8639846830636</c:v>
                </c:pt>
                <c:pt idx="1059">
                  <c:v>1042.0967272919058</c:v>
                </c:pt>
                <c:pt idx="1060">
                  <c:v>1042.3293856921391</c:v>
                </c:pt>
                <c:pt idx="1061">
                  <c:v>1042.5619597323921</c:v>
                </c:pt>
                <c:pt idx="1062">
                  <c:v>1042.7944492612942</c:v>
                </c:pt>
                <c:pt idx="1063">
                  <c:v>1043.0268541274741</c:v>
                </c:pt>
                <c:pt idx="1064">
                  <c:v>1043.2591741795609</c:v>
                </c:pt>
                <c:pt idx="1065">
                  <c:v>1043.4914092661834</c:v>
                </c:pt>
                <c:pt idx="1066">
                  <c:v>1043.7235592359707</c:v>
                </c:pt>
                <c:pt idx="1067">
                  <c:v>1043.955623937552</c:v>
                </c:pt>
                <c:pt idx="1068">
                  <c:v>1044.187603219556</c:v>
                </c:pt>
                <c:pt idx="1069">
                  <c:v>1044.4194969306116</c:v>
                </c:pt>
                <c:pt idx="1070">
                  <c:v>1044.6513049193479</c:v>
                </c:pt>
                <c:pt idx="1071">
                  <c:v>1044.8830270343938</c:v>
                </c:pt>
                <c:pt idx="1072">
                  <c:v>1045.1146631243785</c:v>
                </c:pt>
                <c:pt idx="1073">
                  <c:v>1045.3462130379307</c:v>
                </c:pt>
                <c:pt idx="1074">
                  <c:v>1045.5776766236795</c:v>
                </c:pt>
                <c:pt idx="1075">
                  <c:v>1045.8090537302539</c:v>
                </c:pt>
                <c:pt idx="1076">
                  <c:v>1046.0403442062827</c:v>
                </c:pt>
                <c:pt idx="1077">
                  <c:v>1046.271547900395</c:v>
                </c:pt>
                <c:pt idx="1078">
                  <c:v>1046.50266466122</c:v>
                </c:pt>
                <c:pt idx="1079">
                  <c:v>1046.7336943373862</c:v>
                </c:pt>
                <c:pt idx="1080">
                  <c:v>1046.9646367775229</c:v>
                </c:pt>
                <c:pt idx="1081">
                  <c:v>1047.195491830259</c:v>
                </c:pt>
                <c:pt idx="1082">
                  <c:v>1047.4262593442234</c:v>
                </c:pt>
                <c:pt idx="1083">
                  <c:v>1047.656939168045</c:v>
                </c:pt>
                <c:pt idx="1084">
                  <c:v>1047.887531150353</c:v>
                </c:pt>
                <c:pt idx="1085">
                  <c:v>1048.1180351397763</c:v>
                </c:pt>
                <c:pt idx="1086">
                  <c:v>1048.3484509849441</c:v>
                </c:pt>
                <c:pt idx="1087">
                  <c:v>1048.5787785344846</c:v>
                </c:pt>
                <c:pt idx="1088">
                  <c:v>1048.8090176370276</c:v>
                </c:pt>
                <c:pt idx="1089">
                  <c:v>1049.0391681412018</c:v>
                </c:pt>
                <c:pt idx="1090">
                  <c:v>1049.269229895636</c:v>
                </c:pt>
                <c:pt idx="1091">
                  <c:v>1049.4992027489593</c:v>
                </c:pt>
                <c:pt idx="1092">
                  <c:v>1049.7290865498007</c:v>
                </c:pt>
                <c:pt idx="1093">
                  <c:v>1049.9588811467893</c:v>
                </c:pt>
                <c:pt idx="1094">
                  <c:v>1050.1885863885536</c:v>
                </c:pt>
                <c:pt idx="1095">
                  <c:v>1050.4182021237232</c:v>
                </c:pt>
                <c:pt idx="1096">
                  <c:v>1050.6477282009264</c:v>
                </c:pt>
                <c:pt idx="1097">
                  <c:v>1050.8771644687929</c:v>
                </c:pt>
                <c:pt idx="1098">
                  <c:v>1051.1065107759512</c:v>
                </c:pt>
                <c:pt idx="1099">
                  <c:v>1051.3357669710304</c:v>
                </c:pt>
                <c:pt idx="1100">
                  <c:v>1051.5649329026592</c:v>
                </c:pt>
                <c:pt idx="1101">
                  <c:v>1051.794008419467</c:v>
                </c:pt>
                <c:pt idx="1102">
                  <c:v>1052.0229933700825</c:v>
                </c:pt>
                <c:pt idx="1103">
                  <c:v>1052.2518876031349</c:v>
                </c:pt>
                <c:pt idx="1104">
                  <c:v>1052.4806909672532</c:v>
                </c:pt>
                <c:pt idx="1105">
                  <c:v>1052.7094033110661</c:v>
                </c:pt>
                <c:pt idx="1106">
                  <c:v>1052.9380244832025</c:v>
                </c:pt>
                <c:pt idx="1107">
                  <c:v>1053.1665543322915</c:v>
                </c:pt>
                <c:pt idx="1108">
                  <c:v>1053.3949927069625</c:v>
                </c:pt>
                <c:pt idx="1109">
                  <c:v>1053.6233394558437</c:v>
                </c:pt>
                <c:pt idx="1110">
                  <c:v>1053.8515944275646</c:v>
                </c:pt>
                <c:pt idx="1111">
                  <c:v>1054.0797574707542</c:v>
                </c:pt>
                <c:pt idx="1112">
                  <c:v>1054.3078284340413</c:v>
                </c:pt>
                <c:pt idx="1113">
                  <c:v>1054.5358071660546</c:v>
                </c:pt>
                <c:pt idx="1114">
                  <c:v>1054.7636935154237</c:v>
                </c:pt>
                <c:pt idx="1115">
                  <c:v>1054.9914873307771</c:v>
                </c:pt>
                <c:pt idx="1116">
                  <c:v>1055.2191884607437</c:v>
                </c:pt>
                <c:pt idx="1117">
                  <c:v>1055.4467967539529</c:v>
                </c:pt>
                <c:pt idx="1118">
                  <c:v>1055.6743120590334</c:v>
                </c:pt>
                <c:pt idx="1119">
                  <c:v>1055.9017342246143</c:v>
                </c:pt>
                <c:pt idx="1120">
                  <c:v>1056.1290630993244</c:v>
                </c:pt>
                <c:pt idx="1121">
                  <c:v>1056.3562985317928</c:v>
                </c:pt>
                <c:pt idx="1122">
                  <c:v>1056.5834403706485</c:v>
                </c:pt>
                <c:pt idx="1123">
                  <c:v>1056.8104884645202</c:v>
                </c:pt>
                <c:pt idx="1124">
                  <c:v>1057.0374426620372</c:v>
                </c:pt>
                <c:pt idx="1125">
                  <c:v>1057.2643028118282</c:v>
                </c:pt>
                <c:pt idx="1126">
                  <c:v>1057.4910687625227</c:v>
                </c:pt>
                <c:pt idx="1127">
                  <c:v>1057.7177403627488</c:v>
                </c:pt>
                <c:pt idx="1128">
                  <c:v>1057.9443174611365</c:v>
                </c:pt>
                <c:pt idx="1129">
                  <c:v>1058.1707999063137</c:v>
                </c:pt>
                <c:pt idx="1130">
                  <c:v>1058.3971875469103</c:v>
                </c:pt>
                <c:pt idx="1131">
                  <c:v>1058.6234802315548</c:v>
                </c:pt>
                <c:pt idx="1132">
                  <c:v>1058.8496778088761</c:v>
                </c:pt>
                <c:pt idx="1133">
                  <c:v>1059.0757801275035</c:v>
                </c:pt>
                <c:pt idx="1134">
                  <c:v>1059.3017870360659</c:v>
                </c:pt>
                <c:pt idx="1135">
                  <c:v>1059.5276983831918</c:v>
                </c:pt>
                <c:pt idx="1136">
                  <c:v>1059.753514017511</c:v>
                </c:pt>
                <c:pt idx="1137">
                  <c:v>1059.9792337876515</c:v>
                </c:pt>
                <c:pt idx="1138">
                  <c:v>1060.2048575422432</c:v>
                </c:pt>
                <c:pt idx="1139">
                  <c:v>1060.4303851299146</c:v>
                </c:pt>
                <c:pt idx="1140">
                  <c:v>1060.6558163992945</c:v>
                </c:pt>
                <c:pt idx="1141">
                  <c:v>1060.8811511990123</c:v>
                </c:pt>
                <c:pt idx="1142">
                  <c:v>1061.1063893776968</c:v>
                </c:pt>
                <c:pt idx="1143">
                  <c:v>1061.3315307839769</c:v>
                </c:pt>
                <c:pt idx="1144">
                  <c:v>1061.5565752664816</c:v>
                </c:pt>
                <c:pt idx="1145">
                  <c:v>1061.7815226738398</c:v>
                </c:pt>
                <c:pt idx="1146">
                  <c:v>1062.0063728546806</c:v>
                </c:pt>
                <c:pt idx="1147">
                  <c:v>1062.2311256576331</c:v>
                </c:pt>
                <c:pt idx="1148">
                  <c:v>1062.455780931326</c:v>
                </c:pt>
                <c:pt idx="1149">
                  <c:v>1062.6803385243884</c:v>
                </c:pt>
                <c:pt idx="1150">
                  <c:v>1062.904798285449</c:v>
                </c:pt>
                <c:pt idx="1151">
                  <c:v>1063.1291600631375</c:v>
                </c:pt>
                <c:pt idx="1152">
                  <c:v>1063.3534237060821</c:v>
                </c:pt>
                <c:pt idx="1153">
                  <c:v>1063.577589062912</c:v>
                </c:pt>
                <c:pt idx="1154">
                  <c:v>1063.8016559822563</c:v>
                </c:pt>
                <c:pt idx="1155">
                  <c:v>1064.0256243127442</c:v>
                </c:pt>
                <c:pt idx="1156">
                  <c:v>1064.2494939030039</c:v>
                </c:pt>
                <c:pt idx="1157">
                  <c:v>1064.4732646016653</c:v>
                </c:pt>
                <c:pt idx="1158">
                  <c:v>1064.6969362573566</c:v>
                </c:pt>
                <c:pt idx="1159">
                  <c:v>1064.9205087187074</c:v>
                </c:pt>
                <c:pt idx="1160">
                  <c:v>1065.1439818343461</c:v>
                </c:pt>
                <c:pt idx="1161">
                  <c:v>1065.3673554529021</c:v>
                </c:pt>
                <c:pt idx="1162">
                  <c:v>1065.5906294230042</c:v>
                </c:pt>
                <c:pt idx="1163">
                  <c:v>1065.8138035932814</c:v>
                </c:pt>
                <c:pt idx="1164">
                  <c:v>1066.0368778123625</c:v>
                </c:pt>
                <c:pt idx="1165">
                  <c:v>1066.2598519288767</c:v>
                </c:pt>
                <c:pt idx="1166">
                  <c:v>1066.482725791453</c:v>
                </c:pt>
                <c:pt idx="1167">
                  <c:v>1066.7054992487201</c:v>
                </c:pt>
                <c:pt idx="1168">
                  <c:v>1066.9281721493073</c:v>
                </c:pt>
                <c:pt idx="1169">
                  <c:v>1067.1507443418436</c:v>
                </c:pt>
                <c:pt idx="1170">
                  <c:v>1067.3732156749575</c:v>
                </c:pt>
                <c:pt idx="1171">
                  <c:v>1067.5955859972782</c:v>
                </c:pt>
                <c:pt idx="1172">
                  <c:v>1067.8178551574351</c:v>
                </c:pt>
                <c:pt idx="1173">
                  <c:v>1068.0400230040564</c:v>
                </c:pt>
                <c:pt idx="1174">
                  <c:v>1068.2620893857718</c:v>
                </c:pt>
                <c:pt idx="1175">
                  <c:v>1068.4840541512099</c:v>
                </c:pt>
                <c:pt idx="1176">
                  <c:v>1068.7059171489996</c:v>
                </c:pt>
                <c:pt idx="1177">
                  <c:v>1068.92767822777</c:v>
                </c:pt>
                <c:pt idx="1178">
                  <c:v>1069.1493372361501</c:v>
                </c:pt>
                <c:pt idx="1179">
                  <c:v>1069.3708940227689</c:v>
                </c:pt>
                <c:pt idx="1180">
                  <c:v>1069.5923484362552</c:v>
                </c:pt>
                <c:pt idx="1181">
                  <c:v>1069.8137003252382</c:v>
                </c:pt>
                <c:pt idx="1182">
                  <c:v>1070.0349495383468</c:v>
                </c:pt>
                <c:pt idx="1183">
                  <c:v>1070.2560959242098</c:v>
                </c:pt>
                <c:pt idx="1184">
                  <c:v>1070.4771393314563</c:v>
                </c:pt>
                <c:pt idx="1185">
                  <c:v>1070.6980796087155</c:v>
                </c:pt>
                <c:pt idx="1186">
                  <c:v>1070.9189166046158</c:v>
                </c:pt>
                <c:pt idx="1187">
                  <c:v>1071.1396501677868</c:v>
                </c:pt>
                <c:pt idx="1188">
                  <c:v>1071.3602801468569</c:v>
                </c:pt>
                <c:pt idx="1189">
                  <c:v>1071.5808063904556</c:v>
                </c:pt>
                <c:pt idx="1190">
                  <c:v>1071.8012287472116</c:v>
                </c:pt>
                <c:pt idx="1191">
                  <c:v>1072.0215470657538</c:v>
                </c:pt>
                <c:pt idx="1192">
                  <c:v>1072.2417611947114</c:v>
                </c:pt>
                <c:pt idx="1193">
                  <c:v>1072.4618709827132</c:v>
                </c:pt>
                <c:pt idx="1194">
                  <c:v>1072.6818762783882</c:v>
                </c:pt>
                <c:pt idx="1195">
                  <c:v>1072.9017769303655</c:v>
                </c:pt>
                <c:pt idx="1196">
                  <c:v>1073.1215727872739</c:v>
                </c:pt>
                <c:pt idx="1197">
                  <c:v>1073.3412636977423</c:v>
                </c:pt>
                <c:pt idx="1198">
                  <c:v>1073.5608495104</c:v>
                </c:pt>
                <c:pt idx="1199">
                  <c:v>1073.7803300738756</c:v>
                </c:pt>
                <c:pt idx="1200">
                  <c:v>1073.9997052367985</c:v>
                </c:pt>
                <c:pt idx="1201">
                  <c:v>1074.2189748477972</c:v>
                </c:pt>
                <c:pt idx="1202">
                  <c:v>1074.4381387555009</c:v>
                </c:pt>
                <c:pt idx="1203">
                  <c:v>1074.6571968085386</c:v>
                </c:pt>
                <c:pt idx="1204">
                  <c:v>1074.8761488555394</c:v>
                </c:pt>
                <c:pt idx="1205">
                  <c:v>1075.094994745132</c:v>
                </c:pt>
                <c:pt idx="1206">
                  <c:v>1075.3137343259455</c:v>
                </c:pt>
                <c:pt idx="1207">
                  <c:v>1075.532367446609</c:v>
                </c:pt>
                <c:pt idx="1208">
                  <c:v>1075.7508939557511</c:v>
                </c:pt>
                <c:pt idx="1209">
                  <c:v>1075.969313702001</c:v>
                </c:pt>
                <c:pt idx="1210">
                  <c:v>1076.1876265339879</c:v>
                </c:pt>
                <c:pt idx="1211">
                  <c:v>1076.4058323003403</c:v>
                </c:pt>
                <c:pt idx="1212">
                  <c:v>1076.6239308496874</c:v>
                </c:pt>
                <c:pt idx="1213">
                  <c:v>1076.8419220306585</c:v>
                </c:pt>
                <c:pt idx="1214">
                  <c:v>1077.059805691882</c:v>
                </c:pt>
                <c:pt idx="1215">
                  <c:v>1077.2775816819872</c:v>
                </c:pt>
                <c:pt idx="1216">
                  <c:v>1077.4952498496029</c:v>
                </c:pt>
                <c:pt idx="1217">
                  <c:v>1077.7128100433583</c:v>
                </c:pt>
                <c:pt idx="1218">
                  <c:v>1077.9302621118823</c:v>
                </c:pt>
                <c:pt idx="1219">
                  <c:v>1078.1476059038037</c:v>
                </c:pt>
                <c:pt idx="1220">
                  <c:v>1078.3648412677517</c:v>
                </c:pt>
                <c:pt idx="1221">
                  <c:v>1078.5819680523553</c:v>
                </c:pt>
                <c:pt idx="1222">
                  <c:v>1078.7989861062431</c:v>
                </c:pt>
                <c:pt idx="1223">
                  <c:v>1079.0158952780444</c:v>
                </c:pt>
                <c:pt idx="1224">
                  <c:v>1079.232695416388</c:v>
                </c:pt>
                <c:pt idx="1225">
                  <c:v>1079.4493863699031</c:v>
                </c:pt>
                <c:pt idx="1226">
                  <c:v>1079.6659679872182</c:v>
                </c:pt>
                <c:pt idx="1227">
                  <c:v>1079.8824401169629</c:v>
                </c:pt>
                <c:pt idx="1228">
                  <c:v>1080.0988026077657</c:v>
                </c:pt>
                <c:pt idx="1229">
                  <c:v>1080.315055308256</c:v>
                </c:pt>
                <c:pt idx="1230">
                  <c:v>1080.5311980670622</c:v>
                </c:pt>
                <c:pt idx="1231">
                  <c:v>1080.7472307328139</c:v>
                </c:pt>
                <c:pt idx="1232">
                  <c:v>1080.9631531541395</c:v>
                </c:pt>
                <c:pt idx="1233">
                  <c:v>1081.1789651796685</c:v>
                </c:pt>
                <c:pt idx="1234">
                  <c:v>1081.3946666580293</c:v>
                </c:pt>
                <c:pt idx="1235">
                  <c:v>1081.6102574378513</c:v>
                </c:pt>
                <c:pt idx="1236">
                  <c:v>1081.8257373677634</c:v>
                </c:pt>
                <c:pt idx="1237">
                  <c:v>1082.0411062963944</c:v>
                </c:pt>
                <c:pt idx="1238">
                  <c:v>1082.2563640723736</c:v>
                </c:pt>
                <c:pt idx="1239">
                  <c:v>1082.4715105443297</c:v>
                </c:pt>
                <c:pt idx="1240">
                  <c:v>1082.6865455608915</c:v>
                </c:pt>
                <c:pt idx="1241">
                  <c:v>1082.9014689706885</c:v>
                </c:pt>
                <c:pt idx="1242">
                  <c:v>1083.1162806223492</c:v>
                </c:pt>
                <c:pt idx="1243">
                  <c:v>1083.3309803645029</c:v>
                </c:pt>
                <c:pt idx="1244">
                  <c:v>1083.5455680457783</c:v>
                </c:pt>
                <c:pt idx="1245">
                  <c:v>1083.7600435148045</c:v>
                </c:pt>
                <c:pt idx="1246">
                  <c:v>1083.9744066202104</c:v>
                </c:pt>
                <c:pt idx="1247">
                  <c:v>1084.1886572106253</c:v>
                </c:pt>
                <c:pt idx="1248">
                  <c:v>1084.4027951346775</c:v>
                </c:pt>
                <c:pt idx="1249">
                  <c:v>1084.6168202409967</c:v>
                </c:pt>
                <c:pt idx="1250">
                  <c:v>1084.8307323782115</c:v>
                </c:pt>
                <c:pt idx="1251">
                  <c:v>1085.044531394951</c:v>
                </c:pt>
                <c:pt idx="1252">
                  <c:v>1085.258217139844</c:v>
                </c:pt>
                <c:pt idx="1253">
                  <c:v>1085.4717894615196</c:v>
                </c:pt>
                <c:pt idx="1254">
                  <c:v>1085.6852482086067</c:v>
                </c:pt>
                <c:pt idx="1255">
                  <c:v>1085.8985932297342</c:v>
                </c:pt>
                <c:pt idx="1256">
                  <c:v>1086.1118243735314</c:v>
                </c:pt>
                <c:pt idx="1257">
                  <c:v>1086.324941488627</c:v>
                </c:pt>
                <c:pt idx="1258">
                  <c:v>1086.5379444236501</c:v>
                </c:pt>
                <c:pt idx="1259">
                  <c:v>1086.7508330272294</c:v>
                </c:pt>
                <c:pt idx="1260">
                  <c:v>1086.9636071479943</c:v>
                </c:pt>
                <c:pt idx="1261">
                  <c:v>1087.1762666345735</c:v>
                </c:pt>
                <c:pt idx="1262">
                  <c:v>1087.3888113355958</c:v>
                </c:pt>
                <c:pt idx="1263">
                  <c:v>1087.6012410996905</c:v>
                </c:pt>
                <c:pt idx="1264">
                  <c:v>1087.8135557754865</c:v>
                </c:pt>
                <c:pt idx="1265">
                  <c:v>1088.0257552116129</c:v>
                </c:pt>
                <c:pt idx="1266">
                  <c:v>1088.2378392566984</c:v>
                </c:pt>
                <c:pt idx="1267">
                  <c:v>1088.4498077593721</c:v>
                </c:pt>
                <c:pt idx="1268">
                  <c:v>1088.6616605682627</c:v>
                </c:pt>
                <c:pt idx="1269">
                  <c:v>1088.8733975319997</c:v>
                </c:pt>
                <c:pt idx="1270">
                  <c:v>1089.0850184992119</c:v>
                </c:pt>
                <c:pt idx="1271">
                  <c:v>1089.2965233185278</c:v>
                </c:pt>
                <c:pt idx="1272">
                  <c:v>1089.507911838577</c:v>
                </c:pt>
                <c:pt idx="1273">
                  <c:v>1089.7191839079881</c:v>
                </c:pt>
                <c:pt idx="1274">
                  <c:v>1089.9303393753903</c:v>
                </c:pt>
                <c:pt idx="1275">
                  <c:v>1090.1413780894122</c:v>
                </c:pt>
                <c:pt idx="1276">
                  <c:v>1090.3522998986832</c:v>
                </c:pt>
                <c:pt idx="1277">
                  <c:v>1090.5631046518322</c:v>
                </c:pt>
                <c:pt idx="1278">
                  <c:v>1090.7737921974879</c:v>
                </c:pt>
                <c:pt idx="1279">
                  <c:v>1090.9843623842796</c:v>
                </c:pt>
                <c:pt idx="1280">
                  <c:v>1091.1948150608359</c:v>
                </c:pt>
                <c:pt idx="1281">
                  <c:v>1091.4051500757862</c:v>
                </c:pt>
                <c:pt idx="1282">
                  <c:v>1091.6153672777591</c:v>
                </c:pt>
                <c:pt idx="1283">
                  <c:v>1091.8254665153841</c:v>
                </c:pt>
                <c:pt idx="1284">
                  <c:v>1092.0354476372895</c:v>
                </c:pt>
                <c:pt idx="1285">
                  <c:v>1092.2453104921044</c:v>
                </c:pt>
                <c:pt idx="1286">
                  <c:v>1092.4550549284581</c:v>
                </c:pt>
                <c:pt idx="1287">
                  <c:v>1092.6646807949796</c:v>
                </c:pt>
                <c:pt idx="1288">
                  <c:v>1092.8741879402976</c:v>
                </c:pt>
                <c:pt idx="1289">
                  <c:v>1093.0835762130409</c:v>
                </c:pt>
                <c:pt idx="1290">
                  <c:v>1093.2928454618391</c:v>
                </c:pt>
                <c:pt idx="1291">
                  <c:v>1093.5019955353207</c:v>
                </c:pt>
                <c:pt idx="1292">
                  <c:v>1093.7110262821147</c:v>
                </c:pt>
                <c:pt idx="1293">
                  <c:v>1093.9199375508501</c:v>
                </c:pt>
                <c:pt idx="1294">
                  <c:v>1094.1287291901563</c:v>
                </c:pt>
                <c:pt idx="1295">
                  <c:v>1094.3374010486616</c:v>
                </c:pt>
                <c:pt idx="1296">
                  <c:v>1094.5459529749953</c:v>
                </c:pt>
                <c:pt idx="1297">
                  <c:v>1094.7543848177863</c:v>
                </c:pt>
                <c:pt idx="1298">
                  <c:v>1094.9626964256636</c:v>
                </c:pt>
                <c:pt idx="1299">
                  <c:v>1095.1708876472562</c:v>
                </c:pt>
                <c:pt idx="1300">
                  <c:v>1095.3789583311932</c:v>
                </c:pt>
                <c:pt idx="1301">
                  <c:v>1095.5869083261032</c:v>
                </c:pt>
                <c:pt idx="1302">
                  <c:v>1095.7947374806156</c:v>
                </c:pt>
                <c:pt idx="1303">
                  <c:v>1096.0024456433591</c:v>
                </c:pt>
                <c:pt idx="1304">
                  <c:v>1096.2100326629627</c:v>
                </c:pt>
                <c:pt idx="1305">
                  <c:v>1096.4174983880555</c:v>
                </c:pt>
                <c:pt idx="1306">
                  <c:v>1096.6248426672664</c:v>
                </c:pt>
                <c:pt idx="1307">
                  <c:v>1096.8320653492242</c:v>
                </c:pt>
                <c:pt idx="1308">
                  <c:v>1097.0391662825582</c:v>
                </c:pt>
                <c:pt idx="1309">
                  <c:v>1097.2461453158971</c:v>
                </c:pt>
                <c:pt idx="1310">
                  <c:v>1097.4530022978702</c:v>
                </c:pt>
                <c:pt idx="1311">
                  <c:v>1097.659737077106</c:v>
                </c:pt>
                <c:pt idx="1312">
                  <c:v>1097.8663495022338</c:v>
                </c:pt>
                <c:pt idx="1313">
                  <c:v>1098.0728394218825</c:v>
                </c:pt>
                <c:pt idx="1314">
                  <c:v>1098.279206684681</c:v>
                </c:pt>
                <c:pt idx="1315">
                  <c:v>1098.4854511392584</c:v>
                </c:pt>
                <c:pt idx="1316">
                  <c:v>1098.6915726342436</c:v>
                </c:pt>
                <c:pt idx="1317">
                  <c:v>1098.8975710182656</c:v>
                </c:pt>
                <c:pt idx="1318">
                  <c:v>1099.1034461399533</c:v>
                </c:pt>
                <c:pt idx="1319">
                  <c:v>1099.3091978479358</c:v>
                </c:pt>
                <c:pt idx="1320">
                  <c:v>1099.5148259908419</c:v>
                </c:pt>
                <c:pt idx="1321">
                  <c:v>1099.7203304173008</c:v>
                </c:pt>
                <c:pt idx="1322">
                  <c:v>1099.9257109759415</c:v>
                </c:pt>
                <c:pt idx="1323">
                  <c:v>1100.1309675153925</c:v>
                </c:pt>
                <c:pt idx="1324">
                  <c:v>1100.3360998842832</c:v>
                </c:pt>
                <c:pt idx="1325">
                  <c:v>1100.5411079312423</c:v>
                </c:pt>
                <c:pt idx="1326">
                  <c:v>1100.7459915048992</c:v>
                </c:pt>
                <c:pt idx="1327">
                  <c:v>1100.9507504538824</c:v>
                </c:pt>
                <c:pt idx="1328">
                  <c:v>1101.1553846268212</c:v>
                </c:pt>
                <c:pt idx="1329">
                  <c:v>1101.3598938723444</c:v>
                </c:pt>
                <c:pt idx="1330">
                  <c:v>1101.5642780390808</c:v>
                </c:pt>
                <c:pt idx="1331">
                  <c:v>1101.76853697566</c:v>
                </c:pt>
                <c:pt idx="1332">
                  <c:v>1101.9726705307103</c:v>
                </c:pt>
                <c:pt idx="1333">
                  <c:v>1102.1766785528609</c:v>
                </c:pt>
                <c:pt idx="1334">
                  <c:v>1102.380560890741</c:v>
                </c:pt>
                <c:pt idx="1335">
                  <c:v>1102.5843173929793</c:v>
                </c:pt>
                <c:pt idx="1336">
                  <c:v>1102.7879479082048</c:v>
                </c:pt>
                <c:pt idx="1337">
                  <c:v>1102.9914522850465</c:v>
                </c:pt>
                <c:pt idx="1338">
                  <c:v>1103.1948303721335</c:v>
                </c:pt>
                <c:pt idx="1339">
                  <c:v>1103.3980820180946</c:v>
                </c:pt>
                <c:pt idx="1340">
                  <c:v>1103.6012070715587</c:v>
                </c:pt>
                <c:pt idx="1341">
                  <c:v>1103.8042053811553</c:v>
                </c:pt>
                <c:pt idx="1342">
                  <c:v>1104.0070767955126</c:v>
                </c:pt>
                <c:pt idx="1343">
                  <c:v>1104.2098211632601</c:v>
                </c:pt>
                <c:pt idx="1344">
                  <c:v>1104.4124383330268</c:v>
                </c:pt>
                <c:pt idx="1345">
                  <c:v>1104.6149281534413</c:v>
                </c:pt>
                <c:pt idx="1346">
                  <c:v>1104.8172904731327</c:v>
                </c:pt>
                <c:pt idx="1347">
                  <c:v>1105.0195251407301</c:v>
                </c:pt>
                <c:pt idx="1348">
                  <c:v>1105.2216320048624</c:v>
                </c:pt>
                <c:pt idx="1349">
                  <c:v>1105.4236109141589</c:v>
                </c:pt>
                <c:pt idx="1350">
                  <c:v>1105.6254617172478</c:v>
                </c:pt>
                <c:pt idx="1351">
                  <c:v>1105.8271842627587</c:v>
                </c:pt>
                <c:pt idx="1352">
                  <c:v>1106.0287783993206</c:v>
                </c:pt>
                <c:pt idx="1353">
                  <c:v>1106.2302439755622</c:v>
                </c:pt>
                <c:pt idx="1354">
                  <c:v>1106.4315808401125</c:v>
                </c:pt>
                <c:pt idx="1355">
                  <c:v>1106.6327888416004</c:v>
                </c:pt>
                <c:pt idx="1356">
                  <c:v>1106.833867828655</c:v>
                </c:pt>
                <c:pt idx="1357">
                  <c:v>1107.0348176499053</c:v>
                </c:pt>
                <c:pt idx="1358">
                  <c:v>1107.2356381539803</c:v>
                </c:pt>
                <c:pt idx="1359">
                  <c:v>1107.4363291895088</c:v>
                </c:pt>
                <c:pt idx="1360">
                  <c:v>1107.63689060512</c:v>
                </c:pt>
                <c:pt idx="1361">
                  <c:v>1107.8373222494426</c:v>
                </c:pt>
                <c:pt idx="1362">
                  <c:v>1108.0376239711059</c:v>
                </c:pt>
                <c:pt idx="1363">
                  <c:v>1108.2377956187386</c:v>
                </c:pt>
                <c:pt idx="1364">
                  <c:v>1108.43783704097</c:v>
                </c:pt>
                <c:pt idx="1365">
                  <c:v>1108.6377480864285</c:v>
                </c:pt>
                <c:pt idx="1366">
                  <c:v>1108.8375286037435</c:v>
                </c:pt>
                <c:pt idx="1367">
                  <c:v>1109.037178441544</c:v>
                </c:pt>
                <c:pt idx="1368">
                  <c:v>1109.2366974484587</c:v>
                </c:pt>
                <c:pt idx="1369">
                  <c:v>1109.4360854731169</c:v>
                </c:pt>
                <c:pt idx="1370">
                  <c:v>1109.6353423641472</c:v>
                </c:pt>
                <c:pt idx="1371">
                  <c:v>1109.834467970179</c:v>
                </c:pt>
                <c:pt idx="1372">
                  <c:v>1110.0334621398408</c:v>
                </c:pt>
                <c:pt idx="1373">
                  <c:v>1110.2323247217619</c:v>
                </c:pt>
                <c:pt idx="1374">
                  <c:v>1110.4310555645714</c:v>
                </c:pt>
                <c:pt idx="1375">
                  <c:v>1110.6296545168977</c:v>
                </c:pt>
                <c:pt idx="1376">
                  <c:v>1110.8281214273704</c:v>
                </c:pt>
                <c:pt idx="1377">
                  <c:v>1111.0264561446181</c:v>
                </c:pt>
                <c:pt idx="1378">
                  <c:v>1111.22465851727</c:v>
                </c:pt>
                <c:pt idx="1379">
                  <c:v>1111.4227283939549</c:v>
                </c:pt>
                <c:pt idx="1380">
                  <c:v>1111.6206656233016</c:v>
                </c:pt>
                <c:pt idx="1381">
                  <c:v>1111.8184700539396</c:v>
                </c:pt>
                <c:pt idx="1382">
                  <c:v>1112.0161415344974</c:v>
                </c:pt>
                <c:pt idx="1383">
                  <c:v>1112.2136799136042</c:v>
                </c:pt>
                <c:pt idx="1384">
                  <c:v>1112.4110850398888</c:v>
                </c:pt>
                <c:pt idx="1385">
                  <c:v>1112.6083567619803</c:v>
                </c:pt>
                <c:pt idx="1386">
                  <c:v>1112.8054949285079</c:v>
                </c:pt>
                <c:pt idx="1387">
                  <c:v>1113.0024993881</c:v>
                </c:pt>
                <c:pt idx="1388">
                  <c:v>1113.199369989386</c:v>
                </c:pt>
                <c:pt idx="1389">
                  <c:v>1113.3961065809949</c:v>
                </c:pt>
                <c:pt idx="1390">
                  <c:v>1113.5927090115554</c:v>
                </c:pt>
                <c:pt idx="1391">
                  <c:v>1113.7891771296966</c:v>
                </c:pt>
                <c:pt idx="1392">
                  <c:v>1113.9855107840476</c:v>
                </c:pt>
                <c:pt idx="1393">
                  <c:v>1114.181709823237</c:v>
                </c:pt>
                <c:pt idx="1394">
                  <c:v>1114.3777740958942</c:v>
                </c:pt>
                <c:pt idx="1395">
                  <c:v>1114.5737034506481</c:v>
                </c:pt>
                <c:pt idx="1396">
                  <c:v>1114.7694977361275</c:v>
                </c:pt>
                <c:pt idx="1397">
                  <c:v>1114.9651568009615</c:v>
                </c:pt>
                <c:pt idx="1398">
                  <c:v>1115.160680493779</c:v>
                </c:pt>
                <c:pt idx="1399">
                  <c:v>1115.3560686632088</c:v>
                </c:pt>
                <c:pt idx="1400">
                  <c:v>1115.5513211578802</c:v>
                </c:pt>
                <c:pt idx="1401">
                  <c:v>1115.7464378264222</c:v>
                </c:pt>
                <c:pt idx="1402">
                  <c:v>1115.9414185174633</c:v>
                </c:pt>
                <c:pt idx="1403">
                  <c:v>1116.136263079633</c:v>
                </c:pt>
                <c:pt idx="1404">
                  <c:v>1116.3309713615599</c:v>
                </c:pt>
                <c:pt idx="1405">
                  <c:v>1116.5255432118731</c:v>
                </c:pt>
                <c:pt idx="1406">
                  <c:v>1116.7199784792017</c:v>
                </c:pt>
                <c:pt idx="1407">
                  <c:v>1116.9142770121746</c:v>
                </c:pt>
                <c:pt idx="1408">
                  <c:v>1117.1084386594207</c:v>
                </c:pt>
                <c:pt idx="1409">
                  <c:v>1117.302463269569</c:v>
                </c:pt>
                <c:pt idx="1410">
                  <c:v>1117.4963506912484</c:v>
                </c:pt>
                <c:pt idx="1411">
                  <c:v>1117.690100773088</c:v>
                </c:pt>
                <c:pt idx="1412">
                  <c:v>1117.8837133637169</c:v>
                </c:pt>
                <c:pt idx="1413">
                  <c:v>1118.0771883117636</c:v>
                </c:pt>
                <c:pt idx="1414">
                  <c:v>1118.2705254658576</c:v>
                </c:pt>
                <c:pt idx="1415">
                  <c:v>1118.4637246746274</c:v>
                </c:pt>
                <c:pt idx="1416">
                  <c:v>1118.6567857867026</c:v>
                </c:pt>
                <c:pt idx="1417">
                  <c:v>1118.8497086507114</c:v>
                </c:pt>
                <c:pt idx="1418">
                  <c:v>1119.0424931152834</c:v>
                </c:pt>
                <c:pt idx="1419">
                  <c:v>1119.2351390290473</c:v>
                </c:pt>
                <c:pt idx="1420">
                  <c:v>1119.4276462406319</c:v>
                </c:pt>
                <c:pt idx="1421">
                  <c:v>1119.6200145986666</c:v>
                </c:pt>
                <c:pt idx="1422">
                  <c:v>1119.8122439517801</c:v>
                </c:pt>
                <c:pt idx="1423">
                  <c:v>1120.0043341486012</c:v>
                </c:pt>
                <c:pt idx="1424">
                  <c:v>1120.1962850377595</c:v>
                </c:pt>
                <c:pt idx="1425">
                  <c:v>1120.3880964678833</c:v>
                </c:pt>
                <c:pt idx="1426">
                  <c:v>1120.5797682876018</c:v>
                </c:pt>
                <c:pt idx="1427">
                  <c:v>1120.7713003455442</c:v>
                </c:pt>
                <c:pt idx="1428">
                  <c:v>1120.9626924903391</c:v>
                </c:pt>
                <c:pt idx="1429">
                  <c:v>1121.1539445706157</c:v>
                </c:pt>
                <c:pt idx="1430">
                  <c:v>1121.3450564350028</c:v>
                </c:pt>
                <c:pt idx="1431">
                  <c:v>1121.5360279321296</c:v>
                </c:pt>
                <c:pt idx="1432">
                  <c:v>1121.726858910625</c:v>
                </c:pt>
                <c:pt idx="1433">
                  <c:v>1121.917549219118</c:v>
                </c:pt>
                <c:pt idx="1434">
                  <c:v>1122.1080987062373</c:v>
                </c:pt>
                <c:pt idx="1435">
                  <c:v>1122.2985072206122</c:v>
                </c:pt>
                <c:pt idx="1436">
                  <c:v>1122.4887746108716</c:v>
                </c:pt>
                <c:pt idx="1437">
                  <c:v>1122.6789007256443</c:v>
                </c:pt>
                <c:pt idx="1438">
                  <c:v>1122.8688854135596</c:v>
                </c:pt>
                <c:pt idx="1439">
                  <c:v>1123.0587285232461</c:v>
                </c:pt>
                <c:pt idx="1440">
                  <c:v>1123.2484299033331</c:v>
                </c:pt>
                <c:pt idx="1441">
                  <c:v>1123.4379894024494</c:v>
                </c:pt>
                <c:pt idx="1442">
                  <c:v>1123.6274068692237</c:v>
                </c:pt>
                <c:pt idx="1443">
                  <c:v>1123.8166821522855</c:v>
                </c:pt>
                <c:pt idx="1444">
                  <c:v>1124.0058151002636</c:v>
                </c:pt>
                <c:pt idx="1445">
                  <c:v>1124.1948055617868</c:v>
                </c:pt>
                <c:pt idx="1446">
                  <c:v>1124.3836533854842</c:v>
                </c:pt>
                <c:pt idx="1447">
                  <c:v>1124.5723584199845</c:v>
                </c:pt>
                <c:pt idx="1448">
                  <c:v>1124.7609205139174</c:v>
                </c:pt>
                <c:pt idx="1449">
                  <c:v>1124.9493395159111</c:v>
                </c:pt>
                <c:pt idx="1450">
                  <c:v>1125.1376152745947</c:v>
                </c:pt>
                <c:pt idx="1451">
                  <c:v>1125.3257476385977</c:v>
                </c:pt>
                <c:pt idx="1452">
                  <c:v>1125.5137364565485</c:v>
                </c:pt>
                <c:pt idx="1453">
                  <c:v>1125.7015815770762</c:v>
                </c:pt>
                <c:pt idx="1454">
                  <c:v>1125.8892828488101</c:v>
                </c:pt>
                <c:pt idx="1455">
                  <c:v>1126.0768401203786</c:v>
                </c:pt>
                <c:pt idx="1456">
                  <c:v>1126.2642532404113</c:v>
                </c:pt>
                <c:pt idx="1457">
                  <c:v>1126.4515220575367</c:v>
                </c:pt>
                <c:pt idx="1458">
                  <c:v>1126.638646420384</c:v>
                </c:pt>
                <c:pt idx="1459">
                  <c:v>1126.8256261775821</c:v>
                </c:pt>
                <c:pt idx="1460">
                  <c:v>1127.0124611777601</c:v>
                </c:pt>
                <c:pt idx="1461">
                  <c:v>1127.1991512695467</c:v>
                </c:pt>
                <c:pt idx="1462">
                  <c:v>1127.385696301571</c:v>
                </c:pt>
                <c:pt idx="1463">
                  <c:v>1127.572096122462</c:v>
                </c:pt>
                <c:pt idx="1464">
                  <c:v>1127.7583505808489</c:v>
                </c:pt>
                <c:pt idx="1465">
                  <c:v>1127.9444595253601</c:v>
                </c:pt>
                <c:pt idx="1466">
                  <c:v>1128.1304228046251</c:v>
                </c:pt>
                <c:pt idx="1467">
                  <c:v>1128.3162402672726</c:v>
                </c:pt>
                <c:pt idx="1468">
                  <c:v>1128.5019117619318</c:v>
                </c:pt>
                <c:pt idx="1469">
                  <c:v>1128.6874371372314</c:v>
                </c:pt>
                <c:pt idx="1470">
                  <c:v>1128.8728162418006</c:v>
                </c:pt>
                <c:pt idx="1471">
                  <c:v>1129.0580489242684</c:v>
                </c:pt>
                <c:pt idx="1472">
                  <c:v>1129.2431350332636</c:v>
                </c:pt>
                <c:pt idx="1473">
                  <c:v>1129.428074417415</c:v>
                </c:pt>
                <c:pt idx="1474">
                  <c:v>1129.6128669253519</c:v>
                </c:pt>
                <c:pt idx="1475">
                  <c:v>1129.7975124057032</c:v>
                </c:pt>
                <c:pt idx="1476">
                  <c:v>1129.9820107070977</c:v>
                </c:pt>
                <c:pt idx="1477">
                  <c:v>1130.1663616781648</c:v>
                </c:pt>
                <c:pt idx="1478">
                  <c:v>1130.3505651675327</c:v>
                </c:pt>
                <c:pt idx="1479">
                  <c:v>1130.5346210238313</c:v>
                </c:pt>
                <c:pt idx="1480">
                  <c:v>1130.7185290956891</c:v>
                </c:pt>
                <c:pt idx="1481">
                  <c:v>1130.9022892317348</c:v>
                </c:pt>
                <c:pt idx="1482">
                  <c:v>1131.0859012805977</c:v>
                </c:pt>
                <c:pt idx="1483">
                  <c:v>1131.2693650909068</c:v>
                </c:pt>
                <c:pt idx="1484">
                  <c:v>1131.4526805112914</c:v>
                </c:pt>
                <c:pt idx="1485">
                  <c:v>1131.6358473903797</c:v>
                </c:pt>
                <c:pt idx="1486">
                  <c:v>1131.818865576801</c:v>
                </c:pt>
                <c:pt idx="1487">
                  <c:v>1132.0017349191846</c:v>
                </c:pt>
                <c:pt idx="1488">
                  <c:v>1132.1844552661589</c:v>
                </c:pt>
                <c:pt idx="1489">
                  <c:v>1132.3670264663533</c:v>
                </c:pt>
                <c:pt idx="1490">
                  <c:v>1132.5494483683967</c:v>
                </c:pt>
                <c:pt idx="1491">
                  <c:v>1132.7317208209181</c:v>
                </c:pt>
                <c:pt idx="1492">
                  <c:v>1132.9138436725461</c:v>
                </c:pt>
                <c:pt idx="1493">
                  <c:v>1133.0958167719102</c:v>
                </c:pt>
                <c:pt idx="1494">
                  <c:v>1133.2776399676391</c:v>
                </c:pt>
                <c:pt idx="1495">
                  <c:v>1133.4593131083618</c:v>
                </c:pt>
                <c:pt idx="1496">
                  <c:v>1133.6408360427072</c:v>
                </c:pt>
                <c:pt idx="1497">
                  <c:v>1133.8222086193045</c:v>
                </c:pt>
                <c:pt idx="1498">
                  <c:v>1134.0034306867824</c:v>
                </c:pt>
                <c:pt idx="1499">
                  <c:v>1134.1845020937699</c:v>
                </c:pt>
                <c:pt idx="1500">
                  <c:v>1134.3654226888962</c:v>
                </c:pt>
                <c:pt idx="1501">
                  <c:v>1134.5461923207902</c:v>
                </c:pt>
                <c:pt idx="1502">
                  <c:v>1134.7268108380806</c:v>
                </c:pt>
                <c:pt idx="1503">
                  <c:v>1134.9072780893966</c:v>
                </c:pt>
                <c:pt idx="1504">
                  <c:v>1135.0875939233674</c:v>
                </c:pt>
                <c:pt idx="1505">
                  <c:v>1135.2677581886214</c:v>
                </c:pt>
                <c:pt idx="1506">
                  <c:v>1135.4477707337883</c:v>
                </c:pt>
                <c:pt idx="1507">
                  <c:v>1135.6276314074964</c:v>
                </c:pt>
                <c:pt idx="1508">
                  <c:v>1135.8073400583748</c:v>
                </c:pt>
                <c:pt idx="1509">
                  <c:v>1135.9868965350529</c:v>
                </c:pt>
                <c:pt idx="1510">
                  <c:v>1136.1663006861593</c:v>
                </c:pt>
                <c:pt idx="1511">
                  <c:v>1136.3455523603229</c:v>
                </c:pt>
                <c:pt idx="1512">
                  <c:v>1136.5246514061732</c:v>
                </c:pt>
                <c:pt idx="1513">
                  <c:v>1136.7035976723384</c:v>
                </c:pt>
                <c:pt idx="1514">
                  <c:v>1136.8823910074482</c:v>
                </c:pt>
                <c:pt idx="1515">
                  <c:v>1137.0610312601311</c:v>
                </c:pt>
                <c:pt idx="1516">
                  <c:v>1137.239518279016</c:v>
                </c:pt>
                <c:pt idx="1517">
                  <c:v>1137.4178519127324</c:v>
                </c:pt>
                <c:pt idx="1518">
                  <c:v>1137.5960320099089</c:v>
                </c:pt>
                <c:pt idx="1519">
                  <c:v>1137.7740584191745</c:v>
                </c:pt>
                <c:pt idx="1520">
                  <c:v>1137.951930989158</c:v>
                </c:pt>
                <c:pt idx="1521">
                  <c:v>1138.1296495684887</c:v>
                </c:pt>
                <c:pt idx="1522">
                  <c:v>1138.3072140057957</c:v>
                </c:pt>
                <c:pt idx="1523">
                  <c:v>1138.4846241497075</c:v>
                </c:pt>
                <c:pt idx="1524">
                  <c:v>1138.6618798488535</c:v>
                </c:pt>
                <c:pt idx="1525">
                  <c:v>1138.8389809518621</c:v>
                </c:pt>
                <c:pt idx="1526">
                  <c:v>1139.0159273073627</c:v>
                </c:pt>
                <c:pt idx="1527">
                  <c:v>1139.1927187639844</c:v>
                </c:pt>
                <c:pt idx="1528">
                  <c:v>1139.3693551703561</c:v>
                </c:pt>
                <c:pt idx="1529">
                  <c:v>1139.5458363751063</c:v>
                </c:pt>
                <c:pt idx="1530">
                  <c:v>1139.7221622268646</c:v>
                </c:pt>
                <c:pt idx="1531">
                  <c:v>1139.8983325742597</c:v>
                </c:pt>
                <c:pt idx="1532">
                  <c:v>1140.0743472659206</c:v>
                </c:pt>
                <c:pt idx="1533">
                  <c:v>1140.2502061504761</c:v>
                </c:pt>
                <c:pt idx="1534">
                  <c:v>1140.4259090765552</c:v>
                </c:pt>
                <c:pt idx="1535">
                  <c:v>1140.601455892787</c:v>
                </c:pt>
                <c:pt idx="1536">
                  <c:v>1140.7768464478006</c:v>
                </c:pt>
                <c:pt idx="1537">
                  <c:v>1140.9520805902248</c:v>
                </c:pt>
                <c:pt idx="1538">
                  <c:v>1141.1271581686888</c:v>
                </c:pt>
                <c:pt idx="1539">
                  <c:v>1141.302079031821</c:v>
                </c:pt>
                <c:pt idx="1540">
                  <c:v>1141.4768430282509</c:v>
                </c:pt>
                <c:pt idx="1541">
                  <c:v>1141.6514500066073</c:v>
                </c:pt>
                <c:pt idx="1542">
                  <c:v>1141.8258998155193</c:v>
                </c:pt>
                <c:pt idx="1543">
                  <c:v>1142.0001923036157</c:v>
                </c:pt>
                <c:pt idx="1544">
                  <c:v>1142.1743273195257</c:v>
                </c:pt>
                <c:pt idx="1545">
                  <c:v>1142.3483047118777</c:v>
                </c:pt>
                <c:pt idx="1546">
                  <c:v>1142.5221243293013</c:v>
                </c:pt>
                <c:pt idx="1547">
                  <c:v>1142.6957860204252</c:v>
                </c:pt>
                <c:pt idx="1548">
                  <c:v>1142.8692896338785</c:v>
                </c:pt>
                <c:pt idx="1549">
                  <c:v>1143.0426350182902</c:v>
                </c:pt>
                <c:pt idx="1550">
                  <c:v>1143.2158220222891</c:v>
                </c:pt>
                <c:pt idx="1551">
                  <c:v>1143.3888504945041</c:v>
                </c:pt>
                <c:pt idx="1552">
                  <c:v>1143.5617202835642</c:v>
                </c:pt>
                <c:pt idx="1553">
                  <c:v>1143.7344312380988</c:v>
                </c:pt>
                <c:pt idx="1554">
                  <c:v>1143.9069832067364</c:v>
                </c:pt>
                <c:pt idx="1555">
                  <c:v>1144.0793760381061</c:v>
                </c:pt>
                <c:pt idx="1556">
                  <c:v>1144.2516095808371</c:v>
                </c:pt>
                <c:pt idx="1557">
                  <c:v>1144.423683683558</c:v>
                </c:pt>
                <c:pt idx="1558">
                  <c:v>1144.595598194898</c:v>
                </c:pt>
                <c:pt idx="1559">
                  <c:v>1144.767352963486</c:v>
                </c:pt>
                <c:pt idx="1560">
                  <c:v>1144.938947837951</c:v>
                </c:pt>
                <c:pt idx="1561">
                  <c:v>1145.1103826669219</c:v>
                </c:pt>
                <c:pt idx="1562">
                  <c:v>1145.2816572990278</c:v>
                </c:pt>
                <c:pt idx="1563">
                  <c:v>1145.4527715828976</c:v>
                </c:pt>
                <c:pt idx="1564">
                  <c:v>1145.6237253671602</c:v>
                </c:pt>
                <c:pt idx="1565">
                  <c:v>1145.7945185004446</c:v>
                </c:pt>
                <c:pt idx="1566">
                  <c:v>1145.96515083138</c:v>
                </c:pt>
                <c:pt idx="1567">
                  <c:v>1146.1356222085951</c:v>
                </c:pt>
                <c:pt idx="1568">
                  <c:v>1146.3059324807189</c:v>
                </c:pt>
                <c:pt idx="1569">
                  <c:v>1146.4760814963804</c:v>
                </c:pt>
                <c:pt idx="1570">
                  <c:v>1146.6460691042087</c:v>
                </c:pt>
                <c:pt idx="1571">
                  <c:v>1146.8158951528326</c:v>
                </c:pt>
                <c:pt idx="1572">
                  <c:v>1146.9855594908813</c:v>
                </c:pt>
                <c:pt idx="1573">
                  <c:v>1147.1550619669836</c:v>
                </c:pt>
                <c:pt idx="1574">
                  <c:v>1147.3244024297685</c:v>
                </c:pt>
                <c:pt idx="1575">
                  <c:v>1147.4935807278648</c:v>
                </c:pt>
                <c:pt idx="1576">
                  <c:v>1147.6625967099019</c:v>
                </c:pt>
                <c:pt idx="1577">
                  <c:v>1147.8314502245082</c:v>
                </c:pt>
                <c:pt idx="1578">
                  <c:v>1148.0001411203132</c:v>
                </c:pt>
                <c:pt idx="1579">
                  <c:v>1148.1686692459457</c:v>
                </c:pt>
                <c:pt idx="1580">
                  <c:v>1148.3370344500345</c:v>
                </c:pt>
                <c:pt idx="1581">
                  <c:v>1148.5052365812087</c:v>
                </c:pt>
                <c:pt idx="1582">
                  <c:v>1148.6732754880973</c:v>
                </c:pt>
                <c:pt idx="1583">
                  <c:v>1148.8411510193291</c:v>
                </c:pt>
                <c:pt idx="1584">
                  <c:v>1149.0088630235334</c:v>
                </c:pt>
                <c:pt idx="1585">
                  <c:v>1149.1764113493391</c:v>
                </c:pt>
                <c:pt idx="1586">
                  <c:v>1149.3437958453749</c:v>
                </c:pt>
                <c:pt idx="1587">
                  <c:v>1149.5110163602699</c:v>
                </c:pt>
                <c:pt idx="1588">
                  <c:v>1149.6780727426531</c:v>
                </c:pt>
                <c:pt idx="1589">
                  <c:v>1149.8449648411536</c:v>
                </c:pt>
                <c:pt idx="1590">
                  <c:v>1150.0116925044001</c:v>
                </c:pt>
                <c:pt idx="1591">
                  <c:v>1150.1782555810219</c:v>
                </c:pt>
                <c:pt idx="1592">
                  <c:v>1150.3446539196475</c:v>
                </c:pt>
                <c:pt idx="1593">
                  <c:v>1150.5108873689064</c:v>
                </c:pt>
                <c:pt idx="1594">
                  <c:v>1150.6769557774273</c:v>
                </c:pt>
                <c:pt idx="1595">
                  <c:v>1150.8428589938392</c:v>
                </c:pt>
                <c:pt idx="1596">
                  <c:v>1151.0085968667711</c:v>
                </c:pt>
                <c:pt idx="1597">
                  <c:v>1151.1741692448518</c:v>
                </c:pt>
                <c:pt idx="1598">
                  <c:v>1151.3395759767106</c:v>
                </c:pt>
                <c:pt idx="1599">
                  <c:v>1151.5048169109764</c:v>
                </c:pt>
                <c:pt idx="1600">
                  <c:v>1151.6698918962777</c:v>
                </c:pt>
                <c:pt idx="1601">
                  <c:v>1151.8348007812442</c:v>
                </c:pt>
                <c:pt idx="1602">
                  <c:v>1151.9995434145044</c:v>
                </c:pt>
                <c:pt idx="1603">
                  <c:v>1152.1641196446872</c:v>
                </c:pt>
                <c:pt idx="1604">
                  <c:v>1152.3285293204219</c:v>
                </c:pt>
                <c:pt idx="1605">
                  <c:v>1152.4927722903374</c:v>
                </c:pt>
                <c:pt idx="1606">
                  <c:v>1152.6568484030624</c:v>
                </c:pt>
                <c:pt idx="1607">
                  <c:v>1152.8207575072263</c:v>
                </c:pt>
                <c:pt idx="1608">
                  <c:v>1152.9844994514579</c:v>
                </c:pt>
                <c:pt idx="1609">
                  <c:v>1153.1480740843858</c:v>
                </c:pt>
                <c:pt idx="1610">
                  <c:v>1153.3114812546394</c:v>
                </c:pt>
                <c:pt idx="1611">
                  <c:v>1153.4747208108477</c:v>
                </c:pt>
                <c:pt idx="1612">
                  <c:v>1153.6377926016394</c:v>
                </c:pt>
                <c:pt idx="1613">
                  <c:v>1153.8006964756437</c:v>
                </c:pt>
                <c:pt idx="1614">
                  <c:v>1153.9634322814893</c:v>
                </c:pt>
                <c:pt idx="1615">
                  <c:v>1154.1259998678056</c:v>
                </c:pt>
                <c:pt idx="1616">
                  <c:v>1154.2883990832211</c:v>
                </c:pt>
                <c:pt idx="1617">
                  <c:v>1154.4506297763651</c:v>
                </c:pt>
                <c:pt idx="1618">
                  <c:v>1154.6126917958666</c:v>
                </c:pt>
                <c:pt idx="1619">
                  <c:v>1154.7745849903542</c:v>
                </c:pt>
                <c:pt idx="1620">
                  <c:v>1154.9363092084573</c:v>
                </c:pt>
                <c:pt idx="1621">
                  <c:v>1155.0978642988043</c:v>
                </c:pt>
                <c:pt idx="1622">
                  <c:v>1155.2592501100251</c:v>
                </c:pt>
                <c:pt idx="1623">
                  <c:v>1155.4204664907477</c:v>
                </c:pt>
                <c:pt idx="1624">
                  <c:v>1155.5815132896018</c:v>
                </c:pt>
                <c:pt idx="1625">
                  <c:v>1155.7423903552158</c:v>
                </c:pt>
                <c:pt idx="1626">
                  <c:v>1155.9030975362191</c:v>
                </c:pt>
                <c:pt idx="1627">
                  <c:v>1156.0636346812405</c:v>
                </c:pt>
                <c:pt idx="1628">
                  <c:v>1156.2240016389089</c:v>
                </c:pt>
                <c:pt idx="1629">
                  <c:v>1156.3841982578533</c:v>
                </c:pt>
                <c:pt idx="1630">
                  <c:v>1156.544224386703</c:v>
                </c:pt>
                <c:pt idx="1631">
                  <c:v>1156.7040798740866</c:v>
                </c:pt>
                <c:pt idx="1632">
                  <c:v>1156.8637645686331</c:v>
                </c:pt>
                <c:pt idx="1633">
                  <c:v>1157.0232783189715</c:v>
                </c:pt>
                <c:pt idx="1634">
                  <c:v>1157.182620973731</c:v>
                </c:pt>
                <c:pt idx="1635">
                  <c:v>1157.3417923815402</c:v>
                </c:pt>
                <c:pt idx="1636">
                  <c:v>1157.5007923910284</c:v>
                </c:pt>
                <c:pt idx="1637">
                  <c:v>1157.6596208508245</c:v>
                </c:pt>
                <c:pt idx="1638">
                  <c:v>1157.8182776095571</c:v>
                </c:pt>
                <c:pt idx="1639">
                  <c:v>1157.9767625158556</c:v>
                </c:pt>
                <c:pt idx="1640">
                  <c:v>1158.1350754183491</c:v>
                </c:pt>
                <c:pt idx="1641">
                  <c:v>1158.2932161656659</c:v>
                </c:pt>
                <c:pt idx="1642">
                  <c:v>1158.4511846064356</c:v>
                </c:pt>
                <c:pt idx="1643">
                  <c:v>1158.6089805892871</c:v>
                </c:pt>
                <c:pt idx="1644">
                  <c:v>1158.7666039628491</c:v>
                </c:pt>
                <c:pt idx="1645">
                  <c:v>1158.9240545757507</c:v>
                </c:pt>
                <c:pt idx="1646">
                  <c:v>1159.081332276621</c:v>
                </c:pt>
                <c:pt idx="1647">
                  <c:v>1159.2384369140887</c:v>
                </c:pt>
                <c:pt idx="1648">
                  <c:v>1159.3953683367831</c:v>
                </c:pt>
                <c:pt idx="1649">
                  <c:v>1159.5521263933329</c:v>
                </c:pt>
                <c:pt idx="1650">
                  <c:v>1159.708710932367</c:v>
                </c:pt>
                <c:pt idx="1651">
                  <c:v>1159.8651218025148</c:v>
                </c:pt>
                <c:pt idx="1652">
                  <c:v>1160.0213588524048</c:v>
                </c:pt>
                <c:pt idx="1653">
                  <c:v>1160.1774219306665</c:v>
                </c:pt>
                <c:pt idx="1654">
                  <c:v>1160.3333108859283</c:v>
                </c:pt>
                <c:pt idx="1655">
                  <c:v>1160.4890255668195</c:v>
                </c:pt>
                <c:pt idx="1656">
                  <c:v>1160.6445658219691</c:v>
                </c:pt>
                <c:pt idx="1657">
                  <c:v>1160.7999315000056</c:v>
                </c:pt>
                <c:pt idx="1658">
                  <c:v>1160.9551224495588</c:v>
                </c:pt>
                <c:pt idx="1659">
                  <c:v>1161.1101385192569</c:v>
                </c:pt>
                <c:pt idx="1660">
                  <c:v>1161.2649795577295</c:v>
                </c:pt>
                <c:pt idx="1661">
                  <c:v>1161.4196454136049</c:v>
                </c:pt>
                <c:pt idx="1662">
                  <c:v>1161.5741359355127</c:v>
                </c:pt>
                <c:pt idx="1663">
                  <c:v>1161.7284509720816</c:v>
                </c:pt>
                <c:pt idx="1664">
                  <c:v>1161.8825903719405</c:v>
                </c:pt>
                <c:pt idx="1665">
                  <c:v>1162.0365539837185</c:v>
                </c:pt>
                <c:pt idx="1666">
                  <c:v>1162.1903416560444</c:v>
                </c:pt>
                <c:pt idx="1667">
                  <c:v>1162.3439532375473</c:v>
                </c:pt>
                <c:pt idx="1668">
                  <c:v>1162.4973885768563</c:v>
                </c:pt>
                <c:pt idx="1669">
                  <c:v>1162.6506475226001</c:v>
                </c:pt>
                <c:pt idx="1670">
                  <c:v>1162.8037299234079</c:v>
                </c:pt>
                <c:pt idx="1671">
                  <c:v>1162.9566356279088</c:v>
                </c:pt>
                <c:pt idx="1672">
                  <c:v>1163.1093644847313</c:v>
                </c:pt>
                <c:pt idx="1673">
                  <c:v>1163.2619163425045</c:v>
                </c:pt>
                <c:pt idx="1674">
                  <c:v>1163.4142910498576</c:v>
                </c:pt>
                <c:pt idx="1675">
                  <c:v>1163.5664884554196</c:v>
                </c:pt>
                <c:pt idx="1676">
                  <c:v>1163.7185084078194</c:v>
                </c:pt>
                <c:pt idx="1677">
                  <c:v>1163.8703507556856</c:v>
                </c:pt>
                <c:pt idx="1678">
                  <c:v>1164.0220153476478</c:v>
                </c:pt>
                <c:pt idx="1679">
                  <c:v>1164.1735020323345</c:v>
                </c:pt>
                <c:pt idx="1680">
                  <c:v>1164.3248106583749</c:v>
                </c:pt>
                <c:pt idx="1681">
                  <c:v>1164.4759410743977</c:v>
                </c:pt>
                <c:pt idx="1682">
                  <c:v>1164.6268931290324</c:v>
                </c:pt>
                <c:pt idx="1683">
                  <c:v>1164.7776666709074</c:v>
                </c:pt>
                <c:pt idx="1684">
                  <c:v>1164.928261548652</c:v>
                </c:pt>
                <c:pt idx="1685">
                  <c:v>1165.0786776108953</c:v>
                </c:pt>
                <c:pt idx="1686">
                  <c:v>1165.2289147062656</c:v>
                </c:pt>
                <c:pt idx="1687">
                  <c:v>1165.3789726833927</c:v>
                </c:pt>
                <c:pt idx="1688">
                  <c:v>1165.5288513909049</c:v>
                </c:pt>
                <c:pt idx="1689">
                  <c:v>1165.678550677432</c:v>
                </c:pt>
                <c:pt idx="1690">
                  <c:v>1165.8280703916021</c:v>
                </c:pt>
                <c:pt idx="1691">
                  <c:v>1165.9774103820446</c:v>
                </c:pt>
                <c:pt idx="1692">
                  <c:v>1166.1265704973882</c:v>
                </c:pt>
                <c:pt idx="1693">
                  <c:v>1166.2755505862624</c:v>
                </c:pt>
                <c:pt idx="1694">
                  <c:v>1166.4243504972956</c:v>
                </c:pt>
                <c:pt idx="1695">
                  <c:v>1166.5729700791171</c:v>
                </c:pt>
                <c:pt idx="1696">
                  <c:v>1166.7214091803557</c:v>
                </c:pt>
                <c:pt idx="1697">
                  <c:v>1166.8696676496404</c:v>
                </c:pt>
                <c:pt idx="1698">
                  <c:v>1167.0177453356005</c:v>
                </c:pt>
                <c:pt idx="1699">
                  <c:v>1167.1656420868644</c:v>
                </c:pt>
                <c:pt idx="1700">
                  <c:v>1167.3133577520616</c:v>
                </c:pt>
                <c:pt idx="1701">
                  <c:v>1167.4608921798208</c:v>
                </c:pt>
                <c:pt idx="1702">
                  <c:v>1167.6082452187709</c:v>
                </c:pt>
                <c:pt idx="1703">
                  <c:v>1167.755416717541</c:v>
                </c:pt>
                <c:pt idx="1704">
                  <c:v>1167.9024065247602</c:v>
                </c:pt>
                <c:pt idx="1705">
                  <c:v>1168.0492144890572</c:v>
                </c:pt>
                <c:pt idx="1706">
                  <c:v>1168.1958404590612</c:v>
                </c:pt>
                <c:pt idx="1707">
                  <c:v>1168.3422842834011</c:v>
                </c:pt>
                <c:pt idx="1708">
                  <c:v>1168.4885458107055</c:v>
                </c:pt>
                <c:pt idx="1709">
                  <c:v>1168.6346248896043</c:v>
                </c:pt>
                <c:pt idx="1710">
                  <c:v>1168.7805213687254</c:v>
                </c:pt>
                <c:pt idx="1711">
                  <c:v>1168.9262350966985</c:v>
                </c:pt>
                <c:pt idx="1712">
                  <c:v>1169.0717659221523</c:v>
                </c:pt>
                <c:pt idx="1713">
                  <c:v>1169.2171136937159</c:v>
                </c:pt>
                <c:pt idx="1714">
                  <c:v>1169.362278260018</c:v>
                </c:pt>
                <c:pt idx="1715">
                  <c:v>1169.5072594696878</c:v>
                </c:pt>
                <c:pt idx="1716">
                  <c:v>1169.6520571713543</c:v>
                </c:pt>
                <c:pt idx="1717">
                  <c:v>1169.7966712136463</c:v>
                </c:pt>
                <c:pt idx="1718">
                  <c:v>1169.941101445193</c:v>
                </c:pt>
                <c:pt idx="1719">
                  <c:v>1170.0853477146231</c:v>
                </c:pt>
                <c:pt idx="1720">
                  <c:v>1170.2294098705659</c:v>
                </c:pt>
                <c:pt idx="1721">
                  <c:v>1170.3732877616499</c:v>
                </c:pt>
                <c:pt idx="1722">
                  <c:v>1170.5169812365045</c:v>
                </c:pt>
                <c:pt idx="1723">
                  <c:v>1170.6604901437586</c:v>
                </c:pt>
                <c:pt idx="1724">
                  <c:v>1170.8038143320409</c:v>
                </c:pt>
                <c:pt idx="1725">
                  <c:v>1170.946953649981</c:v>
                </c:pt>
                <c:pt idx="1726">
                  <c:v>1171.0899079462069</c:v>
                </c:pt>
                <c:pt idx="1727">
                  <c:v>1171.2326770693485</c:v>
                </c:pt>
                <c:pt idx="1728">
                  <c:v>1171.3752608680343</c:v>
                </c:pt>
                <c:pt idx="1729">
                  <c:v>1171.5176591908933</c:v>
                </c:pt>
                <c:pt idx="1730">
                  <c:v>1171.6598718865546</c:v>
                </c:pt>
                <c:pt idx="1731">
                  <c:v>1171.801898803647</c:v>
                </c:pt>
                <c:pt idx="1732">
                  <c:v>1171.9437397907996</c:v>
                </c:pt>
                <c:pt idx="1733">
                  <c:v>1172.0853946966415</c:v>
                </c:pt>
                <c:pt idx="1734">
                  <c:v>1172.2268633698013</c:v>
                </c:pt>
                <c:pt idx="1735">
                  <c:v>1172.3681456589084</c:v>
                </c:pt>
                <c:pt idx="1736">
                  <c:v>1172.5092414125916</c:v>
                </c:pt>
                <c:pt idx="1737">
                  <c:v>1172.6501504794796</c:v>
                </c:pt>
                <c:pt idx="1738">
                  <c:v>1172.7908727082017</c:v>
                </c:pt>
                <c:pt idx="1739">
                  <c:v>1172.9314079473868</c:v>
                </c:pt>
                <c:pt idx="1740">
                  <c:v>1173.071756045664</c:v>
                </c:pt>
                <c:pt idx="1741">
                  <c:v>1173.211916851662</c:v>
                </c:pt>
                <c:pt idx="1742">
                  <c:v>1173.3518902140097</c:v>
                </c:pt>
                <c:pt idx="1743">
                  <c:v>1173.4916759813364</c:v>
                </c:pt>
                <c:pt idx="1744">
                  <c:v>1173.6312740022711</c:v>
                </c:pt>
                <c:pt idx="1745">
                  <c:v>1173.7706841254426</c:v>
                </c:pt>
                <c:pt idx="1746">
                  <c:v>1173.9099061994798</c:v>
                </c:pt>
                <c:pt idx="1747">
                  <c:v>1174.0489400730116</c:v>
                </c:pt>
                <c:pt idx="1748">
                  <c:v>1174.1877855946673</c:v>
                </c:pt>
                <c:pt idx="1749">
                  <c:v>1174.3264426130756</c:v>
                </c:pt>
                <c:pt idx="1750">
                  <c:v>1174.4649109768657</c:v>
                </c:pt>
                <c:pt idx="1751">
                  <c:v>1174.6031905346665</c:v>
                </c:pt>
                <c:pt idx="1752">
                  <c:v>1174.7412811351069</c:v>
                </c:pt>
                <c:pt idx="1753">
                  <c:v>1174.8791826268157</c:v>
                </c:pt>
                <c:pt idx="1754">
                  <c:v>1175.0168948584221</c:v>
                </c:pt>
                <c:pt idx="1755">
                  <c:v>1175.1544176785551</c:v>
                </c:pt>
                <c:pt idx="1756">
                  <c:v>1175.2917509358435</c:v>
                </c:pt>
                <c:pt idx="1757">
                  <c:v>1175.4288944789166</c:v>
                </c:pt>
                <c:pt idx="1758">
                  <c:v>1175.565848156403</c:v>
                </c:pt>
                <c:pt idx="1759">
                  <c:v>1175.7026118169319</c:v>
                </c:pt>
                <c:pt idx="1760">
                  <c:v>1175.8391853091321</c:v>
                </c:pt>
                <c:pt idx="1761">
                  <c:v>1175.9755684816328</c:v>
                </c:pt>
                <c:pt idx="1762">
                  <c:v>1176.1117611830628</c:v>
                </c:pt>
                <c:pt idx="1763">
                  <c:v>1176.247763262051</c:v>
                </c:pt>
                <c:pt idx="1764">
                  <c:v>1176.3835745672266</c:v>
                </c:pt>
                <c:pt idx="1765">
                  <c:v>1176.5191949472182</c:v>
                </c:pt>
                <c:pt idx="1766">
                  <c:v>1176.6546242506554</c:v>
                </c:pt>
                <c:pt idx="1767">
                  <c:v>1176.7898623261665</c:v>
                </c:pt>
                <c:pt idx="1768">
                  <c:v>1176.9249090223809</c:v>
                </c:pt>
                <c:pt idx="1769">
                  <c:v>1177.0597641879276</c:v>
                </c:pt>
                <c:pt idx="1770">
                  <c:v>1177.1944276714353</c:v>
                </c:pt>
                <c:pt idx="1771">
                  <c:v>1177.3288993215328</c:v>
                </c:pt>
                <c:pt idx="1772">
                  <c:v>1177.4631789868497</c:v>
                </c:pt>
                <c:pt idx="1773">
                  <c:v>1177.5972665160145</c:v>
                </c:pt>
                <c:pt idx="1774">
                  <c:v>1177.7311617576563</c:v>
                </c:pt>
                <c:pt idx="1775">
                  <c:v>1177.8648645604042</c:v>
                </c:pt>
                <c:pt idx="1776">
                  <c:v>1177.9983747728868</c:v>
                </c:pt>
                <c:pt idx="1777">
                  <c:v>1178.1316922437336</c:v>
                </c:pt>
                <c:pt idx="1778">
                  <c:v>1178.2648168215733</c:v>
                </c:pt>
                <c:pt idx="1779">
                  <c:v>1178.3977483550345</c:v>
                </c:pt>
                <c:pt idx="1780">
                  <c:v>1178.5304866927468</c:v>
                </c:pt>
                <c:pt idx="1781">
                  <c:v>1178.6630316833389</c:v>
                </c:pt>
                <c:pt idx="1782">
                  <c:v>1178.7953831754398</c:v>
                </c:pt>
                <c:pt idx="1783">
                  <c:v>1178.9275410176783</c:v>
                </c:pt>
                <c:pt idx="1784">
                  <c:v>1179.0595050586835</c:v>
                </c:pt>
                <c:pt idx="1785">
                  <c:v>1179.1912751470845</c:v>
                </c:pt>
                <c:pt idx="1786">
                  <c:v>1179.3228511315103</c:v>
                </c:pt>
                <c:pt idx="1787">
                  <c:v>1179.4542328605896</c:v>
                </c:pt>
                <c:pt idx="1788">
                  <c:v>1179.5854201829516</c:v>
                </c:pt>
                <c:pt idx="1789">
                  <c:v>1179.7164129472251</c:v>
                </c:pt>
                <c:pt idx="1790">
                  <c:v>1179.8472110020391</c:v>
                </c:pt>
                <c:pt idx="1791">
                  <c:v>1179.9778141960228</c:v>
                </c:pt>
                <c:pt idx="1792">
                  <c:v>1180.1082223778049</c:v>
                </c:pt>
                <c:pt idx="1793">
                  <c:v>1180.2384353960144</c:v>
                </c:pt>
                <c:pt idx="1794">
                  <c:v>1180.3684530992805</c:v>
                </c:pt>
                <c:pt idx="1795">
                  <c:v>1180.4982753362319</c:v>
                </c:pt>
                <c:pt idx="1796">
                  <c:v>1180.6279019554977</c:v>
                </c:pt>
                <c:pt idx="1797">
                  <c:v>1180.7573328057069</c:v>
                </c:pt>
                <c:pt idx="1798">
                  <c:v>1180.8865677354884</c:v>
                </c:pt>
                <c:pt idx="1799">
                  <c:v>1181.0156065934711</c:v>
                </c:pt>
                <c:pt idx="1800">
                  <c:v>1181.1444492282842</c:v>
                </c:pt>
                <c:pt idx="1801">
                  <c:v>1181.2730954885565</c:v>
                </c:pt>
                <c:pt idx="1802">
                  <c:v>1181.4015452229171</c:v>
                </c:pt>
                <c:pt idx="1803">
                  <c:v>1181.5297982799948</c:v>
                </c:pt>
                <c:pt idx="1804">
                  <c:v>1181.6578545084187</c:v>
                </c:pt>
                <c:pt idx="1805">
                  <c:v>1181.7857137568176</c:v>
                </c:pt>
                <c:pt idx="1806">
                  <c:v>1181.913375873821</c:v>
                </c:pt>
                <c:pt idx="1807">
                  <c:v>1182.0408407080572</c:v>
                </c:pt>
                <c:pt idx="1808">
                  <c:v>1182.1681081081554</c:v>
                </c:pt>
                <c:pt idx="1809">
                  <c:v>1182.2951779227446</c:v>
                </c:pt>
                <c:pt idx="1810">
                  <c:v>1182.422050000454</c:v>
                </c:pt>
                <c:pt idx="1811">
                  <c:v>1182.5487241899123</c:v>
                </c:pt>
                <c:pt idx="1812">
                  <c:v>1182.6752003397485</c:v>
                </c:pt>
                <c:pt idx="1813">
                  <c:v>1182.8014782985915</c:v>
                </c:pt>
                <c:pt idx="1814">
                  <c:v>1182.9275579150706</c:v>
                </c:pt>
                <c:pt idx="1815">
                  <c:v>1183.0534390378143</c:v>
                </c:pt>
                <c:pt idx="1816">
                  <c:v>1183.1791215154522</c:v>
                </c:pt>
                <c:pt idx="1817">
                  <c:v>1183.3046051966126</c:v>
                </c:pt>
                <c:pt idx="1818">
                  <c:v>1183.4298899299249</c:v>
                </c:pt>
                <c:pt idx="1819">
                  <c:v>1183.5549755640179</c:v>
                </c:pt>
                <c:pt idx="1820">
                  <c:v>1183.6798619475205</c:v>
                </c:pt>
                <c:pt idx="1821">
                  <c:v>1183.8045489290621</c:v>
                </c:pt>
                <c:pt idx="1822">
                  <c:v>1183.9290363572711</c:v>
                </c:pt>
                <c:pt idx="1823">
                  <c:v>1184.0533240807767</c:v>
                </c:pt>
                <c:pt idx="1824">
                  <c:v>1184.1774119482081</c:v>
                </c:pt>
                <c:pt idx="1825">
                  <c:v>1184.301299808194</c:v>
                </c:pt>
                <c:pt idx="1826">
                  <c:v>1184.4249875093633</c:v>
                </c:pt>
                <c:pt idx="1827">
                  <c:v>1184.5484749003454</c:v>
                </c:pt>
                <c:pt idx="1828">
                  <c:v>1184.6717618297689</c:v>
                </c:pt>
                <c:pt idx="1829">
                  <c:v>1184.7948481462627</c:v>
                </c:pt>
                <c:pt idx="1830">
                  <c:v>1184.917733698456</c:v>
                </c:pt>
                <c:pt idx="1831">
                  <c:v>1185.0404183349779</c:v>
                </c:pt>
                <c:pt idx="1832">
                  <c:v>1185.1629019044569</c:v>
                </c:pt>
                <c:pt idx="1833">
                  <c:v>1185.2851842555224</c:v>
                </c:pt>
                <c:pt idx="1834">
                  <c:v>1185.4072652368031</c:v>
                </c:pt>
                <c:pt idx="1835">
                  <c:v>1185.5291446969284</c:v>
                </c:pt>
                <c:pt idx="1836">
                  <c:v>1185.6508224845268</c:v>
                </c:pt>
                <c:pt idx="1837">
                  <c:v>1185.7722984482273</c:v>
                </c:pt>
                <c:pt idx="1838">
                  <c:v>1185.8935724366593</c:v>
                </c:pt>
                <c:pt idx="1839">
                  <c:v>1186.0146442984512</c:v>
                </c:pt>
                <c:pt idx="1840">
                  <c:v>1186.1355138822323</c:v>
                </c:pt>
                <c:pt idx="1841">
                  <c:v>1186.2561810366317</c:v>
                </c:pt>
                <c:pt idx="1842">
                  <c:v>1186.376645610278</c:v>
                </c:pt>
                <c:pt idx="1843">
                  <c:v>1186.4969074518006</c:v>
                </c:pt>
                <c:pt idx="1844">
                  <c:v>1186.6169664098279</c:v>
                </c:pt>
                <c:pt idx="1845">
                  <c:v>1186.7368223329895</c:v>
                </c:pt>
                <c:pt idx="1846">
                  <c:v>1186.856475069914</c:v>
                </c:pt>
                <c:pt idx="1847">
                  <c:v>1186.9759244692304</c:v>
                </c:pt>
                <c:pt idx="1848">
                  <c:v>1187.0951703795681</c:v>
                </c:pt>
                <c:pt idx="1849">
                  <c:v>1187.2142126495553</c:v>
                </c:pt>
                <c:pt idx="1850">
                  <c:v>1187.3330511278216</c:v>
                </c:pt>
                <c:pt idx="1851">
                  <c:v>1187.4516856629957</c:v>
                </c:pt>
                <c:pt idx="1852">
                  <c:v>1187.5701161037064</c:v>
                </c:pt>
                <c:pt idx="1853">
                  <c:v>1187.6883422985832</c:v>
                </c:pt>
                <c:pt idx="1854">
                  <c:v>1187.8063640962546</c:v>
                </c:pt>
                <c:pt idx="1855">
                  <c:v>1187.9241813453498</c:v>
                </c:pt>
                <c:pt idx="1856">
                  <c:v>1188.0417938944975</c:v>
                </c:pt>
                <c:pt idx="1857">
                  <c:v>1188.159201592327</c:v>
                </c:pt>
                <c:pt idx="1858">
                  <c:v>1188.2764042874674</c:v>
                </c:pt>
                <c:pt idx="1859">
                  <c:v>1188.3934018285472</c:v>
                </c:pt>
                <c:pt idx="1860">
                  <c:v>1188.5101940641957</c:v>
                </c:pt>
                <c:pt idx="1861">
                  <c:v>1188.6267808430416</c:v>
                </c:pt>
                <c:pt idx="1862">
                  <c:v>1188.7431620137143</c:v>
                </c:pt>
                <c:pt idx="1863">
                  <c:v>1188.8593374248421</c:v>
                </c:pt>
                <c:pt idx="1864">
                  <c:v>1188.9753069250548</c:v>
                </c:pt>
                <c:pt idx="1865">
                  <c:v>1189.0910703629809</c:v>
                </c:pt>
                <c:pt idx="1866">
                  <c:v>1189.2066275872494</c:v>
                </c:pt>
                <c:pt idx="1867">
                  <c:v>1189.3219784464891</c:v>
                </c:pt>
                <c:pt idx="1868">
                  <c:v>1189.4371227893294</c:v>
                </c:pt>
                <c:pt idx="1869">
                  <c:v>1189.5520604643989</c:v>
                </c:pt>
                <c:pt idx="1870">
                  <c:v>1189.6667913203269</c:v>
                </c:pt>
                <c:pt idx="1871">
                  <c:v>1189.781315205742</c:v>
                </c:pt>
                <c:pt idx="1872">
                  <c:v>1189.8956319692734</c:v>
                </c:pt>
                <c:pt idx="1873">
                  <c:v>1190.00974145955</c:v>
                </c:pt>
                <c:pt idx="1874">
                  <c:v>1190.1236435252008</c:v>
                </c:pt>
                <c:pt idx="1875">
                  <c:v>1190.2373380148549</c:v>
                </c:pt>
                <c:pt idx="1876">
                  <c:v>1190.350824777141</c:v>
                </c:pt>
                <c:pt idx="1877">
                  <c:v>1190.4641036606886</c:v>
                </c:pt>
                <c:pt idx="1878">
                  <c:v>1190.577174514126</c:v>
                </c:pt>
                <c:pt idx="1879">
                  <c:v>1190.6900371860825</c:v>
                </c:pt>
                <c:pt idx="1880">
                  <c:v>1190.8026915251869</c:v>
                </c:pt>
                <c:pt idx="1881">
                  <c:v>1190.9151373800685</c:v>
                </c:pt>
                <c:pt idx="1882">
                  <c:v>1191.0273745993559</c:v>
                </c:pt>
                <c:pt idx="1883">
                  <c:v>1191.1394030316783</c:v>
                </c:pt>
                <c:pt idx="1884">
                  <c:v>1191.2512225256648</c:v>
                </c:pt>
                <c:pt idx="1885">
                  <c:v>1191.362832929944</c:v>
                </c:pt>
                <c:pt idx="1886">
                  <c:v>1191.4742340931452</c:v>
                </c:pt>
                <c:pt idx="1887">
                  <c:v>1191.5854258638974</c:v>
                </c:pt>
                <c:pt idx="1888">
                  <c:v>1191.6964080908292</c:v>
                </c:pt>
                <c:pt idx="1889">
                  <c:v>1191.8071806225698</c:v>
                </c:pt>
                <c:pt idx="1890">
                  <c:v>1191.917743307748</c:v>
                </c:pt>
                <c:pt idx="1891">
                  <c:v>1192.0280959949932</c:v>
                </c:pt>
                <c:pt idx="1892">
                  <c:v>1192.1382385329339</c:v>
                </c:pt>
                <c:pt idx="1893">
                  <c:v>1192.2481707701995</c:v>
                </c:pt>
                <c:pt idx="1894">
                  <c:v>1192.3578925554186</c:v>
                </c:pt>
                <c:pt idx="1895">
                  <c:v>1192.4674037372204</c:v>
                </c:pt>
                <c:pt idx="1896">
                  <c:v>1192.5767041642337</c:v>
                </c:pt>
                <c:pt idx="1897">
                  <c:v>1192.6857936850874</c:v>
                </c:pt>
                <c:pt idx="1898">
                  <c:v>1192.7946721484109</c:v>
                </c:pt>
                <c:pt idx="1899">
                  <c:v>1192.9033394028329</c:v>
                </c:pt>
                <c:pt idx="1900">
                  <c:v>1193.0117952969822</c:v>
                </c:pt>
                <c:pt idx="1901">
                  <c:v>1193.1200396794882</c:v>
                </c:pt>
                <c:pt idx="1902">
                  <c:v>1193.2280723989795</c:v>
                </c:pt>
                <c:pt idx="1903">
                  <c:v>1193.3358933040852</c:v>
                </c:pt>
                <c:pt idx="1904">
                  <c:v>1193.4435022434341</c:v>
                </c:pt>
                <c:pt idx="1905">
                  <c:v>1193.5508990656556</c:v>
                </c:pt>
                <c:pt idx="1906">
                  <c:v>1193.6580836193784</c:v>
                </c:pt>
                <c:pt idx="1907">
                  <c:v>1193.7650557532313</c:v>
                </c:pt>
                <c:pt idx="1908">
                  <c:v>1193.8718153158436</c:v>
                </c:pt>
                <c:pt idx="1909">
                  <c:v>1193.978362155844</c:v>
                </c:pt>
                <c:pt idx="1910">
                  <c:v>1194.0846961218617</c:v>
                </c:pt>
                <c:pt idx="1911">
                  <c:v>1194.1908170625256</c:v>
                </c:pt>
                <c:pt idx="1912">
                  <c:v>1194.2967248264645</c:v>
                </c:pt>
                <c:pt idx="1913">
                  <c:v>1194.4024192623076</c:v>
                </c:pt>
                <c:pt idx="1914">
                  <c:v>1194.507900218684</c:v>
                </c:pt>
                <c:pt idx="1915">
                  <c:v>1194.6131675442221</c:v>
                </c:pt>
                <c:pt idx="1916">
                  <c:v>1194.7182210875512</c:v>
                </c:pt>
                <c:pt idx="1917">
                  <c:v>1194.8230606973007</c:v>
                </c:pt>
                <c:pt idx="1918">
                  <c:v>1194.9276862220988</c:v>
                </c:pt>
                <c:pt idx="1919">
                  <c:v>1195.0320975105751</c:v>
                </c:pt>
                <c:pt idx="1920">
                  <c:v>1195.1362944113582</c:v>
                </c:pt>
                <c:pt idx="1921">
                  <c:v>1195.2402767730773</c:v>
                </c:pt>
                <c:pt idx="1922">
                  <c:v>1195.3440444443611</c:v>
                </c:pt>
                <c:pt idx="1923">
                  <c:v>1195.4475972738389</c:v>
                </c:pt>
                <c:pt idx="1924">
                  <c:v>1195.5509351101393</c:v>
                </c:pt>
                <c:pt idx="1925">
                  <c:v>1195.6540578018917</c:v>
                </c:pt>
                <c:pt idx="1926">
                  <c:v>1195.7569651977246</c:v>
                </c:pt>
                <c:pt idx="1927">
                  <c:v>1195.8596571462676</c:v>
                </c:pt>
                <c:pt idx="1928">
                  <c:v>1195.9621334961489</c:v>
                </c:pt>
                <c:pt idx="1929">
                  <c:v>1196.0643940959981</c:v>
                </c:pt>
                <c:pt idx="1930">
                  <c:v>1196.1664387944438</c:v>
                </c:pt>
                <c:pt idx="1931">
                  <c:v>1196.2682674401153</c:v>
                </c:pt>
                <c:pt idx="1932">
                  <c:v>1196.3698798816413</c:v>
                </c:pt>
                <c:pt idx="1933">
                  <c:v>1196.4712759676509</c:v>
                </c:pt>
                <c:pt idx="1934">
                  <c:v>1196.572455546773</c:v>
                </c:pt>
                <c:pt idx="1935">
                  <c:v>1196.6734184676366</c:v>
                </c:pt>
                <c:pt idx="1936">
                  <c:v>1196.7741645788706</c:v>
                </c:pt>
                <c:pt idx="1937">
                  <c:v>1196.8746937291039</c:v>
                </c:pt>
                <c:pt idx="1938">
                  <c:v>1196.975005766966</c:v>
                </c:pt>
                <c:pt idx="1939">
                  <c:v>1197.0751005410852</c:v>
                </c:pt>
                <c:pt idx="1940">
                  <c:v>1197.1749779000909</c:v>
                </c:pt>
                <c:pt idx="1941">
                  <c:v>1197.274637692612</c:v>
                </c:pt>
                <c:pt idx="1942">
                  <c:v>1197.3740797672772</c:v>
                </c:pt>
                <c:pt idx="1943">
                  <c:v>1197.4733039727157</c:v>
                </c:pt>
                <c:pt idx="1944">
                  <c:v>1197.5723101575566</c:v>
                </c:pt>
                <c:pt idx="1945">
                  <c:v>1197.6710981704286</c:v>
                </c:pt>
                <c:pt idx="1946">
                  <c:v>1197.7696678599609</c:v>
                </c:pt>
                <c:pt idx="1947">
                  <c:v>1197.8680190747823</c:v>
                </c:pt>
                <c:pt idx="1948">
                  <c:v>1197.9661516635217</c:v>
                </c:pt>
                <c:pt idx="1949">
                  <c:v>1198.0640654748083</c:v>
                </c:pt>
                <c:pt idx="1950">
                  <c:v>1198.1617603572711</c:v>
                </c:pt>
                <c:pt idx="1951">
                  <c:v>1198.2592361595389</c:v>
                </c:pt>
                <c:pt idx="1952">
                  <c:v>1198.3564927302407</c:v>
                </c:pt>
                <c:pt idx="1953">
                  <c:v>1198.4535299180056</c:v>
                </c:pt>
                <c:pt idx="1954">
                  <c:v>1198.5503475714622</c:v>
                </c:pt>
                <c:pt idx="1955">
                  <c:v>1198.6469455392401</c:v>
                </c:pt>
                <c:pt idx="1956">
                  <c:v>1198.7433236699676</c:v>
                </c:pt>
                <c:pt idx="1957">
                  <c:v>1198.8394818122742</c:v>
                </c:pt>
                <c:pt idx="1958">
                  <c:v>1198.9354198147885</c:v>
                </c:pt>
                <c:pt idx="1959">
                  <c:v>1199.0311375261397</c:v>
                </c:pt>
                <c:pt idx="1960">
                  <c:v>1199.1266347949568</c:v>
                </c:pt>
                <c:pt idx="1961">
                  <c:v>1199.2219114698685</c:v>
                </c:pt>
                <c:pt idx="1962">
                  <c:v>1199.3169673995039</c:v>
                </c:pt>
                <c:pt idx="1963">
                  <c:v>1199.4118024324921</c:v>
                </c:pt>
                <c:pt idx="1964">
                  <c:v>1199.5064164174621</c:v>
                </c:pt>
                <c:pt idx="1965">
                  <c:v>1199.6008092030427</c:v>
                </c:pt>
                <c:pt idx="1966">
                  <c:v>1199.694980637863</c:v>
                </c:pt>
                <c:pt idx="1967">
                  <c:v>1199.7889305705517</c:v>
                </c:pt>
                <c:pt idx="1968">
                  <c:v>1199.8826588497382</c:v>
                </c:pt>
                <c:pt idx="1969">
                  <c:v>1199.9761653240512</c:v>
                </c:pt>
                <c:pt idx="1970">
                  <c:v>1200.0694498421196</c:v>
                </c:pt>
                <c:pt idx="1971">
                  <c:v>1200.1625122525725</c:v>
                </c:pt>
                <c:pt idx="1972">
                  <c:v>1200.2553524040391</c:v>
                </c:pt>
                <c:pt idx="1973">
                  <c:v>1200.3479701451479</c:v>
                </c:pt>
                <c:pt idx="1974">
                  <c:v>1200.4403653245281</c:v>
                </c:pt>
                <c:pt idx="1975">
                  <c:v>1200.5325377908089</c:v>
                </c:pt>
                <c:pt idx="1976">
                  <c:v>1200.6244873926189</c:v>
                </c:pt>
                <c:pt idx="1977">
                  <c:v>1200.7162139785871</c:v>
                </c:pt>
                <c:pt idx="1978">
                  <c:v>1200.8077173973427</c:v>
                </c:pt>
                <c:pt idx="1979">
                  <c:v>1200.8989974975148</c:v>
                </c:pt>
                <c:pt idx="1980">
                  <c:v>1200.9900541277318</c:v>
                </c:pt>
                <c:pt idx="1981">
                  <c:v>1201.080887136623</c:v>
                </c:pt>
                <c:pt idx="1982">
                  <c:v>1201.1714963728177</c:v>
                </c:pt>
                <c:pt idx="1983">
                  <c:v>1201.2618816849445</c:v>
                </c:pt>
                <c:pt idx="1984">
                  <c:v>1201.3520429216323</c:v>
                </c:pt>
                <c:pt idx="1985">
                  <c:v>1201.4419799315101</c:v>
                </c:pt>
                <c:pt idx="1986">
                  <c:v>1201.5316925632073</c:v>
                </c:pt>
                <c:pt idx="1987">
                  <c:v>1201.6211806653523</c:v>
                </c:pt>
                <c:pt idx="1988">
                  <c:v>1201.7104440865744</c:v>
                </c:pt>
                <c:pt idx="1989">
                  <c:v>1201.7994826755025</c:v>
                </c:pt>
                <c:pt idx="1990">
                  <c:v>1201.8882962807654</c:v>
                </c:pt>
                <c:pt idx="1991">
                  <c:v>1201.9768847509924</c:v>
                </c:pt>
                <c:pt idx="1992">
                  <c:v>1202.0652479348123</c:v>
                </c:pt>
                <c:pt idx="1993">
                  <c:v>1202.1533856808542</c:v>
                </c:pt>
                <c:pt idx="1994">
                  <c:v>1202.2412978377465</c:v>
                </c:pt>
                <c:pt idx="1995">
                  <c:v>1202.328984254119</c:v>
                </c:pt>
                <c:pt idx="1996">
                  <c:v>1202.4164447786004</c:v>
                </c:pt>
                <c:pt idx="1997">
                  <c:v>1202.5036792598194</c:v>
                </c:pt>
                <c:pt idx="1998">
                  <c:v>1202.5906875464052</c:v>
                </c:pt>
                <c:pt idx="1999">
                  <c:v>1202.6774694869864</c:v>
                </c:pt>
                <c:pt idx="2000">
                  <c:v>1202.7640249301926</c:v>
                </c:pt>
                <c:pt idx="2001">
                  <c:v>1202.8503537246525</c:v>
                </c:pt>
                <c:pt idx="2002">
                  <c:v>1202.9364557189947</c:v>
                </c:pt>
                <c:pt idx="2003">
                  <c:v>1203.0223307618489</c:v>
                </c:pt>
                <c:pt idx="2004">
                  <c:v>1203.1079787018434</c:v>
                </c:pt>
                <c:pt idx="2005">
                  <c:v>1203.1933993876073</c:v>
                </c:pt>
                <c:pt idx="2006">
                  <c:v>1203.2785926677702</c:v>
                </c:pt>
                <c:pt idx="2007">
                  <c:v>1203.3635583909602</c:v>
                </c:pt>
                <c:pt idx="2008">
                  <c:v>1203.4482964058068</c:v>
                </c:pt>
                <c:pt idx="2009">
                  <c:v>1203.5328065609388</c:v>
                </c:pt>
                <c:pt idx="2010">
                  <c:v>1203.6170887049852</c:v>
                </c:pt>
                <c:pt idx="2011">
                  <c:v>1203.7011426865752</c:v>
                </c:pt>
                <c:pt idx="2012">
                  <c:v>1203.7849683543373</c:v>
                </c:pt>
                <c:pt idx="2013">
                  <c:v>1203.8685655569006</c:v>
                </c:pt>
                <c:pt idx="2014">
                  <c:v>1203.9519341428943</c:v>
                </c:pt>
                <c:pt idx="2015">
                  <c:v>1204.0350739609473</c:v>
                </c:pt>
                <c:pt idx="2016">
                  <c:v>1204.1179848596885</c:v>
                </c:pt>
                <c:pt idx="2017">
                  <c:v>1204.2006666877469</c:v>
                </c:pt>
                <c:pt idx="2018">
                  <c:v>1204.2831192937515</c:v>
                </c:pt>
                <c:pt idx="2019">
                  <c:v>1204.3653425263315</c:v>
                </c:pt>
                <c:pt idx="2020">
                  <c:v>1204.4473362341153</c:v>
                </c:pt>
                <c:pt idx="2021">
                  <c:v>1204.5291002657323</c:v>
                </c:pt>
                <c:pt idx="2022">
                  <c:v>1204.6106344698114</c:v>
                </c:pt>
                <c:pt idx="2023">
                  <c:v>1204.6919386949814</c:v>
                </c:pt>
                <c:pt idx="2024">
                  <c:v>1204.7730127898717</c:v>
                </c:pt>
                <c:pt idx="2025">
                  <c:v>1204.8538566031107</c:v>
                </c:pt>
                <c:pt idx="2026">
                  <c:v>1204.9344699833277</c:v>
                </c:pt>
                <c:pt idx="2027">
                  <c:v>1205.0148527791519</c:v>
                </c:pt>
                <c:pt idx="2028">
                  <c:v>1205.0950048392117</c:v>
                </c:pt>
                <c:pt idx="2029">
                  <c:v>1205.1749260121364</c:v>
                </c:pt>
                <c:pt idx="2030">
                  <c:v>1205.254616146555</c:v>
                </c:pt>
                <c:pt idx="2031">
                  <c:v>1205.3340750910966</c:v>
                </c:pt>
                <c:pt idx="2032">
                  <c:v>1205.4133026943896</c:v>
                </c:pt>
                <c:pt idx="2033">
                  <c:v>1205.4922988050637</c:v>
                </c:pt>
                <c:pt idx="2034">
                  <c:v>1205.5710632717473</c:v>
                </c:pt>
                <c:pt idx="2035">
                  <c:v>1205.6495959430697</c:v>
                </c:pt>
                <c:pt idx="2036">
                  <c:v>1205.7278966676599</c:v>
                </c:pt>
                <c:pt idx="2037">
                  <c:v>1205.8059652941465</c:v>
                </c:pt>
                <c:pt idx="2038">
                  <c:v>1205.8838016711588</c:v>
                </c:pt>
                <c:pt idx="2039">
                  <c:v>1205.9614056473258</c:v>
                </c:pt>
                <c:pt idx="2040">
                  <c:v>1206.0387770712764</c:v>
                </c:pt>
                <c:pt idx="2041">
                  <c:v>1206.1159157916395</c:v>
                </c:pt>
                <c:pt idx="2042">
                  <c:v>1206.1928216570441</c:v>
                </c:pt>
                <c:pt idx="2043">
                  <c:v>1206.2694945161188</c:v>
                </c:pt>
                <c:pt idx="2044">
                  <c:v>1206.3459342174933</c:v>
                </c:pt>
                <c:pt idx="2045">
                  <c:v>1206.4221406097963</c:v>
                </c:pt>
                <c:pt idx="2046">
                  <c:v>1206.4981135416565</c:v>
                </c:pt>
                <c:pt idx="2047">
                  <c:v>1206.5738528617032</c:v>
                </c:pt>
                <c:pt idx="2048">
                  <c:v>1206.6493584185653</c:v>
                </c:pt>
                <c:pt idx="2049">
                  <c:v>1206.7246300608717</c:v>
                </c:pt>
                <c:pt idx="2050">
                  <c:v>1206.7996676372513</c:v>
                </c:pt>
                <c:pt idx="2051">
                  <c:v>1206.874470996333</c:v>
                </c:pt>
                <c:pt idx="2052">
                  <c:v>1206.9490399867461</c:v>
                </c:pt>
                <c:pt idx="2053">
                  <c:v>1207.0233744571194</c:v>
                </c:pt>
                <c:pt idx="2054">
                  <c:v>1207.097474256082</c:v>
                </c:pt>
                <c:pt idx="2055">
                  <c:v>1207.1713392322627</c:v>
                </c:pt>
                <c:pt idx="2056">
                  <c:v>1207.2449692342902</c:v>
                </c:pt>
                <c:pt idx="2057">
                  <c:v>1207.3183641107942</c:v>
                </c:pt>
                <c:pt idx="2058">
                  <c:v>1207.3915237104029</c:v>
                </c:pt>
                <c:pt idx="2059">
                  <c:v>1207.4644478817459</c:v>
                </c:pt>
                <c:pt idx="2060">
                  <c:v>1207.5371364734519</c:v>
                </c:pt>
                <c:pt idx="2061">
                  <c:v>1207.6095893341499</c:v>
                </c:pt>
                <c:pt idx="2062">
                  <c:v>1207.6818063124686</c:v>
                </c:pt>
                <c:pt idx="2063">
                  <c:v>1207.7537872570374</c:v>
                </c:pt>
                <c:pt idx="2064">
                  <c:v>1207.8255320164849</c:v>
                </c:pt>
                <c:pt idx="2065">
                  <c:v>1207.8970404394404</c:v>
                </c:pt>
                <c:pt idx="2066">
                  <c:v>1207.9683123745328</c:v>
                </c:pt>
                <c:pt idx="2067">
                  <c:v>1208.0393476703912</c:v>
                </c:pt>
                <c:pt idx="2068">
                  <c:v>1208.1101461756439</c:v>
                </c:pt>
                <c:pt idx="2069">
                  <c:v>1208.1807077389208</c:v>
                </c:pt>
                <c:pt idx="2070">
                  <c:v>1208.2510322088501</c:v>
                </c:pt>
                <c:pt idx="2071">
                  <c:v>1208.3211194340613</c:v>
                </c:pt>
                <c:pt idx="2072">
                  <c:v>1208.390969263183</c:v>
                </c:pt>
                <c:pt idx="2073">
                  <c:v>1208.4605815448444</c:v>
                </c:pt>
                <c:pt idx="2074">
                  <c:v>1208.5299561276747</c:v>
                </c:pt>
                <c:pt idx="2075">
                  <c:v>1208.5990928603023</c:v>
                </c:pt>
                <c:pt idx="2076">
                  <c:v>1208.6679915913564</c:v>
                </c:pt>
                <c:pt idx="2077">
                  <c:v>1208.7366521694662</c:v>
                </c:pt>
                <c:pt idx="2078">
                  <c:v>1208.8050744432603</c:v>
                </c:pt>
                <c:pt idx="2079">
                  <c:v>1208.8732582613679</c:v>
                </c:pt>
                <c:pt idx="2080">
                  <c:v>1208.9412034724182</c:v>
                </c:pt>
                <c:pt idx="2081">
                  <c:v>1209.0089099250397</c:v>
                </c:pt>
                <c:pt idx="2082">
                  <c:v>1209.0763774678617</c:v>
                </c:pt>
                <c:pt idx="2083">
                  <c:v>1209.1436059495131</c:v>
                </c:pt>
                <c:pt idx="2084">
                  <c:v>1209.2105952186228</c:v>
                </c:pt>
                <c:pt idx="2085">
                  <c:v>1209.2773451238197</c:v>
                </c:pt>
                <c:pt idx="2086">
                  <c:v>1209.3438555137329</c:v>
                </c:pt>
                <c:pt idx="2087">
                  <c:v>1209.4101262369913</c:v>
                </c:pt>
                <c:pt idx="2088">
                  <c:v>1209.4761571422241</c:v>
                </c:pt>
                <c:pt idx="2089">
                  <c:v>1209.5419480780599</c:v>
                </c:pt>
                <c:pt idx="2090">
                  <c:v>1209.607498893128</c:v>
                </c:pt>
                <c:pt idx="2091">
                  <c:v>1209.6728094360574</c:v>
                </c:pt>
                <c:pt idx="2092">
                  <c:v>1209.7378795554764</c:v>
                </c:pt>
                <c:pt idx="2093">
                  <c:v>1209.8027091000149</c:v>
                </c:pt>
                <c:pt idx="2094">
                  <c:v>1209.8672979183013</c:v>
                </c:pt>
                <c:pt idx="2095">
                  <c:v>1209.9316458589649</c:v>
                </c:pt>
                <c:pt idx="2096">
                  <c:v>1209.9957527706342</c:v>
                </c:pt>
                <c:pt idx="2097">
                  <c:v>1210.0596185019388</c:v>
                </c:pt>
                <c:pt idx="2098">
                  <c:v>1210.1232429015072</c:v>
                </c:pt>
                <c:pt idx="2099">
                  <c:v>1210.1866258179684</c:v>
                </c:pt>
                <c:pt idx="2100">
                  <c:v>1210.2497670999517</c:v>
                </c:pt>
                <c:pt idx="2101">
                  <c:v>1210.3126665960858</c:v>
                </c:pt>
                <c:pt idx="2102">
                  <c:v>1210.3753241549996</c:v>
                </c:pt>
                <c:pt idx="2103">
                  <c:v>1210.4377396253221</c:v>
                </c:pt>
                <c:pt idx="2104">
                  <c:v>1210.4999128556829</c:v>
                </c:pt>
                <c:pt idx="2105">
                  <c:v>1210.56184369471</c:v>
                </c:pt>
                <c:pt idx="2106">
                  <c:v>1210.6235319910329</c:v>
                </c:pt>
                <c:pt idx="2107">
                  <c:v>1210.6849775932806</c:v>
                </c:pt>
                <c:pt idx="2108">
                  <c:v>1210.7461803500817</c:v>
                </c:pt>
                <c:pt idx="2109">
                  <c:v>1210.8071401100656</c:v>
                </c:pt>
                <c:pt idx="2110">
                  <c:v>1210.8678567218612</c:v>
                </c:pt>
                <c:pt idx="2111">
                  <c:v>1210.9283300340971</c:v>
                </c:pt>
                <c:pt idx="2112">
                  <c:v>1210.9885598954029</c:v>
                </c:pt>
                <c:pt idx="2113">
                  <c:v>1211.0485461544072</c:v>
                </c:pt>
                <c:pt idx="2114">
                  <c:v>1211.1082886597387</c:v>
                </c:pt>
                <c:pt idx="2115">
                  <c:v>1211.1677872600269</c:v>
                </c:pt>
                <c:pt idx="2116">
                  <c:v>1211.2270418039004</c:v>
                </c:pt>
                <c:pt idx="2117">
                  <c:v>1211.2860521399884</c:v>
                </c:pt>
                <c:pt idx="2118">
                  <c:v>1211.3448181169197</c:v>
                </c:pt>
                <c:pt idx="2119">
                  <c:v>1211.4033395833235</c:v>
                </c:pt>
                <c:pt idx="2120">
                  <c:v>1211.4616163878286</c:v>
                </c:pt>
                <c:pt idx="2121">
                  <c:v>1211.5196483790639</c:v>
                </c:pt>
                <c:pt idx="2122">
                  <c:v>1211.5774354056584</c:v>
                </c:pt>
                <c:pt idx="2123">
                  <c:v>1211.6349773162415</c:v>
                </c:pt>
                <c:pt idx="2124">
                  <c:v>1211.6922739594415</c:v>
                </c:pt>
                <c:pt idx="2125">
                  <c:v>1211.7493251838878</c:v>
                </c:pt>
                <c:pt idx="2126">
                  <c:v>1211.8061308382091</c:v>
                </c:pt>
                <c:pt idx="2127">
                  <c:v>1211.8626907710347</c:v>
                </c:pt>
                <c:pt idx="2128">
                  <c:v>1211.9190048309933</c:v>
                </c:pt>
                <c:pt idx="2129">
                  <c:v>1211.9750728667141</c:v>
                </c:pt>
                <c:pt idx="2130">
                  <c:v>1212.0308947268259</c:v>
                </c:pt>
                <c:pt idx="2131">
                  <c:v>1212.0864702599577</c:v>
                </c:pt>
                <c:pt idx="2132">
                  <c:v>1212.1417993147384</c:v>
                </c:pt>
                <c:pt idx="2133">
                  <c:v>1212.1968817397974</c:v>
                </c:pt>
                <c:pt idx="2134">
                  <c:v>1212.251717383763</c:v>
                </c:pt>
                <c:pt idx="2135">
                  <c:v>1212.3063060952645</c:v>
                </c:pt>
                <c:pt idx="2136">
                  <c:v>1212.3606477229309</c:v>
                </c:pt>
                <c:pt idx="2137">
                  <c:v>1212.4147421153914</c:v>
                </c:pt>
                <c:pt idx="2138">
                  <c:v>1212.4685891212744</c:v>
                </c:pt>
                <c:pt idx="2139">
                  <c:v>1212.5221885892095</c:v>
                </c:pt>
                <c:pt idx="2140">
                  <c:v>1212.5755403678252</c:v>
                </c:pt>
                <c:pt idx="2141">
                  <c:v>1212.6286443057506</c:v>
                </c:pt>
                <c:pt idx="2142">
                  <c:v>1212.6815002516148</c:v>
                </c:pt>
                <c:pt idx="2143">
                  <c:v>1212.7341080540468</c:v>
                </c:pt>
                <c:pt idx="2144">
                  <c:v>1212.7864675616752</c:v>
                </c:pt>
                <c:pt idx="2145">
                  <c:v>1212.8385786231293</c:v>
                </c:pt>
                <c:pt idx="2146">
                  <c:v>1212.8904410870382</c:v>
                </c:pt>
                <c:pt idx="2147">
                  <c:v>1212.9420548020303</c:v>
                </c:pt>
                <c:pt idx="2148">
                  <c:v>1212.9934196167351</c:v>
                </c:pt>
                <c:pt idx="2149">
                  <c:v>1213.0445353797816</c:v>
                </c:pt>
                <c:pt idx="2150">
                  <c:v>1213.0954019397984</c:v>
                </c:pt>
                <c:pt idx="2151">
                  <c:v>1213.1460191454148</c:v>
                </c:pt>
                <c:pt idx="2152">
                  <c:v>1213.1963868452594</c:v>
                </c:pt>
                <c:pt idx="2153">
                  <c:v>1213.2465048879617</c:v>
                </c:pt>
                <c:pt idx="2154">
                  <c:v>1213.2963731221503</c:v>
                </c:pt>
                <c:pt idx="2155">
                  <c:v>1213.3459913964541</c:v>
                </c:pt>
                <c:pt idx="2156">
                  <c:v>1213.3953595595024</c:v>
                </c:pt>
                <c:pt idx="2157">
                  <c:v>1213.4444774599237</c:v>
                </c:pt>
                <c:pt idx="2158">
                  <c:v>1213.4933449463476</c:v>
                </c:pt>
                <c:pt idx="2159">
                  <c:v>1213.5419618674027</c:v>
                </c:pt>
                <c:pt idx="2160">
                  <c:v>1213.5903280717177</c:v>
                </c:pt>
                <c:pt idx="2161">
                  <c:v>1213.6384434079223</c:v>
                </c:pt>
                <c:pt idx="2162">
                  <c:v>1213.6863077246446</c:v>
                </c:pt>
                <c:pt idx="2163">
                  <c:v>1213.7339208705143</c:v>
                </c:pt>
                <c:pt idx="2164">
                  <c:v>1213.7812826941602</c:v>
                </c:pt>
                <c:pt idx="2165">
                  <c:v>1213.828393044211</c:v>
                </c:pt>
                <c:pt idx="2166">
                  <c:v>1213.8752517692958</c:v>
                </c:pt>
                <c:pt idx="2167">
                  <c:v>1213.9218587180437</c:v>
                </c:pt>
                <c:pt idx="2168">
                  <c:v>1213.9682137390837</c:v>
                </c:pt>
                <c:pt idx="2169">
                  <c:v>1214.0143166810444</c:v>
                </c:pt>
                <c:pt idx="2170">
                  <c:v>1214.0601673925553</c:v>
                </c:pt>
                <c:pt idx="2171">
                  <c:v>1214.1057657222448</c:v>
                </c:pt>
                <c:pt idx="2172">
                  <c:v>1214.1511115187423</c:v>
                </c:pt>
                <c:pt idx="2173">
                  <c:v>1214.1962046306767</c:v>
                </c:pt>
                <c:pt idx="2174">
                  <c:v>1214.241044906677</c:v>
                </c:pt>
                <c:pt idx="2175">
                  <c:v>1214.2856321953718</c:v>
                </c:pt>
                <c:pt idx="2176">
                  <c:v>1214.3299663453906</c:v>
                </c:pt>
                <c:pt idx="2177">
                  <c:v>1214.3740472053621</c:v>
                </c:pt>
                <c:pt idx="2178">
                  <c:v>1214.4178746239154</c:v>
                </c:pt>
                <c:pt idx="2179">
                  <c:v>1214.4614484496792</c:v>
                </c:pt>
                <c:pt idx="2180">
                  <c:v>1214.5047685312827</c:v>
                </c:pt>
                <c:pt idx="2181">
                  <c:v>1214.5478347173548</c:v>
                </c:pt>
                <c:pt idx="2182">
                  <c:v>1214.5906468565245</c:v>
                </c:pt>
                <c:pt idx="2183">
                  <c:v>1214.6332047974208</c:v>
                </c:pt>
                <c:pt idx="2184">
                  <c:v>1214.6755083886726</c:v>
                </c:pt>
                <c:pt idx="2185">
                  <c:v>1214.7175574789089</c:v>
                </c:pt>
                <c:pt idx="2186">
                  <c:v>1214.7593519167588</c:v>
                </c:pt>
                <c:pt idx="2187">
                  <c:v>1214.8008915508512</c:v>
                </c:pt>
                <c:pt idx="2188">
                  <c:v>1214.8421762298149</c:v>
                </c:pt>
                <c:pt idx="2189">
                  <c:v>1214.883205802279</c:v>
                </c:pt>
                <c:pt idx="2190">
                  <c:v>1214.9239801168724</c:v>
                </c:pt>
                <c:pt idx="2191">
                  <c:v>1214.9644990222241</c:v>
                </c:pt>
                <c:pt idx="2192">
                  <c:v>1215.0047623669632</c:v>
                </c:pt>
                <c:pt idx="2193">
                  <c:v>1215.0447699997187</c:v>
                </c:pt>
                <c:pt idx="2194">
                  <c:v>1215.0845217691194</c:v>
                </c:pt>
                <c:pt idx="2195">
                  <c:v>1215.1240175237942</c:v>
                </c:pt>
                <c:pt idx="2196">
                  <c:v>1215.1632571123723</c:v>
                </c:pt>
                <c:pt idx="2197">
                  <c:v>1215.2022403834826</c:v>
                </c:pt>
                <c:pt idx="2198">
                  <c:v>1215.240967185754</c:v>
                </c:pt>
                <c:pt idx="2199">
                  <c:v>1215.2794373678155</c:v>
                </c:pt>
                <c:pt idx="2200">
                  <c:v>1215.3176507782962</c:v>
                </c:pt>
                <c:pt idx="2201">
                  <c:v>1215.3556072658248</c:v>
                </c:pt>
                <c:pt idx="2202">
                  <c:v>1215.3933066790305</c:v>
                </c:pt>
                <c:pt idx="2203">
                  <c:v>1215.4307488665422</c:v>
                </c:pt>
                <c:pt idx="2204">
                  <c:v>1215.4679336769891</c:v>
                </c:pt>
                <c:pt idx="2205">
                  <c:v>1215.5048609589996</c:v>
                </c:pt>
                <c:pt idx="2206">
                  <c:v>1215.5415305612032</c:v>
                </c:pt>
                <c:pt idx="2207">
                  <c:v>1215.5779423322288</c:v>
                </c:pt>
                <c:pt idx="2208">
                  <c:v>1215.6140961207052</c:v>
                </c:pt>
                <c:pt idx="2209">
                  <c:v>1215.6499917752612</c:v>
                </c:pt>
                <c:pt idx="2210">
                  <c:v>1215.6856291445263</c:v>
                </c:pt>
                <c:pt idx="2211">
                  <c:v>1215.7210080771292</c:v>
                </c:pt>
                <c:pt idx="2212">
                  <c:v>1215.7561284216986</c:v>
                </c:pt>
                <c:pt idx="2213">
                  <c:v>1215.7909900268637</c:v>
                </c:pt>
                <c:pt idx="2214">
                  <c:v>1215.8255927412538</c:v>
                </c:pt>
                <c:pt idx="2215">
                  <c:v>1215.8599364134975</c:v>
                </c:pt>
                <c:pt idx="2216">
                  <c:v>1215.8940208922236</c:v>
                </c:pt>
                <c:pt idx="2217">
                  <c:v>1215.9278460260616</c:v>
                </c:pt>
                <c:pt idx="2218">
                  <c:v>1215.9614116636399</c:v>
                </c:pt>
                <c:pt idx="2219">
                  <c:v>1215.9947176535879</c:v>
                </c:pt>
                <c:pt idx="2220">
                  <c:v>1216.0277638445345</c:v>
                </c:pt>
                <c:pt idx="2221">
                  <c:v>1216.0605500851086</c:v>
                </c:pt>
                <c:pt idx="2222">
                  <c:v>1216.0930762239391</c:v>
                </c:pt>
                <c:pt idx="2223">
                  <c:v>1216.1253421096551</c:v>
                </c:pt>
                <c:pt idx="2224">
                  <c:v>1216.1573475908856</c:v>
                </c:pt>
                <c:pt idx="2225">
                  <c:v>1216.1890925162593</c:v>
                </c:pt>
                <c:pt idx="2226">
                  <c:v>1216.2205767344055</c:v>
                </c:pt>
                <c:pt idx="2227">
                  <c:v>1216.2518000939531</c:v>
                </c:pt>
                <c:pt idx="2228">
                  <c:v>1216.2827624435308</c:v>
                </c:pt>
                <c:pt idx="2229">
                  <c:v>1216.3134636317677</c:v>
                </c:pt>
                <c:pt idx="2230">
                  <c:v>1216.3439035072931</c:v>
                </c:pt>
                <c:pt idx="2231">
                  <c:v>1216.3740819187356</c:v>
                </c:pt>
                <c:pt idx="2232">
                  <c:v>1216.4039987147244</c:v>
                </c:pt>
                <c:pt idx="2233">
                  <c:v>1216.4336537438883</c:v>
                </c:pt>
                <c:pt idx="2234">
                  <c:v>1216.4630468548564</c:v>
                </c:pt>
                <c:pt idx="2235">
                  <c:v>1216.4921778962575</c:v>
                </c:pt>
                <c:pt idx="2236">
                  <c:v>1216.5210467167208</c:v>
                </c:pt>
                <c:pt idx="2237">
                  <c:v>1216.5496531648751</c:v>
                </c:pt>
                <c:pt idx="2238">
                  <c:v>1216.5779970893495</c:v>
                </c:pt>
                <c:pt idx="2239">
                  <c:v>1216.6060783387729</c:v>
                </c:pt>
                <c:pt idx="2240">
                  <c:v>1216.6338967617739</c:v>
                </c:pt>
                <c:pt idx="2241">
                  <c:v>1216.6614522069824</c:v>
                </c:pt>
                <c:pt idx="2242">
                  <c:v>1216.6887445230263</c:v>
                </c:pt>
                <c:pt idx="2243">
                  <c:v>1216.7157735585356</c:v>
                </c:pt>
                <c:pt idx="2244">
                  <c:v>1216.7425391621384</c:v>
                </c:pt>
                <c:pt idx="2245">
                  <c:v>1216.7690411824642</c:v>
                </c:pt>
                <c:pt idx="2246">
                  <c:v>1216.7952794681419</c:v>
                </c:pt>
                <c:pt idx="2247">
                  <c:v>1216.8212538678001</c:v>
                </c:pt>
                <c:pt idx="2248">
                  <c:v>1216.8469642300681</c:v>
                </c:pt>
                <c:pt idx="2249">
                  <c:v>1216.872410403575</c:v>
                </c:pt>
                <c:pt idx="2250">
                  <c:v>1216.8975922369493</c:v>
                </c:pt>
                <c:pt idx="2251">
                  <c:v>1216.9225095788206</c:v>
                </c:pt>
                <c:pt idx="2252">
                  <c:v>1216.9471622778174</c:v>
                </c:pt>
                <c:pt idx="2253">
                  <c:v>1216.9715501825688</c:v>
                </c:pt>
                <c:pt idx="2254">
                  <c:v>1216.9956731417037</c:v>
                </c:pt>
                <c:pt idx="2255">
                  <c:v>1217.0195310038512</c:v>
                </c:pt>
                <c:pt idx="2256">
                  <c:v>1217.0431236176403</c:v>
                </c:pt>
                <c:pt idx="2257">
                  <c:v>1217.0664508316997</c:v>
                </c:pt>
                <c:pt idx="2258">
                  <c:v>1217.0895124946587</c:v>
                </c:pt>
                <c:pt idx="2259">
                  <c:v>1217.1123084551464</c:v>
                </c:pt>
                <c:pt idx="2260">
                  <c:v>1217.1348385617912</c:v>
                </c:pt>
                <c:pt idx="2261">
                  <c:v>1217.1571026632223</c:v>
                </c:pt>
                <c:pt idx="2262">
                  <c:v>1217.1791006080689</c:v>
                </c:pt>
                <c:pt idx="2263">
                  <c:v>1217.2008322449599</c:v>
                </c:pt>
                <c:pt idx="2264">
                  <c:v>1217.2222974225242</c:v>
                </c:pt>
                <c:pt idx="2265">
                  <c:v>1217.2434959893906</c:v>
                </c:pt>
                <c:pt idx="2266">
                  <c:v>1217.2644277941886</c:v>
                </c:pt>
                <c:pt idx="2267">
                  <c:v>1217.2850926855465</c:v>
                </c:pt>
                <c:pt idx="2268">
                  <c:v>1217.3054905120935</c:v>
                </c:pt>
                <c:pt idx="2269">
                  <c:v>1217.3256211224589</c:v>
                </c:pt>
                <c:pt idx="2270">
                  <c:v>1217.3454843652712</c:v>
                </c:pt>
                <c:pt idx="2271">
                  <c:v>1217.3650800891598</c:v>
                </c:pt>
                <c:pt idx="2272">
                  <c:v>1217.3844081427535</c:v>
                </c:pt>
                <c:pt idx="2273">
                  <c:v>1217.4034683746813</c:v>
                </c:pt>
                <c:pt idx="2274">
                  <c:v>1217.4222606335718</c:v>
                </c:pt>
                <c:pt idx="2275">
                  <c:v>1217.4407847680545</c:v>
                </c:pt>
                <c:pt idx="2276">
                  <c:v>1217.4590406267582</c:v>
                </c:pt>
                <c:pt idx="2277">
                  <c:v>1217.4770280583118</c:v>
                </c:pt>
                <c:pt idx="2278">
                  <c:v>1217.4947469113442</c:v>
                </c:pt>
                <c:pt idx="2279">
                  <c:v>1217.5121970344846</c:v>
                </c:pt>
                <c:pt idx="2280">
                  <c:v>1217.529378276362</c:v>
                </c:pt>
                <c:pt idx="2281">
                  <c:v>1217.5462904856049</c:v>
                </c:pt>
                <c:pt idx="2282">
                  <c:v>1217.5629335108429</c:v>
                </c:pt>
                <c:pt idx="2283">
                  <c:v>1217.5793072007045</c:v>
                </c:pt>
                <c:pt idx="2284">
                  <c:v>1217.5954114038188</c:v>
                </c:pt>
                <c:pt idx="2285">
                  <c:v>1217.611245968815</c:v>
                </c:pt>
                <c:pt idx="2286">
                  <c:v>1217.6268107443218</c:v>
                </c:pt>
                <c:pt idx="2287">
                  <c:v>1217.6421055789681</c:v>
                </c:pt>
                <c:pt idx="2288">
                  <c:v>1217.6571303213832</c:v>
                </c:pt>
                <c:pt idx="2289">
                  <c:v>1217.6718848201958</c:v>
                </c:pt>
                <c:pt idx="2290">
                  <c:v>1217.6863689240352</c:v>
                </c:pt>
                <c:pt idx="2291">
                  <c:v>1217.7005824815299</c:v>
                </c:pt>
                <c:pt idx="2292">
                  <c:v>1217.7145253413091</c:v>
                </c:pt>
                <c:pt idx="2293">
                  <c:v>1217.7281973520019</c:v>
                </c:pt>
                <c:pt idx="2294">
                  <c:v>1217.7415983622373</c:v>
                </c:pt>
                <c:pt idx="2295">
                  <c:v>1217.7547282206438</c:v>
                </c:pt>
                <c:pt idx="2296">
                  <c:v>1217.767586775851</c:v>
                </c:pt>
                <c:pt idx="2297">
                  <c:v>1217.7801738764874</c:v>
                </c:pt>
                <c:pt idx="2298">
                  <c:v>1217.7924893711822</c:v>
                </c:pt>
                <c:pt idx="2299">
                  <c:v>1217.8045331085643</c:v>
                </c:pt>
                <c:pt idx="2300">
                  <c:v>1217.8163049372629</c:v>
                </c:pt>
                <c:pt idx="2301">
                  <c:v>1217.8278047059066</c:v>
                </c:pt>
                <c:pt idx="2302">
                  <c:v>1217.8390322631244</c:v>
                </c:pt>
                <c:pt idx="2303">
                  <c:v>1217.8499874575455</c:v>
                </c:pt>
                <c:pt idx="2304">
                  <c:v>1217.8606701377989</c:v>
                </c:pt>
                <c:pt idx="2305">
                  <c:v>1217.8710801525135</c:v>
                </c:pt>
                <c:pt idx="2306">
                  <c:v>1217.8812173503179</c:v>
                </c:pt>
                <c:pt idx="2307">
                  <c:v>1217.8910815798417</c:v>
                </c:pt>
                <c:pt idx="2308">
                  <c:v>1217.9006726897132</c:v>
                </c:pt>
                <c:pt idx="2309">
                  <c:v>1217.9099905285623</c:v>
                </c:pt>
                <c:pt idx="2310">
                  <c:v>1217.9190349450171</c:v>
                </c:pt>
                <c:pt idx="2311">
                  <c:v>1217.9278057877068</c:v>
                </c:pt>
                <c:pt idx="2312">
                  <c:v>1217.9363029052606</c:v>
                </c:pt>
                <c:pt idx="2313">
                  <c:v>1217.9445261463075</c:v>
                </c:pt>
                <c:pt idx="2314">
                  <c:v>1217.952475359476</c:v>
                </c:pt>
                <c:pt idx="2315">
                  <c:v>1217.9601503933955</c:v>
                </c:pt>
                <c:pt idx="2316">
                  <c:v>1217.9675510966947</c:v>
                </c:pt>
                <c:pt idx="2317">
                  <c:v>1217.9746773180029</c:v>
                </c:pt>
                <c:pt idx="2318">
                  <c:v>1217.9815289059488</c:v>
                </c:pt>
                <c:pt idx="2319">
                  <c:v>1217.9881057091616</c:v>
                </c:pt>
                <c:pt idx="2320">
                  <c:v>1217.9944075762701</c:v>
                </c:pt>
                <c:pt idx="2321">
                  <c:v>1218.0004343559031</c:v>
                </c:pt>
                <c:pt idx="2322">
                  <c:v>1218.0061858966899</c:v>
                </c:pt>
                <c:pt idx="2323">
                  <c:v>1218.0116620472593</c:v>
                </c:pt>
                <c:pt idx="2324">
                  <c:v>1218.0168626562404</c:v>
                </c:pt>
                <c:pt idx="2325">
                  <c:v>1218.0217875722624</c:v>
                </c:pt>
                <c:pt idx="2326">
                  <c:v>1218.0264366439533</c:v>
                </c:pt>
                <c:pt idx="2327">
                  <c:v>1218.0308097199431</c:v>
                </c:pt>
                <c:pt idx="2328">
                  <c:v>1218.0349066488604</c:v>
                </c:pt>
                <c:pt idx="2329">
                  <c:v>1218.0387272793344</c:v>
                </c:pt>
                <c:pt idx="2330">
                  <c:v>1218.0422714599936</c:v>
                </c:pt>
                <c:pt idx="2331">
                  <c:v>1218.0455390394673</c:v>
                </c:pt>
                <c:pt idx="2332">
                  <c:v>1218.0485298663843</c:v>
                </c:pt>
                <c:pt idx="2333">
                  <c:v>1218.0512437893738</c:v>
                </c:pt>
                <c:pt idx="2334">
                  <c:v>1218.0536806570644</c:v>
                </c:pt>
                <c:pt idx="2335">
                  <c:v>1218.0558403180855</c:v>
                </c:pt>
                <c:pt idx="2336">
                  <c:v>1218.057722621066</c:v>
                </c:pt>
                <c:pt idx="2337">
                  <c:v>1218.0593274146345</c:v>
                </c:pt>
                <c:pt idx="2338">
                  <c:v>1218.0606545474204</c:v>
                </c:pt>
                <c:pt idx="2339">
                  <c:v>1218.0617038680525</c:v>
                </c:pt>
                <c:pt idx="2340">
                  <c:v>1218.0624752251597</c:v>
                </c:pt>
                <c:pt idx="2341">
                  <c:v>1218.0629684673713</c:v>
                </c:pt>
                <c:pt idx="2342">
                  <c:v>1218.0631834433157</c:v>
                </c:pt>
                <c:pt idx="2343">
                  <c:v>1218.0631200016223</c:v>
                </c:pt>
                <c:pt idx="2344">
                  <c:v>1218.06277799092</c:v>
                </c:pt>
                <c:pt idx="2345">
                  <c:v>1218.0621572598377</c:v>
                </c:pt>
                <c:pt idx="2346">
                  <c:v>1218.0612576570045</c:v>
                </c:pt>
                <c:pt idx="2347">
                  <c:v>1218.0600790310491</c:v>
                </c:pt>
                <c:pt idx="2348">
                  <c:v>1218.0586212306007</c:v>
                </c:pt>
                <c:pt idx="2349">
                  <c:v>1218.0568841042882</c:v>
                </c:pt>
                <c:pt idx="2350">
                  <c:v>1218.0548675007408</c:v>
                </c:pt>
                <c:pt idx="2351">
                  <c:v>1218.0525712685871</c:v>
                </c:pt>
                <c:pt idx="2352">
                  <c:v>1218.0499952564564</c:v>
                </c:pt>
                <c:pt idx="2353">
                  <c:v>1218.0471393129774</c:v>
                </c:pt>
                <c:pt idx="2354">
                  <c:v>1218.0440032867791</c:v>
                </c:pt>
                <c:pt idx="2355">
                  <c:v>1218.0405870264906</c:v>
                </c:pt>
                <c:pt idx="2356">
                  <c:v>1218.0368903807407</c:v>
                </c:pt>
                <c:pt idx="2357">
                  <c:v>1218.0329131981589</c:v>
                </c:pt>
                <c:pt idx="2358">
                  <c:v>1218.0286553273734</c:v>
                </c:pt>
                <c:pt idx="2359">
                  <c:v>1218.0241166170138</c:v>
                </c:pt>
                <c:pt idx="2360">
                  <c:v>1218.0192969157085</c:v>
                </c:pt>
                <c:pt idx="2361">
                  <c:v>1218.0141960720871</c:v>
                </c:pt>
                <c:pt idx="2362">
                  <c:v>1218.0088139347781</c:v>
                </c:pt>
                <c:pt idx="2363">
                  <c:v>1218.0031503524106</c:v>
                </c:pt>
                <c:pt idx="2364">
                  <c:v>1217.9972051736136</c:v>
                </c:pt>
                <c:pt idx="2365">
                  <c:v>1217.9909782470163</c:v>
                </c:pt>
                <c:pt idx="2366">
                  <c:v>1217.9844694212472</c:v>
                </c:pt>
                <c:pt idx="2367">
                  <c:v>1217.9776785449358</c:v>
                </c:pt>
                <c:pt idx="2368">
                  <c:v>1217.9706054667104</c:v>
                </c:pt>
                <c:pt idx="2369">
                  <c:v>1217.9632500352006</c:v>
                </c:pt>
                <c:pt idx="2370">
                  <c:v>1217.9556120990351</c:v>
                </c:pt>
                <c:pt idx="2371">
                  <c:v>1217.9476915068431</c:v>
                </c:pt>
                <c:pt idx="2372">
                  <c:v>1217.9394881072531</c:v>
                </c:pt>
                <c:pt idx="2373">
                  <c:v>1217.9310017488945</c:v>
                </c:pt>
                <c:pt idx="2374">
                  <c:v>1217.922232280396</c:v>
                </c:pt>
                <c:pt idx="2375">
                  <c:v>1217.9131795503868</c:v>
                </c:pt>
                <c:pt idx="2376">
                  <c:v>1217.9038434074957</c:v>
                </c:pt>
                <c:pt idx="2377">
                  <c:v>1217.8942237003516</c:v>
                </c:pt>
                <c:pt idx="2378">
                  <c:v>1217.884320277584</c:v>
                </c:pt>
                <c:pt idx="2379">
                  <c:v>1217.8741329878212</c:v>
                </c:pt>
                <c:pt idx="2380">
                  <c:v>1217.8636616796925</c:v>
                </c:pt>
                <c:pt idx="2381">
                  <c:v>1217.852906201827</c:v>
                </c:pt>
                <c:pt idx="2382">
                  <c:v>1217.8418664028532</c:v>
                </c:pt>
                <c:pt idx="2383">
                  <c:v>1217.8305421314005</c:v>
                </c:pt>
                <c:pt idx="2384">
                  <c:v>1217.818933236098</c:v>
                </c:pt>
                <c:pt idx="2385">
                  <c:v>1217.8070395655741</c:v>
                </c:pt>
                <c:pt idx="2386">
                  <c:v>1217.7948609684581</c:v>
                </c:pt>
                <c:pt idx="2387">
                  <c:v>1217.7823972933793</c:v>
                </c:pt>
                <c:pt idx="2388">
                  <c:v>1217.7696483889658</c:v>
                </c:pt>
                <c:pt idx="2389">
                  <c:v>1217.7566141038474</c:v>
                </c:pt>
                <c:pt idx="2390">
                  <c:v>1217.7432942866528</c:v>
                </c:pt>
                <c:pt idx="2391">
                  <c:v>1217.7296887860111</c:v>
                </c:pt>
                <c:pt idx="2392">
                  <c:v>1217.7157974505508</c:v>
                </c:pt>
                <c:pt idx="2393">
                  <c:v>1217.7016201289014</c:v>
                </c:pt>
                <c:pt idx="2394">
                  <c:v>1217.6871566696914</c:v>
                </c:pt>
                <c:pt idx="2395">
                  <c:v>1217.6724069215504</c:v>
                </c:pt>
                <c:pt idx="2396">
                  <c:v>1217.6573707331067</c:v>
                </c:pt>
                <c:pt idx="2397">
                  <c:v>1217.6420479529897</c:v>
                </c:pt>
                <c:pt idx="2398">
                  <c:v>1217.6264384298283</c:v>
                </c:pt>
                <c:pt idx="2399">
                  <c:v>1217.6105420122515</c:v>
                </c:pt>
                <c:pt idx="2400">
                  <c:v>1217.5943585488881</c:v>
                </c:pt>
                <c:pt idx="2401">
                  <c:v>1217.5778878883671</c:v>
                </c:pt>
                <c:pt idx="2402">
                  <c:v>1217.5611298793178</c:v>
                </c:pt>
                <c:pt idx="2403">
                  <c:v>1217.5440843703686</c:v>
                </c:pt>
                <c:pt idx="2404">
                  <c:v>1217.5267512101489</c:v>
                </c:pt>
                <c:pt idx="2405">
                  <c:v>1217.5091302472874</c:v>
                </c:pt>
                <c:pt idx="2406">
                  <c:v>1217.4912213304137</c:v>
                </c:pt>
                <c:pt idx="2407">
                  <c:v>1217.4730243081558</c:v>
                </c:pt>
                <c:pt idx="2408">
                  <c:v>1217.4545390291435</c:v>
                </c:pt>
                <c:pt idx="2409">
                  <c:v>1217.4357653420052</c:v>
                </c:pt>
                <c:pt idx="2410">
                  <c:v>1217.4167030953704</c:v>
                </c:pt>
                <c:pt idx="2411">
                  <c:v>1217.3973521378675</c:v>
                </c:pt>
                <c:pt idx="2412">
                  <c:v>1217.3777123181258</c:v>
                </c:pt>
                <c:pt idx="2413">
                  <c:v>1217.3577834847745</c:v>
                </c:pt>
                <c:pt idx="2414">
                  <c:v>1217.3375654864419</c:v>
                </c:pt>
                <c:pt idx="2415">
                  <c:v>1217.3170581717577</c:v>
                </c:pt>
                <c:pt idx="2416">
                  <c:v>1217.2962613893505</c:v>
                </c:pt>
                <c:pt idx="2417">
                  <c:v>1217.2751749878494</c:v>
                </c:pt>
                <c:pt idx="2418">
                  <c:v>1217.2537988158829</c:v>
                </c:pt>
                <c:pt idx="2419">
                  <c:v>1217.2321327220807</c:v>
                </c:pt>
                <c:pt idx="2420">
                  <c:v>1217.2101765550715</c:v>
                </c:pt>
                <c:pt idx="2421">
                  <c:v>1217.187930163484</c:v>
                </c:pt>
                <c:pt idx="2422">
                  <c:v>1217.1653933959474</c:v>
                </c:pt>
                <c:pt idx="2423">
                  <c:v>1217.1425661010908</c:v>
                </c:pt>
                <c:pt idx="2424">
                  <c:v>1217.1194481275429</c:v>
                </c:pt>
                <c:pt idx="2425">
                  <c:v>1217.0960393239329</c:v>
                </c:pt>
                <c:pt idx="2426">
                  <c:v>1217.0723395388895</c:v>
                </c:pt>
                <c:pt idx="2427">
                  <c:v>1217.0483486210421</c:v>
                </c:pt>
                <c:pt idx="2428">
                  <c:v>1217.0240664190192</c:v>
                </c:pt>
                <c:pt idx="2429">
                  <c:v>1216.99949278145</c:v>
                </c:pt>
                <c:pt idx="2430">
                  <c:v>1216.9746275569637</c:v>
                </c:pt>
                <c:pt idx="2431">
                  <c:v>1216.9494705941888</c:v>
                </c:pt>
                <c:pt idx="2432">
                  <c:v>1216.9240217417546</c:v>
                </c:pt>
                <c:pt idx="2433">
                  <c:v>1216.8982808482897</c:v>
                </c:pt>
                <c:pt idx="2434">
                  <c:v>1216.8722477624237</c:v>
                </c:pt>
                <c:pt idx="2435">
                  <c:v>1216.845922332785</c:v>
                </c:pt>
                <c:pt idx="2436">
                  <c:v>1216.8193044080031</c:v>
                </c:pt>
                <c:pt idx="2437">
                  <c:v>1216.7923938367062</c:v>
                </c:pt>
                <c:pt idx="2438">
                  <c:v>1216.765190467524</c:v>
                </c:pt>
                <c:pt idx="2439">
                  <c:v>1216.7376941490852</c:v>
                </c:pt>
                <c:pt idx="2440">
                  <c:v>1216.7099047300189</c:v>
                </c:pt>
                <c:pt idx="2441">
                  <c:v>1216.6818220589537</c:v>
                </c:pt>
                <c:pt idx="2442">
                  <c:v>1216.6534459845188</c:v>
                </c:pt>
                <c:pt idx="2443">
                  <c:v>1216.6247763553436</c:v>
                </c:pt>
                <c:pt idx="2444">
                  <c:v>1216.5958130200563</c:v>
                </c:pt>
                <c:pt idx="2445">
                  <c:v>1216.5665558272865</c:v>
                </c:pt>
                <c:pt idx="2446">
                  <c:v>1216.5370046256626</c:v>
                </c:pt>
                <c:pt idx="2447">
                  <c:v>1216.5071592638142</c:v>
                </c:pt>
                <c:pt idx="2448">
                  <c:v>1216.4770195903698</c:v>
                </c:pt>
                <c:pt idx="2449">
                  <c:v>1216.4465854539585</c:v>
                </c:pt>
                <c:pt idx="2450">
                  <c:v>1216.4158567032091</c:v>
                </c:pt>
                <c:pt idx="2451">
                  <c:v>1216.3848331867512</c:v>
                </c:pt>
                <c:pt idx="2452">
                  <c:v>1216.3535147532129</c:v>
                </c:pt>
                <c:pt idx="2453">
                  <c:v>1216.3219012512241</c:v>
                </c:pt>
                <c:pt idx="2454">
                  <c:v>1216.2899925294128</c:v>
                </c:pt>
                <c:pt idx="2455">
                  <c:v>1216.2577884364089</c:v>
                </c:pt>
                <c:pt idx="2456">
                  <c:v>1216.2252888208407</c:v>
                </c:pt>
                <c:pt idx="2457">
                  <c:v>1216.1924935313373</c:v>
                </c:pt>
                <c:pt idx="2458">
                  <c:v>1216.1594024165279</c:v>
                </c:pt>
                <c:pt idx="2459">
                  <c:v>1216.1260153250414</c:v>
                </c:pt>
                <c:pt idx="2460">
                  <c:v>1216.0923321055068</c:v>
                </c:pt>
                <c:pt idx="2461">
                  <c:v>1216.0583526065527</c:v>
                </c:pt>
                <c:pt idx="2462">
                  <c:v>1216.0240766768086</c:v>
                </c:pt>
                <c:pt idx="2463">
                  <c:v>1215.9895041649031</c:v>
                </c:pt>
                <c:pt idx="2464">
                  <c:v>1215.9546349194654</c:v>
                </c:pt>
                <c:pt idx="2465">
                  <c:v>1215.9194687891245</c:v>
                </c:pt>
                <c:pt idx="2466">
                  <c:v>1215.884005622509</c:v>
                </c:pt>
                <c:pt idx="2467">
                  <c:v>1215.8482452682483</c:v>
                </c:pt>
                <c:pt idx="2468">
                  <c:v>1215.8121875749712</c:v>
                </c:pt>
                <c:pt idx="2469">
                  <c:v>1215.7758323913063</c:v>
                </c:pt>
                <c:pt idx="2470">
                  <c:v>1215.7391795658832</c:v>
                </c:pt>
                <c:pt idx="2471">
                  <c:v>1215.7022289473307</c:v>
                </c:pt>
                <c:pt idx="2472">
                  <c:v>1215.6649803842777</c:v>
                </c:pt>
                <c:pt idx="2473">
                  <c:v>1215.6274337253531</c:v>
                </c:pt>
                <c:pt idx="2474">
                  <c:v>1215.5895888191858</c:v>
                </c:pt>
                <c:pt idx="2475">
                  <c:v>1215.5514455144053</c:v>
                </c:pt>
                <c:pt idx="2476">
                  <c:v>1215.5130036596397</c:v>
                </c:pt>
                <c:pt idx="2477">
                  <c:v>1215.4742631035188</c:v>
                </c:pt>
                <c:pt idx="2478">
                  <c:v>1215.4352236946709</c:v>
                </c:pt>
                <c:pt idx="2479">
                  <c:v>1215.3958852817254</c:v>
                </c:pt>
                <c:pt idx="2480">
                  <c:v>1215.3562477133112</c:v>
                </c:pt>
                <c:pt idx="2481">
                  <c:v>1215.3163108380572</c:v>
                </c:pt>
                <c:pt idx="2482">
                  <c:v>1215.2760745045925</c:v>
                </c:pt>
                <c:pt idx="2483">
                  <c:v>1215.235538561546</c:v>
                </c:pt>
                <c:pt idx="2484">
                  <c:v>1215.1947028575464</c:v>
                </c:pt>
                <c:pt idx="2485">
                  <c:v>1215.1535672412233</c:v>
                </c:pt>
                <c:pt idx="2486">
                  <c:v>1215.1121315612049</c:v>
                </c:pt>
                <c:pt idx="2487">
                  <c:v>1215.0703956661207</c:v>
                </c:pt>
                <c:pt idx="2488">
                  <c:v>1215.0283594045995</c:v>
                </c:pt>
                <c:pt idx="2489">
                  <c:v>1214.9860226252704</c:v>
                </c:pt>
                <c:pt idx="2490">
                  <c:v>1214.9433851767624</c:v>
                </c:pt>
                <c:pt idx="2491">
                  <c:v>1214.900446907704</c:v>
                </c:pt>
                <c:pt idx="2492">
                  <c:v>1214.8572076667249</c:v>
                </c:pt>
                <c:pt idx="2493">
                  <c:v>1214.8136673024535</c:v>
                </c:pt>
                <c:pt idx="2494">
                  <c:v>1214.769825663519</c:v>
                </c:pt>
                <c:pt idx="2495">
                  <c:v>1214.7256825985505</c:v>
                </c:pt>
                <c:pt idx="2496">
                  <c:v>1214.6812379561766</c:v>
                </c:pt>
                <c:pt idx="2497">
                  <c:v>1214.6364915850265</c:v>
                </c:pt>
                <c:pt idx="2498">
                  <c:v>1214.5914433337293</c:v>
                </c:pt>
                <c:pt idx="2499">
                  <c:v>1214.5460930509134</c:v>
                </c:pt>
                <c:pt idx="2500">
                  <c:v>1214.5004405852087</c:v>
                </c:pt>
                <c:pt idx="2501">
                  <c:v>1214.4544857852436</c:v>
                </c:pt>
                <c:pt idx="2502">
                  <c:v>1214.4082284996471</c:v>
                </c:pt>
                <c:pt idx="2503">
                  <c:v>1214.361668577048</c:v>
                </c:pt>
                <c:pt idx="2504">
                  <c:v>1214.3148058660759</c:v>
                </c:pt>
                <c:pt idx="2505">
                  <c:v>1214.2676402153591</c:v>
                </c:pt>
                <c:pt idx="2506">
                  <c:v>1214.2201714735265</c:v>
                </c:pt>
                <c:pt idx="2507">
                  <c:v>1214.1723994892081</c:v>
                </c:pt>
                <c:pt idx="2508">
                  <c:v>1214.1243241110317</c:v>
                </c:pt>
                <c:pt idx="2509">
                  <c:v>1214.075945187627</c:v>
                </c:pt>
                <c:pt idx="2510">
                  <c:v>1214.0272625676225</c:v>
                </c:pt>
                <c:pt idx="2511">
                  <c:v>1213.9782760996475</c:v>
                </c:pt>
                <c:pt idx="2512">
                  <c:v>1213.9289856323308</c:v>
                </c:pt>
                <c:pt idx="2513">
                  <c:v>1213.8793910143015</c:v>
                </c:pt>
                <c:pt idx="2514">
                  <c:v>1213.8294920941885</c:v>
                </c:pt>
                <c:pt idx="2515">
                  <c:v>1213.7792887206208</c:v>
                </c:pt>
                <c:pt idx="2516">
                  <c:v>1213.7287807422274</c:v>
                </c:pt>
                <c:pt idx="2517">
                  <c:v>1213.6779680076372</c:v>
                </c:pt>
                <c:pt idx="2518">
                  <c:v>1213.6268503654792</c:v>
                </c:pt>
                <c:pt idx="2519">
                  <c:v>1213.5754276643822</c:v>
                </c:pt>
                <c:pt idx="2520">
                  <c:v>1213.5236997529755</c:v>
                </c:pt>
                <c:pt idx="2521">
                  <c:v>1213.471666479888</c:v>
                </c:pt>
                <c:pt idx="2522">
                  <c:v>1213.4193276937485</c:v>
                </c:pt>
                <c:pt idx="2523">
                  <c:v>1213.3666832431859</c:v>
                </c:pt>
                <c:pt idx="2524">
                  <c:v>1213.3137329768297</c:v>
                </c:pt>
                <c:pt idx="2525">
                  <c:v>1213.2604767433081</c:v>
                </c:pt>
                <c:pt idx="2526">
                  <c:v>1213.2069143912508</c:v>
                </c:pt>
                <c:pt idx="2527">
                  <c:v>1213.1530457692861</c:v>
                </c:pt>
                <c:pt idx="2528">
                  <c:v>1213.0988707260435</c:v>
                </c:pt>
                <c:pt idx="2529">
                  <c:v>1213.0443891101518</c:v>
                </c:pt>
                <c:pt idx="2530">
                  <c:v>1212.98960077024</c:v>
                </c:pt>
                <c:pt idx="2531">
                  <c:v>1212.934505554937</c:v>
                </c:pt>
                <c:pt idx="2532">
                  <c:v>1212.8791033128718</c:v>
                </c:pt>
                <c:pt idx="2533">
                  <c:v>1212.8233938926735</c:v>
                </c:pt>
                <c:pt idx="2534">
                  <c:v>1212.7673771429709</c:v>
                </c:pt>
                <c:pt idx="2535">
                  <c:v>1212.7110529123929</c:v>
                </c:pt>
                <c:pt idx="2536">
                  <c:v>1212.6544210495686</c:v>
                </c:pt>
                <c:pt idx="2537">
                  <c:v>1212.5974814031269</c:v>
                </c:pt>
                <c:pt idx="2538">
                  <c:v>1212.540233821697</c:v>
                </c:pt>
                <c:pt idx="2539">
                  <c:v>1212.4826781539077</c:v>
                </c:pt>
                <c:pt idx="2540">
                  <c:v>1212.424814248388</c:v>
                </c:pt>
                <c:pt idx="2541">
                  <c:v>1212.3666419537667</c:v>
                </c:pt>
                <c:pt idx="2542">
                  <c:v>1212.3081611186731</c:v>
                </c:pt>
                <c:pt idx="2543">
                  <c:v>1212.2493715917358</c:v>
                </c:pt>
                <c:pt idx="2544">
                  <c:v>1212.190273221584</c:v>
                </c:pt>
                <c:pt idx="2545">
                  <c:v>1212.1308658568469</c:v>
                </c:pt>
                <c:pt idx="2546">
                  <c:v>1212.0711493461531</c:v>
                </c:pt>
                <c:pt idx="2547">
                  <c:v>1212.0111235381316</c:v>
                </c:pt>
                <c:pt idx="2548">
                  <c:v>1211.9507882814116</c:v>
                </c:pt>
                <c:pt idx="2549">
                  <c:v>1211.8901434246218</c:v>
                </c:pt>
                <c:pt idx="2550">
                  <c:v>1211.8291888163913</c:v>
                </c:pt>
                <c:pt idx="2551">
                  <c:v>1211.7679243053492</c:v>
                </c:pt>
                <c:pt idx="2552">
                  <c:v>1211.7063497401241</c:v>
                </c:pt>
                <c:pt idx="2553">
                  <c:v>1211.6444649693453</c:v>
                </c:pt>
                <c:pt idx="2554">
                  <c:v>1211.5822698416418</c:v>
                </c:pt>
                <c:pt idx="2555">
                  <c:v>1211.5197642056426</c:v>
                </c:pt>
                <c:pt idx="2556">
                  <c:v>1211.4569479099764</c:v>
                </c:pt>
                <c:pt idx="2557">
                  <c:v>1211.3938208032721</c:v>
                </c:pt>
                <c:pt idx="2558">
                  <c:v>1211.3303827341592</c:v>
                </c:pt>
                <c:pt idx="2559">
                  <c:v>1211.2666335512663</c:v>
                </c:pt>
                <c:pt idx="2560">
                  <c:v>1211.2025731032222</c:v>
                </c:pt>
                <c:pt idx="2561">
                  <c:v>1211.1382012386562</c:v>
                </c:pt>
                <c:pt idx="2562">
                  <c:v>1211.0735178061973</c:v>
                </c:pt>
                <c:pt idx="2563">
                  <c:v>1211.0085226544743</c:v>
                </c:pt>
                <c:pt idx="2564">
                  <c:v>1210.9432156321159</c:v>
                </c:pt>
                <c:pt idx="2565">
                  <c:v>1210.8775965877517</c:v>
                </c:pt>
                <c:pt idx="2566">
                  <c:v>1210.8116653700104</c:v>
                </c:pt>
                <c:pt idx="2567">
                  <c:v>1210.7454218275207</c:v>
                </c:pt>
                <c:pt idx="2568">
                  <c:v>1210.6788658089117</c:v>
                </c:pt>
                <c:pt idx="2569">
                  <c:v>1210.6119971628129</c:v>
                </c:pt>
                <c:pt idx="2570">
                  <c:v>1210.5448157378526</c:v>
                </c:pt>
                <c:pt idx="2571">
                  <c:v>1210.4773213826602</c:v>
                </c:pt>
                <c:pt idx="2572">
                  <c:v>1210.4095139458641</c:v>
                </c:pt>
                <c:pt idx="2573">
                  <c:v>1210.3413932760941</c:v>
                </c:pt>
                <c:pt idx="2574">
                  <c:v>1210.2729592219785</c:v>
                </c:pt>
                <c:pt idx="2575">
                  <c:v>1210.2042116321463</c:v>
                </c:pt>
                <c:pt idx="2576">
                  <c:v>1210.1351503552271</c:v>
                </c:pt>
                <c:pt idx="2577">
                  <c:v>1210.0657752398492</c:v>
                </c:pt>
                <c:pt idx="2578">
                  <c:v>1209.9960861346419</c:v>
                </c:pt>
                <c:pt idx="2579">
                  <c:v>1209.9260828882339</c:v>
                </c:pt>
                <c:pt idx="2580">
                  <c:v>1209.8557653492546</c:v>
                </c:pt>
                <c:pt idx="2581">
                  <c:v>1209.7851333663325</c:v>
                </c:pt>
                <c:pt idx="2582">
                  <c:v>1209.7141867880971</c:v>
                </c:pt>
                <c:pt idx="2583">
                  <c:v>1209.6429254631769</c:v>
                </c:pt>
                <c:pt idx="2584">
                  <c:v>1209.5713492402012</c:v>
                </c:pt>
                <c:pt idx="2585">
                  <c:v>1209.4994579677987</c:v>
                </c:pt>
                <c:pt idx="2586">
                  <c:v>1209.4272514945985</c:v>
                </c:pt>
                <c:pt idx="2587">
                  <c:v>1209.3547296692295</c:v>
                </c:pt>
                <c:pt idx="2588">
                  <c:v>1209.2818923403211</c:v>
                </c:pt>
                <c:pt idx="2589">
                  <c:v>1209.2087393565016</c:v>
                </c:pt>
                <c:pt idx="2590">
                  <c:v>1209.1352705664003</c:v>
                </c:pt>
                <c:pt idx="2591">
                  <c:v>1209.0614858186461</c:v>
                </c:pt>
                <c:pt idx="2592">
                  <c:v>1208.987384961868</c:v>
                </c:pt>
                <c:pt idx="2593">
                  <c:v>1208.9129678446952</c:v>
                </c:pt>
                <c:pt idx="2594">
                  <c:v>1208.8382343157564</c:v>
                </c:pt>
                <c:pt idx="2595">
                  <c:v>1208.7631842236806</c:v>
                </c:pt>
                <c:pt idx="2596">
                  <c:v>1208.687817417097</c:v>
                </c:pt>
                <c:pt idx="2597">
                  <c:v>1208.6121337446341</c:v>
                </c:pt>
                <c:pt idx="2598">
                  <c:v>1208.5361330549213</c:v>
                </c:pt>
                <c:pt idx="2599">
                  <c:v>1208.4598151965874</c:v>
                </c:pt>
                <c:pt idx="2600">
                  <c:v>1208.3831800182616</c:v>
                </c:pt>
                <c:pt idx="2601">
                  <c:v>1208.3062273685723</c:v>
                </c:pt>
                <c:pt idx="2602">
                  <c:v>1208.2289570961491</c:v>
                </c:pt>
                <c:pt idx="2603">
                  <c:v>1208.1513690496208</c:v>
                </c:pt>
                <c:pt idx="2604">
                  <c:v>1208.073463077616</c:v>
                </c:pt>
                <c:pt idx="2605">
                  <c:v>1207.9952390287642</c:v>
                </c:pt>
                <c:pt idx="2606">
                  <c:v>1207.9166967516942</c:v>
                </c:pt>
                <c:pt idx="2607">
                  <c:v>1207.8378360950346</c:v>
                </c:pt>
                <c:pt idx="2608">
                  <c:v>1207.7586569074149</c:v>
                </c:pt>
                <c:pt idx="2609">
                  <c:v>1207.6791590374637</c:v>
                </c:pt>
                <c:pt idx="2610">
                  <c:v>1207.5993423338105</c:v>
                </c:pt>
                <c:pt idx="2611">
                  <c:v>1207.5192066450836</c:v>
                </c:pt>
                <c:pt idx="2612">
                  <c:v>1207.4387518199123</c:v>
                </c:pt>
                <c:pt idx="2613">
                  <c:v>1207.3579777069253</c:v>
                </c:pt>
                <c:pt idx="2614">
                  <c:v>1207.2768841547522</c:v>
                </c:pt>
                <c:pt idx="2615">
                  <c:v>1207.1954710120215</c:v>
                </c:pt>
                <c:pt idx="2616">
                  <c:v>1207.1137381273622</c:v>
                </c:pt>
                <c:pt idx="2617">
                  <c:v>1207.0316853494032</c:v>
                </c:pt>
                <c:pt idx="2618">
                  <c:v>1206.9493125267738</c:v>
                </c:pt>
                <c:pt idx="2619">
                  <c:v>1206.8666195081028</c:v>
                </c:pt>
                <c:pt idx="2620">
                  <c:v>1206.7836061420189</c:v>
                </c:pt>
                <c:pt idx="2621">
                  <c:v>1206.7002722771517</c:v>
                </c:pt>
                <c:pt idx="2622">
                  <c:v>1206.6166177621294</c:v>
                </c:pt>
                <c:pt idx="2623">
                  <c:v>1206.5326424455816</c:v>
                </c:pt>
                <c:pt idx="2624">
                  <c:v>1206.448346176137</c:v>
                </c:pt>
                <c:pt idx="2625">
                  <c:v>1206.3637288024247</c:v>
                </c:pt>
                <c:pt idx="2626">
                  <c:v>1206.2787901730733</c:v>
                </c:pt>
                <c:pt idx="2627">
                  <c:v>1206.1935301367121</c:v>
                </c:pt>
                <c:pt idx="2628">
                  <c:v>1206.10794854197</c:v>
                </c:pt>
                <c:pt idx="2629">
                  <c:v>1206.0220452374763</c:v>
                </c:pt>
                <c:pt idx="2630">
                  <c:v>1205.9358200718593</c:v>
                </c:pt>
                <c:pt idx="2631">
                  <c:v>1205.8492728937488</c:v>
                </c:pt>
                <c:pt idx="2632">
                  <c:v>1205.7624035517729</c:v>
                </c:pt>
                <c:pt idx="2633">
                  <c:v>1205.675211894561</c:v>
                </c:pt>
                <c:pt idx="2634">
                  <c:v>1205.5876977707424</c:v>
                </c:pt>
                <c:pt idx="2635">
                  <c:v>1205.4998610289454</c:v>
                </c:pt>
                <c:pt idx="2636">
                  <c:v>1205.4117015177994</c:v>
                </c:pt>
                <c:pt idx="2637">
                  <c:v>1205.3232190859333</c:v>
                </c:pt>
                <c:pt idx="2638">
                  <c:v>1205.234413581976</c:v>
                </c:pt>
                <c:pt idx="2639">
                  <c:v>1205.1452848545564</c:v>
                </c:pt>
                <c:pt idx="2640">
                  <c:v>1205.0558327523038</c:v>
                </c:pt>
                <c:pt idx="2641">
                  <c:v>1204.9660571238467</c:v>
                </c:pt>
                <c:pt idx="2642">
                  <c:v>1204.8759578178147</c:v>
                </c:pt>
                <c:pt idx="2643">
                  <c:v>1204.785534682836</c:v>
                </c:pt>
                <c:pt idx="2644">
                  <c:v>1204.6947875675403</c:v>
                </c:pt>
                <c:pt idx="2645">
                  <c:v>1204.603716320556</c:v>
                </c:pt>
                <c:pt idx="2646">
                  <c:v>1204.5123207905124</c:v>
                </c:pt>
                <c:pt idx="2647">
                  <c:v>1204.4206008260385</c:v>
                </c:pt>
                <c:pt idx="2648">
                  <c:v>1204.328556275763</c:v>
                </c:pt>
                <c:pt idx="2649">
                  <c:v>1204.2361869883152</c:v>
                </c:pt>
                <c:pt idx="2650">
                  <c:v>1204.1434928123238</c:v>
                </c:pt>
                <c:pt idx="2651">
                  <c:v>1204.050473596418</c:v>
                </c:pt>
                <c:pt idx="2652">
                  <c:v>1203.9571291892264</c:v>
                </c:pt>
                <c:pt idx="2653">
                  <c:v>1203.8634594393784</c:v>
                </c:pt>
                <c:pt idx="2654">
                  <c:v>1203.7694641955027</c:v>
                </c:pt>
                <c:pt idx="2655">
                  <c:v>1203.6751433062286</c:v>
                </c:pt>
                <c:pt idx="2656">
                  <c:v>1203.5804966201845</c:v>
                </c:pt>
                <c:pt idx="2657">
                  <c:v>1203.4855239859999</c:v>
                </c:pt>
                <c:pt idx="2658">
                  <c:v>1203.3902252523035</c:v>
                </c:pt>
                <c:pt idx="2659">
                  <c:v>1203.2946002677245</c:v>
                </c:pt>
                <c:pt idx="2660">
                  <c:v>1203.1986488808916</c:v>
                </c:pt>
                <c:pt idx="2661">
                  <c:v>1203.102370940434</c:v>
                </c:pt>
                <c:pt idx="2662">
                  <c:v>1203.0057662949807</c:v>
                </c:pt>
                <c:pt idx="2663">
                  <c:v>1202.9088347931602</c:v>
                </c:pt>
                <c:pt idx="2664">
                  <c:v>1202.8115762836021</c:v>
                </c:pt>
                <c:pt idx="2665">
                  <c:v>1202.7139906149348</c:v>
                </c:pt>
                <c:pt idx="2666">
                  <c:v>1202.6160776357879</c:v>
                </c:pt>
                <c:pt idx="2667">
                  <c:v>1202.5178371947898</c:v>
                </c:pt>
                <c:pt idx="2668">
                  <c:v>1202.4192691405697</c:v>
                </c:pt>
                <c:pt idx="2669">
                  <c:v>1202.3203733217565</c:v>
                </c:pt>
                <c:pt idx="2670">
                  <c:v>1202.2211495869797</c:v>
                </c:pt>
                <c:pt idx="2671">
                  <c:v>1202.1215977848674</c:v>
                </c:pt>
                <c:pt idx="2672">
                  <c:v>1202.0217177640491</c:v>
                </c:pt>
                <c:pt idx="2673">
                  <c:v>1201.9215093731536</c:v>
                </c:pt>
                <c:pt idx="2674">
                  <c:v>1201.82097246081</c:v>
                </c:pt>
                <c:pt idx="2675">
                  <c:v>1201.7201068756472</c:v>
                </c:pt>
                <c:pt idx="2676">
                  <c:v>1201.6189124662942</c:v>
                </c:pt>
                <c:pt idx="2677">
                  <c:v>1201.5173890813799</c:v>
                </c:pt>
                <c:pt idx="2678">
                  <c:v>1201.4155365695333</c:v>
                </c:pt>
                <c:pt idx="2679">
                  <c:v>1201.3133547793836</c:v>
                </c:pt>
                <c:pt idx="2680">
                  <c:v>1201.2108435595592</c:v>
                </c:pt>
                <c:pt idx="2681">
                  <c:v>1201.1080027586897</c:v>
                </c:pt>
                <c:pt idx="2682">
                  <c:v>1201.0048322254038</c:v>
                </c:pt>
                <c:pt idx="2683">
                  <c:v>1200.9013318083305</c:v>
                </c:pt>
                <c:pt idx="2684">
                  <c:v>1200.7975013560986</c:v>
                </c:pt>
                <c:pt idx="2685">
                  <c:v>1200.6933407173374</c:v>
                </c:pt>
                <c:pt idx="2686">
                  <c:v>1200.5888497406756</c:v>
                </c:pt>
                <c:pt idx="2687">
                  <c:v>1200.4840282747423</c:v>
                </c:pt>
                <c:pt idx="2688">
                  <c:v>1200.3788761681665</c:v>
                </c:pt>
                <c:pt idx="2689">
                  <c:v>1200.2733932695771</c:v>
                </c:pt>
                <c:pt idx="2690">
                  <c:v>1200.167579427603</c:v>
                </c:pt>
                <c:pt idx="2691">
                  <c:v>1200.0614344908734</c:v>
                </c:pt>
                <c:pt idx="2692">
                  <c:v>1199.954958308017</c:v>
                </c:pt>
                <c:pt idx="2693">
                  <c:v>1199.8481507276629</c:v>
                </c:pt>
                <c:pt idx="2694">
                  <c:v>1199.7410115984403</c:v>
                </c:pt>
                <c:pt idx="2695">
                  <c:v>1199.6335407689776</c:v>
                </c:pt>
                <c:pt idx="2696">
                  <c:v>1199.5257380879043</c:v>
                </c:pt>
                <c:pt idx="2697">
                  <c:v>1199.4176034038492</c:v>
                </c:pt>
                <c:pt idx="2698">
                  <c:v>1199.3091365654413</c:v>
                </c:pt>
                <c:pt idx="2699">
                  <c:v>1199.2003374213095</c:v>
                </c:pt>
                <c:pt idx="2700">
                  <c:v>1199.0912058200829</c:v>
                </c:pt>
                <c:pt idx="2701">
                  <c:v>1198.9817416103901</c:v>
                </c:pt>
                <c:pt idx="2702">
                  <c:v>1198.8719446408606</c:v>
                </c:pt>
                <c:pt idx="2703">
                  <c:v>1198.7618147601229</c:v>
                </c:pt>
                <c:pt idx="2704">
                  <c:v>1198.6513518168065</c:v>
                </c:pt>
                <c:pt idx="2705">
                  <c:v>1198.5405556595399</c:v>
                </c:pt>
                <c:pt idx="2706">
                  <c:v>1198.4294261369523</c:v>
                </c:pt>
                <c:pt idx="2707">
                  <c:v>1198.3179630976726</c:v>
                </c:pt>
                <c:pt idx="2708">
                  <c:v>1198.2061663903296</c:v>
                </c:pt>
                <c:pt idx="2709">
                  <c:v>1198.0940358635528</c:v>
                </c:pt>
                <c:pt idx="2710">
                  <c:v>1197.9815713659707</c:v>
                </c:pt>
                <c:pt idx="2711">
                  <c:v>1197.8687727462122</c:v>
                </c:pt>
                <c:pt idx="2712">
                  <c:v>1197.7556398529066</c:v>
                </c:pt>
                <c:pt idx="2713">
                  <c:v>1197.6421725346829</c:v>
                </c:pt>
                <c:pt idx="2714">
                  <c:v>1197.5283706401697</c:v>
                </c:pt>
                <c:pt idx="2715">
                  <c:v>1197.4142340179965</c:v>
                </c:pt>
                <c:pt idx="2716">
                  <c:v>1197.2997625167916</c:v>
                </c:pt>
                <c:pt idx="2717">
                  <c:v>1197.1849559851844</c:v>
                </c:pt>
                <c:pt idx="2718">
                  <c:v>1197.0698142718038</c:v>
                </c:pt>
                <c:pt idx="2719">
                  <c:v>1196.954337225279</c:v>
                </c:pt>
                <c:pt idx="2720">
                  <c:v>1196.8385246942385</c:v>
                </c:pt>
                <c:pt idx="2721">
                  <c:v>1196.7223765273116</c:v>
                </c:pt>
                <c:pt idx="2722">
                  <c:v>1196.6058925731272</c:v>
                </c:pt>
                <c:pt idx="2723">
                  <c:v>1196.4890726803144</c:v>
                </c:pt>
                <c:pt idx="2724">
                  <c:v>1196.371916697502</c:v>
                </c:pt>
                <c:pt idx="2725">
                  <c:v>1196.2544244733187</c:v>
                </c:pt>
                <c:pt idx="2726">
                  <c:v>1196.1365958563943</c:v>
                </c:pt>
                <c:pt idx="2727">
                  <c:v>1196.0184306953568</c:v>
                </c:pt>
                <c:pt idx="2728">
                  <c:v>1195.8999288388359</c:v>
                </c:pt>
                <c:pt idx="2729">
                  <c:v>1195.7810901354599</c:v>
                </c:pt>
                <c:pt idx="2730">
                  <c:v>1195.6619144338586</c:v>
                </c:pt>
                <c:pt idx="2731">
                  <c:v>1195.5424015826602</c:v>
                </c:pt>
                <c:pt idx="2732">
                  <c:v>1195.4225514304944</c:v>
                </c:pt>
                <c:pt idx="2733">
                  <c:v>1195.3023638259895</c:v>
                </c:pt>
                <c:pt idx="2734">
                  <c:v>1195.1818386177749</c:v>
                </c:pt>
                <c:pt idx="2735">
                  <c:v>1195.0609756544795</c:v>
                </c:pt>
                <c:pt idx="2736">
                  <c:v>1194.939774784732</c:v>
                </c:pt>
                <c:pt idx="2737">
                  <c:v>1194.8182358571617</c:v>
                </c:pt>
                <c:pt idx="2738">
                  <c:v>1194.6963587203973</c:v>
                </c:pt>
                <c:pt idx="2739">
                  <c:v>1194.5741432230679</c:v>
                </c:pt>
                <c:pt idx="2740">
                  <c:v>1194.4515892138027</c:v>
                </c:pt>
                <c:pt idx="2741">
                  <c:v>1194.3286965412306</c:v>
                </c:pt>
                <c:pt idx="2742">
                  <c:v>1194.2054650539799</c:v>
                </c:pt>
                <c:pt idx="2743">
                  <c:v>1194.0818946006807</c:v>
                </c:pt>
                <c:pt idx="2744">
                  <c:v>1193.957985029961</c:v>
                </c:pt>
                <c:pt idx="2745">
                  <c:v>1193.8337361904501</c:v>
                </c:pt>
                <c:pt idx="2746">
                  <c:v>1193.7091479307771</c:v>
                </c:pt>
                <c:pt idx="2747">
                  <c:v>1193.5842200995712</c:v>
                </c:pt>
                <c:pt idx="2748">
                  <c:v>1193.4589525454608</c:v>
                </c:pt>
                <c:pt idx="2749">
                  <c:v>1193.3333451170752</c:v>
                </c:pt>
                <c:pt idx="2750">
                  <c:v>1193.2073976630431</c:v>
                </c:pt>
                <c:pt idx="2751">
                  <c:v>1193.0811100319938</c:v>
                </c:pt>
                <c:pt idx="2752">
                  <c:v>1192.9544820725564</c:v>
                </c:pt>
                <c:pt idx="2753">
                  <c:v>1192.8275136333593</c:v>
                </c:pt>
                <c:pt idx="2754">
                  <c:v>1192.700204563032</c:v>
                </c:pt>
                <c:pt idx="2755">
                  <c:v>1192.5725547102033</c:v>
                </c:pt>
                <c:pt idx="2756">
                  <c:v>1192.4445639235018</c:v>
                </c:pt>
                <c:pt idx="2757">
                  <c:v>1192.3162320515571</c:v>
                </c:pt>
                <c:pt idx="2758">
                  <c:v>1192.1875589429981</c:v>
                </c:pt>
                <c:pt idx="2759">
                  <c:v>1192.0585444464532</c:v>
                </c:pt>
                <c:pt idx="2760">
                  <c:v>1191.9291884105519</c:v>
                </c:pt>
                <c:pt idx="2761">
                  <c:v>1191.7994906839228</c:v>
                </c:pt>
                <c:pt idx="2762">
                  <c:v>1191.6694511151952</c:v>
                </c:pt>
                <c:pt idx="2763">
                  <c:v>1191.5390695529979</c:v>
                </c:pt>
                <c:pt idx="2764">
                  <c:v>1191.40834584596</c:v>
                </c:pt>
                <c:pt idx="2765">
                  <c:v>1191.2772798427104</c:v>
                </c:pt>
                <c:pt idx="2766">
                  <c:v>1191.1458713918782</c:v>
                </c:pt>
                <c:pt idx="2767">
                  <c:v>1191.0141203420922</c:v>
                </c:pt>
                <c:pt idx="2768">
                  <c:v>1190.8820265419811</c:v>
                </c:pt>
                <c:pt idx="2769">
                  <c:v>1190.7495898401744</c:v>
                </c:pt>
                <c:pt idx="2770">
                  <c:v>1190.6168100853006</c:v>
                </c:pt>
                <c:pt idx="2771">
                  <c:v>1190.4836871259893</c:v>
                </c:pt>
                <c:pt idx="2772">
                  <c:v>1190.3502208108689</c:v>
                </c:pt>
                <c:pt idx="2773">
                  <c:v>1190.2164109885684</c:v>
                </c:pt>
                <c:pt idx="2774">
                  <c:v>1190.0822575077173</c:v>
                </c:pt>
                <c:pt idx="2775">
                  <c:v>1189.9477602169441</c:v>
                </c:pt>
                <c:pt idx="2776">
                  <c:v>1189.8129189648778</c:v>
                </c:pt>
                <c:pt idx="2777">
                  <c:v>1189.6777336001473</c:v>
                </c:pt>
                <c:pt idx="2778">
                  <c:v>1189.5422039713819</c:v>
                </c:pt>
                <c:pt idx="2779">
                  <c:v>1189.4063299272104</c:v>
                </c:pt>
                <c:pt idx="2780">
                  <c:v>1189.270111316262</c:v>
                </c:pt>
                <c:pt idx="2781">
                  <c:v>1189.1335479871652</c:v>
                </c:pt>
                <c:pt idx="2782">
                  <c:v>1188.9966397885491</c:v>
                </c:pt>
                <c:pt idx="2783">
                  <c:v>1188.859386569043</c:v>
                </c:pt>
                <c:pt idx="2784">
                  <c:v>1188.7217881772758</c:v>
                </c:pt>
                <c:pt idx="2785">
                  <c:v>1188.583844461876</c:v>
                </c:pt>
                <c:pt idx="2786">
                  <c:v>1188.445555271473</c:v>
                </c:pt>
                <c:pt idx="2787">
                  <c:v>1188.3069204546955</c:v>
                </c:pt>
                <c:pt idx="2788">
                  <c:v>1188.167939860173</c:v>
                </c:pt>
                <c:pt idx="2789">
                  <c:v>1188.0286133365339</c:v>
                </c:pt>
                <c:pt idx="2790">
                  <c:v>1187.8889407324075</c:v>
                </c:pt>
                <c:pt idx="2791">
                  <c:v>1187.7489218964226</c:v>
                </c:pt>
                <c:pt idx="2792">
                  <c:v>1187.6085566772083</c:v>
                </c:pt>
                <c:pt idx="2793">
                  <c:v>1187.4678449233934</c:v>
                </c:pt>
                <c:pt idx="2794">
                  <c:v>1187.3267864836071</c:v>
                </c:pt>
                <c:pt idx="2795">
                  <c:v>1187.1853812064783</c:v>
                </c:pt>
                <c:pt idx="2796">
                  <c:v>1187.0436289406357</c:v>
                </c:pt>
                <c:pt idx="2797">
                  <c:v>1186.9015295347085</c:v>
                </c:pt>
                <c:pt idx="2798">
                  <c:v>1186.7590828373259</c:v>
                </c:pt>
                <c:pt idx="2799">
                  <c:v>1186.6162886971165</c:v>
                </c:pt>
                <c:pt idx="2800">
                  <c:v>1186.4731469627095</c:v>
                </c:pt>
                <c:pt idx="2801">
                  <c:v>1186.3296574827336</c:v>
                </c:pt>
                <c:pt idx="2802">
                  <c:v>1186.185820105818</c:v>
                </c:pt>
                <c:pt idx="2803">
                  <c:v>1186.0416346805919</c:v>
                </c:pt>
                <c:pt idx="2804">
                  <c:v>1185.8971010556838</c:v>
                </c:pt>
                <c:pt idx="2805">
                  <c:v>1185.7522190797229</c:v>
                </c:pt>
                <c:pt idx="2806">
                  <c:v>1185.6069886013379</c:v>
                </c:pt>
                <c:pt idx="2807">
                  <c:v>1185.4614094691583</c:v>
                </c:pt>
                <c:pt idx="2808">
                  <c:v>1185.3154815318128</c:v>
                </c:pt>
                <c:pt idx="2809">
                  <c:v>1185.1692046379303</c:v>
                </c:pt>
                <c:pt idx="2810">
                  <c:v>1185.0225786361398</c:v>
                </c:pt>
                <c:pt idx="2811">
                  <c:v>1184.8756033750703</c:v>
                </c:pt>
                <c:pt idx="2812">
                  <c:v>1184.728278703351</c:v>
                </c:pt>
                <c:pt idx="2813">
                  <c:v>1184.5806044696103</c:v>
                </c:pt>
                <c:pt idx="2814">
                  <c:v>1184.4325805224776</c:v>
                </c:pt>
                <c:pt idx="2815">
                  <c:v>1184.2842067105819</c:v>
                </c:pt>
                <c:pt idx="2816">
                  <c:v>1184.135482882552</c:v>
                </c:pt>
                <c:pt idx="2817">
                  <c:v>1183.986408887017</c:v>
                </c:pt>
                <c:pt idx="2818">
                  <c:v>1183.8369845726058</c:v>
                </c:pt>
                <c:pt idx="2819">
                  <c:v>1183.6872097879473</c:v>
                </c:pt>
                <c:pt idx="2820">
                  <c:v>1183.5370843816706</c:v>
                </c:pt>
                <c:pt idx="2821">
                  <c:v>1183.3866082024047</c:v>
                </c:pt>
                <c:pt idx="2822">
                  <c:v>1183.2357810987785</c:v>
                </c:pt>
                <c:pt idx="2823">
                  <c:v>1183.0846029194208</c:v>
                </c:pt>
                <c:pt idx="2824">
                  <c:v>1182.9330735129608</c:v>
                </c:pt>
                <c:pt idx="2825">
                  <c:v>1182.7811927280275</c:v>
                </c:pt>
                <c:pt idx="2826">
                  <c:v>1182.6289604132496</c:v>
                </c:pt>
                <c:pt idx="2827">
                  <c:v>1182.4763764172567</c:v>
                </c:pt>
                <c:pt idx="2828">
                  <c:v>1182.3234405886767</c:v>
                </c:pt>
                <c:pt idx="2829">
                  <c:v>1182.1701527761397</c:v>
                </c:pt>
                <c:pt idx="2830">
                  <c:v>1182.0165128282738</c:v>
                </c:pt>
                <c:pt idx="2831">
                  <c:v>1181.8625205937087</c:v>
                </c:pt>
                <c:pt idx="2832">
                  <c:v>1181.7081759210728</c:v>
                </c:pt>
                <c:pt idx="2833">
                  <c:v>1181.5534786589956</c:v>
                </c:pt>
                <c:pt idx="2834">
                  <c:v>1181.3984286561054</c:v>
                </c:pt>
                <c:pt idx="2835">
                  <c:v>1181.2430257610315</c:v>
                </c:pt>
                <c:pt idx="2836">
                  <c:v>1181.087269822403</c:v>
                </c:pt>
                <c:pt idx="2837">
                  <c:v>1180.9311606888491</c:v>
                </c:pt>
                <c:pt idx="2838">
                  <c:v>1180.7746982089982</c:v>
                </c:pt>
                <c:pt idx="2839">
                  <c:v>1180.6178822314794</c:v>
                </c:pt>
                <c:pt idx="2840">
                  <c:v>1180.4607126049218</c:v>
                </c:pt>
                <c:pt idx="2841">
                  <c:v>1180.3031891779544</c:v>
                </c:pt>
                <c:pt idx="2842">
                  <c:v>1180.1453117992064</c:v>
                </c:pt>
                <c:pt idx="2843">
                  <c:v>1179.9870803173062</c:v>
                </c:pt>
                <c:pt idx="2844">
                  <c:v>1179.8284945808832</c:v>
                </c:pt>
                <c:pt idx="2845">
                  <c:v>1179.6695544385661</c:v>
                </c:pt>
                <c:pt idx="2846">
                  <c:v>1179.5102597389844</c:v>
                </c:pt>
                <c:pt idx="2847">
                  <c:v>1179.3506103307664</c:v>
                </c:pt>
                <c:pt idx="2848">
                  <c:v>1179.1906060625415</c:v>
                </c:pt>
                <c:pt idx="2849">
                  <c:v>1179.0302467829383</c:v>
                </c:pt>
                <c:pt idx="2850">
                  <c:v>1178.8695323405864</c:v>
                </c:pt>
                <c:pt idx="2851">
                  <c:v>1178.7084625841139</c:v>
                </c:pt>
                <c:pt idx="2852">
                  <c:v>1178.5470373621506</c:v>
                </c:pt>
                <c:pt idx="2853">
                  <c:v>1178.3852565233251</c:v>
                </c:pt>
                <c:pt idx="2854">
                  <c:v>1178.2231199162663</c:v>
                </c:pt>
                <c:pt idx="2855">
                  <c:v>1178.0606273896033</c:v>
                </c:pt>
                <c:pt idx="2856">
                  <c:v>1177.8977787919653</c:v>
                </c:pt>
                <c:pt idx="2857">
                  <c:v>1177.7345739719808</c:v>
                </c:pt>
                <c:pt idx="2858">
                  <c:v>1177.5710127782788</c:v>
                </c:pt>
                <c:pt idx="2859">
                  <c:v>1177.4070950594887</c:v>
                </c:pt>
                <c:pt idx="2860">
                  <c:v>1177.2428206642392</c:v>
                </c:pt>
                <c:pt idx="2861">
                  <c:v>1177.0781894411593</c:v>
                </c:pt>
                <c:pt idx="2862">
                  <c:v>1176.9132012388779</c:v>
                </c:pt>
                <c:pt idx="2863">
                  <c:v>1176.7478559060244</c:v>
                </c:pt>
                <c:pt idx="2864">
                  <c:v>1176.5821532912269</c:v>
                </c:pt>
                <c:pt idx="2865">
                  <c:v>1176.4160932431153</c:v>
                </c:pt>
                <c:pt idx="2866">
                  <c:v>1176.2496756103178</c:v>
                </c:pt>
                <c:pt idx="2867">
                  <c:v>1176.0829002414639</c:v>
                </c:pt>
                <c:pt idx="2868">
                  <c:v>1175.9157669851827</c:v>
                </c:pt>
                <c:pt idx="2869">
                  <c:v>1175.7482756901027</c:v>
                </c:pt>
                <c:pt idx="2870">
                  <c:v>1175.580426204853</c:v>
                </c:pt>
                <c:pt idx="2871">
                  <c:v>1175.4122183780626</c:v>
                </c:pt>
                <c:pt idx="2872">
                  <c:v>1175.2436520583606</c:v>
                </c:pt>
                <c:pt idx="2873">
                  <c:v>1175.0747270943755</c:v>
                </c:pt>
                <c:pt idx="2874">
                  <c:v>1174.9054433347371</c:v>
                </c:pt>
                <c:pt idx="2875">
                  <c:v>1174.7358006280738</c:v>
                </c:pt>
                <c:pt idx="2876">
                  <c:v>1174.5657988230146</c:v>
                </c:pt>
                <c:pt idx="2877">
                  <c:v>1174.3954377681885</c:v>
                </c:pt>
                <c:pt idx="2878">
                  <c:v>1174.2247173122246</c:v>
                </c:pt>
                <c:pt idx="2879">
                  <c:v>1174.0536373037519</c:v>
                </c:pt>
                <c:pt idx="2880">
                  <c:v>1173.8821975913993</c:v>
                </c:pt>
                <c:pt idx="2881">
                  <c:v>1173.7103980237957</c:v>
                </c:pt>
                <c:pt idx="2882">
                  <c:v>1173.5382384495699</c:v>
                </c:pt>
                <c:pt idx="2883">
                  <c:v>1173.3657187173512</c:v>
                </c:pt>
                <c:pt idx="2884">
                  <c:v>1173.1928386757686</c:v>
                </c:pt>
                <c:pt idx="2885">
                  <c:v>1173.019598173451</c:v>
                </c:pt>
                <c:pt idx="2886">
                  <c:v>1172.845997059027</c:v>
                </c:pt>
                <c:pt idx="2887">
                  <c:v>1172.6720351811261</c:v>
                </c:pt>
                <c:pt idx="2888">
                  <c:v>1172.4977123883768</c:v>
                </c:pt>
                <c:pt idx="2889">
                  <c:v>1172.3230285294089</c:v>
                </c:pt>
                <c:pt idx="2890">
                  <c:v>1172.1479834528502</c:v>
                </c:pt>
                <c:pt idx="2891">
                  <c:v>1171.9725770073305</c:v>
                </c:pt>
                <c:pt idx="2892">
                  <c:v>1171.7968090414786</c:v>
                </c:pt>
                <c:pt idx="2893">
                  <c:v>1171.6206794039233</c:v>
                </c:pt>
                <c:pt idx="2894">
                  <c:v>1171.4441879432936</c:v>
                </c:pt>
                <c:pt idx="2895">
                  <c:v>1171.2673345082189</c:v>
                </c:pt>
                <c:pt idx="2896">
                  <c:v>1171.0901189473275</c:v>
                </c:pt>
                <c:pt idx="2897">
                  <c:v>1170.9125411092489</c:v>
                </c:pt>
                <c:pt idx="2898">
                  <c:v>1170.7346008426118</c:v>
                </c:pt>
                <c:pt idx="2899">
                  <c:v>1170.556297996045</c:v>
                </c:pt>
                <c:pt idx="2900">
                  <c:v>1170.3776324181781</c:v>
                </c:pt>
                <c:pt idx="2901">
                  <c:v>1170.1986039576395</c:v>
                </c:pt>
                <c:pt idx="2902">
                  <c:v>1170.0192124630585</c:v>
                </c:pt>
                <c:pt idx="2903">
                  <c:v>1169.8394577830636</c:v>
                </c:pt>
                <c:pt idx="2904">
                  <c:v>1169.6593397662846</c:v>
                </c:pt>
                <c:pt idx="2905">
                  <c:v>1169.4788582613494</c:v>
                </c:pt>
                <c:pt idx="2906">
                  <c:v>1169.2980131168879</c:v>
                </c:pt>
                <c:pt idx="2907">
                  <c:v>1169.1168041815286</c:v>
                </c:pt>
                <c:pt idx="2908">
                  <c:v>1168.9352313039008</c:v>
                </c:pt>
                <c:pt idx="2909">
                  <c:v>1168.753294332633</c:v>
                </c:pt>
                <c:pt idx="2910">
                  <c:v>1168.5709931163547</c:v>
                </c:pt>
                <c:pt idx="2911">
                  <c:v>1168.3883275036944</c:v>
                </c:pt>
                <c:pt idx="2912">
                  <c:v>1168.2052973432812</c:v>
                </c:pt>
                <c:pt idx="2913">
                  <c:v>1168.0219024837445</c:v>
                </c:pt>
                <c:pt idx="2914">
                  <c:v>1167.8381427737127</c:v>
                </c:pt>
                <c:pt idx="2915">
                  <c:v>1167.6540180618151</c:v>
                </c:pt>
                <c:pt idx="2916">
                  <c:v>1167.4695281966804</c:v>
                </c:pt>
                <c:pt idx="2917">
                  <c:v>1167.2846730269378</c:v>
                </c:pt>
                <c:pt idx="2918">
                  <c:v>1167.0994524012162</c:v>
                </c:pt>
                <c:pt idx="2919">
                  <c:v>1166.9138661681445</c:v>
                </c:pt>
                <c:pt idx="2920">
                  <c:v>1166.727914176352</c:v>
                </c:pt>
                <c:pt idx="2921">
                  <c:v>1166.5415962744673</c:v>
                </c:pt>
                <c:pt idx="2922">
                  <c:v>1166.3549123111195</c:v>
                </c:pt>
                <c:pt idx="2923">
                  <c:v>1166.1678621349376</c:v>
                </c:pt>
                <c:pt idx="2924">
                  <c:v>1165.9804455945505</c:v>
                </c:pt>
                <c:pt idx="2925">
                  <c:v>1165.7926625385874</c:v>
                </c:pt>
                <c:pt idx="2926">
                  <c:v>1165.604512815677</c:v>
                </c:pt>
                <c:pt idx="2927">
                  <c:v>1165.4159962744482</c:v>
                </c:pt>
                <c:pt idx="2928">
                  <c:v>1165.2271127635302</c:v>
                </c:pt>
                <c:pt idx="2929">
                  <c:v>1165.0378621315519</c:v>
                </c:pt>
                <c:pt idx="2930">
                  <c:v>1164.8482442271422</c:v>
                </c:pt>
                <c:pt idx="2931">
                  <c:v>1164.6582588989304</c:v>
                </c:pt>
                <c:pt idx="2932">
                  <c:v>1164.4679059955452</c:v>
                </c:pt>
                <c:pt idx="2933">
                  <c:v>1164.2771853656152</c:v>
                </c:pt>
                <c:pt idx="2934">
                  <c:v>1164.0860968577701</c:v>
                </c:pt>
                <c:pt idx="2935">
                  <c:v>1163.8946403206385</c:v>
                </c:pt>
                <c:pt idx="2936">
                  <c:v>1163.7028156028493</c:v>
                </c:pt>
                <c:pt idx="2937">
                  <c:v>1163.5106225530317</c:v>
                </c:pt>
                <c:pt idx="2938">
                  <c:v>1163.3180610198146</c:v>
                </c:pt>
                <c:pt idx="2939">
                  <c:v>1163.1251308518267</c:v>
                </c:pt>
                <c:pt idx="2940">
                  <c:v>1162.9318318976975</c:v>
                </c:pt>
                <c:pt idx="2941">
                  <c:v>1162.7381640060555</c:v>
                </c:pt>
                <c:pt idx="2942">
                  <c:v>1162.5441270255299</c:v>
                </c:pt>
                <c:pt idx="2943">
                  <c:v>1162.3497208047495</c:v>
                </c:pt>
                <c:pt idx="2944">
                  <c:v>1162.1549451923433</c:v>
                </c:pt>
                <c:pt idx="2945">
                  <c:v>1161.9598000369406</c:v>
                </c:pt>
                <c:pt idx="2946">
                  <c:v>1161.7642851871701</c:v>
                </c:pt>
                <c:pt idx="2947">
                  <c:v>1161.5684004916607</c:v>
                </c:pt>
                <c:pt idx="2948">
                  <c:v>1161.3721457990414</c:v>
                </c:pt>
                <c:pt idx="2949">
                  <c:v>1161.1755209579414</c:v>
                </c:pt>
                <c:pt idx="2950">
                  <c:v>1160.9785258169895</c:v>
                </c:pt>
                <c:pt idx="2951">
                  <c:v>1160.7811602248148</c:v>
                </c:pt>
                <c:pt idx="2952">
                  <c:v>1160.583424030046</c:v>
                </c:pt>
                <c:pt idx="2953">
                  <c:v>1160.3853170813122</c:v>
                </c:pt>
                <c:pt idx="2954">
                  <c:v>1160.1868392272424</c:v>
                </c:pt>
                <c:pt idx="2955">
                  <c:v>1159.9879903164656</c:v>
                </c:pt>
                <c:pt idx="2956">
                  <c:v>1159.788770197611</c:v>
                </c:pt>
                <c:pt idx="2957">
                  <c:v>1159.589178719307</c:v>
                </c:pt>
                <c:pt idx="2958">
                  <c:v>1159.389215730183</c:v>
                </c:pt>
                <c:pt idx="2959">
                  <c:v>1159.1888810788678</c:v>
                </c:pt>
                <c:pt idx="2960">
                  <c:v>1158.9881746139906</c:v>
                </c:pt>
                <c:pt idx="2961">
                  <c:v>1158.78709618418</c:v>
                </c:pt>
                <c:pt idx="2962">
                  <c:v>1158.5856456380654</c:v>
                </c:pt>
                <c:pt idx="2963">
                  <c:v>1158.3838228242755</c:v>
                </c:pt>
                <c:pt idx="2964">
                  <c:v>1158.1816275914393</c:v>
                </c:pt>
                <c:pt idx="2965">
                  <c:v>1157.9790597881856</c:v>
                </c:pt>
                <c:pt idx="2966">
                  <c:v>1157.7761192631438</c:v>
                </c:pt>
                <c:pt idx="2967">
                  <c:v>1157.5728058649424</c:v>
                </c:pt>
                <c:pt idx="2968">
                  <c:v>1157.3691194422111</c:v>
                </c:pt>
                <c:pt idx="2969">
                  <c:v>1157.1650598435781</c:v>
                </c:pt>
                <c:pt idx="2970">
                  <c:v>1156.9606269176725</c:v>
                </c:pt>
                <c:pt idx="2971">
                  <c:v>1156.7558205131238</c:v>
                </c:pt>
                <c:pt idx="2972">
                  <c:v>1156.5506404785601</c:v>
                </c:pt>
                <c:pt idx="2973">
                  <c:v>1156.3450866626115</c:v>
                </c:pt>
                <c:pt idx="2974">
                  <c:v>1156.1391589139059</c:v>
                </c:pt>
                <c:pt idx="2975">
                  <c:v>1155.9328570810728</c:v>
                </c:pt>
                <c:pt idx="2976">
                  <c:v>1155.7261810127411</c:v>
                </c:pt>
                <c:pt idx="2977">
                  <c:v>1155.5191305575399</c:v>
                </c:pt>
                <c:pt idx="2978">
                  <c:v>1155.3117055640978</c:v>
                </c:pt>
                <c:pt idx="2979">
                  <c:v>1155.1039058810441</c:v>
                </c:pt>
                <c:pt idx="2980">
                  <c:v>1154.8957313570077</c:v>
                </c:pt>
                <c:pt idx="2981">
                  <c:v>1154.6871818406175</c:v>
                </c:pt>
                <c:pt idx="2982">
                  <c:v>1154.4782571805026</c:v>
                </c:pt>
                <c:pt idx="2983">
                  <c:v>1154.2689572252921</c:v>
                </c:pt>
                <c:pt idx="2984">
                  <c:v>1154.0592818236146</c:v>
                </c:pt>
              </c:numCache>
            </c:numRef>
          </c:yVal>
        </c:ser>
        <c:axId val="190954112"/>
        <c:axId val="190952576"/>
      </c:scatterChart>
      <c:valAx>
        <c:axId val="190954112"/>
        <c:scaling>
          <c:orientation val="minMax"/>
          <c:min val="39845"/>
        </c:scaling>
        <c:axPos val="b"/>
        <c:numFmt formatCode="yyyy\/mm" sourceLinked="0"/>
        <c:tickLblPos val="nextTo"/>
        <c:crossAx val="190952576"/>
        <c:crosses val="autoZero"/>
        <c:crossBetween val="midCat"/>
        <c:majorUnit val="366"/>
      </c:valAx>
      <c:valAx>
        <c:axId val="190952576"/>
        <c:scaling>
          <c:orientation val="minMax"/>
        </c:scaling>
        <c:axPos val="l"/>
        <c:majorGridlines/>
        <c:numFmt formatCode="General" sourceLinked="1"/>
        <c:tickLblPos val="nextTo"/>
        <c:crossAx val="190954112"/>
        <c:crosses val="autoZero"/>
        <c:crossBetween val="midCat"/>
        <c:majorUnit val="10000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8" name="Graf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tabSelected="1"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954</v>
      </c>
      <c r="C3" t="s">
        <v>40</v>
      </c>
      <c r="D3">
        <f t="array" aca="1" ref="D3" ca="1">SUM(IF(INDIRECT($D$2&amp;$AA$6&amp;":"&amp;$D$2&amp;$AA$7)=C3,1))</f>
        <v>954</v>
      </c>
      <c r="F3" t="s">
        <v>40</v>
      </c>
      <c r="G3">
        <f t="array" aca="1" ref="G3" ca="1">SUM(IF(INDIRECT($D$16&amp;$AA$6&amp;":"&amp;$D$16&amp;$AA$7)=$F3,IF(INDIRECT($D$2&amp;$AA$6&amp;":"&amp;$D$2&amp;$AA$7)=G$2,1)))</f>
        <v>408</v>
      </c>
      <c r="H3">
        <f t="array" aca="1" ref="H3" ca="1">SUM(IF(INDIRECT($D$16&amp;$AA$6&amp;":"&amp;$D$16&amp;$AA$7)=$F3,IF(INDIRECT($D$2&amp;$AA$6&amp;":"&amp;$D$2&amp;$AA$7)=H$2,1)))</f>
        <v>291</v>
      </c>
      <c r="I3">
        <f t="array" aca="1" ref="I3" ca="1">SUM(IF(INDIRECT($D$16&amp;$AA$6&amp;":"&amp;$D$16&amp;$AA$7)=$F3,IF(INDIRECT($D$2&amp;$AA$6&amp;":"&amp;$D$2&amp;$AA$7)=I$2,1)))</f>
        <v>256</v>
      </c>
      <c r="J3">
        <f ca="1">SUM(G3:I3)</f>
        <v>955</v>
      </c>
      <c r="K3">
        <f t="array" ref="K3:M5" ca="1">J3:J5*G6:I6/J6</f>
        <v>305.21608040201005</v>
      </c>
      <c r="L3">
        <f ca="1"/>
        <v>337.52931323283082</v>
      </c>
      <c r="M3">
        <f ca="1"/>
        <v>312.25460636515913</v>
      </c>
      <c r="N3">
        <f ca="1">SUM(K3:M3)</f>
        <v>955</v>
      </c>
      <c r="O3">
        <f t="array" ref="O3:Q5" ca="1">(G3:I5-K3:M5)^2/K3:M5</f>
        <v>34.613294666556136</v>
      </c>
      <c r="P3">
        <f ca="1"/>
        <v>6.4141895386296834</v>
      </c>
      <c r="Q3">
        <f ca="1"/>
        <v>10.134616664704234</v>
      </c>
      <c r="R3">
        <f ca="1">SUM(O3:Q3)</f>
        <v>51.162100869890054</v>
      </c>
      <c r="U3" t="s">
        <v>60</v>
      </c>
      <c r="Z3" t="s">
        <v>61</v>
      </c>
      <c r="AA3">
        <f>AA2-AA1+1</f>
        <v>2985</v>
      </c>
    </row>
    <row r="4" spans="1:34">
      <c r="A4">
        <v>-3</v>
      </c>
      <c r="B4">
        <f t="array" aca="1" ref="B4" ca="1">SUM(IF(INDIRECT(A$2&amp;$AA$6&amp;":"&amp;A$2&amp;$AA$7)&gt;=A4,IF(INDIRECT(A$2&amp;$AA$6&amp;":"&amp;A$2&amp;$AA$7)&lt;A5,1)))</f>
        <v>1055</v>
      </c>
      <c r="C4" t="s">
        <v>41</v>
      </c>
      <c r="D4">
        <f t="array" aca="1" ref="D4" ca="1">SUM(IF(INDIRECT($D$2&amp;$AA$6&amp;":"&amp;$D$2&amp;$AA$7)=C4,1))</f>
        <v>1055</v>
      </c>
      <c r="F4" t="s">
        <v>41</v>
      </c>
      <c r="G4">
        <f t="array" aca="1" ref="G4" ca="1">SUM(IF(INDIRECT($D$16&amp;$AA$6&amp;":"&amp;$D$16&amp;$AA$7)=$F4,IF(INDIRECT($D$2&amp;$AA$6&amp;":"&amp;$D$2&amp;$AA$7)=G$2,1)))</f>
        <v>297</v>
      </c>
      <c r="H4">
        <f t="array" aca="1" ref="H4" ca="1">SUM(IF(INDIRECT($D$16&amp;$AA$6&amp;":"&amp;$D$16&amp;$AA$7)=$F4,IF(INDIRECT($D$2&amp;$AA$6&amp;":"&amp;$D$2&amp;$AA$7)=H$2,1)))</f>
        <v>360</v>
      </c>
      <c r="I4">
        <f t="array" aca="1" ref="I4" ca="1">SUM(IF(INDIRECT($D$16&amp;$AA$6&amp;":"&amp;$D$16&amp;$AA$7)=$F4,IF(INDIRECT($D$2&amp;$AA$6&amp;":"&amp;$D$2&amp;$AA$7)=I$2,1)))</f>
        <v>300</v>
      </c>
      <c r="J4">
        <f t="shared" ref="J4:J5" ca="1" si="0">SUM(G4:I4)</f>
        <v>957</v>
      </c>
      <c r="K4">
        <f ca="1"/>
        <v>305.85527638190956</v>
      </c>
      <c r="L4">
        <f ca="1"/>
        <v>338.2361809045226</v>
      </c>
      <c r="M4">
        <f ca="1"/>
        <v>312.90854271356784</v>
      </c>
      <c r="N4">
        <f t="shared" ref="N4:N5" ca="1" si="1">SUM(K4:M4)</f>
        <v>957</v>
      </c>
      <c r="O4">
        <f ca="1"/>
        <v>0.25638243265775934</v>
      </c>
      <c r="P4">
        <f ca="1"/>
        <v>1.4003937141023146</v>
      </c>
      <c r="Q4">
        <f ca="1"/>
        <v>0.53252133528529644</v>
      </c>
      <c r="R4">
        <f t="shared" ref="R4:R5" ca="1" si="2">SUM(O4:Q4)</f>
        <v>2.1892974820453706</v>
      </c>
      <c r="T4" t="s">
        <v>53</v>
      </c>
      <c r="U4" t="s">
        <v>62</v>
      </c>
      <c r="Z4" t="s">
        <v>63</v>
      </c>
    </row>
    <row r="5" spans="1:34">
      <c r="A5">
        <v>2.4</v>
      </c>
      <c r="B5">
        <f t="array" aca="1" ref="B5" ca="1">SUM(IF(INDIRECT(A$2&amp;$AA$6&amp;":"&amp;A$2&amp;$AA$7)&gt;=A5,IF(INDIRECT(A$2&amp;$AA$6&amp;":"&amp;A$2&amp;$AA$7)&lt;A6,1)))</f>
        <v>976</v>
      </c>
      <c r="C5" t="s">
        <v>42</v>
      </c>
      <c r="D5">
        <f t="array" aca="1" ref="D5" ca="1">SUM(IF(INDIRECT($D$2&amp;$AA$6&amp;":"&amp;$D$2&amp;$AA$7)=C5,1))</f>
        <v>976</v>
      </c>
      <c r="F5" t="s">
        <v>42</v>
      </c>
      <c r="G5">
        <f t="array" aca="1" ref="G5" ca="1">SUM(IF(INDIRECT($D$16&amp;$AA$6&amp;":"&amp;$D$16&amp;$AA$7)=$F5,IF(INDIRECT($D$2&amp;$AA$6&amp;":"&amp;$D$2&amp;$AA$7)=G$2,1)))</f>
        <v>249</v>
      </c>
      <c r="H5">
        <f t="array" aca="1" ref="H5" ca="1">SUM(IF(INDIRECT($D$16&amp;$AA$6&amp;":"&amp;$D$16&amp;$AA$7)=$F5,IF(INDIRECT($D$2&amp;$AA$6&amp;":"&amp;$D$2&amp;$AA$7)=H$2,1)))</f>
        <v>404</v>
      </c>
      <c r="I5">
        <f t="array" aca="1" ref="I5" ca="1">SUM(IF(INDIRECT($D$16&amp;$AA$6&amp;":"&amp;$D$16&amp;$AA$7)=$F5,IF(INDIRECT($D$2&amp;$AA$6&amp;":"&amp;$D$2&amp;$AA$7)=I$2,1)))</f>
        <v>420</v>
      </c>
      <c r="J5">
        <f t="shared" ca="1" si="0"/>
        <v>1073</v>
      </c>
      <c r="K5">
        <f ca="1"/>
        <v>342.92864321608039</v>
      </c>
      <c r="L5">
        <f ca="1"/>
        <v>379.23450586264659</v>
      </c>
      <c r="M5">
        <f ca="1"/>
        <v>350.83685092127303</v>
      </c>
      <c r="N5">
        <f t="shared" ca="1" si="1"/>
        <v>1073</v>
      </c>
      <c r="O5">
        <f ca="1"/>
        <v>25.727188996734178</v>
      </c>
      <c r="P5">
        <f ca="1"/>
        <v>1.6172834760174111</v>
      </c>
      <c r="Q5">
        <f ca="1"/>
        <v>13.634660036210471</v>
      </c>
      <c r="R5">
        <f t="shared" ca="1" si="2"/>
        <v>40.97913250896206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954</v>
      </c>
      <c r="H6">
        <f t="shared" ca="1" si="3"/>
        <v>1055</v>
      </c>
      <c r="I6">
        <f t="shared" ca="1" si="3"/>
        <v>976</v>
      </c>
      <c r="J6">
        <f t="shared" ca="1" si="3"/>
        <v>2985</v>
      </c>
      <c r="K6">
        <f t="shared" ref="K6" ca="1" si="4">SUM(K3:K5)</f>
        <v>954</v>
      </c>
      <c r="L6">
        <f t="shared" ref="L6" ca="1" si="5">SUM(L3:L5)</f>
        <v>1055</v>
      </c>
      <c r="M6">
        <f t="shared" ref="M6" ca="1" si="6">SUM(M3:M5)</f>
        <v>976</v>
      </c>
      <c r="N6">
        <f t="shared" ref="N6" ca="1" si="7">SUM(N3:N5)</f>
        <v>2985</v>
      </c>
      <c r="O6">
        <f t="shared" ref="O6" ca="1" si="8">SUM(O3:O5)</f>
        <v>60.596866095948073</v>
      </c>
      <c r="P6">
        <f t="shared" ref="P6" ca="1" si="9">SUM(P3:P5)</f>
        <v>9.4318667287494087</v>
      </c>
      <c r="Q6">
        <f t="shared" ref="Q6" ca="1" si="10">SUM(Q3:Q5)</f>
        <v>24.301798036200005</v>
      </c>
      <c r="R6">
        <f t="shared" ref="R6" ca="1" si="11">SUM(R3:R5)</f>
        <v>94.330530860897483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1005</v>
      </c>
      <c r="C10" t="s">
        <v>40</v>
      </c>
      <c r="D10">
        <f t="array" aca="1" ref="D10" ca="1">SUM(IF(INDIRECT($D$9&amp;$AA$6&amp;":"&amp;$D$9&amp;$AA$7)=C10,1))</f>
        <v>1005</v>
      </c>
      <c r="F10" t="s">
        <v>40</v>
      </c>
      <c r="G10">
        <f t="array" aca="1" ref="G10" ca="1">SUM(IF(INDIRECT($D$16&amp;$AA$6&amp;":"&amp;$D$16&amp;$AA$7)=$F10,IF(INDIRECT($D$9&amp;$AA$6&amp;":"&amp;$D$9&amp;$AA$7)=G$9,1)))</f>
        <v>407</v>
      </c>
      <c r="H10">
        <f t="array" aca="1" ref="H10" ca="1">SUM(IF(INDIRECT($D$16&amp;$AA$6&amp;":"&amp;$D$16&amp;$AA$7)=$F10,IF(INDIRECT($D$9&amp;$AA$6&amp;":"&amp;$D$9&amp;$AA$7)=H$9,1)))</f>
        <v>280</v>
      </c>
      <c r="I10">
        <f t="array" aca="1" ref="I10" ca="1">SUM(IF(INDIRECT($D$16&amp;$AA$6&amp;":"&amp;$D$16&amp;$AA$7)=$F10,IF(INDIRECT($D$9&amp;$AA$6&amp;":"&amp;$D$9&amp;$AA$7)=I$9,1)))</f>
        <v>268</v>
      </c>
      <c r="J10">
        <f ca="1">SUM(G10:I10)</f>
        <v>955</v>
      </c>
      <c r="K10">
        <f t="array" aca="1" ref="K10:M12" ca="1">J10:J12*G13:I13/J13</f>
        <v>321.5326633165829</v>
      </c>
      <c r="L10">
        <f ca="1"/>
        <v>318.6532663316583</v>
      </c>
      <c r="M10">
        <f ca="1"/>
        <v>314.8140703517588</v>
      </c>
      <c r="N10">
        <f ca="1">SUM(K10:M10)</f>
        <v>955</v>
      </c>
      <c r="O10">
        <f t="array" ref="O10:Q12" ca="1">(G10:I12-K10:M12)^2/K10:M12</f>
        <v>22.718269317989506</v>
      </c>
      <c r="P10">
        <f ca="1"/>
        <v>4.6887170349952019</v>
      </c>
      <c r="Q10">
        <f ca="1"/>
        <v>6.961433396069868</v>
      </c>
      <c r="R10">
        <f ca="1">SUM(O10:Q10)</f>
        <v>34.368419749054581</v>
      </c>
    </row>
    <row r="11" spans="1:34">
      <c r="A11">
        <v>-350</v>
      </c>
      <c r="B11">
        <f t="array" aca="1" ref="B11" ca="1">SUM(IF(INDIRECT(A$9&amp;$AA$6&amp;":"&amp;A$9&amp;$AA$7)&gt;=A11,IF(INDIRECT(A$9&amp;$AA$6&amp;":"&amp;A$9&amp;$AA$7)&lt;A12,1)))</f>
        <v>996</v>
      </c>
      <c r="C11" t="s">
        <v>41</v>
      </c>
      <c r="D11">
        <f t="array" aca="1" ref="D11" ca="1">SUM(IF(INDIRECT($D$9&amp;$AA$6&amp;":"&amp;$D$9&amp;$AA$7)=C11,1))</f>
        <v>996</v>
      </c>
      <c r="F11" t="s">
        <v>41</v>
      </c>
      <c r="G11">
        <f t="array" aca="1" ref="G11" ca="1">SUM(IF(INDIRECT($D$16&amp;$AA$6&amp;":"&amp;$D$16&amp;$AA$7)=$F11,IF(INDIRECT($D$9&amp;$AA$6&amp;":"&amp;$D$9&amp;$AA$7)=G$9,1)))</f>
        <v>313</v>
      </c>
      <c r="H11">
        <f t="array" aca="1" ref="H11" ca="1">SUM(IF(INDIRECT($D$16&amp;$AA$6&amp;":"&amp;$D$16&amp;$AA$7)=$F11,IF(INDIRECT($D$9&amp;$AA$6&amp;":"&amp;$D$9&amp;$AA$7)=H$9,1)))</f>
        <v>321</v>
      </c>
      <c r="I11">
        <f t="array" aca="1" ref="I11" ca="1">SUM(IF(INDIRECT($D$16&amp;$AA$6&amp;":"&amp;$D$16&amp;$AA$7)=$F11,IF(INDIRECT($D$9&amp;$AA$6&amp;":"&amp;$D$9&amp;$AA$7)=I$9,1)))</f>
        <v>323</v>
      </c>
      <c r="J11">
        <f t="shared" ref="J11:J12" ca="1" si="12">SUM(G11:I11)</f>
        <v>957</v>
      </c>
      <c r="K11">
        <f ca="1"/>
        <v>322.20603015075375</v>
      </c>
      <c r="L11">
        <f ca="1"/>
        <v>319.32060301507539</v>
      </c>
      <c r="M11">
        <f ca="1"/>
        <v>315.47336683417086</v>
      </c>
      <c r="N11">
        <f t="shared" ref="N11:N12" ca="1" si="13">SUM(K11:M11)</f>
        <v>957</v>
      </c>
      <c r="O11">
        <f ca="1"/>
        <v>0.26303353508602484</v>
      </c>
      <c r="P11">
        <f ca="1"/>
        <v>8.832421730209223E-3</v>
      </c>
      <c r="Q11">
        <f ca="1"/>
        <v>0.17957207412293999</v>
      </c>
      <c r="R11">
        <f t="shared" ref="R11:R12" ca="1" si="14">SUM(O11:Q11)</f>
        <v>0.45143803093917401</v>
      </c>
      <c r="AA11" t="s">
        <v>114</v>
      </c>
    </row>
    <row r="12" spans="1:34">
      <c r="A12">
        <v>100</v>
      </c>
      <c r="B12">
        <f t="array" aca="1" ref="B12" ca="1">SUM(IF(INDIRECT(A$9&amp;$AA$6&amp;":"&amp;A$9&amp;$AA$7)&gt;=A12,IF(INDIRECT(A$9&amp;$AA$6&amp;":"&amp;A$9&amp;$AA$7)&lt;A13,1)))</f>
        <v>984</v>
      </c>
      <c r="C12" t="s">
        <v>42</v>
      </c>
      <c r="D12">
        <f t="array" aca="1" ref="D12" ca="1">SUM(IF(INDIRECT($D$9&amp;$AA$6&amp;":"&amp;$D$9&amp;$AA$7)=C12,1))</f>
        <v>984</v>
      </c>
      <c r="F12" t="s">
        <v>42</v>
      </c>
      <c r="G12">
        <f t="array" aca="1" ref="G12" ca="1">SUM(IF(INDIRECT($D$16&amp;$AA$6&amp;":"&amp;$D$16&amp;$AA$7)=$F12,IF(INDIRECT($D$9&amp;$AA$6&amp;":"&amp;$D$9&amp;$AA$7)=G$9,1)))</f>
        <v>285</v>
      </c>
      <c r="H12">
        <f t="array" aca="1" ref="H12" ca="1">SUM(IF(INDIRECT($D$16&amp;$AA$6&amp;":"&amp;$D$16&amp;$AA$7)=$F12,IF(INDIRECT($D$9&amp;$AA$6&amp;":"&amp;$D$9&amp;$AA$7)=H$9,1)))</f>
        <v>395</v>
      </c>
      <c r="I12">
        <f t="array" aca="1" ref="I12" ca="1">SUM(IF(INDIRECT($D$16&amp;$AA$6&amp;":"&amp;$D$16&amp;$AA$7)=$F12,IF(INDIRECT($D$9&amp;$AA$6&amp;":"&amp;$D$9&amp;$AA$7)=I$9,1)))</f>
        <v>393</v>
      </c>
      <c r="J12">
        <f t="shared" ca="1" si="12"/>
        <v>1073</v>
      </c>
      <c r="K12">
        <f ca="1"/>
        <v>361.2613065326633</v>
      </c>
      <c r="L12">
        <f ca="1"/>
        <v>358.02613065326631</v>
      </c>
      <c r="M12">
        <f ca="1"/>
        <v>353.71256281407034</v>
      </c>
      <c r="N12">
        <f t="shared" ca="1" si="13"/>
        <v>1073</v>
      </c>
      <c r="O12">
        <f ca="1"/>
        <v>16.098560152727018</v>
      </c>
      <c r="P12">
        <f ca="1"/>
        <v>3.8183442420108769</v>
      </c>
      <c r="Q12">
        <f ca="1"/>
        <v>4.3637203845929378</v>
      </c>
      <c r="R12">
        <f t="shared" ca="1" si="14"/>
        <v>24.280624779330832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1005</v>
      </c>
      <c r="H13">
        <f t="shared" ref="H13" ca="1" si="16">SUM(H10:H12)</f>
        <v>996</v>
      </c>
      <c r="I13">
        <f t="shared" ref="I13" ca="1" si="17">SUM(I10:I12)</f>
        <v>984</v>
      </c>
      <c r="J13">
        <f t="shared" ref="J13" ca="1" si="18">SUM(J10:J12)</f>
        <v>2985</v>
      </c>
      <c r="K13">
        <f t="shared" ref="K13" ca="1" si="19">SUM(K10:K12)</f>
        <v>1004.9999999999999</v>
      </c>
      <c r="L13">
        <f t="shared" ref="L13" ca="1" si="20">SUM(L10:L12)</f>
        <v>996</v>
      </c>
      <c r="M13">
        <f t="shared" ref="M13" ca="1" si="21">SUM(M10:M12)</f>
        <v>984</v>
      </c>
      <c r="N13">
        <f t="shared" ref="N13" ca="1" si="22">SUM(N10:N12)</f>
        <v>2985</v>
      </c>
      <c r="O13">
        <f t="shared" ref="O13" ca="1" si="23">SUM(O10:O12)</f>
        <v>39.079863005802551</v>
      </c>
      <c r="P13">
        <f t="shared" ref="P13" ca="1" si="24">SUM(P10:P12)</f>
        <v>8.5158936987362885</v>
      </c>
      <c r="Q13">
        <f t="shared" ref="Q13" ca="1" si="25">SUM(Q10:Q12)</f>
        <v>11.504725854785747</v>
      </c>
      <c r="R13">
        <f t="shared" ref="R13" ca="1" si="26">SUM(R10:R12)</f>
        <v>59.10048255932459</v>
      </c>
      <c r="S13" t="s">
        <v>67</v>
      </c>
      <c r="T13">
        <v>14.8643</v>
      </c>
      <c r="AA13">
        <f>A3</f>
        <v>-300</v>
      </c>
      <c r="AB13">
        <f>A4</f>
        <v>-3</v>
      </c>
      <c r="AC13">
        <f>A5</f>
        <v>2.4</v>
      </c>
      <c r="AD13">
        <f>A6</f>
        <v>1000</v>
      </c>
      <c r="AE13">
        <f>A10</f>
        <v>-13000</v>
      </c>
      <c r="AF13">
        <f>A11</f>
        <v>-350</v>
      </c>
      <c r="AG13">
        <f>A12</f>
        <v>100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598</v>
      </c>
      <c r="AC15">
        <f t="array" aca="1" ref="AC15" ca="1">SUM(IF(INDIRECT($A$2&amp;$Y15&amp;":"&amp;$A$2&amp;$Z15)&gt;=AB$13,IF(INDIRECT($A$2&amp;$Y15&amp;":"&amp;$A$2&amp;$Z15)&lt;AC$13,1)))</f>
        <v>648</v>
      </c>
      <c r="AD15">
        <f t="array" aca="1" ref="AD15" ca="1">SUM(IF(INDIRECT($A$2&amp;$Y15&amp;":"&amp;$A$2&amp;$Z15)&gt;=AC$13,IF(INDIRECT($A$2&amp;$Y15&amp;":"&amp;$A$2&amp;$Z15)&lt;AD$13,1)))</f>
        <v>580</v>
      </c>
      <c r="AF15">
        <f t="array" aca="1" ref="AF15" ca="1">SUM(IF(INDIRECT($A$9&amp;$Y15&amp;":"&amp;$A$9&amp;$Z15)&gt;=AE$13,IF(INDIRECT($A$9&amp;$Y15&amp;":"&amp;$A$9&amp;$Z15)&lt;AF$13,1)))</f>
        <v>561</v>
      </c>
      <c r="AG15">
        <f t="array" aca="1" ref="AG15" ca="1">SUM(IF(INDIRECT($A$9&amp;$Y15&amp;":"&amp;$A$9&amp;$Z15)&gt;=AF$13,IF(INDIRECT($A$9&amp;$Y15&amp;":"&amp;$A$9&amp;$Z15)&lt;AG$13,1)))</f>
        <v>661</v>
      </c>
      <c r="AH15">
        <f t="array" aca="1" ref="AH15" ca="1">SUM(IF(INDIRECT($A$9&amp;$Y15&amp;":"&amp;$A$9&amp;$Z15)&gt;=AG$13,IF(INDIRECT($A$9&amp;$Y15&amp;":"&amp;$A$9&amp;$Z15)&lt;AH$13,1)))</f>
        <v>604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356</v>
      </c>
      <c r="AC16">
        <f t="array" aca="1" ref="AC16" ca="1">SUM(IF(INDIRECT($A$2&amp;$Y16&amp;":"&amp;$A$2&amp;$Z16)&gt;=AB$13,IF(INDIRECT($A$2&amp;$Y16&amp;":"&amp;$A$2&amp;$Z16)&lt;AC$13,1)))</f>
        <v>407</v>
      </c>
      <c r="AD16">
        <f t="array" aca="1" ref="AD16" ca="1">SUM(IF(INDIRECT($A$2&amp;$Y16&amp;":"&amp;$A$2&amp;$Z16)&gt;=AC$13,IF(INDIRECT($A$2&amp;$Y16&amp;":"&amp;$A$2&amp;$Z16)&lt;AD$13,1)))</f>
        <v>396</v>
      </c>
      <c r="AF16">
        <f t="array" aca="1" ref="AF16" ca="1">SUM(IF(INDIRECT($A$9&amp;$Y16&amp;":"&amp;$A$9&amp;$Z16)&gt;=AE$13,IF(INDIRECT($A$9&amp;$Y16&amp;":"&amp;$A$9&amp;$Z16)&lt;AF$13,1)))</f>
        <v>444</v>
      </c>
      <c r="AG16">
        <f t="array" aca="1" ref="AG16" ca="1">SUM(IF(INDIRECT($A$9&amp;$Y16&amp;":"&amp;$A$9&amp;$Z16)&gt;=AF$13,IF(INDIRECT($A$9&amp;$Y16&amp;":"&amp;$A$9&amp;$Z16)&lt;AG$13,1)))</f>
        <v>335</v>
      </c>
      <c r="AH16">
        <f t="array" aca="1" ref="AH16" ca="1">SUM(IF(INDIRECT($A$9&amp;$Y16&amp;":"&amp;$A$9&amp;$Z16)&gt;=AG$13,IF(INDIRECT($A$9&amp;$Y16&amp;":"&amp;$A$9&amp;$Z16)&lt;AH$13,1)))</f>
        <v>380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955</v>
      </c>
      <c r="C17" t="s">
        <v>40</v>
      </c>
      <c r="D17">
        <f t="array" aca="1" ref="D17" ca="1">SUM(IF(INDIRECT($D$16&amp;$AA$6&amp;":"&amp;$D$16&amp;$AA$7)=C17,1))</f>
        <v>955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957</v>
      </c>
      <c r="C18" t="s">
        <v>41</v>
      </c>
      <c r="D18">
        <f t="array" aca="1" ref="D18" ca="1">SUM(IF(INDIRECT($D$16&amp;$AA$6&amp;":"&amp;$D$16&amp;$AA$7)=C18,1))</f>
        <v>957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1073</v>
      </c>
      <c r="C19" t="s">
        <v>42</v>
      </c>
      <c r="D19">
        <f t="array" aca="1" ref="D19" ca="1">SUM(IF(INDIRECT($D$16&amp;$AA$6&amp;":"&amp;$D$16&amp;$AA$7)=C19,1))</f>
        <v>1073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115</v>
      </c>
      <c r="H31">
        <f t="array" aca="1" ref="H31" ca="1">SUM(IF(INDIRECT($D$29&amp;$AA$6&amp;":"&amp;$D$29&amp;$AA$7)=$F31,IF(INDIRECT($D$2&amp;$AA$6&amp;":"&amp;$D$2&amp;$AA$7)=H$30,1)))</f>
        <v>83</v>
      </c>
      <c r="I31">
        <f t="array" aca="1" ref="I31" ca="1">SUM(IF(INDIRECT($D$29&amp;$AA$6&amp;":"&amp;$D$29&amp;$AA$7)=$F31,IF(INDIRECT($D$2&amp;$AA$6&amp;":"&amp;$D$2&amp;$AA$7)=I$30,1)))</f>
        <v>50</v>
      </c>
      <c r="J31">
        <f ca="1">SUM(G31:I31)</f>
        <v>248</v>
      </c>
      <c r="K31">
        <f t="array" ref="K31:M42" ca="1">J31:J42*G43:I43/J43</f>
        <v>79.26030150753769</v>
      </c>
      <c r="L31">
        <f ca="1"/>
        <v>87.651591289782246</v>
      </c>
      <c r="M31">
        <f ca="1"/>
        <v>81.088107202680064</v>
      </c>
      <c r="N31">
        <f ca="1">SUM(K31:M31)</f>
        <v>248</v>
      </c>
      <c r="O31">
        <f t="array" ref="O31:Q42" ca="1">(G31:I42-K31:M42)^2/K31:M42</f>
        <v>16.115584019203339</v>
      </c>
      <c r="P31">
        <f ca="1"/>
        <v>0.24685577533491251</v>
      </c>
      <c r="Q31">
        <f ca="1"/>
        <v>11.918768889618192</v>
      </c>
      <c r="R31">
        <f ca="1">SUM(O31:Q31)</f>
        <v>28.281208684156443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120</v>
      </c>
      <c r="H32">
        <f t="array" aca="1" ref="H32" ca="1">SUM(IF(INDIRECT($D$29&amp;$AA$6&amp;":"&amp;$D$29&amp;$AA$7)=$F32,IF(INDIRECT($D$2&amp;$AA$6&amp;":"&amp;$D$2&amp;$AA$7)=H$30,1)))</f>
        <v>85</v>
      </c>
      <c r="I32">
        <f t="array" aca="1" ref="I32" ca="1">SUM(IF(INDIRECT($D$29&amp;$AA$6&amp;":"&amp;$D$29&amp;$AA$7)=$F32,IF(INDIRECT($D$2&amp;$AA$6&amp;":"&amp;$D$2&amp;$AA$7)=I$30,1)))</f>
        <v>40</v>
      </c>
      <c r="J32">
        <f t="shared" ref="J32:J42" ca="1" si="28">SUM(G32:I32)</f>
        <v>245</v>
      </c>
      <c r="K32">
        <f ca="1"/>
        <v>78.301507537688437</v>
      </c>
      <c r="L32">
        <f ca="1"/>
        <v>86.591289782244559</v>
      </c>
      <c r="M32">
        <f ca="1"/>
        <v>80.107202680067005</v>
      </c>
      <c r="N32">
        <f t="shared" ref="N32:N42" ca="1" si="29">SUM(K32:M32)</f>
        <v>245</v>
      </c>
      <c r="O32">
        <f ca="1"/>
        <v>22.206012735994186</v>
      </c>
      <c r="P32">
        <f ca="1"/>
        <v>2.9243162648850622E-2</v>
      </c>
      <c r="Q32">
        <f ca="1"/>
        <v>20.080437875784636</v>
      </c>
      <c r="R32">
        <f t="shared" ref="R32:R42" ca="1" si="30">SUM(O32:Q32)</f>
        <v>42.315693774427672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136</v>
      </c>
      <c r="H33">
        <f t="array" aca="1" ref="H33" ca="1">SUM(IF(INDIRECT($D$29&amp;$AA$6&amp;":"&amp;$D$29&amp;$AA$7)=$F33,IF(INDIRECT($D$2&amp;$AA$6&amp;":"&amp;$D$2&amp;$AA$7)=H$30,1)))</f>
        <v>95</v>
      </c>
      <c r="I33">
        <f t="array" aca="1" ref="I33" ca="1">SUM(IF(INDIRECT($D$29&amp;$AA$6&amp;":"&amp;$D$29&amp;$AA$7)=$F33,IF(INDIRECT($D$2&amp;$AA$6&amp;":"&amp;$D$2&amp;$AA$7)=I$30,1)))</f>
        <v>48</v>
      </c>
      <c r="J33">
        <f t="shared" ca="1" si="28"/>
        <v>279</v>
      </c>
      <c r="K33">
        <f ca="1"/>
        <v>89.167839195979894</v>
      </c>
      <c r="L33">
        <f ca="1"/>
        <v>98.608040201005025</v>
      </c>
      <c r="M33">
        <f ca="1"/>
        <v>91.224120603015081</v>
      </c>
      <c r="N33">
        <f t="shared" ca="1" si="29"/>
        <v>279</v>
      </c>
      <c r="O33">
        <f ca="1"/>
        <v>24.596887233670671</v>
      </c>
      <c r="P33">
        <f ca="1"/>
        <v>0.13201716681045753</v>
      </c>
      <c r="Q33">
        <f ca="1"/>
        <v>20.480598656954793</v>
      </c>
      <c r="R33">
        <f t="shared" ca="1" si="30"/>
        <v>45.209503057435924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76</v>
      </c>
      <c r="H34">
        <f t="array" aca="1" ref="H34" ca="1">SUM(IF(INDIRECT($D$29&amp;$AA$6&amp;":"&amp;$D$29&amp;$AA$7)=$F34,IF(INDIRECT($D$2&amp;$AA$6&amp;":"&amp;$D$2&amp;$AA$7)=H$30,1)))</f>
        <v>103</v>
      </c>
      <c r="I34">
        <f t="array" aca="1" ref="I34" ca="1">SUM(IF(INDIRECT($D$29&amp;$AA$6&amp;":"&amp;$D$29&amp;$AA$7)=$F34,IF(INDIRECT($D$2&amp;$AA$6&amp;":"&amp;$D$2&amp;$AA$7)=I$30,1)))</f>
        <v>74</v>
      </c>
      <c r="J34">
        <f t="shared" ca="1" si="28"/>
        <v>253</v>
      </c>
      <c r="K34">
        <f ca="1"/>
        <v>80.858291457286427</v>
      </c>
      <c r="L34">
        <f ca="1"/>
        <v>89.41876046901173</v>
      </c>
      <c r="M34">
        <f ca="1"/>
        <v>82.722948073701843</v>
      </c>
      <c r="N34">
        <f t="shared" ca="1" si="29"/>
        <v>253</v>
      </c>
      <c r="O34">
        <f ca="1"/>
        <v>0.29190569647901365</v>
      </c>
      <c r="P34">
        <f ca="1"/>
        <v>2.0627669879409711</v>
      </c>
      <c r="Q34">
        <f ca="1"/>
        <v>0.91981517666302981</v>
      </c>
      <c r="R34">
        <f t="shared" ca="1" si="30"/>
        <v>3.2744878610830144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75</v>
      </c>
      <c r="H35">
        <f t="array" aca="1" ref="H35" ca="1">SUM(IF(INDIRECT($D$29&amp;$AA$6&amp;":"&amp;$D$29&amp;$AA$7)=$F35,IF(INDIRECT($D$2&amp;$AA$6&amp;":"&amp;$D$2&amp;$AA$7)=H$30,1)))</f>
        <v>90</v>
      </c>
      <c r="I35">
        <f t="array" aca="1" ref="I35" ca="1">SUM(IF(INDIRECT($D$29&amp;$AA$6&amp;":"&amp;$D$29&amp;$AA$7)=$F35,IF(INDIRECT($D$2&amp;$AA$6&amp;":"&amp;$D$2&amp;$AA$7)=I$30,1)))</f>
        <v>83</v>
      </c>
      <c r="J35">
        <f t="shared" ca="1" si="28"/>
        <v>248</v>
      </c>
      <c r="K35">
        <f ca="1"/>
        <v>79.26030150753769</v>
      </c>
      <c r="L35">
        <f ca="1"/>
        <v>87.651591289782246</v>
      </c>
      <c r="M35">
        <f ca="1"/>
        <v>81.088107202680064</v>
      </c>
      <c r="N35">
        <f t="shared" ca="1" si="29"/>
        <v>248</v>
      </c>
      <c r="O35">
        <f ca="1"/>
        <v>0.22899444728205867</v>
      </c>
      <c r="P35">
        <f ca="1"/>
        <v>6.2919832818477475E-2</v>
      </c>
      <c r="Q35">
        <f ca="1"/>
        <v>4.5078547206772603E-2</v>
      </c>
      <c r="R35">
        <f t="shared" ca="1" si="30"/>
        <v>0.33699282730730878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47</v>
      </c>
      <c r="H36">
        <f t="array" aca="1" ref="H36" ca="1">SUM(IF(INDIRECT($D$29&amp;$AA$6&amp;":"&amp;$D$29&amp;$AA$7)=$F36,IF(INDIRECT($D$2&amp;$AA$6&amp;":"&amp;$D$2&amp;$AA$7)=H$30,1)))</f>
        <v>96</v>
      </c>
      <c r="I36">
        <f t="array" aca="1" ref="I36" ca="1">SUM(IF(INDIRECT($D$29&amp;$AA$6&amp;":"&amp;$D$29&amp;$AA$7)=$F36,IF(INDIRECT($D$2&amp;$AA$6&amp;":"&amp;$D$2&amp;$AA$7)=I$30,1)))</f>
        <v>97</v>
      </c>
      <c r="J36">
        <f t="shared" ca="1" si="28"/>
        <v>240</v>
      </c>
      <c r="K36">
        <f ca="1"/>
        <v>76.7035175879397</v>
      </c>
      <c r="L36">
        <f ca="1"/>
        <v>84.824120603015075</v>
      </c>
      <c r="M36">
        <f ca="1"/>
        <v>78.472361809045225</v>
      </c>
      <c r="N36">
        <f t="shared" ca="1" si="29"/>
        <v>240</v>
      </c>
      <c r="O36">
        <f ca="1"/>
        <v>11.502718321692319</v>
      </c>
      <c r="P36">
        <f ca="1"/>
        <v>1.4724618352425636</v>
      </c>
      <c r="Q36">
        <f ca="1"/>
        <v>4.3744494115042434</v>
      </c>
      <c r="R36">
        <f t="shared" ca="1" si="30"/>
        <v>17.349629568439127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58</v>
      </c>
      <c r="H37">
        <f t="array" aca="1" ref="H37" ca="1">SUM(IF(INDIRECT($D$29&amp;$AA$6&amp;":"&amp;$D$29&amp;$AA$7)=$F37,IF(INDIRECT($D$2&amp;$AA$6&amp;":"&amp;$D$2&amp;$AA$7)=H$30,1)))</f>
        <v>85</v>
      </c>
      <c r="I37">
        <f t="array" aca="1" ref="I37" ca="1">SUM(IF(INDIRECT($D$29&amp;$AA$6&amp;":"&amp;$D$29&amp;$AA$7)=$F37,IF(INDIRECT($D$2&amp;$AA$6&amp;":"&amp;$D$2&amp;$AA$7)=I$30,1)))</f>
        <v>105</v>
      </c>
      <c r="J37">
        <f t="shared" ca="1" si="28"/>
        <v>248</v>
      </c>
      <c r="K37">
        <f ca="1"/>
        <v>79.26030150753769</v>
      </c>
      <c r="L37">
        <f ca="1"/>
        <v>87.651591289782246</v>
      </c>
      <c r="M37">
        <f ca="1"/>
        <v>81.088107202680064</v>
      </c>
      <c r="N37">
        <f t="shared" ca="1" si="29"/>
        <v>248</v>
      </c>
      <c r="O37">
        <f ca="1"/>
        <v>5.7027340496354775</v>
      </c>
      <c r="P37">
        <f ca="1"/>
        <v>8.0214588971970993E-2</v>
      </c>
      <c r="Q37">
        <f ca="1"/>
        <v>7.0513252420772137</v>
      </c>
      <c r="R37">
        <f t="shared" ca="1" si="30"/>
        <v>12.834273880684663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54</v>
      </c>
      <c r="H38">
        <f t="array" aca="1" ref="H38" ca="1">SUM(IF(INDIRECT($D$29&amp;$AA$6&amp;":"&amp;$D$29&amp;$AA$7)=$F38,IF(INDIRECT($D$2&amp;$AA$6&amp;":"&amp;$D$2&amp;$AA$7)=H$30,1)))</f>
        <v>101</v>
      </c>
      <c r="I38">
        <f t="array" aca="1" ref="I38" ca="1">SUM(IF(INDIRECT($D$29&amp;$AA$6&amp;":"&amp;$D$29&amp;$AA$7)=$F38,IF(INDIRECT($D$2&amp;$AA$6&amp;":"&amp;$D$2&amp;$AA$7)=I$30,1)))</f>
        <v>93</v>
      </c>
      <c r="J38">
        <f t="shared" ca="1" si="28"/>
        <v>248</v>
      </c>
      <c r="K38">
        <f ca="1"/>
        <v>79.26030150753769</v>
      </c>
      <c r="L38">
        <f ca="1"/>
        <v>87.651591289782246</v>
      </c>
      <c r="M38">
        <f ca="1"/>
        <v>81.088107202680064</v>
      </c>
      <c r="N38">
        <f t="shared" ca="1" si="29"/>
        <v>248</v>
      </c>
      <c r="O38">
        <f ca="1"/>
        <v>8.0504719275011709</v>
      </c>
      <c r="P38">
        <f ca="1"/>
        <v>2.0328212240430608</v>
      </c>
      <c r="Q38">
        <f ca="1"/>
        <v>1.7498643748112157</v>
      </c>
      <c r="R38">
        <f t="shared" ca="1" si="30"/>
        <v>11.833157526355448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56</v>
      </c>
      <c r="H39">
        <f t="array" aca="1" ref="H39" ca="1">SUM(IF(INDIRECT($D$29&amp;$AA$6&amp;":"&amp;$D$29&amp;$AA$7)=$F39,IF(INDIRECT($D$2&amp;$AA$6&amp;":"&amp;$D$2&amp;$AA$7)=H$30,1)))</f>
        <v>85</v>
      </c>
      <c r="I39">
        <f t="array" aca="1" ref="I39" ca="1">SUM(IF(INDIRECT($D$29&amp;$AA$6&amp;":"&amp;$D$29&amp;$AA$7)=$F39,IF(INDIRECT($D$2&amp;$AA$6&amp;":"&amp;$D$2&amp;$AA$7)=I$30,1)))</f>
        <v>99</v>
      </c>
      <c r="J39">
        <f t="shared" ca="1" si="28"/>
        <v>240</v>
      </c>
      <c r="K39">
        <f ca="1"/>
        <v>76.7035175879397</v>
      </c>
      <c r="L39">
        <f ca="1"/>
        <v>84.824120603015075</v>
      </c>
      <c r="M39">
        <f ca="1"/>
        <v>78.472361809045225</v>
      </c>
      <c r="N39">
        <f t="shared" ca="1" si="29"/>
        <v>240</v>
      </c>
      <c r="O39">
        <f ca="1"/>
        <v>5.5882136047111874</v>
      </c>
      <c r="P39">
        <f ca="1"/>
        <v>3.6467884445926495E-4</v>
      </c>
      <c r="Q39">
        <f ca="1"/>
        <v>5.3698387557665379</v>
      </c>
      <c r="R39">
        <f t="shared" ca="1" si="30"/>
        <v>10.958417039322185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56</v>
      </c>
      <c r="H40">
        <f t="array" aca="1" ref="H40" ca="1">SUM(IF(INDIRECT($D$29&amp;$AA$6&amp;":"&amp;$D$29&amp;$AA$7)=$F40,IF(INDIRECT($D$2&amp;$AA$6&amp;":"&amp;$D$2&amp;$AA$7)=H$30,1)))</f>
        <v>91</v>
      </c>
      <c r="I40">
        <f t="array" aca="1" ref="I40" ca="1">SUM(IF(INDIRECT($D$29&amp;$AA$6&amp;":"&amp;$D$29&amp;$AA$7)=$F40,IF(INDIRECT($D$2&amp;$AA$6&amp;":"&amp;$D$2&amp;$AA$7)=I$30,1)))</f>
        <v>101</v>
      </c>
      <c r="J40">
        <f t="shared" ca="1" si="28"/>
        <v>248</v>
      </c>
      <c r="K40">
        <f ca="1"/>
        <v>79.26030150753769</v>
      </c>
      <c r="L40">
        <f ca="1"/>
        <v>87.651591289782246</v>
      </c>
      <c r="M40">
        <f ca="1"/>
        <v>81.088107202680064</v>
      </c>
      <c r="N40">
        <f t="shared" ca="1" si="29"/>
        <v>248</v>
      </c>
      <c r="O40">
        <f ca="1"/>
        <v>6.8261363624778397</v>
      </c>
      <c r="P40">
        <f ca="1"/>
        <v>0.12791371754558337</v>
      </c>
      <c r="Q40">
        <f ca="1"/>
        <v>4.8895391500624061</v>
      </c>
      <c r="R40">
        <f t="shared" ca="1" si="30"/>
        <v>11.843589230085829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61</v>
      </c>
      <c r="H41">
        <f t="array" aca="1" ref="H41" ca="1">SUM(IF(INDIRECT($D$29&amp;$AA$6&amp;":"&amp;$D$29&amp;$AA$7)=$F41,IF(INDIRECT($D$2&amp;$AA$6&amp;":"&amp;$D$2&amp;$AA$7)=H$30,1)))</f>
        <v>82</v>
      </c>
      <c r="I41">
        <f t="array" aca="1" ref="I41" ca="1">SUM(IF(INDIRECT($D$29&amp;$AA$6&amp;":"&amp;$D$29&amp;$AA$7)=$F41,IF(INDIRECT($D$2&amp;$AA$6&amp;":"&amp;$D$2&amp;$AA$7)=I$30,1)))</f>
        <v>97</v>
      </c>
      <c r="J41">
        <f t="shared" ca="1" si="28"/>
        <v>240</v>
      </c>
      <c r="K41">
        <f ca="1"/>
        <v>76.7035175879397</v>
      </c>
      <c r="L41">
        <f ca="1"/>
        <v>84.824120603015075</v>
      </c>
      <c r="M41">
        <f ca="1"/>
        <v>78.472361809045225</v>
      </c>
      <c r="N41">
        <f t="shared" ca="1" si="29"/>
        <v>240</v>
      </c>
      <c r="O41">
        <f ca="1"/>
        <v>3.2149824726357159</v>
      </c>
      <c r="P41">
        <f ca="1"/>
        <v>9.4025816285217528E-2</v>
      </c>
      <c r="Q41">
        <f ca="1"/>
        <v>4.3744494115042434</v>
      </c>
      <c r="R41">
        <f t="shared" ca="1" si="30"/>
        <v>7.6834577004251763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100</v>
      </c>
      <c r="H42">
        <f t="array" aca="1" ref="H42" ca="1">SUM(IF(INDIRECT($D$29&amp;$AA$6&amp;":"&amp;$D$29&amp;$AA$7)=$F42,IF(INDIRECT($D$2&amp;$AA$6&amp;":"&amp;$D$2&amp;$AA$7)=H$30,1)))</f>
        <v>59</v>
      </c>
      <c r="I42">
        <f t="array" aca="1" ref="I42" ca="1">SUM(IF(INDIRECT($D$29&amp;$AA$6&amp;":"&amp;$D$29&amp;$AA$7)=$F42,IF(INDIRECT($D$2&amp;$AA$6&amp;":"&amp;$D$2&amp;$AA$7)=I$30,1)))</f>
        <v>89</v>
      </c>
      <c r="J42">
        <f t="shared" ca="1" si="28"/>
        <v>248</v>
      </c>
      <c r="K42">
        <f ca="1"/>
        <v>79.26030150753769</v>
      </c>
      <c r="L42">
        <f ca="1"/>
        <v>87.651591289782246</v>
      </c>
      <c r="M42">
        <f ca="1"/>
        <v>81.088107202680064</v>
      </c>
      <c r="N42">
        <f t="shared" ca="1" si="29"/>
        <v>248</v>
      </c>
      <c r="O42">
        <f ca="1"/>
        <v>5.4268667337499004</v>
      </c>
      <c r="P42">
        <f ca="1"/>
        <v>9.3656449513018902</v>
      </c>
      <c r="Q42">
        <f ca="1"/>
        <v>0.77197569157483237</v>
      </c>
      <c r="R42">
        <f t="shared" ca="1" si="30"/>
        <v>15.564487376626623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954</v>
      </c>
      <c r="H43">
        <f t="shared" ca="1" si="31"/>
        <v>1055</v>
      </c>
      <c r="I43">
        <f t="shared" ca="1" si="31"/>
        <v>976</v>
      </c>
      <c r="J43">
        <f t="shared" ca="1" si="31"/>
        <v>2985</v>
      </c>
      <c r="K43">
        <f t="shared" ref="K43" ca="1" si="32">SUM(K31:K42)</f>
        <v>954</v>
      </c>
      <c r="L43">
        <f t="shared" ref="L43" ca="1" si="33">SUM(L31:L42)</f>
        <v>1055</v>
      </c>
      <c r="M43">
        <f t="shared" ref="M43" ca="1" si="34">SUM(M31:M42)</f>
        <v>975.99999999999977</v>
      </c>
      <c r="N43">
        <f t="shared" ref="N43" ca="1" si="35">SUM(N31:N42)</f>
        <v>2985</v>
      </c>
      <c r="O43">
        <f t="shared" ref="O43" ca="1" si="36">SUM(O31:O42)</f>
        <v>109.75150760503288</v>
      </c>
      <c r="P43">
        <f t="shared" ref="P43" ca="1" si="37">SUM(P31:P42)</f>
        <v>15.707249737788416</v>
      </c>
      <c r="Q43">
        <f t="shared" ref="Q43" ca="1" si="38">SUM(Q31:Q42)</f>
        <v>82.026141183528111</v>
      </c>
      <c r="R43">
        <f t="shared" ref="R43" ca="1" si="39">SUM(R31:R42)</f>
        <v>207.48489852634941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125</v>
      </c>
      <c r="H47">
        <f t="array" aca="1" ref="H47" ca="1">SUM(IF(INDIRECT($D$45&amp;$AA$6&amp;":"&amp;$D$45&amp;$AA$7)=$F47,IF(INDIRECT($D$9&amp;$AA$6&amp;":"&amp;$D$9&amp;$AA$7)=H$46,1)))</f>
        <v>69</v>
      </c>
      <c r="I47">
        <f t="array" aca="1" ref="I47" ca="1">SUM(IF(INDIRECT($D$45&amp;$AA$6&amp;":"&amp;$D$45&amp;$AA$7)=$F47,IF(INDIRECT($D$9&amp;$AA$6&amp;":"&amp;$D$9&amp;$AA$7)=I$46,1)))</f>
        <v>54</v>
      </c>
      <c r="J47">
        <f t="shared" ref="J47:J58" ca="1" si="40">SUM(G47:I47)</f>
        <v>248</v>
      </c>
      <c r="K47">
        <f t="array" ref="K47:M58" ca="1">J47:J58*G59:I59/J59</f>
        <v>83.497487437185924</v>
      </c>
      <c r="L47">
        <f ca="1"/>
        <v>82.749748743718598</v>
      </c>
      <c r="M47">
        <f ca="1"/>
        <v>81.752763819095478</v>
      </c>
      <c r="N47">
        <f t="shared" ref="N47:N58" ca="1" si="41">SUM(K47:M47)</f>
        <v>248</v>
      </c>
      <c r="O47">
        <f t="array" ref="O47:Q58" ca="1">(G47:I58-K47:M58)^2/K47:M58</f>
        <v>20.628866830541739</v>
      </c>
      <c r="P47">
        <f ca="1"/>
        <v>2.2846666411146304</v>
      </c>
      <c r="Q47">
        <f ca="1"/>
        <v>9.4212827018649499</v>
      </c>
      <c r="R47">
        <f t="shared" ref="R47:R58" ca="1" si="42">SUM(O47:Q47)</f>
        <v>32.334816173521318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117</v>
      </c>
      <c r="H48">
        <f t="array" aca="1" ref="H48" ca="1">SUM(IF(INDIRECT($D$45&amp;$AA$6&amp;":"&amp;$D$45&amp;$AA$7)=$F48,IF(INDIRECT($D$9&amp;$AA$6&amp;":"&amp;$D$9&amp;$AA$7)=H$46,1)))</f>
        <v>79</v>
      </c>
      <c r="I48">
        <f t="array" aca="1" ref="I48" ca="1">SUM(IF(INDIRECT($D$45&amp;$AA$6&amp;":"&amp;$D$45&amp;$AA$7)=$F48,IF(INDIRECT($D$9&amp;$AA$6&amp;":"&amp;$D$9&amp;$AA$7)=I$46,1)))</f>
        <v>49</v>
      </c>
      <c r="J48">
        <f t="shared" ca="1" si="40"/>
        <v>245</v>
      </c>
      <c r="K48">
        <f ca="1"/>
        <v>82.48743718592965</v>
      </c>
      <c r="L48">
        <f ca="1"/>
        <v>81.748743718592962</v>
      </c>
      <c r="M48">
        <f ca="1"/>
        <v>80.763819095477388</v>
      </c>
      <c r="N48">
        <f t="shared" ca="1" si="41"/>
        <v>245</v>
      </c>
      <c r="O48">
        <f ca="1"/>
        <v>14.439980591351516</v>
      </c>
      <c r="P48">
        <f ca="1"/>
        <v>9.242456442527347E-2</v>
      </c>
      <c r="Q48">
        <f ca="1"/>
        <v>12.492477632062753</v>
      </c>
      <c r="R48">
        <f t="shared" ca="1" si="42"/>
        <v>27.024882787839545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129</v>
      </c>
      <c r="H49">
        <f t="array" aca="1" ref="H49" ca="1">SUM(IF(INDIRECT($D$45&amp;$AA$6&amp;":"&amp;$D$45&amp;$AA$7)=$F49,IF(INDIRECT($D$9&amp;$AA$6&amp;":"&amp;$D$9&amp;$AA$7)=H$46,1)))</f>
        <v>92</v>
      </c>
      <c r="I49">
        <f t="array" aca="1" ref="I49" ca="1">SUM(IF(INDIRECT($D$45&amp;$AA$6&amp;":"&amp;$D$45&amp;$AA$7)=$F49,IF(INDIRECT($D$9&amp;$AA$6&amp;":"&amp;$D$9&amp;$AA$7)=I$46,1)))</f>
        <v>58</v>
      </c>
      <c r="J49">
        <f t="shared" ca="1" si="40"/>
        <v>279</v>
      </c>
      <c r="K49">
        <f ca="1"/>
        <v>93.934673366834176</v>
      </c>
      <c r="L49">
        <f ca="1"/>
        <v>93.093467336683418</v>
      </c>
      <c r="M49">
        <f ca="1"/>
        <v>91.971859296482407</v>
      </c>
      <c r="N49">
        <f t="shared" ca="1" si="41"/>
        <v>279</v>
      </c>
      <c r="O49">
        <f ca="1"/>
        <v>13.089704661971385</v>
      </c>
      <c r="P49">
        <f ca="1"/>
        <v>1.284376713641187E-2</v>
      </c>
      <c r="Q49">
        <f ca="1"/>
        <v>12.548264576664243</v>
      </c>
      <c r="R49">
        <f t="shared" ca="1" si="42"/>
        <v>25.65081300577204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94</v>
      </c>
      <c r="H50">
        <f t="array" aca="1" ref="H50" ca="1">SUM(IF(INDIRECT($D$45&amp;$AA$6&amp;":"&amp;$D$45&amp;$AA$7)=$F50,IF(INDIRECT($D$9&amp;$AA$6&amp;":"&amp;$D$9&amp;$AA$7)=H$46,1)))</f>
        <v>91</v>
      </c>
      <c r="I50">
        <f t="array" aca="1" ref="I50" ca="1">SUM(IF(INDIRECT($D$45&amp;$AA$6&amp;":"&amp;$D$45&amp;$AA$7)=$F50,IF(INDIRECT($D$9&amp;$AA$6&amp;":"&amp;$D$9&amp;$AA$7)=I$46,1)))</f>
        <v>68</v>
      </c>
      <c r="J50">
        <f t="shared" ca="1" si="40"/>
        <v>253</v>
      </c>
      <c r="K50">
        <f ca="1"/>
        <v>85.180904522613062</v>
      </c>
      <c r="L50">
        <f ca="1"/>
        <v>84.41809045226131</v>
      </c>
      <c r="M50">
        <f ca="1"/>
        <v>83.401005025125627</v>
      </c>
      <c r="N50">
        <f t="shared" ca="1" si="41"/>
        <v>253</v>
      </c>
      <c r="O50">
        <f ca="1"/>
        <v>0.91307371617096833</v>
      </c>
      <c r="P50">
        <f ca="1"/>
        <v>0.51317831358803578</v>
      </c>
      <c r="Q50">
        <f ca="1"/>
        <v>2.8439819845394907</v>
      </c>
      <c r="R50">
        <f t="shared" ca="1" si="42"/>
        <v>4.2702340142984951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66</v>
      </c>
      <c r="H51">
        <f t="array" aca="1" ref="H51" ca="1">SUM(IF(INDIRECT($D$45&amp;$AA$6&amp;":"&amp;$D$45&amp;$AA$7)=$F51,IF(INDIRECT($D$9&amp;$AA$6&amp;":"&amp;$D$9&amp;$AA$7)=H$46,1)))</f>
        <v>102</v>
      </c>
      <c r="I51">
        <f t="array" aca="1" ref="I51" ca="1">SUM(IF(INDIRECT($D$45&amp;$AA$6&amp;":"&amp;$D$45&amp;$AA$7)=$F51,IF(INDIRECT($D$9&amp;$AA$6&amp;":"&amp;$D$9&amp;$AA$7)=I$46,1)))</f>
        <v>80</v>
      </c>
      <c r="J51">
        <f t="shared" ca="1" si="40"/>
        <v>248</v>
      </c>
      <c r="K51">
        <f ca="1"/>
        <v>83.497487437185924</v>
      </c>
      <c r="L51">
        <f ca="1"/>
        <v>82.749748743718598</v>
      </c>
      <c r="M51">
        <f ca="1"/>
        <v>81.752763819095478</v>
      </c>
      <c r="N51">
        <f t="shared" ca="1" si="41"/>
        <v>248</v>
      </c>
      <c r="O51">
        <f ca="1"/>
        <v>3.6667219099832318</v>
      </c>
      <c r="P51">
        <f ca="1"/>
        <v>4.4782271735670163</v>
      </c>
      <c r="Q51">
        <f ca="1"/>
        <v>3.757892531105568E-2</v>
      </c>
      <c r="R51">
        <f t="shared" ca="1" si="42"/>
        <v>8.1825280088613042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58</v>
      </c>
      <c r="H52">
        <f t="array" aca="1" ref="H52" ca="1">SUM(IF(INDIRECT($D$45&amp;$AA$6&amp;":"&amp;$D$45&amp;$AA$7)=$F52,IF(INDIRECT($D$9&amp;$AA$6&amp;":"&amp;$D$9&amp;$AA$7)=H$46,1)))</f>
        <v>87</v>
      </c>
      <c r="I52">
        <f t="array" aca="1" ref="I52" ca="1">SUM(IF(INDIRECT($D$45&amp;$AA$6&amp;":"&amp;$D$45&amp;$AA$7)=$F52,IF(INDIRECT($D$9&amp;$AA$6&amp;":"&amp;$D$9&amp;$AA$7)=I$46,1)))</f>
        <v>95</v>
      </c>
      <c r="J52">
        <f t="shared" ca="1" si="40"/>
        <v>240</v>
      </c>
      <c r="K52">
        <f ca="1"/>
        <v>80.804020100502512</v>
      </c>
      <c r="L52">
        <f ca="1"/>
        <v>80.08040201005025</v>
      </c>
      <c r="M52">
        <f ca="1"/>
        <v>79.115577889447238</v>
      </c>
      <c r="N52">
        <f t="shared" ca="1" si="41"/>
        <v>240</v>
      </c>
      <c r="O52">
        <f ca="1"/>
        <v>6.4356121403035074</v>
      </c>
      <c r="P52">
        <f ca="1"/>
        <v>0.5979095401707335</v>
      </c>
      <c r="Q52">
        <f ca="1"/>
        <v>3.1891932349756908</v>
      </c>
      <c r="R52">
        <f t="shared" ca="1" si="42"/>
        <v>10.222714915449931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64</v>
      </c>
      <c r="H53">
        <f t="array" aca="1" ref="H53" ca="1">SUM(IF(INDIRECT($D$45&amp;$AA$6&amp;":"&amp;$D$45&amp;$AA$7)=$F53,IF(INDIRECT($D$9&amp;$AA$6&amp;":"&amp;$D$9&amp;$AA$7)=H$46,1)))</f>
        <v>91</v>
      </c>
      <c r="I53">
        <f t="array" aca="1" ref="I53" ca="1">SUM(IF(INDIRECT($D$45&amp;$AA$6&amp;":"&amp;$D$45&amp;$AA$7)=$F53,IF(INDIRECT($D$9&amp;$AA$6&amp;":"&amp;$D$9&amp;$AA$7)=I$46,1)))</f>
        <v>93</v>
      </c>
      <c r="J53">
        <f t="shared" ca="1" si="40"/>
        <v>248</v>
      </c>
      <c r="K53">
        <f ca="1"/>
        <v>83.497487437185924</v>
      </c>
      <c r="L53">
        <f ca="1"/>
        <v>82.749748743718598</v>
      </c>
      <c r="M53">
        <f ca="1"/>
        <v>81.752763819095478</v>
      </c>
      <c r="N53">
        <f t="shared" ca="1" si="41"/>
        <v>248</v>
      </c>
      <c r="O53">
        <f ca="1"/>
        <v>4.5528557568777908</v>
      </c>
      <c r="P53">
        <f ca="1"/>
        <v>0.8225601506365865</v>
      </c>
      <c r="Q53">
        <f ca="1"/>
        <v>1.5473522337296237</v>
      </c>
      <c r="R53">
        <f t="shared" ca="1" si="42"/>
        <v>6.922768141244001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70</v>
      </c>
      <c r="H54">
        <f t="array" aca="1" ref="H54" ca="1">SUM(IF(INDIRECT($D$45&amp;$AA$6&amp;":"&amp;$D$45&amp;$AA$7)=$F54,IF(INDIRECT($D$9&amp;$AA$6&amp;":"&amp;$D$9&amp;$AA$7)=H$46,1)))</f>
        <v>91</v>
      </c>
      <c r="I54">
        <f t="array" aca="1" ref="I54" ca="1">SUM(IF(INDIRECT($D$45&amp;$AA$6&amp;":"&amp;$D$45&amp;$AA$7)=$F54,IF(INDIRECT($D$9&amp;$AA$6&amp;":"&amp;$D$9&amp;$AA$7)=I$46,1)))</f>
        <v>87</v>
      </c>
      <c r="J54">
        <f t="shared" ca="1" si="40"/>
        <v>248</v>
      </c>
      <c r="K54">
        <f ca="1"/>
        <v>83.497487437185924</v>
      </c>
      <c r="L54">
        <f ca="1"/>
        <v>82.749748743718598</v>
      </c>
      <c r="M54">
        <f ca="1"/>
        <v>81.752763819095478</v>
      </c>
      <c r="N54">
        <f t="shared" ca="1" si="41"/>
        <v>248</v>
      </c>
      <c r="O54">
        <f ca="1"/>
        <v>2.1818880149423072</v>
      </c>
      <c r="P54">
        <f ca="1"/>
        <v>0.8225601506365865</v>
      </c>
      <c r="Q54">
        <f ca="1"/>
        <v>0.33678968455574487</v>
      </c>
      <c r="R54">
        <f t="shared" ca="1" si="42"/>
        <v>3.3412378501346387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71</v>
      </c>
      <c r="H55">
        <f t="array" aca="1" ref="H55" ca="1">SUM(IF(INDIRECT($D$45&amp;$AA$6&amp;":"&amp;$D$45&amp;$AA$7)=$F55,IF(INDIRECT($D$9&amp;$AA$6&amp;":"&amp;$D$9&amp;$AA$7)=H$46,1)))</f>
        <v>69</v>
      </c>
      <c r="I55">
        <f t="array" aca="1" ref="I55" ca="1">SUM(IF(INDIRECT($D$45&amp;$AA$6&amp;":"&amp;$D$45&amp;$AA$7)=$F55,IF(INDIRECT($D$9&amp;$AA$6&amp;":"&amp;$D$9&amp;$AA$7)=I$46,1)))</f>
        <v>100</v>
      </c>
      <c r="J55">
        <f t="shared" ca="1" si="40"/>
        <v>240</v>
      </c>
      <c r="K55">
        <f ca="1"/>
        <v>80.804020100502512</v>
      </c>
      <c r="L55">
        <f ca="1"/>
        <v>80.08040201005025</v>
      </c>
      <c r="M55">
        <f ca="1"/>
        <v>79.115577889447238</v>
      </c>
      <c r="N55">
        <f t="shared" ca="1" si="41"/>
        <v>240</v>
      </c>
      <c r="O55">
        <f ca="1"/>
        <v>1.1895300507512689</v>
      </c>
      <c r="P55">
        <f ca="1"/>
        <v>1.5331505040261544</v>
      </c>
      <c r="Q55">
        <f ca="1"/>
        <v>5.5129356130244718</v>
      </c>
      <c r="R55">
        <f t="shared" ca="1" si="42"/>
        <v>8.2356161678018953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55</v>
      </c>
      <c r="H56">
        <f t="array" aca="1" ref="H56" ca="1">SUM(IF(INDIRECT($D$45&amp;$AA$6&amp;":"&amp;$D$45&amp;$AA$7)=$F56,IF(INDIRECT($D$9&amp;$AA$6&amp;":"&amp;$D$9&amp;$AA$7)=H$46,1)))</f>
        <v>81</v>
      </c>
      <c r="I56">
        <f t="array" aca="1" ref="I56" ca="1">SUM(IF(INDIRECT($D$45&amp;$AA$6&amp;":"&amp;$D$45&amp;$AA$7)=$F56,IF(INDIRECT($D$9&amp;$AA$6&amp;":"&amp;$D$9&amp;$AA$7)=I$46,1)))</f>
        <v>112</v>
      </c>
      <c r="J56">
        <f t="shared" ca="1" si="40"/>
        <v>248</v>
      </c>
      <c r="K56">
        <f ca="1"/>
        <v>83.497487437185924</v>
      </c>
      <c r="L56">
        <f ca="1"/>
        <v>82.749748743718598</v>
      </c>
      <c r="M56">
        <f ca="1"/>
        <v>81.752763819095478</v>
      </c>
      <c r="N56">
        <f t="shared" ca="1" si="41"/>
        <v>248</v>
      </c>
      <c r="O56">
        <f ca="1"/>
        <v>9.7261224877396089</v>
      </c>
      <c r="P56">
        <f ca="1"/>
        <v>3.699854939290332E-2</v>
      </c>
      <c r="Q56">
        <f ca="1"/>
        <v>11.19100142727801</v>
      </c>
      <c r="R56">
        <f t="shared" ca="1" si="42"/>
        <v>20.954122464410524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63</v>
      </c>
      <c r="H57">
        <f t="array" aca="1" ref="H57" ca="1">SUM(IF(INDIRECT($D$45&amp;$AA$6&amp;":"&amp;$D$45&amp;$AA$7)=$F57,IF(INDIRECT($D$9&amp;$AA$6&amp;":"&amp;$D$9&amp;$AA$7)=H$46,1)))</f>
        <v>79</v>
      </c>
      <c r="I57">
        <f t="array" aca="1" ref="I57" ca="1">SUM(IF(INDIRECT($D$45&amp;$AA$6&amp;":"&amp;$D$45&amp;$AA$7)=$F57,IF(INDIRECT($D$9&amp;$AA$6&amp;":"&amp;$D$9&amp;$AA$7)=I$46,1)))</f>
        <v>98</v>
      </c>
      <c r="J57">
        <f t="shared" ca="1" si="40"/>
        <v>240</v>
      </c>
      <c r="K57">
        <f ca="1"/>
        <v>80.804020100502512</v>
      </c>
      <c r="L57">
        <f ca="1"/>
        <v>80.08040201005025</v>
      </c>
      <c r="M57">
        <f ca="1"/>
        <v>79.115577889447238</v>
      </c>
      <c r="N57">
        <f t="shared" ca="1" si="41"/>
        <v>240</v>
      </c>
      <c r="O57">
        <f ca="1"/>
        <v>3.9228633840846019</v>
      </c>
      <c r="P57">
        <f ca="1"/>
        <v>1.457620683739981E-2</v>
      </c>
      <c r="Q57">
        <f ca="1"/>
        <v>4.5076002471708128</v>
      </c>
      <c r="R57">
        <f t="shared" ca="1" si="42"/>
        <v>8.4450398380928142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93</v>
      </c>
      <c r="H58">
        <f t="array" aca="1" ref="H58" ca="1">SUM(IF(INDIRECT($D$45&amp;$AA$6&amp;":"&amp;$D$45&amp;$AA$7)=$F58,IF(INDIRECT($D$9&amp;$AA$6&amp;":"&amp;$D$9&amp;$AA$7)=H$46,1)))</f>
        <v>65</v>
      </c>
      <c r="I58">
        <f t="array" aca="1" ref="I58" ca="1">SUM(IF(INDIRECT($D$45&amp;$AA$6&amp;":"&amp;$D$45&amp;$AA$7)=$F58,IF(INDIRECT($D$9&amp;$AA$6&amp;":"&amp;$D$9&amp;$AA$7)=I$46,1)))</f>
        <v>90</v>
      </c>
      <c r="J58">
        <f t="shared" ca="1" si="40"/>
        <v>248</v>
      </c>
      <c r="K58">
        <f ca="1"/>
        <v>83.497487437185924</v>
      </c>
      <c r="L58">
        <f ca="1"/>
        <v>82.749748743718598</v>
      </c>
      <c r="M58">
        <f ca="1"/>
        <v>81.752763819095478</v>
      </c>
      <c r="N58">
        <f t="shared" ca="1" si="41"/>
        <v>248</v>
      </c>
      <c r="O58">
        <f ca="1"/>
        <v>1.081442661066528</v>
      </c>
      <c r="P58">
        <f ca="1"/>
        <v>3.8073055839828776</v>
      </c>
      <c r="Q58">
        <f ca="1"/>
        <v>0.83198293789956868</v>
      </c>
      <c r="R58">
        <f t="shared" ca="1" si="42"/>
        <v>5.720731182948974</v>
      </c>
      <c r="T58" t="s">
        <v>65</v>
      </c>
    </row>
    <row r="59" spans="4:20">
      <c r="F59" t="s">
        <v>58</v>
      </c>
      <c r="G59">
        <f t="shared" ref="G59" ca="1" si="43">SUM(G47:G58)</f>
        <v>1005</v>
      </c>
      <c r="H59">
        <f t="shared" ref="H59" ca="1" si="44">SUM(H47:H58)</f>
        <v>996</v>
      </c>
      <c r="I59">
        <f t="shared" ref="I59" ca="1" si="45">SUM(I47:I58)</f>
        <v>984</v>
      </c>
      <c r="J59">
        <f t="shared" ref="J59" ca="1" si="46">SUM(J47:J58)</f>
        <v>2985</v>
      </c>
      <c r="K59">
        <f t="shared" ref="K59" ca="1" si="47">SUM(K47:K58)</f>
        <v>1004.9999999999998</v>
      </c>
      <c r="L59">
        <f t="shared" ref="L59" ca="1" si="48">SUM(L47:L58)</f>
        <v>995.99999999999977</v>
      </c>
      <c r="M59">
        <f t="shared" ref="M59" ca="1" si="49">SUM(M47:M58)</f>
        <v>983.99999999999977</v>
      </c>
      <c r="N59">
        <f t="shared" ref="N59" ca="1" si="50">SUM(N47:N58)</f>
        <v>2985</v>
      </c>
      <c r="O59">
        <f t="shared" ref="O59" ca="1" si="51">SUM(O47:O58)</f>
        <v>81.828662205784468</v>
      </c>
      <c r="P59">
        <f t="shared" ref="P59" ca="1" si="52">SUM(P47:P58)</f>
        <v>15.01640114551461</v>
      </c>
      <c r="Q59">
        <f t="shared" ref="Q59" ca="1" si="53">SUM(Q47:Q58)</f>
        <v>64.460441199076428</v>
      </c>
      <c r="R59">
        <f t="shared" ref="R59" ca="1" si="54">SUM(R47:R58)</f>
        <v>161.30550455037547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86</v>
      </c>
      <c r="H63">
        <f t="array" aca="1" ref="H63" ca="1">SUM(IF(INDIRECT($D$61&amp;$AA$6&amp;":"&amp;$D$61&amp;$AA$7)=$F63,IF(INDIRECT($D$2&amp;$AA$6&amp;":"&amp;$D$2&amp;$AA$7)=H$62,1)))</f>
        <v>169</v>
      </c>
      <c r="I63">
        <f t="array" aca="1" ref="I63" ca="1">SUM(IF(INDIRECT($D$61&amp;$AA$6&amp;":"&amp;$D$61&amp;$AA$7)=$F63,IF(INDIRECT($D$2&amp;$AA$6&amp;":"&amp;$D$2&amp;$AA$7)=I$62,1)))</f>
        <v>171</v>
      </c>
      <c r="J63">
        <f t="shared" ref="J63:J69" ca="1" si="55">SUM(G63:I63)</f>
        <v>426</v>
      </c>
      <c r="K63">
        <f t="array" ref="K63:M69" ca="1">J63:J69*G70:I70/J70</f>
        <v>136.14874371859295</v>
      </c>
      <c r="L63">
        <f ca="1"/>
        <v>150.56281407035175</v>
      </c>
      <c r="M63">
        <f ca="1"/>
        <v>139.28844221105527</v>
      </c>
      <c r="N63">
        <f t="shared" ref="N63:N69" ca="1" si="56">SUM(K63:M63)</f>
        <v>425.99999999999994</v>
      </c>
      <c r="O63">
        <f t="array" ref="O63:Q69" ca="1">(G63:I69-K63:M69)^2/K63:M69</f>
        <v>18.471683453438089</v>
      </c>
      <c r="P63">
        <f ca="1"/>
        <v>2.2577276275241798</v>
      </c>
      <c r="Q63">
        <f ca="1"/>
        <v>7.219715300411087</v>
      </c>
      <c r="R63">
        <f t="shared" ref="R63:R69" ca="1" si="57">SUM(O63:Q63)</f>
        <v>27.949126381373354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99</v>
      </c>
      <c r="H64">
        <f t="array" aca="1" ref="H64" ca="1">SUM(IF(INDIRECT($D$61&amp;$AA$6&amp;":"&amp;$D$61&amp;$AA$7)=$F64,IF(INDIRECT($D$2&amp;$AA$6&amp;":"&amp;$D$2&amp;$AA$7)=H$62,1)))</f>
        <v>189</v>
      </c>
      <c r="I64">
        <f t="array" aca="1" ref="I64" ca="1">SUM(IF(INDIRECT($D$61&amp;$AA$6&amp;":"&amp;$D$61&amp;$AA$7)=$F64,IF(INDIRECT($D$2&amp;$AA$6&amp;":"&amp;$D$2&amp;$AA$7)=I$62,1)))</f>
        <v>139</v>
      </c>
      <c r="J64">
        <f t="shared" ca="1" si="55"/>
        <v>427</v>
      </c>
      <c r="K64">
        <f ca="1"/>
        <v>136.46834170854271</v>
      </c>
      <c r="L64">
        <f ca="1"/>
        <v>150.91624790619767</v>
      </c>
      <c r="M64">
        <f ca="1"/>
        <v>139.61541038525962</v>
      </c>
      <c r="N64">
        <f t="shared" ca="1" si="56"/>
        <v>427</v>
      </c>
      <c r="O64">
        <f ca="1"/>
        <v>10.287196376917949</v>
      </c>
      <c r="P64">
        <f ca="1"/>
        <v>9.6104441613448763</v>
      </c>
      <c r="Q64">
        <f ca="1"/>
        <v>2.7126657525864519E-3</v>
      </c>
      <c r="R64">
        <f t="shared" ca="1" si="57"/>
        <v>19.900353204015413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109</v>
      </c>
      <c r="H65">
        <f t="array" aca="1" ref="H65" ca="1">SUM(IF(INDIRECT($D$61&amp;$AA$6&amp;":"&amp;$D$61&amp;$AA$7)=$F65,IF(INDIRECT($D$2&amp;$AA$6&amp;":"&amp;$D$2&amp;$AA$7)=H$62,1)))</f>
        <v>159</v>
      </c>
      <c r="I65">
        <f t="array" aca="1" ref="I65" ca="1">SUM(IF(INDIRECT($D$61&amp;$AA$6&amp;":"&amp;$D$61&amp;$AA$7)=$F65,IF(INDIRECT($D$2&amp;$AA$6&amp;":"&amp;$D$2&amp;$AA$7)=I$62,1)))</f>
        <v>159</v>
      </c>
      <c r="J65">
        <f t="shared" ca="1" si="55"/>
        <v>427</v>
      </c>
      <c r="K65">
        <f ca="1"/>
        <v>136.46834170854271</v>
      </c>
      <c r="L65">
        <f ca="1"/>
        <v>150.91624790619767</v>
      </c>
      <c r="M65">
        <f ca="1"/>
        <v>139.61541038525962</v>
      </c>
      <c r="N65">
        <f t="shared" ca="1" si="56"/>
        <v>427</v>
      </c>
      <c r="O65">
        <f ca="1"/>
        <v>5.528826589163689</v>
      </c>
      <c r="P65">
        <f ca="1"/>
        <v>0.43300207115320133</v>
      </c>
      <c r="Q65">
        <f ca="1"/>
        <v>2.6914100205343301</v>
      </c>
      <c r="R65">
        <f t="shared" ca="1" si="57"/>
        <v>8.6532386808512207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84</v>
      </c>
      <c r="H66">
        <f t="array" aca="1" ref="H66" ca="1">SUM(IF(INDIRECT($D$61&amp;$AA$6&amp;":"&amp;$D$61&amp;$AA$7)=$F66,IF(INDIRECT($D$2&amp;$AA$6&amp;":"&amp;$D$2&amp;$AA$7)=H$62,1)))</f>
        <v>164</v>
      </c>
      <c r="I66">
        <f t="array" aca="1" ref="I66" ca="1">SUM(IF(INDIRECT($D$61&amp;$AA$6&amp;":"&amp;$D$61&amp;$AA$7)=$F66,IF(INDIRECT($D$2&amp;$AA$6&amp;":"&amp;$D$2&amp;$AA$7)=I$62,1)))</f>
        <v>179</v>
      </c>
      <c r="J66">
        <f t="shared" ca="1" si="55"/>
        <v>427</v>
      </c>
      <c r="K66">
        <f ca="1"/>
        <v>136.46834170854271</v>
      </c>
      <c r="L66">
        <f ca="1"/>
        <v>150.91624790619767</v>
      </c>
      <c r="M66">
        <f ca="1"/>
        <v>139.61541038525962</v>
      </c>
      <c r="N66">
        <f t="shared" ca="1" si="56"/>
        <v>427</v>
      </c>
      <c r="O66">
        <f ca="1"/>
        <v>20.172641120853257</v>
      </c>
      <c r="P66">
        <f ca="1"/>
        <v>1.1343017814654195</v>
      </c>
      <c r="Q66">
        <f ca="1"/>
        <v>11.110133865890804</v>
      </c>
      <c r="R66">
        <f t="shared" ca="1" si="57"/>
        <v>32.417076768209483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71</v>
      </c>
      <c r="H67">
        <f t="array" aca="1" ref="H67" ca="1">SUM(IF(INDIRECT($D$61&amp;$AA$6&amp;":"&amp;$D$61&amp;$AA$7)=$F67,IF(INDIRECT($D$2&amp;$AA$6&amp;":"&amp;$D$2&amp;$AA$7)=H$62,1)))</f>
        <v>115</v>
      </c>
      <c r="I67">
        <f t="array" aca="1" ref="I67" ca="1">SUM(IF(INDIRECT($D$61&amp;$AA$6&amp;":"&amp;$D$61&amp;$AA$7)=$F67,IF(INDIRECT($D$2&amp;$AA$6&amp;":"&amp;$D$2&amp;$AA$7)=I$62,1)))</f>
        <v>240</v>
      </c>
      <c r="J67">
        <f t="shared" ca="1" si="55"/>
        <v>426</v>
      </c>
      <c r="K67">
        <f ca="1"/>
        <v>136.14874371859295</v>
      </c>
      <c r="L67">
        <f ca="1"/>
        <v>150.56281407035175</v>
      </c>
      <c r="M67">
        <f ca="1"/>
        <v>139.28844221105527</v>
      </c>
      <c r="N67">
        <f t="shared" ca="1" si="56"/>
        <v>425.99999999999994</v>
      </c>
      <c r="O67">
        <f ca="1"/>
        <v>31.174425060312032</v>
      </c>
      <c r="P67">
        <f ca="1"/>
        <v>8.3999077223109033</v>
      </c>
      <c r="Q67">
        <f ca="1"/>
        <v>72.818804713941461</v>
      </c>
      <c r="R67">
        <f t="shared" ca="1" si="57"/>
        <v>112.39313749656439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209</v>
      </c>
      <c r="H68">
        <f t="array" aca="1" ref="H68" ca="1">SUM(IF(INDIRECT($D$61&amp;$AA$6&amp;":"&amp;$D$61&amp;$AA$7)=$F68,IF(INDIRECT($D$2&amp;$AA$6&amp;":"&amp;$D$2&amp;$AA$7)=H$62,1)))</f>
        <v>154</v>
      </c>
      <c r="I68">
        <f t="array" aca="1" ref="I68" ca="1">SUM(IF(INDIRECT($D$61&amp;$AA$6&amp;":"&amp;$D$61&amp;$AA$7)=$F68,IF(INDIRECT($D$2&amp;$AA$6&amp;":"&amp;$D$2&amp;$AA$7)=I$62,1)))</f>
        <v>63</v>
      </c>
      <c r="J68">
        <f t="shared" ca="1" si="55"/>
        <v>426</v>
      </c>
      <c r="K68">
        <f ca="1"/>
        <v>136.14874371859295</v>
      </c>
      <c r="L68">
        <f ca="1"/>
        <v>150.56281407035175</v>
      </c>
      <c r="M68">
        <f ca="1"/>
        <v>139.28844221105527</v>
      </c>
      <c r="N68">
        <f t="shared" ca="1" si="56"/>
        <v>425.99999999999994</v>
      </c>
      <c r="O68">
        <f ca="1"/>
        <v>38.981671051985366</v>
      </c>
      <c r="P68">
        <f ca="1"/>
        <v>7.8467231021941489E-2</v>
      </c>
      <c r="Q68">
        <f ca="1"/>
        <v>41.783268752269777</v>
      </c>
      <c r="R68">
        <f t="shared" ca="1" si="57"/>
        <v>80.843407035277082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296</v>
      </c>
      <c r="H69">
        <f t="array" aca="1" ref="H69" ca="1">SUM(IF(INDIRECT($D$61&amp;$AA$6&amp;":"&amp;$D$61&amp;$AA$7)=$F69,IF(INDIRECT($D$2&amp;$AA$6&amp;":"&amp;$D$2&amp;$AA$7)=H$62,1)))</f>
        <v>105</v>
      </c>
      <c r="I69">
        <f t="array" aca="1" ref="I69" ca="1">SUM(IF(INDIRECT($D$61&amp;$AA$6&amp;":"&amp;$D$61&amp;$AA$7)=$F69,IF(INDIRECT($D$2&amp;$AA$6&amp;":"&amp;$D$2&amp;$AA$7)=I$62,1)))</f>
        <v>25</v>
      </c>
      <c r="J69">
        <f t="shared" ca="1" si="55"/>
        <v>426</v>
      </c>
      <c r="K69">
        <f ca="1"/>
        <v>136.14874371859295</v>
      </c>
      <c r="L69">
        <f ca="1"/>
        <v>150.56281407035175</v>
      </c>
      <c r="M69">
        <f ca="1"/>
        <v>139.28844221105527</v>
      </c>
      <c r="N69">
        <f t="shared" ca="1" si="56"/>
        <v>425.99999999999994</v>
      </c>
      <c r="O69">
        <f ca="1"/>
        <v>187.68020502310773</v>
      </c>
      <c r="P69">
        <f ca="1"/>
        <v>13.788066056200496</v>
      </c>
      <c r="Q69">
        <f ca="1"/>
        <v>93.775533818074422</v>
      </c>
      <c r="R69">
        <f t="shared" ca="1" si="57"/>
        <v>295.24380489738269</v>
      </c>
      <c r="T69" t="s">
        <v>65</v>
      </c>
    </row>
    <row r="70" spans="4:29">
      <c r="F70" t="s">
        <v>58</v>
      </c>
      <c r="G70">
        <f t="shared" ref="G70:J70" ca="1" si="58">SUM(G63:G69)</f>
        <v>954</v>
      </c>
      <c r="H70">
        <f t="shared" ca="1" si="58"/>
        <v>1055</v>
      </c>
      <c r="I70">
        <f t="shared" ca="1" si="58"/>
        <v>976</v>
      </c>
      <c r="J70">
        <f t="shared" ca="1" si="58"/>
        <v>2985</v>
      </c>
      <c r="K70">
        <f t="shared" ref="K70" ca="1" si="59">SUM(K63:K69)</f>
        <v>954</v>
      </c>
      <c r="L70">
        <f t="shared" ref="L70" ca="1" si="60">SUM(L63:L69)</f>
        <v>1055.0000000000002</v>
      </c>
      <c r="M70">
        <f t="shared" ref="M70" ca="1" si="61">SUM(M63:M69)</f>
        <v>976</v>
      </c>
      <c r="N70">
        <f t="shared" ref="N70" ca="1" si="62">SUM(N63:N69)</f>
        <v>2985</v>
      </c>
      <c r="O70">
        <f t="shared" ref="O70" ca="1" si="63">SUM(O63:O69)</f>
        <v>312.2966486757781</v>
      </c>
      <c r="P70">
        <f t="shared" ref="P70" ca="1" si="64">SUM(P63:P69)</f>
        <v>35.701916651021016</v>
      </c>
      <c r="Q70">
        <f t="shared" ref="Q70" ca="1" si="65">SUM(Q63:Q69)</f>
        <v>229.40157913687446</v>
      </c>
      <c r="R70">
        <f t="shared" ref="R70" ca="1" si="66">SUM(R63:R69)</f>
        <v>577.40014446367366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120</v>
      </c>
      <c r="H74">
        <f t="array" aca="1" ref="H74" ca="1">SUM(IF(INDIRECT($D$72&amp;$AA$6&amp;":"&amp;$D$72&amp;$AA$7)=$F74,IF(INDIRECT($D$9&amp;$AA$6&amp;":"&amp;$D$9&amp;$AA$7)=H$73,1)))</f>
        <v>151</v>
      </c>
      <c r="I74">
        <f t="array" aca="1" ref="I74" ca="1">SUM(IF(INDIRECT($D$72&amp;$AA$6&amp;":"&amp;$D$72&amp;$AA$7)=$F74,IF(INDIRECT($D$9&amp;$AA$6&amp;":"&amp;$D$9&amp;$AA$7)=I$73,1)))</f>
        <v>155</v>
      </c>
      <c r="J74">
        <f t="shared" ref="J74:J80" ca="1" si="67">SUM(G74:I74)</f>
        <v>426</v>
      </c>
      <c r="K74">
        <f t="array" ref="K74:M80" ca="1">J74:J80*G81:I81/J81</f>
        <v>143.42713567839195</v>
      </c>
      <c r="L74">
        <f ca="1"/>
        <v>142.14271356783919</v>
      </c>
      <c r="M74">
        <f ca="1"/>
        <v>140.43015075376886</v>
      </c>
      <c r="N74">
        <f t="shared" ref="N74:N80" ca="1" si="68">SUM(K74:M74)</f>
        <v>426</v>
      </c>
      <c r="O74">
        <f t="array" ref="O74:Q80" ca="1">(G74:I80-K74:M80)^2/K74:M80</f>
        <v>3.8265470721275037</v>
      </c>
      <c r="P74">
        <f ca="1"/>
        <v>0.55192081938057291</v>
      </c>
      <c r="Q74">
        <f ca="1"/>
        <v>1.5116447993431001</v>
      </c>
      <c r="R74">
        <f t="shared" ref="R74:R80" ca="1" si="69">SUM(O74:Q74)</f>
        <v>5.8901126908511774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135</v>
      </c>
      <c r="H75">
        <f t="array" aca="1" ref="H75" ca="1">SUM(IF(INDIRECT($D$72&amp;$AA$6&amp;":"&amp;$D$72&amp;$AA$7)=$F75,IF(INDIRECT($D$9&amp;$AA$6&amp;":"&amp;$D$9&amp;$AA$7)=H$73,1)))</f>
        <v>149</v>
      </c>
      <c r="I75">
        <f t="array" aca="1" ref="I75" ca="1">SUM(IF(INDIRECT($D$72&amp;$AA$6&amp;":"&amp;$D$72&amp;$AA$7)=$F75,IF(INDIRECT($D$9&amp;$AA$6&amp;":"&amp;$D$9&amp;$AA$7)=I$73,1)))</f>
        <v>143</v>
      </c>
      <c r="J75">
        <f t="shared" ca="1" si="67"/>
        <v>427</v>
      </c>
      <c r="K75">
        <f ca="1"/>
        <v>143.76381909547737</v>
      </c>
      <c r="L75">
        <f ca="1"/>
        <v>142.47638190954774</v>
      </c>
      <c r="M75">
        <f ca="1"/>
        <v>140.75979899497489</v>
      </c>
      <c r="N75">
        <f t="shared" ca="1" si="68"/>
        <v>427</v>
      </c>
      <c r="O75">
        <f ca="1"/>
        <v>0.53424099068518716</v>
      </c>
      <c r="P75">
        <f ca="1"/>
        <v>0.29869928208237356</v>
      </c>
      <c r="Q75">
        <f ca="1"/>
        <v>3.565293911150505E-2</v>
      </c>
      <c r="R75">
        <f t="shared" ca="1" si="69"/>
        <v>0.8685932118790658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132</v>
      </c>
      <c r="H76">
        <f t="array" aca="1" ref="H76" ca="1">SUM(IF(INDIRECT($D$72&amp;$AA$6&amp;":"&amp;$D$72&amp;$AA$7)=$F76,IF(INDIRECT($D$9&amp;$AA$6&amp;":"&amp;$D$9&amp;$AA$7)=H$73,1)))</f>
        <v>150</v>
      </c>
      <c r="I76">
        <f t="array" aca="1" ref="I76" ca="1">SUM(IF(INDIRECT($D$72&amp;$AA$6&amp;":"&amp;$D$72&amp;$AA$7)=$F76,IF(INDIRECT($D$9&amp;$AA$6&amp;":"&amp;$D$9&amp;$AA$7)=I$73,1)))</f>
        <v>145</v>
      </c>
      <c r="J76">
        <f t="shared" ca="1" si="67"/>
        <v>427</v>
      </c>
      <c r="K76">
        <f ca="1"/>
        <v>143.76381909547737</v>
      </c>
      <c r="L76">
        <f ca="1"/>
        <v>142.47638190954774</v>
      </c>
      <c r="M76">
        <f ca="1"/>
        <v>140.75979899497489</v>
      </c>
      <c r="N76">
        <f t="shared" ca="1" si="68"/>
        <v>427</v>
      </c>
      <c r="O76">
        <f ca="1"/>
        <v>0.96260269504395468</v>
      </c>
      <c r="P76">
        <f ca="1"/>
        <v>0.39729271906214275</v>
      </c>
      <c r="Q76">
        <f ca="1"/>
        <v>0.12773039384389745</v>
      </c>
      <c r="R76">
        <f t="shared" ca="1" si="69"/>
        <v>1.4876258079499949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102</v>
      </c>
      <c r="H77">
        <f t="array" aca="1" ref="H77" ca="1">SUM(IF(INDIRECT($D$72&amp;$AA$6&amp;":"&amp;$D$72&amp;$AA$7)=$F77,IF(INDIRECT($D$9&amp;$AA$6&amp;":"&amp;$D$9&amp;$AA$7)=H$73,1)))</f>
        <v>158</v>
      </c>
      <c r="I77">
        <f t="array" aca="1" ref="I77" ca="1">SUM(IF(INDIRECT($D$72&amp;$AA$6&amp;":"&amp;$D$72&amp;$AA$7)=$F77,IF(INDIRECT($D$9&amp;$AA$6&amp;":"&amp;$D$9&amp;$AA$7)=I$73,1)))</f>
        <v>167</v>
      </c>
      <c r="J77">
        <f t="shared" ca="1" si="67"/>
        <v>427</v>
      </c>
      <c r="K77">
        <f ca="1"/>
        <v>143.76381909547737</v>
      </c>
      <c r="L77">
        <f ca="1"/>
        <v>142.47638190954774</v>
      </c>
      <c r="M77">
        <f ca="1"/>
        <v>140.75979899497489</v>
      </c>
      <c r="N77">
        <f t="shared" ca="1" si="68"/>
        <v>427</v>
      </c>
      <c r="O77">
        <f ca="1"/>
        <v>12.132514261334279</v>
      </c>
      <c r="P77">
        <f ca="1"/>
        <v>1.6913871294907423</v>
      </c>
      <c r="Q77">
        <f ca="1"/>
        <v>4.8916533960715736</v>
      </c>
      <c r="R77">
        <f t="shared" ca="1" si="69"/>
        <v>18.715554786896597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73</v>
      </c>
      <c r="H78">
        <f t="array" aca="1" ref="H78" ca="1">SUM(IF(INDIRECT($D$72&amp;$AA$6&amp;":"&amp;$D$72&amp;$AA$7)=$F78,IF(INDIRECT($D$9&amp;$AA$6&amp;":"&amp;$D$9&amp;$AA$7)=H$73,1)))</f>
        <v>129</v>
      </c>
      <c r="I78">
        <f t="array" aca="1" ref="I78" ca="1">SUM(IF(INDIRECT($D$72&amp;$AA$6&amp;":"&amp;$D$72&amp;$AA$7)=$F78,IF(INDIRECT($D$9&amp;$AA$6&amp;":"&amp;$D$9&amp;$AA$7)=I$73,1)))</f>
        <v>224</v>
      </c>
      <c r="J78">
        <f t="shared" ca="1" si="67"/>
        <v>426</v>
      </c>
      <c r="K78">
        <f ca="1"/>
        <v>143.42713567839195</v>
      </c>
      <c r="L78">
        <f ca="1"/>
        <v>142.14271356783919</v>
      </c>
      <c r="M78">
        <f ca="1"/>
        <v>140.43015075376886</v>
      </c>
      <c r="N78">
        <f t="shared" ca="1" si="68"/>
        <v>426</v>
      </c>
      <c r="O78">
        <f ca="1"/>
        <v>34.581890075420894</v>
      </c>
      <c r="P78">
        <f ca="1"/>
        <v>1.2151936289286238</v>
      </c>
      <c r="Q78">
        <f ca="1"/>
        <v>49.732337860146934</v>
      </c>
      <c r="R78">
        <f t="shared" ca="1" si="69"/>
        <v>85.529421564496459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186</v>
      </c>
      <c r="H79">
        <f t="array" aca="1" ref="H79" ca="1">SUM(IF(INDIRECT($D$72&amp;$AA$6&amp;":"&amp;$D$72&amp;$AA$7)=$F79,IF(INDIRECT($D$9&amp;$AA$6&amp;":"&amp;$D$9&amp;$AA$7)=H$73,1)))</f>
        <v>144</v>
      </c>
      <c r="I79">
        <f t="array" aca="1" ref="I79" ca="1">SUM(IF(INDIRECT($D$72&amp;$AA$6&amp;":"&amp;$D$72&amp;$AA$7)=$F79,IF(INDIRECT($D$9&amp;$AA$6&amp;":"&amp;$D$9&amp;$AA$7)=I$73,1)))</f>
        <v>96</v>
      </c>
      <c r="J79">
        <f t="shared" ca="1" si="67"/>
        <v>426</v>
      </c>
      <c r="K79">
        <f ca="1"/>
        <v>143.42713567839195</v>
      </c>
      <c r="L79">
        <f ca="1"/>
        <v>142.14271356783919</v>
      </c>
      <c r="M79">
        <f ca="1"/>
        <v>140.43015075376886</v>
      </c>
      <c r="N79">
        <f t="shared" ca="1" si="68"/>
        <v>426</v>
      </c>
      <c r="O79">
        <f ca="1"/>
        <v>12.636721551841621</v>
      </c>
      <c r="P79">
        <f ca="1"/>
        <v>2.426795439952182E-2</v>
      </c>
      <c r="Q79">
        <f ca="1"/>
        <v>14.057083079430136</v>
      </c>
      <c r="R79">
        <f t="shared" ca="1" si="69"/>
        <v>26.71807258567128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257</v>
      </c>
      <c r="H80">
        <f t="array" aca="1" ref="H80" ca="1">SUM(IF(INDIRECT($D$72&amp;$AA$6&amp;":"&amp;$D$72&amp;$AA$7)=$F80,IF(INDIRECT($D$9&amp;$AA$6&amp;":"&amp;$D$9&amp;$AA$7)=H$73,1)))</f>
        <v>115</v>
      </c>
      <c r="I80">
        <f t="array" aca="1" ref="I80" ca="1">SUM(IF(INDIRECT($D$72&amp;$AA$6&amp;":"&amp;$D$72&amp;$AA$7)=$F80,IF(INDIRECT($D$9&amp;$AA$6&amp;":"&amp;$D$9&amp;$AA$7)=I$73,1)))</f>
        <v>54</v>
      </c>
      <c r="J80">
        <f t="shared" ca="1" si="67"/>
        <v>426</v>
      </c>
      <c r="K80">
        <f ca="1"/>
        <v>143.42713567839195</v>
      </c>
      <c r="L80">
        <f ca="1"/>
        <v>142.14271356783919</v>
      </c>
      <c r="M80">
        <f ca="1"/>
        <v>140.43015075376886</v>
      </c>
      <c r="N80">
        <f t="shared" ca="1" si="68"/>
        <v>426</v>
      </c>
      <c r="O80">
        <f ca="1"/>
        <v>89.932741452339158</v>
      </c>
      <c r="P80">
        <f ca="1"/>
        <v>5.1830085505870889</v>
      </c>
      <c r="Q80">
        <f ca="1"/>
        <v>53.194922309935116</v>
      </c>
      <c r="R80">
        <f t="shared" ca="1" si="69"/>
        <v>148.31067231286136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1005</v>
      </c>
      <c r="H81">
        <f t="shared" ref="H81" ca="1" si="71">SUM(H74:H80)</f>
        <v>996</v>
      </c>
      <c r="I81">
        <f t="shared" ref="I81" ca="1" si="72">SUM(I74:I80)</f>
        <v>984</v>
      </c>
      <c r="J81">
        <f t="shared" ref="J81" ca="1" si="73">SUM(J74:J80)</f>
        <v>2985</v>
      </c>
      <c r="K81">
        <f t="shared" ref="K81" ca="1" si="74">SUM(K74:K80)</f>
        <v>1005</v>
      </c>
      <c r="L81">
        <f t="shared" ref="L81" ca="1" si="75">SUM(L74:L80)</f>
        <v>996.00000000000011</v>
      </c>
      <c r="M81">
        <f t="shared" ref="M81" ca="1" si="76">SUM(M74:M80)</f>
        <v>984.00000000000011</v>
      </c>
      <c r="N81">
        <f t="shared" ref="N81" ca="1" si="77">SUM(N74:N80)</f>
        <v>2985</v>
      </c>
      <c r="O81">
        <f t="shared" ref="O81" ca="1" si="78">SUM(O74:O80)</f>
        <v>154.60725809879261</v>
      </c>
      <c r="P81">
        <f t="shared" ref="P81" ca="1" si="79">SUM(P74:P80)</f>
        <v>9.3617700839310665</v>
      </c>
      <c r="Q81">
        <f t="shared" ref="Q81" ca="1" si="80">SUM(Q74:Q80)</f>
        <v>123.55102477788228</v>
      </c>
      <c r="R81">
        <f t="shared" ref="R81" ca="1" si="81">SUM(R74:R80)</f>
        <v>287.52005296060594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649</v>
      </c>
      <c r="H99">
        <f t="array" aca="1" ref="H99" ca="1">SUM(IF(INDIRECT($D$97&amp;$AA$6&amp;":"&amp;$D$97&amp;$AA$7)=$F99,IF(INDIRECT($D$2&amp;$AA$6&amp;":"&amp;$D$2&amp;$AA$7)=H$98,1)))</f>
        <v>672</v>
      </c>
      <c r="I99">
        <f t="array" aca="1" ref="I99" ca="1">SUM(IF(INDIRECT($D$97&amp;$AA$6&amp;":"&amp;$D$97&amp;$AA$7)=$F99,IF(INDIRECT($D$2&amp;$AA$6&amp;":"&amp;$D$2&amp;$AA$7)=I$98,1)))</f>
        <v>599</v>
      </c>
      <c r="J99">
        <f ca="1">SUM(G99:I99)</f>
        <v>1920</v>
      </c>
      <c r="K99">
        <f t="array" ref="K99:M100" ca="1">J99:J100*G101:I101/J101</f>
        <v>613.6281407035176</v>
      </c>
      <c r="L99">
        <f ca="1"/>
        <v>678.5929648241206</v>
      </c>
      <c r="M99">
        <f ca="1"/>
        <v>627.7788944723618</v>
      </c>
      <c r="N99">
        <f t="shared" ref="N99:N100" ca="1" si="82">SUM(K99:M99)</f>
        <v>1920</v>
      </c>
      <c r="O99">
        <f t="array" ref="O99:Q100" ca="1">(G99:I100-K99:M100)^2/K99:M100</f>
        <v>2.038968468192639</v>
      </c>
      <c r="P99">
        <f ca="1"/>
        <v>6.4054871513967881E-2</v>
      </c>
      <c r="Q99">
        <f ca="1"/>
        <v>1.3192937423413162</v>
      </c>
      <c r="R99">
        <f t="shared" ref="R99:R100" ca="1" si="83">SUM(O99:Q99)</f>
        <v>3.4223170820479227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305</v>
      </c>
      <c r="H100">
        <f t="array" aca="1" ref="H100" ca="1">SUM(IF(INDIRECT($D$97&amp;$AA$6&amp;":"&amp;$D$97&amp;$AA$7)&gt;$F99,IF(INDIRECT($D$2&amp;$AA$6&amp;":"&amp;$D$2&amp;$AA$7)=H$98,1)))</f>
        <v>383</v>
      </c>
      <c r="I100">
        <f t="array" aca="1" ref="I100" ca="1">SUM(IF(INDIRECT($D$97&amp;$AA$6&amp;":"&amp;$D$97&amp;$AA$7)&gt;$F99,IF(INDIRECT($D$2&amp;$AA$6&amp;":"&amp;$D$2&amp;$AA$7)=I$98,1)))</f>
        <v>377</v>
      </c>
      <c r="J100">
        <f ca="1">SUM(G100:I100)</f>
        <v>1065</v>
      </c>
      <c r="K100">
        <f ca="1"/>
        <v>340.3718592964824</v>
      </c>
      <c r="L100">
        <f ca="1"/>
        <v>376.4070351758794</v>
      </c>
      <c r="M100">
        <f ca="1"/>
        <v>348.2211055276382</v>
      </c>
      <c r="N100">
        <f t="shared" ca="1" si="82"/>
        <v>1065</v>
      </c>
      <c r="O100">
        <f ca="1"/>
        <v>3.6758868158965887</v>
      </c>
      <c r="P100">
        <f ca="1"/>
        <v>0.115479204982928</v>
      </c>
      <c r="Q100">
        <f ca="1"/>
        <v>2.3784450566153308</v>
      </c>
      <c r="R100">
        <f t="shared" ca="1" si="83"/>
        <v>6.1698110774948471</v>
      </c>
      <c r="T100" t="s">
        <v>81</v>
      </c>
    </row>
    <row r="101" spans="4:21">
      <c r="F101" t="s">
        <v>58</v>
      </c>
      <c r="G101">
        <f t="shared" ref="G101:R101" ca="1" si="84">SUM(G99:G100)</f>
        <v>954</v>
      </c>
      <c r="H101">
        <f t="shared" ca="1" si="84"/>
        <v>1055</v>
      </c>
      <c r="I101">
        <f t="shared" ca="1" si="84"/>
        <v>976</v>
      </c>
      <c r="J101">
        <f t="shared" ca="1" si="84"/>
        <v>2985</v>
      </c>
      <c r="K101">
        <f t="shared" ca="1" si="84"/>
        <v>954</v>
      </c>
      <c r="L101">
        <f t="shared" ca="1" si="84"/>
        <v>1055</v>
      </c>
      <c r="M101">
        <f t="shared" ca="1" si="84"/>
        <v>976</v>
      </c>
      <c r="N101">
        <f t="shared" ca="1" si="84"/>
        <v>2985</v>
      </c>
      <c r="O101">
        <f t="shared" ca="1" si="84"/>
        <v>5.7148552840892277</v>
      </c>
      <c r="P101">
        <f t="shared" ca="1" si="84"/>
        <v>0.1795340764968959</v>
      </c>
      <c r="Q101">
        <f t="shared" ca="1" si="84"/>
        <v>3.6977387989566468</v>
      </c>
      <c r="R101">
        <f t="shared" ca="1" si="84"/>
        <v>9.5921281595427708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677</v>
      </c>
      <c r="H105">
        <f t="array" aca="1" ref="H105" ca="1">SUM(IF(INDIRECT($D$103&amp;$AA$6&amp;":"&amp;$D$103&amp;$AA$7)=$F105,IF(INDIRECT($D$9&amp;$AA$6&amp;":"&amp;$D$9&amp;$AA$7)=H$104,1)))</f>
        <v>632</v>
      </c>
      <c r="I105">
        <f t="array" aca="1" ref="I105" ca="1">SUM(IF(INDIRECT($D$103&amp;$AA$6&amp;":"&amp;$D$103&amp;$AA$7)=$F105,IF(INDIRECT($D$9&amp;$AA$6&amp;":"&amp;$D$9&amp;$AA$7)=I$104,1)))</f>
        <v>611</v>
      </c>
      <c r="J105">
        <f ca="1">SUM(G105:I105)</f>
        <v>1920</v>
      </c>
      <c r="K105">
        <f t="array" ref="K105:M106" ca="1">J105:J106*G107:I107/J107</f>
        <v>646.4321608040201</v>
      </c>
      <c r="L105">
        <f ca="1"/>
        <v>640.643216080402</v>
      </c>
      <c r="M105">
        <f ca="1"/>
        <v>632.9246231155779</v>
      </c>
      <c r="N105">
        <f t="shared" ref="N105:N106" ca="1" si="85">SUM(K105:M105)</f>
        <v>1920</v>
      </c>
      <c r="O105">
        <f t="array" ref="O105:Q106" ca="1">(G105:I106-K105:M106)^2/K105:M106</f>
        <v>1.4454614880997025</v>
      </c>
      <c r="P105">
        <f ca="1"/>
        <v>0.11660965469919848</v>
      </c>
      <c r="Q105">
        <f ca="1"/>
        <v>0.75947289962260567</v>
      </c>
      <c r="R105">
        <f t="shared" ref="R105:R106" ca="1" si="86">SUM(O105:Q105)</f>
        <v>2.3215440424215066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328</v>
      </c>
      <c r="H106">
        <f t="array" aca="1" ref="H106" ca="1">SUM(IF(INDIRECT($D$103&amp;$AA$6&amp;":"&amp;$D$103&amp;$AA$7)&gt;$F105,IF(INDIRECT($D$9&amp;$AA$6&amp;":"&amp;$D$9&amp;$AA$7)=H$104,1)))</f>
        <v>364</v>
      </c>
      <c r="I106">
        <f t="array" aca="1" ref="I106" ca="1">SUM(IF(INDIRECT($D$103&amp;$AA$6&amp;":"&amp;$D$103&amp;$AA$7)&gt;$F105,IF(INDIRECT($D$9&amp;$AA$6&amp;":"&amp;$D$9&amp;$AA$7)=I$104,1)))</f>
        <v>373</v>
      </c>
      <c r="J106">
        <f ca="1">SUM(G106:I106)</f>
        <v>1065</v>
      </c>
      <c r="K106">
        <f ca="1"/>
        <v>358.5678391959799</v>
      </c>
      <c r="L106">
        <f ca="1"/>
        <v>355.356783919598</v>
      </c>
      <c r="M106">
        <f ca="1"/>
        <v>351.0753768844221</v>
      </c>
      <c r="N106">
        <f t="shared" ca="1" si="85"/>
        <v>1065</v>
      </c>
      <c r="O106">
        <f ca="1"/>
        <v>2.605902401081154</v>
      </c>
      <c r="P106">
        <f ca="1"/>
        <v>0.21022585635911839</v>
      </c>
      <c r="Q106">
        <f ca="1"/>
        <v>1.3691905796013173</v>
      </c>
      <c r="R106">
        <f t="shared" ca="1" si="86"/>
        <v>4.1853188370415904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1005</v>
      </c>
      <c r="H107">
        <f t="shared" ca="1" si="87"/>
        <v>996</v>
      </c>
      <c r="I107">
        <f t="shared" ca="1" si="87"/>
        <v>984</v>
      </c>
      <c r="J107">
        <f t="shared" ca="1" si="87"/>
        <v>2985</v>
      </c>
      <c r="K107">
        <f t="shared" ca="1" si="87"/>
        <v>1005</v>
      </c>
      <c r="L107">
        <f t="shared" ca="1" si="87"/>
        <v>996</v>
      </c>
      <c r="M107">
        <f t="shared" ca="1" si="87"/>
        <v>984</v>
      </c>
      <c r="N107">
        <f t="shared" ca="1" si="87"/>
        <v>2985</v>
      </c>
      <c r="O107">
        <f t="shared" ca="1" si="87"/>
        <v>4.0513638891808563</v>
      </c>
      <c r="P107">
        <f t="shared" ca="1" si="87"/>
        <v>0.32683551105831687</v>
      </c>
      <c r="Q107">
        <f t="shared" ca="1" si="87"/>
        <v>2.1286634792239232</v>
      </c>
      <c r="R107">
        <f t="shared" ca="1" si="87"/>
        <v>6.5068628794630969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831</v>
      </c>
      <c r="H111">
        <f t="array" aca="1" ref="H111" ca="1">SUM(IF(INDIRECT($D$109&amp;$AA$6&amp;":"&amp;$D$109&amp;$AA$7)=$F111,IF(INDIRECT($D$2&amp;$AA$6&amp;":"&amp;$D$2&amp;$AA$7)=H$110,1)))</f>
        <v>948</v>
      </c>
      <c r="I111">
        <f t="array" aca="1" ref="I111" ca="1">SUM(IF(INDIRECT($D$109&amp;$AA$6&amp;":"&amp;$D$109&amp;$AA$7)=$F111,IF(INDIRECT($D$2&amp;$AA$6&amp;":"&amp;$D$2&amp;$AA$7)=I$110,1)))</f>
        <v>872</v>
      </c>
      <c r="J111">
        <f ca="1">SUM(G111:I111)</f>
        <v>2651</v>
      </c>
      <c r="K111">
        <f t="array" ref="K111:M112" ca="1">J111:J112*G113:I113/J113</f>
        <v>847.25427135678387</v>
      </c>
      <c r="L111">
        <f ca="1"/>
        <v>936.95309882747074</v>
      </c>
      <c r="M111">
        <f ca="1"/>
        <v>866.79262981574539</v>
      </c>
      <c r="N111">
        <f t="shared" ref="N111:N112" ca="1" si="88">SUM(K111:M111)</f>
        <v>2651</v>
      </c>
      <c r="O111">
        <f t="array" ref="O111:Q112" ca="1">(G111:I112-K111:M112)^2/K111:M112</f>
        <v>0.31183240530245487</v>
      </c>
      <c r="P111">
        <f ca="1"/>
        <v>0.13024560745713434</v>
      </c>
      <c r="Q111">
        <f ca="1"/>
        <v>3.1283958011535176E-2</v>
      </c>
      <c r="R111">
        <f t="shared" ref="R111:R112" ca="1" si="89">SUM(O111:Q111)</f>
        <v>0.47336197077112441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123</v>
      </c>
      <c r="H112">
        <f t="array" aca="1" ref="H112" ca="1">SUM(IF(INDIRECT($D$109&amp;$AA$6&amp;":"&amp;$D$109&amp;$AA$7)&gt;$F111,IF(INDIRECT($D$2&amp;$AA$6&amp;":"&amp;$D$2&amp;$AA$7)=H$110,1)))</f>
        <v>107</v>
      </c>
      <c r="I112">
        <f t="array" aca="1" ref="I112" ca="1">SUM(IF(INDIRECT($D$109&amp;$AA$6&amp;":"&amp;$D$109&amp;$AA$7)&gt;$F111,IF(INDIRECT($D$2&amp;$AA$6&amp;":"&amp;$D$2&amp;$AA$7)=I$110,1)))</f>
        <v>104</v>
      </c>
      <c r="J112">
        <f ca="1">SUM(G112:I112)</f>
        <v>334</v>
      </c>
      <c r="K112">
        <f ca="1"/>
        <v>106.74572864321608</v>
      </c>
      <c r="L112">
        <f ca="1"/>
        <v>118.04690117252932</v>
      </c>
      <c r="M112">
        <f ca="1"/>
        <v>109.2073701842546</v>
      </c>
      <c r="N112">
        <f t="shared" ca="1" si="88"/>
        <v>334</v>
      </c>
      <c r="O112">
        <f ca="1"/>
        <v>2.4750530133437487</v>
      </c>
      <c r="P112">
        <f ca="1"/>
        <v>1.0337757645774452</v>
      </c>
      <c r="Q112">
        <f ca="1"/>
        <v>0.24830470864844106</v>
      </c>
      <c r="R112">
        <f t="shared" ca="1" si="89"/>
        <v>3.7571334865696349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954</v>
      </c>
      <c r="H113">
        <f t="shared" ca="1" si="90"/>
        <v>1055</v>
      </c>
      <c r="I113">
        <f t="shared" ca="1" si="90"/>
        <v>976</v>
      </c>
      <c r="J113">
        <f t="shared" ca="1" si="90"/>
        <v>2985</v>
      </c>
      <c r="K113">
        <f t="shared" ca="1" si="90"/>
        <v>954</v>
      </c>
      <c r="L113">
        <f t="shared" ca="1" si="90"/>
        <v>1055</v>
      </c>
      <c r="M113">
        <f t="shared" ca="1" si="90"/>
        <v>976</v>
      </c>
      <c r="N113">
        <f t="shared" ca="1" si="90"/>
        <v>2985</v>
      </c>
      <c r="O113">
        <f t="shared" ca="1" si="90"/>
        <v>2.7868854186462038</v>
      </c>
      <c r="P113">
        <f t="shared" ca="1" si="90"/>
        <v>1.1640213720345796</v>
      </c>
      <c r="Q113">
        <f t="shared" ca="1" si="90"/>
        <v>0.27958866665997623</v>
      </c>
      <c r="R113">
        <f t="shared" ca="1" si="90"/>
        <v>4.2304954573407594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876</v>
      </c>
      <c r="H117">
        <f t="array" aca="1" ref="H117" ca="1">SUM(IF(INDIRECT($D$115&amp;$AA$6&amp;":"&amp;$D$115&amp;$AA$7)=$F117,IF(INDIRECT($D$9&amp;$AA$6&amp;":"&amp;$D$9&amp;$AA$7)=H$116,1)))</f>
        <v>896</v>
      </c>
      <c r="I117">
        <f t="array" aca="1" ref="I117" ca="1">SUM(IF(INDIRECT($D$115&amp;$AA$6&amp;":"&amp;$D$115&amp;$AA$7)=$F117,IF(INDIRECT($D$9&amp;$AA$6&amp;":"&amp;$D$9&amp;$AA$7)=I$116,1)))</f>
        <v>879</v>
      </c>
      <c r="J117">
        <f ca="1">SUM(G117:I117)</f>
        <v>2651</v>
      </c>
      <c r="K117">
        <f t="array" ref="K117:M118" ca="1">J117:J118*G119:I119/J119</f>
        <v>892.54773869346729</v>
      </c>
      <c r="L117">
        <f ca="1"/>
        <v>884.55477386934672</v>
      </c>
      <c r="M117">
        <f ca="1"/>
        <v>873.89748743718587</v>
      </c>
      <c r="N117">
        <f t="shared" ref="N117:N118" ca="1" si="91">SUM(K117:M117)</f>
        <v>2651</v>
      </c>
      <c r="O117">
        <f t="array" ref="O117:Q118" ca="1">(G117:I118-K117:M118)^2/K117:M118</f>
        <v>0.30679328846668769</v>
      </c>
      <c r="P117">
        <f ca="1"/>
        <v>0.14808941746906118</v>
      </c>
      <c r="Q117">
        <f ca="1"/>
        <v>2.9792549844752107E-2</v>
      </c>
      <c r="R117">
        <f t="shared" ref="R117:R118" ca="1" si="92">SUM(O117:Q117)</f>
        <v>0.48467525578050097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129</v>
      </c>
      <c r="H118">
        <f t="array" aca="1" ref="H118" ca="1">SUM(IF(INDIRECT($D$115&amp;$AA$6&amp;":"&amp;$D$115&amp;$AA$7)&gt;$F117,IF(INDIRECT($D$9&amp;$AA$6&amp;":"&amp;$D$9&amp;$AA$7)=H$116,1)))</f>
        <v>100</v>
      </c>
      <c r="I118">
        <f t="array" aca="1" ref="I118" ca="1">SUM(IF(INDIRECT($D$115&amp;$AA$6&amp;":"&amp;$D$115&amp;$AA$7)&gt;$F117,IF(INDIRECT($D$9&amp;$AA$6&amp;":"&amp;$D$9&amp;$AA$7)=I$116,1)))</f>
        <v>105</v>
      </c>
      <c r="J118">
        <f ca="1">SUM(G118:I118)</f>
        <v>334</v>
      </c>
      <c r="K118">
        <f ca="1"/>
        <v>112.45226130653266</v>
      </c>
      <c r="L118">
        <f ca="1"/>
        <v>111.44522613065327</v>
      </c>
      <c r="M118">
        <f ca="1"/>
        <v>110.10251256281407</v>
      </c>
      <c r="N118">
        <f t="shared" ca="1" si="91"/>
        <v>334</v>
      </c>
      <c r="O118">
        <f ca="1"/>
        <v>2.4350569093568661</v>
      </c>
      <c r="P118">
        <f ca="1"/>
        <v>1.1754043284744917</v>
      </c>
      <c r="Q118">
        <f ca="1"/>
        <v>0.23646721448633554</v>
      </c>
      <c r="R118">
        <f t="shared" ca="1" si="92"/>
        <v>3.8469284523176936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1005</v>
      </c>
      <c r="H119">
        <f t="shared" ca="1" si="93"/>
        <v>996</v>
      </c>
      <c r="I119">
        <f t="shared" ca="1" si="93"/>
        <v>984</v>
      </c>
      <c r="J119">
        <f t="shared" ca="1" si="93"/>
        <v>2985</v>
      </c>
      <c r="K119">
        <f t="shared" ca="1" si="93"/>
        <v>1005</v>
      </c>
      <c r="L119">
        <f t="shared" ca="1" si="93"/>
        <v>996</v>
      </c>
      <c r="M119">
        <f t="shared" ca="1" si="93"/>
        <v>984</v>
      </c>
      <c r="N119">
        <f t="shared" ca="1" si="93"/>
        <v>2985</v>
      </c>
      <c r="O119">
        <f t="shared" ca="1" si="93"/>
        <v>2.7418501978235539</v>
      </c>
      <c r="P119">
        <f t="shared" ca="1" si="93"/>
        <v>1.323493745943553</v>
      </c>
      <c r="Q119">
        <f t="shared" ca="1" si="93"/>
        <v>0.26625976433108767</v>
      </c>
      <c r="R119">
        <f t="shared" ca="1" si="93"/>
        <v>4.3316037080981946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377452553727020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2.3574238182721456E+16</v>
      </c>
    </row>
    <row r="511" spans="1:11">
      <c r="A511">
        <f ca="1">B510</f>
        <v>1.1801878569033554E+20</v>
      </c>
      <c r="B511">
        <f ca="1">C510</f>
        <v>4.7436794322171792E+16</v>
      </c>
      <c r="C511">
        <f ca="1">D510</f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167226071506</v>
      </c>
      <c r="G511">
        <f ca="1">H510</f>
        <v>1.1801878569033554E+20</v>
      </c>
      <c r="H511">
        <f ca="1">I510</f>
        <v>4.7436794322171792E+16</v>
      </c>
      <c r="I511">
        <f ca="1">J510</f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10439036158691</v>
      </c>
    </row>
    <row r="512" spans="1:11">
      <c r="A512">
        <f ca="1">B511</f>
        <v>4.7436794322171792E+16</v>
      </c>
      <c r="B512">
        <f ca="1">C511</f>
        <v>19861328126025</v>
      </c>
      <c r="C512">
        <f ca="1">D511</f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82244942</v>
      </c>
      <c r="G512">
        <f ca="1">H511</f>
        <v>4.7436794322171792E+16</v>
      </c>
      <c r="H512">
        <f ca="1">I511</f>
        <v>19861328126025</v>
      </c>
      <c r="I512">
        <f ca="1">J511</f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5129935641</v>
      </c>
    </row>
    <row r="513" spans="1:11">
      <c r="A513">
        <f ca="1">B512</f>
        <v>19861328126025</v>
      </c>
      <c r="B513">
        <f ca="1">C512</f>
        <v>8870129485</v>
      </c>
      <c r="C513">
        <f ca="1">D512</f>
        <v>4456605</v>
      </c>
      <c r="D513">
        <f ca="1">COUNT(INDIRECT(F579&amp;$AA$6&amp;":"&amp;F579&amp;$AA$7))</f>
        <v>2985</v>
      </c>
      <c r="E513">
        <f ca="1">SUM(INDIRECT($A508&amp;$AA$6&amp;":"&amp;$A508&amp;$AA$7))</f>
        <v>50684</v>
      </c>
      <c r="G513">
        <f ca="1">H512</f>
        <v>19861328126025</v>
      </c>
      <c r="H513">
        <f ca="1">I512</f>
        <v>8870129485</v>
      </c>
      <c r="I513">
        <f ca="1">J512</f>
        <v>4456605</v>
      </c>
      <c r="J513">
        <f ca="1">COUNT(INDIRECT(F579&amp;$AA$6&amp;":"&amp;F579&amp;$AA$7))</f>
        <v>2985</v>
      </c>
      <c r="K513">
        <f ca="1">SUM(INDIRECT($G508&amp;$AA$6&amp;":"&amp;$G508&amp;$AA$7))</f>
        <v>3215791</v>
      </c>
    </row>
    <row r="515" spans="1:11">
      <c r="A515">
        <f ca="1">E510</f>
        <v>377452553727020</v>
      </c>
      <c r="B515">
        <f t="shared" ref="B515:D518" ca="1" si="94">B510</f>
        <v>1.1801878569033554E+20</v>
      </c>
      <c r="C515">
        <f t="shared" ca="1" si="94"/>
        <v>4.7436794322171792E+16</v>
      </c>
      <c r="D515">
        <f t="shared" ca="1" si="94"/>
        <v>19861328126025</v>
      </c>
      <c r="E515" t="s">
        <v>122</v>
      </c>
      <c r="G515">
        <f ca="1">K510</f>
        <v>2.3574238182721456E+16</v>
      </c>
      <c r="H515">
        <f t="shared" ref="H515:J518" ca="1" si="95">H510</f>
        <v>1.1801878569033554E+20</v>
      </c>
      <c r="I515">
        <f t="shared" ca="1" si="95"/>
        <v>4.7436794322171792E+16</v>
      </c>
      <c r="J515">
        <f t="shared" ca="1" si="95"/>
        <v>19861328126025</v>
      </c>
      <c r="K515" t="s">
        <v>122</v>
      </c>
    </row>
    <row r="516" spans="1:11">
      <c r="A516">
        <f t="shared" ref="A516:A518" ca="1" si="96">E511</f>
        <v>167226071506</v>
      </c>
      <c r="B516">
        <f t="shared" ca="1" si="94"/>
        <v>4.7436794322171792E+16</v>
      </c>
      <c r="C516">
        <f t="shared" ca="1" si="94"/>
        <v>19861328126025</v>
      </c>
      <c r="D516">
        <f t="shared" ca="1" si="94"/>
        <v>8870129485</v>
      </c>
      <c r="E516">
        <f ca="1">MDETERM(A515:D518)/MDETERM(A510:D513)</f>
        <v>1.2864298821511152E-9</v>
      </c>
      <c r="G516">
        <f t="shared" ref="G516:G518" ca="1" si="97">K511</f>
        <v>10439036158691</v>
      </c>
      <c r="H516">
        <f t="shared" ca="1" si="95"/>
        <v>4.7436794322171792E+16</v>
      </c>
      <c r="I516">
        <f t="shared" ca="1" si="95"/>
        <v>19861328126025</v>
      </c>
      <c r="J516">
        <f t="shared" ca="1" si="95"/>
        <v>8870129485</v>
      </c>
      <c r="K516">
        <f ca="1">MDETERM(G515:J518)/MDETERM(G510:J513)</f>
        <v>-2.522850466055932E-8</v>
      </c>
    </row>
    <row r="517" spans="1:11">
      <c r="A517">
        <f t="shared" ca="1" si="96"/>
        <v>82244942</v>
      </c>
      <c r="B517">
        <f t="shared" ca="1" si="94"/>
        <v>19861328126025</v>
      </c>
      <c r="C517">
        <f t="shared" ca="1" si="94"/>
        <v>8870129485</v>
      </c>
      <c r="D517">
        <f t="shared" ca="1" si="94"/>
        <v>4456605</v>
      </c>
      <c r="G517">
        <f t="shared" ca="1" si="97"/>
        <v>5129935641</v>
      </c>
      <c r="H517">
        <f t="shared" ca="1" si="95"/>
        <v>19861328126025</v>
      </c>
      <c r="I517">
        <f t="shared" ca="1" si="95"/>
        <v>8870129485</v>
      </c>
      <c r="J517">
        <f t="shared" ca="1" si="95"/>
        <v>4456605</v>
      </c>
    </row>
    <row r="518" spans="1:11">
      <c r="A518">
        <f t="shared" ca="1" si="96"/>
        <v>50684</v>
      </c>
      <c r="B518">
        <f t="shared" ca="1" si="94"/>
        <v>8870129485</v>
      </c>
      <c r="C518">
        <f t="shared" ca="1" si="94"/>
        <v>4456605</v>
      </c>
      <c r="D518">
        <f t="shared" ca="1" si="94"/>
        <v>2985</v>
      </c>
      <c r="G518">
        <f t="shared" ca="1" si="97"/>
        <v>3215791</v>
      </c>
      <c r="H518">
        <f t="shared" ca="1" si="95"/>
        <v>8870129485</v>
      </c>
      <c r="I518">
        <f t="shared" ca="1" si="95"/>
        <v>4456605</v>
      </c>
      <c r="J518">
        <f t="shared" ca="1" si="95"/>
        <v>2985</v>
      </c>
    </row>
    <row r="520" spans="1:11">
      <c r="A520">
        <f ca="1">A510</f>
        <v>3.0201005563985709E+23</v>
      </c>
      <c r="B520">
        <f ca="1">E510</f>
        <v>377452553727020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2.3574238182721456E+16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98">A511</f>
        <v>1.1801878569033554E+20</v>
      </c>
      <c r="B521">
        <f t="shared" ref="B521:B523" ca="1" si="99">E511</f>
        <v>167226071506</v>
      </c>
      <c r="C521">
        <f t="shared" ref="C521:D523" ca="1" si="100">C511</f>
        <v>19861328126025</v>
      </c>
      <c r="D521">
        <f t="shared" ca="1" si="100"/>
        <v>8870129485</v>
      </c>
      <c r="E521">
        <f ca="1">MDETERM(A520:D523)/MDETERM(A510:D513)</f>
        <v>-8.0511918499263665E-6</v>
      </c>
      <c r="G521">
        <f t="shared" ref="G521:G523" ca="1" si="101">G511</f>
        <v>1.1801878569033554E+20</v>
      </c>
      <c r="H521">
        <f t="shared" ref="H521:H523" ca="1" si="102">K511</f>
        <v>10439036158691</v>
      </c>
      <c r="I521">
        <f t="shared" ref="I521:J523" ca="1" si="103">I511</f>
        <v>19861328126025</v>
      </c>
      <c r="J521">
        <f t="shared" ca="1" si="103"/>
        <v>8870129485</v>
      </c>
      <c r="K521">
        <f ca="1">MDETERM(G520:J523)/MDETERM(G510:J513)</f>
        <v>3.8122340304777168E-5</v>
      </c>
    </row>
    <row r="522" spans="1:11">
      <c r="A522">
        <f t="shared" ca="1" si="98"/>
        <v>4.7436794322171792E+16</v>
      </c>
      <c r="B522">
        <f t="shared" ca="1" si="99"/>
        <v>82244942</v>
      </c>
      <c r="C522">
        <f t="shared" ca="1" si="100"/>
        <v>8870129485</v>
      </c>
      <c r="D522">
        <f t="shared" ca="1" si="100"/>
        <v>4456605</v>
      </c>
      <c r="G522">
        <f t="shared" ca="1" si="101"/>
        <v>4.7436794322171792E+16</v>
      </c>
      <c r="H522">
        <f t="shared" ca="1" si="102"/>
        <v>5129935641</v>
      </c>
      <c r="I522">
        <f t="shared" ca="1" si="103"/>
        <v>8870129485</v>
      </c>
      <c r="J522">
        <f t="shared" ca="1" si="103"/>
        <v>4456605</v>
      </c>
    </row>
    <row r="523" spans="1:11">
      <c r="A523">
        <f t="shared" ca="1" si="98"/>
        <v>19861328126025</v>
      </c>
      <c r="B523">
        <f t="shared" ca="1" si="99"/>
        <v>50684</v>
      </c>
      <c r="C523">
        <f t="shared" ca="1" si="100"/>
        <v>4456605</v>
      </c>
      <c r="D523">
        <f t="shared" ca="1" si="100"/>
        <v>2985</v>
      </c>
      <c r="G523">
        <f t="shared" ca="1" si="101"/>
        <v>19861328126025</v>
      </c>
      <c r="H523">
        <f t="shared" ca="1" si="102"/>
        <v>3215791</v>
      </c>
      <c r="I523">
        <f t="shared" ca="1" si="103"/>
        <v>4456605</v>
      </c>
      <c r="J523">
        <f t="shared" ca="1" si="103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377452553727020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2.3574238182721456E+16</v>
      </c>
      <c r="J525">
        <f ca="1">J510</f>
        <v>19861328126025</v>
      </c>
      <c r="K525" t="s">
        <v>124</v>
      </c>
    </row>
    <row r="526" spans="1:11">
      <c r="A526">
        <f t="shared" ref="A526:B528" ca="1" si="104">A511</f>
        <v>1.1801878569033554E+20</v>
      </c>
      <c r="B526">
        <f t="shared" ca="1" si="104"/>
        <v>4.7436794322171792E+16</v>
      </c>
      <c r="C526">
        <f t="shared" ref="C526:C528" ca="1" si="105">E511</f>
        <v>167226071506</v>
      </c>
      <c r="D526">
        <f t="shared" ref="D526:D528" ca="1" si="106">D511</f>
        <v>8870129485</v>
      </c>
      <c r="E526">
        <f ca="1">MDETERM(A525:D528)/MDETERM(A510:D513)</f>
        <v>1.6684881538123222E-2</v>
      </c>
      <c r="G526">
        <f t="shared" ref="G526:H528" ca="1" si="107">G511</f>
        <v>1.1801878569033554E+20</v>
      </c>
      <c r="H526">
        <f t="shared" ca="1" si="107"/>
        <v>4.7436794322171792E+16</v>
      </c>
      <c r="I526">
        <f t="shared" ref="I526:I528" ca="1" si="108">K511</f>
        <v>10439036158691</v>
      </c>
      <c r="J526">
        <f t="shared" ref="J526:J528" ca="1" si="109">J511</f>
        <v>8870129485</v>
      </c>
      <c r="K526">
        <f ca="1">MDETERM(G525:J528)/MDETERM(G510:J513)</f>
        <v>0.23692141182988669</v>
      </c>
    </row>
    <row r="527" spans="1:11">
      <c r="A527">
        <f t="shared" ca="1" si="104"/>
        <v>4.7436794322171792E+16</v>
      </c>
      <c r="B527">
        <f t="shared" ca="1" si="104"/>
        <v>19861328126025</v>
      </c>
      <c r="C527">
        <f t="shared" ca="1" si="105"/>
        <v>82244942</v>
      </c>
      <c r="D527">
        <f t="shared" ca="1" si="106"/>
        <v>4456605</v>
      </c>
      <c r="G527">
        <f t="shared" ca="1" si="107"/>
        <v>4.7436794322171792E+16</v>
      </c>
      <c r="H527">
        <f t="shared" ca="1" si="107"/>
        <v>19861328126025</v>
      </c>
      <c r="I527">
        <f t="shared" ca="1" si="108"/>
        <v>5129935641</v>
      </c>
      <c r="J527">
        <f t="shared" ca="1" si="109"/>
        <v>4456605</v>
      </c>
    </row>
    <row r="528" spans="1:11">
      <c r="A528">
        <f t="shared" ca="1" si="104"/>
        <v>19861328126025</v>
      </c>
      <c r="B528">
        <f t="shared" ca="1" si="104"/>
        <v>8870129485</v>
      </c>
      <c r="C528">
        <f t="shared" ca="1" si="105"/>
        <v>50684</v>
      </c>
      <c r="D528">
        <f t="shared" ca="1" si="106"/>
        <v>2985</v>
      </c>
      <c r="G528">
        <f t="shared" ca="1" si="107"/>
        <v>19861328126025</v>
      </c>
      <c r="H528">
        <f t="shared" ca="1" si="107"/>
        <v>8870129485</v>
      </c>
      <c r="I528">
        <f t="shared" ca="1" si="108"/>
        <v>3215791</v>
      </c>
      <c r="J528">
        <f t="shared" ca="1" si="109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377452553727020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2.3574238182721456E+16</v>
      </c>
      <c r="K530" t="s">
        <v>140</v>
      </c>
    </row>
    <row r="531" spans="1:11">
      <c r="A531">
        <f t="shared" ref="A531:C533" ca="1" si="110">A511</f>
        <v>1.1801878569033554E+20</v>
      </c>
      <c r="B531">
        <f t="shared" ca="1" si="110"/>
        <v>4.7436794322171792E+16</v>
      </c>
      <c r="C531">
        <f t="shared" ca="1" si="110"/>
        <v>19861328126025</v>
      </c>
      <c r="D531">
        <f t="shared" ref="D531:D533" ca="1" si="111">E511</f>
        <v>167226071506</v>
      </c>
      <c r="E531">
        <f ca="1">MDETERM(A530:D533)/MDETERM(A510:D513)</f>
        <v>7.4341647335629775</v>
      </c>
      <c r="G531">
        <f t="shared" ref="G531:I533" ca="1" si="112">G511</f>
        <v>1.1801878569033554E+20</v>
      </c>
      <c r="H531">
        <f t="shared" ca="1" si="112"/>
        <v>4.7436794322171792E+16</v>
      </c>
      <c r="I531">
        <f t="shared" ca="1" si="112"/>
        <v>19861328126025</v>
      </c>
      <c r="J531">
        <f t="shared" ref="J531:J533" ca="1" si="113">K511</f>
        <v>10439036158691</v>
      </c>
      <c r="K531">
        <f ca="1">MDETERM(G530:J533)/MDETERM(G510:J513)</f>
        <v>778.173321892579</v>
      </c>
    </row>
    <row r="532" spans="1:11">
      <c r="A532">
        <f t="shared" ca="1" si="110"/>
        <v>4.7436794322171792E+16</v>
      </c>
      <c r="B532">
        <f t="shared" ca="1" si="110"/>
        <v>19861328126025</v>
      </c>
      <c r="C532">
        <f t="shared" ca="1" si="110"/>
        <v>8870129485</v>
      </c>
      <c r="D532">
        <f t="shared" ca="1" si="111"/>
        <v>82244942</v>
      </c>
      <c r="G532">
        <f t="shared" ca="1" si="112"/>
        <v>4.7436794322171792E+16</v>
      </c>
      <c r="H532">
        <f t="shared" ca="1" si="112"/>
        <v>19861328126025</v>
      </c>
      <c r="I532">
        <f t="shared" ca="1" si="112"/>
        <v>8870129485</v>
      </c>
      <c r="J532">
        <f t="shared" ca="1" si="113"/>
        <v>5129935641</v>
      </c>
    </row>
    <row r="533" spans="1:11">
      <c r="A533">
        <f t="shared" ca="1" si="110"/>
        <v>19861328126025</v>
      </c>
      <c r="B533">
        <f t="shared" ca="1" si="110"/>
        <v>8870129485</v>
      </c>
      <c r="C533">
        <f t="shared" ca="1" si="110"/>
        <v>4456605</v>
      </c>
      <c r="D533">
        <f t="shared" ca="1" si="111"/>
        <v>50684</v>
      </c>
      <c r="G533">
        <f t="shared" ca="1" si="112"/>
        <v>19861328126025</v>
      </c>
      <c r="H533">
        <f t="shared" ca="1" si="112"/>
        <v>8870129485</v>
      </c>
      <c r="I533">
        <f t="shared" ca="1" si="112"/>
        <v>4456605</v>
      </c>
      <c r="J533">
        <f t="shared" ca="1" si="113"/>
        <v>3215791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167226071506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10439036158691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82244942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5129935641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50684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3215791</v>
      </c>
    </row>
    <row r="553" spans="1:10">
      <c r="A553">
        <f ca="1">D549</f>
        <v>167226071506</v>
      </c>
      <c r="B553">
        <f t="shared" ref="B553:C555" ca="1" si="114">B549</f>
        <v>19861328126025</v>
      </c>
      <c r="C553">
        <f t="shared" ca="1" si="114"/>
        <v>8870129485</v>
      </c>
      <c r="D553" t="s">
        <v>122</v>
      </c>
      <c r="G553">
        <f ca="1">J549</f>
        <v>10439036158691</v>
      </c>
      <c r="H553">
        <f t="shared" ref="H553:I555" ca="1" si="115">H549</f>
        <v>19861328126025</v>
      </c>
      <c r="I553">
        <f t="shared" ca="1" si="115"/>
        <v>8870129485</v>
      </c>
      <c r="J553" t="s">
        <v>122</v>
      </c>
    </row>
    <row r="554" spans="1:10">
      <c r="A554">
        <f ca="1">D550</f>
        <v>82244942</v>
      </c>
      <c r="B554">
        <f t="shared" ca="1" si="114"/>
        <v>8870129485</v>
      </c>
      <c r="C554">
        <f t="shared" ca="1" si="114"/>
        <v>4456605</v>
      </c>
      <c r="D554">
        <f ca="1">MDETERM(A553:C555)/MDETERM(A549:C551)</f>
        <v>-2.2892724077675565E-6</v>
      </c>
      <c r="G554">
        <f ca="1">J550</f>
        <v>5129935641</v>
      </c>
      <c r="H554">
        <f t="shared" ca="1" si="115"/>
        <v>8870129485</v>
      </c>
      <c r="I554">
        <f t="shared" ca="1" si="115"/>
        <v>4456605</v>
      </c>
      <c r="J554">
        <f ca="1">MDETERM(G553:I555)/MDETERM(G549:I551)</f>
        <v>-7.4876132069874018E-5</v>
      </c>
    </row>
    <row r="555" spans="1:10">
      <c r="A555">
        <f ca="1">D551</f>
        <v>50684</v>
      </c>
      <c r="B555">
        <f t="shared" ca="1" si="114"/>
        <v>4456605</v>
      </c>
      <c r="C555">
        <f t="shared" ca="1" si="114"/>
        <v>2985</v>
      </c>
      <c r="G555">
        <f ca="1">J551</f>
        <v>3215791</v>
      </c>
      <c r="H555">
        <f t="shared" ca="1" si="115"/>
        <v>4456605</v>
      </c>
      <c r="I555">
        <f t="shared" ca="1" si="115"/>
        <v>2985</v>
      </c>
    </row>
    <row r="557" spans="1:10">
      <c r="A557">
        <f ca="1">A549</f>
        <v>4.7436794322171792E+16</v>
      </c>
      <c r="B557">
        <f ca="1">D549</f>
        <v>167226071506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10439036158691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82244942</v>
      </c>
      <c r="C558">
        <f ca="1">C550</f>
        <v>4456605</v>
      </c>
      <c r="D558">
        <f ca="1">MDETERM(A557:C559)/MDETERM(A549:C551)</f>
        <v>9.8016923152283806E-3</v>
      </c>
      <c r="G558">
        <f ca="1">G550</f>
        <v>19861328126025</v>
      </c>
      <c r="H558">
        <f ca="1">J550</f>
        <v>5129935641</v>
      </c>
      <c r="I558">
        <f ca="1">I550</f>
        <v>4456605</v>
      </c>
      <c r="J558">
        <f ca="1">MDETERM(G557:I559)/MDETERM(G549:I551)</f>
        <v>0.37190939197445627</v>
      </c>
    </row>
    <row r="559" spans="1:10">
      <c r="A559">
        <f ca="1">A551</f>
        <v>8870129485</v>
      </c>
      <c r="B559">
        <f ca="1">D551</f>
        <v>50684</v>
      </c>
      <c r="C559">
        <f ca="1">C551</f>
        <v>2985</v>
      </c>
      <c r="G559">
        <f ca="1">G551</f>
        <v>8870129485</v>
      </c>
      <c r="H559">
        <f ca="1">J551</f>
        <v>3215791</v>
      </c>
      <c r="I559">
        <f ca="1">I551</f>
        <v>2985</v>
      </c>
    </row>
    <row r="561" spans="1:10">
      <c r="A561">
        <f t="shared" ref="A561:B563" ca="1" si="116">A549</f>
        <v>4.7436794322171792E+16</v>
      </c>
      <c r="B561">
        <f t="shared" ca="1" si="116"/>
        <v>19861328126025</v>
      </c>
      <c r="C561">
        <f ca="1">D549</f>
        <v>167226071506</v>
      </c>
      <c r="D561" t="s">
        <v>124</v>
      </c>
      <c r="G561">
        <f t="shared" ref="G561:H563" ca="1" si="117">G549</f>
        <v>4.7436794322171792E+16</v>
      </c>
      <c r="H561">
        <f t="shared" ca="1" si="117"/>
        <v>19861328126025</v>
      </c>
      <c r="I561">
        <f ca="1">J549</f>
        <v>10439036158691</v>
      </c>
      <c r="J561" t="s">
        <v>124</v>
      </c>
    </row>
    <row r="562" spans="1:10">
      <c r="A562">
        <f t="shared" ca="1" si="116"/>
        <v>19861328126025</v>
      </c>
      <c r="B562">
        <f t="shared" ca="1" si="116"/>
        <v>8870129485</v>
      </c>
      <c r="C562">
        <f ca="1">D550</f>
        <v>82244942</v>
      </c>
      <c r="D562">
        <f ca="1">MDETERM(A561:C563)/MDETERM(A549:C551)</f>
        <v>9.1483657295904717</v>
      </c>
      <c r="G562">
        <f t="shared" ca="1" si="117"/>
        <v>19861328126025</v>
      </c>
      <c r="H562">
        <f t="shared" ca="1" si="117"/>
        <v>8870129485</v>
      </c>
      <c r="I562">
        <f ca="1">J550</f>
        <v>5129935641</v>
      </c>
      <c r="J562">
        <f ca="1">MDETERM(G561:I563)/MDETERM(G549:I551)</f>
        <v>744.55568876898599</v>
      </c>
    </row>
    <row r="563" spans="1:10">
      <c r="A563">
        <f t="shared" ca="1" si="116"/>
        <v>8870129485</v>
      </c>
      <c r="B563">
        <f t="shared" ca="1" si="116"/>
        <v>4456605</v>
      </c>
      <c r="C563">
        <f ca="1">D551</f>
        <v>50684</v>
      </c>
      <c r="G563">
        <f t="shared" ca="1" si="117"/>
        <v>8870129485</v>
      </c>
      <c r="H563">
        <f t="shared" ca="1" si="117"/>
        <v>4456605</v>
      </c>
      <c r="I563">
        <f ca="1">J551</f>
        <v>3215791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50684</v>
      </c>
      <c r="C581">
        <f ca="1">SUM(INDIRECT(C579&amp;$AA$6&amp;":"&amp;C579&amp;$AA$7))</f>
        <v>3215791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82244942</v>
      </c>
      <c r="C582">
        <f t="array" aca="1" ref="C582" ca="1">SUM(INDIRECT(C579&amp;$AA$6&amp;":"&amp;C579&amp;$AA$7)*INDIRECT($F579&amp;$AA$6&amp;":"&amp;$F579&amp;$AA$7))</f>
        <v>5129935641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2.9659249056344611E-3</v>
      </c>
      <c r="C583">
        <f ca="1">($F$581*C582-C581*$F$582)/$F$584</f>
        <v>0.14832926161381221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12.551438604999978</v>
      </c>
      <c r="C584">
        <f ca="1">(C581*$F$583-C582*$F$582)/$F$584</f>
        <v>855.86133033352678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1.1597235734553582E-12</v>
      </c>
      <c r="C585">
        <f ca="1">AVERAGE(INDIRECT(C586&amp;$AA$6&amp;":"&amp;C586&amp;$AA$7))</f>
        <v>7.7481179038324766E-11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1077.3169179229481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0.4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-3.05</v>
      </c>
      <c r="M596" t="str">
        <f t="shared" ref="M596:M659" si="11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-2.9</v>
      </c>
      <c r="M597" t="str">
        <f t="shared" si="11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-2.7</v>
      </c>
      <c r="M598" t="str">
        <f t="shared" si="11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-4.9000000000000004</v>
      </c>
      <c r="M599" t="str">
        <f t="shared" si="11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-2.25</v>
      </c>
      <c r="M600" t="str">
        <f t="shared" si="11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-1.5749999999999997</v>
      </c>
      <c r="M601" t="str">
        <f t="shared" si="11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3.4</v>
      </c>
      <c r="M602" t="str">
        <f t="shared" si="11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-2.65</v>
      </c>
      <c r="M603" t="str">
        <f t="shared" si="11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1.9950000000000003</v>
      </c>
      <c r="M604" t="str">
        <f t="shared" si="11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2.6571428571428575</v>
      </c>
      <c r="M605" t="str">
        <f t="shared" si="11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6.3</v>
      </c>
      <c r="M606" t="str">
        <f t="shared" si="118"/>
        <v>medium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0.4</v>
      </c>
      <c r="M607" t="str">
        <f t="shared" si="11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6</v>
      </c>
      <c r="M608" t="str">
        <f t="shared" si="118"/>
        <v>medium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3</v>
      </c>
      <c r="M609" t="str">
        <f t="shared" si="11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5.0999999999999996</v>
      </c>
      <c r="M610" t="str">
        <f t="shared" si="118"/>
        <v>medium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4.2</v>
      </c>
      <c r="M611" t="str">
        <f t="shared" si="11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7.3</v>
      </c>
      <c r="M612" t="str">
        <f t="shared" si="118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6.55</v>
      </c>
      <c r="M613" t="str">
        <f t="shared" si="11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10.6</v>
      </c>
      <c r="M614" t="str">
        <f t="shared" si="11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11</v>
      </c>
      <c r="M615" t="str">
        <f t="shared" si="11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10.1</v>
      </c>
      <c r="M616" t="str">
        <f t="shared" si="11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5.0999999999999996</v>
      </c>
      <c r="M617" t="str">
        <f t="shared" si="118"/>
        <v>medium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1.4</v>
      </c>
      <c r="M618" t="str">
        <f t="shared" si="11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7.5</v>
      </c>
      <c r="M619" t="str">
        <f t="shared" si="118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2.65</v>
      </c>
      <c r="M620" t="str">
        <f t="shared" si="11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1.8166666666666664</v>
      </c>
      <c r="M621" t="str">
        <f t="shared" si="11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3.65</v>
      </c>
      <c r="M622" t="str">
        <f t="shared" si="11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5.4</v>
      </c>
      <c r="M623" t="str">
        <f t="shared" si="118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-3</v>
      </c>
      <c r="M624" t="str">
        <f t="shared" si="11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5.5</v>
      </c>
      <c r="M625" t="str">
        <f t="shared" si="118"/>
        <v>medium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0.85</v>
      </c>
      <c r="M626" t="str">
        <f t="shared" si="11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5.0999999999999996</v>
      </c>
      <c r="M627" t="str">
        <f t="shared" si="118"/>
        <v>medium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-0.35</v>
      </c>
      <c r="M628" t="str">
        <f t="shared" si="11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5</v>
      </c>
      <c r="M629" t="str">
        <f t="shared" si="118"/>
        <v>medium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5.15</v>
      </c>
      <c r="M630" t="str">
        <f t="shared" si="118"/>
        <v>medium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6.45</v>
      </c>
      <c r="M631" t="str">
        <f t="shared" si="11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4.2666666666666666</v>
      </c>
      <c r="M632" t="str">
        <f t="shared" si="11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2.9449999999999994</v>
      </c>
      <c r="M633" t="str">
        <f t="shared" si="11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2.65</v>
      </c>
      <c r="M634" t="str">
        <f t="shared" si="11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-3</v>
      </c>
      <c r="M635" t="str">
        <f t="shared" si="11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2.9699999999999998</v>
      </c>
      <c r="M636" t="str">
        <f t="shared" si="11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1.3</v>
      </c>
      <c r="M637" t="str">
        <f t="shared" si="11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-3.15</v>
      </c>
      <c r="M638" t="str">
        <f t="shared" si="11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0.3</v>
      </c>
      <c r="M639" t="str">
        <f t="shared" si="11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1.9</v>
      </c>
      <c r="M640" t="str">
        <f t="shared" si="11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-1.5</v>
      </c>
      <c r="M641" t="str">
        <f t="shared" si="11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-6.35</v>
      </c>
      <c r="M642" t="str">
        <f t="shared" si="11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-0.83888888888888891</v>
      </c>
      <c r="M643" t="str">
        <f t="shared" si="11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8.1</v>
      </c>
      <c r="M644" t="str">
        <f t="shared" si="11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3.3</v>
      </c>
      <c r="M645" t="str">
        <f t="shared" si="11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8.6</v>
      </c>
      <c r="M646" t="str">
        <f t="shared" si="11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8.9</v>
      </c>
      <c r="M647" t="str">
        <f t="shared" si="11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12.1</v>
      </c>
      <c r="M648" t="str">
        <f t="shared" si="11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9.4499999999999993</v>
      </c>
      <c r="M649" t="str">
        <f t="shared" si="11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17.399999999999999</v>
      </c>
      <c r="M650" t="str">
        <f t="shared" si="118"/>
        <v>high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7.05</v>
      </c>
      <c r="M651" t="str">
        <f t="shared" si="11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12.5</v>
      </c>
      <c r="M652" t="str">
        <f t="shared" si="11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5</v>
      </c>
      <c r="M653" t="str">
        <f t="shared" si="118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-1.4</v>
      </c>
      <c r="M654" t="str">
        <f t="shared" si="11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12.6</v>
      </c>
      <c r="M655" t="str">
        <f t="shared" si="11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11.3</v>
      </c>
      <c r="M656" t="str">
        <f t="shared" si="11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7.8</v>
      </c>
      <c r="M657" t="str">
        <f t="shared" si="11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5.2</v>
      </c>
      <c r="M658" t="str">
        <f t="shared" si="118"/>
        <v>medium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4.0999999999999996</v>
      </c>
      <c r="M659" t="str">
        <f t="shared" si="11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-5.3</v>
      </c>
      <c r="M660" t="str">
        <f t="shared" ref="M660:M723" si="11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1.75</v>
      </c>
      <c r="M661" t="str">
        <f t="shared" si="11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6</v>
      </c>
      <c r="M662" t="str">
        <f t="shared" si="119"/>
        <v>medium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11.6</v>
      </c>
      <c r="M663" t="str">
        <f t="shared" si="119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7.15</v>
      </c>
      <c r="M664" t="str">
        <f t="shared" si="11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11.5</v>
      </c>
      <c r="M665" t="str">
        <f t="shared" si="11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8.0500000000000007</v>
      </c>
      <c r="M666" t="str">
        <f t="shared" si="11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9.6999999999999993</v>
      </c>
      <c r="M667" t="str">
        <f t="shared" si="11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2.85</v>
      </c>
      <c r="M668" t="str">
        <f t="shared" si="11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-0.5</v>
      </c>
      <c r="M669" t="str">
        <f t="shared" si="119"/>
        <v>low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6.1</v>
      </c>
      <c r="M670" t="str">
        <f t="shared" si="11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1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5.5</v>
      </c>
      <c r="M672" t="str">
        <f t="shared" si="119"/>
        <v>medium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-3.7</v>
      </c>
      <c r="M673" t="str">
        <f t="shared" si="11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0.1</v>
      </c>
      <c r="M674" t="str">
        <f t="shared" si="11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2.75</v>
      </c>
      <c r="M675" t="str">
        <f t="shared" si="11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8.8000000000000007</v>
      </c>
      <c r="M676" t="str">
        <f t="shared" si="119"/>
        <v>medium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2.35</v>
      </c>
      <c r="M677" t="str">
        <f t="shared" si="11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5.2</v>
      </c>
      <c r="M678" t="str">
        <f t="shared" si="119"/>
        <v>medium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0.45</v>
      </c>
      <c r="M679" t="str">
        <f t="shared" si="11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5.4</v>
      </c>
      <c r="M680" t="str">
        <f t="shared" si="119"/>
        <v>medium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0.5</v>
      </c>
      <c r="M681" t="str">
        <f t="shared" si="11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7.5</v>
      </c>
      <c r="M682" t="str">
        <f t="shared" si="119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14.3</v>
      </c>
      <c r="M683" t="str">
        <f t="shared" si="119"/>
        <v>high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15.6</v>
      </c>
      <c r="M684" t="str">
        <f t="shared" si="119"/>
        <v>high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8.35</v>
      </c>
      <c r="M685" t="str">
        <f t="shared" si="11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9.9</v>
      </c>
      <c r="M686" t="str">
        <f t="shared" si="11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9.4</v>
      </c>
      <c r="M687" t="str">
        <f t="shared" si="11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7.55</v>
      </c>
      <c r="M688" t="str">
        <f t="shared" si="11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7.2</v>
      </c>
      <c r="M689" t="str">
        <f t="shared" si="11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7.45</v>
      </c>
      <c r="M690" t="str">
        <f t="shared" si="119"/>
        <v>medium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6.1</v>
      </c>
      <c r="M691" t="str">
        <f t="shared" si="119"/>
        <v>medium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8.1999999999999993</v>
      </c>
      <c r="M692" t="str">
        <f t="shared" si="119"/>
        <v>medium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3.1</v>
      </c>
      <c r="M693" t="str">
        <f t="shared" si="11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9.9</v>
      </c>
      <c r="M694" t="str">
        <f t="shared" si="11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21.7</v>
      </c>
      <c r="M695" t="str">
        <f t="shared" si="119"/>
        <v>high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22.6</v>
      </c>
      <c r="M696" t="str">
        <f t="shared" si="119"/>
        <v>high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13.1</v>
      </c>
      <c r="M697" t="str">
        <f t="shared" si="11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9.1</v>
      </c>
      <c r="M698" t="str">
        <f t="shared" si="11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9.75</v>
      </c>
      <c r="M699" t="str">
        <f t="shared" si="11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4.5999999999999996</v>
      </c>
      <c r="M700" t="str">
        <f t="shared" si="119"/>
        <v>low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8.3000000000000007</v>
      </c>
      <c r="M701" t="str">
        <f t="shared" si="11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4.1500000000000004</v>
      </c>
      <c r="M702" t="str">
        <f t="shared" si="11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1.5</v>
      </c>
      <c r="M703" t="str">
        <f t="shared" si="119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12.5</v>
      </c>
      <c r="M704" t="str">
        <f t="shared" si="11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7.82</v>
      </c>
      <c r="M705" t="str">
        <f t="shared" si="11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7.8</v>
      </c>
      <c r="M706" t="str">
        <f t="shared" si="11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15</v>
      </c>
      <c r="M707" t="str">
        <f t="shared" si="119"/>
        <v>high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14.9</v>
      </c>
      <c r="M708" t="str">
        <f t="shared" si="119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10.1</v>
      </c>
      <c r="M709" t="str">
        <f t="shared" si="11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8.3499999999999979</v>
      </c>
      <c r="M710" t="str">
        <f t="shared" si="11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11.7</v>
      </c>
      <c r="M711" t="str">
        <f t="shared" si="11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12.5</v>
      </c>
      <c r="M712" t="str">
        <f t="shared" si="11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12.15</v>
      </c>
      <c r="M713" t="str">
        <f t="shared" si="11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12.9</v>
      </c>
      <c r="M714" t="str">
        <f t="shared" si="11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13.35</v>
      </c>
      <c r="M715" t="str">
        <f t="shared" si="11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15.3</v>
      </c>
      <c r="M716" t="str">
        <f t="shared" si="119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12.25</v>
      </c>
      <c r="M717" t="str">
        <f t="shared" si="11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16.600000000000001</v>
      </c>
      <c r="M718" t="str">
        <f t="shared" si="119"/>
        <v>high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11.75</v>
      </c>
      <c r="M719" t="str">
        <f t="shared" si="11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13.35</v>
      </c>
      <c r="M720" t="str">
        <f t="shared" si="11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13.45</v>
      </c>
      <c r="M721" t="str">
        <f t="shared" si="11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4.5</v>
      </c>
      <c r="M722" t="str">
        <f t="shared" si="119"/>
        <v>low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6</v>
      </c>
      <c r="M723" t="str">
        <f t="shared" si="11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14.05</v>
      </c>
      <c r="M724" t="str">
        <f t="shared" ref="M724:M787" si="120">VLOOKUP(L724,$A$17:$C$20,3)</f>
        <v>high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13.25</v>
      </c>
      <c r="M725" t="str">
        <f t="shared" si="12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21.4</v>
      </c>
      <c r="M726" t="str">
        <f t="shared" si="120"/>
        <v>high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6.2</v>
      </c>
      <c r="M727" t="str">
        <f t="shared" si="120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16.3</v>
      </c>
      <c r="M728" t="str">
        <f t="shared" si="12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23.4</v>
      </c>
      <c r="M729" t="str">
        <f t="shared" si="12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16.649999999999999</v>
      </c>
      <c r="M730" t="str">
        <f t="shared" si="12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17.5</v>
      </c>
      <c r="M731" t="str">
        <f t="shared" si="12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17.600000000000001</v>
      </c>
      <c r="M732" t="str">
        <f t="shared" si="12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23</v>
      </c>
      <c r="M733" t="str">
        <f t="shared" si="12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11.488888888888891</v>
      </c>
      <c r="M734" t="str">
        <f t="shared" si="12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9.0500000000000007</v>
      </c>
      <c r="M735" t="str">
        <f t="shared" si="12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12.5</v>
      </c>
      <c r="M736" t="str">
        <f t="shared" si="12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11.55</v>
      </c>
      <c r="M737" t="str">
        <f t="shared" si="12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10.8</v>
      </c>
      <c r="M738" t="str">
        <f t="shared" si="12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13.6</v>
      </c>
      <c r="M739" t="str">
        <f t="shared" si="120"/>
        <v>medium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14</v>
      </c>
      <c r="M740" t="str">
        <f t="shared" si="120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15.8</v>
      </c>
      <c r="M741" t="str">
        <f t="shared" si="12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20.3</v>
      </c>
      <c r="M742" t="str">
        <f t="shared" si="12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23.7</v>
      </c>
      <c r="M743" t="str">
        <f t="shared" si="12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12.7</v>
      </c>
      <c r="M744" t="str">
        <f t="shared" si="120"/>
        <v>medium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19.7</v>
      </c>
      <c r="M745" t="str">
        <f t="shared" si="12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15.4</v>
      </c>
      <c r="M746" t="str">
        <f t="shared" si="12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21.55</v>
      </c>
      <c r="M747" t="str">
        <f t="shared" si="12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20</v>
      </c>
      <c r="M748" t="str">
        <f t="shared" si="12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20.95</v>
      </c>
      <c r="M749" t="str">
        <f t="shared" si="12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21.1</v>
      </c>
      <c r="M750" t="str">
        <f t="shared" si="12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19.93888888888889</v>
      </c>
      <c r="M751" t="str">
        <f t="shared" si="12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18.95</v>
      </c>
      <c r="M752" t="str">
        <f t="shared" si="12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18.95</v>
      </c>
      <c r="M753" t="str">
        <f t="shared" si="12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16.850000000000001</v>
      </c>
      <c r="M754" t="str">
        <f t="shared" si="12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13.8</v>
      </c>
      <c r="M755" t="str">
        <f t="shared" si="120"/>
        <v>medium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22.6</v>
      </c>
      <c r="M756" t="str">
        <f t="shared" si="12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24.4</v>
      </c>
      <c r="M757" t="str">
        <f t="shared" si="12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20.7</v>
      </c>
      <c r="M758" t="str">
        <f t="shared" si="12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17.399999999999999</v>
      </c>
      <c r="M759" t="str">
        <f t="shared" si="12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19.399999999999999</v>
      </c>
      <c r="M760" t="str">
        <f t="shared" si="120"/>
        <v>high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15.55</v>
      </c>
      <c r="M761" t="str">
        <f t="shared" si="120"/>
        <v>high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21.1</v>
      </c>
      <c r="M762" t="str">
        <f t="shared" si="120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20.2</v>
      </c>
      <c r="M763" t="str">
        <f t="shared" si="12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25.2</v>
      </c>
      <c r="M764" t="str">
        <f t="shared" si="12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19.75</v>
      </c>
      <c r="M765" t="str">
        <f t="shared" si="12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20.350000000000001</v>
      </c>
      <c r="M766" t="str">
        <f t="shared" si="12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20.8</v>
      </c>
      <c r="M767" t="str">
        <f t="shared" si="12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23.9</v>
      </c>
      <c r="M768" t="str">
        <f t="shared" si="12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26</v>
      </c>
      <c r="M769" t="str">
        <f t="shared" si="12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26.2</v>
      </c>
      <c r="M770" t="str">
        <f t="shared" si="12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21.4</v>
      </c>
      <c r="M771" t="str">
        <f t="shared" si="12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25.8</v>
      </c>
      <c r="M772" t="str">
        <f t="shared" si="12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27.6</v>
      </c>
      <c r="M773" t="str">
        <f t="shared" si="12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18.7</v>
      </c>
      <c r="M774" t="str">
        <f t="shared" si="12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20.95</v>
      </c>
      <c r="M775" t="str">
        <f t="shared" si="12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28.1</v>
      </c>
      <c r="M776" t="str">
        <f t="shared" si="12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20.55</v>
      </c>
      <c r="M777" t="str">
        <f t="shared" si="12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21.95</v>
      </c>
      <c r="M778" t="str">
        <f t="shared" si="12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24.15</v>
      </c>
      <c r="M779" t="str">
        <f t="shared" si="12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20.866666666666664</v>
      </c>
      <c r="M780" t="str">
        <f t="shared" si="12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24.1</v>
      </c>
      <c r="M781" t="str">
        <f t="shared" si="12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19.75</v>
      </c>
      <c r="M782" t="str">
        <f t="shared" si="12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20.2</v>
      </c>
      <c r="M783" t="str">
        <f t="shared" si="12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24.4</v>
      </c>
      <c r="M784" t="str">
        <f t="shared" si="12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17.2</v>
      </c>
      <c r="M785" t="str">
        <f t="shared" si="12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23.2</v>
      </c>
      <c r="M786" t="str">
        <f t="shared" si="12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22.2</v>
      </c>
      <c r="M787" t="str">
        <f t="shared" si="12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30.5</v>
      </c>
      <c r="M788" t="str">
        <f t="shared" ref="M788:M851" si="12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28.4</v>
      </c>
      <c r="M789" t="str">
        <f t="shared" si="121"/>
        <v>high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19.600000000000001</v>
      </c>
      <c r="M790" t="str">
        <f t="shared" si="12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18.3</v>
      </c>
      <c r="M791" t="str">
        <f t="shared" si="12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21.35</v>
      </c>
      <c r="M792" t="str">
        <f t="shared" si="12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19.3</v>
      </c>
      <c r="M793" t="str">
        <f t="shared" si="12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23.5</v>
      </c>
      <c r="M794" t="str">
        <f t="shared" si="12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19.8</v>
      </c>
      <c r="M795" t="str">
        <f t="shared" si="12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20.704999999999998</v>
      </c>
      <c r="M796" t="str">
        <f t="shared" si="12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21.1</v>
      </c>
      <c r="M797" t="str">
        <f t="shared" si="12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19.600000000000001</v>
      </c>
      <c r="M798" t="str">
        <f t="shared" si="121"/>
        <v>high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17.149999999999999</v>
      </c>
      <c r="M799" t="str">
        <f t="shared" si="12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18.149999999999999</v>
      </c>
      <c r="M800" t="str">
        <f t="shared" si="12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28.6</v>
      </c>
      <c r="M801" t="str">
        <f t="shared" si="12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15.8</v>
      </c>
      <c r="M802" t="str">
        <f t="shared" si="12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16.7</v>
      </c>
      <c r="M803" t="str">
        <f t="shared" si="12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22.35</v>
      </c>
      <c r="M804" t="str">
        <f t="shared" si="12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23.25</v>
      </c>
      <c r="M805" t="str">
        <f t="shared" si="12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23.25</v>
      </c>
      <c r="M806" t="str">
        <f t="shared" si="12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22.9</v>
      </c>
      <c r="M807" t="str">
        <f t="shared" si="12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23.75</v>
      </c>
      <c r="M808" t="str">
        <f t="shared" si="12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22.975000000000001</v>
      </c>
      <c r="M809" t="str">
        <f t="shared" si="12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23.05</v>
      </c>
      <c r="M810" t="str">
        <f t="shared" si="12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22.95</v>
      </c>
      <c r="M811" t="str">
        <f t="shared" si="12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20.5</v>
      </c>
      <c r="M812" t="str">
        <f t="shared" si="12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20.100000000000001</v>
      </c>
      <c r="M813" t="str">
        <f t="shared" si="12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21.5</v>
      </c>
      <c r="M814" t="str">
        <f t="shared" si="12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25.8</v>
      </c>
      <c r="M815" t="str">
        <f t="shared" si="12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21.6</v>
      </c>
      <c r="M816" t="str">
        <f t="shared" si="12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25.7</v>
      </c>
      <c r="M817" t="str">
        <f t="shared" si="12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22</v>
      </c>
      <c r="M818" t="str">
        <f t="shared" si="12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16.5</v>
      </c>
      <c r="M819" t="str">
        <f t="shared" si="12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24.9</v>
      </c>
      <c r="M820" t="str">
        <f t="shared" si="12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22.3</v>
      </c>
      <c r="M821" t="str">
        <f t="shared" si="12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28.7</v>
      </c>
      <c r="M822" t="str">
        <f t="shared" si="12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13.8</v>
      </c>
      <c r="M823" t="str">
        <f t="shared" si="12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14.165000000000001</v>
      </c>
      <c r="M824" t="str">
        <f t="shared" si="12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17.600000000000001</v>
      </c>
      <c r="M825" t="str">
        <f t="shared" si="12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20.75</v>
      </c>
      <c r="M826" t="str">
        <f t="shared" si="12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23.6</v>
      </c>
      <c r="M827" t="str">
        <f t="shared" si="12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18.5</v>
      </c>
      <c r="M828" t="str">
        <f t="shared" si="12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21.45</v>
      </c>
      <c r="M829" t="str">
        <f t="shared" si="12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21.1</v>
      </c>
      <c r="M830" t="str">
        <f t="shared" si="12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20.399999999999999</v>
      </c>
      <c r="M831" t="str">
        <f t="shared" si="12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8.6</v>
      </c>
      <c r="M832" t="str">
        <f t="shared" si="12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19.45</v>
      </c>
      <c r="M833" t="str">
        <f t="shared" si="12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19.7</v>
      </c>
      <c r="M834" t="str">
        <f t="shared" si="12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21.15</v>
      </c>
      <c r="M835" t="str">
        <f t="shared" si="12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18.5</v>
      </c>
      <c r="M836" t="str">
        <f t="shared" si="12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19.195</v>
      </c>
      <c r="M837" t="str">
        <f t="shared" si="12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15.65</v>
      </c>
      <c r="M838" t="str">
        <f t="shared" si="12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18.899999999999999</v>
      </c>
      <c r="M839" t="str">
        <f t="shared" si="12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11.9</v>
      </c>
      <c r="M840" t="str">
        <f t="shared" si="121"/>
        <v>medium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29.4</v>
      </c>
      <c r="M841" t="str">
        <f t="shared" si="12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23.5</v>
      </c>
      <c r="M842" t="str">
        <f t="shared" si="12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21.8</v>
      </c>
      <c r="M843" t="str">
        <f t="shared" si="12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30.2</v>
      </c>
      <c r="M844" t="str">
        <f t="shared" si="12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26.7</v>
      </c>
      <c r="M845" t="str">
        <f t="shared" si="12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23.7</v>
      </c>
      <c r="M846" t="str">
        <f t="shared" si="12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17.899999999999999</v>
      </c>
      <c r="M847" t="str">
        <f t="shared" si="12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27.6</v>
      </c>
      <c r="M848" t="str">
        <f t="shared" si="12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21.95</v>
      </c>
      <c r="M849" t="str">
        <f t="shared" si="12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22.7</v>
      </c>
      <c r="M850" t="str">
        <f t="shared" si="12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16</v>
      </c>
      <c r="M851" t="str">
        <f t="shared" si="12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13.3</v>
      </c>
      <c r="M852" t="str">
        <f t="shared" ref="M852:M915" si="12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9.0500000000000007</v>
      </c>
      <c r="M853" t="str">
        <f t="shared" si="12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7.55</v>
      </c>
      <c r="M854" t="str">
        <f t="shared" si="12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8.75</v>
      </c>
      <c r="M855" t="str">
        <f t="shared" si="12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13.7</v>
      </c>
      <c r="M856" t="str">
        <f t="shared" si="12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13</v>
      </c>
      <c r="M857" t="str">
        <f t="shared" si="12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7.4299999999999979</v>
      </c>
      <c r="M858" t="str">
        <f t="shared" si="12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10.65</v>
      </c>
      <c r="M859" t="str">
        <f t="shared" si="12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10.1</v>
      </c>
      <c r="M860" t="str">
        <f t="shared" si="12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12.75</v>
      </c>
      <c r="M861" t="str">
        <f t="shared" si="12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11.25</v>
      </c>
      <c r="M862" t="str">
        <f t="shared" si="12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13.8</v>
      </c>
      <c r="M863" t="str">
        <f t="shared" si="12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8.8000000000000007</v>
      </c>
      <c r="M864" t="str">
        <f t="shared" si="12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17.3</v>
      </c>
      <c r="M865" t="str">
        <f t="shared" si="122"/>
        <v>high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11.35</v>
      </c>
      <c r="M866" t="str">
        <f t="shared" si="12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10.15</v>
      </c>
      <c r="M867" t="str">
        <f t="shared" si="12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11.3</v>
      </c>
      <c r="M868" t="str">
        <f t="shared" si="12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14.05</v>
      </c>
      <c r="M869" t="str">
        <f t="shared" si="122"/>
        <v>high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9.3000000000000007</v>
      </c>
      <c r="M870" t="str">
        <f t="shared" si="12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9.2199999999999989</v>
      </c>
      <c r="M871" t="str">
        <f t="shared" si="12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6.427777777777778</v>
      </c>
      <c r="M872" t="str">
        <f t="shared" si="12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8.5</v>
      </c>
      <c r="M873" t="str">
        <f t="shared" si="12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9.8000000000000007</v>
      </c>
      <c r="M874" t="str">
        <f t="shared" si="12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16.399999999999999</v>
      </c>
      <c r="M875" t="str">
        <f t="shared" si="122"/>
        <v>high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8.4</v>
      </c>
      <c r="M876" t="str">
        <f t="shared" si="122"/>
        <v>medium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13.05</v>
      </c>
      <c r="M877" t="str">
        <f t="shared" si="12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12.7</v>
      </c>
      <c r="M878" t="str">
        <f t="shared" si="122"/>
        <v>medium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6.5</v>
      </c>
      <c r="M879" t="str">
        <f t="shared" si="12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7.5</v>
      </c>
      <c r="M880" t="str">
        <f t="shared" si="12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11.6</v>
      </c>
      <c r="M881" t="str">
        <f t="shared" si="12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14.514999999999997</v>
      </c>
      <c r="M882" t="str">
        <f t="shared" si="12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9.8000000000000007</v>
      </c>
      <c r="M883" t="str">
        <f t="shared" si="12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17.2</v>
      </c>
      <c r="M884" t="str">
        <f t="shared" si="12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12.5</v>
      </c>
      <c r="M885" t="str">
        <f t="shared" si="12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7.45</v>
      </c>
      <c r="M886" t="str">
        <f t="shared" si="12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8.15</v>
      </c>
      <c r="M887" t="str">
        <f t="shared" si="12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15.5</v>
      </c>
      <c r="M888" t="str">
        <f t="shared" si="122"/>
        <v>high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8.75</v>
      </c>
      <c r="M889" t="str">
        <f t="shared" si="12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11.3</v>
      </c>
      <c r="M890" t="str">
        <f t="shared" si="12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9.1875</v>
      </c>
      <c r="M891" t="str">
        <f t="shared" si="12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-0.2</v>
      </c>
      <c r="M892" t="str">
        <f t="shared" si="12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8</v>
      </c>
      <c r="M893" t="str">
        <f t="shared" si="122"/>
        <v>medium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3.85</v>
      </c>
      <c r="M894" t="str">
        <f t="shared" si="12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2.9</v>
      </c>
      <c r="M895" t="str">
        <f t="shared" si="122"/>
        <v>low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10.3</v>
      </c>
      <c r="M896" t="str">
        <f t="shared" si="12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14.2</v>
      </c>
      <c r="M897" t="str">
        <f t="shared" si="122"/>
        <v>high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19.5</v>
      </c>
      <c r="M898" t="str">
        <f t="shared" si="122"/>
        <v>high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2.2000000000000002</v>
      </c>
      <c r="M899" t="str">
        <f t="shared" si="12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11</v>
      </c>
      <c r="M900" t="str">
        <f t="shared" si="12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16.2</v>
      </c>
      <c r="M901" t="str">
        <f t="shared" si="122"/>
        <v>high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14.4</v>
      </c>
      <c r="M902" t="str">
        <f t="shared" si="122"/>
        <v>high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13.65</v>
      </c>
      <c r="M903" t="str">
        <f t="shared" si="12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19.100000000000001</v>
      </c>
      <c r="M904" t="str">
        <f t="shared" si="122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14.55</v>
      </c>
      <c r="M905" t="str">
        <f t="shared" si="122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15.7</v>
      </c>
      <c r="M906" t="str">
        <f t="shared" si="122"/>
        <v>high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8.5500000000000007</v>
      </c>
      <c r="M907" t="str">
        <f t="shared" si="12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8.75</v>
      </c>
      <c r="M908" t="str">
        <f t="shared" si="12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10.4</v>
      </c>
      <c r="M909" t="str">
        <f t="shared" si="12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6.95</v>
      </c>
      <c r="M911" t="str">
        <f t="shared" si="12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7.4</v>
      </c>
      <c r="M912" t="str">
        <f t="shared" si="12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11.1</v>
      </c>
      <c r="M913" t="str">
        <f t="shared" si="122"/>
        <v>medium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5.3</v>
      </c>
      <c r="M914" t="str">
        <f t="shared" si="12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2</v>
      </c>
      <c r="M915" t="str">
        <f t="shared" si="122"/>
        <v>low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7.6</v>
      </c>
      <c r="M916" t="str">
        <f t="shared" ref="M916:M979" si="12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-0.7</v>
      </c>
      <c r="M917" t="str">
        <f t="shared" si="12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7.8</v>
      </c>
      <c r="M918" t="str">
        <f t="shared" si="123"/>
        <v>medium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5.8849999999999998</v>
      </c>
      <c r="M919" t="str">
        <f t="shared" si="12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1.7</v>
      </c>
      <c r="M921" t="str">
        <f t="shared" si="12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2</v>
      </c>
      <c r="M922" t="str">
        <f t="shared" si="12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-1.75</v>
      </c>
      <c r="M923" t="str">
        <f t="shared" si="12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-1.1777777777777778</v>
      </c>
      <c r="M924" t="str">
        <f t="shared" si="12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3.2</v>
      </c>
      <c r="M925" t="str">
        <f t="shared" si="12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1.9650000000000003</v>
      </c>
      <c r="M926" t="str">
        <f t="shared" si="12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-0.1</v>
      </c>
      <c r="M927" t="str">
        <f t="shared" si="12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</v>
      </c>
      <c r="M928" t="str">
        <f t="shared" si="12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5</v>
      </c>
      <c r="M929" t="str">
        <f t="shared" si="123"/>
        <v>medium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2.9</v>
      </c>
      <c r="M930" t="str">
        <f t="shared" si="12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7.1</v>
      </c>
      <c r="M931" t="str">
        <f t="shared" si="123"/>
        <v>medium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1.8</v>
      </c>
      <c r="M932" t="str">
        <f t="shared" si="12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3.03</v>
      </c>
      <c r="M933" t="str">
        <f t="shared" si="12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2.2944444444444443</v>
      </c>
      <c r="M934" t="str">
        <f t="shared" si="12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8</v>
      </c>
      <c r="M935" t="str">
        <f t="shared" si="12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3.7</v>
      </c>
      <c r="M936" t="str">
        <f t="shared" si="12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5.2</v>
      </c>
      <c r="M937" t="str">
        <f t="shared" si="123"/>
        <v>medium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-0.55000000000000004</v>
      </c>
      <c r="M938" t="str">
        <f t="shared" si="12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0.25</v>
      </c>
      <c r="M939" t="str">
        <f t="shared" si="12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1.9</v>
      </c>
      <c r="M940" t="str">
        <f t="shared" si="12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0.4</v>
      </c>
      <c r="M942" t="str">
        <f t="shared" si="12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4.6500000000000004</v>
      </c>
      <c r="M943" t="str">
        <f t="shared" si="12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4.0999999999999996</v>
      </c>
      <c r="M944" t="str">
        <f t="shared" si="12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6.2</v>
      </c>
      <c r="M945" t="str">
        <f t="shared" si="123"/>
        <v>medium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3.8649999999999998</v>
      </c>
      <c r="M946" t="str">
        <f t="shared" si="12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-0.22999999999999998</v>
      </c>
      <c r="M947" t="str">
        <f t="shared" si="12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1.8</v>
      </c>
      <c r="M948" t="str">
        <f t="shared" si="12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0.3</v>
      </c>
      <c r="M949" t="str">
        <f t="shared" si="12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5.0999999999999996</v>
      </c>
      <c r="M950" t="str">
        <f t="shared" si="123"/>
        <v>medium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10</v>
      </c>
      <c r="M951" t="str">
        <f t="shared" si="123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-1.1000000000000001</v>
      </c>
      <c r="M953" t="str">
        <f t="shared" si="12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-0.5</v>
      </c>
      <c r="M955" t="str">
        <f t="shared" si="12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0</v>
      </c>
      <c r="M956" t="str">
        <f t="shared" si="12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-2.9</v>
      </c>
      <c r="M957" t="str">
        <f t="shared" si="12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-5.75</v>
      </c>
      <c r="M958" t="str">
        <f t="shared" si="12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-5.9</v>
      </c>
      <c r="M959" t="str">
        <f t="shared" si="12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-5.9</v>
      </c>
      <c r="M960" t="str">
        <f t="shared" si="12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-7.1375000000000011</v>
      </c>
      <c r="M961" t="str">
        <f t="shared" si="12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-1.7</v>
      </c>
      <c r="M962" t="str">
        <f t="shared" si="12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-6.9550000000000001</v>
      </c>
      <c r="M963" t="str">
        <f t="shared" si="12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-6.4</v>
      </c>
      <c r="M964" t="str">
        <f t="shared" si="12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-3.1666666666666665</v>
      </c>
      <c r="M965" t="str">
        <f t="shared" si="12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-9.4625000000000004</v>
      </c>
      <c r="M966" t="str">
        <f t="shared" si="12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-4.5</v>
      </c>
      <c r="M967" t="str">
        <f t="shared" si="12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-1.6</v>
      </c>
      <c r="M968" t="str">
        <f t="shared" si="12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-6.8</v>
      </c>
      <c r="M969" t="str">
        <f t="shared" si="12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-13.2</v>
      </c>
      <c r="M970" t="str">
        <f t="shared" si="12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-11.65</v>
      </c>
      <c r="M971" t="str">
        <f t="shared" si="12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-7</v>
      </c>
      <c r="M972" t="str">
        <f t="shared" si="12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-7.3</v>
      </c>
      <c r="M973" t="str">
        <f t="shared" si="12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-3.3</v>
      </c>
      <c r="M974" t="str">
        <f t="shared" si="12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-4.3312499999999989</v>
      </c>
      <c r="M975" t="str">
        <f t="shared" si="12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2.8</v>
      </c>
      <c r="M976" t="str">
        <f t="shared" si="12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-6.2</v>
      </c>
      <c r="M977" t="str">
        <f t="shared" si="12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-3.9</v>
      </c>
      <c r="M978" t="str">
        <f t="shared" si="12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-5.2</v>
      </c>
      <c r="M979" t="str">
        <f t="shared" si="12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2.2999999999999998</v>
      </c>
      <c r="M980" t="str">
        <f t="shared" ref="M980:M1000" si="12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0.56666666666666665</v>
      </c>
      <c r="M981" t="str">
        <f t="shared" si="12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1.9250000000000003</v>
      </c>
      <c r="M982" t="str">
        <f t="shared" si="12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-1.4722222222222221</v>
      </c>
      <c r="M983" t="str">
        <f t="shared" si="12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6</v>
      </c>
      <c r="M984" t="str">
        <f t="shared" si="124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3.5</v>
      </c>
      <c r="M985" t="str">
        <f t="shared" si="12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-0.1</v>
      </c>
      <c r="M986" t="str">
        <f t="shared" si="12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1.6</v>
      </c>
      <c r="M987" t="str">
        <f t="shared" si="12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3</v>
      </c>
      <c r="M988" t="str">
        <f t="shared" si="12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-2.3850000000000002</v>
      </c>
      <c r="M989" t="str">
        <f t="shared" si="12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-4.0388888888888879</v>
      </c>
      <c r="M990" t="str">
        <f t="shared" si="12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1</v>
      </c>
      <c r="M991" t="str">
        <f t="shared" si="12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-6.3</v>
      </c>
      <c r="M992" t="str">
        <f t="shared" si="12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1.4</v>
      </c>
      <c r="M993" t="str">
        <f t="shared" si="12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2.65</v>
      </c>
      <c r="M994" t="str">
        <f t="shared" si="12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4.4000000000000004</v>
      </c>
      <c r="M995" t="str">
        <f t="shared" si="12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0.38124999999999998</v>
      </c>
      <c r="M996" t="str">
        <f t="shared" si="12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4.8499999999999996</v>
      </c>
      <c r="M997" t="str">
        <f t="shared" si="12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8.15</v>
      </c>
      <c r="M998" t="str">
        <f t="shared" si="12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4</v>
      </c>
      <c r="M1000" t="str">
        <f t="shared" si="12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9</v>
      </c>
      <c r="D1001">
        <f ca="1">$E$516*B1001^3+$E$521*B1001^2+$E$526*B1001+$E$531</f>
        <v>7.450841565195681</v>
      </c>
      <c r="E1001">
        <f ca="1">C1001-D1001</f>
        <v>1.549158434804319</v>
      </c>
      <c r="F1001" t="str">
        <f ca="1">VLOOKUP(E1001,$A$3:$C$6,3)</f>
        <v>medium</v>
      </c>
      <c r="G1001">
        <v>1445</v>
      </c>
      <c r="H1001">
        <f>IF(G1001&gt;$H$592,$G$592,G1001)</f>
        <v>1445</v>
      </c>
      <c r="I1001">
        <f ca="1">$K$516*B1001^3+$K$521*B1001^2+$K$526*B1001+$K$531</f>
        <v>778.41028140152071</v>
      </c>
      <c r="J1001">
        <f ca="1">H1001-I1001</f>
        <v>666.58971859847929</v>
      </c>
      <c r="K1001" t="str">
        <f ca="1">VLOOKUP(J1001,$A$10:$C$13,3)</f>
        <v>high</v>
      </c>
      <c r="L1001">
        <v>-4</v>
      </c>
      <c r="M1001" t="str">
        <f t="shared" ref="M1001:M1043" si="125">VLOOKUP(L1001,$A$17:$C$20,3)</f>
        <v>low</v>
      </c>
      <c r="N1001">
        <f t="shared" ref="N1001:N1064" si="126">MONTH(A1001)</f>
        <v>2</v>
      </c>
      <c r="O1001">
        <f t="shared" ref="O1001:O1064" si="127">WEEKDAY(A1001,2)</f>
        <v>2</v>
      </c>
      <c r="P1001" t="str">
        <f t="shared" ref="P1001:P1064" si="128">VLOOKUP(O1001,$O$581:$P$587,2,0)</f>
        <v>úterý</v>
      </c>
      <c r="Q1001">
        <f t="shared" ref="Q1001:AB1010" si="129">VLOOKUP($N1001,$V$31:$AH$42,Q$592+1,0)</f>
        <v>0</v>
      </c>
      <c r="R1001">
        <f t="shared" si="129"/>
        <v>1</v>
      </c>
      <c r="S1001">
        <f t="shared" si="129"/>
        <v>0</v>
      </c>
      <c r="T1001">
        <f t="shared" si="129"/>
        <v>0</v>
      </c>
      <c r="U1001">
        <f t="shared" si="129"/>
        <v>0</v>
      </c>
      <c r="V1001">
        <f t="shared" si="129"/>
        <v>0</v>
      </c>
      <c r="W1001">
        <f t="shared" si="129"/>
        <v>0</v>
      </c>
      <c r="X1001">
        <f t="shared" si="129"/>
        <v>0</v>
      </c>
      <c r="Y1001">
        <f t="shared" si="129"/>
        <v>0</v>
      </c>
      <c r="Z1001">
        <f t="shared" si="129"/>
        <v>0</v>
      </c>
      <c r="AA1001">
        <f t="shared" si="129"/>
        <v>0</v>
      </c>
      <c r="AB1001">
        <f t="shared" si="129"/>
        <v>0</v>
      </c>
      <c r="AC1001">
        <f t="shared" ref="AC1001:AI1010" si="130">VLOOKUP($O1001,$V$74:$AC$80,AC$592+1,0)</f>
        <v>0</v>
      </c>
      <c r="AD1001">
        <f t="shared" si="130"/>
        <v>1</v>
      </c>
      <c r="AE1001">
        <f t="shared" si="130"/>
        <v>0</v>
      </c>
      <c r="AF1001">
        <f t="shared" si="130"/>
        <v>0</v>
      </c>
      <c r="AG1001">
        <f t="shared" si="130"/>
        <v>0</v>
      </c>
      <c r="AH1001">
        <f t="shared" si="130"/>
        <v>0</v>
      </c>
      <c r="AI1001">
        <f t="shared" si="130"/>
        <v>0</v>
      </c>
      <c r="AJ1001">
        <f t="shared" ref="AJ1001:AJ1064" ca="1" si="131">VLOOKUP(INDIRECT($AJ$590&amp;ROW($A1001)+AJ$591),$F$17:$I$19,AJ$592+1,0)</f>
        <v>0</v>
      </c>
      <c r="AK1001">
        <f t="shared" ref="AK1001:AK1064" ca="1" si="132">VLOOKUP(INDIRECT($AJ$590&amp;ROW($A1001)+AJ$591),$F$17:$I$19,AK$592+1,0)</f>
        <v>0</v>
      </c>
      <c r="AL1001">
        <f t="shared" ref="AL1001:AL1064" ca="1" si="133">VLOOKUP(INDIRECT($AJ$590&amp;ROW($A1001)+AJ$591),$F$17:$I$19,AL$592+1,0)</f>
        <v>1</v>
      </c>
      <c r="AM1001">
        <f t="shared" ref="AM1001:AM1064" ca="1" si="134">VLOOKUP(INDIRECT($AJ$590&amp;ROW($A1001)+AM$591),$F$17:$I$19,AM$592+1,0)</f>
        <v>1</v>
      </c>
      <c r="AN1001">
        <f t="shared" ref="AN1001:AN1064" ca="1" si="135">VLOOKUP(INDIRECT($AJ$590&amp;ROW($A1001)+AM$591),$F$17:$I$19,AN$592+1,0)</f>
        <v>0</v>
      </c>
      <c r="AO1001">
        <f t="shared" ref="AO1001:AO1064" ca="1" si="136">VLOOKUP(INDIRECT($AJ$590&amp;ROW($A1001)+AM$591),$F$17:$I$19,AO$592+1,0)</f>
        <v>0</v>
      </c>
      <c r="AP1001">
        <f t="shared" ref="AP1001:AP1064" ca="1" si="137">VLOOKUP(INDIRECT($AJ$590&amp;ROW($A1001)+AP$591),$F$17:$I$19,AP$592+1,0)</f>
        <v>1</v>
      </c>
      <c r="AQ1001">
        <f t="shared" ref="AQ1001:AQ1064" ca="1" si="138">VLOOKUP(INDIRECT($AJ$590&amp;ROW($A1001)+AP$591),$F$17:$I$19,AQ$592+1,0)</f>
        <v>0</v>
      </c>
      <c r="AR1001">
        <f t="shared" ref="AR1001:AR1064" ca="1" si="139">VLOOKUP(INDIRECT($AJ$590&amp;ROW($A1001)+AP$591),$F$17:$I$19,AR$592+1,0)</f>
        <v>0</v>
      </c>
      <c r="AS1001">
        <v>0</v>
      </c>
      <c r="AT1001">
        <v>1</v>
      </c>
      <c r="AU1001">
        <f t="shared" ref="AU1001:AW1020" ca="1" si="140">VLOOKUP(INDIRECT($AU$590&amp;ROW($A1001)),$F$17:$I$19,AU$592+1,0)</f>
        <v>0</v>
      </c>
      <c r="AV1001">
        <f t="shared" ca="1" si="140"/>
        <v>1</v>
      </c>
      <c r="AW1001">
        <f t="shared" ca="1" si="140"/>
        <v>0</v>
      </c>
      <c r="AX1001">
        <v>0</v>
      </c>
    </row>
    <row r="1002" spans="1:50">
      <c r="A1002" s="2">
        <v>39855</v>
      </c>
      <c r="B1002">
        <v>2</v>
      </c>
      <c r="C1002">
        <v>6</v>
      </c>
      <c r="D1002">
        <f t="shared" ref="D1002:D1065" ca="1" si="141">$E$516*B1002^3+$E$521*B1002^2+$E$526*B1002+$E$531</f>
        <v>7.4675023021632629</v>
      </c>
      <c r="E1002">
        <f t="shared" ref="E1002:E1065" ca="1" si="142">C1002-D1002</f>
        <v>-1.4675023021632629</v>
      </c>
      <c r="F1002" t="str">
        <f t="shared" ref="F1002:F1065" ca="1" si="143">VLOOKUP(E1002,$A$3:$C$6,3)</f>
        <v>medium</v>
      </c>
      <c r="G1002">
        <v>500</v>
      </c>
      <c r="H1002">
        <f t="shared" ref="H1002:H1065" si="144">IF(G1002&gt;$H$592,$G$592,G1002)</f>
        <v>500</v>
      </c>
      <c r="I1002">
        <f t="shared" ref="I1002:I1065" ca="1" si="145">$K$516*B1002^3+$K$521*B1002^2+$K$526*B1002+$K$531</f>
        <v>778.64731700377195</v>
      </c>
      <c r="J1002">
        <f t="shared" ref="J1002:J1065" ca="1" si="146">H1002-I1002</f>
        <v>-278.64731700377195</v>
      </c>
      <c r="K1002" t="str">
        <f t="shared" ref="K1002:K1065" ca="1" si="147">VLOOKUP(J1002,$A$10:$C$13,3)</f>
        <v>medium</v>
      </c>
      <c r="L1002">
        <v>1.05</v>
      </c>
      <c r="M1002" t="str">
        <f t="shared" si="125"/>
        <v>low</v>
      </c>
      <c r="N1002">
        <f t="shared" si="126"/>
        <v>2</v>
      </c>
      <c r="O1002">
        <f t="shared" si="127"/>
        <v>3</v>
      </c>
      <c r="P1002" t="str">
        <f t="shared" si="128"/>
        <v>středa</v>
      </c>
      <c r="Q1002">
        <f t="shared" si="129"/>
        <v>0</v>
      </c>
      <c r="R1002">
        <f t="shared" si="129"/>
        <v>1</v>
      </c>
      <c r="S1002">
        <f t="shared" si="129"/>
        <v>0</v>
      </c>
      <c r="T1002">
        <f t="shared" si="129"/>
        <v>0</v>
      </c>
      <c r="U1002">
        <f t="shared" si="129"/>
        <v>0</v>
      </c>
      <c r="V1002">
        <f t="shared" si="129"/>
        <v>0</v>
      </c>
      <c r="W1002">
        <f t="shared" si="129"/>
        <v>0</v>
      </c>
      <c r="X1002">
        <f t="shared" si="129"/>
        <v>0</v>
      </c>
      <c r="Y1002">
        <f t="shared" si="129"/>
        <v>0</v>
      </c>
      <c r="Z1002">
        <f t="shared" si="129"/>
        <v>0</v>
      </c>
      <c r="AA1002">
        <f t="shared" si="129"/>
        <v>0</v>
      </c>
      <c r="AB1002">
        <f t="shared" si="129"/>
        <v>0</v>
      </c>
      <c r="AC1002">
        <f t="shared" si="130"/>
        <v>0</v>
      </c>
      <c r="AD1002">
        <f t="shared" si="130"/>
        <v>0</v>
      </c>
      <c r="AE1002">
        <f t="shared" si="130"/>
        <v>1</v>
      </c>
      <c r="AF1002">
        <f t="shared" si="130"/>
        <v>0</v>
      </c>
      <c r="AG1002">
        <f t="shared" si="130"/>
        <v>0</v>
      </c>
      <c r="AH1002">
        <f t="shared" si="130"/>
        <v>0</v>
      </c>
      <c r="AI1002">
        <f t="shared" si="130"/>
        <v>0</v>
      </c>
      <c r="AJ1002">
        <f t="shared" ca="1" si="131"/>
        <v>0</v>
      </c>
      <c r="AK1002">
        <f t="shared" ca="1" si="132"/>
        <v>0</v>
      </c>
      <c r="AL1002">
        <f t="shared" ca="1" si="133"/>
        <v>1</v>
      </c>
      <c r="AM1002">
        <f t="shared" ca="1" si="134"/>
        <v>1</v>
      </c>
      <c r="AN1002">
        <f t="shared" ca="1" si="135"/>
        <v>0</v>
      </c>
      <c r="AO1002">
        <f t="shared" ca="1" si="136"/>
        <v>0</v>
      </c>
      <c r="AP1002">
        <f t="shared" ca="1" si="137"/>
        <v>1</v>
      </c>
      <c r="AQ1002">
        <f t="shared" ca="1" si="138"/>
        <v>0</v>
      </c>
      <c r="AR1002">
        <f t="shared" ca="1" si="139"/>
        <v>0</v>
      </c>
      <c r="AS1002">
        <v>1</v>
      </c>
      <c r="AT1002">
        <v>1</v>
      </c>
      <c r="AU1002">
        <f t="shared" ca="1" si="140"/>
        <v>0</v>
      </c>
      <c r="AV1002">
        <f t="shared" ca="1" si="140"/>
        <v>1</v>
      </c>
      <c r="AW1002">
        <f t="shared" ca="1" si="140"/>
        <v>0</v>
      </c>
      <c r="AX1002">
        <v>0</v>
      </c>
    </row>
    <row r="1003" spans="1:50">
      <c r="A1003" s="2">
        <v>39856</v>
      </c>
      <c r="B1003">
        <v>3</v>
      </c>
      <c r="C1003">
        <v>4</v>
      </c>
      <c r="D1003">
        <f t="shared" ca="1" si="141"/>
        <v>7.4841469521843047</v>
      </c>
      <c r="E1003">
        <f t="shared" ca="1" si="142"/>
        <v>-3.4841469521843047</v>
      </c>
      <c r="F1003" t="str">
        <f t="shared" ca="1" si="143"/>
        <v>low</v>
      </c>
      <c r="G1003">
        <v>715</v>
      </c>
      <c r="H1003">
        <f t="shared" si="144"/>
        <v>715</v>
      </c>
      <c r="I1003">
        <f t="shared" ca="1" si="145"/>
        <v>778.88442854796176</v>
      </c>
      <c r="J1003">
        <f t="shared" ca="1" si="146"/>
        <v>-63.884428547961761</v>
      </c>
      <c r="K1003" t="str">
        <f t="shared" ca="1" si="147"/>
        <v>medium</v>
      </c>
      <c r="L1003">
        <v>1.2</v>
      </c>
      <c r="M1003" t="str">
        <f t="shared" si="125"/>
        <v>low</v>
      </c>
      <c r="N1003">
        <f t="shared" si="126"/>
        <v>2</v>
      </c>
      <c r="O1003">
        <f t="shared" si="127"/>
        <v>4</v>
      </c>
      <c r="P1003" t="str">
        <f t="shared" si="128"/>
        <v>čtvrtek</v>
      </c>
      <c r="Q1003">
        <f t="shared" si="129"/>
        <v>0</v>
      </c>
      <c r="R1003">
        <f t="shared" si="129"/>
        <v>1</v>
      </c>
      <c r="S1003">
        <f t="shared" si="129"/>
        <v>0</v>
      </c>
      <c r="T1003">
        <f t="shared" si="129"/>
        <v>0</v>
      </c>
      <c r="U1003">
        <f t="shared" si="129"/>
        <v>0</v>
      </c>
      <c r="V1003">
        <f t="shared" si="129"/>
        <v>0</v>
      </c>
      <c r="W1003">
        <f t="shared" si="129"/>
        <v>0</v>
      </c>
      <c r="X1003">
        <f t="shared" si="129"/>
        <v>0</v>
      </c>
      <c r="Y1003">
        <f t="shared" si="129"/>
        <v>0</v>
      </c>
      <c r="Z1003">
        <f t="shared" si="129"/>
        <v>0</v>
      </c>
      <c r="AA1003">
        <f t="shared" si="129"/>
        <v>0</v>
      </c>
      <c r="AB1003">
        <f t="shared" si="129"/>
        <v>0</v>
      </c>
      <c r="AC1003">
        <f t="shared" si="130"/>
        <v>0</v>
      </c>
      <c r="AD1003">
        <f t="shared" si="130"/>
        <v>0</v>
      </c>
      <c r="AE1003">
        <f t="shared" si="130"/>
        <v>0</v>
      </c>
      <c r="AF1003">
        <f t="shared" si="130"/>
        <v>1</v>
      </c>
      <c r="AG1003">
        <f t="shared" si="130"/>
        <v>0</v>
      </c>
      <c r="AH1003">
        <f t="shared" si="130"/>
        <v>0</v>
      </c>
      <c r="AI1003">
        <f t="shared" si="130"/>
        <v>0</v>
      </c>
      <c r="AJ1003">
        <f t="shared" ca="1" si="131"/>
        <v>0</v>
      </c>
      <c r="AK1003">
        <f t="shared" ca="1" si="132"/>
        <v>0</v>
      </c>
      <c r="AL1003">
        <f t="shared" ca="1" si="133"/>
        <v>1</v>
      </c>
      <c r="AM1003">
        <f t="shared" ca="1" si="134"/>
        <v>1</v>
      </c>
      <c r="AN1003">
        <f t="shared" ca="1" si="135"/>
        <v>0</v>
      </c>
      <c r="AO1003">
        <f t="shared" ca="1" si="136"/>
        <v>0</v>
      </c>
      <c r="AP1003">
        <f t="shared" ca="1" si="137"/>
        <v>1</v>
      </c>
      <c r="AQ1003">
        <f t="shared" ca="1" si="138"/>
        <v>0</v>
      </c>
      <c r="AR1003">
        <f t="shared" ca="1" si="139"/>
        <v>0</v>
      </c>
      <c r="AS1003">
        <v>0</v>
      </c>
      <c r="AT1003">
        <v>1</v>
      </c>
      <c r="AU1003">
        <f t="shared" ca="1" si="140"/>
        <v>1</v>
      </c>
      <c r="AV1003">
        <f t="shared" ca="1" si="140"/>
        <v>0</v>
      </c>
      <c r="AW1003">
        <f t="shared" ca="1" si="140"/>
        <v>0</v>
      </c>
      <c r="AX1003">
        <v>0</v>
      </c>
    </row>
    <row r="1004" spans="1:50">
      <c r="A1004" s="2">
        <v>39857</v>
      </c>
      <c r="B1004">
        <v>4</v>
      </c>
      <c r="C1004">
        <v>9</v>
      </c>
      <c r="D1004">
        <f t="shared" ca="1" si="141"/>
        <v>7.500775522977384</v>
      </c>
      <c r="E1004">
        <f t="shared" ca="1" si="142"/>
        <v>1.499224477022616</v>
      </c>
      <c r="F1004" t="str">
        <f t="shared" ca="1" si="143"/>
        <v>medium</v>
      </c>
      <c r="G1004">
        <v>1376</v>
      </c>
      <c r="H1004">
        <f t="shared" si="144"/>
        <v>1376</v>
      </c>
      <c r="I1004">
        <f t="shared" ca="1" si="145"/>
        <v>779.12161588271908</v>
      </c>
      <c r="J1004">
        <f t="shared" ca="1" si="146"/>
        <v>596.87838411728092</v>
      </c>
      <c r="K1004" t="str">
        <f t="shared" ca="1" si="147"/>
        <v>high</v>
      </c>
      <c r="L1004">
        <v>-5</v>
      </c>
      <c r="M1004" t="str">
        <f t="shared" si="125"/>
        <v>low</v>
      </c>
      <c r="N1004">
        <f t="shared" si="126"/>
        <v>2</v>
      </c>
      <c r="O1004">
        <f t="shared" si="127"/>
        <v>5</v>
      </c>
      <c r="P1004" t="str">
        <f t="shared" si="128"/>
        <v>pátek</v>
      </c>
      <c r="Q1004">
        <f t="shared" si="129"/>
        <v>0</v>
      </c>
      <c r="R1004">
        <f t="shared" si="129"/>
        <v>1</v>
      </c>
      <c r="S1004">
        <f t="shared" si="129"/>
        <v>0</v>
      </c>
      <c r="T1004">
        <f t="shared" si="129"/>
        <v>0</v>
      </c>
      <c r="U1004">
        <f t="shared" si="129"/>
        <v>0</v>
      </c>
      <c r="V1004">
        <f t="shared" si="129"/>
        <v>0</v>
      </c>
      <c r="W1004">
        <f t="shared" si="129"/>
        <v>0</v>
      </c>
      <c r="X1004">
        <f t="shared" si="129"/>
        <v>0</v>
      </c>
      <c r="Y1004">
        <f t="shared" si="129"/>
        <v>0</v>
      </c>
      <c r="Z1004">
        <f t="shared" si="129"/>
        <v>0</v>
      </c>
      <c r="AA1004">
        <f t="shared" si="129"/>
        <v>0</v>
      </c>
      <c r="AB1004">
        <f t="shared" si="129"/>
        <v>0</v>
      </c>
      <c r="AC1004">
        <f t="shared" si="130"/>
        <v>0</v>
      </c>
      <c r="AD1004">
        <f t="shared" si="130"/>
        <v>0</v>
      </c>
      <c r="AE1004">
        <f t="shared" si="130"/>
        <v>0</v>
      </c>
      <c r="AF1004">
        <f t="shared" si="130"/>
        <v>0</v>
      </c>
      <c r="AG1004">
        <f t="shared" si="130"/>
        <v>1</v>
      </c>
      <c r="AH1004">
        <f t="shared" si="130"/>
        <v>0</v>
      </c>
      <c r="AI1004">
        <f t="shared" si="130"/>
        <v>0</v>
      </c>
      <c r="AJ1004">
        <f t="shared" ca="1" si="131"/>
        <v>0</v>
      </c>
      <c r="AK1004">
        <f t="shared" ca="1" si="132"/>
        <v>0</v>
      </c>
      <c r="AL1004">
        <f t="shared" ca="1" si="133"/>
        <v>1</v>
      </c>
      <c r="AM1004">
        <f t="shared" ca="1" si="134"/>
        <v>1</v>
      </c>
      <c r="AN1004">
        <f t="shared" ca="1" si="135"/>
        <v>0</v>
      </c>
      <c r="AO1004">
        <f t="shared" ca="1" si="136"/>
        <v>0</v>
      </c>
      <c r="AP1004">
        <f t="shared" ca="1" si="137"/>
        <v>1</v>
      </c>
      <c r="AQ1004">
        <f t="shared" ca="1" si="138"/>
        <v>0</v>
      </c>
      <c r="AR1004">
        <f t="shared" ca="1" si="139"/>
        <v>0</v>
      </c>
      <c r="AS1004">
        <v>0</v>
      </c>
      <c r="AT1004">
        <v>1</v>
      </c>
      <c r="AU1004">
        <f t="shared" ca="1" si="140"/>
        <v>0</v>
      </c>
      <c r="AV1004">
        <f t="shared" ca="1" si="140"/>
        <v>1</v>
      </c>
      <c r="AW1004">
        <f t="shared" ca="1" si="140"/>
        <v>0</v>
      </c>
      <c r="AX1004">
        <v>0</v>
      </c>
    </row>
    <row r="1005" spans="1:50">
      <c r="A1005" s="2">
        <v>39858</v>
      </c>
      <c r="B1005">
        <v>5</v>
      </c>
      <c r="C1005">
        <v>3</v>
      </c>
      <c r="D1005">
        <f t="shared" ca="1" si="141"/>
        <v>7.5173880222610805</v>
      </c>
      <c r="E1005">
        <f t="shared" ca="1" si="142"/>
        <v>-4.5173880222610805</v>
      </c>
      <c r="F1005" t="str">
        <f t="shared" ca="1" si="143"/>
        <v>low</v>
      </c>
      <c r="G1005">
        <v>535</v>
      </c>
      <c r="H1005">
        <f t="shared" si="144"/>
        <v>535</v>
      </c>
      <c r="I1005">
        <f t="shared" ca="1" si="145"/>
        <v>779.35887885667296</v>
      </c>
      <c r="J1005">
        <f t="shared" ca="1" si="146"/>
        <v>-244.35887885667296</v>
      </c>
      <c r="K1005" t="str">
        <f t="shared" ca="1" si="147"/>
        <v>medium</v>
      </c>
      <c r="L1005">
        <v>0.4</v>
      </c>
      <c r="M1005" t="str">
        <f t="shared" si="125"/>
        <v>low</v>
      </c>
      <c r="N1005">
        <f t="shared" si="126"/>
        <v>2</v>
      </c>
      <c r="O1005">
        <f t="shared" si="127"/>
        <v>6</v>
      </c>
      <c r="P1005" t="str">
        <f t="shared" si="128"/>
        <v>sobota</v>
      </c>
      <c r="Q1005">
        <f t="shared" si="129"/>
        <v>0</v>
      </c>
      <c r="R1005">
        <f t="shared" si="129"/>
        <v>1</v>
      </c>
      <c r="S1005">
        <f t="shared" si="129"/>
        <v>0</v>
      </c>
      <c r="T1005">
        <f t="shared" si="129"/>
        <v>0</v>
      </c>
      <c r="U1005">
        <f t="shared" si="129"/>
        <v>0</v>
      </c>
      <c r="V1005">
        <f t="shared" si="129"/>
        <v>0</v>
      </c>
      <c r="W1005">
        <f t="shared" si="129"/>
        <v>0</v>
      </c>
      <c r="X1005">
        <f t="shared" si="129"/>
        <v>0</v>
      </c>
      <c r="Y1005">
        <f t="shared" si="129"/>
        <v>0</v>
      </c>
      <c r="Z1005">
        <f t="shared" si="129"/>
        <v>0</v>
      </c>
      <c r="AA1005">
        <f t="shared" si="129"/>
        <v>0</v>
      </c>
      <c r="AB1005">
        <f t="shared" si="129"/>
        <v>0</v>
      </c>
      <c r="AC1005">
        <f t="shared" si="130"/>
        <v>0</v>
      </c>
      <c r="AD1005">
        <f t="shared" si="130"/>
        <v>0</v>
      </c>
      <c r="AE1005">
        <f t="shared" si="130"/>
        <v>0</v>
      </c>
      <c r="AF1005">
        <f t="shared" si="130"/>
        <v>0</v>
      </c>
      <c r="AG1005">
        <f t="shared" si="130"/>
        <v>0</v>
      </c>
      <c r="AH1005">
        <f t="shared" si="130"/>
        <v>1</v>
      </c>
      <c r="AI1005">
        <f t="shared" si="130"/>
        <v>0</v>
      </c>
      <c r="AJ1005">
        <f t="shared" ca="1" si="131"/>
        <v>0</v>
      </c>
      <c r="AK1005">
        <f t="shared" ca="1" si="132"/>
        <v>0</v>
      </c>
      <c r="AL1005">
        <f t="shared" ca="1" si="133"/>
        <v>1</v>
      </c>
      <c r="AM1005">
        <f t="shared" ca="1" si="134"/>
        <v>1</v>
      </c>
      <c r="AN1005">
        <f t="shared" ca="1" si="135"/>
        <v>0</v>
      </c>
      <c r="AO1005">
        <f t="shared" ca="1" si="136"/>
        <v>0</v>
      </c>
      <c r="AP1005">
        <f t="shared" ca="1" si="137"/>
        <v>1</v>
      </c>
      <c r="AQ1005">
        <f t="shared" ca="1" si="138"/>
        <v>0</v>
      </c>
      <c r="AR1005">
        <f t="shared" ca="1" si="139"/>
        <v>0</v>
      </c>
      <c r="AS1005">
        <v>0</v>
      </c>
      <c r="AT1005">
        <v>1</v>
      </c>
      <c r="AU1005">
        <f t="shared" ca="1" si="140"/>
        <v>1</v>
      </c>
      <c r="AV1005">
        <f t="shared" ca="1" si="140"/>
        <v>0</v>
      </c>
      <c r="AW1005">
        <f t="shared" ca="1" si="140"/>
        <v>0</v>
      </c>
      <c r="AX1005">
        <v>0</v>
      </c>
    </row>
    <row r="1006" spans="1:50">
      <c r="A1006" s="2">
        <v>39859</v>
      </c>
      <c r="B1006">
        <v>6</v>
      </c>
      <c r="C1006">
        <v>2</v>
      </c>
      <c r="D1006">
        <f t="shared" ca="1" si="141"/>
        <v>7.5339844577539736</v>
      </c>
      <c r="E1006">
        <f t="shared" ca="1" si="142"/>
        <v>-5.5339844577539736</v>
      </c>
      <c r="F1006" t="str">
        <f t="shared" ca="1" si="143"/>
        <v>low</v>
      </c>
      <c r="G1006">
        <v>35</v>
      </c>
      <c r="H1006">
        <f t="shared" si="144"/>
        <v>35</v>
      </c>
      <c r="I1006">
        <f t="shared" ca="1" si="145"/>
        <v>779.59621731845232</v>
      </c>
      <c r="J1006">
        <f t="shared" ca="1" si="146"/>
        <v>-744.59621731845232</v>
      </c>
      <c r="K1006" t="str">
        <f t="shared" ca="1" si="147"/>
        <v>low</v>
      </c>
      <c r="L1006">
        <v>-0.4</v>
      </c>
      <c r="M1006" t="str">
        <f t="shared" si="125"/>
        <v>low</v>
      </c>
      <c r="N1006">
        <f t="shared" si="126"/>
        <v>2</v>
      </c>
      <c r="O1006">
        <f t="shared" si="127"/>
        <v>7</v>
      </c>
      <c r="P1006" t="str">
        <f t="shared" si="128"/>
        <v>neděle</v>
      </c>
      <c r="Q1006">
        <f t="shared" si="129"/>
        <v>0</v>
      </c>
      <c r="R1006">
        <f t="shared" si="129"/>
        <v>1</v>
      </c>
      <c r="S1006">
        <f t="shared" si="129"/>
        <v>0</v>
      </c>
      <c r="T1006">
        <f t="shared" si="129"/>
        <v>0</v>
      </c>
      <c r="U1006">
        <f t="shared" si="129"/>
        <v>0</v>
      </c>
      <c r="V1006">
        <f t="shared" si="129"/>
        <v>0</v>
      </c>
      <c r="W1006">
        <f t="shared" si="129"/>
        <v>0</v>
      </c>
      <c r="X1006">
        <f t="shared" si="129"/>
        <v>0</v>
      </c>
      <c r="Y1006">
        <f t="shared" si="129"/>
        <v>0</v>
      </c>
      <c r="Z1006">
        <f t="shared" si="129"/>
        <v>0</v>
      </c>
      <c r="AA1006">
        <f t="shared" si="129"/>
        <v>0</v>
      </c>
      <c r="AB1006">
        <f t="shared" si="129"/>
        <v>0</v>
      </c>
      <c r="AC1006">
        <f t="shared" si="130"/>
        <v>0</v>
      </c>
      <c r="AD1006">
        <f t="shared" si="130"/>
        <v>0</v>
      </c>
      <c r="AE1006">
        <f t="shared" si="130"/>
        <v>0</v>
      </c>
      <c r="AF1006">
        <f t="shared" si="130"/>
        <v>0</v>
      </c>
      <c r="AG1006">
        <f t="shared" si="130"/>
        <v>0</v>
      </c>
      <c r="AH1006">
        <f t="shared" si="130"/>
        <v>0</v>
      </c>
      <c r="AI1006">
        <f t="shared" si="130"/>
        <v>1</v>
      </c>
      <c r="AJ1006">
        <f t="shared" ca="1" si="131"/>
        <v>0</v>
      </c>
      <c r="AK1006">
        <f t="shared" ca="1" si="132"/>
        <v>0</v>
      </c>
      <c r="AL1006">
        <f t="shared" ca="1" si="133"/>
        <v>1</v>
      </c>
      <c r="AM1006">
        <f t="shared" ca="1" si="134"/>
        <v>1</v>
      </c>
      <c r="AN1006">
        <f t="shared" ca="1" si="135"/>
        <v>0</v>
      </c>
      <c r="AO1006">
        <f t="shared" ca="1" si="136"/>
        <v>0</v>
      </c>
      <c r="AP1006">
        <f t="shared" ca="1" si="137"/>
        <v>1</v>
      </c>
      <c r="AQ1006">
        <f t="shared" ca="1" si="138"/>
        <v>0</v>
      </c>
      <c r="AR1006">
        <f t="shared" ca="1" si="139"/>
        <v>0</v>
      </c>
      <c r="AS1006">
        <v>0</v>
      </c>
      <c r="AT1006">
        <v>1</v>
      </c>
      <c r="AU1006">
        <f t="shared" ca="1" si="140"/>
        <v>1</v>
      </c>
      <c r="AV1006">
        <f t="shared" ca="1" si="140"/>
        <v>0</v>
      </c>
      <c r="AW1006">
        <f t="shared" ca="1" si="140"/>
        <v>0</v>
      </c>
      <c r="AX1006">
        <v>0</v>
      </c>
    </row>
    <row r="1007" spans="1:50">
      <c r="A1007" s="2">
        <v>39860</v>
      </c>
      <c r="B1007">
        <v>7</v>
      </c>
      <c r="C1007">
        <v>7</v>
      </c>
      <c r="D1007">
        <f t="shared" ca="1" si="141"/>
        <v>7.550564837174643</v>
      </c>
      <c r="E1007">
        <f t="shared" ca="1" si="142"/>
        <v>-0.550564837174643</v>
      </c>
      <c r="F1007" t="str">
        <f t="shared" ca="1" si="143"/>
        <v>medium</v>
      </c>
      <c r="G1007">
        <v>597</v>
      </c>
      <c r="H1007">
        <f t="shared" si="144"/>
        <v>597</v>
      </c>
      <c r="I1007">
        <f t="shared" ca="1" si="145"/>
        <v>779.83363111668609</v>
      </c>
      <c r="J1007">
        <f t="shared" ca="1" si="146"/>
        <v>-182.83363111668609</v>
      </c>
      <c r="K1007" t="str">
        <f t="shared" ca="1" si="147"/>
        <v>medium</v>
      </c>
      <c r="L1007">
        <v>-2.7</v>
      </c>
      <c r="M1007" t="str">
        <f t="shared" si="125"/>
        <v>low</v>
      </c>
      <c r="N1007">
        <f t="shared" si="126"/>
        <v>2</v>
      </c>
      <c r="O1007">
        <f t="shared" si="127"/>
        <v>1</v>
      </c>
      <c r="P1007" t="str">
        <f t="shared" si="128"/>
        <v>pondělí</v>
      </c>
      <c r="Q1007">
        <f t="shared" si="129"/>
        <v>0</v>
      </c>
      <c r="R1007">
        <f t="shared" si="129"/>
        <v>1</v>
      </c>
      <c r="S1007">
        <f t="shared" si="129"/>
        <v>0</v>
      </c>
      <c r="T1007">
        <f t="shared" si="129"/>
        <v>0</v>
      </c>
      <c r="U1007">
        <f t="shared" si="129"/>
        <v>0</v>
      </c>
      <c r="V1007">
        <f t="shared" si="129"/>
        <v>0</v>
      </c>
      <c r="W1007">
        <f t="shared" si="129"/>
        <v>0</v>
      </c>
      <c r="X1007">
        <f t="shared" si="129"/>
        <v>0</v>
      </c>
      <c r="Y1007">
        <f t="shared" si="129"/>
        <v>0</v>
      </c>
      <c r="Z1007">
        <f t="shared" si="129"/>
        <v>0</v>
      </c>
      <c r="AA1007">
        <f t="shared" si="129"/>
        <v>0</v>
      </c>
      <c r="AB1007">
        <f t="shared" si="129"/>
        <v>0</v>
      </c>
      <c r="AC1007">
        <f t="shared" si="130"/>
        <v>1</v>
      </c>
      <c r="AD1007">
        <f t="shared" si="130"/>
        <v>0</v>
      </c>
      <c r="AE1007">
        <f t="shared" si="130"/>
        <v>0</v>
      </c>
      <c r="AF1007">
        <f t="shared" si="130"/>
        <v>0</v>
      </c>
      <c r="AG1007">
        <f t="shared" si="130"/>
        <v>0</v>
      </c>
      <c r="AH1007">
        <f t="shared" si="130"/>
        <v>0</v>
      </c>
      <c r="AI1007">
        <f t="shared" si="130"/>
        <v>0</v>
      </c>
      <c r="AJ1007">
        <f t="shared" ca="1" si="131"/>
        <v>0</v>
      </c>
      <c r="AK1007">
        <f t="shared" ca="1" si="132"/>
        <v>0</v>
      </c>
      <c r="AL1007">
        <f t="shared" ca="1" si="133"/>
        <v>1</v>
      </c>
      <c r="AM1007">
        <f t="shared" ca="1" si="134"/>
        <v>1</v>
      </c>
      <c r="AN1007">
        <f t="shared" ca="1" si="135"/>
        <v>0</v>
      </c>
      <c r="AO1007">
        <f t="shared" ca="1" si="136"/>
        <v>0</v>
      </c>
      <c r="AP1007">
        <f t="shared" ca="1" si="137"/>
        <v>1</v>
      </c>
      <c r="AQ1007">
        <f t="shared" ca="1" si="138"/>
        <v>0</v>
      </c>
      <c r="AR1007">
        <f t="shared" ca="1" si="139"/>
        <v>0</v>
      </c>
      <c r="AS1007">
        <v>0</v>
      </c>
      <c r="AT1007">
        <v>1</v>
      </c>
      <c r="AU1007">
        <f t="shared" ca="1" si="140"/>
        <v>0</v>
      </c>
      <c r="AV1007">
        <f t="shared" ca="1" si="140"/>
        <v>1</v>
      </c>
      <c r="AW1007">
        <f t="shared" ca="1" si="140"/>
        <v>0</v>
      </c>
      <c r="AX1007">
        <v>0</v>
      </c>
    </row>
    <row r="1008" spans="1:50">
      <c r="A1008" s="2">
        <v>39861</v>
      </c>
      <c r="B1008">
        <v>8</v>
      </c>
      <c r="C1008">
        <v>4</v>
      </c>
      <c r="D1008">
        <f t="shared" ca="1" si="141"/>
        <v>7.5671291682416673</v>
      </c>
      <c r="E1008">
        <f t="shared" ca="1" si="142"/>
        <v>-3.5671291682416673</v>
      </c>
      <c r="F1008" t="str">
        <f t="shared" ca="1" si="143"/>
        <v>low</v>
      </c>
      <c r="G1008">
        <v>531</v>
      </c>
      <c r="H1008">
        <f t="shared" si="144"/>
        <v>531</v>
      </c>
      <c r="I1008">
        <f t="shared" ca="1" si="145"/>
        <v>780.07112010000321</v>
      </c>
      <c r="J1008">
        <f t="shared" ca="1" si="146"/>
        <v>-249.07112010000321</v>
      </c>
      <c r="K1008" t="str">
        <f t="shared" ca="1" si="147"/>
        <v>medium</v>
      </c>
      <c r="L1008">
        <v>-0.5</v>
      </c>
      <c r="M1008" t="str">
        <f t="shared" si="125"/>
        <v>low</v>
      </c>
      <c r="N1008">
        <f t="shared" si="126"/>
        <v>2</v>
      </c>
      <c r="O1008">
        <f t="shared" si="127"/>
        <v>2</v>
      </c>
      <c r="P1008" t="str">
        <f t="shared" si="128"/>
        <v>úterý</v>
      </c>
      <c r="Q1008">
        <f t="shared" si="129"/>
        <v>0</v>
      </c>
      <c r="R1008">
        <f t="shared" si="129"/>
        <v>1</v>
      </c>
      <c r="S1008">
        <f t="shared" si="129"/>
        <v>0</v>
      </c>
      <c r="T1008">
        <f t="shared" si="129"/>
        <v>0</v>
      </c>
      <c r="U1008">
        <f t="shared" si="129"/>
        <v>0</v>
      </c>
      <c r="V1008">
        <f t="shared" si="129"/>
        <v>0</v>
      </c>
      <c r="W1008">
        <f t="shared" si="129"/>
        <v>0</v>
      </c>
      <c r="X1008">
        <f t="shared" si="129"/>
        <v>0</v>
      </c>
      <c r="Y1008">
        <f t="shared" si="129"/>
        <v>0</v>
      </c>
      <c r="Z1008">
        <f t="shared" si="129"/>
        <v>0</v>
      </c>
      <c r="AA1008">
        <f t="shared" si="129"/>
        <v>0</v>
      </c>
      <c r="AB1008">
        <f t="shared" si="129"/>
        <v>0</v>
      </c>
      <c r="AC1008">
        <f t="shared" si="130"/>
        <v>0</v>
      </c>
      <c r="AD1008">
        <f t="shared" si="130"/>
        <v>1</v>
      </c>
      <c r="AE1008">
        <f t="shared" si="130"/>
        <v>0</v>
      </c>
      <c r="AF1008">
        <f t="shared" si="130"/>
        <v>0</v>
      </c>
      <c r="AG1008">
        <f t="shared" si="130"/>
        <v>0</v>
      </c>
      <c r="AH1008">
        <f t="shared" si="130"/>
        <v>0</v>
      </c>
      <c r="AI1008">
        <f t="shared" si="130"/>
        <v>0</v>
      </c>
      <c r="AJ1008">
        <f t="shared" ca="1" si="131"/>
        <v>0</v>
      </c>
      <c r="AK1008">
        <f t="shared" ca="1" si="132"/>
        <v>0</v>
      </c>
      <c r="AL1008">
        <f t="shared" ca="1" si="133"/>
        <v>1</v>
      </c>
      <c r="AM1008">
        <f t="shared" ca="1" si="134"/>
        <v>1</v>
      </c>
      <c r="AN1008">
        <f t="shared" ca="1" si="135"/>
        <v>0</v>
      </c>
      <c r="AO1008">
        <f t="shared" ca="1" si="136"/>
        <v>0</v>
      </c>
      <c r="AP1008">
        <f t="shared" ca="1" si="137"/>
        <v>1</v>
      </c>
      <c r="AQ1008">
        <f t="shared" ca="1" si="138"/>
        <v>0</v>
      </c>
      <c r="AR1008">
        <f t="shared" ca="1" si="139"/>
        <v>0</v>
      </c>
      <c r="AS1008">
        <v>1</v>
      </c>
      <c r="AT1008">
        <v>1</v>
      </c>
      <c r="AU1008">
        <f t="shared" ca="1" si="140"/>
        <v>1</v>
      </c>
      <c r="AV1008">
        <f t="shared" ca="1" si="140"/>
        <v>0</v>
      </c>
      <c r="AW1008">
        <f t="shared" ca="1" si="140"/>
        <v>0</v>
      </c>
      <c r="AX1008">
        <v>0</v>
      </c>
    </row>
    <row r="1009" spans="1:50">
      <c r="A1009" s="2">
        <v>39862</v>
      </c>
      <c r="B1009">
        <v>9</v>
      </c>
      <c r="C1009">
        <v>7</v>
      </c>
      <c r="D1009">
        <f t="shared" ca="1" si="141"/>
        <v>7.5836774586736269</v>
      </c>
      <c r="E1009">
        <f t="shared" ca="1" si="142"/>
        <v>-0.58367745867362686</v>
      </c>
      <c r="F1009" t="str">
        <f t="shared" ca="1" si="143"/>
        <v>medium</v>
      </c>
      <c r="G1009">
        <v>1120</v>
      </c>
      <c r="H1009">
        <f t="shared" si="144"/>
        <v>1120</v>
      </c>
      <c r="I1009">
        <f t="shared" ca="1" si="145"/>
        <v>780.30868411703273</v>
      </c>
      <c r="J1009">
        <f t="shared" ca="1" si="146"/>
        <v>339.69131588296727</v>
      </c>
      <c r="K1009" t="str">
        <f t="shared" ca="1" si="147"/>
        <v>high</v>
      </c>
      <c r="L1009">
        <v>-5.25</v>
      </c>
      <c r="M1009" t="str">
        <f t="shared" si="125"/>
        <v>low</v>
      </c>
      <c r="N1009">
        <f t="shared" si="126"/>
        <v>2</v>
      </c>
      <c r="O1009">
        <f t="shared" si="127"/>
        <v>3</v>
      </c>
      <c r="P1009" t="str">
        <f t="shared" si="128"/>
        <v>středa</v>
      </c>
      <c r="Q1009">
        <f t="shared" si="129"/>
        <v>0</v>
      </c>
      <c r="R1009">
        <f t="shared" si="129"/>
        <v>1</v>
      </c>
      <c r="S1009">
        <f t="shared" si="129"/>
        <v>0</v>
      </c>
      <c r="T1009">
        <f t="shared" si="129"/>
        <v>0</v>
      </c>
      <c r="U1009">
        <f t="shared" si="129"/>
        <v>0</v>
      </c>
      <c r="V1009">
        <f t="shared" si="129"/>
        <v>0</v>
      </c>
      <c r="W1009">
        <f t="shared" si="129"/>
        <v>0</v>
      </c>
      <c r="X1009">
        <f t="shared" si="129"/>
        <v>0</v>
      </c>
      <c r="Y1009">
        <f t="shared" si="129"/>
        <v>0</v>
      </c>
      <c r="Z1009">
        <f t="shared" si="129"/>
        <v>0</v>
      </c>
      <c r="AA1009">
        <f t="shared" si="129"/>
        <v>0</v>
      </c>
      <c r="AB1009">
        <f t="shared" si="129"/>
        <v>0</v>
      </c>
      <c r="AC1009">
        <f t="shared" si="130"/>
        <v>0</v>
      </c>
      <c r="AD1009">
        <f t="shared" si="130"/>
        <v>0</v>
      </c>
      <c r="AE1009">
        <f t="shared" si="130"/>
        <v>1</v>
      </c>
      <c r="AF1009">
        <f t="shared" si="130"/>
        <v>0</v>
      </c>
      <c r="AG1009">
        <f t="shared" si="130"/>
        <v>0</v>
      </c>
      <c r="AH1009">
        <f t="shared" si="130"/>
        <v>0</v>
      </c>
      <c r="AI1009">
        <f t="shared" si="130"/>
        <v>0</v>
      </c>
      <c r="AJ1009">
        <f t="shared" ca="1" si="131"/>
        <v>0</v>
      </c>
      <c r="AK1009">
        <f t="shared" ca="1" si="132"/>
        <v>0</v>
      </c>
      <c r="AL1009">
        <f t="shared" ca="1" si="133"/>
        <v>1</v>
      </c>
      <c r="AM1009">
        <f t="shared" ca="1" si="134"/>
        <v>1</v>
      </c>
      <c r="AN1009">
        <f t="shared" ca="1" si="135"/>
        <v>0</v>
      </c>
      <c r="AO1009">
        <f t="shared" ca="1" si="136"/>
        <v>0</v>
      </c>
      <c r="AP1009">
        <f t="shared" ca="1" si="137"/>
        <v>1</v>
      </c>
      <c r="AQ1009">
        <f t="shared" ca="1" si="138"/>
        <v>0</v>
      </c>
      <c r="AR1009">
        <f t="shared" ca="1" si="139"/>
        <v>0</v>
      </c>
      <c r="AS1009">
        <v>1</v>
      </c>
      <c r="AT1009">
        <v>1</v>
      </c>
      <c r="AU1009">
        <f t="shared" ca="1" si="140"/>
        <v>0</v>
      </c>
      <c r="AV1009">
        <f t="shared" ca="1" si="140"/>
        <v>1</v>
      </c>
      <c r="AW1009">
        <f t="shared" ca="1" si="140"/>
        <v>0</v>
      </c>
      <c r="AX1009">
        <v>0</v>
      </c>
    </row>
    <row r="1010" spans="1:50">
      <c r="A1010" s="2">
        <v>39863</v>
      </c>
      <c r="B1010">
        <v>10</v>
      </c>
      <c r="C1010">
        <v>4</v>
      </c>
      <c r="D1010">
        <f t="shared" ca="1" si="141"/>
        <v>7.6002097161890996</v>
      </c>
      <c r="E1010">
        <f t="shared" ca="1" si="142"/>
        <v>-3.6002097161890996</v>
      </c>
      <c r="F1010" t="str">
        <f t="shared" ca="1" si="143"/>
        <v>low</v>
      </c>
      <c r="G1010">
        <v>820</v>
      </c>
      <c r="H1010">
        <f t="shared" si="144"/>
        <v>820</v>
      </c>
      <c r="I1010">
        <f t="shared" ca="1" si="145"/>
        <v>780.54632301640368</v>
      </c>
      <c r="J1010">
        <f t="shared" ca="1" si="146"/>
        <v>39.453676983596324</v>
      </c>
      <c r="K1010" t="str">
        <f t="shared" ca="1" si="147"/>
        <v>medium</v>
      </c>
      <c r="L1010">
        <v>-3.65</v>
      </c>
      <c r="M1010" t="str">
        <f t="shared" si="125"/>
        <v>low</v>
      </c>
      <c r="N1010">
        <f t="shared" si="126"/>
        <v>2</v>
      </c>
      <c r="O1010">
        <f t="shared" si="127"/>
        <v>4</v>
      </c>
      <c r="P1010" t="str">
        <f t="shared" si="128"/>
        <v>čtvrtek</v>
      </c>
      <c r="Q1010">
        <f t="shared" si="129"/>
        <v>0</v>
      </c>
      <c r="R1010">
        <f t="shared" si="129"/>
        <v>1</v>
      </c>
      <c r="S1010">
        <f t="shared" si="129"/>
        <v>0</v>
      </c>
      <c r="T1010">
        <f t="shared" si="129"/>
        <v>0</v>
      </c>
      <c r="U1010">
        <f t="shared" si="129"/>
        <v>0</v>
      </c>
      <c r="V1010">
        <f t="shared" si="129"/>
        <v>0</v>
      </c>
      <c r="W1010">
        <f t="shared" si="129"/>
        <v>0</v>
      </c>
      <c r="X1010">
        <f t="shared" si="129"/>
        <v>0</v>
      </c>
      <c r="Y1010">
        <f t="shared" si="129"/>
        <v>0</v>
      </c>
      <c r="Z1010">
        <f t="shared" si="129"/>
        <v>0</v>
      </c>
      <c r="AA1010">
        <f t="shared" si="129"/>
        <v>0</v>
      </c>
      <c r="AB1010">
        <f t="shared" si="129"/>
        <v>0</v>
      </c>
      <c r="AC1010">
        <f t="shared" si="130"/>
        <v>0</v>
      </c>
      <c r="AD1010">
        <f t="shared" si="130"/>
        <v>0</v>
      </c>
      <c r="AE1010">
        <f t="shared" si="130"/>
        <v>0</v>
      </c>
      <c r="AF1010">
        <f t="shared" si="130"/>
        <v>1</v>
      </c>
      <c r="AG1010">
        <f t="shared" si="130"/>
        <v>0</v>
      </c>
      <c r="AH1010">
        <f t="shared" si="130"/>
        <v>0</v>
      </c>
      <c r="AI1010">
        <f t="shared" si="130"/>
        <v>0</v>
      </c>
      <c r="AJ1010">
        <f t="shared" ca="1" si="131"/>
        <v>0</v>
      </c>
      <c r="AK1010">
        <f t="shared" ca="1" si="132"/>
        <v>0</v>
      </c>
      <c r="AL1010">
        <f t="shared" ca="1" si="133"/>
        <v>1</v>
      </c>
      <c r="AM1010">
        <f t="shared" ca="1" si="134"/>
        <v>1</v>
      </c>
      <c r="AN1010">
        <f t="shared" ca="1" si="135"/>
        <v>0</v>
      </c>
      <c r="AO1010">
        <f t="shared" ca="1" si="136"/>
        <v>0</v>
      </c>
      <c r="AP1010">
        <f t="shared" ca="1" si="137"/>
        <v>1</v>
      </c>
      <c r="AQ1010">
        <f t="shared" ca="1" si="138"/>
        <v>0</v>
      </c>
      <c r="AR1010">
        <f t="shared" ca="1" si="139"/>
        <v>0</v>
      </c>
      <c r="AS1010">
        <v>0</v>
      </c>
      <c r="AT1010">
        <v>1</v>
      </c>
      <c r="AU1010">
        <f t="shared" ca="1" si="140"/>
        <v>1</v>
      </c>
      <c r="AV1010">
        <f t="shared" ca="1" si="140"/>
        <v>0</v>
      </c>
      <c r="AW1010">
        <f t="shared" ca="1" si="140"/>
        <v>0</v>
      </c>
      <c r="AX1010">
        <v>0</v>
      </c>
    </row>
    <row r="1011" spans="1:50">
      <c r="A1011" s="2">
        <v>39864</v>
      </c>
      <c r="B1011">
        <v>11</v>
      </c>
      <c r="C1011">
        <v>6</v>
      </c>
      <c r="D1011">
        <f t="shared" ca="1" si="141"/>
        <v>7.616725948506665</v>
      </c>
      <c r="E1011">
        <f t="shared" ca="1" si="142"/>
        <v>-1.616725948506665</v>
      </c>
      <c r="F1011" t="str">
        <f t="shared" ca="1" si="143"/>
        <v>medium</v>
      </c>
      <c r="G1011">
        <v>620</v>
      </c>
      <c r="H1011">
        <f t="shared" si="144"/>
        <v>620</v>
      </c>
      <c r="I1011">
        <f t="shared" ca="1" si="145"/>
        <v>780.78403664674488</v>
      </c>
      <c r="J1011">
        <f t="shared" ca="1" si="146"/>
        <v>-160.78403664674488</v>
      </c>
      <c r="K1011" t="str">
        <f t="shared" ca="1" si="147"/>
        <v>medium</v>
      </c>
      <c r="L1011">
        <v>-4.5</v>
      </c>
      <c r="M1011" t="str">
        <f t="shared" si="125"/>
        <v>low</v>
      </c>
      <c r="N1011">
        <f t="shared" si="126"/>
        <v>2</v>
      </c>
      <c r="O1011">
        <f t="shared" si="127"/>
        <v>5</v>
      </c>
      <c r="P1011" t="str">
        <f t="shared" si="128"/>
        <v>pátek</v>
      </c>
      <c r="Q1011">
        <f t="shared" ref="Q1011:AB1020" si="148">VLOOKUP($N1011,$V$31:$AH$42,Q$592+1,0)</f>
        <v>0</v>
      </c>
      <c r="R1011">
        <f t="shared" si="148"/>
        <v>1</v>
      </c>
      <c r="S1011">
        <f t="shared" si="148"/>
        <v>0</v>
      </c>
      <c r="T1011">
        <f t="shared" si="148"/>
        <v>0</v>
      </c>
      <c r="U1011">
        <f t="shared" si="148"/>
        <v>0</v>
      </c>
      <c r="V1011">
        <f t="shared" si="148"/>
        <v>0</v>
      </c>
      <c r="W1011">
        <f t="shared" si="148"/>
        <v>0</v>
      </c>
      <c r="X1011">
        <f t="shared" si="148"/>
        <v>0</v>
      </c>
      <c r="Y1011">
        <f t="shared" si="148"/>
        <v>0</v>
      </c>
      <c r="Z1011">
        <f t="shared" si="148"/>
        <v>0</v>
      </c>
      <c r="AA1011">
        <f t="shared" si="148"/>
        <v>0</v>
      </c>
      <c r="AB1011">
        <f t="shared" si="148"/>
        <v>0</v>
      </c>
      <c r="AC1011">
        <f t="shared" ref="AC1011:AI1020" si="149">VLOOKUP($O1011,$V$74:$AC$80,AC$592+1,0)</f>
        <v>0</v>
      </c>
      <c r="AD1011">
        <f t="shared" si="149"/>
        <v>0</v>
      </c>
      <c r="AE1011">
        <f t="shared" si="149"/>
        <v>0</v>
      </c>
      <c r="AF1011">
        <f t="shared" si="149"/>
        <v>0</v>
      </c>
      <c r="AG1011">
        <f t="shared" si="149"/>
        <v>1</v>
      </c>
      <c r="AH1011">
        <f t="shared" si="149"/>
        <v>0</v>
      </c>
      <c r="AI1011">
        <f t="shared" si="149"/>
        <v>0</v>
      </c>
      <c r="AJ1011">
        <f t="shared" ca="1" si="131"/>
        <v>0</v>
      </c>
      <c r="AK1011">
        <f t="shared" ca="1" si="132"/>
        <v>0</v>
      </c>
      <c r="AL1011">
        <f t="shared" ca="1" si="133"/>
        <v>1</v>
      </c>
      <c r="AM1011">
        <f t="shared" ca="1" si="134"/>
        <v>1</v>
      </c>
      <c r="AN1011">
        <f t="shared" ca="1" si="135"/>
        <v>0</v>
      </c>
      <c r="AO1011">
        <f t="shared" ca="1" si="136"/>
        <v>0</v>
      </c>
      <c r="AP1011">
        <f t="shared" ca="1" si="137"/>
        <v>1</v>
      </c>
      <c r="AQ1011">
        <f t="shared" ca="1" si="138"/>
        <v>0</v>
      </c>
      <c r="AR1011">
        <f t="shared" ca="1" si="139"/>
        <v>0</v>
      </c>
      <c r="AS1011">
        <v>0</v>
      </c>
      <c r="AT1011">
        <v>1</v>
      </c>
      <c r="AU1011">
        <f t="shared" ca="1" si="140"/>
        <v>0</v>
      </c>
      <c r="AV1011">
        <f t="shared" ca="1" si="140"/>
        <v>1</v>
      </c>
      <c r="AW1011">
        <f t="shared" ca="1" si="140"/>
        <v>0</v>
      </c>
      <c r="AX1011">
        <v>0</v>
      </c>
    </row>
    <row r="1012" spans="1:50">
      <c r="A1012" s="2">
        <v>39865</v>
      </c>
      <c r="B1012">
        <v>12</v>
      </c>
      <c r="C1012">
        <v>2</v>
      </c>
      <c r="D1012">
        <f t="shared" ca="1" si="141"/>
        <v>7.6332261633449034</v>
      </c>
      <c r="E1012">
        <f t="shared" ca="1" si="142"/>
        <v>-5.6332261633449034</v>
      </c>
      <c r="F1012" t="str">
        <f t="shared" ca="1" si="143"/>
        <v>low</v>
      </c>
      <c r="G1012">
        <v>115</v>
      </c>
      <c r="H1012">
        <f t="shared" si="144"/>
        <v>115</v>
      </c>
      <c r="I1012">
        <f t="shared" ca="1" si="145"/>
        <v>781.0218248566855</v>
      </c>
      <c r="J1012">
        <f t="shared" ca="1" si="146"/>
        <v>-666.0218248566855</v>
      </c>
      <c r="K1012" t="str">
        <f t="shared" ca="1" si="147"/>
        <v>low</v>
      </c>
      <c r="L1012">
        <v>-1.75</v>
      </c>
      <c r="M1012" t="str">
        <f t="shared" si="125"/>
        <v>low</v>
      </c>
      <c r="N1012">
        <f t="shared" si="126"/>
        <v>2</v>
      </c>
      <c r="O1012">
        <f t="shared" si="127"/>
        <v>6</v>
      </c>
      <c r="P1012" t="str">
        <f t="shared" si="128"/>
        <v>sobota</v>
      </c>
      <c r="Q1012">
        <f t="shared" si="148"/>
        <v>0</v>
      </c>
      <c r="R1012">
        <f t="shared" si="148"/>
        <v>1</v>
      </c>
      <c r="S1012">
        <f t="shared" si="148"/>
        <v>0</v>
      </c>
      <c r="T1012">
        <f t="shared" si="148"/>
        <v>0</v>
      </c>
      <c r="U1012">
        <f t="shared" si="148"/>
        <v>0</v>
      </c>
      <c r="V1012">
        <f t="shared" si="148"/>
        <v>0</v>
      </c>
      <c r="W1012">
        <f t="shared" si="148"/>
        <v>0</v>
      </c>
      <c r="X1012">
        <f t="shared" si="148"/>
        <v>0</v>
      </c>
      <c r="Y1012">
        <f t="shared" si="148"/>
        <v>0</v>
      </c>
      <c r="Z1012">
        <f t="shared" si="148"/>
        <v>0</v>
      </c>
      <c r="AA1012">
        <f t="shared" si="148"/>
        <v>0</v>
      </c>
      <c r="AB1012">
        <f t="shared" si="148"/>
        <v>0</v>
      </c>
      <c r="AC1012">
        <f t="shared" si="149"/>
        <v>0</v>
      </c>
      <c r="AD1012">
        <f t="shared" si="149"/>
        <v>0</v>
      </c>
      <c r="AE1012">
        <f t="shared" si="149"/>
        <v>0</v>
      </c>
      <c r="AF1012">
        <f t="shared" si="149"/>
        <v>0</v>
      </c>
      <c r="AG1012">
        <f t="shared" si="149"/>
        <v>0</v>
      </c>
      <c r="AH1012">
        <f t="shared" si="149"/>
        <v>1</v>
      </c>
      <c r="AI1012">
        <f t="shared" si="149"/>
        <v>0</v>
      </c>
      <c r="AJ1012">
        <f t="shared" ca="1" si="131"/>
        <v>0</v>
      </c>
      <c r="AK1012">
        <f t="shared" ca="1" si="132"/>
        <v>0</v>
      </c>
      <c r="AL1012">
        <f t="shared" ca="1" si="133"/>
        <v>1</v>
      </c>
      <c r="AM1012">
        <f t="shared" ca="1" si="134"/>
        <v>1</v>
      </c>
      <c r="AN1012">
        <f t="shared" ca="1" si="135"/>
        <v>0</v>
      </c>
      <c r="AO1012">
        <f t="shared" ca="1" si="136"/>
        <v>0</v>
      </c>
      <c r="AP1012">
        <f t="shared" ca="1" si="137"/>
        <v>1</v>
      </c>
      <c r="AQ1012">
        <f t="shared" ca="1" si="138"/>
        <v>0</v>
      </c>
      <c r="AR1012">
        <f t="shared" ca="1" si="139"/>
        <v>0</v>
      </c>
      <c r="AS1012">
        <v>1</v>
      </c>
      <c r="AT1012">
        <v>1</v>
      </c>
      <c r="AU1012">
        <f t="shared" ca="1" si="140"/>
        <v>1</v>
      </c>
      <c r="AV1012">
        <f t="shared" ca="1" si="140"/>
        <v>0</v>
      </c>
      <c r="AW1012">
        <f t="shared" ca="1" si="140"/>
        <v>0</v>
      </c>
      <c r="AX1012">
        <v>0</v>
      </c>
    </row>
    <row r="1013" spans="1:50">
      <c r="A1013" s="2">
        <v>39866</v>
      </c>
      <c r="B1013">
        <v>13</v>
      </c>
      <c r="C1013">
        <v>3</v>
      </c>
      <c r="D1013">
        <f t="shared" ca="1" si="141"/>
        <v>7.6497103684223928</v>
      </c>
      <c r="E1013">
        <f t="shared" ca="1" si="142"/>
        <v>-4.6497103684223928</v>
      </c>
      <c r="F1013" t="str">
        <f t="shared" ca="1" si="143"/>
        <v>low</v>
      </c>
      <c r="G1013">
        <v>450</v>
      </c>
      <c r="H1013">
        <f t="shared" si="144"/>
        <v>450</v>
      </c>
      <c r="I1013">
        <f t="shared" ca="1" si="145"/>
        <v>781.25968749485435</v>
      </c>
      <c r="J1013">
        <f t="shared" ca="1" si="146"/>
        <v>-331.25968749485435</v>
      </c>
      <c r="K1013" t="str">
        <f t="shared" ca="1" si="147"/>
        <v>medium</v>
      </c>
      <c r="L1013">
        <v>-5.4</v>
      </c>
      <c r="M1013" t="str">
        <f t="shared" si="125"/>
        <v>low</v>
      </c>
      <c r="N1013">
        <f t="shared" si="126"/>
        <v>2</v>
      </c>
      <c r="O1013">
        <f t="shared" si="127"/>
        <v>7</v>
      </c>
      <c r="P1013" t="str">
        <f t="shared" si="128"/>
        <v>neděle</v>
      </c>
      <c r="Q1013">
        <f t="shared" si="148"/>
        <v>0</v>
      </c>
      <c r="R1013">
        <f t="shared" si="148"/>
        <v>1</v>
      </c>
      <c r="S1013">
        <f t="shared" si="148"/>
        <v>0</v>
      </c>
      <c r="T1013">
        <f t="shared" si="148"/>
        <v>0</v>
      </c>
      <c r="U1013">
        <f t="shared" si="148"/>
        <v>0</v>
      </c>
      <c r="V1013">
        <f t="shared" si="148"/>
        <v>0</v>
      </c>
      <c r="W1013">
        <f t="shared" si="148"/>
        <v>0</v>
      </c>
      <c r="X1013">
        <f t="shared" si="148"/>
        <v>0</v>
      </c>
      <c r="Y1013">
        <f t="shared" si="148"/>
        <v>0</v>
      </c>
      <c r="Z1013">
        <f t="shared" si="148"/>
        <v>0</v>
      </c>
      <c r="AA1013">
        <f t="shared" si="148"/>
        <v>0</v>
      </c>
      <c r="AB1013">
        <f t="shared" si="148"/>
        <v>0</v>
      </c>
      <c r="AC1013">
        <f t="shared" si="149"/>
        <v>0</v>
      </c>
      <c r="AD1013">
        <f t="shared" si="149"/>
        <v>0</v>
      </c>
      <c r="AE1013">
        <f t="shared" si="149"/>
        <v>0</v>
      </c>
      <c r="AF1013">
        <f t="shared" si="149"/>
        <v>0</v>
      </c>
      <c r="AG1013">
        <f t="shared" si="149"/>
        <v>0</v>
      </c>
      <c r="AH1013">
        <f t="shared" si="149"/>
        <v>0</v>
      </c>
      <c r="AI1013">
        <f t="shared" si="149"/>
        <v>1</v>
      </c>
      <c r="AJ1013">
        <f t="shared" ca="1" si="131"/>
        <v>0</v>
      </c>
      <c r="AK1013">
        <f t="shared" ca="1" si="132"/>
        <v>0</v>
      </c>
      <c r="AL1013">
        <f t="shared" ca="1" si="133"/>
        <v>1</v>
      </c>
      <c r="AM1013">
        <f t="shared" ca="1" si="134"/>
        <v>1</v>
      </c>
      <c r="AN1013">
        <f t="shared" ca="1" si="135"/>
        <v>0</v>
      </c>
      <c r="AO1013">
        <f t="shared" ca="1" si="136"/>
        <v>0</v>
      </c>
      <c r="AP1013">
        <f t="shared" ca="1" si="137"/>
        <v>1</v>
      </c>
      <c r="AQ1013">
        <f t="shared" ca="1" si="138"/>
        <v>0</v>
      </c>
      <c r="AR1013">
        <f t="shared" ca="1" si="139"/>
        <v>0</v>
      </c>
      <c r="AS1013">
        <v>0</v>
      </c>
      <c r="AT1013">
        <v>1</v>
      </c>
      <c r="AU1013">
        <f t="shared" ca="1" si="140"/>
        <v>1</v>
      </c>
      <c r="AV1013">
        <f t="shared" ca="1" si="140"/>
        <v>0</v>
      </c>
      <c r="AW1013">
        <f t="shared" ca="1" si="140"/>
        <v>0</v>
      </c>
      <c r="AX1013">
        <v>0</v>
      </c>
    </row>
    <row r="1014" spans="1:50">
      <c r="A1014" s="2">
        <v>39867</v>
      </c>
      <c r="B1014">
        <v>14</v>
      </c>
      <c r="C1014">
        <v>4</v>
      </c>
      <c r="D1014">
        <f t="shared" ca="1" si="141"/>
        <v>7.6661785714577135</v>
      </c>
      <c r="E1014">
        <f t="shared" ca="1" si="142"/>
        <v>-3.6661785714577135</v>
      </c>
      <c r="F1014" t="str">
        <f t="shared" ca="1" si="143"/>
        <v>low</v>
      </c>
      <c r="G1014">
        <v>285</v>
      </c>
      <c r="H1014">
        <f t="shared" si="144"/>
        <v>285</v>
      </c>
      <c r="I1014">
        <f t="shared" ca="1" si="145"/>
        <v>781.49762440988036</v>
      </c>
      <c r="J1014">
        <f t="shared" ca="1" si="146"/>
        <v>-496.49762440988036</v>
      </c>
      <c r="K1014" t="str">
        <f t="shared" ca="1" si="147"/>
        <v>low</v>
      </c>
      <c r="L1014">
        <v>0.25</v>
      </c>
      <c r="M1014" t="str">
        <f t="shared" si="125"/>
        <v>low</v>
      </c>
      <c r="N1014">
        <f t="shared" si="126"/>
        <v>2</v>
      </c>
      <c r="O1014">
        <f t="shared" si="127"/>
        <v>1</v>
      </c>
      <c r="P1014" t="str">
        <f t="shared" si="128"/>
        <v>pondělí</v>
      </c>
      <c r="Q1014">
        <f t="shared" si="148"/>
        <v>0</v>
      </c>
      <c r="R1014">
        <f t="shared" si="148"/>
        <v>1</v>
      </c>
      <c r="S1014">
        <f t="shared" si="148"/>
        <v>0</v>
      </c>
      <c r="T1014">
        <f t="shared" si="148"/>
        <v>0</v>
      </c>
      <c r="U1014">
        <f t="shared" si="148"/>
        <v>0</v>
      </c>
      <c r="V1014">
        <f t="shared" si="148"/>
        <v>0</v>
      </c>
      <c r="W1014">
        <f t="shared" si="148"/>
        <v>0</v>
      </c>
      <c r="X1014">
        <f t="shared" si="148"/>
        <v>0</v>
      </c>
      <c r="Y1014">
        <f t="shared" si="148"/>
        <v>0</v>
      </c>
      <c r="Z1014">
        <f t="shared" si="148"/>
        <v>0</v>
      </c>
      <c r="AA1014">
        <f t="shared" si="148"/>
        <v>0</v>
      </c>
      <c r="AB1014">
        <f t="shared" si="148"/>
        <v>0</v>
      </c>
      <c r="AC1014">
        <f t="shared" si="149"/>
        <v>1</v>
      </c>
      <c r="AD1014">
        <f t="shared" si="149"/>
        <v>0</v>
      </c>
      <c r="AE1014">
        <f t="shared" si="149"/>
        <v>0</v>
      </c>
      <c r="AF1014">
        <f t="shared" si="149"/>
        <v>0</v>
      </c>
      <c r="AG1014">
        <f t="shared" si="149"/>
        <v>0</v>
      </c>
      <c r="AH1014">
        <f t="shared" si="149"/>
        <v>0</v>
      </c>
      <c r="AI1014">
        <f t="shared" si="149"/>
        <v>0</v>
      </c>
      <c r="AJ1014">
        <f t="shared" ca="1" si="131"/>
        <v>0</v>
      </c>
      <c r="AK1014">
        <f t="shared" ca="1" si="132"/>
        <v>0</v>
      </c>
      <c r="AL1014">
        <f t="shared" ca="1" si="133"/>
        <v>1</v>
      </c>
      <c r="AM1014">
        <f t="shared" ca="1" si="134"/>
        <v>1</v>
      </c>
      <c r="AN1014">
        <f t="shared" ca="1" si="135"/>
        <v>0</v>
      </c>
      <c r="AO1014">
        <f t="shared" ca="1" si="136"/>
        <v>0</v>
      </c>
      <c r="AP1014">
        <f t="shared" ca="1" si="137"/>
        <v>1</v>
      </c>
      <c r="AQ1014">
        <f t="shared" ca="1" si="138"/>
        <v>0</v>
      </c>
      <c r="AR1014">
        <f t="shared" ca="1" si="139"/>
        <v>0</v>
      </c>
      <c r="AS1014">
        <v>1</v>
      </c>
      <c r="AT1014">
        <v>1</v>
      </c>
      <c r="AU1014">
        <f t="shared" ca="1" si="140"/>
        <v>1</v>
      </c>
      <c r="AV1014">
        <f t="shared" ca="1" si="140"/>
        <v>0</v>
      </c>
      <c r="AW1014">
        <f t="shared" ca="1" si="140"/>
        <v>0</v>
      </c>
      <c r="AX1014">
        <v>0</v>
      </c>
    </row>
    <row r="1015" spans="1:50">
      <c r="A1015" s="2">
        <v>39868</v>
      </c>
      <c r="B1015">
        <v>15</v>
      </c>
      <c r="C1015">
        <v>7</v>
      </c>
      <c r="D1015">
        <f t="shared" ca="1" si="141"/>
        <v>7.6826307801694442</v>
      </c>
      <c r="E1015">
        <f t="shared" ca="1" si="142"/>
        <v>-0.68263078016944423</v>
      </c>
      <c r="F1015" t="str">
        <f t="shared" ca="1" si="143"/>
        <v>medium</v>
      </c>
      <c r="G1015">
        <v>814</v>
      </c>
      <c r="H1015">
        <f t="shared" si="144"/>
        <v>814</v>
      </c>
      <c r="I1015">
        <f t="shared" ca="1" si="145"/>
        <v>781.73563545039269</v>
      </c>
      <c r="J1015">
        <f t="shared" ca="1" si="146"/>
        <v>32.264364549607308</v>
      </c>
      <c r="K1015" t="str">
        <f t="shared" ca="1" si="147"/>
        <v>medium</v>
      </c>
      <c r="L1015">
        <v>2</v>
      </c>
      <c r="M1015" t="str">
        <f t="shared" si="125"/>
        <v>low</v>
      </c>
      <c r="N1015">
        <f t="shared" si="126"/>
        <v>2</v>
      </c>
      <c r="O1015">
        <f t="shared" si="127"/>
        <v>2</v>
      </c>
      <c r="P1015" t="str">
        <f t="shared" si="128"/>
        <v>úterý</v>
      </c>
      <c r="Q1015">
        <f t="shared" si="148"/>
        <v>0</v>
      </c>
      <c r="R1015">
        <f t="shared" si="148"/>
        <v>1</v>
      </c>
      <c r="S1015">
        <f t="shared" si="148"/>
        <v>0</v>
      </c>
      <c r="T1015">
        <f t="shared" si="148"/>
        <v>0</v>
      </c>
      <c r="U1015">
        <f t="shared" si="148"/>
        <v>0</v>
      </c>
      <c r="V1015">
        <f t="shared" si="148"/>
        <v>0</v>
      </c>
      <c r="W1015">
        <f t="shared" si="148"/>
        <v>0</v>
      </c>
      <c r="X1015">
        <f t="shared" si="148"/>
        <v>0</v>
      </c>
      <c r="Y1015">
        <f t="shared" si="148"/>
        <v>0</v>
      </c>
      <c r="Z1015">
        <f t="shared" si="148"/>
        <v>0</v>
      </c>
      <c r="AA1015">
        <f t="shared" si="148"/>
        <v>0</v>
      </c>
      <c r="AB1015">
        <f t="shared" si="148"/>
        <v>0</v>
      </c>
      <c r="AC1015">
        <f t="shared" si="149"/>
        <v>0</v>
      </c>
      <c r="AD1015">
        <f t="shared" si="149"/>
        <v>1</v>
      </c>
      <c r="AE1015">
        <f t="shared" si="149"/>
        <v>0</v>
      </c>
      <c r="AF1015">
        <f t="shared" si="149"/>
        <v>0</v>
      </c>
      <c r="AG1015">
        <f t="shared" si="149"/>
        <v>0</v>
      </c>
      <c r="AH1015">
        <f t="shared" si="149"/>
        <v>0</v>
      </c>
      <c r="AI1015">
        <f t="shared" si="149"/>
        <v>0</v>
      </c>
      <c r="AJ1015">
        <f t="shared" ca="1" si="131"/>
        <v>0</v>
      </c>
      <c r="AK1015">
        <f t="shared" ca="1" si="132"/>
        <v>0</v>
      </c>
      <c r="AL1015">
        <f t="shared" ca="1" si="133"/>
        <v>1</v>
      </c>
      <c r="AM1015">
        <f t="shared" ca="1" si="134"/>
        <v>1</v>
      </c>
      <c r="AN1015">
        <f t="shared" ca="1" si="135"/>
        <v>0</v>
      </c>
      <c r="AO1015">
        <f t="shared" ca="1" si="136"/>
        <v>0</v>
      </c>
      <c r="AP1015">
        <f t="shared" ca="1" si="137"/>
        <v>1</v>
      </c>
      <c r="AQ1015">
        <f t="shared" ca="1" si="138"/>
        <v>0</v>
      </c>
      <c r="AR1015">
        <f t="shared" ca="1" si="139"/>
        <v>0</v>
      </c>
      <c r="AS1015">
        <v>1</v>
      </c>
      <c r="AT1015">
        <v>1</v>
      </c>
      <c r="AU1015">
        <f t="shared" ca="1" si="140"/>
        <v>0</v>
      </c>
      <c r="AV1015">
        <f t="shared" ca="1" si="140"/>
        <v>1</v>
      </c>
      <c r="AW1015">
        <f t="shared" ca="1" si="140"/>
        <v>0</v>
      </c>
      <c r="AX1015">
        <v>0</v>
      </c>
    </row>
    <row r="1016" spans="1:50">
      <c r="A1016" s="2">
        <v>39869</v>
      </c>
      <c r="B1016">
        <v>16</v>
      </c>
      <c r="C1016">
        <v>7</v>
      </c>
      <c r="D1016">
        <f t="shared" ca="1" si="141"/>
        <v>7.6990670022761654</v>
      </c>
      <c r="E1016">
        <f t="shared" ca="1" si="142"/>
        <v>-0.69906700227616536</v>
      </c>
      <c r="F1016" t="str">
        <f t="shared" ca="1" si="143"/>
        <v>medium</v>
      </c>
      <c r="G1016">
        <v>720</v>
      </c>
      <c r="H1016">
        <f t="shared" si="144"/>
        <v>720</v>
      </c>
      <c r="I1016">
        <f t="shared" ca="1" si="145"/>
        <v>781.97372046502016</v>
      </c>
      <c r="J1016">
        <f t="shared" ca="1" si="146"/>
        <v>-61.973720465020165</v>
      </c>
      <c r="K1016" t="str">
        <f t="shared" ca="1" si="147"/>
        <v>medium</v>
      </c>
      <c r="L1016">
        <v>-0.22499999999999995</v>
      </c>
      <c r="M1016" t="str">
        <f t="shared" si="125"/>
        <v>low</v>
      </c>
      <c r="N1016">
        <f t="shared" si="126"/>
        <v>2</v>
      </c>
      <c r="O1016">
        <f t="shared" si="127"/>
        <v>3</v>
      </c>
      <c r="P1016" t="str">
        <f t="shared" si="128"/>
        <v>středa</v>
      </c>
      <c r="Q1016">
        <f t="shared" si="148"/>
        <v>0</v>
      </c>
      <c r="R1016">
        <f t="shared" si="148"/>
        <v>1</v>
      </c>
      <c r="S1016">
        <f t="shared" si="148"/>
        <v>0</v>
      </c>
      <c r="T1016">
        <f t="shared" si="148"/>
        <v>0</v>
      </c>
      <c r="U1016">
        <f t="shared" si="148"/>
        <v>0</v>
      </c>
      <c r="V1016">
        <f t="shared" si="148"/>
        <v>0</v>
      </c>
      <c r="W1016">
        <f t="shared" si="148"/>
        <v>0</v>
      </c>
      <c r="X1016">
        <f t="shared" si="148"/>
        <v>0</v>
      </c>
      <c r="Y1016">
        <f t="shared" si="148"/>
        <v>0</v>
      </c>
      <c r="Z1016">
        <f t="shared" si="148"/>
        <v>0</v>
      </c>
      <c r="AA1016">
        <f t="shared" si="148"/>
        <v>0</v>
      </c>
      <c r="AB1016">
        <f t="shared" si="148"/>
        <v>0</v>
      </c>
      <c r="AC1016">
        <f t="shared" si="149"/>
        <v>0</v>
      </c>
      <c r="AD1016">
        <f t="shared" si="149"/>
        <v>0</v>
      </c>
      <c r="AE1016">
        <f t="shared" si="149"/>
        <v>1</v>
      </c>
      <c r="AF1016">
        <f t="shared" si="149"/>
        <v>0</v>
      </c>
      <c r="AG1016">
        <f t="shared" si="149"/>
        <v>0</v>
      </c>
      <c r="AH1016">
        <f t="shared" si="149"/>
        <v>0</v>
      </c>
      <c r="AI1016">
        <f t="shared" si="149"/>
        <v>0</v>
      </c>
      <c r="AJ1016">
        <f t="shared" ca="1" si="131"/>
        <v>0</v>
      </c>
      <c r="AK1016">
        <f t="shared" ca="1" si="132"/>
        <v>0</v>
      </c>
      <c r="AL1016">
        <f t="shared" ca="1" si="133"/>
        <v>1</v>
      </c>
      <c r="AM1016">
        <f t="shared" ca="1" si="134"/>
        <v>0</v>
      </c>
      <c r="AN1016">
        <f t="shared" ca="1" si="135"/>
        <v>1</v>
      </c>
      <c r="AO1016">
        <f t="shared" ca="1" si="136"/>
        <v>0</v>
      </c>
      <c r="AP1016">
        <f t="shared" ca="1" si="137"/>
        <v>1</v>
      </c>
      <c r="AQ1016">
        <f t="shared" ca="1" si="138"/>
        <v>0</v>
      </c>
      <c r="AR1016">
        <f t="shared" ca="1" si="139"/>
        <v>0</v>
      </c>
      <c r="AS1016">
        <v>0</v>
      </c>
      <c r="AT1016">
        <v>1</v>
      </c>
      <c r="AU1016">
        <f t="shared" ca="1" si="140"/>
        <v>0</v>
      </c>
      <c r="AV1016">
        <f t="shared" ca="1" si="140"/>
        <v>1</v>
      </c>
      <c r="AW1016">
        <f t="shared" ca="1" si="140"/>
        <v>0</v>
      </c>
      <c r="AX1016">
        <v>0</v>
      </c>
    </row>
    <row r="1017" spans="1:50">
      <c r="A1017" s="2">
        <v>39870</v>
      </c>
      <c r="B1017">
        <v>17</v>
      </c>
      <c r="C1017">
        <v>3</v>
      </c>
      <c r="D1017">
        <f t="shared" ca="1" si="141"/>
        <v>7.7154872454964547</v>
      </c>
      <c r="E1017">
        <f t="shared" ca="1" si="142"/>
        <v>-4.7154872454964547</v>
      </c>
      <c r="F1017" t="str">
        <f t="shared" ca="1" si="143"/>
        <v>low</v>
      </c>
      <c r="G1017">
        <v>545</v>
      </c>
      <c r="H1017">
        <f t="shared" si="144"/>
        <v>545</v>
      </c>
      <c r="I1017">
        <f t="shared" ca="1" si="145"/>
        <v>782.21187930239171</v>
      </c>
      <c r="J1017">
        <f t="shared" ca="1" si="146"/>
        <v>-237.21187930239171</v>
      </c>
      <c r="K1017" t="str">
        <f t="shared" ca="1" si="147"/>
        <v>medium</v>
      </c>
      <c r="L1017">
        <v>3</v>
      </c>
      <c r="M1017" t="str">
        <f t="shared" si="125"/>
        <v>low</v>
      </c>
      <c r="N1017">
        <f t="shared" si="126"/>
        <v>2</v>
      </c>
      <c r="O1017">
        <f t="shared" si="127"/>
        <v>4</v>
      </c>
      <c r="P1017" t="str">
        <f t="shared" si="128"/>
        <v>čtvrtek</v>
      </c>
      <c r="Q1017">
        <f t="shared" si="148"/>
        <v>0</v>
      </c>
      <c r="R1017">
        <f t="shared" si="148"/>
        <v>1</v>
      </c>
      <c r="S1017">
        <f t="shared" si="148"/>
        <v>0</v>
      </c>
      <c r="T1017">
        <f t="shared" si="148"/>
        <v>0</v>
      </c>
      <c r="U1017">
        <f t="shared" si="148"/>
        <v>0</v>
      </c>
      <c r="V1017">
        <f t="shared" si="148"/>
        <v>0</v>
      </c>
      <c r="W1017">
        <f t="shared" si="148"/>
        <v>0</v>
      </c>
      <c r="X1017">
        <f t="shared" si="148"/>
        <v>0</v>
      </c>
      <c r="Y1017">
        <f t="shared" si="148"/>
        <v>0</v>
      </c>
      <c r="Z1017">
        <f t="shared" si="148"/>
        <v>0</v>
      </c>
      <c r="AA1017">
        <f t="shared" si="148"/>
        <v>0</v>
      </c>
      <c r="AB1017">
        <f t="shared" si="148"/>
        <v>0</v>
      </c>
      <c r="AC1017">
        <f t="shared" si="149"/>
        <v>0</v>
      </c>
      <c r="AD1017">
        <f t="shared" si="149"/>
        <v>0</v>
      </c>
      <c r="AE1017">
        <f t="shared" si="149"/>
        <v>0</v>
      </c>
      <c r="AF1017">
        <f t="shared" si="149"/>
        <v>1</v>
      </c>
      <c r="AG1017">
        <f t="shared" si="149"/>
        <v>0</v>
      </c>
      <c r="AH1017">
        <f t="shared" si="149"/>
        <v>0</v>
      </c>
      <c r="AI1017">
        <f t="shared" si="149"/>
        <v>0</v>
      </c>
      <c r="AJ1017">
        <f t="shared" ca="1" si="131"/>
        <v>0</v>
      </c>
      <c r="AK1017">
        <f t="shared" ca="1" si="132"/>
        <v>0</v>
      </c>
      <c r="AL1017">
        <f t="shared" ca="1" si="133"/>
        <v>1</v>
      </c>
      <c r="AM1017">
        <f t="shared" ca="1" si="134"/>
        <v>1</v>
      </c>
      <c r="AN1017">
        <f t="shared" ca="1" si="135"/>
        <v>0</v>
      </c>
      <c r="AO1017">
        <f t="shared" ca="1" si="136"/>
        <v>0</v>
      </c>
      <c r="AP1017">
        <f t="shared" ca="1" si="137"/>
        <v>1</v>
      </c>
      <c r="AQ1017">
        <f t="shared" ca="1" si="138"/>
        <v>0</v>
      </c>
      <c r="AR1017">
        <f t="shared" ca="1" si="139"/>
        <v>0</v>
      </c>
      <c r="AS1017">
        <v>0</v>
      </c>
      <c r="AT1017">
        <v>1</v>
      </c>
      <c r="AU1017">
        <f t="shared" ca="1" si="140"/>
        <v>1</v>
      </c>
      <c r="AV1017">
        <f t="shared" ca="1" si="140"/>
        <v>0</v>
      </c>
      <c r="AW1017">
        <f t="shared" ca="1" si="140"/>
        <v>0</v>
      </c>
      <c r="AX1017">
        <v>0</v>
      </c>
    </row>
    <row r="1018" spans="1:50">
      <c r="A1018" s="2">
        <v>39871</v>
      </c>
      <c r="B1018">
        <v>18</v>
      </c>
      <c r="C1018">
        <v>4</v>
      </c>
      <c r="D1018">
        <f t="shared" ca="1" si="141"/>
        <v>7.7318915175488918</v>
      </c>
      <c r="E1018">
        <f t="shared" ca="1" si="142"/>
        <v>-3.7318915175488918</v>
      </c>
      <c r="F1018" t="str">
        <f t="shared" ca="1" si="143"/>
        <v>low</v>
      </c>
      <c r="G1018">
        <v>330</v>
      </c>
      <c r="H1018">
        <f t="shared" si="144"/>
        <v>330</v>
      </c>
      <c r="I1018">
        <f t="shared" ca="1" si="145"/>
        <v>782.45011181113648</v>
      </c>
      <c r="J1018">
        <f t="shared" ca="1" si="146"/>
        <v>-452.45011181113648</v>
      </c>
      <c r="K1018" t="str">
        <f t="shared" ca="1" si="147"/>
        <v>low</v>
      </c>
      <c r="L1018">
        <v>3.75</v>
      </c>
      <c r="M1018" t="str">
        <f t="shared" si="125"/>
        <v>low</v>
      </c>
      <c r="N1018">
        <f t="shared" si="126"/>
        <v>2</v>
      </c>
      <c r="O1018">
        <f t="shared" si="127"/>
        <v>5</v>
      </c>
      <c r="P1018" t="str">
        <f t="shared" si="128"/>
        <v>pátek</v>
      </c>
      <c r="Q1018">
        <f t="shared" si="148"/>
        <v>0</v>
      </c>
      <c r="R1018">
        <f t="shared" si="148"/>
        <v>1</v>
      </c>
      <c r="S1018">
        <f t="shared" si="148"/>
        <v>0</v>
      </c>
      <c r="T1018">
        <f t="shared" si="148"/>
        <v>0</v>
      </c>
      <c r="U1018">
        <f t="shared" si="148"/>
        <v>0</v>
      </c>
      <c r="V1018">
        <f t="shared" si="148"/>
        <v>0</v>
      </c>
      <c r="W1018">
        <f t="shared" si="148"/>
        <v>0</v>
      </c>
      <c r="X1018">
        <f t="shared" si="148"/>
        <v>0</v>
      </c>
      <c r="Y1018">
        <f t="shared" si="148"/>
        <v>0</v>
      </c>
      <c r="Z1018">
        <f t="shared" si="148"/>
        <v>0</v>
      </c>
      <c r="AA1018">
        <f t="shared" si="148"/>
        <v>0</v>
      </c>
      <c r="AB1018">
        <f t="shared" si="148"/>
        <v>0</v>
      </c>
      <c r="AC1018">
        <f t="shared" si="149"/>
        <v>0</v>
      </c>
      <c r="AD1018">
        <f t="shared" si="149"/>
        <v>0</v>
      </c>
      <c r="AE1018">
        <f t="shared" si="149"/>
        <v>0</v>
      </c>
      <c r="AF1018">
        <f t="shared" si="149"/>
        <v>0</v>
      </c>
      <c r="AG1018">
        <f t="shared" si="149"/>
        <v>1</v>
      </c>
      <c r="AH1018">
        <f t="shared" si="149"/>
        <v>0</v>
      </c>
      <c r="AI1018">
        <f t="shared" si="149"/>
        <v>0</v>
      </c>
      <c r="AJ1018">
        <f t="shared" ca="1" si="131"/>
        <v>0</v>
      </c>
      <c r="AK1018">
        <f t="shared" ca="1" si="132"/>
        <v>0</v>
      </c>
      <c r="AL1018">
        <f t="shared" ca="1" si="133"/>
        <v>1</v>
      </c>
      <c r="AM1018">
        <f t="shared" ca="1" si="134"/>
        <v>1</v>
      </c>
      <c r="AN1018">
        <f t="shared" ca="1" si="135"/>
        <v>0</v>
      </c>
      <c r="AO1018">
        <f t="shared" ca="1" si="136"/>
        <v>0</v>
      </c>
      <c r="AP1018">
        <f t="shared" ca="1" si="137"/>
        <v>1</v>
      </c>
      <c r="AQ1018">
        <f t="shared" ca="1" si="138"/>
        <v>0</v>
      </c>
      <c r="AR1018">
        <f t="shared" ca="1" si="139"/>
        <v>0</v>
      </c>
      <c r="AS1018">
        <v>1</v>
      </c>
      <c r="AT1018">
        <v>1</v>
      </c>
      <c r="AU1018">
        <f t="shared" ca="1" si="140"/>
        <v>1</v>
      </c>
      <c r="AV1018">
        <f t="shared" ca="1" si="140"/>
        <v>0</v>
      </c>
      <c r="AW1018">
        <f t="shared" ca="1" si="140"/>
        <v>0</v>
      </c>
      <c r="AX1018">
        <v>0</v>
      </c>
    </row>
    <row r="1019" spans="1:50">
      <c r="A1019" s="2">
        <v>39872</v>
      </c>
      <c r="B1019">
        <v>19</v>
      </c>
      <c r="C1019">
        <v>5</v>
      </c>
      <c r="D1019">
        <f t="shared" ca="1" si="141"/>
        <v>7.7482798261520571</v>
      </c>
      <c r="E1019">
        <f t="shared" ca="1" si="142"/>
        <v>-2.7482798261520571</v>
      </c>
      <c r="F1019" t="str">
        <f t="shared" ca="1" si="143"/>
        <v>medium</v>
      </c>
      <c r="G1019">
        <v>451</v>
      </c>
      <c r="H1019">
        <f t="shared" si="144"/>
        <v>451</v>
      </c>
      <c r="I1019">
        <f t="shared" ca="1" si="145"/>
        <v>782.68841783988341</v>
      </c>
      <c r="J1019">
        <f t="shared" ca="1" si="146"/>
        <v>-331.68841783988341</v>
      </c>
      <c r="K1019" t="str">
        <f t="shared" ca="1" si="147"/>
        <v>medium</v>
      </c>
      <c r="L1019">
        <v>1.6</v>
      </c>
      <c r="M1019" t="str">
        <f t="shared" si="125"/>
        <v>low</v>
      </c>
      <c r="N1019">
        <f t="shared" si="126"/>
        <v>2</v>
      </c>
      <c r="O1019">
        <f t="shared" si="127"/>
        <v>6</v>
      </c>
      <c r="P1019" t="str">
        <f t="shared" si="128"/>
        <v>sobota</v>
      </c>
      <c r="Q1019">
        <f t="shared" si="148"/>
        <v>0</v>
      </c>
      <c r="R1019">
        <f t="shared" si="148"/>
        <v>1</v>
      </c>
      <c r="S1019">
        <f t="shared" si="148"/>
        <v>0</v>
      </c>
      <c r="T1019">
        <f t="shared" si="148"/>
        <v>0</v>
      </c>
      <c r="U1019">
        <f t="shared" si="148"/>
        <v>0</v>
      </c>
      <c r="V1019">
        <f t="shared" si="148"/>
        <v>0</v>
      </c>
      <c r="W1019">
        <f t="shared" si="148"/>
        <v>0</v>
      </c>
      <c r="X1019">
        <f t="shared" si="148"/>
        <v>0</v>
      </c>
      <c r="Y1019">
        <f t="shared" si="148"/>
        <v>0</v>
      </c>
      <c r="Z1019">
        <f t="shared" si="148"/>
        <v>0</v>
      </c>
      <c r="AA1019">
        <f t="shared" si="148"/>
        <v>0</v>
      </c>
      <c r="AB1019">
        <f t="shared" si="148"/>
        <v>0</v>
      </c>
      <c r="AC1019">
        <f t="shared" si="149"/>
        <v>0</v>
      </c>
      <c r="AD1019">
        <f t="shared" si="149"/>
        <v>0</v>
      </c>
      <c r="AE1019">
        <f t="shared" si="149"/>
        <v>0</v>
      </c>
      <c r="AF1019">
        <f t="shared" si="149"/>
        <v>0</v>
      </c>
      <c r="AG1019">
        <f t="shared" si="149"/>
        <v>0</v>
      </c>
      <c r="AH1019">
        <f t="shared" si="149"/>
        <v>1</v>
      </c>
      <c r="AI1019">
        <f t="shared" si="149"/>
        <v>0</v>
      </c>
      <c r="AJ1019">
        <f t="shared" ca="1" si="131"/>
        <v>0</v>
      </c>
      <c r="AK1019">
        <f t="shared" ca="1" si="132"/>
        <v>0</v>
      </c>
      <c r="AL1019">
        <f t="shared" ca="1" si="133"/>
        <v>1</v>
      </c>
      <c r="AM1019">
        <f t="shared" ca="1" si="134"/>
        <v>1</v>
      </c>
      <c r="AN1019">
        <f t="shared" ca="1" si="135"/>
        <v>0</v>
      </c>
      <c r="AO1019">
        <f t="shared" ca="1" si="136"/>
        <v>0</v>
      </c>
      <c r="AP1019">
        <f t="shared" ca="1" si="137"/>
        <v>1</v>
      </c>
      <c r="AQ1019">
        <f t="shared" ca="1" si="138"/>
        <v>0</v>
      </c>
      <c r="AR1019">
        <f t="shared" ca="1" si="139"/>
        <v>0</v>
      </c>
      <c r="AS1019">
        <v>1</v>
      </c>
      <c r="AT1019">
        <v>0</v>
      </c>
      <c r="AU1019">
        <f t="shared" ca="1" si="140"/>
        <v>0</v>
      </c>
      <c r="AV1019">
        <f t="shared" ca="1" si="140"/>
        <v>1</v>
      </c>
      <c r="AW1019">
        <f t="shared" ca="1" si="140"/>
        <v>0</v>
      </c>
      <c r="AX1019">
        <v>0</v>
      </c>
    </row>
    <row r="1020" spans="1:50">
      <c r="A1020" s="2">
        <v>39873</v>
      </c>
      <c r="B1020">
        <v>20</v>
      </c>
      <c r="C1020">
        <v>3</v>
      </c>
      <c r="D1020">
        <f t="shared" ca="1" si="141"/>
        <v>7.7646521790245284</v>
      </c>
      <c r="E1020">
        <f t="shared" ca="1" si="142"/>
        <v>-4.7646521790245284</v>
      </c>
      <c r="F1020" t="str">
        <f t="shared" ca="1" si="143"/>
        <v>low</v>
      </c>
      <c r="G1020">
        <v>11</v>
      </c>
      <c r="H1020">
        <f t="shared" si="144"/>
        <v>11</v>
      </c>
      <c r="I1020">
        <f t="shared" ca="1" si="145"/>
        <v>782.92679723726133</v>
      </c>
      <c r="J1020">
        <f t="shared" ca="1" si="146"/>
        <v>-771.92679723726133</v>
      </c>
      <c r="K1020" t="str">
        <f t="shared" ca="1" si="147"/>
        <v>low</v>
      </c>
      <c r="L1020">
        <v>5</v>
      </c>
      <c r="M1020" t="str">
        <f t="shared" si="125"/>
        <v>medium</v>
      </c>
      <c r="N1020">
        <f t="shared" si="126"/>
        <v>3</v>
      </c>
      <c r="O1020">
        <f t="shared" si="127"/>
        <v>7</v>
      </c>
      <c r="P1020" t="str">
        <f t="shared" si="128"/>
        <v>neděle</v>
      </c>
      <c r="Q1020">
        <f t="shared" si="148"/>
        <v>0</v>
      </c>
      <c r="R1020">
        <f t="shared" si="148"/>
        <v>0</v>
      </c>
      <c r="S1020">
        <f t="shared" si="148"/>
        <v>1</v>
      </c>
      <c r="T1020">
        <f t="shared" si="148"/>
        <v>0</v>
      </c>
      <c r="U1020">
        <f t="shared" si="148"/>
        <v>0</v>
      </c>
      <c r="V1020">
        <f t="shared" si="148"/>
        <v>0</v>
      </c>
      <c r="W1020">
        <f t="shared" si="148"/>
        <v>0</v>
      </c>
      <c r="X1020">
        <f t="shared" si="148"/>
        <v>0</v>
      </c>
      <c r="Y1020">
        <f t="shared" si="148"/>
        <v>0</v>
      </c>
      <c r="Z1020">
        <f t="shared" si="148"/>
        <v>0</v>
      </c>
      <c r="AA1020">
        <f t="shared" si="148"/>
        <v>0</v>
      </c>
      <c r="AB1020">
        <f t="shared" si="148"/>
        <v>0</v>
      </c>
      <c r="AC1020">
        <f t="shared" si="149"/>
        <v>0</v>
      </c>
      <c r="AD1020">
        <f t="shared" si="149"/>
        <v>0</v>
      </c>
      <c r="AE1020">
        <f t="shared" si="149"/>
        <v>0</v>
      </c>
      <c r="AF1020">
        <f t="shared" si="149"/>
        <v>0</v>
      </c>
      <c r="AG1020">
        <f t="shared" si="149"/>
        <v>0</v>
      </c>
      <c r="AH1020">
        <f t="shared" si="149"/>
        <v>0</v>
      </c>
      <c r="AI1020">
        <f t="shared" si="149"/>
        <v>1</v>
      </c>
      <c r="AJ1020">
        <f t="shared" ca="1" si="131"/>
        <v>0</v>
      </c>
      <c r="AK1020">
        <f t="shared" ca="1" si="132"/>
        <v>0</v>
      </c>
      <c r="AL1020">
        <f t="shared" ca="1" si="133"/>
        <v>1</v>
      </c>
      <c r="AM1020">
        <f t="shared" ca="1" si="134"/>
        <v>1</v>
      </c>
      <c r="AN1020">
        <f t="shared" ca="1" si="135"/>
        <v>0</v>
      </c>
      <c r="AO1020">
        <f t="shared" ca="1" si="136"/>
        <v>0</v>
      </c>
      <c r="AP1020">
        <f t="shared" ca="1" si="137"/>
        <v>0</v>
      </c>
      <c r="AQ1020">
        <f t="shared" ca="1" si="138"/>
        <v>1</v>
      </c>
      <c r="AR1020">
        <f t="shared" ca="1" si="139"/>
        <v>0</v>
      </c>
      <c r="AS1020">
        <v>0</v>
      </c>
      <c r="AT1020">
        <v>0</v>
      </c>
      <c r="AU1020">
        <f t="shared" ca="1" si="140"/>
        <v>1</v>
      </c>
      <c r="AV1020">
        <f t="shared" ca="1" si="140"/>
        <v>0</v>
      </c>
      <c r="AW1020">
        <f t="shared" ca="1" si="140"/>
        <v>0</v>
      </c>
      <c r="AX1020">
        <v>0</v>
      </c>
    </row>
    <row r="1021" spans="1:50">
      <c r="A1021" s="2">
        <v>39874</v>
      </c>
      <c r="B1021">
        <v>21</v>
      </c>
      <c r="C1021">
        <v>3</v>
      </c>
      <c r="D1021">
        <f t="shared" ca="1" si="141"/>
        <v>7.7810085838848861</v>
      </c>
      <c r="E1021">
        <f t="shared" ca="1" si="142"/>
        <v>-4.7810085838848861</v>
      </c>
      <c r="F1021" t="str">
        <f t="shared" ca="1" si="143"/>
        <v>low</v>
      </c>
      <c r="G1021">
        <v>240</v>
      </c>
      <c r="H1021">
        <f t="shared" si="144"/>
        <v>240</v>
      </c>
      <c r="I1021">
        <f t="shared" ca="1" si="145"/>
        <v>783.16524985189938</v>
      </c>
      <c r="J1021">
        <f t="shared" ca="1" si="146"/>
        <v>-543.16524985189938</v>
      </c>
      <c r="K1021" t="str">
        <f t="shared" ca="1" si="147"/>
        <v>low</v>
      </c>
      <c r="L1021">
        <v>2.5</v>
      </c>
      <c r="M1021" t="str">
        <f t="shared" si="125"/>
        <v>low</v>
      </c>
      <c r="N1021">
        <f t="shared" si="126"/>
        <v>3</v>
      </c>
      <c r="O1021">
        <f t="shared" si="127"/>
        <v>1</v>
      </c>
      <c r="P1021" t="str">
        <f t="shared" si="128"/>
        <v>pondělí</v>
      </c>
      <c r="Q1021">
        <f t="shared" ref="Q1021:AB1030" si="150">VLOOKUP($N1021,$V$31:$AH$42,Q$592+1,0)</f>
        <v>0</v>
      </c>
      <c r="R1021">
        <f t="shared" si="150"/>
        <v>0</v>
      </c>
      <c r="S1021">
        <f t="shared" si="150"/>
        <v>1</v>
      </c>
      <c r="T1021">
        <f t="shared" si="150"/>
        <v>0</v>
      </c>
      <c r="U1021">
        <f t="shared" si="150"/>
        <v>0</v>
      </c>
      <c r="V1021">
        <f t="shared" si="150"/>
        <v>0</v>
      </c>
      <c r="W1021">
        <f t="shared" si="150"/>
        <v>0</v>
      </c>
      <c r="X1021">
        <f t="shared" si="150"/>
        <v>0</v>
      </c>
      <c r="Y1021">
        <f t="shared" si="150"/>
        <v>0</v>
      </c>
      <c r="Z1021">
        <f t="shared" si="150"/>
        <v>0</v>
      </c>
      <c r="AA1021">
        <f t="shared" si="150"/>
        <v>0</v>
      </c>
      <c r="AB1021">
        <f t="shared" si="150"/>
        <v>0</v>
      </c>
      <c r="AC1021">
        <f t="shared" ref="AC1021:AI1030" si="151">VLOOKUP($O1021,$V$74:$AC$80,AC$592+1,0)</f>
        <v>1</v>
      </c>
      <c r="AD1021">
        <f t="shared" si="151"/>
        <v>0</v>
      </c>
      <c r="AE1021">
        <f t="shared" si="151"/>
        <v>0</v>
      </c>
      <c r="AF1021">
        <f t="shared" si="151"/>
        <v>0</v>
      </c>
      <c r="AG1021">
        <f t="shared" si="151"/>
        <v>0</v>
      </c>
      <c r="AH1021">
        <f t="shared" si="151"/>
        <v>0</v>
      </c>
      <c r="AI1021">
        <f t="shared" si="151"/>
        <v>0</v>
      </c>
      <c r="AJ1021">
        <f t="shared" ca="1" si="131"/>
        <v>0</v>
      </c>
      <c r="AK1021">
        <f t="shared" ca="1" si="132"/>
        <v>0</v>
      </c>
      <c r="AL1021">
        <f t="shared" ca="1" si="133"/>
        <v>1</v>
      </c>
      <c r="AM1021">
        <f t="shared" ca="1" si="134"/>
        <v>1</v>
      </c>
      <c r="AN1021">
        <f t="shared" ca="1" si="135"/>
        <v>0</v>
      </c>
      <c r="AO1021">
        <f t="shared" ca="1" si="136"/>
        <v>0</v>
      </c>
      <c r="AP1021">
        <f t="shared" ca="1" si="137"/>
        <v>1</v>
      </c>
      <c r="AQ1021">
        <f t="shared" ca="1" si="138"/>
        <v>0</v>
      </c>
      <c r="AR1021">
        <f t="shared" ca="1" si="139"/>
        <v>0</v>
      </c>
      <c r="AS1021">
        <v>0</v>
      </c>
      <c r="AT1021">
        <v>0</v>
      </c>
      <c r="AU1021">
        <f t="shared" ref="AU1021:AW1040" ca="1" si="152">VLOOKUP(INDIRECT($AU$590&amp;ROW($A1021)),$F$17:$I$19,AU$592+1,0)</f>
        <v>1</v>
      </c>
      <c r="AV1021">
        <f t="shared" ca="1" si="152"/>
        <v>0</v>
      </c>
      <c r="AW1021">
        <f t="shared" ca="1" si="152"/>
        <v>0</v>
      </c>
      <c r="AX1021">
        <v>0</v>
      </c>
    </row>
    <row r="1022" spans="1:50">
      <c r="A1022" s="2">
        <v>39875</v>
      </c>
      <c r="B1022">
        <v>22</v>
      </c>
      <c r="C1022">
        <v>4</v>
      </c>
      <c r="D1022">
        <f t="shared" ca="1" si="141"/>
        <v>7.797349048451709</v>
      </c>
      <c r="E1022">
        <f t="shared" ca="1" si="142"/>
        <v>-3.797349048451709</v>
      </c>
      <c r="F1022" t="str">
        <f t="shared" ca="1" si="143"/>
        <v>low</v>
      </c>
      <c r="G1022">
        <v>4422</v>
      </c>
      <c r="H1022">
        <f t="shared" si="144"/>
        <v>4422</v>
      </c>
      <c r="I1022">
        <f t="shared" ca="1" si="145"/>
        <v>783.40377553242638</v>
      </c>
      <c r="J1022">
        <f t="shared" ca="1" si="146"/>
        <v>3638.5962244675738</v>
      </c>
      <c r="K1022" t="str">
        <f t="shared" ca="1" si="147"/>
        <v>high</v>
      </c>
      <c r="L1022">
        <v>3.9249999999999998</v>
      </c>
      <c r="M1022" t="str">
        <f t="shared" si="125"/>
        <v>low</v>
      </c>
      <c r="N1022">
        <f t="shared" si="126"/>
        <v>3</v>
      </c>
      <c r="O1022">
        <f t="shared" si="127"/>
        <v>2</v>
      </c>
      <c r="P1022" t="str">
        <f t="shared" si="128"/>
        <v>úterý</v>
      </c>
      <c r="Q1022">
        <f t="shared" si="150"/>
        <v>0</v>
      </c>
      <c r="R1022">
        <f t="shared" si="150"/>
        <v>0</v>
      </c>
      <c r="S1022">
        <f t="shared" si="150"/>
        <v>1</v>
      </c>
      <c r="T1022">
        <f t="shared" si="150"/>
        <v>0</v>
      </c>
      <c r="U1022">
        <f t="shared" si="150"/>
        <v>0</v>
      </c>
      <c r="V1022">
        <f t="shared" si="150"/>
        <v>0</v>
      </c>
      <c r="W1022">
        <f t="shared" si="150"/>
        <v>0</v>
      </c>
      <c r="X1022">
        <f t="shared" si="150"/>
        <v>0</v>
      </c>
      <c r="Y1022">
        <f t="shared" si="150"/>
        <v>0</v>
      </c>
      <c r="Z1022">
        <f t="shared" si="150"/>
        <v>0</v>
      </c>
      <c r="AA1022">
        <f t="shared" si="150"/>
        <v>0</v>
      </c>
      <c r="AB1022">
        <f t="shared" si="150"/>
        <v>0</v>
      </c>
      <c r="AC1022">
        <f t="shared" si="151"/>
        <v>0</v>
      </c>
      <c r="AD1022">
        <f t="shared" si="151"/>
        <v>1</v>
      </c>
      <c r="AE1022">
        <f t="shared" si="151"/>
        <v>0</v>
      </c>
      <c r="AF1022">
        <f t="shared" si="151"/>
        <v>0</v>
      </c>
      <c r="AG1022">
        <f t="shared" si="151"/>
        <v>0</v>
      </c>
      <c r="AH1022">
        <f t="shared" si="151"/>
        <v>0</v>
      </c>
      <c r="AI1022">
        <f t="shared" si="151"/>
        <v>0</v>
      </c>
      <c r="AJ1022">
        <f t="shared" ca="1" si="131"/>
        <v>0</v>
      </c>
      <c r="AK1022">
        <f t="shared" ca="1" si="132"/>
        <v>0</v>
      </c>
      <c r="AL1022">
        <f t="shared" ca="1" si="133"/>
        <v>1</v>
      </c>
      <c r="AM1022">
        <f t="shared" ca="1" si="134"/>
        <v>1</v>
      </c>
      <c r="AN1022">
        <f t="shared" ca="1" si="135"/>
        <v>0</v>
      </c>
      <c r="AO1022">
        <f t="shared" ca="1" si="136"/>
        <v>0</v>
      </c>
      <c r="AP1022">
        <f t="shared" ca="1" si="137"/>
        <v>1</v>
      </c>
      <c r="AQ1022">
        <f t="shared" ca="1" si="138"/>
        <v>0</v>
      </c>
      <c r="AR1022">
        <f t="shared" ca="1" si="139"/>
        <v>0</v>
      </c>
      <c r="AS1022">
        <v>1</v>
      </c>
      <c r="AT1022">
        <v>0</v>
      </c>
      <c r="AU1022">
        <f t="shared" ca="1" si="152"/>
        <v>1</v>
      </c>
      <c r="AV1022">
        <f t="shared" ca="1" si="152"/>
        <v>0</v>
      </c>
      <c r="AW1022">
        <f t="shared" ca="1" si="152"/>
        <v>0</v>
      </c>
      <c r="AX1022">
        <v>0</v>
      </c>
    </row>
    <row r="1023" spans="1:50">
      <c r="A1023" s="2">
        <v>39876</v>
      </c>
      <c r="B1023">
        <v>23</v>
      </c>
      <c r="C1023">
        <v>1</v>
      </c>
      <c r="D1023">
        <f t="shared" ca="1" si="141"/>
        <v>7.8136735804435764</v>
      </c>
      <c r="E1023">
        <f t="shared" ca="1" si="142"/>
        <v>-6.8136735804435764</v>
      </c>
      <c r="F1023" t="str">
        <f t="shared" ca="1" si="143"/>
        <v>low</v>
      </c>
      <c r="G1023">
        <v>270</v>
      </c>
      <c r="H1023">
        <f t="shared" si="144"/>
        <v>270</v>
      </c>
      <c r="I1023">
        <f t="shared" ca="1" si="145"/>
        <v>783.64237412747138</v>
      </c>
      <c r="J1023">
        <f t="shared" ca="1" si="146"/>
        <v>-513.64237412747138</v>
      </c>
      <c r="K1023" t="str">
        <f t="shared" ca="1" si="147"/>
        <v>low</v>
      </c>
      <c r="L1023">
        <v>3</v>
      </c>
      <c r="M1023" t="str">
        <f t="shared" si="125"/>
        <v>low</v>
      </c>
      <c r="N1023">
        <f t="shared" si="126"/>
        <v>3</v>
      </c>
      <c r="O1023">
        <f t="shared" si="127"/>
        <v>3</v>
      </c>
      <c r="P1023" t="str">
        <f t="shared" si="128"/>
        <v>středa</v>
      </c>
      <c r="Q1023">
        <f t="shared" si="150"/>
        <v>0</v>
      </c>
      <c r="R1023">
        <f t="shared" si="150"/>
        <v>0</v>
      </c>
      <c r="S1023">
        <f t="shared" si="150"/>
        <v>1</v>
      </c>
      <c r="T1023">
        <f t="shared" si="150"/>
        <v>0</v>
      </c>
      <c r="U1023">
        <f t="shared" si="150"/>
        <v>0</v>
      </c>
      <c r="V1023">
        <f t="shared" si="150"/>
        <v>0</v>
      </c>
      <c r="W1023">
        <f t="shared" si="150"/>
        <v>0</v>
      </c>
      <c r="X1023">
        <f t="shared" si="150"/>
        <v>0</v>
      </c>
      <c r="Y1023">
        <f t="shared" si="150"/>
        <v>0</v>
      </c>
      <c r="Z1023">
        <f t="shared" si="150"/>
        <v>0</v>
      </c>
      <c r="AA1023">
        <f t="shared" si="150"/>
        <v>0</v>
      </c>
      <c r="AB1023">
        <f t="shared" si="150"/>
        <v>0</v>
      </c>
      <c r="AC1023">
        <f t="shared" si="151"/>
        <v>0</v>
      </c>
      <c r="AD1023">
        <f t="shared" si="151"/>
        <v>0</v>
      </c>
      <c r="AE1023">
        <f t="shared" si="151"/>
        <v>1</v>
      </c>
      <c r="AF1023">
        <f t="shared" si="151"/>
        <v>0</v>
      </c>
      <c r="AG1023">
        <f t="shared" si="151"/>
        <v>0</v>
      </c>
      <c r="AH1023">
        <f t="shared" si="151"/>
        <v>0</v>
      </c>
      <c r="AI1023">
        <f t="shared" si="151"/>
        <v>0</v>
      </c>
      <c r="AJ1023">
        <f t="shared" ca="1" si="131"/>
        <v>0</v>
      </c>
      <c r="AK1023">
        <f t="shared" ca="1" si="132"/>
        <v>0</v>
      </c>
      <c r="AL1023">
        <f t="shared" ca="1" si="133"/>
        <v>1</v>
      </c>
      <c r="AM1023">
        <f t="shared" ca="1" si="134"/>
        <v>1</v>
      </c>
      <c r="AN1023">
        <f t="shared" ca="1" si="135"/>
        <v>0</v>
      </c>
      <c r="AO1023">
        <f t="shared" ca="1" si="136"/>
        <v>0</v>
      </c>
      <c r="AP1023">
        <f t="shared" ca="1" si="137"/>
        <v>1</v>
      </c>
      <c r="AQ1023">
        <f t="shared" ca="1" si="138"/>
        <v>0</v>
      </c>
      <c r="AR1023">
        <f t="shared" ca="1" si="139"/>
        <v>0</v>
      </c>
      <c r="AS1023">
        <v>0</v>
      </c>
      <c r="AT1023">
        <v>0</v>
      </c>
      <c r="AU1023">
        <f t="shared" ca="1" si="152"/>
        <v>1</v>
      </c>
      <c r="AV1023">
        <f t="shared" ca="1" si="152"/>
        <v>0</v>
      </c>
      <c r="AW1023">
        <f t="shared" ca="1" si="152"/>
        <v>0</v>
      </c>
      <c r="AX1023">
        <v>0</v>
      </c>
    </row>
    <row r="1024" spans="1:50">
      <c r="A1024" s="2">
        <v>39877</v>
      </c>
      <c r="B1024">
        <v>24</v>
      </c>
      <c r="C1024">
        <v>5</v>
      </c>
      <c r="D1024">
        <f t="shared" ca="1" si="141"/>
        <v>7.8299821875790681</v>
      </c>
      <c r="E1024">
        <f t="shared" ca="1" si="142"/>
        <v>-2.8299821875790681</v>
      </c>
      <c r="F1024" t="str">
        <f t="shared" ca="1" si="143"/>
        <v>medium</v>
      </c>
      <c r="G1024">
        <v>315</v>
      </c>
      <c r="H1024">
        <f t="shared" si="144"/>
        <v>315</v>
      </c>
      <c r="I1024">
        <f t="shared" ca="1" si="145"/>
        <v>783.88104548566344</v>
      </c>
      <c r="J1024">
        <f t="shared" ca="1" si="146"/>
        <v>-468.88104548566344</v>
      </c>
      <c r="K1024" t="str">
        <f t="shared" ca="1" si="147"/>
        <v>low</v>
      </c>
      <c r="L1024">
        <v>5.6199999999999992</v>
      </c>
      <c r="M1024" t="str">
        <f t="shared" si="125"/>
        <v>medium</v>
      </c>
      <c r="N1024">
        <f t="shared" si="126"/>
        <v>3</v>
      </c>
      <c r="O1024">
        <f t="shared" si="127"/>
        <v>4</v>
      </c>
      <c r="P1024" t="str">
        <f t="shared" si="128"/>
        <v>čtvrtek</v>
      </c>
      <c r="Q1024">
        <f t="shared" si="150"/>
        <v>0</v>
      </c>
      <c r="R1024">
        <f t="shared" si="150"/>
        <v>0</v>
      </c>
      <c r="S1024">
        <f t="shared" si="150"/>
        <v>1</v>
      </c>
      <c r="T1024">
        <f t="shared" si="150"/>
        <v>0</v>
      </c>
      <c r="U1024">
        <f t="shared" si="150"/>
        <v>0</v>
      </c>
      <c r="V1024">
        <f t="shared" si="150"/>
        <v>0</v>
      </c>
      <c r="W1024">
        <f t="shared" si="150"/>
        <v>0</v>
      </c>
      <c r="X1024">
        <f t="shared" si="150"/>
        <v>0</v>
      </c>
      <c r="Y1024">
        <f t="shared" si="150"/>
        <v>0</v>
      </c>
      <c r="Z1024">
        <f t="shared" si="150"/>
        <v>0</v>
      </c>
      <c r="AA1024">
        <f t="shared" si="150"/>
        <v>0</v>
      </c>
      <c r="AB1024">
        <f t="shared" si="150"/>
        <v>0</v>
      </c>
      <c r="AC1024">
        <f t="shared" si="151"/>
        <v>0</v>
      </c>
      <c r="AD1024">
        <f t="shared" si="151"/>
        <v>0</v>
      </c>
      <c r="AE1024">
        <f t="shared" si="151"/>
        <v>0</v>
      </c>
      <c r="AF1024">
        <f t="shared" si="151"/>
        <v>1</v>
      </c>
      <c r="AG1024">
        <f t="shared" si="151"/>
        <v>0</v>
      </c>
      <c r="AH1024">
        <f t="shared" si="151"/>
        <v>0</v>
      </c>
      <c r="AI1024">
        <f t="shared" si="151"/>
        <v>0</v>
      </c>
      <c r="AJ1024">
        <f t="shared" ca="1" si="131"/>
        <v>0</v>
      </c>
      <c r="AK1024">
        <f t="shared" ca="1" si="132"/>
        <v>0</v>
      </c>
      <c r="AL1024">
        <f t="shared" ca="1" si="133"/>
        <v>1</v>
      </c>
      <c r="AM1024">
        <f t="shared" ca="1" si="134"/>
        <v>1</v>
      </c>
      <c r="AN1024">
        <f t="shared" ca="1" si="135"/>
        <v>0</v>
      </c>
      <c r="AO1024">
        <f t="shared" ca="1" si="136"/>
        <v>0</v>
      </c>
      <c r="AP1024">
        <f t="shared" ca="1" si="137"/>
        <v>0</v>
      </c>
      <c r="AQ1024">
        <f t="shared" ca="1" si="138"/>
        <v>1</v>
      </c>
      <c r="AR1024">
        <f t="shared" ca="1" si="139"/>
        <v>0</v>
      </c>
      <c r="AS1024">
        <v>0</v>
      </c>
      <c r="AT1024">
        <v>0</v>
      </c>
      <c r="AU1024">
        <f t="shared" ca="1" si="152"/>
        <v>0</v>
      </c>
      <c r="AV1024">
        <f t="shared" ca="1" si="152"/>
        <v>1</v>
      </c>
      <c r="AW1024">
        <f t="shared" ca="1" si="152"/>
        <v>0</v>
      </c>
      <c r="AX1024">
        <v>0</v>
      </c>
    </row>
    <row r="1025" spans="1:50">
      <c r="A1025" s="2">
        <v>39878</v>
      </c>
      <c r="B1025">
        <v>25</v>
      </c>
      <c r="C1025">
        <v>11</v>
      </c>
      <c r="D1025">
        <f t="shared" ca="1" si="141"/>
        <v>7.8462748775767626</v>
      </c>
      <c r="E1025">
        <f t="shared" ca="1" si="142"/>
        <v>3.1537251224232374</v>
      </c>
      <c r="F1025" t="str">
        <f t="shared" ca="1" si="143"/>
        <v>high</v>
      </c>
      <c r="G1025">
        <v>1432</v>
      </c>
      <c r="H1025">
        <f t="shared" si="144"/>
        <v>1432</v>
      </c>
      <c r="I1025">
        <f t="shared" ca="1" si="145"/>
        <v>784.11978945563135</v>
      </c>
      <c r="J1025">
        <f t="shared" ca="1" si="146"/>
        <v>647.88021054436865</v>
      </c>
      <c r="K1025" t="str">
        <f t="shared" ca="1" si="147"/>
        <v>high</v>
      </c>
      <c r="L1025">
        <v>7.3</v>
      </c>
      <c r="M1025" t="str">
        <f t="shared" si="125"/>
        <v>medium</v>
      </c>
      <c r="N1025">
        <f t="shared" si="126"/>
        <v>3</v>
      </c>
      <c r="O1025">
        <f t="shared" si="127"/>
        <v>5</v>
      </c>
      <c r="P1025" t="str">
        <f t="shared" si="128"/>
        <v>pátek</v>
      </c>
      <c r="Q1025">
        <f t="shared" si="150"/>
        <v>0</v>
      </c>
      <c r="R1025">
        <f t="shared" si="150"/>
        <v>0</v>
      </c>
      <c r="S1025">
        <f t="shared" si="150"/>
        <v>1</v>
      </c>
      <c r="T1025">
        <f t="shared" si="150"/>
        <v>0</v>
      </c>
      <c r="U1025">
        <f t="shared" si="150"/>
        <v>0</v>
      </c>
      <c r="V1025">
        <f t="shared" si="150"/>
        <v>0</v>
      </c>
      <c r="W1025">
        <f t="shared" si="150"/>
        <v>0</v>
      </c>
      <c r="X1025">
        <f t="shared" si="150"/>
        <v>0</v>
      </c>
      <c r="Y1025">
        <f t="shared" si="150"/>
        <v>0</v>
      </c>
      <c r="Z1025">
        <f t="shared" si="150"/>
        <v>0</v>
      </c>
      <c r="AA1025">
        <f t="shared" si="150"/>
        <v>0</v>
      </c>
      <c r="AB1025">
        <f t="shared" si="150"/>
        <v>0</v>
      </c>
      <c r="AC1025">
        <f t="shared" si="151"/>
        <v>0</v>
      </c>
      <c r="AD1025">
        <f t="shared" si="151"/>
        <v>0</v>
      </c>
      <c r="AE1025">
        <f t="shared" si="151"/>
        <v>0</v>
      </c>
      <c r="AF1025">
        <f t="shared" si="151"/>
        <v>0</v>
      </c>
      <c r="AG1025">
        <f t="shared" si="151"/>
        <v>1</v>
      </c>
      <c r="AH1025">
        <f t="shared" si="151"/>
        <v>0</v>
      </c>
      <c r="AI1025">
        <f t="shared" si="151"/>
        <v>0</v>
      </c>
      <c r="AJ1025">
        <f t="shared" ca="1" si="131"/>
        <v>0</v>
      </c>
      <c r="AK1025">
        <f t="shared" ca="1" si="132"/>
        <v>0</v>
      </c>
      <c r="AL1025">
        <f t="shared" ca="1" si="133"/>
        <v>1</v>
      </c>
      <c r="AM1025">
        <f t="shared" ca="1" si="134"/>
        <v>1</v>
      </c>
      <c r="AN1025">
        <f t="shared" ca="1" si="135"/>
        <v>0</v>
      </c>
      <c r="AO1025">
        <f t="shared" ca="1" si="136"/>
        <v>0</v>
      </c>
      <c r="AP1025">
        <f t="shared" ca="1" si="137"/>
        <v>0</v>
      </c>
      <c r="AQ1025">
        <f t="shared" ca="1" si="138"/>
        <v>1</v>
      </c>
      <c r="AR1025">
        <f t="shared" ca="1" si="139"/>
        <v>0</v>
      </c>
      <c r="AS1025">
        <v>1</v>
      </c>
      <c r="AT1025">
        <v>0</v>
      </c>
      <c r="AU1025">
        <f t="shared" ca="1" si="152"/>
        <v>0</v>
      </c>
      <c r="AV1025">
        <f t="shared" ca="1" si="152"/>
        <v>0</v>
      </c>
      <c r="AW1025">
        <f t="shared" ca="1" si="152"/>
        <v>1</v>
      </c>
      <c r="AX1025">
        <v>0</v>
      </c>
    </row>
    <row r="1026" spans="1:50">
      <c r="A1026" s="2">
        <v>39879</v>
      </c>
      <c r="B1026">
        <v>26</v>
      </c>
      <c r="C1026">
        <v>5</v>
      </c>
      <c r="D1026">
        <f t="shared" ca="1" si="141"/>
        <v>7.8625516581552395</v>
      </c>
      <c r="E1026">
        <f t="shared" ca="1" si="142"/>
        <v>-2.8625516581552395</v>
      </c>
      <c r="F1026" t="str">
        <f t="shared" ca="1" si="143"/>
        <v>medium</v>
      </c>
      <c r="G1026">
        <v>335</v>
      </c>
      <c r="H1026">
        <f t="shared" si="144"/>
        <v>335</v>
      </c>
      <c r="I1026">
        <f t="shared" ca="1" si="145"/>
        <v>784.35860588600417</v>
      </c>
      <c r="J1026">
        <f t="shared" ca="1" si="146"/>
        <v>-449.35860588600417</v>
      </c>
      <c r="K1026" t="str">
        <f t="shared" ca="1" si="147"/>
        <v>low</v>
      </c>
      <c r="L1026">
        <v>7.2</v>
      </c>
      <c r="M1026" t="str">
        <f t="shared" si="125"/>
        <v>medium</v>
      </c>
      <c r="N1026">
        <f t="shared" si="126"/>
        <v>3</v>
      </c>
      <c r="O1026">
        <f t="shared" si="127"/>
        <v>6</v>
      </c>
      <c r="P1026" t="str">
        <f t="shared" si="128"/>
        <v>sobota</v>
      </c>
      <c r="Q1026">
        <f t="shared" si="150"/>
        <v>0</v>
      </c>
      <c r="R1026">
        <f t="shared" si="150"/>
        <v>0</v>
      </c>
      <c r="S1026">
        <f t="shared" si="150"/>
        <v>1</v>
      </c>
      <c r="T1026">
        <f t="shared" si="150"/>
        <v>0</v>
      </c>
      <c r="U1026">
        <f t="shared" si="150"/>
        <v>0</v>
      </c>
      <c r="V1026">
        <f t="shared" si="150"/>
        <v>0</v>
      </c>
      <c r="W1026">
        <f t="shared" si="150"/>
        <v>0</v>
      </c>
      <c r="X1026">
        <f t="shared" si="150"/>
        <v>0</v>
      </c>
      <c r="Y1026">
        <f t="shared" si="150"/>
        <v>0</v>
      </c>
      <c r="Z1026">
        <f t="shared" si="150"/>
        <v>0</v>
      </c>
      <c r="AA1026">
        <f t="shared" si="150"/>
        <v>0</v>
      </c>
      <c r="AB1026">
        <f t="shared" si="150"/>
        <v>0</v>
      </c>
      <c r="AC1026">
        <f t="shared" si="151"/>
        <v>0</v>
      </c>
      <c r="AD1026">
        <f t="shared" si="151"/>
        <v>0</v>
      </c>
      <c r="AE1026">
        <f t="shared" si="151"/>
        <v>0</v>
      </c>
      <c r="AF1026">
        <f t="shared" si="151"/>
        <v>0</v>
      </c>
      <c r="AG1026">
        <f t="shared" si="151"/>
        <v>0</v>
      </c>
      <c r="AH1026">
        <f t="shared" si="151"/>
        <v>1</v>
      </c>
      <c r="AI1026">
        <f t="shared" si="151"/>
        <v>0</v>
      </c>
      <c r="AJ1026">
        <f t="shared" ca="1" si="131"/>
        <v>0</v>
      </c>
      <c r="AK1026">
        <f t="shared" ca="1" si="132"/>
        <v>0</v>
      </c>
      <c r="AL1026">
        <f t="shared" ca="1" si="133"/>
        <v>1</v>
      </c>
      <c r="AM1026">
        <f t="shared" ca="1" si="134"/>
        <v>1</v>
      </c>
      <c r="AN1026">
        <f t="shared" ca="1" si="135"/>
        <v>0</v>
      </c>
      <c r="AO1026">
        <f t="shared" ca="1" si="136"/>
        <v>0</v>
      </c>
      <c r="AP1026">
        <f t="shared" ca="1" si="137"/>
        <v>0</v>
      </c>
      <c r="AQ1026">
        <f t="shared" ca="1" si="138"/>
        <v>1</v>
      </c>
      <c r="AR1026">
        <f t="shared" ca="1" si="139"/>
        <v>0</v>
      </c>
      <c r="AS1026">
        <v>1</v>
      </c>
      <c r="AT1026">
        <v>0</v>
      </c>
      <c r="AU1026">
        <f t="shared" ca="1" si="152"/>
        <v>0</v>
      </c>
      <c r="AV1026">
        <f t="shared" ca="1" si="152"/>
        <v>1</v>
      </c>
      <c r="AW1026">
        <f t="shared" ca="1" si="152"/>
        <v>0</v>
      </c>
      <c r="AX1026">
        <v>0</v>
      </c>
    </row>
    <row r="1027" spans="1:50">
      <c r="A1027" s="2">
        <v>39880</v>
      </c>
      <c r="B1027">
        <v>27</v>
      </c>
      <c r="C1027">
        <v>2</v>
      </c>
      <c r="D1027">
        <f t="shared" ca="1" si="141"/>
        <v>7.8788125370330784</v>
      </c>
      <c r="E1027">
        <f t="shared" ca="1" si="142"/>
        <v>-5.8788125370330784</v>
      </c>
      <c r="F1027" t="str">
        <f t="shared" ca="1" si="143"/>
        <v>low</v>
      </c>
      <c r="G1027">
        <v>298</v>
      </c>
      <c r="H1027">
        <f t="shared" si="144"/>
        <v>298</v>
      </c>
      <c r="I1027">
        <f t="shared" ca="1" si="145"/>
        <v>784.59749462541083</v>
      </c>
      <c r="J1027">
        <f t="shared" ca="1" si="146"/>
        <v>-486.59749462541083</v>
      </c>
      <c r="K1027" t="str">
        <f t="shared" ca="1" si="147"/>
        <v>low</v>
      </c>
      <c r="L1027">
        <v>2.2999999999999994</v>
      </c>
      <c r="M1027" t="str">
        <f t="shared" si="125"/>
        <v>low</v>
      </c>
      <c r="N1027">
        <f t="shared" si="126"/>
        <v>3</v>
      </c>
      <c r="O1027">
        <f t="shared" si="127"/>
        <v>7</v>
      </c>
      <c r="P1027" t="str">
        <f t="shared" si="128"/>
        <v>neděle</v>
      </c>
      <c r="Q1027">
        <f t="shared" si="150"/>
        <v>0</v>
      </c>
      <c r="R1027">
        <f t="shared" si="150"/>
        <v>0</v>
      </c>
      <c r="S1027">
        <f t="shared" si="150"/>
        <v>1</v>
      </c>
      <c r="T1027">
        <f t="shared" si="150"/>
        <v>0</v>
      </c>
      <c r="U1027">
        <f t="shared" si="150"/>
        <v>0</v>
      </c>
      <c r="V1027">
        <f t="shared" si="150"/>
        <v>0</v>
      </c>
      <c r="W1027">
        <f t="shared" si="150"/>
        <v>0</v>
      </c>
      <c r="X1027">
        <f t="shared" si="150"/>
        <v>0</v>
      </c>
      <c r="Y1027">
        <f t="shared" si="150"/>
        <v>0</v>
      </c>
      <c r="Z1027">
        <f t="shared" si="150"/>
        <v>0</v>
      </c>
      <c r="AA1027">
        <f t="shared" si="150"/>
        <v>0</v>
      </c>
      <c r="AB1027">
        <f t="shared" si="150"/>
        <v>0</v>
      </c>
      <c r="AC1027">
        <f t="shared" si="151"/>
        <v>0</v>
      </c>
      <c r="AD1027">
        <f t="shared" si="151"/>
        <v>0</v>
      </c>
      <c r="AE1027">
        <f t="shared" si="151"/>
        <v>0</v>
      </c>
      <c r="AF1027">
        <f t="shared" si="151"/>
        <v>0</v>
      </c>
      <c r="AG1027">
        <f t="shared" si="151"/>
        <v>0</v>
      </c>
      <c r="AH1027">
        <f t="shared" si="151"/>
        <v>0</v>
      </c>
      <c r="AI1027">
        <f t="shared" si="151"/>
        <v>1</v>
      </c>
      <c r="AJ1027">
        <f t="shared" ca="1" si="131"/>
        <v>0</v>
      </c>
      <c r="AK1027">
        <f t="shared" ca="1" si="132"/>
        <v>0</v>
      </c>
      <c r="AL1027">
        <f t="shared" ca="1" si="133"/>
        <v>1</v>
      </c>
      <c r="AM1027">
        <f t="shared" ca="1" si="134"/>
        <v>1</v>
      </c>
      <c r="AN1027">
        <f t="shared" ca="1" si="135"/>
        <v>0</v>
      </c>
      <c r="AO1027">
        <f t="shared" ca="1" si="136"/>
        <v>0</v>
      </c>
      <c r="AP1027">
        <f t="shared" ca="1" si="137"/>
        <v>1</v>
      </c>
      <c r="AQ1027">
        <f t="shared" ca="1" si="138"/>
        <v>0</v>
      </c>
      <c r="AR1027">
        <f t="shared" ca="1" si="139"/>
        <v>0</v>
      </c>
      <c r="AS1027">
        <v>1</v>
      </c>
      <c r="AT1027">
        <v>0</v>
      </c>
      <c r="AU1027">
        <f t="shared" ca="1" si="152"/>
        <v>1</v>
      </c>
      <c r="AV1027">
        <f t="shared" ca="1" si="152"/>
        <v>0</v>
      </c>
      <c r="AW1027">
        <f t="shared" ca="1" si="152"/>
        <v>0</v>
      </c>
      <c r="AX1027">
        <v>0</v>
      </c>
    </row>
    <row r="1028" spans="1:50">
      <c r="A1028" s="2">
        <v>39881</v>
      </c>
      <c r="B1028">
        <v>28</v>
      </c>
      <c r="C1028">
        <v>2</v>
      </c>
      <c r="D1028">
        <f t="shared" ca="1" si="141"/>
        <v>7.8950575219288588</v>
      </c>
      <c r="E1028">
        <f t="shared" ca="1" si="142"/>
        <v>-5.8950575219288588</v>
      </c>
      <c r="F1028" t="str">
        <f t="shared" ca="1" si="143"/>
        <v>low</v>
      </c>
      <c r="G1028">
        <v>168</v>
      </c>
      <c r="H1028">
        <f t="shared" si="144"/>
        <v>168</v>
      </c>
      <c r="I1028">
        <f t="shared" ca="1" si="145"/>
        <v>784.83645552248049</v>
      </c>
      <c r="J1028">
        <f t="shared" ca="1" si="146"/>
        <v>-616.83645552248049</v>
      </c>
      <c r="K1028" t="str">
        <f t="shared" ca="1" si="147"/>
        <v>low</v>
      </c>
      <c r="L1028">
        <v>4.2777777777777777</v>
      </c>
      <c r="M1028" t="str">
        <f t="shared" si="125"/>
        <v>low</v>
      </c>
      <c r="N1028">
        <f t="shared" si="126"/>
        <v>3</v>
      </c>
      <c r="O1028">
        <f t="shared" si="127"/>
        <v>1</v>
      </c>
      <c r="P1028" t="str">
        <f t="shared" si="128"/>
        <v>pondělí</v>
      </c>
      <c r="Q1028">
        <f t="shared" si="150"/>
        <v>0</v>
      </c>
      <c r="R1028">
        <f t="shared" si="150"/>
        <v>0</v>
      </c>
      <c r="S1028">
        <f t="shared" si="150"/>
        <v>1</v>
      </c>
      <c r="T1028">
        <f t="shared" si="150"/>
        <v>0</v>
      </c>
      <c r="U1028">
        <f t="shared" si="150"/>
        <v>0</v>
      </c>
      <c r="V1028">
        <f t="shared" si="150"/>
        <v>0</v>
      </c>
      <c r="W1028">
        <f t="shared" si="150"/>
        <v>0</v>
      </c>
      <c r="X1028">
        <f t="shared" si="150"/>
        <v>0</v>
      </c>
      <c r="Y1028">
        <f t="shared" si="150"/>
        <v>0</v>
      </c>
      <c r="Z1028">
        <f t="shared" si="150"/>
        <v>0</v>
      </c>
      <c r="AA1028">
        <f t="shared" si="150"/>
        <v>0</v>
      </c>
      <c r="AB1028">
        <f t="shared" si="150"/>
        <v>0</v>
      </c>
      <c r="AC1028">
        <f t="shared" si="151"/>
        <v>1</v>
      </c>
      <c r="AD1028">
        <f t="shared" si="151"/>
        <v>0</v>
      </c>
      <c r="AE1028">
        <f t="shared" si="151"/>
        <v>0</v>
      </c>
      <c r="AF1028">
        <f t="shared" si="151"/>
        <v>0</v>
      </c>
      <c r="AG1028">
        <f t="shared" si="151"/>
        <v>0</v>
      </c>
      <c r="AH1028">
        <f t="shared" si="151"/>
        <v>0</v>
      </c>
      <c r="AI1028">
        <f t="shared" si="151"/>
        <v>0</v>
      </c>
      <c r="AJ1028">
        <f t="shared" ca="1" si="131"/>
        <v>0</v>
      </c>
      <c r="AK1028">
        <f t="shared" ca="1" si="132"/>
        <v>0</v>
      </c>
      <c r="AL1028">
        <f t="shared" ca="1" si="133"/>
        <v>1</v>
      </c>
      <c r="AM1028">
        <f t="shared" ca="1" si="134"/>
        <v>1</v>
      </c>
      <c r="AN1028">
        <f t="shared" ca="1" si="135"/>
        <v>0</v>
      </c>
      <c r="AO1028">
        <f t="shared" ca="1" si="136"/>
        <v>0</v>
      </c>
      <c r="AP1028">
        <f t="shared" ca="1" si="137"/>
        <v>1</v>
      </c>
      <c r="AQ1028">
        <f t="shared" ca="1" si="138"/>
        <v>0</v>
      </c>
      <c r="AR1028">
        <f t="shared" ca="1" si="139"/>
        <v>0</v>
      </c>
      <c r="AS1028">
        <v>1</v>
      </c>
      <c r="AT1028">
        <v>0</v>
      </c>
      <c r="AU1028">
        <f t="shared" ca="1" si="152"/>
        <v>1</v>
      </c>
      <c r="AV1028">
        <f t="shared" ca="1" si="152"/>
        <v>0</v>
      </c>
      <c r="AW1028">
        <f t="shared" ca="1" si="152"/>
        <v>0</v>
      </c>
      <c r="AX1028">
        <v>0</v>
      </c>
    </row>
    <row r="1029" spans="1:50">
      <c r="A1029" s="2">
        <v>39882</v>
      </c>
      <c r="B1029">
        <v>29</v>
      </c>
      <c r="C1029">
        <v>6</v>
      </c>
      <c r="D1029">
        <f t="shared" ca="1" si="141"/>
        <v>7.9112866205611585</v>
      </c>
      <c r="E1029">
        <f t="shared" ca="1" si="142"/>
        <v>-1.9112866205611585</v>
      </c>
      <c r="F1029" t="str">
        <f t="shared" ca="1" si="143"/>
        <v>medium</v>
      </c>
      <c r="G1029">
        <v>338</v>
      </c>
      <c r="H1029">
        <f t="shared" si="144"/>
        <v>338</v>
      </c>
      <c r="I1029">
        <f t="shared" ca="1" si="145"/>
        <v>785.07548842584185</v>
      </c>
      <c r="J1029">
        <f t="shared" ca="1" si="146"/>
        <v>-447.07548842584185</v>
      </c>
      <c r="K1029" t="str">
        <f t="shared" ca="1" si="147"/>
        <v>low</v>
      </c>
      <c r="L1029">
        <v>8.4</v>
      </c>
      <c r="M1029" t="str">
        <f t="shared" si="125"/>
        <v>medium</v>
      </c>
      <c r="N1029">
        <f t="shared" si="126"/>
        <v>3</v>
      </c>
      <c r="O1029">
        <f t="shared" si="127"/>
        <v>2</v>
      </c>
      <c r="P1029" t="str">
        <f t="shared" si="128"/>
        <v>úterý</v>
      </c>
      <c r="Q1029">
        <f t="shared" si="150"/>
        <v>0</v>
      </c>
      <c r="R1029">
        <f t="shared" si="150"/>
        <v>0</v>
      </c>
      <c r="S1029">
        <f t="shared" si="150"/>
        <v>1</v>
      </c>
      <c r="T1029">
        <f t="shared" si="150"/>
        <v>0</v>
      </c>
      <c r="U1029">
        <f t="shared" si="150"/>
        <v>0</v>
      </c>
      <c r="V1029">
        <f t="shared" si="150"/>
        <v>0</v>
      </c>
      <c r="W1029">
        <f t="shared" si="150"/>
        <v>0</v>
      </c>
      <c r="X1029">
        <f t="shared" si="150"/>
        <v>0</v>
      </c>
      <c r="Y1029">
        <f t="shared" si="150"/>
        <v>0</v>
      </c>
      <c r="Z1029">
        <f t="shared" si="150"/>
        <v>0</v>
      </c>
      <c r="AA1029">
        <f t="shared" si="150"/>
        <v>0</v>
      </c>
      <c r="AB1029">
        <f t="shared" si="150"/>
        <v>0</v>
      </c>
      <c r="AC1029">
        <f t="shared" si="151"/>
        <v>0</v>
      </c>
      <c r="AD1029">
        <f t="shared" si="151"/>
        <v>1</v>
      </c>
      <c r="AE1029">
        <f t="shared" si="151"/>
        <v>0</v>
      </c>
      <c r="AF1029">
        <f t="shared" si="151"/>
        <v>0</v>
      </c>
      <c r="AG1029">
        <f t="shared" si="151"/>
        <v>0</v>
      </c>
      <c r="AH1029">
        <f t="shared" si="151"/>
        <v>0</v>
      </c>
      <c r="AI1029">
        <f t="shared" si="151"/>
        <v>0</v>
      </c>
      <c r="AJ1029">
        <f t="shared" ca="1" si="131"/>
        <v>0</v>
      </c>
      <c r="AK1029">
        <f t="shared" ca="1" si="132"/>
        <v>0</v>
      </c>
      <c r="AL1029">
        <f t="shared" ca="1" si="133"/>
        <v>1</v>
      </c>
      <c r="AM1029">
        <f t="shared" ca="1" si="134"/>
        <v>1</v>
      </c>
      <c r="AN1029">
        <f t="shared" ca="1" si="135"/>
        <v>0</v>
      </c>
      <c r="AO1029">
        <f t="shared" ca="1" si="136"/>
        <v>0</v>
      </c>
      <c r="AP1029">
        <f t="shared" ca="1" si="137"/>
        <v>0</v>
      </c>
      <c r="AQ1029">
        <f t="shared" ca="1" si="138"/>
        <v>1</v>
      </c>
      <c r="AR1029">
        <f t="shared" ca="1" si="139"/>
        <v>0</v>
      </c>
      <c r="AS1029">
        <v>1</v>
      </c>
      <c r="AT1029">
        <v>0</v>
      </c>
      <c r="AU1029">
        <f t="shared" ca="1" si="152"/>
        <v>0</v>
      </c>
      <c r="AV1029">
        <f t="shared" ca="1" si="152"/>
        <v>1</v>
      </c>
      <c r="AW1029">
        <f t="shared" ca="1" si="152"/>
        <v>0</v>
      </c>
      <c r="AX1029">
        <v>0</v>
      </c>
    </row>
    <row r="1030" spans="1:50">
      <c r="A1030" s="2">
        <v>39883</v>
      </c>
      <c r="B1030">
        <v>30</v>
      </c>
      <c r="C1030">
        <v>10</v>
      </c>
      <c r="D1030">
        <f t="shared" ca="1" si="141"/>
        <v>7.9274998406485588</v>
      </c>
      <c r="E1030">
        <f t="shared" ca="1" si="142"/>
        <v>2.0725001593514412</v>
      </c>
      <c r="F1030" t="str">
        <f t="shared" ca="1" si="143"/>
        <v>medium</v>
      </c>
      <c r="G1030">
        <v>1366</v>
      </c>
      <c r="H1030">
        <f t="shared" si="144"/>
        <v>1366</v>
      </c>
      <c r="I1030">
        <f t="shared" ca="1" si="145"/>
        <v>785.31459318412408</v>
      </c>
      <c r="J1030">
        <f t="shared" ca="1" si="146"/>
        <v>580.68540681587592</v>
      </c>
      <c r="K1030" t="str">
        <f t="shared" ca="1" si="147"/>
        <v>high</v>
      </c>
      <c r="L1030">
        <v>7.5</v>
      </c>
      <c r="M1030" t="str">
        <f t="shared" si="125"/>
        <v>medium</v>
      </c>
      <c r="N1030">
        <f t="shared" si="126"/>
        <v>3</v>
      </c>
      <c r="O1030">
        <f t="shared" si="127"/>
        <v>3</v>
      </c>
      <c r="P1030" t="str">
        <f t="shared" si="128"/>
        <v>středa</v>
      </c>
      <c r="Q1030">
        <f t="shared" si="150"/>
        <v>0</v>
      </c>
      <c r="R1030">
        <f t="shared" si="150"/>
        <v>0</v>
      </c>
      <c r="S1030">
        <f t="shared" si="150"/>
        <v>1</v>
      </c>
      <c r="T1030">
        <f t="shared" si="150"/>
        <v>0</v>
      </c>
      <c r="U1030">
        <f t="shared" si="150"/>
        <v>0</v>
      </c>
      <c r="V1030">
        <f t="shared" si="150"/>
        <v>0</v>
      </c>
      <c r="W1030">
        <f t="shared" si="150"/>
        <v>0</v>
      </c>
      <c r="X1030">
        <f t="shared" si="150"/>
        <v>0</v>
      </c>
      <c r="Y1030">
        <f t="shared" si="150"/>
        <v>0</v>
      </c>
      <c r="Z1030">
        <f t="shared" si="150"/>
        <v>0</v>
      </c>
      <c r="AA1030">
        <f t="shared" si="150"/>
        <v>0</v>
      </c>
      <c r="AB1030">
        <f t="shared" si="150"/>
        <v>0</v>
      </c>
      <c r="AC1030">
        <f t="shared" si="151"/>
        <v>0</v>
      </c>
      <c r="AD1030">
        <f t="shared" si="151"/>
        <v>0</v>
      </c>
      <c r="AE1030">
        <f t="shared" si="151"/>
        <v>1</v>
      </c>
      <c r="AF1030">
        <f t="shared" si="151"/>
        <v>0</v>
      </c>
      <c r="AG1030">
        <f t="shared" si="151"/>
        <v>0</v>
      </c>
      <c r="AH1030">
        <f t="shared" si="151"/>
        <v>0</v>
      </c>
      <c r="AI1030">
        <f t="shared" si="151"/>
        <v>0</v>
      </c>
      <c r="AJ1030">
        <f t="shared" ca="1" si="131"/>
        <v>0</v>
      </c>
      <c r="AK1030">
        <f t="shared" ca="1" si="132"/>
        <v>0</v>
      </c>
      <c r="AL1030">
        <f t="shared" ca="1" si="133"/>
        <v>1</v>
      </c>
      <c r="AM1030">
        <f t="shared" ca="1" si="134"/>
        <v>0</v>
      </c>
      <c r="AN1030">
        <f t="shared" ca="1" si="135"/>
        <v>1</v>
      </c>
      <c r="AO1030">
        <f t="shared" ca="1" si="136"/>
        <v>0</v>
      </c>
      <c r="AP1030">
        <f t="shared" ca="1" si="137"/>
        <v>0</v>
      </c>
      <c r="AQ1030">
        <f t="shared" ca="1" si="138"/>
        <v>1</v>
      </c>
      <c r="AR1030">
        <f t="shared" ca="1" si="139"/>
        <v>0</v>
      </c>
      <c r="AS1030">
        <v>1</v>
      </c>
      <c r="AT1030">
        <v>0</v>
      </c>
      <c r="AU1030">
        <f t="shared" ca="1" si="152"/>
        <v>0</v>
      </c>
      <c r="AV1030">
        <f t="shared" ca="1" si="152"/>
        <v>1</v>
      </c>
      <c r="AW1030">
        <f t="shared" ca="1" si="152"/>
        <v>0</v>
      </c>
      <c r="AX1030">
        <v>0</v>
      </c>
    </row>
    <row r="1031" spans="1:50">
      <c r="A1031" s="2">
        <v>39884</v>
      </c>
      <c r="B1031">
        <v>31</v>
      </c>
      <c r="C1031">
        <v>8</v>
      </c>
      <c r="D1031">
        <f t="shared" ca="1" si="141"/>
        <v>7.9436971899096376</v>
      </c>
      <c r="E1031">
        <f t="shared" ca="1" si="142"/>
        <v>5.6302810090362421E-2</v>
      </c>
      <c r="F1031" t="str">
        <f t="shared" ca="1" si="143"/>
        <v>medium</v>
      </c>
      <c r="G1031">
        <v>1476</v>
      </c>
      <c r="H1031">
        <f t="shared" si="144"/>
        <v>1476</v>
      </c>
      <c r="I1031">
        <f t="shared" ca="1" si="145"/>
        <v>785.55376964595598</v>
      </c>
      <c r="J1031">
        <f t="shared" ca="1" si="146"/>
        <v>690.44623035404402</v>
      </c>
      <c r="K1031" t="str">
        <f t="shared" ca="1" si="147"/>
        <v>high</v>
      </c>
      <c r="L1031">
        <v>1</v>
      </c>
      <c r="M1031" t="str">
        <f t="shared" si="125"/>
        <v>low</v>
      </c>
      <c r="N1031">
        <f t="shared" si="126"/>
        <v>3</v>
      </c>
      <c r="O1031">
        <f t="shared" si="127"/>
        <v>4</v>
      </c>
      <c r="P1031" t="str">
        <f t="shared" si="128"/>
        <v>čtvrtek</v>
      </c>
      <c r="Q1031">
        <f t="shared" ref="Q1031:AB1040" si="153">VLOOKUP($N1031,$V$31:$AH$42,Q$592+1,0)</f>
        <v>0</v>
      </c>
      <c r="R1031">
        <f t="shared" si="153"/>
        <v>0</v>
      </c>
      <c r="S1031">
        <f t="shared" si="153"/>
        <v>1</v>
      </c>
      <c r="T1031">
        <f t="shared" si="153"/>
        <v>0</v>
      </c>
      <c r="U1031">
        <f t="shared" si="153"/>
        <v>0</v>
      </c>
      <c r="V1031">
        <f t="shared" si="153"/>
        <v>0</v>
      </c>
      <c r="W1031">
        <f t="shared" si="153"/>
        <v>0</v>
      </c>
      <c r="X1031">
        <f t="shared" si="153"/>
        <v>0</v>
      </c>
      <c r="Y1031">
        <f t="shared" si="153"/>
        <v>0</v>
      </c>
      <c r="Z1031">
        <f t="shared" si="153"/>
        <v>0</v>
      </c>
      <c r="AA1031">
        <f t="shared" si="153"/>
        <v>0</v>
      </c>
      <c r="AB1031">
        <f t="shared" si="153"/>
        <v>0</v>
      </c>
      <c r="AC1031">
        <f t="shared" ref="AC1031:AI1040" si="154">VLOOKUP($O1031,$V$74:$AC$80,AC$592+1,0)</f>
        <v>0</v>
      </c>
      <c r="AD1031">
        <f t="shared" si="154"/>
        <v>0</v>
      </c>
      <c r="AE1031">
        <f t="shared" si="154"/>
        <v>0</v>
      </c>
      <c r="AF1031">
        <f t="shared" si="154"/>
        <v>1</v>
      </c>
      <c r="AG1031">
        <f t="shared" si="154"/>
        <v>0</v>
      </c>
      <c r="AH1031">
        <f t="shared" si="154"/>
        <v>0</v>
      </c>
      <c r="AI1031">
        <f t="shared" si="154"/>
        <v>0</v>
      </c>
      <c r="AJ1031">
        <f t="shared" ca="1" si="131"/>
        <v>0</v>
      </c>
      <c r="AK1031">
        <f t="shared" ca="1" si="132"/>
        <v>0</v>
      </c>
      <c r="AL1031">
        <f t="shared" ca="1" si="133"/>
        <v>1</v>
      </c>
      <c r="AM1031">
        <f t="shared" ca="1" si="134"/>
        <v>1</v>
      </c>
      <c r="AN1031">
        <f t="shared" ca="1" si="135"/>
        <v>0</v>
      </c>
      <c r="AO1031">
        <f t="shared" ca="1" si="136"/>
        <v>0</v>
      </c>
      <c r="AP1031">
        <f t="shared" ca="1" si="137"/>
        <v>1</v>
      </c>
      <c r="AQ1031">
        <f t="shared" ca="1" si="138"/>
        <v>0</v>
      </c>
      <c r="AR1031">
        <f t="shared" ca="1" si="139"/>
        <v>0</v>
      </c>
      <c r="AS1031">
        <v>1</v>
      </c>
      <c r="AT1031">
        <v>0</v>
      </c>
      <c r="AU1031">
        <f t="shared" ca="1" si="152"/>
        <v>0</v>
      </c>
      <c r="AV1031">
        <f t="shared" ca="1" si="152"/>
        <v>1</v>
      </c>
      <c r="AW1031">
        <f t="shared" ca="1" si="152"/>
        <v>0</v>
      </c>
      <c r="AX1031">
        <v>0</v>
      </c>
    </row>
    <row r="1032" spans="1:50">
      <c r="A1032" s="2">
        <v>39885</v>
      </c>
      <c r="B1032">
        <v>32</v>
      </c>
      <c r="C1032">
        <v>4</v>
      </c>
      <c r="D1032">
        <f t="shared" ca="1" si="141"/>
        <v>7.9598786760629743</v>
      </c>
      <c r="E1032">
        <f t="shared" ca="1" si="142"/>
        <v>-3.9598786760629743</v>
      </c>
      <c r="F1032" t="str">
        <f t="shared" ca="1" si="143"/>
        <v>low</v>
      </c>
      <c r="G1032">
        <v>910</v>
      </c>
      <c r="H1032">
        <f t="shared" si="144"/>
        <v>910</v>
      </c>
      <c r="I1032">
        <f t="shared" ca="1" si="145"/>
        <v>785.79301765996672</v>
      </c>
      <c r="J1032">
        <f t="shared" ca="1" si="146"/>
        <v>124.20698234003328</v>
      </c>
      <c r="K1032" t="str">
        <f t="shared" ca="1" si="147"/>
        <v>high</v>
      </c>
      <c r="L1032">
        <v>1.6</v>
      </c>
      <c r="M1032" t="str">
        <f t="shared" si="125"/>
        <v>low</v>
      </c>
      <c r="N1032">
        <f t="shared" si="126"/>
        <v>3</v>
      </c>
      <c r="O1032">
        <f t="shared" si="127"/>
        <v>5</v>
      </c>
      <c r="P1032" t="str">
        <f t="shared" si="128"/>
        <v>pátek</v>
      </c>
      <c r="Q1032">
        <f t="shared" si="153"/>
        <v>0</v>
      </c>
      <c r="R1032">
        <f t="shared" si="153"/>
        <v>0</v>
      </c>
      <c r="S1032">
        <f t="shared" si="153"/>
        <v>1</v>
      </c>
      <c r="T1032">
        <f t="shared" si="153"/>
        <v>0</v>
      </c>
      <c r="U1032">
        <f t="shared" si="153"/>
        <v>0</v>
      </c>
      <c r="V1032">
        <f t="shared" si="153"/>
        <v>0</v>
      </c>
      <c r="W1032">
        <f t="shared" si="153"/>
        <v>0</v>
      </c>
      <c r="X1032">
        <f t="shared" si="153"/>
        <v>0</v>
      </c>
      <c r="Y1032">
        <f t="shared" si="153"/>
        <v>0</v>
      </c>
      <c r="Z1032">
        <f t="shared" si="153"/>
        <v>0</v>
      </c>
      <c r="AA1032">
        <f t="shared" si="153"/>
        <v>0</v>
      </c>
      <c r="AB1032">
        <f t="shared" si="153"/>
        <v>0</v>
      </c>
      <c r="AC1032">
        <f t="shared" si="154"/>
        <v>0</v>
      </c>
      <c r="AD1032">
        <f t="shared" si="154"/>
        <v>0</v>
      </c>
      <c r="AE1032">
        <f t="shared" si="154"/>
        <v>0</v>
      </c>
      <c r="AF1032">
        <f t="shared" si="154"/>
        <v>0</v>
      </c>
      <c r="AG1032">
        <f t="shared" si="154"/>
        <v>1</v>
      </c>
      <c r="AH1032">
        <f t="shared" si="154"/>
        <v>0</v>
      </c>
      <c r="AI1032">
        <f t="shared" si="154"/>
        <v>0</v>
      </c>
      <c r="AJ1032">
        <f t="shared" ca="1" si="131"/>
        <v>0</v>
      </c>
      <c r="AK1032">
        <f t="shared" ca="1" si="132"/>
        <v>0</v>
      </c>
      <c r="AL1032">
        <f t="shared" ca="1" si="133"/>
        <v>1</v>
      </c>
      <c r="AM1032">
        <f t="shared" ca="1" si="134"/>
        <v>1</v>
      </c>
      <c r="AN1032">
        <f t="shared" ca="1" si="135"/>
        <v>0</v>
      </c>
      <c r="AO1032">
        <f t="shared" ca="1" si="136"/>
        <v>0</v>
      </c>
      <c r="AP1032">
        <f t="shared" ca="1" si="137"/>
        <v>1</v>
      </c>
      <c r="AQ1032">
        <f t="shared" ca="1" si="138"/>
        <v>0</v>
      </c>
      <c r="AR1032">
        <f t="shared" ca="1" si="139"/>
        <v>0</v>
      </c>
      <c r="AS1032">
        <v>1</v>
      </c>
      <c r="AT1032">
        <v>0</v>
      </c>
      <c r="AU1032">
        <f t="shared" ca="1" si="152"/>
        <v>1</v>
      </c>
      <c r="AV1032">
        <f t="shared" ca="1" si="152"/>
        <v>0</v>
      </c>
      <c r="AW1032">
        <f t="shared" ca="1" si="152"/>
        <v>0</v>
      </c>
      <c r="AX1032">
        <v>0</v>
      </c>
    </row>
    <row r="1033" spans="1:50">
      <c r="A1033" s="2">
        <v>39886</v>
      </c>
      <c r="B1033">
        <v>33</v>
      </c>
      <c r="C1033">
        <v>4</v>
      </c>
      <c r="D1033">
        <f t="shared" ca="1" si="141"/>
        <v>7.9760443068271485</v>
      </c>
      <c r="E1033">
        <f t="shared" ca="1" si="142"/>
        <v>-3.9760443068271485</v>
      </c>
      <c r="F1033" t="str">
        <f t="shared" ca="1" si="143"/>
        <v>low</v>
      </c>
      <c r="G1033">
        <v>323</v>
      </c>
      <c r="H1033">
        <f t="shared" si="144"/>
        <v>323</v>
      </c>
      <c r="I1033">
        <f t="shared" ca="1" si="145"/>
        <v>786.03233707478512</v>
      </c>
      <c r="J1033">
        <f t="shared" ca="1" si="146"/>
        <v>-463.03233707478512</v>
      </c>
      <c r="K1033" t="str">
        <f t="shared" ca="1" si="147"/>
        <v>low</v>
      </c>
      <c r="L1033">
        <v>5.25</v>
      </c>
      <c r="M1033" t="str">
        <f t="shared" si="125"/>
        <v>medium</v>
      </c>
      <c r="N1033">
        <f t="shared" si="126"/>
        <v>3</v>
      </c>
      <c r="O1033">
        <f t="shared" si="127"/>
        <v>6</v>
      </c>
      <c r="P1033" t="str">
        <f t="shared" si="128"/>
        <v>sobota</v>
      </c>
      <c r="Q1033">
        <f t="shared" si="153"/>
        <v>0</v>
      </c>
      <c r="R1033">
        <f t="shared" si="153"/>
        <v>0</v>
      </c>
      <c r="S1033">
        <f t="shared" si="153"/>
        <v>1</v>
      </c>
      <c r="T1033">
        <f t="shared" si="153"/>
        <v>0</v>
      </c>
      <c r="U1033">
        <f t="shared" si="153"/>
        <v>0</v>
      </c>
      <c r="V1033">
        <f t="shared" si="153"/>
        <v>0</v>
      </c>
      <c r="W1033">
        <f t="shared" si="153"/>
        <v>0</v>
      </c>
      <c r="X1033">
        <f t="shared" si="153"/>
        <v>0</v>
      </c>
      <c r="Y1033">
        <f t="shared" si="153"/>
        <v>0</v>
      </c>
      <c r="Z1033">
        <f t="shared" si="153"/>
        <v>0</v>
      </c>
      <c r="AA1033">
        <f t="shared" si="153"/>
        <v>0</v>
      </c>
      <c r="AB1033">
        <f t="shared" si="153"/>
        <v>0</v>
      </c>
      <c r="AC1033">
        <f t="shared" si="154"/>
        <v>0</v>
      </c>
      <c r="AD1033">
        <f t="shared" si="154"/>
        <v>0</v>
      </c>
      <c r="AE1033">
        <f t="shared" si="154"/>
        <v>0</v>
      </c>
      <c r="AF1033">
        <f t="shared" si="154"/>
        <v>0</v>
      </c>
      <c r="AG1033">
        <f t="shared" si="154"/>
        <v>0</v>
      </c>
      <c r="AH1033">
        <f t="shared" si="154"/>
        <v>1</v>
      </c>
      <c r="AI1033">
        <f t="shared" si="154"/>
        <v>0</v>
      </c>
      <c r="AJ1033">
        <f t="shared" ca="1" si="131"/>
        <v>0</v>
      </c>
      <c r="AK1033">
        <f t="shared" ca="1" si="132"/>
        <v>0</v>
      </c>
      <c r="AL1033">
        <f t="shared" ca="1" si="133"/>
        <v>1</v>
      </c>
      <c r="AM1033">
        <f t="shared" ca="1" si="134"/>
        <v>1</v>
      </c>
      <c r="AN1033">
        <f t="shared" ca="1" si="135"/>
        <v>0</v>
      </c>
      <c r="AO1033">
        <f t="shared" ca="1" si="136"/>
        <v>0</v>
      </c>
      <c r="AP1033">
        <f t="shared" ca="1" si="137"/>
        <v>0</v>
      </c>
      <c r="AQ1033">
        <f t="shared" ca="1" si="138"/>
        <v>1</v>
      </c>
      <c r="AR1033">
        <f t="shared" ca="1" si="139"/>
        <v>0</v>
      </c>
      <c r="AS1033">
        <v>1</v>
      </c>
      <c r="AT1033">
        <v>0</v>
      </c>
      <c r="AU1033">
        <f t="shared" ca="1" si="152"/>
        <v>1</v>
      </c>
      <c r="AV1033">
        <f t="shared" ca="1" si="152"/>
        <v>0</v>
      </c>
      <c r="AW1033">
        <f t="shared" ca="1" si="152"/>
        <v>0</v>
      </c>
      <c r="AX1033">
        <v>0</v>
      </c>
    </row>
    <row r="1034" spans="1:50">
      <c r="A1034" s="2">
        <v>39887</v>
      </c>
      <c r="B1034">
        <v>34</v>
      </c>
      <c r="C1034">
        <v>3</v>
      </c>
      <c r="D1034">
        <f t="shared" ca="1" si="141"/>
        <v>7.9921940899207398</v>
      </c>
      <c r="E1034">
        <f t="shared" ca="1" si="142"/>
        <v>-4.9921940899207398</v>
      </c>
      <c r="F1034" t="str">
        <f t="shared" ca="1" si="143"/>
        <v>low</v>
      </c>
      <c r="G1034">
        <v>270</v>
      </c>
      <c r="H1034">
        <f t="shared" si="144"/>
        <v>270</v>
      </c>
      <c r="I1034">
        <f t="shared" ca="1" si="145"/>
        <v>786.27172773904033</v>
      </c>
      <c r="J1034">
        <f t="shared" ca="1" si="146"/>
        <v>-516.27172773904033</v>
      </c>
      <c r="K1034" t="str">
        <f t="shared" ca="1" si="147"/>
        <v>low</v>
      </c>
      <c r="L1034">
        <v>3.3</v>
      </c>
      <c r="M1034" t="str">
        <f t="shared" si="125"/>
        <v>low</v>
      </c>
      <c r="N1034">
        <f t="shared" si="126"/>
        <v>3</v>
      </c>
      <c r="O1034">
        <f t="shared" si="127"/>
        <v>7</v>
      </c>
      <c r="P1034" t="str">
        <f t="shared" si="128"/>
        <v>neděle</v>
      </c>
      <c r="Q1034">
        <f t="shared" si="153"/>
        <v>0</v>
      </c>
      <c r="R1034">
        <f t="shared" si="153"/>
        <v>0</v>
      </c>
      <c r="S1034">
        <f t="shared" si="153"/>
        <v>1</v>
      </c>
      <c r="T1034">
        <f t="shared" si="153"/>
        <v>0</v>
      </c>
      <c r="U1034">
        <f t="shared" si="153"/>
        <v>0</v>
      </c>
      <c r="V1034">
        <f t="shared" si="153"/>
        <v>0</v>
      </c>
      <c r="W1034">
        <f t="shared" si="153"/>
        <v>0</v>
      </c>
      <c r="X1034">
        <f t="shared" si="153"/>
        <v>0</v>
      </c>
      <c r="Y1034">
        <f t="shared" si="153"/>
        <v>0</v>
      </c>
      <c r="Z1034">
        <f t="shared" si="153"/>
        <v>0</v>
      </c>
      <c r="AA1034">
        <f t="shared" si="153"/>
        <v>0</v>
      </c>
      <c r="AB1034">
        <f t="shared" si="153"/>
        <v>0</v>
      </c>
      <c r="AC1034">
        <f t="shared" si="154"/>
        <v>0</v>
      </c>
      <c r="AD1034">
        <f t="shared" si="154"/>
        <v>0</v>
      </c>
      <c r="AE1034">
        <f t="shared" si="154"/>
        <v>0</v>
      </c>
      <c r="AF1034">
        <f t="shared" si="154"/>
        <v>0</v>
      </c>
      <c r="AG1034">
        <f t="shared" si="154"/>
        <v>0</v>
      </c>
      <c r="AH1034">
        <f t="shared" si="154"/>
        <v>0</v>
      </c>
      <c r="AI1034">
        <f t="shared" si="154"/>
        <v>1</v>
      </c>
      <c r="AJ1034">
        <f t="shared" ca="1" si="131"/>
        <v>0</v>
      </c>
      <c r="AK1034">
        <f t="shared" ca="1" si="132"/>
        <v>0</v>
      </c>
      <c r="AL1034">
        <f t="shared" ca="1" si="133"/>
        <v>1</v>
      </c>
      <c r="AM1034">
        <f t="shared" ca="1" si="134"/>
        <v>1</v>
      </c>
      <c r="AN1034">
        <f t="shared" ca="1" si="135"/>
        <v>0</v>
      </c>
      <c r="AO1034">
        <f t="shared" ca="1" si="136"/>
        <v>0</v>
      </c>
      <c r="AP1034">
        <f t="shared" ca="1" si="137"/>
        <v>1</v>
      </c>
      <c r="AQ1034">
        <f t="shared" ca="1" si="138"/>
        <v>0</v>
      </c>
      <c r="AR1034">
        <f t="shared" ca="1" si="139"/>
        <v>0</v>
      </c>
      <c r="AS1034">
        <v>0</v>
      </c>
      <c r="AT1034">
        <v>0</v>
      </c>
      <c r="AU1034">
        <f t="shared" ca="1" si="152"/>
        <v>1</v>
      </c>
      <c r="AV1034">
        <f t="shared" ca="1" si="152"/>
        <v>0</v>
      </c>
      <c r="AW1034">
        <f t="shared" ca="1" si="152"/>
        <v>0</v>
      </c>
      <c r="AX1034">
        <v>0</v>
      </c>
    </row>
    <row r="1035" spans="1:50">
      <c r="A1035" s="2">
        <v>39888</v>
      </c>
      <c r="B1035">
        <v>35</v>
      </c>
      <c r="C1035">
        <v>11</v>
      </c>
      <c r="D1035">
        <f t="shared" ca="1" si="141"/>
        <v>8.0083280330623268</v>
      </c>
      <c r="E1035">
        <f t="shared" ca="1" si="142"/>
        <v>2.9916719669376732</v>
      </c>
      <c r="F1035" t="str">
        <f t="shared" ca="1" si="143"/>
        <v>high</v>
      </c>
      <c r="G1035">
        <v>683</v>
      </c>
      <c r="H1035">
        <f t="shared" si="144"/>
        <v>683</v>
      </c>
      <c r="I1035">
        <f t="shared" ca="1" si="145"/>
        <v>786.51118950136106</v>
      </c>
      <c r="J1035">
        <f t="shared" ca="1" si="146"/>
        <v>-103.51118950136106</v>
      </c>
      <c r="K1035" t="str">
        <f t="shared" ca="1" si="147"/>
        <v>medium</v>
      </c>
      <c r="L1035">
        <v>9.6</v>
      </c>
      <c r="M1035" t="str">
        <f t="shared" si="125"/>
        <v>medium</v>
      </c>
      <c r="N1035">
        <f t="shared" si="126"/>
        <v>3</v>
      </c>
      <c r="O1035">
        <f t="shared" si="127"/>
        <v>1</v>
      </c>
      <c r="P1035" t="str">
        <f t="shared" si="128"/>
        <v>pondělí</v>
      </c>
      <c r="Q1035">
        <f t="shared" si="153"/>
        <v>0</v>
      </c>
      <c r="R1035">
        <f t="shared" si="153"/>
        <v>0</v>
      </c>
      <c r="S1035">
        <f t="shared" si="153"/>
        <v>1</v>
      </c>
      <c r="T1035">
        <f t="shared" si="153"/>
        <v>0</v>
      </c>
      <c r="U1035">
        <f t="shared" si="153"/>
        <v>0</v>
      </c>
      <c r="V1035">
        <f t="shared" si="153"/>
        <v>0</v>
      </c>
      <c r="W1035">
        <f t="shared" si="153"/>
        <v>0</v>
      </c>
      <c r="X1035">
        <f t="shared" si="153"/>
        <v>0</v>
      </c>
      <c r="Y1035">
        <f t="shared" si="153"/>
        <v>0</v>
      </c>
      <c r="Z1035">
        <f t="shared" si="153"/>
        <v>0</v>
      </c>
      <c r="AA1035">
        <f t="shared" si="153"/>
        <v>0</v>
      </c>
      <c r="AB1035">
        <f t="shared" si="153"/>
        <v>0</v>
      </c>
      <c r="AC1035">
        <f t="shared" si="154"/>
        <v>1</v>
      </c>
      <c r="AD1035">
        <f t="shared" si="154"/>
        <v>0</v>
      </c>
      <c r="AE1035">
        <f t="shared" si="154"/>
        <v>0</v>
      </c>
      <c r="AF1035">
        <f t="shared" si="154"/>
        <v>0</v>
      </c>
      <c r="AG1035">
        <f t="shared" si="154"/>
        <v>0</v>
      </c>
      <c r="AH1035">
        <f t="shared" si="154"/>
        <v>0</v>
      </c>
      <c r="AI1035">
        <f t="shared" si="154"/>
        <v>0</v>
      </c>
      <c r="AJ1035">
        <f t="shared" ca="1" si="131"/>
        <v>0</v>
      </c>
      <c r="AK1035">
        <f t="shared" ca="1" si="132"/>
        <v>0</v>
      </c>
      <c r="AL1035">
        <f t="shared" ca="1" si="133"/>
        <v>1</v>
      </c>
      <c r="AM1035">
        <f t="shared" ca="1" si="134"/>
        <v>1</v>
      </c>
      <c r="AN1035">
        <f t="shared" ca="1" si="135"/>
        <v>0</v>
      </c>
      <c r="AO1035">
        <f t="shared" ca="1" si="136"/>
        <v>0</v>
      </c>
      <c r="AP1035">
        <f t="shared" ca="1" si="137"/>
        <v>0</v>
      </c>
      <c r="AQ1035">
        <f t="shared" ca="1" si="138"/>
        <v>1</v>
      </c>
      <c r="AR1035">
        <f t="shared" ca="1" si="139"/>
        <v>0</v>
      </c>
      <c r="AS1035">
        <v>1</v>
      </c>
      <c r="AT1035">
        <v>0</v>
      </c>
      <c r="AU1035">
        <f t="shared" ca="1" si="152"/>
        <v>0</v>
      </c>
      <c r="AV1035">
        <f t="shared" ca="1" si="152"/>
        <v>0</v>
      </c>
      <c r="AW1035">
        <f t="shared" ca="1" si="152"/>
        <v>1</v>
      </c>
      <c r="AX1035">
        <v>0</v>
      </c>
    </row>
    <row r="1036" spans="1:50">
      <c r="A1036" s="2">
        <v>39889</v>
      </c>
      <c r="B1036">
        <v>36</v>
      </c>
      <c r="C1036">
        <v>7</v>
      </c>
      <c r="D1036">
        <f t="shared" ca="1" si="141"/>
        <v>8.0244461439704899</v>
      </c>
      <c r="E1036">
        <f t="shared" ca="1" si="142"/>
        <v>-1.0244461439704899</v>
      </c>
      <c r="F1036" t="str">
        <f t="shared" ca="1" si="143"/>
        <v>medium</v>
      </c>
      <c r="G1036">
        <v>783</v>
      </c>
      <c r="H1036">
        <f t="shared" si="144"/>
        <v>783</v>
      </c>
      <c r="I1036">
        <f t="shared" ca="1" si="145"/>
        <v>786.75072221037647</v>
      </c>
      <c r="J1036">
        <f t="shared" ca="1" si="146"/>
        <v>-3.7507222103764661</v>
      </c>
      <c r="K1036" t="str">
        <f t="shared" ca="1" si="147"/>
        <v>medium</v>
      </c>
      <c r="L1036">
        <v>9.1999999999999993</v>
      </c>
      <c r="M1036" t="str">
        <f t="shared" si="125"/>
        <v>medium</v>
      </c>
      <c r="N1036">
        <f t="shared" si="126"/>
        <v>3</v>
      </c>
      <c r="O1036">
        <f t="shared" si="127"/>
        <v>2</v>
      </c>
      <c r="P1036" t="str">
        <f t="shared" si="128"/>
        <v>úterý</v>
      </c>
      <c r="Q1036">
        <f t="shared" si="153"/>
        <v>0</v>
      </c>
      <c r="R1036">
        <f t="shared" si="153"/>
        <v>0</v>
      </c>
      <c r="S1036">
        <f t="shared" si="153"/>
        <v>1</v>
      </c>
      <c r="T1036">
        <f t="shared" si="153"/>
        <v>0</v>
      </c>
      <c r="U1036">
        <f t="shared" si="153"/>
        <v>0</v>
      </c>
      <c r="V1036">
        <f t="shared" si="153"/>
        <v>0</v>
      </c>
      <c r="W1036">
        <f t="shared" si="153"/>
        <v>0</v>
      </c>
      <c r="X1036">
        <f t="shared" si="153"/>
        <v>0</v>
      </c>
      <c r="Y1036">
        <f t="shared" si="153"/>
        <v>0</v>
      </c>
      <c r="Z1036">
        <f t="shared" si="153"/>
        <v>0</v>
      </c>
      <c r="AA1036">
        <f t="shared" si="153"/>
        <v>0</v>
      </c>
      <c r="AB1036">
        <f t="shared" si="153"/>
        <v>0</v>
      </c>
      <c r="AC1036">
        <f t="shared" si="154"/>
        <v>0</v>
      </c>
      <c r="AD1036">
        <f t="shared" si="154"/>
        <v>1</v>
      </c>
      <c r="AE1036">
        <f t="shared" si="154"/>
        <v>0</v>
      </c>
      <c r="AF1036">
        <f t="shared" si="154"/>
        <v>0</v>
      </c>
      <c r="AG1036">
        <f t="shared" si="154"/>
        <v>0</v>
      </c>
      <c r="AH1036">
        <f t="shared" si="154"/>
        <v>0</v>
      </c>
      <c r="AI1036">
        <f t="shared" si="154"/>
        <v>0</v>
      </c>
      <c r="AJ1036">
        <f t="shared" ca="1" si="131"/>
        <v>0</v>
      </c>
      <c r="AK1036">
        <f t="shared" ca="1" si="132"/>
        <v>0</v>
      </c>
      <c r="AL1036">
        <f t="shared" ca="1" si="133"/>
        <v>1</v>
      </c>
      <c r="AM1036">
        <f t="shared" ca="1" si="134"/>
        <v>1</v>
      </c>
      <c r="AN1036">
        <f t="shared" ca="1" si="135"/>
        <v>0</v>
      </c>
      <c r="AO1036">
        <f t="shared" ca="1" si="136"/>
        <v>0</v>
      </c>
      <c r="AP1036">
        <f t="shared" ca="1" si="137"/>
        <v>0</v>
      </c>
      <c r="AQ1036">
        <f t="shared" ca="1" si="138"/>
        <v>1</v>
      </c>
      <c r="AR1036">
        <f t="shared" ca="1" si="139"/>
        <v>0</v>
      </c>
      <c r="AS1036">
        <v>0</v>
      </c>
      <c r="AT1036">
        <v>0</v>
      </c>
      <c r="AU1036">
        <f t="shared" ca="1" si="152"/>
        <v>0</v>
      </c>
      <c r="AV1036">
        <f t="shared" ca="1" si="152"/>
        <v>1</v>
      </c>
      <c r="AW1036">
        <f t="shared" ca="1" si="152"/>
        <v>0</v>
      </c>
      <c r="AX1036">
        <v>0</v>
      </c>
    </row>
    <row r="1037" spans="1:50">
      <c r="A1037" s="2">
        <v>39890</v>
      </c>
      <c r="B1037">
        <v>37</v>
      </c>
      <c r="C1037">
        <v>4</v>
      </c>
      <c r="D1037">
        <f t="shared" ca="1" si="141"/>
        <v>8.040548430363808</v>
      </c>
      <c r="E1037">
        <f t="shared" ca="1" si="142"/>
        <v>-4.040548430363808</v>
      </c>
      <c r="F1037" t="str">
        <f t="shared" ca="1" si="143"/>
        <v>low</v>
      </c>
      <c r="G1037">
        <v>576</v>
      </c>
      <c r="H1037">
        <f t="shared" si="144"/>
        <v>576</v>
      </c>
      <c r="I1037">
        <f t="shared" ca="1" si="145"/>
        <v>786.99032571471548</v>
      </c>
      <c r="J1037">
        <f t="shared" ca="1" si="146"/>
        <v>-210.99032571471548</v>
      </c>
      <c r="K1037" t="str">
        <f t="shared" ca="1" si="147"/>
        <v>medium</v>
      </c>
      <c r="L1037">
        <v>1.6</v>
      </c>
      <c r="M1037" t="str">
        <f t="shared" si="125"/>
        <v>low</v>
      </c>
      <c r="N1037">
        <f t="shared" si="126"/>
        <v>3</v>
      </c>
      <c r="O1037">
        <f t="shared" si="127"/>
        <v>3</v>
      </c>
      <c r="P1037" t="str">
        <f t="shared" si="128"/>
        <v>středa</v>
      </c>
      <c r="Q1037">
        <f t="shared" si="153"/>
        <v>0</v>
      </c>
      <c r="R1037">
        <f t="shared" si="153"/>
        <v>0</v>
      </c>
      <c r="S1037">
        <f t="shared" si="153"/>
        <v>1</v>
      </c>
      <c r="T1037">
        <f t="shared" si="153"/>
        <v>0</v>
      </c>
      <c r="U1037">
        <f t="shared" si="153"/>
        <v>0</v>
      </c>
      <c r="V1037">
        <f t="shared" si="153"/>
        <v>0</v>
      </c>
      <c r="W1037">
        <f t="shared" si="153"/>
        <v>0</v>
      </c>
      <c r="X1037">
        <f t="shared" si="153"/>
        <v>0</v>
      </c>
      <c r="Y1037">
        <f t="shared" si="153"/>
        <v>0</v>
      </c>
      <c r="Z1037">
        <f t="shared" si="153"/>
        <v>0</v>
      </c>
      <c r="AA1037">
        <f t="shared" si="153"/>
        <v>0</v>
      </c>
      <c r="AB1037">
        <f t="shared" si="153"/>
        <v>0</v>
      </c>
      <c r="AC1037">
        <f t="shared" si="154"/>
        <v>0</v>
      </c>
      <c r="AD1037">
        <f t="shared" si="154"/>
        <v>0</v>
      </c>
      <c r="AE1037">
        <f t="shared" si="154"/>
        <v>1</v>
      </c>
      <c r="AF1037">
        <f t="shared" si="154"/>
        <v>0</v>
      </c>
      <c r="AG1037">
        <f t="shared" si="154"/>
        <v>0</v>
      </c>
      <c r="AH1037">
        <f t="shared" si="154"/>
        <v>0</v>
      </c>
      <c r="AI1037">
        <f t="shared" si="154"/>
        <v>0</v>
      </c>
      <c r="AJ1037">
        <f t="shared" ca="1" si="131"/>
        <v>0</v>
      </c>
      <c r="AK1037">
        <f t="shared" ca="1" si="132"/>
        <v>0</v>
      </c>
      <c r="AL1037">
        <f t="shared" ca="1" si="133"/>
        <v>1</v>
      </c>
      <c r="AM1037">
        <f t="shared" ca="1" si="134"/>
        <v>1</v>
      </c>
      <c r="AN1037">
        <f t="shared" ca="1" si="135"/>
        <v>0</v>
      </c>
      <c r="AO1037">
        <f t="shared" ca="1" si="136"/>
        <v>0</v>
      </c>
      <c r="AP1037">
        <f t="shared" ca="1" si="137"/>
        <v>1</v>
      </c>
      <c r="AQ1037">
        <f t="shared" ca="1" si="138"/>
        <v>0</v>
      </c>
      <c r="AR1037">
        <f t="shared" ca="1" si="139"/>
        <v>0</v>
      </c>
      <c r="AS1037">
        <v>1</v>
      </c>
      <c r="AT1037">
        <v>0</v>
      </c>
      <c r="AU1037">
        <f t="shared" ca="1" si="152"/>
        <v>1</v>
      </c>
      <c r="AV1037">
        <f t="shared" ca="1" si="152"/>
        <v>0</v>
      </c>
      <c r="AW1037">
        <f t="shared" ca="1" si="152"/>
        <v>0</v>
      </c>
      <c r="AX1037">
        <v>0</v>
      </c>
    </row>
    <row r="1038" spans="1:50">
      <c r="A1038" s="2">
        <v>39891</v>
      </c>
      <c r="B1038">
        <v>38</v>
      </c>
      <c r="C1038">
        <v>2</v>
      </c>
      <c r="D1038">
        <f t="shared" ca="1" si="141"/>
        <v>8.0566348999608604</v>
      </c>
      <c r="E1038">
        <f t="shared" ca="1" si="142"/>
        <v>-6.0566348999608604</v>
      </c>
      <c r="F1038" t="str">
        <f t="shared" ca="1" si="143"/>
        <v>low</v>
      </c>
      <c r="G1038">
        <v>130</v>
      </c>
      <c r="H1038">
        <f t="shared" si="144"/>
        <v>130</v>
      </c>
      <c r="I1038">
        <f t="shared" ca="1" si="145"/>
        <v>787.22999986300704</v>
      </c>
      <c r="J1038">
        <f t="shared" ca="1" si="146"/>
        <v>-657.22999986300704</v>
      </c>
      <c r="K1038" t="str">
        <f t="shared" ca="1" si="147"/>
        <v>low</v>
      </c>
      <c r="L1038">
        <v>6.4</v>
      </c>
      <c r="M1038" t="str">
        <f t="shared" si="125"/>
        <v>medium</v>
      </c>
      <c r="N1038">
        <f t="shared" si="126"/>
        <v>3</v>
      </c>
      <c r="O1038">
        <f t="shared" si="127"/>
        <v>4</v>
      </c>
      <c r="P1038" t="str">
        <f t="shared" si="128"/>
        <v>čtvrtek</v>
      </c>
      <c r="Q1038">
        <f t="shared" si="153"/>
        <v>0</v>
      </c>
      <c r="R1038">
        <f t="shared" si="153"/>
        <v>0</v>
      </c>
      <c r="S1038">
        <f t="shared" si="153"/>
        <v>1</v>
      </c>
      <c r="T1038">
        <f t="shared" si="153"/>
        <v>0</v>
      </c>
      <c r="U1038">
        <f t="shared" si="153"/>
        <v>0</v>
      </c>
      <c r="V1038">
        <f t="shared" si="153"/>
        <v>0</v>
      </c>
      <c r="W1038">
        <f t="shared" si="153"/>
        <v>0</v>
      </c>
      <c r="X1038">
        <f t="shared" si="153"/>
        <v>0</v>
      </c>
      <c r="Y1038">
        <f t="shared" si="153"/>
        <v>0</v>
      </c>
      <c r="Z1038">
        <f t="shared" si="153"/>
        <v>0</v>
      </c>
      <c r="AA1038">
        <f t="shared" si="153"/>
        <v>0</v>
      </c>
      <c r="AB1038">
        <f t="shared" si="153"/>
        <v>0</v>
      </c>
      <c r="AC1038">
        <f t="shared" si="154"/>
        <v>0</v>
      </c>
      <c r="AD1038">
        <f t="shared" si="154"/>
        <v>0</v>
      </c>
      <c r="AE1038">
        <f t="shared" si="154"/>
        <v>0</v>
      </c>
      <c r="AF1038">
        <f t="shared" si="154"/>
        <v>1</v>
      </c>
      <c r="AG1038">
        <f t="shared" si="154"/>
        <v>0</v>
      </c>
      <c r="AH1038">
        <f t="shared" si="154"/>
        <v>0</v>
      </c>
      <c r="AI1038">
        <f t="shared" si="154"/>
        <v>0</v>
      </c>
      <c r="AJ1038">
        <f t="shared" ca="1" si="131"/>
        <v>0</v>
      </c>
      <c r="AK1038">
        <f t="shared" ca="1" si="132"/>
        <v>0</v>
      </c>
      <c r="AL1038">
        <f t="shared" ca="1" si="133"/>
        <v>1</v>
      </c>
      <c r="AM1038">
        <f t="shared" ca="1" si="134"/>
        <v>1</v>
      </c>
      <c r="AN1038">
        <f t="shared" ca="1" si="135"/>
        <v>0</v>
      </c>
      <c r="AO1038">
        <f t="shared" ca="1" si="136"/>
        <v>0</v>
      </c>
      <c r="AP1038">
        <f t="shared" ca="1" si="137"/>
        <v>0</v>
      </c>
      <c r="AQ1038">
        <f t="shared" ca="1" si="138"/>
        <v>1</v>
      </c>
      <c r="AR1038">
        <f t="shared" ca="1" si="139"/>
        <v>0</v>
      </c>
      <c r="AS1038">
        <v>0</v>
      </c>
      <c r="AT1038">
        <v>0</v>
      </c>
      <c r="AU1038">
        <f t="shared" ca="1" si="152"/>
        <v>1</v>
      </c>
      <c r="AV1038">
        <f t="shared" ca="1" si="152"/>
        <v>0</v>
      </c>
      <c r="AW1038">
        <f t="shared" ca="1" si="152"/>
        <v>0</v>
      </c>
      <c r="AX1038">
        <v>0</v>
      </c>
    </row>
    <row r="1039" spans="1:50">
      <c r="A1039" s="2">
        <v>39892</v>
      </c>
      <c r="B1039">
        <v>39</v>
      </c>
      <c r="C1039">
        <v>5</v>
      </c>
      <c r="D1039">
        <f t="shared" ca="1" si="141"/>
        <v>8.0727055604802249</v>
      </c>
      <c r="E1039">
        <f t="shared" ca="1" si="142"/>
        <v>-3.0727055604802249</v>
      </c>
      <c r="F1039" t="str">
        <f t="shared" ca="1" si="143"/>
        <v>low</v>
      </c>
      <c r="G1039">
        <v>346</v>
      </c>
      <c r="H1039">
        <f t="shared" si="144"/>
        <v>346</v>
      </c>
      <c r="I1039">
        <f t="shared" ca="1" si="145"/>
        <v>787.46974450388018</v>
      </c>
      <c r="J1039">
        <f t="shared" ca="1" si="146"/>
        <v>-441.46974450388018</v>
      </c>
      <c r="K1039" t="str">
        <f t="shared" ca="1" si="147"/>
        <v>low</v>
      </c>
      <c r="L1039">
        <v>0.9</v>
      </c>
      <c r="M1039" t="str">
        <f t="shared" si="125"/>
        <v>low</v>
      </c>
      <c r="N1039">
        <f t="shared" si="126"/>
        <v>3</v>
      </c>
      <c r="O1039">
        <f t="shared" si="127"/>
        <v>5</v>
      </c>
      <c r="P1039" t="str">
        <f t="shared" si="128"/>
        <v>pátek</v>
      </c>
      <c r="Q1039">
        <f t="shared" si="153"/>
        <v>0</v>
      </c>
      <c r="R1039">
        <f t="shared" si="153"/>
        <v>0</v>
      </c>
      <c r="S1039">
        <f t="shared" si="153"/>
        <v>1</v>
      </c>
      <c r="T1039">
        <f t="shared" si="153"/>
        <v>0</v>
      </c>
      <c r="U1039">
        <f t="shared" si="153"/>
        <v>0</v>
      </c>
      <c r="V1039">
        <f t="shared" si="153"/>
        <v>0</v>
      </c>
      <c r="W1039">
        <f t="shared" si="153"/>
        <v>0</v>
      </c>
      <c r="X1039">
        <f t="shared" si="153"/>
        <v>0</v>
      </c>
      <c r="Y1039">
        <f t="shared" si="153"/>
        <v>0</v>
      </c>
      <c r="Z1039">
        <f t="shared" si="153"/>
        <v>0</v>
      </c>
      <c r="AA1039">
        <f t="shared" si="153"/>
        <v>0</v>
      </c>
      <c r="AB1039">
        <f t="shared" si="153"/>
        <v>0</v>
      </c>
      <c r="AC1039">
        <f t="shared" si="154"/>
        <v>0</v>
      </c>
      <c r="AD1039">
        <f t="shared" si="154"/>
        <v>0</v>
      </c>
      <c r="AE1039">
        <f t="shared" si="154"/>
        <v>0</v>
      </c>
      <c r="AF1039">
        <f t="shared" si="154"/>
        <v>0</v>
      </c>
      <c r="AG1039">
        <f t="shared" si="154"/>
        <v>1</v>
      </c>
      <c r="AH1039">
        <f t="shared" si="154"/>
        <v>0</v>
      </c>
      <c r="AI1039">
        <f t="shared" si="154"/>
        <v>0</v>
      </c>
      <c r="AJ1039">
        <f t="shared" ca="1" si="131"/>
        <v>0</v>
      </c>
      <c r="AK1039">
        <f t="shared" ca="1" si="132"/>
        <v>0</v>
      </c>
      <c r="AL1039">
        <f t="shared" ca="1" si="133"/>
        <v>1</v>
      </c>
      <c r="AM1039">
        <f t="shared" ca="1" si="134"/>
        <v>1</v>
      </c>
      <c r="AN1039">
        <f t="shared" ca="1" si="135"/>
        <v>0</v>
      </c>
      <c r="AO1039">
        <f t="shared" ca="1" si="136"/>
        <v>0</v>
      </c>
      <c r="AP1039">
        <f t="shared" ca="1" si="137"/>
        <v>1</v>
      </c>
      <c r="AQ1039">
        <f t="shared" ca="1" si="138"/>
        <v>0</v>
      </c>
      <c r="AR1039">
        <f t="shared" ca="1" si="139"/>
        <v>0</v>
      </c>
      <c r="AS1039">
        <v>0</v>
      </c>
      <c r="AT1039">
        <v>0</v>
      </c>
      <c r="AU1039">
        <f t="shared" ca="1" si="152"/>
        <v>1</v>
      </c>
      <c r="AV1039">
        <f t="shared" ca="1" si="152"/>
        <v>0</v>
      </c>
      <c r="AW1039">
        <f t="shared" ca="1" si="152"/>
        <v>0</v>
      </c>
      <c r="AX1039">
        <v>0</v>
      </c>
    </row>
    <row r="1040" spans="1:50">
      <c r="A1040" s="2">
        <v>39893</v>
      </c>
      <c r="B1040">
        <v>40</v>
      </c>
      <c r="C1040">
        <v>4</v>
      </c>
      <c r="D1040">
        <f t="shared" ca="1" si="141"/>
        <v>8.0887604196404812</v>
      </c>
      <c r="E1040">
        <f t="shared" ca="1" si="142"/>
        <v>-4.0887604196404812</v>
      </c>
      <c r="F1040" t="str">
        <f t="shared" ca="1" si="143"/>
        <v>low</v>
      </c>
      <c r="G1040">
        <v>26</v>
      </c>
      <c r="H1040">
        <f t="shared" si="144"/>
        <v>26</v>
      </c>
      <c r="I1040">
        <f t="shared" ca="1" si="145"/>
        <v>787.70955948596384</v>
      </c>
      <c r="J1040">
        <f t="shared" ca="1" si="146"/>
        <v>-761.70955948596384</v>
      </c>
      <c r="K1040" t="str">
        <f t="shared" ca="1" si="147"/>
        <v>low</v>
      </c>
      <c r="L1040">
        <v>-0.51999999999999991</v>
      </c>
      <c r="M1040" t="str">
        <f t="shared" si="125"/>
        <v>low</v>
      </c>
      <c r="N1040">
        <f t="shared" si="126"/>
        <v>3</v>
      </c>
      <c r="O1040">
        <f t="shared" si="127"/>
        <v>6</v>
      </c>
      <c r="P1040" t="str">
        <f t="shared" si="128"/>
        <v>sobota</v>
      </c>
      <c r="Q1040">
        <f t="shared" si="153"/>
        <v>0</v>
      </c>
      <c r="R1040">
        <f t="shared" si="153"/>
        <v>0</v>
      </c>
      <c r="S1040">
        <f t="shared" si="153"/>
        <v>1</v>
      </c>
      <c r="T1040">
        <f t="shared" si="153"/>
        <v>0</v>
      </c>
      <c r="U1040">
        <f t="shared" si="153"/>
        <v>0</v>
      </c>
      <c r="V1040">
        <f t="shared" si="153"/>
        <v>0</v>
      </c>
      <c r="W1040">
        <f t="shared" si="153"/>
        <v>0</v>
      </c>
      <c r="X1040">
        <f t="shared" si="153"/>
        <v>0</v>
      </c>
      <c r="Y1040">
        <f t="shared" si="153"/>
        <v>0</v>
      </c>
      <c r="Z1040">
        <f t="shared" si="153"/>
        <v>0</v>
      </c>
      <c r="AA1040">
        <f t="shared" si="153"/>
        <v>0</v>
      </c>
      <c r="AB1040">
        <f t="shared" si="153"/>
        <v>0</v>
      </c>
      <c r="AC1040">
        <f t="shared" si="154"/>
        <v>0</v>
      </c>
      <c r="AD1040">
        <f t="shared" si="154"/>
        <v>0</v>
      </c>
      <c r="AE1040">
        <f t="shared" si="154"/>
        <v>0</v>
      </c>
      <c r="AF1040">
        <f t="shared" si="154"/>
        <v>0</v>
      </c>
      <c r="AG1040">
        <f t="shared" si="154"/>
        <v>0</v>
      </c>
      <c r="AH1040">
        <f t="shared" si="154"/>
        <v>1</v>
      </c>
      <c r="AI1040">
        <f t="shared" si="154"/>
        <v>0</v>
      </c>
      <c r="AJ1040">
        <f t="shared" ca="1" si="131"/>
        <v>0</v>
      </c>
      <c r="AK1040">
        <f t="shared" ca="1" si="132"/>
        <v>0</v>
      </c>
      <c r="AL1040">
        <f t="shared" ca="1" si="133"/>
        <v>1</v>
      </c>
      <c r="AM1040">
        <f t="shared" ca="1" si="134"/>
        <v>1</v>
      </c>
      <c r="AN1040">
        <f t="shared" ca="1" si="135"/>
        <v>0</v>
      </c>
      <c r="AO1040">
        <f t="shared" ca="1" si="136"/>
        <v>0</v>
      </c>
      <c r="AP1040">
        <f t="shared" ca="1" si="137"/>
        <v>1</v>
      </c>
      <c r="AQ1040">
        <f t="shared" ca="1" si="138"/>
        <v>0</v>
      </c>
      <c r="AR1040">
        <f t="shared" ca="1" si="139"/>
        <v>0</v>
      </c>
      <c r="AS1040">
        <v>0</v>
      </c>
      <c r="AT1040">
        <v>0</v>
      </c>
      <c r="AU1040">
        <f t="shared" ca="1" si="152"/>
        <v>1</v>
      </c>
      <c r="AV1040">
        <f t="shared" ca="1" si="152"/>
        <v>0</v>
      </c>
      <c r="AW1040">
        <f t="shared" ca="1" si="152"/>
        <v>0</v>
      </c>
      <c r="AX1040">
        <v>0</v>
      </c>
    </row>
    <row r="1041" spans="1:50">
      <c r="A1041" s="2">
        <v>39894</v>
      </c>
      <c r="B1041">
        <v>41</v>
      </c>
      <c r="C1041">
        <v>1</v>
      </c>
      <c r="D1041">
        <f t="shared" ca="1" si="141"/>
        <v>8.1047994851602105</v>
      </c>
      <c r="E1041">
        <f t="shared" ca="1" si="142"/>
        <v>-7.1047994851602105</v>
      </c>
      <c r="F1041" t="str">
        <f t="shared" ca="1" si="143"/>
        <v>low</v>
      </c>
      <c r="G1041">
        <v>60</v>
      </c>
      <c r="H1041">
        <f t="shared" si="144"/>
        <v>60</v>
      </c>
      <c r="I1041">
        <f t="shared" ca="1" si="145"/>
        <v>787.94944465788694</v>
      </c>
      <c r="J1041">
        <f t="shared" ca="1" si="146"/>
        <v>-727.94944465788694</v>
      </c>
      <c r="K1041" t="str">
        <f t="shared" ca="1" si="147"/>
        <v>low</v>
      </c>
      <c r="L1041">
        <v>7.3</v>
      </c>
      <c r="M1041" t="str">
        <f t="shared" si="125"/>
        <v>medium</v>
      </c>
      <c r="N1041">
        <f t="shared" si="126"/>
        <v>3</v>
      </c>
      <c r="O1041">
        <f t="shared" si="127"/>
        <v>7</v>
      </c>
      <c r="P1041" t="str">
        <f t="shared" si="128"/>
        <v>neděle</v>
      </c>
      <c r="Q1041">
        <f t="shared" ref="Q1041:AB1050" si="155">VLOOKUP($N1041,$V$31:$AH$42,Q$592+1,0)</f>
        <v>0</v>
      </c>
      <c r="R1041">
        <f t="shared" si="155"/>
        <v>0</v>
      </c>
      <c r="S1041">
        <f t="shared" si="155"/>
        <v>1</v>
      </c>
      <c r="T1041">
        <f t="shared" si="155"/>
        <v>0</v>
      </c>
      <c r="U1041">
        <f t="shared" si="155"/>
        <v>0</v>
      </c>
      <c r="V1041">
        <f t="shared" si="155"/>
        <v>0</v>
      </c>
      <c r="W1041">
        <f t="shared" si="155"/>
        <v>0</v>
      </c>
      <c r="X1041">
        <f t="shared" si="155"/>
        <v>0</v>
      </c>
      <c r="Y1041">
        <f t="shared" si="155"/>
        <v>0</v>
      </c>
      <c r="Z1041">
        <f t="shared" si="155"/>
        <v>0</v>
      </c>
      <c r="AA1041">
        <f t="shared" si="155"/>
        <v>0</v>
      </c>
      <c r="AB1041">
        <f t="shared" si="155"/>
        <v>0</v>
      </c>
      <c r="AC1041">
        <f t="shared" ref="AC1041:AI1050" si="156">VLOOKUP($O1041,$V$74:$AC$80,AC$592+1,0)</f>
        <v>0</v>
      </c>
      <c r="AD1041">
        <f t="shared" si="156"/>
        <v>0</v>
      </c>
      <c r="AE1041">
        <f t="shared" si="156"/>
        <v>0</v>
      </c>
      <c r="AF1041">
        <f t="shared" si="156"/>
        <v>0</v>
      </c>
      <c r="AG1041">
        <f t="shared" si="156"/>
        <v>0</v>
      </c>
      <c r="AH1041">
        <f t="shared" si="156"/>
        <v>0</v>
      </c>
      <c r="AI1041">
        <f t="shared" si="156"/>
        <v>1</v>
      </c>
      <c r="AJ1041">
        <f t="shared" ca="1" si="131"/>
        <v>0</v>
      </c>
      <c r="AK1041">
        <f t="shared" ca="1" si="132"/>
        <v>0</v>
      </c>
      <c r="AL1041">
        <f t="shared" ca="1" si="133"/>
        <v>1</v>
      </c>
      <c r="AM1041">
        <f t="shared" ca="1" si="134"/>
        <v>1</v>
      </c>
      <c r="AN1041">
        <f t="shared" ca="1" si="135"/>
        <v>0</v>
      </c>
      <c r="AO1041">
        <f t="shared" ca="1" si="136"/>
        <v>0</v>
      </c>
      <c r="AP1041">
        <f t="shared" ca="1" si="137"/>
        <v>0</v>
      </c>
      <c r="AQ1041">
        <f t="shared" ca="1" si="138"/>
        <v>1</v>
      </c>
      <c r="AR1041">
        <f t="shared" ca="1" si="139"/>
        <v>0</v>
      </c>
      <c r="AS1041">
        <v>0</v>
      </c>
      <c r="AT1041">
        <v>0</v>
      </c>
      <c r="AU1041">
        <f t="shared" ref="AU1041:AW1060" ca="1" si="157">VLOOKUP(INDIRECT($AU$590&amp;ROW($A1041)),$F$17:$I$19,AU$592+1,0)</f>
        <v>1</v>
      </c>
      <c r="AV1041">
        <f t="shared" ca="1" si="157"/>
        <v>0</v>
      </c>
      <c r="AW1041">
        <f t="shared" ca="1" si="157"/>
        <v>0</v>
      </c>
      <c r="AX1041">
        <v>0</v>
      </c>
    </row>
    <row r="1042" spans="1:50">
      <c r="A1042" s="2">
        <v>39895</v>
      </c>
      <c r="B1042">
        <v>42</v>
      </c>
      <c r="C1042">
        <v>5</v>
      </c>
      <c r="D1042">
        <f t="shared" ca="1" si="141"/>
        <v>8.1208227647579907</v>
      </c>
      <c r="E1042">
        <f t="shared" ca="1" si="142"/>
        <v>-3.1208227647579907</v>
      </c>
      <c r="F1042" t="str">
        <f t="shared" ca="1" si="143"/>
        <v>low</v>
      </c>
      <c r="G1042">
        <v>742</v>
      </c>
      <c r="H1042">
        <f t="shared" si="144"/>
        <v>742</v>
      </c>
      <c r="I1042">
        <f t="shared" ca="1" si="145"/>
        <v>788.18939986827854</v>
      </c>
      <c r="J1042">
        <f t="shared" ca="1" si="146"/>
        <v>-46.189399868278542</v>
      </c>
      <c r="K1042" t="str">
        <f t="shared" ca="1" si="147"/>
        <v>medium</v>
      </c>
      <c r="L1042">
        <v>7.4</v>
      </c>
      <c r="M1042" t="str">
        <f t="shared" si="125"/>
        <v>medium</v>
      </c>
      <c r="N1042">
        <f t="shared" si="126"/>
        <v>3</v>
      </c>
      <c r="O1042">
        <f t="shared" si="127"/>
        <v>1</v>
      </c>
      <c r="P1042" t="str">
        <f t="shared" si="128"/>
        <v>pondělí</v>
      </c>
      <c r="Q1042">
        <f t="shared" si="155"/>
        <v>0</v>
      </c>
      <c r="R1042">
        <f t="shared" si="155"/>
        <v>0</v>
      </c>
      <c r="S1042">
        <f t="shared" si="155"/>
        <v>1</v>
      </c>
      <c r="T1042">
        <f t="shared" si="155"/>
        <v>0</v>
      </c>
      <c r="U1042">
        <f t="shared" si="155"/>
        <v>0</v>
      </c>
      <c r="V1042">
        <f t="shared" si="155"/>
        <v>0</v>
      </c>
      <c r="W1042">
        <f t="shared" si="155"/>
        <v>0</v>
      </c>
      <c r="X1042">
        <f t="shared" si="155"/>
        <v>0</v>
      </c>
      <c r="Y1042">
        <f t="shared" si="155"/>
        <v>0</v>
      </c>
      <c r="Z1042">
        <f t="shared" si="155"/>
        <v>0</v>
      </c>
      <c r="AA1042">
        <f t="shared" si="155"/>
        <v>0</v>
      </c>
      <c r="AB1042">
        <f t="shared" si="155"/>
        <v>0</v>
      </c>
      <c r="AC1042">
        <f t="shared" si="156"/>
        <v>1</v>
      </c>
      <c r="AD1042">
        <f t="shared" si="156"/>
        <v>0</v>
      </c>
      <c r="AE1042">
        <f t="shared" si="156"/>
        <v>0</v>
      </c>
      <c r="AF1042">
        <f t="shared" si="156"/>
        <v>0</v>
      </c>
      <c r="AG1042">
        <f t="shared" si="156"/>
        <v>0</v>
      </c>
      <c r="AH1042">
        <f t="shared" si="156"/>
        <v>0</v>
      </c>
      <c r="AI1042">
        <f t="shared" si="156"/>
        <v>0</v>
      </c>
      <c r="AJ1042">
        <f t="shared" ca="1" si="131"/>
        <v>0</v>
      </c>
      <c r="AK1042">
        <f t="shared" ca="1" si="132"/>
        <v>1</v>
      </c>
      <c r="AL1042">
        <f t="shared" ca="1" si="133"/>
        <v>0</v>
      </c>
      <c r="AM1042">
        <f t="shared" ca="1" si="134"/>
        <v>1</v>
      </c>
      <c r="AN1042">
        <f t="shared" ca="1" si="135"/>
        <v>0</v>
      </c>
      <c r="AO1042">
        <f t="shared" ca="1" si="136"/>
        <v>0</v>
      </c>
      <c r="AP1042">
        <f t="shared" ca="1" si="137"/>
        <v>0</v>
      </c>
      <c r="AQ1042">
        <f t="shared" ca="1" si="138"/>
        <v>1</v>
      </c>
      <c r="AR1042">
        <f t="shared" ca="1" si="139"/>
        <v>0</v>
      </c>
      <c r="AS1042">
        <v>0</v>
      </c>
      <c r="AT1042">
        <v>0</v>
      </c>
      <c r="AU1042">
        <f t="shared" ca="1" si="157"/>
        <v>1</v>
      </c>
      <c r="AV1042">
        <f t="shared" ca="1" si="157"/>
        <v>0</v>
      </c>
      <c r="AW1042">
        <f t="shared" ca="1" si="157"/>
        <v>0</v>
      </c>
      <c r="AX1042">
        <v>0</v>
      </c>
    </row>
    <row r="1043" spans="1:50">
      <c r="A1043" s="2">
        <v>39896</v>
      </c>
      <c r="B1043">
        <v>43</v>
      </c>
      <c r="C1043">
        <v>8</v>
      </c>
      <c r="D1043">
        <f t="shared" ca="1" si="141"/>
        <v>8.136830266152403</v>
      </c>
      <c r="E1043">
        <f t="shared" ca="1" si="142"/>
        <v>-0.13683026615240301</v>
      </c>
      <c r="F1043" t="str">
        <f t="shared" ca="1" si="143"/>
        <v>medium</v>
      </c>
      <c r="G1043">
        <v>512</v>
      </c>
      <c r="H1043">
        <f t="shared" si="144"/>
        <v>512</v>
      </c>
      <c r="I1043">
        <f t="shared" ca="1" si="145"/>
        <v>788.42942496576757</v>
      </c>
      <c r="J1043">
        <f t="shared" ca="1" si="146"/>
        <v>-276.42942496576757</v>
      </c>
      <c r="K1043" t="str">
        <f t="shared" ca="1" si="147"/>
        <v>medium</v>
      </c>
      <c r="L1043">
        <v>7.4</v>
      </c>
      <c r="M1043" t="str">
        <f t="shared" si="125"/>
        <v>medium</v>
      </c>
      <c r="N1043">
        <f t="shared" si="126"/>
        <v>3</v>
      </c>
      <c r="O1043">
        <f t="shared" si="127"/>
        <v>2</v>
      </c>
      <c r="P1043" t="str">
        <f t="shared" si="128"/>
        <v>úterý</v>
      </c>
      <c r="Q1043">
        <f t="shared" si="155"/>
        <v>0</v>
      </c>
      <c r="R1043">
        <f t="shared" si="155"/>
        <v>0</v>
      </c>
      <c r="S1043">
        <f t="shared" si="155"/>
        <v>1</v>
      </c>
      <c r="T1043">
        <f t="shared" si="155"/>
        <v>0</v>
      </c>
      <c r="U1043">
        <f t="shared" si="155"/>
        <v>0</v>
      </c>
      <c r="V1043">
        <f t="shared" si="155"/>
        <v>0</v>
      </c>
      <c r="W1043">
        <f t="shared" si="155"/>
        <v>0</v>
      </c>
      <c r="X1043">
        <f t="shared" si="155"/>
        <v>0</v>
      </c>
      <c r="Y1043">
        <f t="shared" si="155"/>
        <v>0</v>
      </c>
      <c r="Z1043">
        <f t="shared" si="155"/>
        <v>0</v>
      </c>
      <c r="AA1043">
        <f t="shared" si="155"/>
        <v>0</v>
      </c>
      <c r="AB1043">
        <f t="shared" si="155"/>
        <v>0</v>
      </c>
      <c r="AC1043">
        <f t="shared" si="156"/>
        <v>0</v>
      </c>
      <c r="AD1043">
        <f t="shared" si="156"/>
        <v>1</v>
      </c>
      <c r="AE1043">
        <f t="shared" si="156"/>
        <v>0</v>
      </c>
      <c r="AF1043">
        <f t="shared" si="156"/>
        <v>0</v>
      </c>
      <c r="AG1043">
        <f t="shared" si="156"/>
        <v>0</v>
      </c>
      <c r="AH1043">
        <f t="shared" si="156"/>
        <v>0</v>
      </c>
      <c r="AI1043">
        <f t="shared" si="156"/>
        <v>0</v>
      </c>
      <c r="AJ1043">
        <f t="shared" ca="1" si="131"/>
        <v>0</v>
      </c>
      <c r="AK1043">
        <f t="shared" ca="1" si="132"/>
        <v>0</v>
      </c>
      <c r="AL1043">
        <f t="shared" ca="1" si="133"/>
        <v>1</v>
      </c>
      <c r="AM1043">
        <f t="shared" ca="1" si="134"/>
        <v>1</v>
      </c>
      <c r="AN1043">
        <f t="shared" ca="1" si="135"/>
        <v>0</v>
      </c>
      <c r="AO1043">
        <f t="shared" ca="1" si="136"/>
        <v>0</v>
      </c>
      <c r="AP1043">
        <f t="shared" ca="1" si="137"/>
        <v>0</v>
      </c>
      <c r="AQ1043">
        <f t="shared" ca="1" si="138"/>
        <v>1</v>
      </c>
      <c r="AR1043">
        <f t="shared" ca="1" si="139"/>
        <v>0</v>
      </c>
      <c r="AS1043">
        <v>1</v>
      </c>
      <c r="AT1043">
        <v>0</v>
      </c>
      <c r="AU1043">
        <f t="shared" ca="1" si="157"/>
        <v>0</v>
      </c>
      <c r="AV1043">
        <f t="shared" ca="1" si="157"/>
        <v>1</v>
      </c>
      <c r="AW1043">
        <f t="shared" ca="1" si="157"/>
        <v>0</v>
      </c>
      <c r="AX1043">
        <v>0</v>
      </c>
    </row>
    <row r="1044" spans="1:50">
      <c r="A1044" s="2">
        <v>39897</v>
      </c>
      <c r="B1044">
        <v>44</v>
      </c>
      <c r="C1044">
        <v>5</v>
      </c>
      <c r="D1044">
        <f t="shared" ca="1" si="141"/>
        <v>8.1528219970620235</v>
      </c>
      <c r="E1044">
        <f t="shared" ca="1" si="142"/>
        <v>-3.1528219970620235</v>
      </c>
      <c r="F1044" t="str">
        <f t="shared" ca="1" si="143"/>
        <v>low</v>
      </c>
      <c r="G1044">
        <v>520</v>
      </c>
      <c r="H1044">
        <f t="shared" si="144"/>
        <v>520</v>
      </c>
      <c r="I1044">
        <f t="shared" ca="1" si="145"/>
        <v>788.66951979898306</v>
      </c>
      <c r="J1044">
        <f t="shared" ca="1" si="146"/>
        <v>-268.66951979898306</v>
      </c>
      <c r="K1044" t="str">
        <f t="shared" ca="1" si="147"/>
        <v>medium</v>
      </c>
      <c r="L1044">
        <v>0.9</v>
      </c>
      <c r="M1044" t="str">
        <f t="shared" ref="M1044:M1107" si="158">VLOOKUP(L1044,$A$17:$C$20,3)</f>
        <v>low</v>
      </c>
      <c r="N1044">
        <f t="shared" si="126"/>
        <v>3</v>
      </c>
      <c r="O1044">
        <f t="shared" si="127"/>
        <v>3</v>
      </c>
      <c r="P1044" t="str">
        <f t="shared" si="128"/>
        <v>středa</v>
      </c>
      <c r="Q1044">
        <f t="shared" si="155"/>
        <v>0</v>
      </c>
      <c r="R1044">
        <f t="shared" si="155"/>
        <v>0</v>
      </c>
      <c r="S1044">
        <f t="shared" si="155"/>
        <v>1</v>
      </c>
      <c r="T1044">
        <f t="shared" si="155"/>
        <v>0</v>
      </c>
      <c r="U1044">
        <f t="shared" si="155"/>
        <v>0</v>
      </c>
      <c r="V1044">
        <f t="shared" si="155"/>
        <v>0</v>
      </c>
      <c r="W1044">
        <f t="shared" si="155"/>
        <v>0</v>
      </c>
      <c r="X1044">
        <f t="shared" si="155"/>
        <v>0</v>
      </c>
      <c r="Y1044">
        <f t="shared" si="155"/>
        <v>0</v>
      </c>
      <c r="Z1044">
        <f t="shared" si="155"/>
        <v>0</v>
      </c>
      <c r="AA1044">
        <f t="shared" si="155"/>
        <v>0</v>
      </c>
      <c r="AB1044">
        <f t="shared" si="155"/>
        <v>0</v>
      </c>
      <c r="AC1044">
        <f t="shared" si="156"/>
        <v>0</v>
      </c>
      <c r="AD1044">
        <f t="shared" si="156"/>
        <v>0</v>
      </c>
      <c r="AE1044">
        <f t="shared" si="156"/>
        <v>1</v>
      </c>
      <c r="AF1044">
        <f t="shared" si="156"/>
        <v>0</v>
      </c>
      <c r="AG1044">
        <f t="shared" si="156"/>
        <v>0</v>
      </c>
      <c r="AH1044">
        <f t="shared" si="156"/>
        <v>0</v>
      </c>
      <c r="AI1044">
        <f t="shared" si="156"/>
        <v>0</v>
      </c>
      <c r="AJ1044">
        <f t="shared" ca="1" si="131"/>
        <v>0</v>
      </c>
      <c r="AK1044">
        <f t="shared" ca="1" si="132"/>
        <v>0</v>
      </c>
      <c r="AL1044">
        <f t="shared" ca="1" si="133"/>
        <v>1</v>
      </c>
      <c r="AM1044">
        <f t="shared" ca="1" si="134"/>
        <v>1</v>
      </c>
      <c r="AN1044">
        <f t="shared" ca="1" si="135"/>
        <v>0</v>
      </c>
      <c r="AO1044">
        <f t="shared" ca="1" si="136"/>
        <v>0</v>
      </c>
      <c r="AP1044">
        <f t="shared" ca="1" si="137"/>
        <v>1</v>
      </c>
      <c r="AQ1044">
        <f t="shared" ca="1" si="138"/>
        <v>0</v>
      </c>
      <c r="AR1044">
        <f t="shared" ca="1" si="139"/>
        <v>0</v>
      </c>
      <c r="AS1044">
        <v>1</v>
      </c>
      <c r="AT1044">
        <v>0</v>
      </c>
      <c r="AU1044">
        <f t="shared" ca="1" si="157"/>
        <v>1</v>
      </c>
      <c r="AV1044">
        <f t="shared" ca="1" si="157"/>
        <v>0</v>
      </c>
      <c r="AW1044">
        <f t="shared" ca="1" si="157"/>
        <v>0</v>
      </c>
      <c r="AX1044">
        <v>0</v>
      </c>
    </row>
    <row r="1045" spans="1:50">
      <c r="A1045" s="2">
        <v>39898</v>
      </c>
      <c r="B1045">
        <v>45</v>
      </c>
      <c r="C1045">
        <v>9</v>
      </c>
      <c r="D1045">
        <f t="shared" ca="1" si="141"/>
        <v>8.1687979652054317</v>
      </c>
      <c r="E1045">
        <f t="shared" ca="1" si="142"/>
        <v>0.83120203479456833</v>
      </c>
      <c r="F1045" t="str">
        <f t="shared" ca="1" si="143"/>
        <v>medium</v>
      </c>
      <c r="G1045">
        <v>1780</v>
      </c>
      <c r="H1045">
        <f t="shared" si="144"/>
        <v>1780</v>
      </c>
      <c r="I1045">
        <f t="shared" ca="1" si="145"/>
        <v>788.90968421655384</v>
      </c>
      <c r="J1045">
        <f t="shared" ca="1" si="146"/>
        <v>991.09031578344616</v>
      </c>
      <c r="K1045" t="str">
        <f t="shared" ca="1" si="147"/>
        <v>high</v>
      </c>
      <c r="L1045">
        <v>3.45</v>
      </c>
      <c r="M1045" t="str">
        <f t="shared" si="158"/>
        <v>low</v>
      </c>
      <c r="N1045">
        <f t="shared" si="126"/>
        <v>3</v>
      </c>
      <c r="O1045">
        <f t="shared" si="127"/>
        <v>4</v>
      </c>
      <c r="P1045" t="str">
        <f t="shared" si="128"/>
        <v>čtvrtek</v>
      </c>
      <c r="Q1045">
        <f t="shared" si="155"/>
        <v>0</v>
      </c>
      <c r="R1045">
        <f t="shared" si="155"/>
        <v>0</v>
      </c>
      <c r="S1045">
        <f t="shared" si="155"/>
        <v>1</v>
      </c>
      <c r="T1045">
        <f t="shared" si="155"/>
        <v>0</v>
      </c>
      <c r="U1045">
        <f t="shared" si="155"/>
        <v>0</v>
      </c>
      <c r="V1045">
        <f t="shared" si="155"/>
        <v>0</v>
      </c>
      <c r="W1045">
        <f t="shared" si="155"/>
        <v>0</v>
      </c>
      <c r="X1045">
        <f t="shared" si="155"/>
        <v>0</v>
      </c>
      <c r="Y1045">
        <f t="shared" si="155"/>
        <v>0</v>
      </c>
      <c r="Z1045">
        <f t="shared" si="155"/>
        <v>0</v>
      </c>
      <c r="AA1045">
        <f t="shared" si="155"/>
        <v>0</v>
      </c>
      <c r="AB1045">
        <f t="shared" si="155"/>
        <v>0</v>
      </c>
      <c r="AC1045">
        <f t="shared" si="156"/>
        <v>0</v>
      </c>
      <c r="AD1045">
        <f t="shared" si="156"/>
        <v>0</v>
      </c>
      <c r="AE1045">
        <f t="shared" si="156"/>
        <v>0</v>
      </c>
      <c r="AF1045">
        <f t="shared" si="156"/>
        <v>1</v>
      </c>
      <c r="AG1045">
        <f t="shared" si="156"/>
        <v>0</v>
      </c>
      <c r="AH1045">
        <f t="shared" si="156"/>
        <v>0</v>
      </c>
      <c r="AI1045">
        <f t="shared" si="156"/>
        <v>0</v>
      </c>
      <c r="AJ1045">
        <f t="shared" ca="1" si="131"/>
        <v>0</v>
      </c>
      <c r="AK1045">
        <f t="shared" ca="1" si="132"/>
        <v>0</v>
      </c>
      <c r="AL1045">
        <f t="shared" ca="1" si="133"/>
        <v>1</v>
      </c>
      <c r="AM1045">
        <f t="shared" ca="1" si="134"/>
        <v>1</v>
      </c>
      <c r="AN1045">
        <f t="shared" ca="1" si="135"/>
        <v>0</v>
      </c>
      <c r="AO1045">
        <f t="shared" ca="1" si="136"/>
        <v>0</v>
      </c>
      <c r="AP1045">
        <f t="shared" ca="1" si="137"/>
        <v>1</v>
      </c>
      <c r="AQ1045">
        <f t="shared" ca="1" si="138"/>
        <v>0</v>
      </c>
      <c r="AR1045">
        <f t="shared" ca="1" si="139"/>
        <v>0</v>
      </c>
      <c r="AS1045">
        <v>1</v>
      </c>
      <c r="AT1045">
        <v>1</v>
      </c>
      <c r="AU1045">
        <f t="shared" ca="1" si="157"/>
        <v>0</v>
      </c>
      <c r="AV1045">
        <f t="shared" ca="1" si="157"/>
        <v>1</v>
      </c>
      <c r="AW1045">
        <f t="shared" ca="1" si="157"/>
        <v>0</v>
      </c>
      <c r="AX1045">
        <v>0</v>
      </c>
    </row>
    <row r="1046" spans="1:50">
      <c r="A1046" s="2">
        <v>39899</v>
      </c>
      <c r="B1046">
        <v>46</v>
      </c>
      <c r="C1046">
        <v>6</v>
      </c>
      <c r="D1046">
        <f t="shared" ca="1" si="141"/>
        <v>8.1847581783012107</v>
      </c>
      <c r="E1046">
        <f t="shared" ca="1" si="142"/>
        <v>-2.1847581783012107</v>
      </c>
      <c r="F1046" t="str">
        <f t="shared" ca="1" si="143"/>
        <v>medium</v>
      </c>
      <c r="G1046">
        <v>598</v>
      </c>
      <c r="H1046">
        <f t="shared" si="144"/>
        <v>598</v>
      </c>
      <c r="I1046">
        <f t="shared" ca="1" si="145"/>
        <v>789.14991806710907</v>
      </c>
      <c r="J1046">
        <f t="shared" ca="1" si="146"/>
        <v>-191.14991806710907</v>
      </c>
      <c r="K1046" t="str">
        <f t="shared" ca="1" si="147"/>
        <v>medium</v>
      </c>
      <c r="L1046">
        <v>7.25</v>
      </c>
      <c r="M1046" t="str">
        <f t="shared" si="158"/>
        <v>medium</v>
      </c>
      <c r="N1046">
        <f t="shared" si="126"/>
        <v>3</v>
      </c>
      <c r="O1046">
        <f t="shared" si="127"/>
        <v>5</v>
      </c>
      <c r="P1046" t="str">
        <f t="shared" si="128"/>
        <v>pátek</v>
      </c>
      <c r="Q1046">
        <f t="shared" si="155"/>
        <v>0</v>
      </c>
      <c r="R1046">
        <f t="shared" si="155"/>
        <v>0</v>
      </c>
      <c r="S1046">
        <f t="shared" si="155"/>
        <v>1</v>
      </c>
      <c r="T1046">
        <f t="shared" si="155"/>
        <v>0</v>
      </c>
      <c r="U1046">
        <f t="shared" si="155"/>
        <v>0</v>
      </c>
      <c r="V1046">
        <f t="shared" si="155"/>
        <v>0</v>
      </c>
      <c r="W1046">
        <f t="shared" si="155"/>
        <v>0</v>
      </c>
      <c r="X1046">
        <f t="shared" si="155"/>
        <v>0</v>
      </c>
      <c r="Y1046">
        <f t="shared" si="155"/>
        <v>0</v>
      </c>
      <c r="Z1046">
        <f t="shared" si="155"/>
        <v>0</v>
      </c>
      <c r="AA1046">
        <f t="shared" si="155"/>
        <v>0</v>
      </c>
      <c r="AB1046">
        <f t="shared" si="155"/>
        <v>0</v>
      </c>
      <c r="AC1046">
        <f t="shared" si="156"/>
        <v>0</v>
      </c>
      <c r="AD1046">
        <f t="shared" si="156"/>
        <v>0</v>
      </c>
      <c r="AE1046">
        <f t="shared" si="156"/>
        <v>0</v>
      </c>
      <c r="AF1046">
        <f t="shared" si="156"/>
        <v>0</v>
      </c>
      <c r="AG1046">
        <f t="shared" si="156"/>
        <v>1</v>
      </c>
      <c r="AH1046">
        <f t="shared" si="156"/>
        <v>0</v>
      </c>
      <c r="AI1046">
        <f t="shared" si="156"/>
        <v>0</v>
      </c>
      <c r="AJ1046">
        <f t="shared" ca="1" si="131"/>
        <v>0</v>
      </c>
      <c r="AK1046">
        <f t="shared" ca="1" si="132"/>
        <v>0</v>
      </c>
      <c r="AL1046">
        <f t="shared" ca="1" si="133"/>
        <v>1</v>
      </c>
      <c r="AM1046">
        <f t="shared" ca="1" si="134"/>
        <v>1</v>
      </c>
      <c r="AN1046">
        <f t="shared" ca="1" si="135"/>
        <v>0</v>
      </c>
      <c r="AO1046">
        <f t="shared" ca="1" si="136"/>
        <v>0</v>
      </c>
      <c r="AP1046">
        <f t="shared" ca="1" si="137"/>
        <v>0</v>
      </c>
      <c r="AQ1046">
        <f t="shared" ca="1" si="138"/>
        <v>1</v>
      </c>
      <c r="AR1046">
        <f t="shared" ca="1" si="139"/>
        <v>0</v>
      </c>
      <c r="AS1046">
        <v>1</v>
      </c>
      <c r="AT1046">
        <v>0</v>
      </c>
      <c r="AU1046">
        <f t="shared" ca="1" si="157"/>
        <v>0</v>
      </c>
      <c r="AV1046">
        <f t="shared" ca="1" si="157"/>
        <v>1</v>
      </c>
      <c r="AW1046">
        <f t="shared" ca="1" si="157"/>
        <v>0</v>
      </c>
      <c r="AX1046">
        <v>0</v>
      </c>
    </row>
    <row r="1047" spans="1:50">
      <c r="A1047" s="2">
        <v>39900</v>
      </c>
      <c r="B1047">
        <v>47</v>
      </c>
      <c r="C1047">
        <v>10</v>
      </c>
      <c r="D1047">
        <f t="shared" ca="1" si="141"/>
        <v>8.2007026440679365</v>
      </c>
      <c r="E1047">
        <f t="shared" ca="1" si="142"/>
        <v>1.7992973559320635</v>
      </c>
      <c r="F1047" t="str">
        <f t="shared" ca="1" si="143"/>
        <v>medium</v>
      </c>
      <c r="G1047">
        <v>1138</v>
      </c>
      <c r="H1047">
        <f t="shared" si="144"/>
        <v>1138</v>
      </c>
      <c r="I1047">
        <f t="shared" ca="1" si="145"/>
        <v>789.39022119927756</v>
      </c>
      <c r="J1047">
        <f t="shared" ca="1" si="146"/>
        <v>348.60977880072244</v>
      </c>
      <c r="K1047" t="str">
        <f t="shared" ca="1" si="147"/>
        <v>high</v>
      </c>
      <c r="L1047">
        <v>11.6</v>
      </c>
      <c r="M1047" t="str">
        <f t="shared" si="158"/>
        <v>medium</v>
      </c>
      <c r="N1047">
        <f t="shared" si="126"/>
        <v>3</v>
      </c>
      <c r="O1047">
        <f t="shared" si="127"/>
        <v>6</v>
      </c>
      <c r="P1047" t="str">
        <f t="shared" si="128"/>
        <v>sobota</v>
      </c>
      <c r="Q1047">
        <f t="shared" si="155"/>
        <v>0</v>
      </c>
      <c r="R1047">
        <f t="shared" si="155"/>
        <v>0</v>
      </c>
      <c r="S1047">
        <f t="shared" si="155"/>
        <v>1</v>
      </c>
      <c r="T1047">
        <f t="shared" si="155"/>
        <v>0</v>
      </c>
      <c r="U1047">
        <f t="shared" si="155"/>
        <v>0</v>
      </c>
      <c r="V1047">
        <f t="shared" si="155"/>
        <v>0</v>
      </c>
      <c r="W1047">
        <f t="shared" si="155"/>
        <v>0</v>
      </c>
      <c r="X1047">
        <f t="shared" si="155"/>
        <v>0</v>
      </c>
      <c r="Y1047">
        <f t="shared" si="155"/>
        <v>0</v>
      </c>
      <c r="Z1047">
        <f t="shared" si="155"/>
        <v>0</v>
      </c>
      <c r="AA1047">
        <f t="shared" si="155"/>
        <v>0</v>
      </c>
      <c r="AB1047">
        <f t="shared" si="155"/>
        <v>0</v>
      </c>
      <c r="AC1047">
        <f t="shared" si="156"/>
        <v>0</v>
      </c>
      <c r="AD1047">
        <f t="shared" si="156"/>
        <v>0</v>
      </c>
      <c r="AE1047">
        <f t="shared" si="156"/>
        <v>0</v>
      </c>
      <c r="AF1047">
        <f t="shared" si="156"/>
        <v>0</v>
      </c>
      <c r="AG1047">
        <f t="shared" si="156"/>
        <v>0</v>
      </c>
      <c r="AH1047">
        <f t="shared" si="156"/>
        <v>1</v>
      </c>
      <c r="AI1047">
        <f t="shared" si="156"/>
        <v>0</v>
      </c>
      <c r="AJ1047">
        <f t="shared" ca="1" si="131"/>
        <v>0</v>
      </c>
      <c r="AK1047">
        <f t="shared" ca="1" si="132"/>
        <v>0</v>
      </c>
      <c r="AL1047">
        <f t="shared" ca="1" si="133"/>
        <v>1</v>
      </c>
      <c r="AM1047">
        <f t="shared" ca="1" si="134"/>
        <v>1</v>
      </c>
      <c r="AN1047">
        <f t="shared" ca="1" si="135"/>
        <v>0</v>
      </c>
      <c r="AO1047">
        <f t="shared" ca="1" si="136"/>
        <v>0</v>
      </c>
      <c r="AP1047">
        <f t="shared" ca="1" si="137"/>
        <v>0</v>
      </c>
      <c r="AQ1047">
        <f t="shared" ca="1" si="138"/>
        <v>1</v>
      </c>
      <c r="AR1047">
        <f t="shared" ca="1" si="139"/>
        <v>0</v>
      </c>
      <c r="AS1047">
        <v>1</v>
      </c>
      <c r="AT1047">
        <v>0</v>
      </c>
      <c r="AU1047">
        <f t="shared" ca="1" si="157"/>
        <v>0</v>
      </c>
      <c r="AV1047">
        <f t="shared" ca="1" si="157"/>
        <v>1</v>
      </c>
      <c r="AW1047">
        <f t="shared" ca="1" si="157"/>
        <v>0</v>
      </c>
      <c r="AX1047">
        <v>0</v>
      </c>
    </row>
    <row r="1048" spans="1:50">
      <c r="A1048" s="2">
        <v>39901</v>
      </c>
      <c r="B1048">
        <v>48</v>
      </c>
      <c r="C1048">
        <v>6</v>
      </c>
      <c r="D1048">
        <f t="shared" ca="1" si="141"/>
        <v>8.2166313702241887</v>
      </c>
      <c r="E1048">
        <f t="shared" ca="1" si="142"/>
        <v>-2.2166313702241887</v>
      </c>
      <c r="F1048" t="str">
        <f t="shared" ca="1" si="143"/>
        <v>medium</v>
      </c>
      <c r="G1048">
        <v>535</v>
      </c>
      <c r="H1048">
        <f t="shared" si="144"/>
        <v>535</v>
      </c>
      <c r="I1048">
        <f t="shared" ca="1" si="145"/>
        <v>789.63059346168836</v>
      </c>
      <c r="J1048">
        <f t="shared" ca="1" si="146"/>
        <v>-254.63059346168836</v>
      </c>
      <c r="K1048" t="str">
        <f t="shared" ca="1" si="147"/>
        <v>medium</v>
      </c>
      <c r="L1048">
        <v>7.3928571428571432</v>
      </c>
      <c r="M1048" t="str">
        <f t="shared" si="158"/>
        <v>medium</v>
      </c>
      <c r="N1048">
        <f t="shared" si="126"/>
        <v>3</v>
      </c>
      <c r="O1048">
        <f t="shared" si="127"/>
        <v>7</v>
      </c>
      <c r="P1048" t="str">
        <f t="shared" si="128"/>
        <v>neděle</v>
      </c>
      <c r="Q1048">
        <f t="shared" si="155"/>
        <v>0</v>
      </c>
      <c r="R1048">
        <f t="shared" si="155"/>
        <v>0</v>
      </c>
      <c r="S1048">
        <f t="shared" si="155"/>
        <v>1</v>
      </c>
      <c r="T1048">
        <f t="shared" si="155"/>
        <v>0</v>
      </c>
      <c r="U1048">
        <f t="shared" si="155"/>
        <v>0</v>
      </c>
      <c r="V1048">
        <f t="shared" si="155"/>
        <v>0</v>
      </c>
      <c r="W1048">
        <f t="shared" si="155"/>
        <v>0</v>
      </c>
      <c r="X1048">
        <f t="shared" si="155"/>
        <v>0</v>
      </c>
      <c r="Y1048">
        <f t="shared" si="155"/>
        <v>0</v>
      </c>
      <c r="Z1048">
        <f t="shared" si="155"/>
        <v>0</v>
      </c>
      <c r="AA1048">
        <f t="shared" si="155"/>
        <v>0</v>
      </c>
      <c r="AB1048">
        <f t="shared" si="155"/>
        <v>0</v>
      </c>
      <c r="AC1048">
        <f t="shared" si="156"/>
        <v>0</v>
      </c>
      <c r="AD1048">
        <f t="shared" si="156"/>
        <v>0</v>
      </c>
      <c r="AE1048">
        <f t="shared" si="156"/>
        <v>0</v>
      </c>
      <c r="AF1048">
        <f t="shared" si="156"/>
        <v>0</v>
      </c>
      <c r="AG1048">
        <f t="shared" si="156"/>
        <v>0</v>
      </c>
      <c r="AH1048">
        <f t="shared" si="156"/>
        <v>0</v>
      </c>
      <c r="AI1048">
        <f t="shared" si="156"/>
        <v>1</v>
      </c>
      <c r="AJ1048">
        <f t="shared" ca="1" si="131"/>
        <v>0</v>
      </c>
      <c r="AK1048">
        <f t="shared" ca="1" si="132"/>
        <v>0</v>
      </c>
      <c r="AL1048">
        <f t="shared" ca="1" si="133"/>
        <v>1</v>
      </c>
      <c r="AM1048">
        <f t="shared" ca="1" si="134"/>
        <v>1</v>
      </c>
      <c r="AN1048">
        <f t="shared" ca="1" si="135"/>
        <v>0</v>
      </c>
      <c r="AO1048">
        <f t="shared" ca="1" si="136"/>
        <v>0</v>
      </c>
      <c r="AP1048">
        <f t="shared" ca="1" si="137"/>
        <v>0</v>
      </c>
      <c r="AQ1048">
        <f t="shared" ca="1" si="138"/>
        <v>1</v>
      </c>
      <c r="AR1048">
        <f t="shared" ca="1" si="139"/>
        <v>0</v>
      </c>
      <c r="AS1048">
        <v>0</v>
      </c>
      <c r="AT1048">
        <v>0</v>
      </c>
      <c r="AU1048">
        <f t="shared" ca="1" si="157"/>
        <v>0</v>
      </c>
      <c r="AV1048">
        <f t="shared" ca="1" si="157"/>
        <v>1</v>
      </c>
      <c r="AW1048">
        <f t="shared" ca="1" si="157"/>
        <v>0</v>
      </c>
      <c r="AX1048">
        <v>0</v>
      </c>
    </row>
    <row r="1049" spans="1:50">
      <c r="A1049" s="2">
        <v>39902</v>
      </c>
      <c r="B1049">
        <v>49</v>
      </c>
      <c r="C1049">
        <v>5</v>
      </c>
      <c r="D1049">
        <f t="shared" ca="1" si="141"/>
        <v>8.2325443644885468</v>
      </c>
      <c r="E1049">
        <f t="shared" ca="1" si="142"/>
        <v>-3.2325443644885468</v>
      </c>
      <c r="F1049" t="str">
        <f t="shared" ca="1" si="143"/>
        <v>low</v>
      </c>
      <c r="G1049">
        <v>132</v>
      </c>
      <c r="H1049">
        <f t="shared" si="144"/>
        <v>132</v>
      </c>
      <c r="I1049">
        <f t="shared" ca="1" si="145"/>
        <v>789.87103470297041</v>
      </c>
      <c r="J1049">
        <f t="shared" ca="1" si="146"/>
        <v>-657.87103470297041</v>
      </c>
      <c r="K1049" t="str">
        <f t="shared" ca="1" si="147"/>
        <v>low</v>
      </c>
      <c r="L1049">
        <v>5.9150000000000009</v>
      </c>
      <c r="M1049" t="str">
        <f t="shared" si="158"/>
        <v>medium</v>
      </c>
      <c r="N1049">
        <f t="shared" si="126"/>
        <v>3</v>
      </c>
      <c r="O1049">
        <f t="shared" si="127"/>
        <v>1</v>
      </c>
      <c r="P1049" t="str">
        <f t="shared" si="128"/>
        <v>pondělí</v>
      </c>
      <c r="Q1049">
        <f t="shared" si="155"/>
        <v>0</v>
      </c>
      <c r="R1049">
        <f t="shared" si="155"/>
        <v>0</v>
      </c>
      <c r="S1049">
        <f t="shared" si="155"/>
        <v>1</v>
      </c>
      <c r="T1049">
        <f t="shared" si="155"/>
        <v>0</v>
      </c>
      <c r="U1049">
        <f t="shared" si="155"/>
        <v>0</v>
      </c>
      <c r="V1049">
        <f t="shared" si="155"/>
        <v>0</v>
      </c>
      <c r="W1049">
        <f t="shared" si="155"/>
        <v>0</v>
      </c>
      <c r="X1049">
        <f t="shared" si="155"/>
        <v>0</v>
      </c>
      <c r="Y1049">
        <f t="shared" si="155"/>
        <v>0</v>
      </c>
      <c r="Z1049">
        <f t="shared" si="155"/>
        <v>0</v>
      </c>
      <c r="AA1049">
        <f t="shared" si="155"/>
        <v>0</v>
      </c>
      <c r="AB1049">
        <f t="shared" si="155"/>
        <v>0</v>
      </c>
      <c r="AC1049">
        <f t="shared" si="156"/>
        <v>1</v>
      </c>
      <c r="AD1049">
        <f t="shared" si="156"/>
        <v>0</v>
      </c>
      <c r="AE1049">
        <f t="shared" si="156"/>
        <v>0</v>
      </c>
      <c r="AF1049">
        <f t="shared" si="156"/>
        <v>0</v>
      </c>
      <c r="AG1049">
        <f t="shared" si="156"/>
        <v>0</v>
      </c>
      <c r="AH1049">
        <f t="shared" si="156"/>
        <v>0</v>
      </c>
      <c r="AI1049">
        <f t="shared" si="156"/>
        <v>0</v>
      </c>
      <c r="AJ1049">
        <f t="shared" ca="1" si="131"/>
        <v>0</v>
      </c>
      <c r="AK1049">
        <f t="shared" ca="1" si="132"/>
        <v>0</v>
      </c>
      <c r="AL1049">
        <f t="shared" ca="1" si="133"/>
        <v>1</v>
      </c>
      <c r="AM1049">
        <f t="shared" ca="1" si="134"/>
        <v>1</v>
      </c>
      <c r="AN1049">
        <f t="shared" ca="1" si="135"/>
        <v>0</v>
      </c>
      <c r="AO1049">
        <f t="shared" ca="1" si="136"/>
        <v>0</v>
      </c>
      <c r="AP1049">
        <f t="shared" ca="1" si="137"/>
        <v>0</v>
      </c>
      <c r="AQ1049">
        <f t="shared" ca="1" si="138"/>
        <v>1</v>
      </c>
      <c r="AR1049">
        <f t="shared" ca="1" si="139"/>
        <v>0</v>
      </c>
      <c r="AS1049">
        <v>1</v>
      </c>
      <c r="AT1049">
        <v>0</v>
      </c>
      <c r="AU1049">
        <f t="shared" ca="1" si="157"/>
        <v>1</v>
      </c>
      <c r="AV1049">
        <f t="shared" ca="1" si="157"/>
        <v>0</v>
      </c>
      <c r="AW1049">
        <f t="shared" ca="1" si="157"/>
        <v>0</v>
      </c>
      <c r="AX1049">
        <v>0</v>
      </c>
    </row>
    <row r="1050" spans="1:50">
      <c r="A1050" s="2">
        <v>39903</v>
      </c>
      <c r="B1050">
        <v>50</v>
      </c>
      <c r="C1050">
        <v>4</v>
      </c>
      <c r="D1050">
        <f t="shared" ca="1" si="141"/>
        <v>8.2484416345795921</v>
      </c>
      <c r="E1050">
        <f t="shared" ca="1" si="142"/>
        <v>-4.2484416345795921</v>
      </c>
      <c r="F1050" t="str">
        <f t="shared" ca="1" si="143"/>
        <v>low</v>
      </c>
      <c r="G1050">
        <v>650</v>
      </c>
      <c r="H1050">
        <f t="shared" si="144"/>
        <v>650</v>
      </c>
      <c r="I1050">
        <f t="shared" ca="1" si="145"/>
        <v>790.11154477175273</v>
      </c>
      <c r="J1050">
        <f t="shared" ca="1" si="146"/>
        <v>-140.11154477175273</v>
      </c>
      <c r="K1050" t="str">
        <f t="shared" ca="1" si="147"/>
        <v>medium</v>
      </c>
      <c r="L1050">
        <v>5.55</v>
      </c>
      <c r="M1050" t="str">
        <f t="shared" si="158"/>
        <v>medium</v>
      </c>
      <c r="N1050">
        <f t="shared" si="126"/>
        <v>3</v>
      </c>
      <c r="O1050">
        <f t="shared" si="127"/>
        <v>2</v>
      </c>
      <c r="P1050" t="str">
        <f t="shared" si="128"/>
        <v>úterý</v>
      </c>
      <c r="Q1050">
        <f t="shared" si="155"/>
        <v>0</v>
      </c>
      <c r="R1050">
        <f t="shared" si="155"/>
        <v>0</v>
      </c>
      <c r="S1050">
        <f t="shared" si="155"/>
        <v>1</v>
      </c>
      <c r="T1050">
        <f t="shared" si="155"/>
        <v>0</v>
      </c>
      <c r="U1050">
        <f t="shared" si="155"/>
        <v>0</v>
      </c>
      <c r="V1050">
        <f t="shared" si="155"/>
        <v>0</v>
      </c>
      <c r="W1050">
        <f t="shared" si="155"/>
        <v>0</v>
      </c>
      <c r="X1050">
        <f t="shared" si="155"/>
        <v>0</v>
      </c>
      <c r="Y1050">
        <f t="shared" si="155"/>
        <v>0</v>
      </c>
      <c r="Z1050">
        <f t="shared" si="155"/>
        <v>0</v>
      </c>
      <c r="AA1050">
        <f t="shared" si="155"/>
        <v>0</v>
      </c>
      <c r="AB1050">
        <f t="shared" si="155"/>
        <v>0</v>
      </c>
      <c r="AC1050">
        <f t="shared" si="156"/>
        <v>0</v>
      </c>
      <c r="AD1050">
        <f t="shared" si="156"/>
        <v>1</v>
      </c>
      <c r="AE1050">
        <f t="shared" si="156"/>
        <v>0</v>
      </c>
      <c r="AF1050">
        <f t="shared" si="156"/>
        <v>0</v>
      </c>
      <c r="AG1050">
        <f t="shared" si="156"/>
        <v>0</v>
      </c>
      <c r="AH1050">
        <f t="shared" si="156"/>
        <v>0</v>
      </c>
      <c r="AI1050">
        <f t="shared" si="156"/>
        <v>0</v>
      </c>
      <c r="AJ1050">
        <f t="shared" ca="1" si="131"/>
        <v>0</v>
      </c>
      <c r="AK1050">
        <f t="shared" ca="1" si="132"/>
        <v>0</v>
      </c>
      <c r="AL1050">
        <f t="shared" ca="1" si="133"/>
        <v>1</v>
      </c>
      <c r="AM1050">
        <f t="shared" ca="1" si="134"/>
        <v>1</v>
      </c>
      <c r="AN1050">
        <f t="shared" ca="1" si="135"/>
        <v>0</v>
      </c>
      <c r="AO1050">
        <f t="shared" ca="1" si="136"/>
        <v>0</v>
      </c>
      <c r="AP1050">
        <f t="shared" ca="1" si="137"/>
        <v>0</v>
      </c>
      <c r="AQ1050">
        <f t="shared" ca="1" si="138"/>
        <v>1</v>
      </c>
      <c r="AR1050">
        <f t="shared" ca="1" si="139"/>
        <v>0</v>
      </c>
      <c r="AS1050">
        <v>1</v>
      </c>
      <c r="AT1050">
        <v>0</v>
      </c>
      <c r="AU1050">
        <f t="shared" ca="1" si="157"/>
        <v>1</v>
      </c>
      <c r="AV1050">
        <f t="shared" ca="1" si="157"/>
        <v>0</v>
      </c>
      <c r="AW1050">
        <f t="shared" ca="1" si="157"/>
        <v>0</v>
      </c>
      <c r="AX1050">
        <v>0</v>
      </c>
    </row>
    <row r="1051" spans="1:50">
      <c r="A1051" s="2">
        <v>39904</v>
      </c>
      <c r="B1051">
        <v>51</v>
      </c>
      <c r="C1051">
        <v>3</v>
      </c>
      <c r="D1051">
        <f t="shared" ca="1" si="141"/>
        <v>8.2643231882159007</v>
      </c>
      <c r="E1051">
        <f t="shared" ca="1" si="142"/>
        <v>-5.2643231882159007</v>
      </c>
      <c r="F1051" t="str">
        <f t="shared" ca="1" si="143"/>
        <v>low</v>
      </c>
      <c r="G1051">
        <v>151</v>
      </c>
      <c r="H1051">
        <f t="shared" si="144"/>
        <v>151</v>
      </c>
      <c r="I1051">
        <f t="shared" ca="1" si="145"/>
        <v>790.35212351666416</v>
      </c>
      <c r="J1051">
        <f t="shared" ca="1" si="146"/>
        <v>-639.35212351666416</v>
      </c>
      <c r="K1051" t="str">
        <f t="shared" ca="1" si="147"/>
        <v>low</v>
      </c>
      <c r="L1051">
        <v>9.35</v>
      </c>
      <c r="M1051" t="str">
        <f t="shared" si="158"/>
        <v>medium</v>
      </c>
      <c r="N1051">
        <f t="shared" si="126"/>
        <v>4</v>
      </c>
      <c r="O1051">
        <f t="shared" si="127"/>
        <v>3</v>
      </c>
      <c r="P1051" t="str">
        <f t="shared" si="128"/>
        <v>středa</v>
      </c>
      <c r="Q1051">
        <f t="shared" ref="Q1051:AB1060" si="159">VLOOKUP($N1051,$V$31:$AH$42,Q$592+1,0)</f>
        <v>0</v>
      </c>
      <c r="R1051">
        <f t="shared" si="159"/>
        <v>0</v>
      </c>
      <c r="S1051">
        <f t="shared" si="159"/>
        <v>0</v>
      </c>
      <c r="T1051">
        <f t="shared" si="159"/>
        <v>1</v>
      </c>
      <c r="U1051">
        <f t="shared" si="159"/>
        <v>0</v>
      </c>
      <c r="V1051">
        <f t="shared" si="159"/>
        <v>0</v>
      </c>
      <c r="W1051">
        <f t="shared" si="159"/>
        <v>0</v>
      </c>
      <c r="X1051">
        <f t="shared" si="159"/>
        <v>0</v>
      </c>
      <c r="Y1051">
        <f t="shared" si="159"/>
        <v>0</v>
      </c>
      <c r="Z1051">
        <f t="shared" si="159"/>
        <v>0</v>
      </c>
      <c r="AA1051">
        <f t="shared" si="159"/>
        <v>0</v>
      </c>
      <c r="AB1051">
        <f t="shared" si="159"/>
        <v>0</v>
      </c>
      <c r="AC1051">
        <f t="shared" ref="AC1051:AI1060" si="160">VLOOKUP($O1051,$V$74:$AC$80,AC$592+1,0)</f>
        <v>0</v>
      </c>
      <c r="AD1051">
        <f t="shared" si="160"/>
        <v>0</v>
      </c>
      <c r="AE1051">
        <f t="shared" si="160"/>
        <v>1</v>
      </c>
      <c r="AF1051">
        <f t="shared" si="160"/>
        <v>0</v>
      </c>
      <c r="AG1051">
        <f t="shared" si="160"/>
        <v>0</v>
      </c>
      <c r="AH1051">
        <f t="shared" si="160"/>
        <v>0</v>
      </c>
      <c r="AI1051">
        <f t="shared" si="160"/>
        <v>0</v>
      </c>
      <c r="AJ1051">
        <f t="shared" ca="1" si="131"/>
        <v>0</v>
      </c>
      <c r="AK1051">
        <f t="shared" ca="1" si="132"/>
        <v>1</v>
      </c>
      <c r="AL1051">
        <f t="shared" ca="1" si="133"/>
        <v>0</v>
      </c>
      <c r="AM1051">
        <f t="shared" ca="1" si="134"/>
        <v>1</v>
      </c>
      <c r="AN1051">
        <f t="shared" ca="1" si="135"/>
        <v>0</v>
      </c>
      <c r="AO1051">
        <f t="shared" ca="1" si="136"/>
        <v>0</v>
      </c>
      <c r="AP1051">
        <f t="shared" ca="1" si="137"/>
        <v>0</v>
      </c>
      <c r="AQ1051">
        <f t="shared" ca="1" si="138"/>
        <v>1</v>
      </c>
      <c r="AR1051">
        <f t="shared" ca="1" si="139"/>
        <v>0</v>
      </c>
      <c r="AS1051">
        <v>0</v>
      </c>
      <c r="AT1051">
        <v>0</v>
      </c>
      <c r="AU1051">
        <f t="shared" ca="1" si="157"/>
        <v>1</v>
      </c>
      <c r="AV1051">
        <f t="shared" ca="1" si="157"/>
        <v>0</v>
      </c>
      <c r="AW1051">
        <f t="shared" ca="1" si="157"/>
        <v>0</v>
      </c>
      <c r="AX1051">
        <v>0</v>
      </c>
    </row>
    <row r="1052" spans="1:50">
      <c r="A1052" s="2">
        <v>39905</v>
      </c>
      <c r="B1052">
        <v>52</v>
      </c>
      <c r="C1052">
        <v>4</v>
      </c>
      <c r="D1052">
        <f t="shared" ca="1" si="141"/>
        <v>8.2801890331160539</v>
      </c>
      <c r="E1052">
        <f t="shared" ca="1" si="142"/>
        <v>-4.2801890331160539</v>
      </c>
      <c r="F1052" t="str">
        <f t="shared" ca="1" si="143"/>
        <v>low</v>
      </c>
      <c r="G1052">
        <v>610</v>
      </c>
      <c r="H1052">
        <f t="shared" si="144"/>
        <v>610</v>
      </c>
      <c r="I1052">
        <f t="shared" ca="1" si="145"/>
        <v>790.59277078633386</v>
      </c>
      <c r="J1052">
        <f t="shared" ca="1" si="146"/>
        <v>-180.59277078633386</v>
      </c>
      <c r="K1052" t="str">
        <f t="shared" ca="1" si="147"/>
        <v>medium</v>
      </c>
      <c r="L1052">
        <v>12</v>
      </c>
      <c r="M1052" t="str">
        <f t="shared" si="158"/>
        <v>medium</v>
      </c>
      <c r="N1052">
        <f t="shared" si="126"/>
        <v>4</v>
      </c>
      <c r="O1052">
        <f t="shared" si="127"/>
        <v>4</v>
      </c>
      <c r="P1052" t="str">
        <f t="shared" si="128"/>
        <v>čtvrtek</v>
      </c>
      <c r="Q1052">
        <f t="shared" si="159"/>
        <v>0</v>
      </c>
      <c r="R1052">
        <f t="shared" si="159"/>
        <v>0</v>
      </c>
      <c r="S1052">
        <f t="shared" si="159"/>
        <v>0</v>
      </c>
      <c r="T1052">
        <f t="shared" si="159"/>
        <v>1</v>
      </c>
      <c r="U1052">
        <f t="shared" si="159"/>
        <v>0</v>
      </c>
      <c r="V1052">
        <f t="shared" si="159"/>
        <v>0</v>
      </c>
      <c r="W1052">
        <f t="shared" si="159"/>
        <v>0</v>
      </c>
      <c r="X1052">
        <f t="shared" si="159"/>
        <v>0</v>
      </c>
      <c r="Y1052">
        <f t="shared" si="159"/>
        <v>0</v>
      </c>
      <c r="Z1052">
        <f t="shared" si="159"/>
        <v>0</v>
      </c>
      <c r="AA1052">
        <f t="shared" si="159"/>
        <v>0</v>
      </c>
      <c r="AB1052">
        <f t="shared" si="159"/>
        <v>0</v>
      </c>
      <c r="AC1052">
        <f t="shared" si="160"/>
        <v>0</v>
      </c>
      <c r="AD1052">
        <f t="shared" si="160"/>
        <v>0</v>
      </c>
      <c r="AE1052">
        <f t="shared" si="160"/>
        <v>0</v>
      </c>
      <c r="AF1052">
        <f t="shared" si="160"/>
        <v>1</v>
      </c>
      <c r="AG1052">
        <f t="shared" si="160"/>
        <v>0</v>
      </c>
      <c r="AH1052">
        <f t="shared" si="160"/>
        <v>0</v>
      </c>
      <c r="AI1052">
        <f t="shared" si="160"/>
        <v>0</v>
      </c>
      <c r="AJ1052">
        <f t="shared" ca="1" si="131"/>
        <v>0</v>
      </c>
      <c r="AK1052">
        <f t="shared" ca="1" si="132"/>
        <v>0</v>
      </c>
      <c r="AL1052">
        <f t="shared" ca="1" si="133"/>
        <v>1</v>
      </c>
      <c r="AM1052">
        <f t="shared" ca="1" si="134"/>
        <v>0</v>
      </c>
      <c r="AN1052">
        <f t="shared" ca="1" si="135"/>
        <v>1</v>
      </c>
      <c r="AO1052">
        <f t="shared" ca="1" si="136"/>
        <v>0</v>
      </c>
      <c r="AP1052">
        <f t="shared" ca="1" si="137"/>
        <v>0</v>
      </c>
      <c r="AQ1052">
        <f t="shared" ca="1" si="138"/>
        <v>1</v>
      </c>
      <c r="AR1052">
        <f t="shared" ca="1" si="139"/>
        <v>0</v>
      </c>
      <c r="AS1052">
        <v>0</v>
      </c>
      <c r="AT1052">
        <v>0</v>
      </c>
      <c r="AU1052">
        <f t="shared" ca="1" si="157"/>
        <v>1</v>
      </c>
      <c r="AV1052">
        <f t="shared" ca="1" si="157"/>
        <v>0</v>
      </c>
      <c r="AW1052">
        <f t="shared" ca="1" si="157"/>
        <v>0</v>
      </c>
      <c r="AX1052">
        <v>0</v>
      </c>
    </row>
    <row r="1053" spans="1:50">
      <c r="A1053" s="2">
        <v>39906</v>
      </c>
      <c r="B1053">
        <v>53</v>
      </c>
      <c r="C1053">
        <v>14</v>
      </c>
      <c r="D1053">
        <f t="shared" ca="1" si="141"/>
        <v>8.2960391769986295</v>
      </c>
      <c r="E1053">
        <f t="shared" ca="1" si="142"/>
        <v>5.7039608230013705</v>
      </c>
      <c r="F1053" t="str">
        <f t="shared" ca="1" si="143"/>
        <v>high</v>
      </c>
      <c r="G1053">
        <v>1953</v>
      </c>
      <c r="H1053">
        <f t="shared" si="144"/>
        <v>1953</v>
      </c>
      <c r="I1053">
        <f t="shared" ca="1" si="145"/>
        <v>790.83348642939075</v>
      </c>
      <c r="J1053">
        <f t="shared" ca="1" si="146"/>
        <v>1162.1665135706094</v>
      </c>
      <c r="K1053" t="str">
        <f t="shared" ca="1" si="147"/>
        <v>high</v>
      </c>
      <c r="L1053">
        <v>3.6</v>
      </c>
      <c r="M1053" t="str">
        <f t="shared" si="158"/>
        <v>low</v>
      </c>
      <c r="N1053">
        <f t="shared" si="126"/>
        <v>4</v>
      </c>
      <c r="O1053">
        <f t="shared" si="127"/>
        <v>5</v>
      </c>
      <c r="P1053" t="str">
        <f t="shared" si="128"/>
        <v>pátek</v>
      </c>
      <c r="Q1053">
        <f t="shared" si="159"/>
        <v>0</v>
      </c>
      <c r="R1053">
        <f t="shared" si="159"/>
        <v>0</v>
      </c>
      <c r="S1053">
        <f t="shared" si="159"/>
        <v>0</v>
      </c>
      <c r="T1053">
        <f t="shared" si="159"/>
        <v>1</v>
      </c>
      <c r="U1053">
        <f t="shared" si="159"/>
        <v>0</v>
      </c>
      <c r="V1053">
        <f t="shared" si="159"/>
        <v>0</v>
      </c>
      <c r="W1053">
        <f t="shared" si="159"/>
        <v>0</v>
      </c>
      <c r="X1053">
        <f t="shared" si="159"/>
        <v>0</v>
      </c>
      <c r="Y1053">
        <f t="shared" si="159"/>
        <v>0</v>
      </c>
      <c r="Z1053">
        <f t="shared" si="159"/>
        <v>0</v>
      </c>
      <c r="AA1053">
        <f t="shared" si="159"/>
        <v>0</v>
      </c>
      <c r="AB1053">
        <f t="shared" si="159"/>
        <v>0</v>
      </c>
      <c r="AC1053">
        <f t="shared" si="160"/>
        <v>0</v>
      </c>
      <c r="AD1053">
        <f t="shared" si="160"/>
        <v>0</v>
      </c>
      <c r="AE1053">
        <f t="shared" si="160"/>
        <v>0</v>
      </c>
      <c r="AF1053">
        <f t="shared" si="160"/>
        <v>0</v>
      </c>
      <c r="AG1053">
        <f t="shared" si="160"/>
        <v>1</v>
      </c>
      <c r="AH1053">
        <f t="shared" si="160"/>
        <v>0</v>
      </c>
      <c r="AI1053">
        <f t="shared" si="160"/>
        <v>0</v>
      </c>
      <c r="AJ1053">
        <f t="shared" ca="1" si="131"/>
        <v>0</v>
      </c>
      <c r="AK1053">
        <f t="shared" ca="1" si="132"/>
        <v>0</v>
      </c>
      <c r="AL1053">
        <f t="shared" ca="1" si="133"/>
        <v>1</v>
      </c>
      <c r="AM1053">
        <f t="shared" ca="1" si="134"/>
        <v>1</v>
      </c>
      <c r="AN1053">
        <f t="shared" ca="1" si="135"/>
        <v>0</v>
      </c>
      <c r="AO1053">
        <f t="shared" ca="1" si="136"/>
        <v>0</v>
      </c>
      <c r="AP1053">
        <f t="shared" ca="1" si="137"/>
        <v>1</v>
      </c>
      <c r="AQ1053">
        <f t="shared" ca="1" si="138"/>
        <v>0</v>
      </c>
      <c r="AR1053">
        <f t="shared" ca="1" si="139"/>
        <v>0</v>
      </c>
      <c r="AS1053">
        <v>0</v>
      </c>
      <c r="AT1053">
        <v>0</v>
      </c>
      <c r="AU1053">
        <f t="shared" ca="1" si="157"/>
        <v>0</v>
      </c>
      <c r="AV1053">
        <f t="shared" ca="1" si="157"/>
        <v>0</v>
      </c>
      <c r="AW1053">
        <f t="shared" ca="1" si="157"/>
        <v>1</v>
      </c>
      <c r="AX1053">
        <v>0</v>
      </c>
    </row>
    <row r="1054" spans="1:50">
      <c r="A1054" s="2">
        <v>39907</v>
      </c>
      <c r="B1054">
        <v>54</v>
      </c>
      <c r="C1054">
        <v>11</v>
      </c>
      <c r="D1054">
        <f t="shared" ca="1" si="141"/>
        <v>8.3118736275822087</v>
      </c>
      <c r="E1054">
        <f t="shared" ca="1" si="142"/>
        <v>2.6881263724177913</v>
      </c>
      <c r="F1054" t="str">
        <f t="shared" ca="1" si="143"/>
        <v>high</v>
      </c>
      <c r="G1054">
        <v>763</v>
      </c>
      <c r="H1054">
        <f t="shared" si="144"/>
        <v>763</v>
      </c>
      <c r="I1054">
        <f t="shared" ca="1" si="145"/>
        <v>791.07427029446376</v>
      </c>
      <c r="J1054">
        <f t="shared" ca="1" si="146"/>
        <v>-28.074270294463759</v>
      </c>
      <c r="K1054" t="str">
        <f t="shared" ca="1" si="147"/>
        <v>medium</v>
      </c>
      <c r="L1054">
        <v>21.7</v>
      </c>
      <c r="M1054" t="str">
        <f t="shared" si="158"/>
        <v>high</v>
      </c>
      <c r="N1054">
        <f t="shared" si="126"/>
        <v>4</v>
      </c>
      <c r="O1054">
        <f t="shared" si="127"/>
        <v>6</v>
      </c>
      <c r="P1054" t="str">
        <f t="shared" si="128"/>
        <v>sobota</v>
      </c>
      <c r="Q1054">
        <f t="shared" si="159"/>
        <v>0</v>
      </c>
      <c r="R1054">
        <f t="shared" si="159"/>
        <v>0</v>
      </c>
      <c r="S1054">
        <f t="shared" si="159"/>
        <v>0</v>
      </c>
      <c r="T1054">
        <f t="shared" si="159"/>
        <v>1</v>
      </c>
      <c r="U1054">
        <f t="shared" si="159"/>
        <v>0</v>
      </c>
      <c r="V1054">
        <f t="shared" si="159"/>
        <v>0</v>
      </c>
      <c r="W1054">
        <f t="shared" si="159"/>
        <v>0</v>
      </c>
      <c r="X1054">
        <f t="shared" si="159"/>
        <v>0</v>
      </c>
      <c r="Y1054">
        <f t="shared" si="159"/>
        <v>0</v>
      </c>
      <c r="Z1054">
        <f t="shared" si="159"/>
        <v>0</v>
      </c>
      <c r="AA1054">
        <f t="shared" si="159"/>
        <v>0</v>
      </c>
      <c r="AB1054">
        <f t="shared" si="159"/>
        <v>0</v>
      </c>
      <c r="AC1054">
        <f t="shared" si="160"/>
        <v>0</v>
      </c>
      <c r="AD1054">
        <f t="shared" si="160"/>
        <v>0</v>
      </c>
      <c r="AE1054">
        <f t="shared" si="160"/>
        <v>0</v>
      </c>
      <c r="AF1054">
        <f t="shared" si="160"/>
        <v>0</v>
      </c>
      <c r="AG1054">
        <f t="shared" si="160"/>
        <v>0</v>
      </c>
      <c r="AH1054">
        <f t="shared" si="160"/>
        <v>1</v>
      </c>
      <c r="AI1054">
        <f t="shared" si="160"/>
        <v>0</v>
      </c>
      <c r="AJ1054">
        <f t="shared" ca="1" si="131"/>
        <v>0</v>
      </c>
      <c r="AK1054">
        <f t="shared" ca="1" si="132"/>
        <v>0</v>
      </c>
      <c r="AL1054">
        <f t="shared" ca="1" si="133"/>
        <v>1</v>
      </c>
      <c r="AM1054">
        <f t="shared" ca="1" si="134"/>
        <v>1</v>
      </c>
      <c r="AN1054">
        <f t="shared" ca="1" si="135"/>
        <v>0</v>
      </c>
      <c r="AO1054">
        <f t="shared" ca="1" si="136"/>
        <v>0</v>
      </c>
      <c r="AP1054">
        <f t="shared" ca="1" si="137"/>
        <v>0</v>
      </c>
      <c r="AQ1054">
        <f t="shared" ca="1" si="138"/>
        <v>0</v>
      </c>
      <c r="AR1054">
        <f t="shared" ca="1" si="139"/>
        <v>1</v>
      </c>
      <c r="AS1054">
        <v>0</v>
      </c>
      <c r="AT1054">
        <v>0</v>
      </c>
      <c r="AU1054">
        <f t="shared" ca="1" si="157"/>
        <v>0</v>
      </c>
      <c r="AV1054">
        <f t="shared" ca="1" si="157"/>
        <v>0</v>
      </c>
      <c r="AW1054">
        <f t="shared" ca="1" si="157"/>
        <v>1</v>
      </c>
      <c r="AX1054">
        <v>0</v>
      </c>
    </row>
    <row r="1055" spans="1:50">
      <c r="A1055" s="2">
        <v>39908</v>
      </c>
      <c r="B1055">
        <v>55</v>
      </c>
      <c r="C1055">
        <v>11</v>
      </c>
      <c r="D1055">
        <f t="shared" ca="1" si="141"/>
        <v>8.3276923925853694</v>
      </c>
      <c r="E1055">
        <f t="shared" ca="1" si="142"/>
        <v>2.6723076074146306</v>
      </c>
      <c r="F1055" t="str">
        <f t="shared" ca="1" si="143"/>
        <v>high</v>
      </c>
      <c r="G1055">
        <v>658</v>
      </c>
      <c r="H1055">
        <f t="shared" si="144"/>
        <v>658</v>
      </c>
      <c r="I1055">
        <f t="shared" ca="1" si="145"/>
        <v>791.31512223018183</v>
      </c>
      <c r="J1055">
        <f t="shared" ca="1" si="146"/>
        <v>-133.31512223018183</v>
      </c>
      <c r="K1055" t="str">
        <f t="shared" ca="1" si="147"/>
        <v>medium</v>
      </c>
      <c r="L1055">
        <v>14.9</v>
      </c>
      <c r="M1055" t="str">
        <f t="shared" si="158"/>
        <v>high</v>
      </c>
      <c r="N1055">
        <f t="shared" si="126"/>
        <v>4</v>
      </c>
      <c r="O1055">
        <f t="shared" si="127"/>
        <v>7</v>
      </c>
      <c r="P1055" t="str">
        <f t="shared" si="128"/>
        <v>neděle</v>
      </c>
      <c r="Q1055">
        <f t="shared" si="159"/>
        <v>0</v>
      </c>
      <c r="R1055">
        <f t="shared" si="159"/>
        <v>0</v>
      </c>
      <c r="S1055">
        <f t="shared" si="159"/>
        <v>0</v>
      </c>
      <c r="T1055">
        <f t="shared" si="159"/>
        <v>1</v>
      </c>
      <c r="U1055">
        <f t="shared" si="159"/>
        <v>0</v>
      </c>
      <c r="V1055">
        <f t="shared" si="159"/>
        <v>0</v>
      </c>
      <c r="W1055">
        <f t="shared" si="159"/>
        <v>0</v>
      </c>
      <c r="X1055">
        <f t="shared" si="159"/>
        <v>0</v>
      </c>
      <c r="Y1055">
        <f t="shared" si="159"/>
        <v>0</v>
      </c>
      <c r="Z1055">
        <f t="shared" si="159"/>
        <v>0</v>
      </c>
      <c r="AA1055">
        <f t="shared" si="159"/>
        <v>0</v>
      </c>
      <c r="AB1055">
        <f t="shared" si="159"/>
        <v>0</v>
      </c>
      <c r="AC1055">
        <f t="shared" si="160"/>
        <v>0</v>
      </c>
      <c r="AD1055">
        <f t="shared" si="160"/>
        <v>0</v>
      </c>
      <c r="AE1055">
        <f t="shared" si="160"/>
        <v>0</v>
      </c>
      <c r="AF1055">
        <f t="shared" si="160"/>
        <v>0</v>
      </c>
      <c r="AG1055">
        <f t="shared" si="160"/>
        <v>0</v>
      </c>
      <c r="AH1055">
        <f t="shared" si="160"/>
        <v>0</v>
      </c>
      <c r="AI1055">
        <f t="shared" si="160"/>
        <v>1</v>
      </c>
      <c r="AJ1055">
        <f t="shared" ca="1" si="131"/>
        <v>0</v>
      </c>
      <c r="AK1055">
        <f t="shared" ca="1" si="132"/>
        <v>0</v>
      </c>
      <c r="AL1055">
        <f t="shared" ca="1" si="133"/>
        <v>1</v>
      </c>
      <c r="AM1055">
        <f t="shared" ca="1" si="134"/>
        <v>1</v>
      </c>
      <c r="AN1055">
        <f t="shared" ca="1" si="135"/>
        <v>0</v>
      </c>
      <c r="AO1055">
        <f t="shared" ca="1" si="136"/>
        <v>0</v>
      </c>
      <c r="AP1055">
        <f t="shared" ca="1" si="137"/>
        <v>0</v>
      </c>
      <c r="AQ1055">
        <f t="shared" ca="1" si="138"/>
        <v>0</v>
      </c>
      <c r="AR1055">
        <f t="shared" ca="1" si="139"/>
        <v>1</v>
      </c>
      <c r="AS1055">
        <v>0</v>
      </c>
      <c r="AT1055">
        <v>0</v>
      </c>
      <c r="AU1055">
        <f t="shared" ca="1" si="157"/>
        <v>0</v>
      </c>
      <c r="AV1055">
        <f t="shared" ca="1" si="157"/>
        <v>0</v>
      </c>
      <c r="AW1055">
        <f t="shared" ca="1" si="157"/>
        <v>1</v>
      </c>
      <c r="AX1055">
        <v>0</v>
      </c>
    </row>
    <row r="1056" spans="1:50">
      <c r="A1056" s="2">
        <v>39909</v>
      </c>
      <c r="B1056">
        <v>56</v>
      </c>
      <c r="C1056">
        <v>8</v>
      </c>
      <c r="D1056">
        <f t="shared" ca="1" si="141"/>
        <v>8.3434954797266929</v>
      </c>
      <c r="E1056">
        <f t="shared" ca="1" si="142"/>
        <v>-0.34349547972669292</v>
      </c>
      <c r="F1056" t="str">
        <f t="shared" ca="1" si="143"/>
        <v>medium</v>
      </c>
      <c r="G1056">
        <v>713</v>
      </c>
      <c r="H1056">
        <f t="shared" si="144"/>
        <v>713</v>
      </c>
      <c r="I1056">
        <f t="shared" ca="1" si="145"/>
        <v>791.556042085174</v>
      </c>
      <c r="J1056">
        <f t="shared" ca="1" si="146"/>
        <v>-78.556042085173999</v>
      </c>
      <c r="K1056" t="str">
        <f t="shared" ca="1" si="147"/>
        <v>medium</v>
      </c>
      <c r="L1056">
        <v>10.824999999999999</v>
      </c>
      <c r="M1056" t="str">
        <f t="shared" si="158"/>
        <v>medium</v>
      </c>
      <c r="N1056">
        <f t="shared" si="126"/>
        <v>4</v>
      </c>
      <c r="O1056">
        <f t="shared" si="127"/>
        <v>1</v>
      </c>
      <c r="P1056" t="str">
        <f t="shared" si="128"/>
        <v>pondělí</v>
      </c>
      <c r="Q1056">
        <f t="shared" si="159"/>
        <v>0</v>
      </c>
      <c r="R1056">
        <f t="shared" si="159"/>
        <v>0</v>
      </c>
      <c r="S1056">
        <f t="shared" si="159"/>
        <v>0</v>
      </c>
      <c r="T1056">
        <f t="shared" si="159"/>
        <v>1</v>
      </c>
      <c r="U1056">
        <f t="shared" si="159"/>
        <v>0</v>
      </c>
      <c r="V1056">
        <f t="shared" si="159"/>
        <v>0</v>
      </c>
      <c r="W1056">
        <f t="shared" si="159"/>
        <v>0</v>
      </c>
      <c r="X1056">
        <f t="shared" si="159"/>
        <v>0</v>
      </c>
      <c r="Y1056">
        <f t="shared" si="159"/>
        <v>0</v>
      </c>
      <c r="Z1056">
        <f t="shared" si="159"/>
        <v>0</v>
      </c>
      <c r="AA1056">
        <f t="shared" si="159"/>
        <v>0</v>
      </c>
      <c r="AB1056">
        <f t="shared" si="159"/>
        <v>0</v>
      </c>
      <c r="AC1056">
        <f t="shared" si="160"/>
        <v>1</v>
      </c>
      <c r="AD1056">
        <f t="shared" si="160"/>
        <v>0</v>
      </c>
      <c r="AE1056">
        <f t="shared" si="160"/>
        <v>0</v>
      </c>
      <c r="AF1056">
        <f t="shared" si="160"/>
        <v>0</v>
      </c>
      <c r="AG1056">
        <f t="shared" si="160"/>
        <v>0</v>
      </c>
      <c r="AH1056">
        <f t="shared" si="160"/>
        <v>0</v>
      </c>
      <c r="AI1056">
        <f t="shared" si="160"/>
        <v>0</v>
      </c>
      <c r="AJ1056">
        <f t="shared" ca="1" si="131"/>
        <v>0</v>
      </c>
      <c r="AK1056">
        <f t="shared" ca="1" si="132"/>
        <v>0</v>
      </c>
      <c r="AL1056">
        <f t="shared" ca="1" si="133"/>
        <v>1</v>
      </c>
      <c r="AM1056">
        <f t="shared" ca="1" si="134"/>
        <v>0</v>
      </c>
      <c r="AN1056">
        <f t="shared" ca="1" si="135"/>
        <v>1</v>
      </c>
      <c r="AO1056">
        <f t="shared" ca="1" si="136"/>
        <v>0</v>
      </c>
      <c r="AP1056">
        <f t="shared" ca="1" si="137"/>
        <v>0</v>
      </c>
      <c r="AQ1056">
        <f t="shared" ca="1" si="138"/>
        <v>1</v>
      </c>
      <c r="AR1056">
        <f t="shared" ca="1" si="139"/>
        <v>0</v>
      </c>
      <c r="AS1056">
        <v>0</v>
      </c>
      <c r="AT1056">
        <v>0</v>
      </c>
      <c r="AU1056">
        <f t="shared" ca="1" si="157"/>
        <v>0</v>
      </c>
      <c r="AV1056">
        <f t="shared" ca="1" si="157"/>
        <v>1</v>
      </c>
      <c r="AW1056">
        <f t="shared" ca="1" si="157"/>
        <v>0</v>
      </c>
      <c r="AX1056">
        <v>0</v>
      </c>
    </row>
    <row r="1057" spans="1:50">
      <c r="A1057" s="2">
        <v>39910</v>
      </c>
      <c r="B1057">
        <v>57</v>
      </c>
      <c r="C1057">
        <v>9</v>
      </c>
      <c r="D1057">
        <f t="shared" ca="1" si="141"/>
        <v>8.3592828967247552</v>
      </c>
      <c r="E1057">
        <f t="shared" ca="1" si="142"/>
        <v>0.64071710327524478</v>
      </c>
      <c r="F1057" t="str">
        <f t="shared" ca="1" si="143"/>
        <v>medium</v>
      </c>
      <c r="G1057">
        <v>428</v>
      </c>
      <c r="H1057">
        <f t="shared" si="144"/>
        <v>428</v>
      </c>
      <c r="I1057">
        <f t="shared" ca="1" si="145"/>
        <v>791.7970297080692</v>
      </c>
      <c r="J1057">
        <f t="shared" ca="1" si="146"/>
        <v>-363.7970297080692</v>
      </c>
      <c r="K1057" t="str">
        <f t="shared" ca="1" si="147"/>
        <v>low</v>
      </c>
      <c r="L1057">
        <v>15</v>
      </c>
      <c r="M1057" t="str">
        <f t="shared" si="158"/>
        <v>high</v>
      </c>
      <c r="N1057">
        <f t="shared" si="126"/>
        <v>4</v>
      </c>
      <c r="O1057">
        <f t="shared" si="127"/>
        <v>2</v>
      </c>
      <c r="P1057" t="str">
        <f t="shared" si="128"/>
        <v>úterý</v>
      </c>
      <c r="Q1057">
        <f t="shared" si="159"/>
        <v>0</v>
      </c>
      <c r="R1057">
        <f t="shared" si="159"/>
        <v>0</v>
      </c>
      <c r="S1057">
        <f t="shared" si="159"/>
        <v>0</v>
      </c>
      <c r="T1057">
        <f t="shared" si="159"/>
        <v>1</v>
      </c>
      <c r="U1057">
        <f t="shared" si="159"/>
        <v>0</v>
      </c>
      <c r="V1057">
        <f t="shared" si="159"/>
        <v>0</v>
      </c>
      <c r="W1057">
        <f t="shared" si="159"/>
        <v>0</v>
      </c>
      <c r="X1057">
        <f t="shared" si="159"/>
        <v>0</v>
      </c>
      <c r="Y1057">
        <f t="shared" si="159"/>
        <v>0</v>
      </c>
      <c r="Z1057">
        <f t="shared" si="159"/>
        <v>0</v>
      </c>
      <c r="AA1057">
        <f t="shared" si="159"/>
        <v>0</v>
      </c>
      <c r="AB1057">
        <f t="shared" si="159"/>
        <v>0</v>
      </c>
      <c r="AC1057">
        <f t="shared" si="160"/>
        <v>0</v>
      </c>
      <c r="AD1057">
        <f t="shared" si="160"/>
        <v>1</v>
      </c>
      <c r="AE1057">
        <f t="shared" si="160"/>
        <v>0</v>
      </c>
      <c r="AF1057">
        <f t="shared" si="160"/>
        <v>0</v>
      </c>
      <c r="AG1057">
        <f t="shared" si="160"/>
        <v>0</v>
      </c>
      <c r="AH1057">
        <f t="shared" si="160"/>
        <v>0</v>
      </c>
      <c r="AI1057">
        <f t="shared" si="160"/>
        <v>0</v>
      </c>
      <c r="AJ1057">
        <f t="shared" ca="1" si="131"/>
        <v>0</v>
      </c>
      <c r="AK1057">
        <f t="shared" ca="1" si="132"/>
        <v>0</v>
      </c>
      <c r="AL1057">
        <f t="shared" ca="1" si="133"/>
        <v>1</v>
      </c>
      <c r="AM1057">
        <f t="shared" ca="1" si="134"/>
        <v>0</v>
      </c>
      <c r="AN1057">
        <f t="shared" ca="1" si="135"/>
        <v>1</v>
      </c>
      <c r="AO1057">
        <f t="shared" ca="1" si="136"/>
        <v>0</v>
      </c>
      <c r="AP1057">
        <f t="shared" ca="1" si="137"/>
        <v>0</v>
      </c>
      <c r="AQ1057">
        <f t="shared" ca="1" si="138"/>
        <v>0</v>
      </c>
      <c r="AR1057">
        <f t="shared" ca="1" si="139"/>
        <v>1</v>
      </c>
      <c r="AS1057">
        <v>0</v>
      </c>
      <c r="AT1057">
        <v>0</v>
      </c>
      <c r="AU1057">
        <f t="shared" ca="1" si="157"/>
        <v>0</v>
      </c>
      <c r="AV1057">
        <f t="shared" ca="1" si="157"/>
        <v>1</v>
      </c>
      <c r="AW1057">
        <f t="shared" ca="1" si="157"/>
        <v>0</v>
      </c>
      <c r="AX1057">
        <v>0</v>
      </c>
    </row>
    <row r="1058" spans="1:50">
      <c r="A1058" s="2">
        <v>39911</v>
      </c>
      <c r="B1058">
        <v>58</v>
      </c>
      <c r="C1058">
        <v>4</v>
      </c>
      <c r="D1058">
        <f t="shared" ca="1" si="141"/>
        <v>8.3750546512981376</v>
      </c>
      <c r="E1058">
        <f t="shared" ca="1" si="142"/>
        <v>-4.3750546512981376</v>
      </c>
      <c r="F1058" t="str">
        <f t="shared" ca="1" si="143"/>
        <v>low</v>
      </c>
      <c r="G1058">
        <v>228</v>
      </c>
      <c r="H1058">
        <f t="shared" si="144"/>
        <v>228</v>
      </c>
      <c r="I1058">
        <f t="shared" ca="1" si="145"/>
        <v>792.03808494749637</v>
      </c>
      <c r="J1058">
        <f t="shared" ca="1" si="146"/>
        <v>-564.03808494749637</v>
      </c>
      <c r="K1058" t="str">
        <f t="shared" ca="1" si="147"/>
        <v>low</v>
      </c>
      <c r="L1058">
        <v>7.5</v>
      </c>
      <c r="M1058" t="str">
        <f t="shared" si="158"/>
        <v>medium</v>
      </c>
      <c r="N1058">
        <f t="shared" si="126"/>
        <v>4</v>
      </c>
      <c r="O1058">
        <f t="shared" si="127"/>
        <v>3</v>
      </c>
      <c r="P1058" t="str">
        <f t="shared" si="128"/>
        <v>středa</v>
      </c>
      <c r="Q1058">
        <f t="shared" si="159"/>
        <v>0</v>
      </c>
      <c r="R1058">
        <f t="shared" si="159"/>
        <v>0</v>
      </c>
      <c r="S1058">
        <f t="shared" si="159"/>
        <v>0</v>
      </c>
      <c r="T1058">
        <f t="shared" si="159"/>
        <v>1</v>
      </c>
      <c r="U1058">
        <f t="shared" si="159"/>
        <v>0</v>
      </c>
      <c r="V1058">
        <f t="shared" si="159"/>
        <v>0</v>
      </c>
      <c r="W1058">
        <f t="shared" si="159"/>
        <v>0</v>
      </c>
      <c r="X1058">
        <f t="shared" si="159"/>
        <v>0</v>
      </c>
      <c r="Y1058">
        <f t="shared" si="159"/>
        <v>0</v>
      </c>
      <c r="Z1058">
        <f t="shared" si="159"/>
        <v>0</v>
      </c>
      <c r="AA1058">
        <f t="shared" si="159"/>
        <v>0</v>
      </c>
      <c r="AB1058">
        <f t="shared" si="159"/>
        <v>0</v>
      </c>
      <c r="AC1058">
        <f t="shared" si="160"/>
        <v>0</v>
      </c>
      <c r="AD1058">
        <f t="shared" si="160"/>
        <v>0</v>
      </c>
      <c r="AE1058">
        <f t="shared" si="160"/>
        <v>1</v>
      </c>
      <c r="AF1058">
        <f t="shared" si="160"/>
        <v>0</v>
      </c>
      <c r="AG1058">
        <f t="shared" si="160"/>
        <v>0</v>
      </c>
      <c r="AH1058">
        <f t="shared" si="160"/>
        <v>0</v>
      </c>
      <c r="AI1058">
        <f t="shared" si="160"/>
        <v>0</v>
      </c>
      <c r="AJ1058">
        <f t="shared" ca="1" si="131"/>
        <v>0</v>
      </c>
      <c r="AK1058">
        <f t="shared" ca="1" si="132"/>
        <v>0</v>
      </c>
      <c r="AL1058">
        <f t="shared" ca="1" si="133"/>
        <v>1</v>
      </c>
      <c r="AM1058">
        <f t="shared" ca="1" si="134"/>
        <v>0</v>
      </c>
      <c r="AN1058">
        <f t="shared" ca="1" si="135"/>
        <v>1</v>
      </c>
      <c r="AO1058">
        <f t="shared" ca="1" si="136"/>
        <v>0</v>
      </c>
      <c r="AP1058">
        <f t="shared" ca="1" si="137"/>
        <v>0</v>
      </c>
      <c r="AQ1058">
        <f t="shared" ca="1" si="138"/>
        <v>1</v>
      </c>
      <c r="AR1058">
        <f t="shared" ca="1" si="139"/>
        <v>0</v>
      </c>
      <c r="AS1058">
        <v>0</v>
      </c>
      <c r="AT1058">
        <v>0</v>
      </c>
      <c r="AU1058">
        <f t="shared" ca="1" si="157"/>
        <v>1</v>
      </c>
      <c r="AV1058">
        <f t="shared" ca="1" si="157"/>
        <v>0</v>
      </c>
      <c r="AW1058">
        <f t="shared" ca="1" si="157"/>
        <v>0</v>
      </c>
      <c r="AX1058">
        <v>0</v>
      </c>
    </row>
    <row r="1059" spans="1:50">
      <c r="A1059" s="2">
        <v>39912</v>
      </c>
      <c r="B1059">
        <v>59</v>
      </c>
      <c r="C1059">
        <v>10</v>
      </c>
      <c r="D1059">
        <f t="shared" ca="1" si="141"/>
        <v>8.3908107511654197</v>
      </c>
      <c r="E1059">
        <f t="shared" ca="1" si="142"/>
        <v>1.6091892488345803</v>
      </c>
      <c r="F1059" t="str">
        <f t="shared" ca="1" si="143"/>
        <v>medium</v>
      </c>
      <c r="G1059">
        <v>511</v>
      </c>
      <c r="H1059">
        <f t="shared" si="144"/>
        <v>511</v>
      </c>
      <c r="I1059">
        <f t="shared" ca="1" si="145"/>
        <v>792.27920765208455</v>
      </c>
      <c r="J1059">
        <f t="shared" ca="1" si="146"/>
        <v>-281.27920765208455</v>
      </c>
      <c r="K1059" t="str">
        <f t="shared" ca="1" si="147"/>
        <v>medium</v>
      </c>
      <c r="L1059">
        <v>9.1999999999999993</v>
      </c>
      <c r="M1059" t="str">
        <f t="shared" si="158"/>
        <v>medium</v>
      </c>
      <c r="N1059">
        <f t="shared" si="126"/>
        <v>4</v>
      </c>
      <c r="O1059">
        <f t="shared" si="127"/>
        <v>4</v>
      </c>
      <c r="P1059" t="str">
        <f t="shared" si="128"/>
        <v>čtvrtek</v>
      </c>
      <c r="Q1059">
        <f t="shared" si="159"/>
        <v>0</v>
      </c>
      <c r="R1059">
        <f t="shared" si="159"/>
        <v>0</v>
      </c>
      <c r="S1059">
        <f t="shared" si="159"/>
        <v>0</v>
      </c>
      <c r="T1059">
        <f t="shared" si="159"/>
        <v>1</v>
      </c>
      <c r="U1059">
        <f t="shared" si="159"/>
        <v>0</v>
      </c>
      <c r="V1059">
        <f t="shared" si="159"/>
        <v>0</v>
      </c>
      <c r="W1059">
        <f t="shared" si="159"/>
        <v>0</v>
      </c>
      <c r="X1059">
        <f t="shared" si="159"/>
        <v>0</v>
      </c>
      <c r="Y1059">
        <f t="shared" si="159"/>
        <v>0</v>
      </c>
      <c r="Z1059">
        <f t="shared" si="159"/>
        <v>0</v>
      </c>
      <c r="AA1059">
        <f t="shared" si="159"/>
        <v>0</v>
      </c>
      <c r="AB1059">
        <f t="shared" si="159"/>
        <v>0</v>
      </c>
      <c r="AC1059">
        <f t="shared" si="160"/>
        <v>0</v>
      </c>
      <c r="AD1059">
        <f t="shared" si="160"/>
        <v>0</v>
      </c>
      <c r="AE1059">
        <f t="shared" si="160"/>
        <v>0</v>
      </c>
      <c r="AF1059">
        <f t="shared" si="160"/>
        <v>1</v>
      </c>
      <c r="AG1059">
        <f t="shared" si="160"/>
        <v>0</v>
      </c>
      <c r="AH1059">
        <f t="shared" si="160"/>
        <v>0</v>
      </c>
      <c r="AI1059">
        <f t="shared" si="160"/>
        <v>0</v>
      </c>
      <c r="AJ1059">
        <f t="shared" ca="1" si="131"/>
        <v>0</v>
      </c>
      <c r="AK1059">
        <f t="shared" ca="1" si="132"/>
        <v>1</v>
      </c>
      <c r="AL1059">
        <f t="shared" ca="1" si="133"/>
        <v>0</v>
      </c>
      <c r="AM1059">
        <f t="shared" ca="1" si="134"/>
        <v>1</v>
      </c>
      <c r="AN1059">
        <f t="shared" ca="1" si="135"/>
        <v>0</v>
      </c>
      <c r="AO1059">
        <f t="shared" ca="1" si="136"/>
        <v>0</v>
      </c>
      <c r="AP1059">
        <f t="shared" ca="1" si="137"/>
        <v>0</v>
      </c>
      <c r="AQ1059">
        <f t="shared" ca="1" si="138"/>
        <v>1</v>
      </c>
      <c r="AR1059">
        <f t="shared" ca="1" si="139"/>
        <v>0</v>
      </c>
      <c r="AS1059">
        <v>0</v>
      </c>
      <c r="AT1059">
        <v>0</v>
      </c>
      <c r="AU1059">
        <f t="shared" ca="1" si="157"/>
        <v>0</v>
      </c>
      <c r="AV1059">
        <f t="shared" ca="1" si="157"/>
        <v>1</v>
      </c>
      <c r="AW1059">
        <f t="shared" ca="1" si="157"/>
        <v>0</v>
      </c>
      <c r="AX1059">
        <v>0</v>
      </c>
    </row>
    <row r="1060" spans="1:50">
      <c r="A1060" s="2">
        <v>39913</v>
      </c>
      <c r="B1060">
        <v>60</v>
      </c>
      <c r="C1060">
        <v>11</v>
      </c>
      <c r="D1060">
        <f t="shared" ca="1" si="141"/>
        <v>8.4065512040451811</v>
      </c>
      <c r="E1060">
        <f t="shared" ca="1" si="142"/>
        <v>2.5934487959548189</v>
      </c>
      <c r="F1060" t="str">
        <f t="shared" ca="1" si="143"/>
        <v>high</v>
      </c>
      <c r="G1060">
        <v>681</v>
      </c>
      <c r="H1060">
        <f t="shared" si="144"/>
        <v>681</v>
      </c>
      <c r="I1060">
        <f t="shared" ca="1" si="145"/>
        <v>792.52039767046267</v>
      </c>
      <c r="J1060">
        <f t="shared" ca="1" si="146"/>
        <v>-111.52039767046267</v>
      </c>
      <c r="K1060" t="str">
        <f t="shared" ca="1" si="147"/>
        <v>medium</v>
      </c>
      <c r="L1060">
        <v>16.75</v>
      </c>
      <c r="M1060" t="str">
        <f t="shared" si="158"/>
        <v>high</v>
      </c>
      <c r="N1060">
        <f t="shared" si="126"/>
        <v>4</v>
      </c>
      <c r="O1060">
        <f t="shared" si="127"/>
        <v>5</v>
      </c>
      <c r="P1060" t="str">
        <f t="shared" si="128"/>
        <v>pátek</v>
      </c>
      <c r="Q1060">
        <f t="shared" si="159"/>
        <v>0</v>
      </c>
      <c r="R1060">
        <f t="shared" si="159"/>
        <v>0</v>
      </c>
      <c r="S1060">
        <f t="shared" si="159"/>
        <v>0</v>
      </c>
      <c r="T1060">
        <f t="shared" si="159"/>
        <v>1</v>
      </c>
      <c r="U1060">
        <f t="shared" si="159"/>
        <v>0</v>
      </c>
      <c r="V1060">
        <f t="shared" si="159"/>
        <v>0</v>
      </c>
      <c r="W1060">
        <f t="shared" si="159"/>
        <v>0</v>
      </c>
      <c r="X1060">
        <f t="shared" si="159"/>
        <v>0</v>
      </c>
      <c r="Y1060">
        <f t="shared" si="159"/>
        <v>0</v>
      </c>
      <c r="Z1060">
        <f t="shared" si="159"/>
        <v>0</v>
      </c>
      <c r="AA1060">
        <f t="shared" si="159"/>
        <v>0</v>
      </c>
      <c r="AB1060">
        <f t="shared" si="159"/>
        <v>0</v>
      </c>
      <c r="AC1060">
        <f t="shared" si="160"/>
        <v>0</v>
      </c>
      <c r="AD1060">
        <f t="shared" si="160"/>
        <v>0</v>
      </c>
      <c r="AE1060">
        <f t="shared" si="160"/>
        <v>0</v>
      </c>
      <c r="AF1060">
        <f t="shared" si="160"/>
        <v>0</v>
      </c>
      <c r="AG1060">
        <f t="shared" si="160"/>
        <v>1</v>
      </c>
      <c r="AH1060">
        <f t="shared" si="160"/>
        <v>0</v>
      </c>
      <c r="AI1060">
        <f t="shared" si="160"/>
        <v>0</v>
      </c>
      <c r="AJ1060">
        <f t="shared" ca="1" si="131"/>
        <v>0</v>
      </c>
      <c r="AK1060">
        <f t="shared" ca="1" si="132"/>
        <v>0</v>
      </c>
      <c r="AL1060">
        <f t="shared" ca="1" si="133"/>
        <v>1</v>
      </c>
      <c r="AM1060">
        <f t="shared" ca="1" si="134"/>
        <v>1</v>
      </c>
      <c r="AN1060">
        <f t="shared" ca="1" si="135"/>
        <v>0</v>
      </c>
      <c r="AO1060">
        <f t="shared" ca="1" si="136"/>
        <v>0</v>
      </c>
      <c r="AP1060">
        <f t="shared" ca="1" si="137"/>
        <v>0</v>
      </c>
      <c r="AQ1060">
        <f t="shared" ca="1" si="138"/>
        <v>0</v>
      </c>
      <c r="AR1060">
        <f t="shared" ca="1" si="139"/>
        <v>1</v>
      </c>
      <c r="AS1060">
        <v>0</v>
      </c>
      <c r="AT1060">
        <v>0</v>
      </c>
      <c r="AU1060">
        <f t="shared" ca="1" si="157"/>
        <v>0</v>
      </c>
      <c r="AV1060">
        <f t="shared" ca="1" si="157"/>
        <v>0</v>
      </c>
      <c r="AW1060">
        <f t="shared" ca="1" si="157"/>
        <v>1</v>
      </c>
      <c r="AX1060">
        <v>0</v>
      </c>
    </row>
    <row r="1061" spans="1:50">
      <c r="A1061" s="2">
        <v>39914</v>
      </c>
      <c r="B1061">
        <v>61</v>
      </c>
      <c r="C1061">
        <v>6</v>
      </c>
      <c r="D1061">
        <f t="shared" ca="1" si="141"/>
        <v>8.4222760176559994</v>
      </c>
      <c r="E1061">
        <f t="shared" ca="1" si="142"/>
        <v>-2.4222760176559994</v>
      </c>
      <c r="F1061" t="str">
        <f t="shared" ca="1" si="143"/>
        <v>medium</v>
      </c>
      <c r="G1061">
        <v>200</v>
      </c>
      <c r="H1061">
        <f t="shared" si="144"/>
        <v>200</v>
      </c>
      <c r="I1061">
        <f t="shared" ca="1" si="145"/>
        <v>792.76165485125978</v>
      </c>
      <c r="J1061">
        <f t="shared" ca="1" si="146"/>
        <v>-592.76165485125978</v>
      </c>
      <c r="K1061" t="str">
        <f t="shared" ca="1" si="147"/>
        <v>low</v>
      </c>
      <c r="L1061">
        <v>17.5</v>
      </c>
      <c r="M1061" t="str">
        <f t="shared" si="158"/>
        <v>high</v>
      </c>
      <c r="N1061">
        <f t="shared" si="126"/>
        <v>4</v>
      </c>
      <c r="O1061">
        <f t="shared" si="127"/>
        <v>6</v>
      </c>
      <c r="P1061" t="str">
        <f t="shared" si="128"/>
        <v>sobota</v>
      </c>
      <c r="Q1061">
        <f t="shared" ref="Q1061:AB1070" si="161">VLOOKUP($N1061,$V$31:$AH$42,Q$592+1,0)</f>
        <v>0</v>
      </c>
      <c r="R1061">
        <f t="shared" si="161"/>
        <v>0</v>
      </c>
      <c r="S1061">
        <f t="shared" si="161"/>
        <v>0</v>
      </c>
      <c r="T1061">
        <f t="shared" si="161"/>
        <v>1</v>
      </c>
      <c r="U1061">
        <f t="shared" si="161"/>
        <v>0</v>
      </c>
      <c r="V1061">
        <f t="shared" si="161"/>
        <v>0</v>
      </c>
      <c r="W1061">
        <f t="shared" si="161"/>
        <v>0</v>
      </c>
      <c r="X1061">
        <f t="shared" si="161"/>
        <v>0</v>
      </c>
      <c r="Y1061">
        <f t="shared" si="161"/>
        <v>0</v>
      </c>
      <c r="Z1061">
        <f t="shared" si="161"/>
        <v>0</v>
      </c>
      <c r="AA1061">
        <f t="shared" si="161"/>
        <v>0</v>
      </c>
      <c r="AB1061">
        <f t="shared" si="161"/>
        <v>0</v>
      </c>
      <c r="AC1061">
        <f t="shared" ref="AC1061:AI1070" si="162">VLOOKUP($O1061,$V$74:$AC$80,AC$592+1,0)</f>
        <v>0</v>
      </c>
      <c r="AD1061">
        <f t="shared" si="162"/>
        <v>0</v>
      </c>
      <c r="AE1061">
        <f t="shared" si="162"/>
        <v>0</v>
      </c>
      <c r="AF1061">
        <f t="shared" si="162"/>
        <v>0</v>
      </c>
      <c r="AG1061">
        <f t="shared" si="162"/>
        <v>0</v>
      </c>
      <c r="AH1061">
        <f t="shared" si="162"/>
        <v>1</v>
      </c>
      <c r="AI1061">
        <f t="shared" si="162"/>
        <v>0</v>
      </c>
      <c r="AJ1061">
        <f t="shared" ca="1" si="131"/>
        <v>0</v>
      </c>
      <c r="AK1061">
        <f t="shared" ca="1" si="132"/>
        <v>0</v>
      </c>
      <c r="AL1061">
        <f t="shared" ca="1" si="133"/>
        <v>1</v>
      </c>
      <c r="AM1061">
        <f t="shared" ca="1" si="134"/>
        <v>0</v>
      </c>
      <c r="AN1061">
        <f t="shared" ca="1" si="135"/>
        <v>1</v>
      </c>
      <c r="AO1061">
        <f t="shared" ca="1" si="136"/>
        <v>0</v>
      </c>
      <c r="AP1061">
        <f t="shared" ca="1" si="137"/>
        <v>0</v>
      </c>
      <c r="AQ1061">
        <f t="shared" ca="1" si="138"/>
        <v>0</v>
      </c>
      <c r="AR1061">
        <f t="shared" ca="1" si="139"/>
        <v>1</v>
      </c>
      <c r="AS1061">
        <v>0</v>
      </c>
      <c r="AT1061">
        <v>0</v>
      </c>
      <c r="AU1061">
        <f t="shared" ref="AU1061:AW1080" ca="1" si="163">VLOOKUP(INDIRECT($AU$590&amp;ROW($A1061)),$F$17:$I$19,AU$592+1,0)</f>
        <v>0</v>
      </c>
      <c r="AV1061">
        <f t="shared" ca="1" si="163"/>
        <v>1</v>
      </c>
      <c r="AW1061">
        <f t="shared" ca="1" si="163"/>
        <v>0</v>
      </c>
      <c r="AX1061">
        <v>0</v>
      </c>
    </row>
    <row r="1062" spans="1:50">
      <c r="A1062" s="2">
        <v>39915</v>
      </c>
      <c r="B1062">
        <v>62</v>
      </c>
      <c r="C1062">
        <v>10</v>
      </c>
      <c r="D1062">
        <f t="shared" ca="1" si="141"/>
        <v>8.4379851997164543</v>
      </c>
      <c r="E1062">
        <f t="shared" ca="1" si="142"/>
        <v>1.5620148002835457</v>
      </c>
      <c r="F1062" t="str">
        <f t="shared" ca="1" si="143"/>
        <v>medium</v>
      </c>
      <c r="G1062">
        <v>643</v>
      </c>
      <c r="H1062">
        <f t="shared" si="144"/>
        <v>643</v>
      </c>
      <c r="I1062">
        <f t="shared" ca="1" si="145"/>
        <v>793.0029790431048</v>
      </c>
      <c r="J1062">
        <f t="shared" ca="1" si="146"/>
        <v>-150.0029790431048</v>
      </c>
      <c r="K1062" t="str">
        <f t="shared" ca="1" si="147"/>
        <v>medium</v>
      </c>
      <c r="L1062">
        <v>19.7</v>
      </c>
      <c r="M1062" t="str">
        <f t="shared" si="158"/>
        <v>high</v>
      </c>
      <c r="N1062">
        <f t="shared" si="126"/>
        <v>4</v>
      </c>
      <c r="O1062">
        <f t="shared" si="127"/>
        <v>7</v>
      </c>
      <c r="P1062" t="str">
        <f t="shared" si="128"/>
        <v>neděle</v>
      </c>
      <c r="Q1062">
        <f t="shared" si="161"/>
        <v>0</v>
      </c>
      <c r="R1062">
        <f t="shared" si="161"/>
        <v>0</v>
      </c>
      <c r="S1062">
        <f t="shared" si="161"/>
        <v>0</v>
      </c>
      <c r="T1062">
        <f t="shared" si="161"/>
        <v>1</v>
      </c>
      <c r="U1062">
        <f t="shared" si="161"/>
        <v>0</v>
      </c>
      <c r="V1062">
        <f t="shared" si="161"/>
        <v>0</v>
      </c>
      <c r="W1062">
        <f t="shared" si="161"/>
        <v>0</v>
      </c>
      <c r="X1062">
        <f t="shared" si="161"/>
        <v>0</v>
      </c>
      <c r="Y1062">
        <f t="shared" si="161"/>
        <v>0</v>
      </c>
      <c r="Z1062">
        <f t="shared" si="161"/>
        <v>0</v>
      </c>
      <c r="AA1062">
        <f t="shared" si="161"/>
        <v>0</v>
      </c>
      <c r="AB1062">
        <f t="shared" si="161"/>
        <v>0</v>
      </c>
      <c r="AC1062">
        <f t="shared" si="162"/>
        <v>0</v>
      </c>
      <c r="AD1062">
        <f t="shared" si="162"/>
        <v>0</v>
      </c>
      <c r="AE1062">
        <f t="shared" si="162"/>
        <v>0</v>
      </c>
      <c r="AF1062">
        <f t="shared" si="162"/>
        <v>0</v>
      </c>
      <c r="AG1062">
        <f t="shared" si="162"/>
        <v>0</v>
      </c>
      <c r="AH1062">
        <f t="shared" si="162"/>
        <v>0</v>
      </c>
      <c r="AI1062">
        <f t="shared" si="162"/>
        <v>1</v>
      </c>
      <c r="AJ1062">
        <f t="shared" ca="1" si="131"/>
        <v>0</v>
      </c>
      <c r="AK1062">
        <f t="shared" ca="1" si="132"/>
        <v>0</v>
      </c>
      <c r="AL1062">
        <f t="shared" ca="1" si="133"/>
        <v>1</v>
      </c>
      <c r="AM1062">
        <f t="shared" ca="1" si="134"/>
        <v>0</v>
      </c>
      <c r="AN1062">
        <f t="shared" ca="1" si="135"/>
        <v>1</v>
      </c>
      <c r="AO1062">
        <f t="shared" ca="1" si="136"/>
        <v>0</v>
      </c>
      <c r="AP1062">
        <f t="shared" ca="1" si="137"/>
        <v>0</v>
      </c>
      <c r="AQ1062">
        <f t="shared" ca="1" si="138"/>
        <v>0</v>
      </c>
      <c r="AR1062">
        <f t="shared" ca="1" si="139"/>
        <v>1</v>
      </c>
      <c r="AS1062">
        <v>0</v>
      </c>
      <c r="AT1062">
        <v>0</v>
      </c>
      <c r="AU1062">
        <f t="shared" ca="1" si="163"/>
        <v>0</v>
      </c>
      <c r="AV1062">
        <f t="shared" ca="1" si="163"/>
        <v>1</v>
      </c>
      <c r="AW1062">
        <f t="shared" ca="1" si="163"/>
        <v>0</v>
      </c>
      <c r="AX1062">
        <v>0</v>
      </c>
    </row>
    <row r="1063" spans="1:50">
      <c r="A1063" s="2">
        <v>39916</v>
      </c>
      <c r="B1063">
        <v>63</v>
      </c>
      <c r="C1063">
        <v>7</v>
      </c>
      <c r="D1063">
        <f t="shared" ca="1" si="141"/>
        <v>8.4536787579451254</v>
      </c>
      <c r="E1063">
        <f t="shared" ca="1" si="142"/>
        <v>-1.4536787579451254</v>
      </c>
      <c r="F1063" t="str">
        <f t="shared" ca="1" si="143"/>
        <v>medium</v>
      </c>
      <c r="G1063">
        <v>315</v>
      </c>
      <c r="H1063">
        <f t="shared" si="144"/>
        <v>315</v>
      </c>
      <c r="I1063">
        <f t="shared" ca="1" si="145"/>
        <v>793.24437009462667</v>
      </c>
      <c r="J1063">
        <f t="shared" ca="1" si="146"/>
        <v>-478.24437009462667</v>
      </c>
      <c r="K1063" t="str">
        <f t="shared" ca="1" si="147"/>
        <v>low</v>
      </c>
      <c r="L1063">
        <v>6.6</v>
      </c>
      <c r="M1063" t="str">
        <f t="shared" si="158"/>
        <v>medium</v>
      </c>
      <c r="N1063">
        <f t="shared" si="126"/>
        <v>4</v>
      </c>
      <c r="O1063">
        <f t="shared" si="127"/>
        <v>1</v>
      </c>
      <c r="P1063" t="str">
        <f t="shared" si="128"/>
        <v>pondělí</v>
      </c>
      <c r="Q1063">
        <f t="shared" si="161"/>
        <v>0</v>
      </c>
      <c r="R1063">
        <f t="shared" si="161"/>
        <v>0</v>
      </c>
      <c r="S1063">
        <f t="shared" si="161"/>
        <v>0</v>
      </c>
      <c r="T1063">
        <f t="shared" si="161"/>
        <v>1</v>
      </c>
      <c r="U1063">
        <f t="shared" si="161"/>
        <v>0</v>
      </c>
      <c r="V1063">
        <f t="shared" si="161"/>
        <v>0</v>
      </c>
      <c r="W1063">
        <f t="shared" si="161"/>
        <v>0</v>
      </c>
      <c r="X1063">
        <f t="shared" si="161"/>
        <v>0</v>
      </c>
      <c r="Y1063">
        <f t="shared" si="161"/>
        <v>0</v>
      </c>
      <c r="Z1063">
        <f t="shared" si="161"/>
        <v>0</v>
      </c>
      <c r="AA1063">
        <f t="shared" si="161"/>
        <v>0</v>
      </c>
      <c r="AB1063">
        <f t="shared" si="161"/>
        <v>0</v>
      </c>
      <c r="AC1063">
        <f t="shared" si="162"/>
        <v>1</v>
      </c>
      <c r="AD1063">
        <f t="shared" si="162"/>
        <v>0</v>
      </c>
      <c r="AE1063">
        <f t="shared" si="162"/>
        <v>0</v>
      </c>
      <c r="AF1063">
        <f t="shared" si="162"/>
        <v>0</v>
      </c>
      <c r="AG1063">
        <f t="shared" si="162"/>
        <v>0</v>
      </c>
      <c r="AH1063">
        <f t="shared" si="162"/>
        <v>0</v>
      </c>
      <c r="AI1063">
        <f t="shared" si="162"/>
        <v>0</v>
      </c>
      <c r="AJ1063">
        <f t="shared" ca="1" si="131"/>
        <v>0</v>
      </c>
      <c r="AK1063">
        <f t="shared" ca="1" si="132"/>
        <v>0</v>
      </c>
      <c r="AL1063">
        <f t="shared" ca="1" si="133"/>
        <v>1</v>
      </c>
      <c r="AM1063">
        <f t="shared" ca="1" si="134"/>
        <v>1</v>
      </c>
      <c r="AN1063">
        <f t="shared" ca="1" si="135"/>
        <v>0</v>
      </c>
      <c r="AO1063">
        <f t="shared" ca="1" si="136"/>
        <v>0</v>
      </c>
      <c r="AP1063">
        <f t="shared" ca="1" si="137"/>
        <v>0</v>
      </c>
      <c r="AQ1063">
        <f t="shared" ca="1" si="138"/>
        <v>1</v>
      </c>
      <c r="AR1063">
        <f t="shared" ca="1" si="139"/>
        <v>0</v>
      </c>
      <c r="AS1063">
        <v>0</v>
      </c>
      <c r="AT1063">
        <v>0</v>
      </c>
      <c r="AU1063">
        <f t="shared" ca="1" si="163"/>
        <v>0</v>
      </c>
      <c r="AV1063">
        <f t="shared" ca="1" si="163"/>
        <v>1</v>
      </c>
      <c r="AW1063">
        <f t="shared" ca="1" si="163"/>
        <v>0</v>
      </c>
      <c r="AX1063">
        <v>0</v>
      </c>
    </row>
    <row r="1064" spans="1:50">
      <c r="A1064" s="2">
        <v>39917</v>
      </c>
      <c r="B1064">
        <v>64</v>
      </c>
      <c r="C1064">
        <v>10</v>
      </c>
      <c r="D1064">
        <f t="shared" ca="1" si="141"/>
        <v>8.469356700060592</v>
      </c>
      <c r="E1064">
        <f t="shared" ca="1" si="142"/>
        <v>1.530643299939408</v>
      </c>
      <c r="F1064" t="str">
        <f t="shared" ca="1" si="143"/>
        <v>medium</v>
      </c>
      <c r="G1064">
        <v>767</v>
      </c>
      <c r="H1064">
        <f t="shared" si="144"/>
        <v>767</v>
      </c>
      <c r="I1064">
        <f t="shared" ca="1" si="145"/>
        <v>793.48582785445433</v>
      </c>
      <c r="J1064">
        <f t="shared" ca="1" si="146"/>
        <v>-26.485827854454328</v>
      </c>
      <c r="K1064" t="str">
        <f t="shared" ca="1" si="147"/>
        <v>medium</v>
      </c>
      <c r="L1064">
        <v>12.2</v>
      </c>
      <c r="M1064" t="str">
        <f t="shared" si="158"/>
        <v>medium</v>
      </c>
      <c r="N1064">
        <f t="shared" si="126"/>
        <v>4</v>
      </c>
      <c r="O1064">
        <f t="shared" si="127"/>
        <v>2</v>
      </c>
      <c r="P1064" t="str">
        <f t="shared" si="128"/>
        <v>úterý</v>
      </c>
      <c r="Q1064">
        <f t="shared" si="161"/>
        <v>0</v>
      </c>
      <c r="R1064">
        <f t="shared" si="161"/>
        <v>0</v>
      </c>
      <c r="S1064">
        <f t="shared" si="161"/>
        <v>0</v>
      </c>
      <c r="T1064">
        <f t="shared" si="161"/>
        <v>1</v>
      </c>
      <c r="U1064">
        <f t="shared" si="161"/>
        <v>0</v>
      </c>
      <c r="V1064">
        <f t="shared" si="161"/>
        <v>0</v>
      </c>
      <c r="W1064">
        <f t="shared" si="161"/>
        <v>0</v>
      </c>
      <c r="X1064">
        <f t="shared" si="161"/>
        <v>0</v>
      </c>
      <c r="Y1064">
        <f t="shared" si="161"/>
        <v>0</v>
      </c>
      <c r="Z1064">
        <f t="shared" si="161"/>
        <v>0</v>
      </c>
      <c r="AA1064">
        <f t="shared" si="161"/>
        <v>0</v>
      </c>
      <c r="AB1064">
        <f t="shared" si="161"/>
        <v>0</v>
      </c>
      <c r="AC1064">
        <f t="shared" si="162"/>
        <v>0</v>
      </c>
      <c r="AD1064">
        <f t="shared" si="162"/>
        <v>1</v>
      </c>
      <c r="AE1064">
        <f t="shared" si="162"/>
        <v>0</v>
      </c>
      <c r="AF1064">
        <f t="shared" si="162"/>
        <v>0</v>
      </c>
      <c r="AG1064">
        <f t="shared" si="162"/>
        <v>0</v>
      </c>
      <c r="AH1064">
        <f t="shared" si="162"/>
        <v>0</v>
      </c>
      <c r="AI1064">
        <f t="shared" si="162"/>
        <v>0</v>
      </c>
      <c r="AJ1064">
        <f t="shared" ca="1" si="131"/>
        <v>0</v>
      </c>
      <c r="AK1064">
        <f t="shared" ca="1" si="132"/>
        <v>0</v>
      </c>
      <c r="AL1064">
        <f t="shared" ca="1" si="133"/>
        <v>1</v>
      </c>
      <c r="AM1064">
        <f t="shared" ca="1" si="134"/>
        <v>1</v>
      </c>
      <c r="AN1064">
        <f t="shared" ca="1" si="135"/>
        <v>0</v>
      </c>
      <c r="AO1064">
        <f t="shared" ca="1" si="136"/>
        <v>0</v>
      </c>
      <c r="AP1064">
        <f t="shared" ca="1" si="137"/>
        <v>0</v>
      </c>
      <c r="AQ1064">
        <f t="shared" ca="1" si="138"/>
        <v>1</v>
      </c>
      <c r="AR1064">
        <f t="shared" ca="1" si="139"/>
        <v>0</v>
      </c>
      <c r="AS1064">
        <v>0</v>
      </c>
      <c r="AT1064">
        <v>0</v>
      </c>
      <c r="AU1064">
        <f t="shared" ca="1" si="163"/>
        <v>0</v>
      </c>
      <c r="AV1064">
        <f t="shared" ca="1" si="163"/>
        <v>1</v>
      </c>
      <c r="AW1064">
        <f t="shared" ca="1" si="163"/>
        <v>0</v>
      </c>
      <c r="AX1064">
        <v>0</v>
      </c>
    </row>
    <row r="1065" spans="1:50">
      <c r="A1065" s="2">
        <v>39918</v>
      </c>
      <c r="B1065">
        <v>65</v>
      </c>
      <c r="C1065">
        <v>5</v>
      </c>
      <c r="D1065">
        <f t="shared" ca="1" si="141"/>
        <v>8.485019033781434</v>
      </c>
      <c r="E1065">
        <f t="shared" ca="1" si="142"/>
        <v>-3.485019033781434</v>
      </c>
      <c r="F1065" t="str">
        <f t="shared" ca="1" si="143"/>
        <v>low</v>
      </c>
      <c r="G1065">
        <v>96</v>
      </c>
      <c r="H1065">
        <f t="shared" si="144"/>
        <v>96</v>
      </c>
      <c r="I1065">
        <f t="shared" ca="1" si="145"/>
        <v>793.72735217121692</v>
      </c>
      <c r="J1065">
        <f t="shared" ca="1" si="146"/>
        <v>-697.72735217121692</v>
      </c>
      <c r="K1065" t="str">
        <f t="shared" ca="1" si="147"/>
        <v>low</v>
      </c>
      <c r="L1065">
        <v>14.8</v>
      </c>
      <c r="M1065" t="str">
        <f t="shared" si="158"/>
        <v>high</v>
      </c>
      <c r="N1065">
        <f t="shared" ref="N1065:N1128" si="164">MONTH(A1065)</f>
        <v>4</v>
      </c>
      <c r="O1065">
        <f t="shared" ref="O1065:O1128" si="165">WEEKDAY(A1065,2)</f>
        <v>3</v>
      </c>
      <c r="P1065" t="str">
        <f t="shared" ref="P1065:P1128" si="166">VLOOKUP(O1065,$O$581:$P$587,2,0)</f>
        <v>středa</v>
      </c>
      <c r="Q1065">
        <f t="shared" si="161"/>
        <v>0</v>
      </c>
      <c r="R1065">
        <f t="shared" si="161"/>
        <v>0</v>
      </c>
      <c r="S1065">
        <f t="shared" si="161"/>
        <v>0</v>
      </c>
      <c r="T1065">
        <f t="shared" si="161"/>
        <v>1</v>
      </c>
      <c r="U1065">
        <f t="shared" si="161"/>
        <v>0</v>
      </c>
      <c r="V1065">
        <f t="shared" si="161"/>
        <v>0</v>
      </c>
      <c r="W1065">
        <f t="shared" si="161"/>
        <v>0</v>
      </c>
      <c r="X1065">
        <f t="shared" si="161"/>
        <v>0</v>
      </c>
      <c r="Y1065">
        <f t="shared" si="161"/>
        <v>0</v>
      </c>
      <c r="Z1065">
        <f t="shared" si="161"/>
        <v>0</v>
      </c>
      <c r="AA1065">
        <f t="shared" si="161"/>
        <v>0</v>
      </c>
      <c r="AB1065">
        <f t="shared" si="161"/>
        <v>0</v>
      </c>
      <c r="AC1065">
        <f t="shared" si="162"/>
        <v>0</v>
      </c>
      <c r="AD1065">
        <f t="shared" si="162"/>
        <v>0</v>
      </c>
      <c r="AE1065">
        <f t="shared" si="162"/>
        <v>1</v>
      </c>
      <c r="AF1065">
        <f t="shared" si="162"/>
        <v>0</v>
      </c>
      <c r="AG1065">
        <f t="shared" si="162"/>
        <v>0</v>
      </c>
      <c r="AH1065">
        <f t="shared" si="162"/>
        <v>0</v>
      </c>
      <c r="AI1065">
        <f t="shared" si="162"/>
        <v>0</v>
      </c>
      <c r="AJ1065">
        <f t="shared" ref="AJ1065:AJ1128" ca="1" si="167">VLOOKUP(INDIRECT($AJ$590&amp;ROW($A1065)+AJ$591),$F$17:$I$19,AJ$592+1,0)</f>
        <v>0</v>
      </c>
      <c r="AK1065">
        <f t="shared" ref="AK1065:AK1128" ca="1" si="168">VLOOKUP(INDIRECT($AJ$590&amp;ROW($A1065)+AJ$591),$F$17:$I$19,AK$592+1,0)</f>
        <v>0</v>
      </c>
      <c r="AL1065">
        <f t="shared" ref="AL1065:AL1128" ca="1" si="169">VLOOKUP(INDIRECT($AJ$590&amp;ROW($A1065)+AJ$591),$F$17:$I$19,AL$592+1,0)</f>
        <v>1</v>
      </c>
      <c r="AM1065">
        <f t="shared" ref="AM1065:AM1128" ca="1" si="170">VLOOKUP(INDIRECT($AJ$590&amp;ROW($A1065)+AM$591),$F$17:$I$19,AM$592+1,0)</f>
        <v>0</v>
      </c>
      <c r="AN1065">
        <f t="shared" ref="AN1065:AN1128" ca="1" si="171">VLOOKUP(INDIRECT($AJ$590&amp;ROW($A1065)+AM$591),$F$17:$I$19,AN$592+1,0)</f>
        <v>1</v>
      </c>
      <c r="AO1065">
        <f t="shared" ref="AO1065:AO1128" ca="1" si="172">VLOOKUP(INDIRECT($AJ$590&amp;ROW($A1065)+AM$591),$F$17:$I$19,AO$592+1,0)</f>
        <v>0</v>
      </c>
      <c r="AP1065">
        <f t="shared" ref="AP1065:AP1128" ca="1" si="173">VLOOKUP(INDIRECT($AJ$590&amp;ROW($A1065)+AP$591),$F$17:$I$19,AP$592+1,0)</f>
        <v>0</v>
      </c>
      <c r="AQ1065">
        <f t="shared" ref="AQ1065:AQ1128" ca="1" si="174">VLOOKUP(INDIRECT($AJ$590&amp;ROW($A1065)+AP$591),$F$17:$I$19,AQ$592+1,0)</f>
        <v>0</v>
      </c>
      <c r="AR1065">
        <f t="shared" ref="AR1065:AR1128" ca="1" si="175">VLOOKUP(INDIRECT($AJ$590&amp;ROW($A1065)+AP$591),$F$17:$I$19,AR$592+1,0)</f>
        <v>1</v>
      </c>
      <c r="AS1065">
        <v>0</v>
      </c>
      <c r="AT1065">
        <v>0</v>
      </c>
      <c r="AU1065">
        <f t="shared" ca="1" si="163"/>
        <v>1</v>
      </c>
      <c r="AV1065">
        <f t="shared" ca="1" si="163"/>
        <v>0</v>
      </c>
      <c r="AW1065">
        <f t="shared" ca="1" si="163"/>
        <v>0</v>
      </c>
      <c r="AX1065">
        <v>0</v>
      </c>
    </row>
    <row r="1066" spans="1:50">
      <c r="A1066" s="2">
        <v>39919</v>
      </c>
      <c r="B1066">
        <v>66</v>
      </c>
      <c r="C1066">
        <v>6</v>
      </c>
      <c r="D1066">
        <f t="shared" ref="D1066:D1129" ca="1" si="176">$E$516*B1066^3+$E$521*B1066^2+$E$526*B1066+$E$531</f>
        <v>8.5006657668262307</v>
      </c>
      <c r="E1066">
        <f t="shared" ref="E1066:E1129" ca="1" si="177">C1066-D1066</f>
        <v>-2.5006657668262307</v>
      </c>
      <c r="F1066" t="str">
        <f t="shared" ref="F1066:F1129" ca="1" si="178">VLOOKUP(E1066,$A$3:$C$6,3)</f>
        <v>medium</v>
      </c>
      <c r="G1066">
        <v>473</v>
      </c>
      <c r="H1066">
        <f t="shared" ref="H1066:H1129" si="179">IF(G1066&gt;$H$592,$G$592,G1066)</f>
        <v>473</v>
      </c>
      <c r="I1066">
        <f t="shared" ref="I1066:I1129" ca="1" si="180">$K$516*B1066^3+$K$521*B1066^2+$K$526*B1066+$K$531</f>
        <v>793.96894289354327</v>
      </c>
      <c r="J1066">
        <f t="shared" ref="J1066:J1129" ca="1" si="181">H1066-I1066</f>
        <v>-320.96894289354327</v>
      </c>
      <c r="K1066" t="str">
        <f t="shared" ref="K1066:K1129" ca="1" si="182">VLOOKUP(J1066,$A$10:$C$13,3)</f>
        <v>medium</v>
      </c>
      <c r="L1066">
        <v>21.3</v>
      </c>
      <c r="M1066" t="str">
        <f t="shared" si="158"/>
        <v>high</v>
      </c>
      <c r="N1066">
        <f t="shared" si="164"/>
        <v>4</v>
      </c>
      <c r="O1066">
        <f t="shared" si="165"/>
        <v>4</v>
      </c>
      <c r="P1066" t="str">
        <f t="shared" si="166"/>
        <v>čtvrtek</v>
      </c>
      <c r="Q1066">
        <f t="shared" si="161"/>
        <v>0</v>
      </c>
      <c r="R1066">
        <f t="shared" si="161"/>
        <v>0</v>
      </c>
      <c r="S1066">
        <f t="shared" si="161"/>
        <v>0</v>
      </c>
      <c r="T1066">
        <f t="shared" si="161"/>
        <v>1</v>
      </c>
      <c r="U1066">
        <f t="shared" si="161"/>
        <v>0</v>
      </c>
      <c r="V1066">
        <f t="shared" si="161"/>
        <v>0</v>
      </c>
      <c r="W1066">
        <f t="shared" si="161"/>
        <v>0</v>
      </c>
      <c r="X1066">
        <f t="shared" si="161"/>
        <v>0</v>
      </c>
      <c r="Y1066">
        <f t="shared" si="161"/>
        <v>0</v>
      </c>
      <c r="Z1066">
        <f t="shared" si="161"/>
        <v>0</v>
      </c>
      <c r="AA1066">
        <f t="shared" si="161"/>
        <v>0</v>
      </c>
      <c r="AB1066">
        <f t="shared" si="161"/>
        <v>0</v>
      </c>
      <c r="AC1066">
        <f t="shared" si="162"/>
        <v>0</v>
      </c>
      <c r="AD1066">
        <f t="shared" si="162"/>
        <v>0</v>
      </c>
      <c r="AE1066">
        <f t="shared" si="162"/>
        <v>0</v>
      </c>
      <c r="AF1066">
        <f t="shared" si="162"/>
        <v>1</v>
      </c>
      <c r="AG1066">
        <f t="shared" si="162"/>
        <v>0</v>
      </c>
      <c r="AH1066">
        <f t="shared" si="162"/>
        <v>0</v>
      </c>
      <c r="AI1066">
        <f t="shared" si="162"/>
        <v>0</v>
      </c>
      <c r="AJ1066">
        <f t="shared" ca="1" si="167"/>
        <v>0</v>
      </c>
      <c r="AK1066">
        <f t="shared" ca="1" si="168"/>
        <v>0</v>
      </c>
      <c r="AL1066">
        <f t="shared" ca="1" si="169"/>
        <v>1</v>
      </c>
      <c r="AM1066">
        <f t="shared" ca="1" si="170"/>
        <v>1</v>
      </c>
      <c r="AN1066">
        <f t="shared" ca="1" si="171"/>
        <v>0</v>
      </c>
      <c r="AO1066">
        <f t="shared" ca="1" si="172"/>
        <v>0</v>
      </c>
      <c r="AP1066">
        <f t="shared" ca="1" si="173"/>
        <v>0</v>
      </c>
      <c r="AQ1066">
        <f t="shared" ca="1" si="174"/>
        <v>0</v>
      </c>
      <c r="AR1066">
        <f t="shared" ca="1" si="175"/>
        <v>1</v>
      </c>
      <c r="AS1066">
        <v>0</v>
      </c>
      <c r="AT1066">
        <v>0</v>
      </c>
      <c r="AU1066">
        <f t="shared" ca="1" si="163"/>
        <v>0</v>
      </c>
      <c r="AV1066">
        <f t="shared" ca="1" si="163"/>
        <v>1</v>
      </c>
      <c r="AW1066">
        <f t="shared" ca="1" si="163"/>
        <v>0</v>
      </c>
      <c r="AX1066">
        <v>0</v>
      </c>
    </row>
    <row r="1067" spans="1:50">
      <c r="A1067" s="2">
        <v>39920</v>
      </c>
      <c r="B1067">
        <v>67</v>
      </c>
      <c r="C1067">
        <v>7</v>
      </c>
      <c r="D1067">
        <f t="shared" ca="1" si="176"/>
        <v>8.5162969069135599</v>
      </c>
      <c r="E1067">
        <f t="shared" ca="1" si="177"/>
        <v>-1.5162969069135599</v>
      </c>
      <c r="F1067" t="str">
        <f t="shared" ca="1" si="178"/>
        <v>medium</v>
      </c>
      <c r="G1067">
        <v>1042</v>
      </c>
      <c r="H1067">
        <f t="shared" si="179"/>
        <v>1042</v>
      </c>
      <c r="I1067">
        <f t="shared" ca="1" si="180"/>
        <v>794.21059987006231</v>
      </c>
      <c r="J1067">
        <f t="shared" ca="1" si="181"/>
        <v>247.78940012993769</v>
      </c>
      <c r="K1067" t="str">
        <f t="shared" ca="1" si="182"/>
        <v>high</v>
      </c>
      <c r="L1067">
        <v>16</v>
      </c>
      <c r="M1067" t="str">
        <f t="shared" si="158"/>
        <v>high</v>
      </c>
      <c r="N1067">
        <f t="shared" si="164"/>
        <v>4</v>
      </c>
      <c r="O1067">
        <f t="shared" si="165"/>
        <v>5</v>
      </c>
      <c r="P1067" t="str">
        <f t="shared" si="166"/>
        <v>pátek</v>
      </c>
      <c r="Q1067">
        <f t="shared" si="161"/>
        <v>0</v>
      </c>
      <c r="R1067">
        <f t="shared" si="161"/>
        <v>0</v>
      </c>
      <c r="S1067">
        <f t="shared" si="161"/>
        <v>0</v>
      </c>
      <c r="T1067">
        <f t="shared" si="161"/>
        <v>1</v>
      </c>
      <c r="U1067">
        <f t="shared" si="161"/>
        <v>0</v>
      </c>
      <c r="V1067">
        <f t="shared" si="161"/>
        <v>0</v>
      </c>
      <c r="W1067">
        <f t="shared" si="161"/>
        <v>0</v>
      </c>
      <c r="X1067">
        <f t="shared" si="161"/>
        <v>0</v>
      </c>
      <c r="Y1067">
        <f t="shared" si="161"/>
        <v>0</v>
      </c>
      <c r="Z1067">
        <f t="shared" si="161"/>
        <v>0</v>
      </c>
      <c r="AA1067">
        <f t="shared" si="161"/>
        <v>0</v>
      </c>
      <c r="AB1067">
        <f t="shared" si="161"/>
        <v>0</v>
      </c>
      <c r="AC1067">
        <f t="shared" si="162"/>
        <v>0</v>
      </c>
      <c r="AD1067">
        <f t="shared" si="162"/>
        <v>0</v>
      </c>
      <c r="AE1067">
        <f t="shared" si="162"/>
        <v>0</v>
      </c>
      <c r="AF1067">
        <f t="shared" si="162"/>
        <v>0</v>
      </c>
      <c r="AG1067">
        <f t="shared" si="162"/>
        <v>1</v>
      </c>
      <c r="AH1067">
        <f t="shared" si="162"/>
        <v>0</v>
      </c>
      <c r="AI1067">
        <f t="shared" si="162"/>
        <v>0</v>
      </c>
      <c r="AJ1067">
        <f t="shared" ca="1" si="167"/>
        <v>0</v>
      </c>
      <c r="AK1067">
        <f t="shared" ca="1" si="168"/>
        <v>0</v>
      </c>
      <c r="AL1067">
        <f t="shared" ca="1" si="169"/>
        <v>1</v>
      </c>
      <c r="AM1067">
        <f t="shared" ca="1" si="170"/>
        <v>0</v>
      </c>
      <c r="AN1067">
        <f t="shared" ca="1" si="171"/>
        <v>1</v>
      </c>
      <c r="AO1067">
        <f t="shared" ca="1" si="172"/>
        <v>0</v>
      </c>
      <c r="AP1067">
        <f t="shared" ca="1" si="173"/>
        <v>0</v>
      </c>
      <c r="AQ1067">
        <f t="shared" ca="1" si="174"/>
        <v>0</v>
      </c>
      <c r="AR1067">
        <f t="shared" ca="1" si="175"/>
        <v>1</v>
      </c>
      <c r="AS1067">
        <v>0</v>
      </c>
      <c r="AT1067">
        <v>0</v>
      </c>
      <c r="AU1067">
        <f t="shared" ca="1" si="163"/>
        <v>0</v>
      </c>
      <c r="AV1067">
        <f t="shared" ca="1" si="163"/>
        <v>1</v>
      </c>
      <c r="AW1067">
        <f t="shared" ca="1" si="163"/>
        <v>0</v>
      </c>
      <c r="AX1067">
        <v>0</v>
      </c>
    </row>
    <row r="1068" spans="1:50">
      <c r="A1068" s="2">
        <v>39921</v>
      </c>
      <c r="B1068">
        <v>68</v>
      </c>
      <c r="C1068">
        <v>7</v>
      </c>
      <c r="D1068">
        <f t="shared" ca="1" si="176"/>
        <v>8.5319124617620012</v>
      </c>
      <c r="E1068">
        <f t="shared" ca="1" si="177"/>
        <v>-1.5319124617620012</v>
      </c>
      <c r="F1068" t="str">
        <f t="shared" ca="1" si="178"/>
        <v>medium</v>
      </c>
      <c r="G1068">
        <v>1193</v>
      </c>
      <c r="H1068">
        <f t="shared" si="179"/>
        <v>1193</v>
      </c>
      <c r="I1068">
        <f t="shared" ca="1" si="180"/>
        <v>794.4523229494032</v>
      </c>
      <c r="J1068">
        <f t="shared" ca="1" si="181"/>
        <v>398.5476770505968</v>
      </c>
      <c r="K1068" t="str">
        <f t="shared" ca="1" si="182"/>
        <v>high</v>
      </c>
      <c r="L1068">
        <v>12.35</v>
      </c>
      <c r="M1068" t="str">
        <f t="shared" si="158"/>
        <v>medium</v>
      </c>
      <c r="N1068">
        <f t="shared" si="164"/>
        <v>4</v>
      </c>
      <c r="O1068">
        <f t="shared" si="165"/>
        <v>6</v>
      </c>
      <c r="P1068" t="str">
        <f t="shared" si="166"/>
        <v>sobota</v>
      </c>
      <c r="Q1068">
        <f t="shared" si="161"/>
        <v>0</v>
      </c>
      <c r="R1068">
        <f t="shared" si="161"/>
        <v>0</v>
      </c>
      <c r="S1068">
        <f t="shared" si="161"/>
        <v>0</v>
      </c>
      <c r="T1068">
        <f t="shared" si="161"/>
        <v>1</v>
      </c>
      <c r="U1068">
        <f t="shared" si="161"/>
        <v>0</v>
      </c>
      <c r="V1068">
        <f t="shared" si="161"/>
        <v>0</v>
      </c>
      <c r="W1068">
        <f t="shared" si="161"/>
        <v>0</v>
      </c>
      <c r="X1068">
        <f t="shared" si="161"/>
        <v>0</v>
      </c>
      <c r="Y1068">
        <f t="shared" si="161"/>
        <v>0</v>
      </c>
      <c r="Z1068">
        <f t="shared" si="161"/>
        <v>0</v>
      </c>
      <c r="AA1068">
        <f t="shared" si="161"/>
        <v>0</v>
      </c>
      <c r="AB1068">
        <f t="shared" si="161"/>
        <v>0</v>
      </c>
      <c r="AC1068">
        <f t="shared" si="162"/>
        <v>0</v>
      </c>
      <c r="AD1068">
        <f t="shared" si="162"/>
        <v>0</v>
      </c>
      <c r="AE1068">
        <f t="shared" si="162"/>
        <v>0</v>
      </c>
      <c r="AF1068">
        <f t="shared" si="162"/>
        <v>0</v>
      </c>
      <c r="AG1068">
        <f t="shared" si="162"/>
        <v>0</v>
      </c>
      <c r="AH1068">
        <f t="shared" si="162"/>
        <v>1</v>
      </c>
      <c r="AI1068">
        <f t="shared" si="162"/>
        <v>0</v>
      </c>
      <c r="AJ1068">
        <f t="shared" ca="1" si="167"/>
        <v>0</v>
      </c>
      <c r="AK1068">
        <f t="shared" ca="1" si="168"/>
        <v>0</v>
      </c>
      <c r="AL1068">
        <f t="shared" ca="1" si="169"/>
        <v>1</v>
      </c>
      <c r="AM1068">
        <f t="shared" ca="1" si="170"/>
        <v>0</v>
      </c>
      <c r="AN1068">
        <f t="shared" ca="1" si="171"/>
        <v>1</v>
      </c>
      <c r="AO1068">
        <f t="shared" ca="1" si="172"/>
        <v>0</v>
      </c>
      <c r="AP1068">
        <f t="shared" ca="1" si="173"/>
        <v>0</v>
      </c>
      <c r="AQ1068">
        <f t="shared" ca="1" si="174"/>
        <v>1</v>
      </c>
      <c r="AR1068">
        <f t="shared" ca="1" si="175"/>
        <v>0</v>
      </c>
      <c r="AS1068">
        <v>1</v>
      </c>
      <c r="AT1068">
        <v>0</v>
      </c>
      <c r="AU1068">
        <f t="shared" ca="1" si="163"/>
        <v>0</v>
      </c>
      <c r="AV1068">
        <f t="shared" ca="1" si="163"/>
        <v>1</v>
      </c>
      <c r="AW1068">
        <f t="shared" ca="1" si="163"/>
        <v>0</v>
      </c>
      <c r="AX1068">
        <v>0</v>
      </c>
    </row>
    <row r="1069" spans="1:50">
      <c r="A1069" s="2">
        <v>39922</v>
      </c>
      <c r="B1069">
        <v>69</v>
      </c>
      <c r="C1069">
        <v>6</v>
      </c>
      <c r="D1069">
        <f t="shared" ca="1" si="176"/>
        <v>8.547512439090136</v>
      </c>
      <c r="E1069">
        <f t="shared" ca="1" si="177"/>
        <v>-2.547512439090136</v>
      </c>
      <c r="F1069" t="str">
        <f t="shared" ca="1" si="178"/>
        <v>medium</v>
      </c>
      <c r="G1069">
        <v>445</v>
      </c>
      <c r="H1069">
        <f t="shared" si="179"/>
        <v>445</v>
      </c>
      <c r="I1069">
        <f t="shared" ca="1" si="180"/>
        <v>794.69411198019463</v>
      </c>
      <c r="J1069">
        <f t="shared" ca="1" si="181"/>
        <v>-349.69411198019463</v>
      </c>
      <c r="K1069" t="str">
        <f t="shared" ca="1" si="182"/>
        <v>medium</v>
      </c>
      <c r="L1069">
        <v>11.75</v>
      </c>
      <c r="M1069" t="str">
        <f t="shared" si="158"/>
        <v>medium</v>
      </c>
      <c r="N1069">
        <f t="shared" si="164"/>
        <v>4</v>
      </c>
      <c r="O1069">
        <f t="shared" si="165"/>
        <v>7</v>
      </c>
      <c r="P1069" t="str">
        <f t="shared" si="166"/>
        <v>neděle</v>
      </c>
      <c r="Q1069">
        <f t="shared" si="161"/>
        <v>0</v>
      </c>
      <c r="R1069">
        <f t="shared" si="161"/>
        <v>0</v>
      </c>
      <c r="S1069">
        <f t="shared" si="161"/>
        <v>0</v>
      </c>
      <c r="T1069">
        <f t="shared" si="161"/>
        <v>1</v>
      </c>
      <c r="U1069">
        <f t="shared" si="161"/>
        <v>0</v>
      </c>
      <c r="V1069">
        <f t="shared" si="161"/>
        <v>0</v>
      </c>
      <c r="W1069">
        <f t="shared" si="161"/>
        <v>0</v>
      </c>
      <c r="X1069">
        <f t="shared" si="161"/>
        <v>0</v>
      </c>
      <c r="Y1069">
        <f t="shared" si="161"/>
        <v>0</v>
      </c>
      <c r="Z1069">
        <f t="shared" si="161"/>
        <v>0</v>
      </c>
      <c r="AA1069">
        <f t="shared" si="161"/>
        <v>0</v>
      </c>
      <c r="AB1069">
        <f t="shared" si="161"/>
        <v>0</v>
      </c>
      <c r="AC1069">
        <f t="shared" si="162"/>
        <v>0</v>
      </c>
      <c r="AD1069">
        <f t="shared" si="162"/>
        <v>0</v>
      </c>
      <c r="AE1069">
        <f t="shared" si="162"/>
        <v>0</v>
      </c>
      <c r="AF1069">
        <f t="shared" si="162"/>
        <v>0</v>
      </c>
      <c r="AG1069">
        <f t="shared" si="162"/>
        <v>0</v>
      </c>
      <c r="AH1069">
        <f t="shared" si="162"/>
        <v>0</v>
      </c>
      <c r="AI1069">
        <f t="shared" si="162"/>
        <v>1</v>
      </c>
      <c r="AJ1069">
        <f t="shared" ca="1" si="167"/>
        <v>0</v>
      </c>
      <c r="AK1069">
        <f t="shared" ca="1" si="168"/>
        <v>0</v>
      </c>
      <c r="AL1069">
        <f t="shared" ca="1" si="169"/>
        <v>1</v>
      </c>
      <c r="AM1069">
        <f t="shared" ca="1" si="170"/>
        <v>1</v>
      </c>
      <c r="AN1069">
        <f t="shared" ca="1" si="171"/>
        <v>0</v>
      </c>
      <c r="AO1069">
        <f t="shared" ca="1" si="172"/>
        <v>0</v>
      </c>
      <c r="AP1069">
        <f t="shared" ca="1" si="173"/>
        <v>0</v>
      </c>
      <c r="AQ1069">
        <f t="shared" ca="1" si="174"/>
        <v>1</v>
      </c>
      <c r="AR1069">
        <f t="shared" ca="1" si="175"/>
        <v>0</v>
      </c>
      <c r="AS1069">
        <v>1</v>
      </c>
      <c r="AT1069">
        <v>0</v>
      </c>
      <c r="AU1069">
        <f t="shared" ca="1" si="163"/>
        <v>0</v>
      </c>
      <c r="AV1069">
        <f t="shared" ca="1" si="163"/>
        <v>1</v>
      </c>
      <c r="AW1069">
        <f t="shared" ca="1" si="163"/>
        <v>0</v>
      </c>
      <c r="AX1069">
        <v>0</v>
      </c>
    </row>
    <row r="1070" spans="1:50">
      <c r="A1070" s="2">
        <v>39923</v>
      </c>
      <c r="B1070">
        <v>70</v>
      </c>
      <c r="C1070">
        <v>10</v>
      </c>
      <c r="D1070">
        <f t="shared" ca="1" si="176"/>
        <v>8.563096846616542</v>
      </c>
      <c r="E1070">
        <f t="shared" ca="1" si="177"/>
        <v>1.436903153383458</v>
      </c>
      <c r="F1070" t="str">
        <f t="shared" ca="1" si="178"/>
        <v>medium</v>
      </c>
      <c r="G1070">
        <v>429</v>
      </c>
      <c r="H1070">
        <f t="shared" si="179"/>
        <v>429</v>
      </c>
      <c r="I1070">
        <f t="shared" ca="1" si="180"/>
        <v>794.9359668110659</v>
      </c>
      <c r="J1070">
        <f t="shared" ca="1" si="181"/>
        <v>-365.9359668110659</v>
      </c>
      <c r="K1070" t="str">
        <f t="shared" ca="1" si="182"/>
        <v>low</v>
      </c>
      <c r="L1070">
        <v>15.05</v>
      </c>
      <c r="M1070" t="str">
        <f t="shared" si="158"/>
        <v>high</v>
      </c>
      <c r="N1070">
        <f t="shared" si="164"/>
        <v>4</v>
      </c>
      <c r="O1070">
        <f t="shared" si="165"/>
        <v>1</v>
      </c>
      <c r="P1070" t="str">
        <f t="shared" si="166"/>
        <v>pondělí</v>
      </c>
      <c r="Q1070">
        <f t="shared" si="161"/>
        <v>0</v>
      </c>
      <c r="R1070">
        <f t="shared" si="161"/>
        <v>0</v>
      </c>
      <c r="S1070">
        <f t="shared" si="161"/>
        <v>0</v>
      </c>
      <c r="T1070">
        <f t="shared" si="161"/>
        <v>1</v>
      </c>
      <c r="U1070">
        <f t="shared" si="161"/>
        <v>0</v>
      </c>
      <c r="V1070">
        <f t="shared" si="161"/>
        <v>0</v>
      </c>
      <c r="W1070">
        <f t="shared" si="161"/>
        <v>0</v>
      </c>
      <c r="X1070">
        <f t="shared" si="161"/>
        <v>0</v>
      </c>
      <c r="Y1070">
        <f t="shared" si="161"/>
        <v>0</v>
      </c>
      <c r="Z1070">
        <f t="shared" si="161"/>
        <v>0</v>
      </c>
      <c r="AA1070">
        <f t="shared" si="161"/>
        <v>0</v>
      </c>
      <c r="AB1070">
        <f t="shared" si="161"/>
        <v>0</v>
      </c>
      <c r="AC1070">
        <f t="shared" si="162"/>
        <v>1</v>
      </c>
      <c r="AD1070">
        <f t="shared" si="162"/>
        <v>0</v>
      </c>
      <c r="AE1070">
        <f t="shared" si="162"/>
        <v>0</v>
      </c>
      <c r="AF1070">
        <f t="shared" si="162"/>
        <v>0</v>
      </c>
      <c r="AG1070">
        <f t="shared" si="162"/>
        <v>0</v>
      </c>
      <c r="AH1070">
        <f t="shared" si="162"/>
        <v>0</v>
      </c>
      <c r="AI1070">
        <f t="shared" si="162"/>
        <v>0</v>
      </c>
      <c r="AJ1070">
        <f t="shared" ca="1" si="167"/>
        <v>0</v>
      </c>
      <c r="AK1070">
        <f t="shared" ca="1" si="168"/>
        <v>0</v>
      </c>
      <c r="AL1070">
        <f t="shared" ca="1" si="169"/>
        <v>1</v>
      </c>
      <c r="AM1070">
        <f t="shared" ca="1" si="170"/>
        <v>0</v>
      </c>
      <c r="AN1070">
        <f t="shared" ca="1" si="171"/>
        <v>1</v>
      </c>
      <c r="AO1070">
        <f t="shared" ca="1" si="172"/>
        <v>0</v>
      </c>
      <c r="AP1070">
        <f t="shared" ca="1" si="173"/>
        <v>0</v>
      </c>
      <c r="AQ1070">
        <f t="shared" ca="1" si="174"/>
        <v>0</v>
      </c>
      <c r="AR1070">
        <f t="shared" ca="1" si="175"/>
        <v>1</v>
      </c>
      <c r="AS1070">
        <v>0</v>
      </c>
      <c r="AT1070">
        <v>0</v>
      </c>
      <c r="AU1070">
        <f t="shared" ca="1" si="163"/>
        <v>0</v>
      </c>
      <c r="AV1070">
        <f t="shared" ca="1" si="163"/>
        <v>1</v>
      </c>
      <c r="AW1070">
        <f t="shared" ca="1" si="163"/>
        <v>0</v>
      </c>
      <c r="AX1070">
        <v>0</v>
      </c>
    </row>
    <row r="1071" spans="1:50">
      <c r="A1071" s="2">
        <v>39924</v>
      </c>
      <c r="B1071">
        <v>71</v>
      </c>
      <c r="C1071">
        <v>6</v>
      </c>
      <c r="D1071">
        <f t="shared" ca="1" si="176"/>
        <v>8.578665692059797</v>
      </c>
      <c r="E1071">
        <f t="shared" ca="1" si="177"/>
        <v>-2.578665692059797</v>
      </c>
      <c r="F1071" t="str">
        <f t="shared" ca="1" si="178"/>
        <v>medium</v>
      </c>
      <c r="G1071">
        <v>517</v>
      </c>
      <c r="H1071">
        <f t="shared" si="179"/>
        <v>517</v>
      </c>
      <c r="I1071">
        <f t="shared" ca="1" si="180"/>
        <v>795.1778872906458</v>
      </c>
      <c r="J1071">
        <f t="shared" ca="1" si="181"/>
        <v>-278.1778872906458</v>
      </c>
      <c r="K1071" t="str">
        <f t="shared" ca="1" si="182"/>
        <v>medium</v>
      </c>
      <c r="L1071">
        <v>12.95</v>
      </c>
      <c r="M1071" t="str">
        <f t="shared" si="158"/>
        <v>medium</v>
      </c>
      <c r="N1071">
        <f t="shared" si="164"/>
        <v>4</v>
      </c>
      <c r="O1071">
        <f t="shared" si="165"/>
        <v>2</v>
      </c>
      <c r="P1071" t="str">
        <f t="shared" si="166"/>
        <v>úterý</v>
      </c>
      <c r="Q1071">
        <f t="shared" ref="Q1071:AB1080" si="183">VLOOKUP($N1071,$V$31:$AH$42,Q$592+1,0)</f>
        <v>0</v>
      </c>
      <c r="R1071">
        <f t="shared" si="183"/>
        <v>0</v>
      </c>
      <c r="S1071">
        <f t="shared" si="183"/>
        <v>0</v>
      </c>
      <c r="T1071">
        <f t="shared" si="183"/>
        <v>1</v>
      </c>
      <c r="U1071">
        <f t="shared" si="183"/>
        <v>0</v>
      </c>
      <c r="V1071">
        <f t="shared" si="183"/>
        <v>0</v>
      </c>
      <c r="W1071">
        <f t="shared" si="183"/>
        <v>0</v>
      </c>
      <c r="X1071">
        <f t="shared" si="183"/>
        <v>0</v>
      </c>
      <c r="Y1071">
        <f t="shared" si="183"/>
        <v>0</v>
      </c>
      <c r="Z1071">
        <f t="shared" si="183"/>
        <v>0</v>
      </c>
      <c r="AA1071">
        <f t="shared" si="183"/>
        <v>0</v>
      </c>
      <c r="AB1071">
        <f t="shared" si="183"/>
        <v>0</v>
      </c>
      <c r="AC1071">
        <f t="shared" ref="AC1071:AI1080" si="184">VLOOKUP($O1071,$V$74:$AC$80,AC$592+1,0)</f>
        <v>0</v>
      </c>
      <c r="AD1071">
        <f t="shared" si="184"/>
        <v>1</v>
      </c>
      <c r="AE1071">
        <f t="shared" si="184"/>
        <v>0</v>
      </c>
      <c r="AF1071">
        <f t="shared" si="184"/>
        <v>0</v>
      </c>
      <c r="AG1071">
        <f t="shared" si="184"/>
        <v>0</v>
      </c>
      <c r="AH1071">
        <f t="shared" si="184"/>
        <v>0</v>
      </c>
      <c r="AI1071">
        <f t="shared" si="184"/>
        <v>0</v>
      </c>
      <c r="AJ1071">
        <f t="shared" ca="1" si="167"/>
        <v>0</v>
      </c>
      <c r="AK1071">
        <f t="shared" ca="1" si="168"/>
        <v>1</v>
      </c>
      <c r="AL1071">
        <f t="shared" ca="1" si="169"/>
        <v>0</v>
      </c>
      <c r="AM1071">
        <f t="shared" ca="1" si="170"/>
        <v>1</v>
      </c>
      <c r="AN1071">
        <f t="shared" ca="1" si="171"/>
        <v>0</v>
      </c>
      <c r="AO1071">
        <f t="shared" ca="1" si="172"/>
        <v>0</v>
      </c>
      <c r="AP1071">
        <f t="shared" ca="1" si="173"/>
        <v>0</v>
      </c>
      <c r="AQ1071">
        <f t="shared" ca="1" si="174"/>
        <v>1</v>
      </c>
      <c r="AR1071">
        <f t="shared" ca="1" si="175"/>
        <v>0</v>
      </c>
      <c r="AS1071">
        <v>0</v>
      </c>
      <c r="AT1071">
        <v>0</v>
      </c>
      <c r="AU1071">
        <f t="shared" ca="1" si="163"/>
        <v>0</v>
      </c>
      <c r="AV1071">
        <f t="shared" ca="1" si="163"/>
        <v>1</v>
      </c>
      <c r="AW1071">
        <f t="shared" ca="1" si="163"/>
        <v>0</v>
      </c>
      <c r="AX1071">
        <v>0</v>
      </c>
    </row>
    <row r="1072" spans="1:50">
      <c r="A1072" s="2">
        <v>39925</v>
      </c>
      <c r="B1072">
        <v>72</v>
      </c>
      <c r="C1072">
        <v>5</v>
      </c>
      <c r="D1072">
        <f t="shared" ca="1" si="176"/>
        <v>8.5942189831384841</v>
      </c>
      <c r="E1072">
        <f t="shared" ca="1" si="177"/>
        <v>-3.5942189831384841</v>
      </c>
      <c r="F1072" t="str">
        <f t="shared" ca="1" si="178"/>
        <v>low</v>
      </c>
      <c r="G1072">
        <v>645</v>
      </c>
      <c r="H1072">
        <f t="shared" si="179"/>
        <v>645</v>
      </c>
      <c r="I1072">
        <f t="shared" ca="1" si="180"/>
        <v>795.41987326756328</v>
      </c>
      <c r="J1072">
        <f t="shared" ca="1" si="181"/>
        <v>-150.41987326756328</v>
      </c>
      <c r="K1072" t="str">
        <f t="shared" ca="1" si="182"/>
        <v>medium</v>
      </c>
      <c r="L1072">
        <v>14.2</v>
      </c>
      <c r="M1072" t="str">
        <f t="shared" si="158"/>
        <v>high</v>
      </c>
      <c r="N1072">
        <f t="shared" si="164"/>
        <v>4</v>
      </c>
      <c r="O1072">
        <f t="shared" si="165"/>
        <v>3</v>
      </c>
      <c r="P1072" t="str">
        <f t="shared" si="166"/>
        <v>středa</v>
      </c>
      <c r="Q1072">
        <f t="shared" si="183"/>
        <v>0</v>
      </c>
      <c r="R1072">
        <f t="shared" si="183"/>
        <v>0</v>
      </c>
      <c r="S1072">
        <f t="shared" si="183"/>
        <v>0</v>
      </c>
      <c r="T1072">
        <f t="shared" si="183"/>
        <v>1</v>
      </c>
      <c r="U1072">
        <f t="shared" si="183"/>
        <v>0</v>
      </c>
      <c r="V1072">
        <f t="shared" si="183"/>
        <v>0</v>
      </c>
      <c r="W1072">
        <f t="shared" si="183"/>
        <v>0</v>
      </c>
      <c r="X1072">
        <f t="shared" si="183"/>
        <v>0</v>
      </c>
      <c r="Y1072">
        <f t="shared" si="183"/>
        <v>0</v>
      </c>
      <c r="Z1072">
        <f t="shared" si="183"/>
        <v>0</v>
      </c>
      <c r="AA1072">
        <f t="shared" si="183"/>
        <v>0</v>
      </c>
      <c r="AB1072">
        <f t="shared" si="183"/>
        <v>0</v>
      </c>
      <c r="AC1072">
        <f t="shared" si="184"/>
        <v>0</v>
      </c>
      <c r="AD1072">
        <f t="shared" si="184"/>
        <v>0</v>
      </c>
      <c r="AE1072">
        <f t="shared" si="184"/>
        <v>1</v>
      </c>
      <c r="AF1072">
        <f t="shared" si="184"/>
        <v>0</v>
      </c>
      <c r="AG1072">
        <f t="shared" si="184"/>
        <v>0</v>
      </c>
      <c r="AH1072">
        <f t="shared" si="184"/>
        <v>0</v>
      </c>
      <c r="AI1072">
        <f t="shared" si="184"/>
        <v>0</v>
      </c>
      <c r="AJ1072">
        <f t="shared" ca="1" si="167"/>
        <v>0</v>
      </c>
      <c r="AK1072">
        <f t="shared" ca="1" si="168"/>
        <v>1</v>
      </c>
      <c r="AL1072">
        <f t="shared" ca="1" si="169"/>
        <v>0</v>
      </c>
      <c r="AM1072">
        <f t="shared" ca="1" si="170"/>
        <v>1</v>
      </c>
      <c r="AN1072">
        <f t="shared" ca="1" si="171"/>
        <v>0</v>
      </c>
      <c r="AO1072">
        <f t="shared" ca="1" si="172"/>
        <v>0</v>
      </c>
      <c r="AP1072">
        <f t="shared" ca="1" si="173"/>
        <v>0</v>
      </c>
      <c r="AQ1072">
        <f t="shared" ca="1" si="174"/>
        <v>0</v>
      </c>
      <c r="AR1072">
        <f t="shared" ca="1" si="175"/>
        <v>1</v>
      </c>
      <c r="AS1072">
        <v>0</v>
      </c>
      <c r="AT1072">
        <v>0</v>
      </c>
      <c r="AU1072">
        <f t="shared" ca="1" si="163"/>
        <v>1</v>
      </c>
      <c r="AV1072">
        <f t="shared" ca="1" si="163"/>
        <v>0</v>
      </c>
      <c r="AW1072">
        <f t="shared" ca="1" si="163"/>
        <v>0</v>
      </c>
      <c r="AX1072">
        <v>0</v>
      </c>
    </row>
    <row r="1073" spans="1:50">
      <c r="A1073" s="2">
        <v>39926</v>
      </c>
      <c r="B1073">
        <v>73</v>
      </c>
      <c r="C1073">
        <v>2</v>
      </c>
      <c r="D1073">
        <f t="shared" ca="1" si="176"/>
        <v>8.6097567275711793</v>
      </c>
      <c r="E1073">
        <f t="shared" ca="1" si="177"/>
        <v>-6.6097567275711793</v>
      </c>
      <c r="F1073" t="str">
        <f t="shared" ca="1" si="178"/>
        <v>low</v>
      </c>
      <c r="G1073">
        <v>280</v>
      </c>
      <c r="H1073">
        <f t="shared" si="179"/>
        <v>280</v>
      </c>
      <c r="I1073">
        <f t="shared" ca="1" si="180"/>
        <v>795.66192459044737</v>
      </c>
      <c r="J1073">
        <f t="shared" ca="1" si="181"/>
        <v>-515.66192459044737</v>
      </c>
      <c r="K1073" t="str">
        <f t="shared" ca="1" si="182"/>
        <v>low</v>
      </c>
      <c r="L1073">
        <v>6.9</v>
      </c>
      <c r="M1073" t="str">
        <f t="shared" si="158"/>
        <v>medium</v>
      </c>
      <c r="N1073">
        <f t="shared" si="164"/>
        <v>4</v>
      </c>
      <c r="O1073">
        <f t="shared" si="165"/>
        <v>4</v>
      </c>
      <c r="P1073" t="str">
        <f t="shared" si="166"/>
        <v>čtvrtek</v>
      </c>
      <c r="Q1073">
        <f t="shared" si="183"/>
        <v>0</v>
      </c>
      <c r="R1073">
        <f t="shared" si="183"/>
        <v>0</v>
      </c>
      <c r="S1073">
        <f t="shared" si="183"/>
        <v>0</v>
      </c>
      <c r="T1073">
        <f t="shared" si="183"/>
        <v>1</v>
      </c>
      <c r="U1073">
        <f t="shared" si="183"/>
        <v>0</v>
      </c>
      <c r="V1073">
        <f t="shared" si="183"/>
        <v>0</v>
      </c>
      <c r="W1073">
        <f t="shared" si="183"/>
        <v>0</v>
      </c>
      <c r="X1073">
        <f t="shared" si="183"/>
        <v>0</v>
      </c>
      <c r="Y1073">
        <f t="shared" si="183"/>
        <v>0</v>
      </c>
      <c r="Z1073">
        <f t="shared" si="183"/>
        <v>0</v>
      </c>
      <c r="AA1073">
        <f t="shared" si="183"/>
        <v>0</v>
      </c>
      <c r="AB1073">
        <f t="shared" si="183"/>
        <v>0</v>
      </c>
      <c r="AC1073">
        <f t="shared" si="184"/>
        <v>0</v>
      </c>
      <c r="AD1073">
        <f t="shared" si="184"/>
        <v>0</v>
      </c>
      <c r="AE1073">
        <f t="shared" si="184"/>
        <v>0</v>
      </c>
      <c r="AF1073">
        <f t="shared" si="184"/>
        <v>1</v>
      </c>
      <c r="AG1073">
        <f t="shared" si="184"/>
        <v>0</v>
      </c>
      <c r="AH1073">
        <f t="shared" si="184"/>
        <v>0</v>
      </c>
      <c r="AI1073">
        <f t="shared" si="184"/>
        <v>0</v>
      </c>
      <c r="AJ1073">
        <f t="shared" ca="1" si="167"/>
        <v>0</v>
      </c>
      <c r="AK1073">
        <f t="shared" ca="1" si="168"/>
        <v>1</v>
      </c>
      <c r="AL1073">
        <f t="shared" ca="1" si="169"/>
        <v>0</v>
      </c>
      <c r="AM1073">
        <f t="shared" ca="1" si="170"/>
        <v>0</v>
      </c>
      <c r="AN1073">
        <f t="shared" ca="1" si="171"/>
        <v>1</v>
      </c>
      <c r="AO1073">
        <f t="shared" ca="1" si="172"/>
        <v>0</v>
      </c>
      <c r="AP1073">
        <f t="shared" ca="1" si="173"/>
        <v>0</v>
      </c>
      <c r="AQ1073">
        <f t="shared" ca="1" si="174"/>
        <v>1</v>
      </c>
      <c r="AR1073">
        <f t="shared" ca="1" si="175"/>
        <v>0</v>
      </c>
      <c r="AS1073">
        <v>1</v>
      </c>
      <c r="AT1073">
        <v>0</v>
      </c>
      <c r="AU1073">
        <f t="shared" ca="1" si="163"/>
        <v>1</v>
      </c>
      <c r="AV1073">
        <f t="shared" ca="1" si="163"/>
        <v>0</v>
      </c>
      <c r="AW1073">
        <f t="shared" ca="1" si="163"/>
        <v>0</v>
      </c>
      <c r="AX1073">
        <v>0</v>
      </c>
    </row>
    <row r="1074" spans="1:50">
      <c r="A1074" s="2">
        <v>39927</v>
      </c>
      <c r="B1074">
        <v>74</v>
      </c>
      <c r="C1074">
        <v>13</v>
      </c>
      <c r="D1074">
        <f t="shared" ca="1" si="176"/>
        <v>8.6252789330764639</v>
      </c>
      <c r="E1074">
        <f t="shared" ca="1" si="177"/>
        <v>4.3747210669235361</v>
      </c>
      <c r="F1074" t="str">
        <f t="shared" ca="1" si="178"/>
        <v>high</v>
      </c>
      <c r="G1074">
        <v>2539</v>
      </c>
      <c r="H1074">
        <f t="shared" si="179"/>
        <v>2539</v>
      </c>
      <c r="I1074">
        <f t="shared" ca="1" si="180"/>
        <v>795.90404110792701</v>
      </c>
      <c r="J1074">
        <f t="shared" ca="1" si="181"/>
        <v>1743.095958892073</v>
      </c>
      <c r="K1074" t="str">
        <f t="shared" ca="1" si="182"/>
        <v>high</v>
      </c>
      <c r="L1074">
        <v>12.05</v>
      </c>
      <c r="M1074" t="str">
        <f t="shared" si="158"/>
        <v>medium</v>
      </c>
      <c r="N1074">
        <f t="shared" si="164"/>
        <v>4</v>
      </c>
      <c r="O1074">
        <f t="shared" si="165"/>
        <v>5</v>
      </c>
      <c r="P1074" t="str">
        <f t="shared" si="166"/>
        <v>pátek</v>
      </c>
      <c r="Q1074">
        <f t="shared" si="183"/>
        <v>0</v>
      </c>
      <c r="R1074">
        <f t="shared" si="183"/>
        <v>0</v>
      </c>
      <c r="S1074">
        <f t="shared" si="183"/>
        <v>0</v>
      </c>
      <c r="T1074">
        <f t="shared" si="183"/>
        <v>1</v>
      </c>
      <c r="U1074">
        <f t="shared" si="183"/>
        <v>0</v>
      </c>
      <c r="V1074">
        <f t="shared" si="183"/>
        <v>0</v>
      </c>
      <c r="W1074">
        <f t="shared" si="183"/>
        <v>0</v>
      </c>
      <c r="X1074">
        <f t="shared" si="183"/>
        <v>0</v>
      </c>
      <c r="Y1074">
        <f t="shared" si="183"/>
        <v>0</v>
      </c>
      <c r="Z1074">
        <f t="shared" si="183"/>
        <v>0</v>
      </c>
      <c r="AA1074">
        <f t="shared" si="183"/>
        <v>0</v>
      </c>
      <c r="AB1074">
        <f t="shared" si="183"/>
        <v>0</v>
      </c>
      <c r="AC1074">
        <f t="shared" si="184"/>
        <v>0</v>
      </c>
      <c r="AD1074">
        <f t="shared" si="184"/>
        <v>0</v>
      </c>
      <c r="AE1074">
        <f t="shared" si="184"/>
        <v>0</v>
      </c>
      <c r="AF1074">
        <f t="shared" si="184"/>
        <v>0</v>
      </c>
      <c r="AG1074">
        <f t="shared" si="184"/>
        <v>1</v>
      </c>
      <c r="AH1074">
        <f t="shared" si="184"/>
        <v>0</v>
      </c>
      <c r="AI1074">
        <f t="shared" si="184"/>
        <v>0</v>
      </c>
      <c r="AJ1074">
        <f t="shared" ca="1" si="167"/>
        <v>0</v>
      </c>
      <c r="AK1074">
        <f t="shared" ca="1" si="168"/>
        <v>1</v>
      </c>
      <c r="AL1074">
        <f t="shared" ca="1" si="169"/>
        <v>0</v>
      </c>
      <c r="AM1074">
        <f t="shared" ca="1" si="170"/>
        <v>0</v>
      </c>
      <c r="AN1074">
        <f t="shared" ca="1" si="171"/>
        <v>1</v>
      </c>
      <c r="AO1074">
        <f t="shared" ca="1" si="172"/>
        <v>0</v>
      </c>
      <c r="AP1074">
        <f t="shared" ca="1" si="173"/>
        <v>0</v>
      </c>
      <c r="AQ1074">
        <f t="shared" ca="1" si="174"/>
        <v>1</v>
      </c>
      <c r="AR1074">
        <f t="shared" ca="1" si="175"/>
        <v>0</v>
      </c>
      <c r="AS1074">
        <v>0</v>
      </c>
      <c r="AT1074">
        <v>0</v>
      </c>
      <c r="AU1074">
        <f t="shared" ca="1" si="163"/>
        <v>0</v>
      </c>
      <c r="AV1074">
        <f t="shared" ca="1" si="163"/>
        <v>0</v>
      </c>
      <c r="AW1074">
        <f t="shared" ca="1" si="163"/>
        <v>1</v>
      </c>
      <c r="AX1074">
        <v>0</v>
      </c>
    </row>
    <row r="1075" spans="1:50">
      <c r="A1075" s="2">
        <v>39928</v>
      </c>
      <c r="B1075">
        <v>75</v>
      </c>
      <c r="C1075">
        <v>7</v>
      </c>
      <c r="D1075">
        <f t="shared" ca="1" si="176"/>
        <v>8.6407856073729157</v>
      </c>
      <c r="E1075">
        <f t="shared" ca="1" si="177"/>
        <v>-1.6407856073729157</v>
      </c>
      <c r="F1075" t="str">
        <f t="shared" ca="1" si="178"/>
        <v>medium</v>
      </c>
      <c r="G1075">
        <v>696</v>
      </c>
      <c r="H1075">
        <f t="shared" si="179"/>
        <v>696</v>
      </c>
      <c r="I1075">
        <f t="shared" ca="1" si="180"/>
        <v>796.14622266863125</v>
      </c>
      <c r="J1075">
        <f t="shared" ca="1" si="181"/>
        <v>-100.14622266863125</v>
      </c>
      <c r="K1075" t="str">
        <f t="shared" ca="1" si="182"/>
        <v>medium</v>
      </c>
      <c r="L1075">
        <v>13.4</v>
      </c>
      <c r="M1075" t="str">
        <f t="shared" si="158"/>
        <v>medium</v>
      </c>
      <c r="N1075">
        <f t="shared" si="164"/>
        <v>4</v>
      </c>
      <c r="O1075">
        <f t="shared" si="165"/>
        <v>6</v>
      </c>
      <c r="P1075" t="str">
        <f t="shared" si="166"/>
        <v>sobota</v>
      </c>
      <c r="Q1075">
        <f t="shared" si="183"/>
        <v>0</v>
      </c>
      <c r="R1075">
        <f t="shared" si="183"/>
        <v>0</v>
      </c>
      <c r="S1075">
        <f t="shared" si="183"/>
        <v>0</v>
      </c>
      <c r="T1075">
        <f t="shared" si="183"/>
        <v>1</v>
      </c>
      <c r="U1075">
        <f t="shared" si="183"/>
        <v>0</v>
      </c>
      <c r="V1075">
        <f t="shared" si="183"/>
        <v>0</v>
      </c>
      <c r="W1075">
        <f t="shared" si="183"/>
        <v>0</v>
      </c>
      <c r="X1075">
        <f t="shared" si="183"/>
        <v>0</v>
      </c>
      <c r="Y1075">
        <f t="shared" si="183"/>
        <v>0</v>
      </c>
      <c r="Z1075">
        <f t="shared" si="183"/>
        <v>0</v>
      </c>
      <c r="AA1075">
        <f t="shared" si="183"/>
        <v>0</v>
      </c>
      <c r="AB1075">
        <f t="shared" si="183"/>
        <v>0</v>
      </c>
      <c r="AC1075">
        <f t="shared" si="184"/>
        <v>0</v>
      </c>
      <c r="AD1075">
        <f t="shared" si="184"/>
        <v>0</v>
      </c>
      <c r="AE1075">
        <f t="shared" si="184"/>
        <v>0</v>
      </c>
      <c r="AF1075">
        <f t="shared" si="184"/>
        <v>0</v>
      </c>
      <c r="AG1075">
        <f t="shared" si="184"/>
        <v>0</v>
      </c>
      <c r="AH1075">
        <f t="shared" si="184"/>
        <v>1</v>
      </c>
      <c r="AI1075">
        <f t="shared" si="184"/>
        <v>0</v>
      </c>
      <c r="AJ1075">
        <f t="shared" ca="1" si="167"/>
        <v>0</v>
      </c>
      <c r="AK1075">
        <f t="shared" ca="1" si="168"/>
        <v>1</v>
      </c>
      <c r="AL1075">
        <f t="shared" ca="1" si="169"/>
        <v>0</v>
      </c>
      <c r="AM1075">
        <f t="shared" ca="1" si="170"/>
        <v>0</v>
      </c>
      <c r="AN1075">
        <f t="shared" ca="1" si="171"/>
        <v>1</v>
      </c>
      <c r="AO1075">
        <f t="shared" ca="1" si="172"/>
        <v>0</v>
      </c>
      <c r="AP1075">
        <f t="shared" ca="1" si="173"/>
        <v>0</v>
      </c>
      <c r="AQ1075">
        <f t="shared" ca="1" si="174"/>
        <v>1</v>
      </c>
      <c r="AR1075">
        <f t="shared" ca="1" si="175"/>
        <v>0</v>
      </c>
      <c r="AS1075">
        <v>0</v>
      </c>
      <c r="AT1075">
        <v>0</v>
      </c>
      <c r="AU1075">
        <f t="shared" ca="1" si="163"/>
        <v>0</v>
      </c>
      <c r="AV1075">
        <f t="shared" ca="1" si="163"/>
        <v>1</v>
      </c>
      <c r="AW1075">
        <f t="shared" ca="1" si="163"/>
        <v>0</v>
      </c>
      <c r="AX1075">
        <v>0</v>
      </c>
    </row>
    <row r="1076" spans="1:50">
      <c r="A1076" s="2">
        <v>39929</v>
      </c>
      <c r="B1076">
        <v>76</v>
      </c>
      <c r="C1076">
        <v>1</v>
      </c>
      <c r="D1076">
        <f t="shared" ca="1" si="176"/>
        <v>8.6562767581791142</v>
      </c>
      <c r="E1076">
        <f t="shared" ca="1" si="177"/>
        <v>-7.6562767581791142</v>
      </c>
      <c r="F1076" t="str">
        <f t="shared" ca="1" si="178"/>
        <v>low</v>
      </c>
      <c r="G1076">
        <v>80</v>
      </c>
      <c r="H1076">
        <f t="shared" si="179"/>
        <v>80</v>
      </c>
      <c r="I1076">
        <f t="shared" ca="1" si="180"/>
        <v>796.3884691211889</v>
      </c>
      <c r="J1076">
        <f t="shared" ca="1" si="181"/>
        <v>-716.3884691211889</v>
      </c>
      <c r="K1076" t="str">
        <f t="shared" ca="1" si="182"/>
        <v>low</v>
      </c>
      <c r="L1076">
        <v>13.85</v>
      </c>
      <c r="M1076" t="str">
        <f t="shared" si="158"/>
        <v>medium</v>
      </c>
      <c r="N1076">
        <f t="shared" si="164"/>
        <v>4</v>
      </c>
      <c r="O1076">
        <f t="shared" si="165"/>
        <v>7</v>
      </c>
      <c r="P1076" t="str">
        <f t="shared" si="166"/>
        <v>neděle</v>
      </c>
      <c r="Q1076">
        <f t="shared" si="183"/>
        <v>0</v>
      </c>
      <c r="R1076">
        <f t="shared" si="183"/>
        <v>0</v>
      </c>
      <c r="S1076">
        <f t="shared" si="183"/>
        <v>0</v>
      </c>
      <c r="T1076">
        <f t="shared" si="183"/>
        <v>1</v>
      </c>
      <c r="U1076">
        <f t="shared" si="183"/>
        <v>0</v>
      </c>
      <c r="V1076">
        <f t="shared" si="183"/>
        <v>0</v>
      </c>
      <c r="W1076">
        <f t="shared" si="183"/>
        <v>0</v>
      </c>
      <c r="X1076">
        <f t="shared" si="183"/>
        <v>0</v>
      </c>
      <c r="Y1076">
        <f t="shared" si="183"/>
        <v>0</v>
      </c>
      <c r="Z1076">
        <f t="shared" si="183"/>
        <v>0</v>
      </c>
      <c r="AA1076">
        <f t="shared" si="183"/>
        <v>0</v>
      </c>
      <c r="AB1076">
        <f t="shared" si="183"/>
        <v>0</v>
      </c>
      <c r="AC1076">
        <f t="shared" si="184"/>
        <v>0</v>
      </c>
      <c r="AD1076">
        <f t="shared" si="184"/>
        <v>0</v>
      </c>
      <c r="AE1076">
        <f t="shared" si="184"/>
        <v>0</v>
      </c>
      <c r="AF1076">
        <f t="shared" si="184"/>
        <v>0</v>
      </c>
      <c r="AG1076">
        <f t="shared" si="184"/>
        <v>0</v>
      </c>
      <c r="AH1076">
        <f t="shared" si="184"/>
        <v>0</v>
      </c>
      <c r="AI1076">
        <f t="shared" si="184"/>
        <v>1</v>
      </c>
      <c r="AJ1076">
        <f t="shared" ca="1" si="167"/>
        <v>0</v>
      </c>
      <c r="AK1076">
        <f t="shared" ca="1" si="168"/>
        <v>1</v>
      </c>
      <c r="AL1076">
        <f t="shared" ca="1" si="169"/>
        <v>0</v>
      </c>
      <c r="AM1076">
        <f t="shared" ca="1" si="170"/>
        <v>1</v>
      </c>
      <c r="AN1076">
        <f t="shared" ca="1" si="171"/>
        <v>0</v>
      </c>
      <c r="AO1076">
        <f t="shared" ca="1" si="172"/>
        <v>0</v>
      </c>
      <c r="AP1076">
        <f t="shared" ca="1" si="173"/>
        <v>0</v>
      </c>
      <c r="AQ1076">
        <f t="shared" ca="1" si="174"/>
        <v>1</v>
      </c>
      <c r="AR1076">
        <f t="shared" ca="1" si="175"/>
        <v>0</v>
      </c>
      <c r="AS1076">
        <v>0</v>
      </c>
      <c r="AT1076">
        <v>0</v>
      </c>
      <c r="AU1076">
        <f t="shared" ca="1" si="163"/>
        <v>1</v>
      </c>
      <c r="AV1076">
        <f t="shared" ca="1" si="163"/>
        <v>0</v>
      </c>
      <c r="AW1076">
        <f t="shared" ca="1" si="163"/>
        <v>0</v>
      </c>
      <c r="AX1076">
        <v>0</v>
      </c>
    </row>
    <row r="1077" spans="1:50">
      <c r="A1077" s="2">
        <v>39930</v>
      </c>
      <c r="B1077">
        <v>77</v>
      </c>
      <c r="C1077">
        <v>8</v>
      </c>
      <c r="D1077">
        <f t="shared" ca="1" si="176"/>
        <v>8.6717523932136409</v>
      </c>
      <c r="E1077">
        <f t="shared" ca="1" si="177"/>
        <v>-0.67175239321364089</v>
      </c>
      <c r="F1077" t="str">
        <f t="shared" ca="1" si="178"/>
        <v>medium</v>
      </c>
      <c r="G1077">
        <v>405</v>
      </c>
      <c r="H1077">
        <f t="shared" si="179"/>
        <v>405</v>
      </c>
      <c r="I1077">
        <f t="shared" ca="1" si="180"/>
        <v>796.63078031422913</v>
      </c>
      <c r="J1077">
        <f t="shared" ca="1" si="181"/>
        <v>-391.63078031422913</v>
      </c>
      <c r="K1077" t="str">
        <f t="shared" ca="1" si="182"/>
        <v>low</v>
      </c>
      <c r="L1077">
        <v>14.234999999999999</v>
      </c>
      <c r="M1077" t="str">
        <f t="shared" si="158"/>
        <v>high</v>
      </c>
      <c r="N1077">
        <f t="shared" si="164"/>
        <v>4</v>
      </c>
      <c r="O1077">
        <f t="shared" si="165"/>
        <v>1</v>
      </c>
      <c r="P1077" t="str">
        <f t="shared" si="166"/>
        <v>pondělí</v>
      </c>
      <c r="Q1077">
        <f t="shared" si="183"/>
        <v>0</v>
      </c>
      <c r="R1077">
        <f t="shared" si="183"/>
        <v>0</v>
      </c>
      <c r="S1077">
        <f t="shared" si="183"/>
        <v>0</v>
      </c>
      <c r="T1077">
        <f t="shared" si="183"/>
        <v>1</v>
      </c>
      <c r="U1077">
        <f t="shared" si="183"/>
        <v>0</v>
      </c>
      <c r="V1077">
        <f t="shared" si="183"/>
        <v>0</v>
      </c>
      <c r="W1077">
        <f t="shared" si="183"/>
        <v>0</v>
      </c>
      <c r="X1077">
        <f t="shared" si="183"/>
        <v>0</v>
      </c>
      <c r="Y1077">
        <f t="shared" si="183"/>
        <v>0</v>
      </c>
      <c r="Z1077">
        <f t="shared" si="183"/>
        <v>0</v>
      </c>
      <c r="AA1077">
        <f t="shared" si="183"/>
        <v>0</v>
      </c>
      <c r="AB1077">
        <f t="shared" si="183"/>
        <v>0</v>
      </c>
      <c r="AC1077">
        <f t="shared" si="184"/>
        <v>1</v>
      </c>
      <c r="AD1077">
        <f t="shared" si="184"/>
        <v>0</v>
      </c>
      <c r="AE1077">
        <f t="shared" si="184"/>
        <v>0</v>
      </c>
      <c r="AF1077">
        <f t="shared" si="184"/>
        <v>0</v>
      </c>
      <c r="AG1077">
        <f t="shared" si="184"/>
        <v>0</v>
      </c>
      <c r="AH1077">
        <f t="shared" si="184"/>
        <v>0</v>
      </c>
      <c r="AI1077">
        <f t="shared" si="184"/>
        <v>0</v>
      </c>
      <c r="AJ1077">
        <f t="shared" ca="1" si="167"/>
        <v>0</v>
      </c>
      <c r="AK1077">
        <f t="shared" ca="1" si="168"/>
        <v>1</v>
      </c>
      <c r="AL1077">
        <f t="shared" ca="1" si="169"/>
        <v>0</v>
      </c>
      <c r="AM1077">
        <f t="shared" ca="1" si="170"/>
        <v>1</v>
      </c>
      <c r="AN1077">
        <f t="shared" ca="1" si="171"/>
        <v>0</v>
      </c>
      <c r="AO1077">
        <f t="shared" ca="1" si="172"/>
        <v>0</v>
      </c>
      <c r="AP1077">
        <f t="shared" ca="1" si="173"/>
        <v>0</v>
      </c>
      <c r="AQ1077">
        <f t="shared" ca="1" si="174"/>
        <v>0</v>
      </c>
      <c r="AR1077">
        <f t="shared" ca="1" si="175"/>
        <v>1</v>
      </c>
      <c r="AS1077">
        <v>0</v>
      </c>
      <c r="AT1077">
        <v>0</v>
      </c>
      <c r="AU1077">
        <f t="shared" ca="1" si="163"/>
        <v>0</v>
      </c>
      <c r="AV1077">
        <f t="shared" ca="1" si="163"/>
        <v>1</v>
      </c>
      <c r="AW1077">
        <f t="shared" ca="1" si="163"/>
        <v>0</v>
      </c>
      <c r="AX1077">
        <v>0</v>
      </c>
    </row>
    <row r="1078" spans="1:50">
      <c r="A1078" s="2">
        <v>39931</v>
      </c>
      <c r="B1078">
        <v>78</v>
      </c>
      <c r="C1078">
        <v>9</v>
      </c>
      <c r="D1078">
        <f t="shared" ca="1" si="176"/>
        <v>8.6872125201950716</v>
      </c>
      <c r="E1078">
        <f t="shared" ca="1" si="177"/>
        <v>0.31278747980492838</v>
      </c>
      <c r="F1078" t="str">
        <f t="shared" ca="1" si="178"/>
        <v>medium</v>
      </c>
      <c r="G1078">
        <v>1200</v>
      </c>
      <c r="H1078">
        <f t="shared" si="179"/>
        <v>1200</v>
      </c>
      <c r="I1078">
        <f t="shared" ca="1" si="180"/>
        <v>796.87315609638074</v>
      </c>
      <c r="J1078">
        <f t="shared" ca="1" si="181"/>
        <v>403.12684390361926</v>
      </c>
      <c r="K1078" t="str">
        <f t="shared" ca="1" si="182"/>
        <v>high</v>
      </c>
      <c r="L1078">
        <v>16.990000000000002</v>
      </c>
      <c r="M1078" t="str">
        <f t="shared" si="158"/>
        <v>high</v>
      </c>
      <c r="N1078">
        <f t="shared" si="164"/>
        <v>4</v>
      </c>
      <c r="O1078">
        <f t="shared" si="165"/>
        <v>2</v>
      </c>
      <c r="P1078" t="str">
        <f t="shared" si="166"/>
        <v>úterý</v>
      </c>
      <c r="Q1078">
        <f t="shared" si="183"/>
        <v>0</v>
      </c>
      <c r="R1078">
        <f t="shared" si="183"/>
        <v>0</v>
      </c>
      <c r="S1078">
        <f t="shared" si="183"/>
        <v>0</v>
      </c>
      <c r="T1078">
        <f t="shared" si="183"/>
        <v>1</v>
      </c>
      <c r="U1078">
        <f t="shared" si="183"/>
        <v>0</v>
      </c>
      <c r="V1078">
        <f t="shared" si="183"/>
        <v>0</v>
      </c>
      <c r="W1078">
        <f t="shared" si="183"/>
        <v>0</v>
      </c>
      <c r="X1078">
        <f t="shared" si="183"/>
        <v>0</v>
      </c>
      <c r="Y1078">
        <f t="shared" si="183"/>
        <v>0</v>
      </c>
      <c r="Z1078">
        <f t="shared" si="183"/>
        <v>0</v>
      </c>
      <c r="AA1078">
        <f t="shared" si="183"/>
        <v>0</v>
      </c>
      <c r="AB1078">
        <f t="shared" si="183"/>
        <v>0</v>
      </c>
      <c r="AC1078">
        <f t="shared" si="184"/>
        <v>0</v>
      </c>
      <c r="AD1078">
        <f t="shared" si="184"/>
        <v>1</v>
      </c>
      <c r="AE1078">
        <f t="shared" si="184"/>
        <v>0</v>
      </c>
      <c r="AF1078">
        <f t="shared" si="184"/>
        <v>0</v>
      </c>
      <c r="AG1078">
        <f t="shared" si="184"/>
        <v>0</v>
      </c>
      <c r="AH1078">
        <f t="shared" si="184"/>
        <v>0</v>
      </c>
      <c r="AI1078">
        <f t="shared" si="184"/>
        <v>0</v>
      </c>
      <c r="AJ1078">
        <f t="shared" ca="1" si="167"/>
        <v>0</v>
      </c>
      <c r="AK1078">
        <f t="shared" ca="1" si="168"/>
        <v>1</v>
      </c>
      <c r="AL1078">
        <f t="shared" ca="1" si="169"/>
        <v>0</v>
      </c>
      <c r="AM1078">
        <f t="shared" ca="1" si="170"/>
        <v>0</v>
      </c>
      <c r="AN1078">
        <f t="shared" ca="1" si="171"/>
        <v>1</v>
      </c>
      <c r="AO1078">
        <f t="shared" ca="1" si="172"/>
        <v>0</v>
      </c>
      <c r="AP1078">
        <f t="shared" ca="1" si="173"/>
        <v>0</v>
      </c>
      <c r="AQ1078">
        <f t="shared" ca="1" si="174"/>
        <v>0</v>
      </c>
      <c r="AR1078">
        <f t="shared" ca="1" si="175"/>
        <v>1</v>
      </c>
      <c r="AS1078">
        <v>0</v>
      </c>
      <c r="AT1078">
        <v>0</v>
      </c>
      <c r="AU1078">
        <f t="shared" ca="1" si="163"/>
        <v>0</v>
      </c>
      <c r="AV1078">
        <f t="shared" ca="1" si="163"/>
        <v>1</v>
      </c>
      <c r="AW1078">
        <f t="shared" ca="1" si="163"/>
        <v>0</v>
      </c>
      <c r="AX1078">
        <v>0</v>
      </c>
    </row>
    <row r="1079" spans="1:50">
      <c r="A1079" s="2">
        <v>39932</v>
      </c>
      <c r="B1079">
        <v>79</v>
      </c>
      <c r="C1079">
        <v>7</v>
      </c>
      <c r="D1079">
        <f t="shared" ca="1" si="176"/>
        <v>8.7026571468419878</v>
      </c>
      <c r="E1079">
        <f t="shared" ca="1" si="177"/>
        <v>-1.7026571468419878</v>
      </c>
      <c r="F1079" t="str">
        <f t="shared" ca="1" si="178"/>
        <v>medium</v>
      </c>
      <c r="G1079">
        <v>425</v>
      </c>
      <c r="H1079">
        <f t="shared" si="179"/>
        <v>425</v>
      </c>
      <c r="I1079">
        <f t="shared" ca="1" si="180"/>
        <v>797.11559631627279</v>
      </c>
      <c r="J1079">
        <f t="shared" ca="1" si="181"/>
        <v>-372.11559631627279</v>
      </c>
      <c r="K1079" t="str">
        <f t="shared" ca="1" si="182"/>
        <v>low</v>
      </c>
      <c r="L1079">
        <v>20.2</v>
      </c>
      <c r="M1079" t="str">
        <f t="shared" si="158"/>
        <v>high</v>
      </c>
      <c r="N1079">
        <f t="shared" si="164"/>
        <v>4</v>
      </c>
      <c r="O1079">
        <f t="shared" si="165"/>
        <v>3</v>
      </c>
      <c r="P1079" t="str">
        <f t="shared" si="166"/>
        <v>středa</v>
      </c>
      <c r="Q1079">
        <f t="shared" si="183"/>
        <v>0</v>
      </c>
      <c r="R1079">
        <f t="shared" si="183"/>
        <v>0</v>
      </c>
      <c r="S1079">
        <f t="shared" si="183"/>
        <v>0</v>
      </c>
      <c r="T1079">
        <f t="shared" si="183"/>
        <v>1</v>
      </c>
      <c r="U1079">
        <f t="shared" si="183"/>
        <v>0</v>
      </c>
      <c r="V1079">
        <f t="shared" si="183"/>
        <v>0</v>
      </c>
      <c r="W1079">
        <f t="shared" si="183"/>
        <v>0</v>
      </c>
      <c r="X1079">
        <f t="shared" si="183"/>
        <v>0</v>
      </c>
      <c r="Y1079">
        <f t="shared" si="183"/>
        <v>0</v>
      </c>
      <c r="Z1079">
        <f t="shared" si="183"/>
        <v>0</v>
      </c>
      <c r="AA1079">
        <f t="shared" si="183"/>
        <v>0</v>
      </c>
      <c r="AB1079">
        <f t="shared" si="183"/>
        <v>0</v>
      </c>
      <c r="AC1079">
        <f t="shared" si="184"/>
        <v>0</v>
      </c>
      <c r="AD1079">
        <f t="shared" si="184"/>
        <v>0</v>
      </c>
      <c r="AE1079">
        <f t="shared" si="184"/>
        <v>1</v>
      </c>
      <c r="AF1079">
        <f t="shared" si="184"/>
        <v>0</v>
      </c>
      <c r="AG1079">
        <f t="shared" si="184"/>
        <v>0</v>
      </c>
      <c r="AH1079">
        <f t="shared" si="184"/>
        <v>0</v>
      </c>
      <c r="AI1079">
        <f t="shared" si="184"/>
        <v>0</v>
      </c>
      <c r="AJ1079">
        <f t="shared" ca="1" si="167"/>
        <v>0</v>
      </c>
      <c r="AK1079">
        <f t="shared" ca="1" si="168"/>
        <v>1</v>
      </c>
      <c r="AL1079">
        <f t="shared" ca="1" si="169"/>
        <v>0</v>
      </c>
      <c r="AM1079">
        <f t="shared" ca="1" si="170"/>
        <v>0</v>
      </c>
      <c r="AN1079">
        <f t="shared" ca="1" si="171"/>
        <v>1</v>
      </c>
      <c r="AO1079">
        <f t="shared" ca="1" si="172"/>
        <v>0</v>
      </c>
      <c r="AP1079">
        <f t="shared" ca="1" si="173"/>
        <v>0</v>
      </c>
      <c r="AQ1079">
        <f t="shared" ca="1" si="174"/>
        <v>0</v>
      </c>
      <c r="AR1079">
        <f t="shared" ca="1" si="175"/>
        <v>1</v>
      </c>
      <c r="AS1079">
        <v>0</v>
      </c>
      <c r="AT1079">
        <v>0</v>
      </c>
      <c r="AU1079">
        <f t="shared" ca="1" si="163"/>
        <v>0</v>
      </c>
      <c r="AV1079">
        <f t="shared" ca="1" si="163"/>
        <v>1</v>
      </c>
      <c r="AW1079">
        <f t="shared" ca="1" si="163"/>
        <v>0</v>
      </c>
      <c r="AX1079">
        <v>0</v>
      </c>
    </row>
    <row r="1080" spans="1:50">
      <c r="A1080" s="2">
        <v>39933</v>
      </c>
      <c r="B1080">
        <v>80</v>
      </c>
      <c r="C1080">
        <v>14</v>
      </c>
      <c r="D1080">
        <f t="shared" ca="1" si="176"/>
        <v>8.7180862808729671</v>
      </c>
      <c r="E1080">
        <f t="shared" ca="1" si="177"/>
        <v>5.2819137191270329</v>
      </c>
      <c r="F1080" t="str">
        <f t="shared" ca="1" si="178"/>
        <v>high</v>
      </c>
      <c r="G1080">
        <v>1277</v>
      </c>
      <c r="H1080">
        <f t="shared" si="179"/>
        <v>1277</v>
      </c>
      <c r="I1080">
        <f t="shared" ca="1" si="180"/>
        <v>797.35810082253431</v>
      </c>
      <c r="J1080">
        <f t="shared" ca="1" si="181"/>
        <v>479.64189917746569</v>
      </c>
      <c r="K1080" t="str">
        <f t="shared" ca="1" si="182"/>
        <v>high</v>
      </c>
      <c r="L1080">
        <v>15.2</v>
      </c>
      <c r="M1080" t="str">
        <f t="shared" si="158"/>
        <v>high</v>
      </c>
      <c r="N1080">
        <f t="shared" si="164"/>
        <v>4</v>
      </c>
      <c r="O1080">
        <f t="shared" si="165"/>
        <v>4</v>
      </c>
      <c r="P1080" t="str">
        <f t="shared" si="166"/>
        <v>čtvrtek</v>
      </c>
      <c r="Q1080">
        <f t="shared" si="183"/>
        <v>0</v>
      </c>
      <c r="R1080">
        <f t="shared" si="183"/>
        <v>0</v>
      </c>
      <c r="S1080">
        <f t="shared" si="183"/>
        <v>0</v>
      </c>
      <c r="T1080">
        <f t="shared" si="183"/>
        <v>1</v>
      </c>
      <c r="U1080">
        <f t="shared" si="183"/>
        <v>0</v>
      </c>
      <c r="V1080">
        <f t="shared" si="183"/>
        <v>0</v>
      </c>
      <c r="W1080">
        <f t="shared" si="183"/>
        <v>0</v>
      </c>
      <c r="X1080">
        <f t="shared" si="183"/>
        <v>0</v>
      </c>
      <c r="Y1080">
        <f t="shared" si="183"/>
        <v>0</v>
      </c>
      <c r="Z1080">
        <f t="shared" si="183"/>
        <v>0</v>
      </c>
      <c r="AA1080">
        <f t="shared" si="183"/>
        <v>0</v>
      </c>
      <c r="AB1080">
        <f t="shared" si="183"/>
        <v>0</v>
      </c>
      <c r="AC1080">
        <f t="shared" si="184"/>
        <v>0</v>
      </c>
      <c r="AD1080">
        <f t="shared" si="184"/>
        <v>0</v>
      </c>
      <c r="AE1080">
        <f t="shared" si="184"/>
        <v>0</v>
      </c>
      <c r="AF1080">
        <f t="shared" si="184"/>
        <v>1</v>
      </c>
      <c r="AG1080">
        <f t="shared" si="184"/>
        <v>0</v>
      </c>
      <c r="AH1080">
        <f t="shared" si="184"/>
        <v>0</v>
      </c>
      <c r="AI1080">
        <f t="shared" si="184"/>
        <v>0</v>
      </c>
      <c r="AJ1080">
        <f t="shared" ca="1" si="167"/>
        <v>0</v>
      </c>
      <c r="AK1080">
        <f t="shared" ca="1" si="168"/>
        <v>1</v>
      </c>
      <c r="AL1080">
        <f t="shared" ca="1" si="169"/>
        <v>0</v>
      </c>
      <c r="AM1080">
        <f t="shared" ca="1" si="170"/>
        <v>0</v>
      </c>
      <c r="AN1080">
        <f t="shared" ca="1" si="171"/>
        <v>1</v>
      </c>
      <c r="AO1080">
        <f t="shared" ca="1" si="172"/>
        <v>0</v>
      </c>
      <c r="AP1080">
        <f t="shared" ca="1" si="173"/>
        <v>0</v>
      </c>
      <c r="AQ1080">
        <f t="shared" ca="1" si="174"/>
        <v>0</v>
      </c>
      <c r="AR1080">
        <f t="shared" ca="1" si="175"/>
        <v>1</v>
      </c>
      <c r="AS1080">
        <v>0</v>
      </c>
      <c r="AT1080">
        <v>0</v>
      </c>
      <c r="AU1080">
        <f t="shared" ca="1" si="163"/>
        <v>0</v>
      </c>
      <c r="AV1080">
        <f t="shared" ca="1" si="163"/>
        <v>0</v>
      </c>
      <c r="AW1080">
        <f t="shared" ca="1" si="163"/>
        <v>1</v>
      </c>
      <c r="AX1080">
        <v>0</v>
      </c>
    </row>
    <row r="1081" spans="1:50">
      <c r="A1081" s="2">
        <v>39934</v>
      </c>
      <c r="B1081">
        <v>81</v>
      </c>
      <c r="C1081">
        <v>9</v>
      </c>
      <c r="D1081">
        <f t="shared" ca="1" si="176"/>
        <v>8.733499930006591</v>
      </c>
      <c r="E1081">
        <f t="shared" ca="1" si="177"/>
        <v>0.26650006999340903</v>
      </c>
      <c r="F1081" t="str">
        <f t="shared" ca="1" si="178"/>
        <v>medium</v>
      </c>
      <c r="G1081">
        <v>1156</v>
      </c>
      <c r="H1081">
        <f t="shared" si="179"/>
        <v>1156</v>
      </c>
      <c r="I1081">
        <f t="shared" ca="1" si="180"/>
        <v>797.60066946379413</v>
      </c>
      <c r="J1081">
        <f t="shared" ca="1" si="181"/>
        <v>358.39933053620587</v>
      </c>
      <c r="K1081" t="str">
        <f t="shared" ca="1" si="182"/>
        <v>high</v>
      </c>
      <c r="L1081">
        <v>24</v>
      </c>
      <c r="M1081" t="str">
        <f t="shared" si="158"/>
        <v>high</v>
      </c>
      <c r="N1081">
        <f t="shared" si="164"/>
        <v>5</v>
      </c>
      <c r="O1081">
        <f t="shared" si="165"/>
        <v>5</v>
      </c>
      <c r="P1081" t="str">
        <f t="shared" si="166"/>
        <v>pátek</v>
      </c>
      <c r="Q1081">
        <f t="shared" ref="Q1081:AB1090" si="185">VLOOKUP($N1081,$V$31:$AH$42,Q$592+1,0)</f>
        <v>0</v>
      </c>
      <c r="R1081">
        <f t="shared" si="185"/>
        <v>0</v>
      </c>
      <c r="S1081">
        <f t="shared" si="185"/>
        <v>0</v>
      </c>
      <c r="T1081">
        <f t="shared" si="185"/>
        <v>0</v>
      </c>
      <c r="U1081">
        <f t="shared" si="185"/>
        <v>1</v>
      </c>
      <c r="V1081">
        <f t="shared" si="185"/>
        <v>0</v>
      </c>
      <c r="W1081">
        <f t="shared" si="185"/>
        <v>0</v>
      </c>
      <c r="X1081">
        <f t="shared" si="185"/>
        <v>0</v>
      </c>
      <c r="Y1081">
        <f t="shared" si="185"/>
        <v>0</v>
      </c>
      <c r="Z1081">
        <f t="shared" si="185"/>
        <v>0</v>
      </c>
      <c r="AA1081">
        <f t="shared" si="185"/>
        <v>0</v>
      </c>
      <c r="AB1081">
        <f t="shared" si="185"/>
        <v>0</v>
      </c>
      <c r="AC1081">
        <f t="shared" ref="AC1081:AI1090" si="186">VLOOKUP($O1081,$V$74:$AC$80,AC$592+1,0)</f>
        <v>0</v>
      </c>
      <c r="AD1081">
        <f t="shared" si="186"/>
        <v>0</v>
      </c>
      <c r="AE1081">
        <f t="shared" si="186"/>
        <v>0</v>
      </c>
      <c r="AF1081">
        <f t="shared" si="186"/>
        <v>0</v>
      </c>
      <c r="AG1081">
        <f t="shared" si="186"/>
        <v>1</v>
      </c>
      <c r="AH1081">
        <f t="shared" si="186"/>
        <v>0</v>
      </c>
      <c r="AI1081">
        <f t="shared" si="186"/>
        <v>0</v>
      </c>
      <c r="AJ1081">
        <f t="shared" ca="1" si="167"/>
        <v>0</v>
      </c>
      <c r="AK1081">
        <f t="shared" ca="1" si="168"/>
        <v>1</v>
      </c>
      <c r="AL1081">
        <f t="shared" ca="1" si="169"/>
        <v>0</v>
      </c>
      <c r="AM1081">
        <f t="shared" ca="1" si="170"/>
        <v>0</v>
      </c>
      <c r="AN1081">
        <f t="shared" ca="1" si="171"/>
        <v>1</v>
      </c>
      <c r="AO1081">
        <f t="shared" ca="1" si="172"/>
        <v>0</v>
      </c>
      <c r="AP1081">
        <f t="shared" ca="1" si="173"/>
        <v>0</v>
      </c>
      <c r="AQ1081">
        <f t="shared" ca="1" si="174"/>
        <v>0</v>
      </c>
      <c r="AR1081">
        <f t="shared" ca="1" si="175"/>
        <v>1</v>
      </c>
      <c r="AS1081">
        <v>1</v>
      </c>
      <c r="AT1081">
        <v>0</v>
      </c>
      <c r="AU1081">
        <f t="shared" ref="AU1081:AW1100" ca="1" si="187">VLOOKUP(INDIRECT($AU$590&amp;ROW($A1081)),$F$17:$I$19,AU$592+1,0)</f>
        <v>0</v>
      </c>
      <c r="AV1081">
        <f t="shared" ca="1" si="187"/>
        <v>1</v>
      </c>
      <c r="AW1081">
        <f t="shared" ca="1" si="187"/>
        <v>0</v>
      </c>
      <c r="AX1081">
        <v>0</v>
      </c>
    </row>
    <row r="1082" spans="1:50">
      <c r="A1082" s="2">
        <v>39935</v>
      </c>
      <c r="B1082">
        <v>82</v>
      </c>
      <c r="C1082">
        <v>3</v>
      </c>
      <c r="D1082">
        <f t="shared" ca="1" si="176"/>
        <v>8.7488981019614389</v>
      </c>
      <c r="E1082">
        <f t="shared" ca="1" si="177"/>
        <v>-5.7488981019614389</v>
      </c>
      <c r="F1082" t="str">
        <f t="shared" ca="1" si="178"/>
        <v>low</v>
      </c>
      <c r="G1082">
        <v>131</v>
      </c>
      <c r="H1082">
        <f t="shared" si="179"/>
        <v>131</v>
      </c>
      <c r="I1082">
        <f t="shared" ca="1" si="180"/>
        <v>797.8433020886813</v>
      </c>
      <c r="J1082">
        <f t="shared" ca="1" si="181"/>
        <v>-666.8433020886813</v>
      </c>
      <c r="K1082" t="str">
        <f t="shared" ca="1" si="182"/>
        <v>low</v>
      </c>
      <c r="L1082">
        <v>13.8</v>
      </c>
      <c r="M1082" t="str">
        <f t="shared" si="158"/>
        <v>medium</v>
      </c>
      <c r="N1082">
        <f t="shared" si="164"/>
        <v>5</v>
      </c>
      <c r="O1082">
        <f t="shared" si="165"/>
        <v>6</v>
      </c>
      <c r="P1082" t="str">
        <f t="shared" si="166"/>
        <v>sobota</v>
      </c>
      <c r="Q1082">
        <f t="shared" si="185"/>
        <v>0</v>
      </c>
      <c r="R1082">
        <f t="shared" si="185"/>
        <v>0</v>
      </c>
      <c r="S1082">
        <f t="shared" si="185"/>
        <v>0</v>
      </c>
      <c r="T1082">
        <f t="shared" si="185"/>
        <v>0</v>
      </c>
      <c r="U1082">
        <f t="shared" si="185"/>
        <v>1</v>
      </c>
      <c r="V1082">
        <f t="shared" si="185"/>
        <v>0</v>
      </c>
      <c r="W1082">
        <f t="shared" si="185"/>
        <v>0</v>
      </c>
      <c r="X1082">
        <f t="shared" si="185"/>
        <v>0</v>
      </c>
      <c r="Y1082">
        <f t="shared" si="185"/>
        <v>0</v>
      </c>
      <c r="Z1082">
        <f t="shared" si="185"/>
        <v>0</v>
      </c>
      <c r="AA1082">
        <f t="shared" si="185"/>
        <v>0</v>
      </c>
      <c r="AB1082">
        <f t="shared" si="185"/>
        <v>0</v>
      </c>
      <c r="AC1082">
        <f t="shared" si="186"/>
        <v>0</v>
      </c>
      <c r="AD1082">
        <f t="shared" si="186"/>
        <v>0</v>
      </c>
      <c r="AE1082">
        <f t="shared" si="186"/>
        <v>0</v>
      </c>
      <c r="AF1082">
        <f t="shared" si="186"/>
        <v>0</v>
      </c>
      <c r="AG1082">
        <f t="shared" si="186"/>
        <v>0</v>
      </c>
      <c r="AH1082">
        <f t="shared" si="186"/>
        <v>1</v>
      </c>
      <c r="AI1082">
        <f t="shared" si="186"/>
        <v>0</v>
      </c>
      <c r="AJ1082">
        <f t="shared" ca="1" si="167"/>
        <v>0</v>
      </c>
      <c r="AK1082">
        <f t="shared" ca="1" si="168"/>
        <v>1</v>
      </c>
      <c r="AL1082">
        <f t="shared" ca="1" si="169"/>
        <v>0</v>
      </c>
      <c r="AM1082">
        <f t="shared" ca="1" si="170"/>
        <v>0</v>
      </c>
      <c r="AN1082">
        <f t="shared" ca="1" si="171"/>
        <v>1</v>
      </c>
      <c r="AO1082">
        <f t="shared" ca="1" si="172"/>
        <v>0</v>
      </c>
      <c r="AP1082">
        <f t="shared" ca="1" si="173"/>
        <v>0</v>
      </c>
      <c r="AQ1082">
        <f t="shared" ca="1" si="174"/>
        <v>1</v>
      </c>
      <c r="AR1082">
        <f t="shared" ca="1" si="175"/>
        <v>0</v>
      </c>
      <c r="AS1082">
        <v>0</v>
      </c>
      <c r="AT1082">
        <v>0</v>
      </c>
      <c r="AU1082">
        <f t="shared" ca="1" si="187"/>
        <v>1</v>
      </c>
      <c r="AV1082">
        <f t="shared" ca="1" si="187"/>
        <v>0</v>
      </c>
      <c r="AW1082">
        <f t="shared" ca="1" si="187"/>
        <v>0</v>
      </c>
      <c r="AX1082">
        <v>0</v>
      </c>
    </row>
    <row r="1083" spans="1:50">
      <c r="A1083" s="2">
        <v>39936</v>
      </c>
      <c r="B1083">
        <v>83</v>
      </c>
      <c r="C1083">
        <v>3</v>
      </c>
      <c r="D1083">
        <f t="shared" ca="1" si="176"/>
        <v>8.7642808044560887</v>
      </c>
      <c r="E1083">
        <f t="shared" ca="1" si="177"/>
        <v>-5.7642808044560887</v>
      </c>
      <c r="F1083" t="str">
        <f t="shared" ca="1" si="178"/>
        <v>low</v>
      </c>
      <c r="G1083">
        <v>180</v>
      </c>
      <c r="H1083">
        <f t="shared" si="179"/>
        <v>180</v>
      </c>
      <c r="I1083">
        <f t="shared" ca="1" si="180"/>
        <v>798.08599854582485</v>
      </c>
      <c r="J1083">
        <f t="shared" ca="1" si="181"/>
        <v>-618.08599854582485</v>
      </c>
      <c r="K1083" t="str">
        <f t="shared" ca="1" si="182"/>
        <v>low</v>
      </c>
      <c r="L1083">
        <v>14.6</v>
      </c>
      <c r="M1083" t="str">
        <f t="shared" si="158"/>
        <v>high</v>
      </c>
      <c r="N1083">
        <f t="shared" si="164"/>
        <v>5</v>
      </c>
      <c r="O1083">
        <f t="shared" si="165"/>
        <v>7</v>
      </c>
      <c r="P1083" t="str">
        <f t="shared" si="166"/>
        <v>neděle</v>
      </c>
      <c r="Q1083">
        <f t="shared" si="185"/>
        <v>0</v>
      </c>
      <c r="R1083">
        <f t="shared" si="185"/>
        <v>0</v>
      </c>
      <c r="S1083">
        <f t="shared" si="185"/>
        <v>0</v>
      </c>
      <c r="T1083">
        <f t="shared" si="185"/>
        <v>0</v>
      </c>
      <c r="U1083">
        <f t="shared" si="185"/>
        <v>1</v>
      </c>
      <c r="V1083">
        <f t="shared" si="185"/>
        <v>0</v>
      </c>
      <c r="W1083">
        <f t="shared" si="185"/>
        <v>0</v>
      </c>
      <c r="X1083">
        <f t="shared" si="185"/>
        <v>0</v>
      </c>
      <c r="Y1083">
        <f t="shared" si="185"/>
        <v>0</v>
      </c>
      <c r="Z1083">
        <f t="shared" si="185"/>
        <v>0</v>
      </c>
      <c r="AA1083">
        <f t="shared" si="185"/>
        <v>0</v>
      </c>
      <c r="AB1083">
        <f t="shared" si="185"/>
        <v>0</v>
      </c>
      <c r="AC1083">
        <f t="shared" si="186"/>
        <v>0</v>
      </c>
      <c r="AD1083">
        <f t="shared" si="186"/>
        <v>0</v>
      </c>
      <c r="AE1083">
        <f t="shared" si="186"/>
        <v>0</v>
      </c>
      <c r="AF1083">
        <f t="shared" si="186"/>
        <v>0</v>
      </c>
      <c r="AG1083">
        <f t="shared" si="186"/>
        <v>0</v>
      </c>
      <c r="AH1083">
        <f t="shared" si="186"/>
        <v>0</v>
      </c>
      <c r="AI1083">
        <f t="shared" si="186"/>
        <v>1</v>
      </c>
      <c r="AJ1083">
        <f t="shared" ca="1" si="167"/>
        <v>0</v>
      </c>
      <c r="AK1083">
        <f t="shared" ca="1" si="168"/>
        <v>1</v>
      </c>
      <c r="AL1083">
        <f t="shared" ca="1" si="169"/>
        <v>0</v>
      </c>
      <c r="AM1083">
        <f t="shared" ca="1" si="170"/>
        <v>0</v>
      </c>
      <c r="AN1083">
        <f t="shared" ca="1" si="171"/>
        <v>1</v>
      </c>
      <c r="AO1083">
        <f t="shared" ca="1" si="172"/>
        <v>0</v>
      </c>
      <c r="AP1083">
        <f t="shared" ca="1" si="173"/>
        <v>0</v>
      </c>
      <c r="AQ1083">
        <f t="shared" ca="1" si="174"/>
        <v>0</v>
      </c>
      <c r="AR1083">
        <f t="shared" ca="1" si="175"/>
        <v>1</v>
      </c>
      <c r="AS1083">
        <v>0</v>
      </c>
      <c r="AT1083">
        <v>0</v>
      </c>
      <c r="AU1083">
        <f t="shared" ca="1" si="187"/>
        <v>1</v>
      </c>
      <c r="AV1083">
        <f t="shared" ca="1" si="187"/>
        <v>0</v>
      </c>
      <c r="AW1083">
        <f t="shared" ca="1" si="187"/>
        <v>0</v>
      </c>
      <c r="AX1083">
        <v>0</v>
      </c>
    </row>
    <row r="1084" spans="1:50">
      <c r="A1084" s="2">
        <v>39937</v>
      </c>
      <c r="B1084">
        <v>84</v>
      </c>
      <c r="C1084">
        <v>4</v>
      </c>
      <c r="D1084">
        <f t="shared" ca="1" si="176"/>
        <v>8.7796480452091181</v>
      </c>
      <c r="E1084">
        <f t="shared" ca="1" si="177"/>
        <v>-4.7796480452091181</v>
      </c>
      <c r="F1084" t="str">
        <f t="shared" ca="1" si="178"/>
        <v>low</v>
      </c>
      <c r="G1084">
        <v>336</v>
      </c>
      <c r="H1084">
        <f t="shared" si="179"/>
        <v>336</v>
      </c>
      <c r="I1084">
        <f t="shared" ca="1" si="180"/>
        <v>798.32875868385361</v>
      </c>
      <c r="J1084">
        <f t="shared" ca="1" si="181"/>
        <v>-462.32875868385361</v>
      </c>
      <c r="K1084" t="str">
        <f t="shared" ca="1" si="182"/>
        <v>low</v>
      </c>
      <c r="L1084">
        <v>7.6</v>
      </c>
      <c r="M1084" t="str">
        <f t="shared" si="158"/>
        <v>medium</v>
      </c>
      <c r="N1084">
        <f t="shared" si="164"/>
        <v>5</v>
      </c>
      <c r="O1084">
        <f t="shared" si="165"/>
        <v>1</v>
      </c>
      <c r="P1084" t="str">
        <f t="shared" si="166"/>
        <v>pondělí</v>
      </c>
      <c r="Q1084">
        <f t="shared" si="185"/>
        <v>0</v>
      </c>
      <c r="R1084">
        <f t="shared" si="185"/>
        <v>0</v>
      </c>
      <c r="S1084">
        <f t="shared" si="185"/>
        <v>0</v>
      </c>
      <c r="T1084">
        <f t="shared" si="185"/>
        <v>0</v>
      </c>
      <c r="U1084">
        <f t="shared" si="185"/>
        <v>1</v>
      </c>
      <c r="V1084">
        <f t="shared" si="185"/>
        <v>0</v>
      </c>
      <c r="W1084">
        <f t="shared" si="185"/>
        <v>0</v>
      </c>
      <c r="X1084">
        <f t="shared" si="185"/>
        <v>0</v>
      </c>
      <c r="Y1084">
        <f t="shared" si="185"/>
        <v>0</v>
      </c>
      <c r="Z1084">
        <f t="shared" si="185"/>
        <v>0</v>
      </c>
      <c r="AA1084">
        <f t="shared" si="185"/>
        <v>0</v>
      </c>
      <c r="AB1084">
        <f t="shared" si="185"/>
        <v>0</v>
      </c>
      <c r="AC1084">
        <f t="shared" si="186"/>
        <v>1</v>
      </c>
      <c r="AD1084">
        <f t="shared" si="186"/>
        <v>0</v>
      </c>
      <c r="AE1084">
        <f t="shared" si="186"/>
        <v>0</v>
      </c>
      <c r="AF1084">
        <f t="shared" si="186"/>
        <v>0</v>
      </c>
      <c r="AG1084">
        <f t="shared" si="186"/>
        <v>0</v>
      </c>
      <c r="AH1084">
        <f t="shared" si="186"/>
        <v>0</v>
      </c>
      <c r="AI1084">
        <f t="shared" si="186"/>
        <v>0</v>
      </c>
      <c r="AJ1084">
        <f t="shared" ca="1" si="167"/>
        <v>0</v>
      </c>
      <c r="AK1084">
        <f t="shared" ca="1" si="168"/>
        <v>0</v>
      </c>
      <c r="AL1084">
        <f t="shared" ca="1" si="169"/>
        <v>1</v>
      </c>
      <c r="AM1084">
        <f t="shared" ca="1" si="170"/>
        <v>0</v>
      </c>
      <c r="AN1084">
        <f t="shared" ca="1" si="171"/>
        <v>1</v>
      </c>
      <c r="AO1084">
        <f t="shared" ca="1" si="172"/>
        <v>0</v>
      </c>
      <c r="AP1084">
        <f t="shared" ca="1" si="173"/>
        <v>0</v>
      </c>
      <c r="AQ1084">
        <f t="shared" ca="1" si="174"/>
        <v>1</v>
      </c>
      <c r="AR1084">
        <f t="shared" ca="1" si="175"/>
        <v>0</v>
      </c>
      <c r="AS1084">
        <v>0</v>
      </c>
      <c r="AT1084">
        <v>0</v>
      </c>
      <c r="AU1084">
        <f t="shared" ca="1" si="187"/>
        <v>1</v>
      </c>
      <c r="AV1084">
        <f t="shared" ca="1" si="187"/>
        <v>0</v>
      </c>
      <c r="AW1084">
        <f t="shared" ca="1" si="187"/>
        <v>0</v>
      </c>
      <c r="AX1084">
        <v>0</v>
      </c>
    </row>
    <row r="1085" spans="1:50">
      <c r="A1085" s="2">
        <v>39938</v>
      </c>
      <c r="B1085">
        <v>85</v>
      </c>
      <c r="C1085">
        <v>5</v>
      </c>
      <c r="D1085">
        <f t="shared" ca="1" si="176"/>
        <v>8.7949998319391085</v>
      </c>
      <c r="E1085">
        <f t="shared" ca="1" si="177"/>
        <v>-3.7949998319391085</v>
      </c>
      <c r="F1085" t="str">
        <f t="shared" ca="1" si="178"/>
        <v>low</v>
      </c>
      <c r="G1085">
        <v>286</v>
      </c>
      <c r="H1085">
        <f t="shared" si="179"/>
        <v>286</v>
      </c>
      <c r="I1085">
        <f t="shared" ca="1" si="180"/>
        <v>798.57158235139673</v>
      </c>
      <c r="J1085">
        <f t="shared" ca="1" si="181"/>
        <v>-512.57158235139673</v>
      </c>
      <c r="K1085" t="str">
        <f t="shared" ca="1" si="182"/>
        <v>low</v>
      </c>
      <c r="L1085">
        <v>5.9</v>
      </c>
      <c r="M1085" t="str">
        <f t="shared" si="158"/>
        <v>medium</v>
      </c>
      <c r="N1085">
        <f t="shared" si="164"/>
        <v>5</v>
      </c>
      <c r="O1085">
        <f t="shared" si="165"/>
        <v>2</v>
      </c>
      <c r="P1085" t="str">
        <f t="shared" si="166"/>
        <v>úterý</v>
      </c>
      <c r="Q1085">
        <f t="shared" si="185"/>
        <v>0</v>
      </c>
      <c r="R1085">
        <f t="shared" si="185"/>
        <v>0</v>
      </c>
      <c r="S1085">
        <f t="shared" si="185"/>
        <v>0</v>
      </c>
      <c r="T1085">
        <f t="shared" si="185"/>
        <v>0</v>
      </c>
      <c r="U1085">
        <f t="shared" si="185"/>
        <v>1</v>
      </c>
      <c r="V1085">
        <f t="shared" si="185"/>
        <v>0</v>
      </c>
      <c r="W1085">
        <f t="shared" si="185"/>
        <v>0</v>
      </c>
      <c r="X1085">
        <f t="shared" si="185"/>
        <v>0</v>
      </c>
      <c r="Y1085">
        <f t="shared" si="185"/>
        <v>0</v>
      </c>
      <c r="Z1085">
        <f t="shared" si="185"/>
        <v>0</v>
      </c>
      <c r="AA1085">
        <f t="shared" si="185"/>
        <v>0</v>
      </c>
      <c r="AB1085">
        <f t="shared" si="185"/>
        <v>0</v>
      </c>
      <c r="AC1085">
        <f t="shared" si="186"/>
        <v>0</v>
      </c>
      <c r="AD1085">
        <f t="shared" si="186"/>
        <v>1</v>
      </c>
      <c r="AE1085">
        <f t="shared" si="186"/>
        <v>0</v>
      </c>
      <c r="AF1085">
        <f t="shared" si="186"/>
        <v>0</v>
      </c>
      <c r="AG1085">
        <f t="shared" si="186"/>
        <v>0</v>
      </c>
      <c r="AH1085">
        <f t="shared" si="186"/>
        <v>0</v>
      </c>
      <c r="AI1085">
        <f t="shared" si="186"/>
        <v>0</v>
      </c>
      <c r="AJ1085">
        <f t="shared" ca="1" si="167"/>
        <v>0</v>
      </c>
      <c r="AK1085">
        <f t="shared" ca="1" si="168"/>
        <v>1</v>
      </c>
      <c r="AL1085">
        <f t="shared" ca="1" si="169"/>
        <v>0</v>
      </c>
      <c r="AM1085">
        <f t="shared" ca="1" si="170"/>
        <v>1</v>
      </c>
      <c r="AN1085">
        <f t="shared" ca="1" si="171"/>
        <v>0</v>
      </c>
      <c r="AO1085">
        <f t="shared" ca="1" si="172"/>
        <v>0</v>
      </c>
      <c r="AP1085">
        <f t="shared" ca="1" si="173"/>
        <v>0</v>
      </c>
      <c r="AQ1085">
        <f t="shared" ca="1" si="174"/>
        <v>1</v>
      </c>
      <c r="AR1085">
        <f t="shared" ca="1" si="175"/>
        <v>0</v>
      </c>
      <c r="AS1085">
        <v>1</v>
      </c>
      <c r="AT1085">
        <v>0</v>
      </c>
      <c r="AU1085">
        <f t="shared" ca="1" si="187"/>
        <v>1</v>
      </c>
      <c r="AV1085">
        <f t="shared" ca="1" si="187"/>
        <v>0</v>
      </c>
      <c r="AW1085">
        <f t="shared" ca="1" si="187"/>
        <v>0</v>
      </c>
      <c r="AX1085">
        <v>0</v>
      </c>
    </row>
    <row r="1086" spans="1:50">
      <c r="A1086" s="2">
        <v>39939</v>
      </c>
      <c r="B1086">
        <v>86</v>
      </c>
      <c r="C1086">
        <v>6</v>
      </c>
      <c r="D1086">
        <f t="shared" ca="1" si="176"/>
        <v>8.8103361723646412</v>
      </c>
      <c r="E1086">
        <f t="shared" ca="1" si="177"/>
        <v>-2.8103361723646412</v>
      </c>
      <c r="F1086" t="str">
        <f t="shared" ca="1" si="178"/>
        <v>medium</v>
      </c>
      <c r="G1086">
        <v>1077</v>
      </c>
      <c r="H1086">
        <f t="shared" si="179"/>
        <v>1077</v>
      </c>
      <c r="I1086">
        <f t="shared" ca="1" si="180"/>
        <v>798.81446939708303</v>
      </c>
      <c r="J1086">
        <f t="shared" ca="1" si="181"/>
        <v>278.18553060291697</v>
      </c>
      <c r="K1086" t="str">
        <f t="shared" ca="1" si="182"/>
        <v>high</v>
      </c>
      <c r="L1086">
        <v>9.2099999999999991</v>
      </c>
      <c r="M1086" t="str">
        <f t="shared" si="158"/>
        <v>medium</v>
      </c>
      <c r="N1086">
        <f t="shared" si="164"/>
        <v>5</v>
      </c>
      <c r="O1086">
        <f t="shared" si="165"/>
        <v>3</v>
      </c>
      <c r="P1086" t="str">
        <f t="shared" si="166"/>
        <v>středa</v>
      </c>
      <c r="Q1086">
        <f t="shared" si="185"/>
        <v>0</v>
      </c>
      <c r="R1086">
        <f t="shared" si="185"/>
        <v>0</v>
      </c>
      <c r="S1086">
        <f t="shared" si="185"/>
        <v>0</v>
      </c>
      <c r="T1086">
        <f t="shared" si="185"/>
        <v>0</v>
      </c>
      <c r="U1086">
        <f t="shared" si="185"/>
        <v>1</v>
      </c>
      <c r="V1086">
        <f t="shared" si="185"/>
        <v>0</v>
      </c>
      <c r="W1086">
        <f t="shared" si="185"/>
        <v>0</v>
      </c>
      <c r="X1086">
        <f t="shared" si="185"/>
        <v>0</v>
      </c>
      <c r="Y1086">
        <f t="shared" si="185"/>
        <v>0</v>
      </c>
      <c r="Z1086">
        <f t="shared" si="185"/>
        <v>0</v>
      </c>
      <c r="AA1086">
        <f t="shared" si="185"/>
        <v>0</v>
      </c>
      <c r="AB1086">
        <f t="shared" si="185"/>
        <v>0</v>
      </c>
      <c r="AC1086">
        <f t="shared" si="186"/>
        <v>0</v>
      </c>
      <c r="AD1086">
        <f t="shared" si="186"/>
        <v>0</v>
      </c>
      <c r="AE1086">
        <f t="shared" si="186"/>
        <v>1</v>
      </c>
      <c r="AF1086">
        <f t="shared" si="186"/>
        <v>0</v>
      </c>
      <c r="AG1086">
        <f t="shared" si="186"/>
        <v>0</v>
      </c>
      <c r="AH1086">
        <f t="shared" si="186"/>
        <v>0</v>
      </c>
      <c r="AI1086">
        <f t="shared" si="186"/>
        <v>0</v>
      </c>
      <c r="AJ1086">
        <f t="shared" ca="1" si="167"/>
        <v>0</v>
      </c>
      <c r="AK1086">
        <f t="shared" ca="1" si="168"/>
        <v>1</v>
      </c>
      <c r="AL1086">
        <f t="shared" ca="1" si="169"/>
        <v>0</v>
      </c>
      <c r="AM1086">
        <f t="shared" ca="1" si="170"/>
        <v>0</v>
      </c>
      <c r="AN1086">
        <f t="shared" ca="1" si="171"/>
        <v>0</v>
      </c>
      <c r="AO1086">
        <f t="shared" ca="1" si="172"/>
        <v>1</v>
      </c>
      <c r="AP1086">
        <f t="shared" ca="1" si="173"/>
        <v>0</v>
      </c>
      <c r="AQ1086">
        <f t="shared" ca="1" si="174"/>
        <v>1</v>
      </c>
      <c r="AR1086">
        <f t="shared" ca="1" si="175"/>
        <v>0</v>
      </c>
      <c r="AS1086">
        <v>1</v>
      </c>
      <c r="AT1086">
        <v>0</v>
      </c>
      <c r="AU1086">
        <f t="shared" ca="1" si="187"/>
        <v>0</v>
      </c>
      <c r="AV1086">
        <f t="shared" ca="1" si="187"/>
        <v>1</v>
      </c>
      <c r="AW1086">
        <f t="shared" ca="1" si="187"/>
        <v>0</v>
      </c>
      <c r="AX1086">
        <v>0</v>
      </c>
    </row>
    <row r="1087" spans="1:50">
      <c r="A1087" s="2">
        <v>39940</v>
      </c>
      <c r="B1087">
        <v>87</v>
      </c>
      <c r="C1087">
        <v>7</v>
      </c>
      <c r="D1087">
        <f t="shared" ca="1" si="176"/>
        <v>8.8256570742042904</v>
      </c>
      <c r="E1087">
        <f t="shared" ca="1" si="177"/>
        <v>-1.8256570742042904</v>
      </c>
      <c r="F1087" t="str">
        <f t="shared" ca="1" si="178"/>
        <v>medium</v>
      </c>
      <c r="G1087">
        <v>906</v>
      </c>
      <c r="H1087">
        <f t="shared" si="179"/>
        <v>906</v>
      </c>
      <c r="I1087">
        <f t="shared" ca="1" si="180"/>
        <v>799.05741966954156</v>
      </c>
      <c r="J1087">
        <f t="shared" ca="1" si="181"/>
        <v>106.94258033045844</v>
      </c>
      <c r="K1087" t="str">
        <f t="shared" ca="1" si="182"/>
        <v>high</v>
      </c>
      <c r="L1087">
        <v>12.75</v>
      </c>
      <c r="M1087" t="str">
        <f t="shared" si="158"/>
        <v>medium</v>
      </c>
      <c r="N1087">
        <f t="shared" si="164"/>
        <v>5</v>
      </c>
      <c r="O1087">
        <f t="shared" si="165"/>
        <v>4</v>
      </c>
      <c r="P1087" t="str">
        <f t="shared" si="166"/>
        <v>čtvrtek</v>
      </c>
      <c r="Q1087">
        <f t="shared" si="185"/>
        <v>0</v>
      </c>
      <c r="R1087">
        <f t="shared" si="185"/>
        <v>0</v>
      </c>
      <c r="S1087">
        <f t="shared" si="185"/>
        <v>0</v>
      </c>
      <c r="T1087">
        <f t="shared" si="185"/>
        <v>0</v>
      </c>
      <c r="U1087">
        <f t="shared" si="185"/>
        <v>1</v>
      </c>
      <c r="V1087">
        <f t="shared" si="185"/>
        <v>0</v>
      </c>
      <c r="W1087">
        <f t="shared" si="185"/>
        <v>0</v>
      </c>
      <c r="X1087">
        <f t="shared" si="185"/>
        <v>0</v>
      </c>
      <c r="Y1087">
        <f t="shared" si="185"/>
        <v>0</v>
      </c>
      <c r="Z1087">
        <f t="shared" si="185"/>
        <v>0</v>
      </c>
      <c r="AA1087">
        <f t="shared" si="185"/>
        <v>0</v>
      </c>
      <c r="AB1087">
        <f t="shared" si="185"/>
        <v>0</v>
      </c>
      <c r="AC1087">
        <f t="shared" si="186"/>
        <v>0</v>
      </c>
      <c r="AD1087">
        <f t="shared" si="186"/>
        <v>0</v>
      </c>
      <c r="AE1087">
        <f t="shared" si="186"/>
        <v>0</v>
      </c>
      <c r="AF1087">
        <f t="shared" si="186"/>
        <v>1</v>
      </c>
      <c r="AG1087">
        <f t="shared" si="186"/>
        <v>0</v>
      </c>
      <c r="AH1087">
        <f t="shared" si="186"/>
        <v>0</v>
      </c>
      <c r="AI1087">
        <f t="shared" si="186"/>
        <v>0</v>
      </c>
      <c r="AJ1087">
        <f t="shared" ca="1" si="167"/>
        <v>0</v>
      </c>
      <c r="AK1087">
        <f t="shared" ca="1" si="168"/>
        <v>1</v>
      </c>
      <c r="AL1087">
        <f t="shared" ca="1" si="169"/>
        <v>0</v>
      </c>
      <c r="AM1087">
        <f t="shared" ca="1" si="170"/>
        <v>0</v>
      </c>
      <c r="AN1087">
        <f t="shared" ca="1" si="171"/>
        <v>0</v>
      </c>
      <c r="AO1087">
        <f t="shared" ca="1" si="172"/>
        <v>1</v>
      </c>
      <c r="AP1087">
        <f t="shared" ca="1" si="173"/>
        <v>0</v>
      </c>
      <c r="AQ1087">
        <f t="shared" ca="1" si="174"/>
        <v>1</v>
      </c>
      <c r="AR1087">
        <f t="shared" ca="1" si="175"/>
        <v>0</v>
      </c>
      <c r="AS1087">
        <v>0</v>
      </c>
      <c r="AT1087">
        <v>0</v>
      </c>
      <c r="AU1087">
        <f t="shared" ca="1" si="187"/>
        <v>0</v>
      </c>
      <c r="AV1087">
        <f t="shared" ca="1" si="187"/>
        <v>1</v>
      </c>
      <c r="AW1087">
        <f t="shared" ca="1" si="187"/>
        <v>0</v>
      </c>
      <c r="AX1087">
        <v>0</v>
      </c>
    </row>
    <row r="1088" spans="1:50">
      <c r="A1088" s="2">
        <v>39941</v>
      </c>
      <c r="B1088">
        <v>88</v>
      </c>
      <c r="C1088">
        <v>9</v>
      </c>
      <c r="D1088">
        <f t="shared" ca="1" si="176"/>
        <v>8.8409625451766409</v>
      </c>
      <c r="E1088">
        <f t="shared" ca="1" si="177"/>
        <v>0.15903745482335907</v>
      </c>
      <c r="F1088" t="str">
        <f t="shared" ca="1" si="178"/>
        <v>medium</v>
      </c>
      <c r="G1088">
        <v>635</v>
      </c>
      <c r="H1088">
        <f t="shared" si="179"/>
        <v>635</v>
      </c>
      <c r="I1088">
        <f t="shared" ca="1" si="180"/>
        <v>799.30043301740113</v>
      </c>
      <c r="J1088">
        <f t="shared" ca="1" si="181"/>
        <v>-164.30043301740113</v>
      </c>
      <c r="K1088" t="str">
        <f t="shared" ca="1" si="182"/>
        <v>medium</v>
      </c>
      <c r="L1088">
        <v>7</v>
      </c>
      <c r="M1088" t="str">
        <f t="shared" si="158"/>
        <v>medium</v>
      </c>
      <c r="N1088">
        <f t="shared" si="164"/>
        <v>5</v>
      </c>
      <c r="O1088">
        <f t="shared" si="165"/>
        <v>5</v>
      </c>
      <c r="P1088" t="str">
        <f t="shared" si="166"/>
        <v>pátek</v>
      </c>
      <c r="Q1088">
        <f t="shared" si="185"/>
        <v>0</v>
      </c>
      <c r="R1088">
        <f t="shared" si="185"/>
        <v>0</v>
      </c>
      <c r="S1088">
        <f t="shared" si="185"/>
        <v>0</v>
      </c>
      <c r="T1088">
        <f t="shared" si="185"/>
        <v>0</v>
      </c>
      <c r="U1088">
        <f t="shared" si="185"/>
        <v>1</v>
      </c>
      <c r="V1088">
        <f t="shared" si="185"/>
        <v>0</v>
      </c>
      <c r="W1088">
        <f t="shared" si="185"/>
        <v>0</v>
      </c>
      <c r="X1088">
        <f t="shared" si="185"/>
        <v>0</v>
      </c>
      <c r="Y1088">
        <f t="shared" si="185"/>
        <v>0</v>
      </c>
      <c r="Z1088">
        <f t="shared" si="185"/>
        <v>0</v>
      </c>
      <c r="AA1088">
        <f t="shared" si="185"/>
        <v>0</v>
      </c>
      <c r="AB1088">
        <f t="shared" si="185"/>
        <v>0</v>
      </c>
      <c r="AC1088">
        <f t="shared" si="186"/>
        <v>0</v>
      </c>
      <c r="AD1088">
        <f t="shared" si="186"/>
        <v>0</v>
      </c>
      <c r="AE1088">
        <f t="shared" si="186"/>
        <v>0</v>
      </c>
      <c r="AF1088">
        <f t="shared" si="186"/>
        <v>0</v>
      </c>
      <c r="AG1088">
        <f t="shared" si="186"/>
        <v>1</v>
      </c>
      <c r="AH1088">
        <f t="shared" si="186"/>
        <v>0</v>
      </c>
      <c r="AI1088">
        <f t="shared" si="186"/>
        <v>0</v>
      </c>
      <c r="AJ1088">
        <f t="shared" ca="1" si="167"/>
        <v>0</v>
      </c>
      <c r="AK1088">
        <f t="shared" ca="1" si="168"/>
        <v>0</v>
      </c>
      <c r="AL1088">
        <f t="shared" ca="1" si="169"/>
        <v>1</v>
      </c>
      <c r="AM1088">
        <f t="shared" ca="1" si="170"/>
        <v>0</v>
      </c>
      <c r="AN1088">
        <f t="shared" ca="1" si="171"/>
        <v>1</v>
      </c>
      <c r="AO1088">
        <f t="shared" ca="1" si="172"/>
        <v>0</v>
      </c>
      <c r="AP1088">
        <f t="shared" ca="1" si="173"/>
        <v>0</v>
      </c>
      <c r="AQ1088">
        <f t="shared" ca="1" si="174"/>
        <v>1</v>
      </c>
      <c r="AR1088">
        <f t="shared" ca="1" si="175"/>
        <v>0</v>
      </c>
      <c r="AS1088">
        <v>0</v>
      </c>
      <c r="AT1088">
        <v>0</v>
      </c>
      <c r="AU1088">
        <f t="shared" ca="1" si="187"/>
        <v>0</v>
      </c>
      <c r="AV1088">
        <f t="shared" ca="1" si="187"/>
        <v>1</v>
      </c>
      <c r="AW1088">
        <f t="shared" ca="1" si="187"/>
        <v>0</v>
      </c>
      <c r="AX1088">
        <v>0</v>
      </c>
    </row>
    <row r="1089" spans="1:50">
      <c r="A1089" s="2">
        <v>39942</v>
      </c>
      <c r="B1089">
        <v>89</v>
      </c>
      <c r="C1089">
        <v>6</v>
      </c>
      <c r="D1089">
        <f t="shared" ca="1" si="176"/>
        <v>8.8562525930002671</v>
      </c>
      <c r="E1089">
        <f t="shared" ca="1" si="177"/>
        <v>-2.8562525930002671</v>
      </c>
      <c r="F1089" t="str">
        <f t="shared" ca="1" si="178"/>
        <v>medium</v>
      </c>
      <c r="G1089">
        <v>705</v>
      </c>
      <c r="H1089">
        <f t="shared" si="179"/>
        <v>705</v>
      </c>
      <c r="I1089">
        <f t="shared" ca="1" si="180"/>
        <v>799.54350928929102</v>
      </c>
      <c r="J1089">
        <f t="shared" ca="1" si="181"/>
        <v>-94.543509289291023</v>
      </c>
      <c r="K1089" t="str">
        <f t="shared" ca="1" si="182"/>
        <v>medium</v>
      </c>
      <c r="L1089">
        <v>23.4</v>
      </c>
      <c r="M1089" t="str">
        <f t="shared" si="158"/>
        <v>high</v>
      </c>
      <c r="N1089">
        <f t="shared" si="164"/>
        <v>5</v>
      </c>
      <c r="O1089">
        <f t="shared" si="165"/>
        <v>6</v>
      </c>
      <c r="P1089" t="str">
        <f t="shared" si="166"/>
        <v>sobota</v>
      </c>
      <c r="Q1089">
        <f t="shared" si="185"/>
        <v>0</v>
      </c>
      <c r="R1089">
        <f t="shared" si="185"/>
        <v>0</v>
      </c>
      <c r="S1089">
        <f t="shared" si="185"/>
        <v>0</v>
      </c>
      <c r="T1089">
        <f t="shared" si="185"/>
        <v>0</v>
      </c>
      <c r="U1089">
        <f t="shared" si="185"/>
        <v>1</v>
      </c>
      <c r="V1089">
        <f t="shared" si="185"/>
        <v>0</v>
      </c>
      <c r="W1089">
        <f t="shared" si="185"/>
        <v>0</v>
      </c>
      <c r="X1089">
        <f t="shared" si="185"/>
        <v>0</v>
      </c>
      <c r="Y1089">
        <f t="shared" si="185"/>
        <v>0</v>
      </c>
      <c r="Z1089">
        <f t="shared" si="185"/>
        <v>0</v>
      </c>
      <c r="AA1089">
        <f t="shared" si="185"/>
        <v>0</v>
      </c>
      <c r="AB1089">
        <f t="shared" si="185"/>
        <v>0</v>
      </c>
      <c r="AC1089">
        <f t="shared" si="186"/>
        <v>0</v>
      </c>
      <c r="AD1089">
        <f t="shared" si="186"/>
        <v>0</v>
      </c>
      <c r="AE1089">
        <f t="shared" si="186"/>
        <v>0</v>
      </c>
      <c r="AF1089">
        <f t="shared" si="186"/>
        <v>0</v>
      </c>
      <c r="AG1089">
        <f t="shared" si="186"/>
        <v>0</v>
      </c>
      <c r="AH1089">
        <f t="shared" si="186"/>
        <v>1</v>
      </c>
      <c r="AI1089">
        <f t="shared" si="186"/>
        <v>0</v>
      </c>
      <c r="AJ1089">
        <f t="shared" ca="1" si="167"/>
        <v>0</v>
      </c>
      <c r="AK1089">
        <f t="shared" ca="1" si="168"/>
        <v>1</v>
      </c>
      <c r="AL1089">
        <f t="shared" ca="1" si="169"/>
        <v>0</v>
      </c>
      <c r="AM1089">
        <f t="shared" ca="1" si="170"/>
        <v>0</v>
      </c>
      <c r="AN1089">
        <f t="shared" ca="1" si="171"/>
        <v>0</v>
      </c>
      <c r="AO1089">
        <f t="shared" ca="1" si="172"/>
        <v>1</v>
      </c>
      <c r="AP1089">
        <f t="shared" ca="1" si="173"/>
        <v>0</v>
      </c>
      <c r="AQ1089">
        <f t="shared" ca="1" si="174"/>
        <v>0</v>
      </c>
      <c r="AR1089">
        <f t="shared" ca="1" si="175"/>
        <v>1</v>
      </c>
      <c r="AS1089">
        <v>0</v>
      </c>
      <c r="AT1089">
        <v>0</v>
      </c>
      <c r="AU1089">
        <f t="shared" ca="1" si="187"/>
        <v>0</v>
      </c>
      <c r="AV1089">
        <f t="shared" ca="1" si="187"/>
        <v>1</v>
      </c>
      <c r="AW1089">
        <f t="shared" ca="1" si="187"/>
        <v>0</v>
      </c>
      <c r="AX1089">
        <v>0</v>
      </c>
    </row>
    <row r="1090" spans="1:50">
      <c r="A1090" s="2">
        <v>39943</v>
      </c>
      <c r="B1090">
        <v>90</v>
      </c>
      <c r="C1090">
        <v>2</v>
      </c>
      <c r="D1090">
        <f t="shared" ca="1" si="176"/>
        <v>8.871527225393752</v>
      </c>
      <c r="E1090">
        <f t="shared" ca="1" si="177"/>
        <v>-6.871527225393752</v>
      </c>
      <c r="F1090" t="str">
        <f t="shared" ca="1" si="178"/>
        <v>low</v>
      </c>
      <c r="G1090">
        <v>0</v>
      </c>
      <c r="H1090">
        <f t="shared" si="179"/>
        <v>0</v>
      </c>
      <c r="I1090">
        <f t="shared" ca="1" si="180"/>
        <v>799.78664833383993</v>
      </c>
      <c r="J1090">
        <f t="shared" ca="1" si="181"/>
        <v>-799.78664833383993</v>
      </c>
      <c r="K1090" t="str">
        <f t="shared" ca="1" si="182"/>
        <v>low</v>
      </c>
      <c r="L1090">
        <v>19.350000000000001</v>
      </c>
      <c r="M1090" t="str">
        <f t="shared" si="158"/>
        <v>high</v>
      </c>
      <c r="N1090">
        <f t="shared" si="164"/>
        <v>5</v>
      </c>
      <c r="O1090">
        <f t="shared" si="165"/>
        <v>7</v>
      </c>
      <c r="P1090" t="str">
        <f t="shared" si="166"/>
        <v>neděle</v>
      </c>
      <c r="Q1090">
        <f t="shared" si="185"/>
        <v>0</v>
      </c>
      <c r="R1090">
        <f t="shared" si="185"/>
        <v>0</v>
      </c>
      <c r="S1090">
        <f t="shared" si="185"/>
        <v>0</v>
      </c>
      <c r="T1090">
        <f t="shared" si="185"/>
        <v>0</v>
      </c>
      <c r="U1090">
        <f t="shared" si="185"/>
        <v>1</v>
      </c>
      <c r="V1090">
        <f t="shared" si="185"/>
        <v>0</v>
      </c>
      <c r="W1090">
        <f t="shared" si="185"/>
        <v>0</v>
      </c>
      <c r="X1090">
        <f t="shared" si="185"/>
        <v>0</v>
      </c>
      <c r="Y1090">
        <f t="shared" si="185"/>
        <v>0</v>
      </c>
      <c r="Z1090">
        <f t="shared" si="185"/>
        <v>0</v>
      </c>
      <c r="AA1090">
        <f t="shared" si="185"/>
        <v>0</v>
      </c>
      <c r="AB1090">
        <f t="shared" si="185"/>
        <v>0</v>
      </c>
      <c r="AC1090">
        <f t="shared" si="186"/>
        <v>0</v>
      </c>
      <c r="AD1090">
        <f t="shared" si="186"/>
        <v>0</v>
      </c>
      <c r="AE1090">
        <f t="shared" si="186"/>
        <v>0</v>
      </c>
      <c r="AF1090">
        <f t="shared" si="186"/>
        <v>0</v>
      </c>
      <c r="AG1090">
        <f t="shared" si="186"/>
        <v>0</v>
      </c>
      <c r="AH1090">
        <f t="shared" si="186"/>
        <v>0</v>
      </c>
      <c r="AI1090">
        <f t="shared" si="186"/>
        <v>1</v>
      </c>
      <c r="AJ1090">
        <f t="shared" ca="1" si="167"/>
        <v>0</v>
      </c>
      <c r="AK1090">
        <f t="shared" ca="1" si="168"/>
        <v>1</v>
      </c>
      <c r="AL1090">
        <f t="shared" ca="1" si="169"/>
        <v>0</v>
      </c>
      <c r="AM1090">
        <f t="shared" ca="1" si="170"/>
        <v>0</v>
      </c>
      <c r="AN1090">
        <f t="shared" ca="1" si="171"/>
        <v>1</v>
      </c>
      <c r="AO1090">
        <f t="shared" ca="1" si="172"/>
        <v>0</v>
      </c>
      <c r="AP1090">
        <f t="shared" ca="1" si="173"/>
        <v>0</v>
      </c>
      <c r="AQ1090">
        <f t="shared" ca="1" si="174"/>
        <v>0</v>
      </c>
      <c r="AR1090">
        <f t="shared" ca="1" si="175"/>
        <v>1</v>
      </c>
      <c r="AS1090">
        <v>0</v>
      </c>
      <c r="AT1090">
        <v>0</v>
      </c>
      <c r="AU1090">
        <f t="shared" ca="1" si="187"/>
        <v>1</v>
      </c>
      <c r="AV1090">
        <f t="shared" ca="1" si="187"/>
        <v>0</v>
      </c>
      <c r="AW1090">
        <f t="shared" ca="1" si="187"/>
        <v>0</v>
      </c>
      <c r="AX1090">
        <v>0</v>
      </c>
    </row>
    <row r="1091" spans="1:50">
      <c r="A1091" s="2">
        <v>39944</v>
      </c>
      <c r="B1091">
        <v>91</v>
      </c>
      <c r="C1091">
        <v>6</v>
      </c>
      <c r="D1091">
        <f t="shared" ca="1" si="176"/>
        <v>8.8867864500756735</v>
      </c>
      <c r="E1091">
        <f t="shared" ca="1" si="177"/>
        <v>-2.8867864500756735</v>
      </c>
      <c r="F1091" t="str">
        <f t="shared" ca="1" si="178"/>
        <v>medium</v>
      </c>
      <c r="G1091">
        <v>1214</v>
      </c>
      <c r="H1091">
        <f t="shared" si="179"/>
        <v>1214</v>
      </c>
      <c r="I1091">
        <f t="shared" ca="1" si="180"/>
        <v>800.02984999967703</v>
      </c>
      <c r="J1091">
        <f t="shared" ca="1" si="181"/>
        <v>413.97015000032297</v>
      </c>
      <c r="K1091" t="str">
        <f t="shared" ca="1" si="182"/>
        <v>high</v>
      </c>
      <c r="L1091">
        <v>26</v>
      </c>
      <c r="M1091" t="str">
        <f t="shared" si="158"/>
        <v>high</v>
      </c>
      <c r="N1091">
        <f t="shared" si="164"/>
        <v>5</v>
      </c>
      <c r="O1091">
        <f t="shared" si="165"/>
        <v>1</v>
      </c>
      <c r="P1091" t="str">
        <f t="shared" si="166"/>
        <v>pondělí</v>
      </c>
      <c r="Q1091">
        <f t="shared" ref="Q1091:AB1100" si="188">VLOOKUP($N1091,$V$31:$AH$42,Q$592+1,0)</f>
        <v>0</v>
      </c>
      <c r="R1091">
        <f t="shared" si="188"/>
        <v>0</v>
      </c>
      <c r="S1091">
        <f t="shared" si="188"/>
        <v>0</v>
      </c>
      <c r="T1091">
        <f t="shared" si="188"/>
        <v>0</v>
      </c>
      <c r="U1091">
        <f t="shared" si="188"/>
        <v>1</v>
      </c>
      <c r="V1091">
        <f t="shared" si="188"/>
        <v>0</v>
      </c>
      <c r="W1091">
        <f t="shared" si="188"/>
        <v>0</v>
      </c>
      <c r="X1091">
        <f t="shared" si="188"/>
        <v>0</v>
      </c>
      <c r="Y1091">
        <f t="shared" si="188"/>
        <v>0</v>
      </c>
      <c r="Z1091">
        <f t="shared" si="188"/>
        <v>0</v>
      </c>
      <c r="AA1091">
        <f t="shared" si="188"/>
        <v>0</v>
      </c>
      <c r="AB1091">
        <f t="shared" si="188"/>
        <v>0</v>
      </c>
      <c r="AC1091">
        <f t="shared" ref="AC1091:AI1100" si="189">VLOOKUP($O1091,$V$74:$AC$80,AC$592+1,0)</f>
        <v>1</v>
      </c>
      <c r="AD1091">
        <f t="shared" si="189"/>
        <v>0</v>
      </c>
      <c r="AE1091">
        <f t="shared" si="189"/>
        <v>0</v>
      </c>
      <c r="AF1091">
        <f t="shared" si="189"/>
        <v>0</v>
      </c>
      <c r="AG1091">
        <f t="shared" si="189"/>
        <v>0</v>
      </c>
      <c r="AH1091">
        <f t="shared" si="189"/>
        <v>0</v>
      </c>
      <c r="AI1091">
        <f t="shared" si="189"/>
        <v>0</v>
      </c>
      <c r="AJ1091">
        <f t="shared" ca="1" si="167"/>
        <v>0</v>
      </c>
      <c r="AK1091">
        <f t="shared" ca="1" si="168"/>
        <v>1</v>
      </c>
      <c r="AL1091">
        <f t="shared" ca="1" si="169"/>
        <v>0</v>
      </c>
      <c r="AM1091">
        <f t="shared" ca="1" si="170"/>
        <v>0</v>
      </c>
      <c r="AN1091">
        <f t="shared" ca="1" si="171"/>
        <v>1</v>
      </c>
      <c r="AO1091">
        <f t="shared" ca="1" si="172"/>
        <v>0</v>
      </c>
      <c r="AP1091">
        <f t="shared" ca="1" si="173"/>
        <v>0</v>
      </c>
      <c r="AQ1091">
        <f t="shared" ca="1" si="174"/>
        <v>0</v>
      </c>
      <c r="AR1091">
        <f t="shared" ca="1" si="175"/>
        <v>1</v>
      </c>
      <c r="AS1091">
        <v>0</v>
      </c>
      <c r="AT1091">
        <v>0</v>
      </c>
      <c r="AU1091">
        <f t="shared" ca="1" si="187"/>
        <v>0</v>
      </c>
      <c r="AV1091">
        <f t="shared" ca="1" si="187"/>
        <v>1</v>
      </c>
      <c r="AW1091">
        <f t="shared" ca="1" si="187"/>
        <v>0</v>
      </c>
      <c r="AX1091">
        <v>0</v>
      </c>
    </row>
    <row r="1092" spans="1:50">
      <c r="A1092" s="2">
        <v>39945</v>
      </c>
      <c r="B1092">
        <v>92</v>
      </c>
      <c r="C1092">
        <v>4</v>
      </c>
      <c r="D1092">
        <f t="shared" ca="1" si="176"/>
        <v>8.9020302747646092</v>
      </c>
      <c r="E1092">
        <f t="shared" ca="1" si="177"/>
        <v>-4.9020302747646092</v>
      </c>
      <c r="F1092" t="str">
        <f t="shared" ca="1" si="178"/>
        <v>low</v>
      </c>
      <c r="G1092">
        <v>365</v>
      </c>
      <c r="H1092">
        <f t="shared" si="179"/>
        <v>365</v>
      </c>
      <c r="I1092">
        <f t="shared" ca="1" si="180"/>
        <v>800.27311413543111</v>
      </c>
      <c r="J1092">
        <f t="shared" ca="1" si="181"/>
        <v>-435.27311413543111</v>
      </c>
      <c r="K1092" t="str">
        <f t="shared" ca="1" si="182"/>
        <v>low</v>
      </c>
      <c r="L1092">
        <v>17.100000000000001</v>
      </c>
      <c r="M1092" t="str">
        <f t="shared" si="158"/>
        <v>high</v>
      </c>
      <c r="N1092">
        <f t="shared" si="164"/>
        <v>5</v>
      </c>
      <c r="O1092">
        <f t="shared" si="165"/>
        <v>2</v>
      </c>
      <c r="P1092" t="str">
        <f t="shared" si="166"/>
        <v>úterý</v>
      </c>
      <c r="Q1092">
        <f t="shared" si="188"/>
        <v>0</v>
      </c>
      <c r="R1092">
        <f t="shared" si="188"/>
        <v>0</v>
      </c>
      <c r="S1092">
        <f t="shared" si="188"/>
        <v>0</v>
      </c>
      <c r="T1092">
        <f t="shared" si="188"/>
        <v>0</v>
      </c>
      <c r="U1092">
        <f t="shared" si="188"/>
        <v>1</v>
      </c>
      <c r="V1092">
        <f t="shared" si="188"/>
        <v>0</v>
      </c>
      <c r="W1092">
        <f t="shared" si="188"/>
        <v>0</v>
      </c>
      <c r="X1092">
        <f t="shared" si="188"/>
        <v>0</v>
      </c>
      <c r="Y1092">
        <f t="shared" si="188"/>
        <v>0</v>
      </c>
      <c r="Z1092">
        <f t="shared" si="188"/>
        <v>0</v>
      </c>
      <c r="AA1092">
        <f t="shared" si="188"/>
        <v>0</v>
      </c>
      <c r="AB1092">
        <f t="shared" si="188"/>
        <v>0</v>
      </c>
      <c r="AC1092">
        <f t="shared" si="189"/>
        <v>0</v>
      </c>
      <c r="AD1092">
        <f t="shared" si="189"/>
        <v>1</v>
      </c>
      <c r="AE1092">
        <f t="shared" si="189"/>
        <v>0</v>
      </c>
      <c r="AF1092">
        <f t="shared" si="189"/>
        <v>0</v>
      </c>
      <c r="AG1092">
        <f t="shared" si="189"/>
        <v>0</v>
      </c>
      <c r="AH1092">
        <f t="shared" si="189"/>
        <v>0</v>
      </c>
      <c r="AI1092">
        <f t="shared" si="189"/>
        <v>0</v>
      </c>
      <c r="AJ1092">
        <f t="shared" ca="1" si="167"/>
        <v>0</v>
      </c>
      <c r="AK1092">
        <f t="shared" ca="1" si="168"/>
        <v>1</v>
      </c>
      <c r="AL1092">
        <f t="shared" ca="1" si="169"/>
        <v>0</v>
      </c>
      <c r="AM1092">
        <f t="shared" ca="1" si="170"/>
        <v>0</v>
      </c>
      <c r="AN1092">
        <f t="shared" ca="1" si="171"/>
        <v>0</v>
      </c>
      <c r="AO1092">
        <f t="shared" ca="1" si="172"/>
        <v>1</v>
      </c>
      <c r="AP1092">
        <f t="shared" ca="1" si="173"/>
        <v>0</v>
      </c>
      <c r="AQ1092">
        <f t="shared" ca="1" si="174"/>
        <v>0</v>
      </c>
      <c r="AR1092">
        <f t="shared" ca="1" si="175"/>
        <v>1</v>
      </c>
      <c r="AS1092">
        <v>1</v>
      </c>
      <c r="AT1092">
        <v>0</v>
      </c>
      <c r="AU1092">
        <f t="shared" ca="1" si="187"/>
        <v>1</v>
      </c>
      <c r="AV1092">
        <f t="shared" ca="1" si="187"/>
        <v>0</v>
      </c>
      <c r="AW1092">
        <f t="shared" ca="1" si="187"/>
        <v>0</v>
      </c>
      <c r="AX1092">
        <v>0</v>
      </c>
    </row>
    <row r="1093" spans="1:50">
      <c r="A1093" s="2">
        <v>39946</v>
      </c>
      <c r="B1093">
        <v>93</v>
      </c>
      <c r="C1093">
        <v>9</v>
      </c>
      <c r="D1093">
        <f t="shared" ca="1" si="176"/>
        <v>8.9172587071791405</v>
      </c>
      <c r="E1093">
        <f t="shared" ca="1" si="177"/>
        <v>8.2741292820859513E-2</v>
      </c>
      <c r="F1093" t="str">
        <f t="shared" ca="1" si="178"/>
        <v>medium</v>
      </c>
      <c r="G1093">
        <v>872</v>
      </c>
      <c r="H1093">
        <f t="shared" si="179"/>
        <v>872</v>
      </c>
      <c r="I1093">
        <f t="shared" ca="1" si="180"/>
        <v>800.51644058973125</v>
      </c>
      <c r="J1093">
        <f t="shared" ca="1" si="181"/>
        <v>71.483559410268754</v>
      </c>
      <c r="K1093" t="str">
        <f t="shared" ca="1" si="182"/>
        <v>medium</v>
      </c>
      <c r="L1093">
        <v>10.95</v>
      </c>
      <c r="M1093" t="str">
        <f t="shared" si="158"/>
        <v>medium</v>
      </c>
      <c r="N1093">
        <f t="shared" si="164"/>
        <v>5</v>
      </c>
      <c r="O1093">
        <f t="shared" si="165"/>
        <v>3</v>
      </c>
      <c r="P1093" t="str">
        <f t="shared" si="166"/>
        <v>středa</v>
      </c>
      <c r="Q1093">
        <f t="shared" si="188"/>
        <v>0</v>
      </c>
      <c r="R1093">
        <f t="shared" si="188"/>
        <v>0</v>
      </c>
      <c r="S1093">
        <f t="shared" si="188"/>
        <v>0</v>
      </c>
      <c r="T1093">
        <f t="shared" si="188"/>
        <v>0</v>
      </c>
      <c r="U1093">
        <f t="shared" si="188"/>
        <v>1</v>
      </c>
      <c r="V1093">
        <f t="shared" si="188"/>
        <v>0</v>
      </c>
      <c r="W1093">
        <f t="shared" si="188"/>
        <v>0</v>
      </c>
      <c r="X1093">
        <f t="shared" si="188"/>
        <v>0</v>
      </c>
      <c r="Y1093">
        <f t="shared" si="188"/>
        <v>0</v>
      </c>
      <c r="Z1093">
        <f t="shared" si="188"/>
        <v>0</v>
      </c>
      <c r="AA1093">
        <f t="shared" si="188"/>
        <v>0</v>
      </c>
      <c r="AB1093">
        <f t="shared" si="188"/>
        <v>0</v>
      </c>
      <c r="AC1093">
        <f t="shared" si="189"/>
        <v>0</v>
      </c>
      <c r="AD1093">
        <f t="shared" si="189"/>
        <v>0</v>
      </c>
      <c r="AE1093">
        <f t="shared" si="189"/>
        <v>1</v>
      </c>
      <c r="AF1093">
        <f t="shared" si="189"/>
        <v>0</v>
      </c>
      <c r="AG1093">
        <f t="shared" si="189"/>
        <v>0</v>
      </c>
      <c r="AH1093">
        <f t="shared" si="189"/>
        <v>0</v>
      </c>
      <c r="AI1093">
        <f t="shared" si="189"/>
        <v>0</v>
      </c>
      <c r="AJ1093">
        <f t="shared" ca="1" si="167"/>
        <v>0</v>
      </c>
      <c r="AK1093">
        <f t="shared" ca="1" si="168"/>
        <v>1</v>
      </c>
      <c r="AL1093">
        <f t="shared" ca="1" si="169"/>
        <v>0</v>
      </c>
      <c r="AM1093">
        <f t="shared" ca="1" si="170"/>
        <v>0</v>
      </c>
      <c r="AN1093">
        <f t="shared" ca="1" si="171"/>
        <v>0</v>
      </c>
      <c r="AO1093">
        <f t="shared" ca="1" si="172"/>
        <v>1</v>
      </c>
      <c r="AP1093">
        <f t="shared" ca="1" si="173"/>
        <v>0</v>
      </c>
      <c r="AQ1093">
        <f t="shared" ca="1" si="174"/>
        <v>1</v>
      </c>
      <c r="AR1093">
        <f t="shared" ca="1" si="175"/>
        <v>0</v>
      </c>
      <c r="AS1093">
        <v>0</v>
      </c>
      <c r="AT1093">
        <v>0</v>
      </c>
      <c r="AU1093">
        <f t="shared" ca="1" si="187"/>
        <v>0</v>
      </c>
      <c r="AV1093">
        <f t="shared" ca="1" si="187"/>
        <v>1</v>
      </c>
      <c r="AW1093">
        <f t="shared" ca="1" si="187"/>
        <v>0</v>
      </c>
      <c r="AX1093">
        <v>0</v>
      </c>
    </row>
    <row r="1094" spans="1:50">
      <c r="A1094" s="2">
        <v>39947</v>
      </c>
      <c r="B1094">
        <v>94</v>
      </c>
      <c r="C1094">
        <v>9</v>
      </c>
      <c r="D1094">
        <f t="shared" ca="1" si="176"/>
        <v>8.932471755037847</v>
      </c>
      <c r="E1094">
        <f t="shared" ca="1" si="177"/>
        <v>6.7528244962153039E-2</v>
      </c>
      <c r="F1094" t="str">
        <f t="shared" ca="1" si="178"/>
        <v>medium</v>
      </c>
      <c r="G1094">
        <v>1075</v>
      </c>
      <c r="H1094">
        <f t="shared" si="179"/>
        <v>1075</v>
      </c>
      <c r="I1094">
        <f t="shared" ca="1" si="180"/>
        <v>800.75982921120635</v>
      </c>
      <c r="J1094">
        <f t="shared" ca="1" si="181"/>
        <v>274.24017078879365</v>
      </c>
      <c r="K1094" t="str">
        <f t="shared" ca="1" si="182"/>
        <v>high</v>
      </c>
      <c r="L1094">
        <v>8.4049999999999994</v>
      </c>
      <c r="M1094" t="str">
        <f t="shared" si="158"/>
        <v>medium</v>
      </c>
      <c r="N1094">
        <f t="shared" si="164"/>
        <v>5</v>
      </c>
      <c r="O1094">
        <f t="shared" si="165"/>
        <v>4</v>
      </c>
      <c r="P1094" t="str">
        <f t="shared" si="166"/>
        <v>čtvrtek</v>
      </c>
      <c r="Q1094">
        <f t="shared" si="188"/>
        <v>0</v>
      </c>
      <c r="R1094">
        <f t="shared" si="188"/>
        <v>0</v>
      </c>
      <c r="S1094">
        <f t="shared" si="188"/>
        <v>0</v>
      </c>
      <c r="T1094">
        <f t="shared" si="188"/>
        <v>0</v>
      </c>
      <c r="U1094">
        <f t="shared" si="188"/>
        <v>1</v>
      </c>
      <c r="V1094">
        <f t="shared" si="188"/>
        <v>0</v>
      </c>
      <c r="W1094">
        <f t="shared" si="188"/>
        <v>0</v>
      </c>
      <c r="X1094">
        <f t="shared" si="188"/>
        <v>0</v>
      </c>
      <c r="Y1094">
        <f t="shared" si="188"/>
        <v>0</v>
      </c>
      <c r="Z1094">
        <f t="shared" si="188"/>
        <v>0</v>
      </c>
      <c r="AA1094">
        <f t="shared" si="188"/>
        <v>0</v>
      </c>
      <c r="AB1094">
        <f t="shared" si="188"/>
        <v>0</v>
      </c>
      <c r="AC1094">
        <f t="shared" si="189"/>
        <v>0</v>
      </c>
      <c r="AD1094">
        <f t="shared" si="189"/>
        <v>0</v>
      </c>
      <c r="AE1094">
        <f t="shared" si="189"/>
        <v>0</v>
      </c>
      <c r="AF1094">
        <f t="shared" si="189"/>
        <v>1</v>
      </c>
      <c r="AG1094">
        <f t="shared" si="189"/>
        <v>0</v>
      </c>
      <c r="AH1094">
        <f t="shared" si="189"/>
        <v>0</v>
      </c>
      <c r="AI1094">
        <f t="shared" si="189"/>
        <v>0</v>
      </c>
      <c r="AJ1094">
        <f t="shared" ca="1" si="167"/>
        <v>0</v>
      </c>
      <c r="AK1094">
        <f t="shared" ca="1" si="168"/>
        <v>0</v>
      </c>
      <c r="AL1094">
        <f t="shared" ca="1" si="169"/>
        <v>1</v>
      </c>
      <c r="AM1094">
        <f t="shared" ca="1" si="170"/>
        <v>0</v>
      </c>
      <c r="AN1094">
        <f t="shared" ca="1" si="171"/>
        <v>0</v>
      </c>
      <c r="AO1094">
        <f t="shared" ca="1" si="172"/>
        <v>1</v>
      </c>
      <c r="AP1094">
        <f t="shared" ca="1" si="173"/>
        <v>0</v>
      </c>
      <c r="AQ1094">
        <f t="shared" ca="1" si="174"/>
        <v>1</v>
      </c>
      <c r="AR1094">
        <f t="shared" ca="1" si="175"/>
        <v>0</v>
      </c>
      <c r="AS1094">
        <v>0</v>
      </c>
      <c r="AT1094">
        <v>0</v>
      </c>
      <c r="AU1094">
        <f t="shared" ca="1" si="187"/>
        <v>0</v>
      </c>
      <c r="AV1094">
        <f t="shared" ca="1" si="187"/>
        <v>1</v>
      </c>
      <c r="AW1094">
        <f t="shared" ca="1" si="187"/>
        <v>0</v>
      </c>
      <c r="AX1094">
        <v>0</v>
      </c>
    </row>
    <row r="1095" spans="1:50">
      <c r="A1095" s="2">
        <v>39948</v>
      </c>
      <c r="B1095">
        <v>95</v>
      </c>
      <c r="C1095">
        <v>6</v>
      </c>
      <c r="D1095">
        <f t="shared" ca="1" si="176"/>
        <v>8.9476694260593082</v>
      </c>
      <c r="E1095">
        <f t="shared" ca="1" si="177"/>
        <v>-2.9476694260593082</v>
      </c>
      <c r="F1095" t="str">
        <f t="shared" ca="1" si="178"/>
        <v>medium</v>
      </c>
      <c r="G1095">
        <v>1140</v>
      </c>
      <c r="H1095">
        <f t="shared" si="179"/>
        <v>1140</v>
      </c>
      <c r="I1095">
        <f t="shared" ca="1" si="180"/>
        <v>801.00327984848548</v>
      </c>
      <c r="J1095">
        <f t="shared" ca="1" si="181"/>
        <v>338.99672015151452</v>
      </c>
      <c r="K1095" t="str">
        <f t="shared" ca="1" si="182"/>
        <v>high</v>
      </c>
      <c r="L1095">
        <v>16</v>
      </c>
      <c r="M1095" t="str">
        <f t="shared" si="158"/>
        <v>high</v>
      </c>
      <c r="N1095">
        <f t="shared" si="164"/>
        <v>5</v>
      </c>
      <c r="O1095">
        <f t="shared" si="165"/>
        <v>5</v>
      </c>
      <c r="P1095" t="str">
        <f t="shared" si="166"/>
        <v>pátek</v>
      </c>
      <c r="Q1095">
        <f t="shared" si="188"/>
        <v>0</v>
      </c>
      <c r="R1095">
        <f t="shared" si="188"/>
        <v>0</v>
      </c>
      <c r="S1095">
        <f t="shared" si="188"/>
        <v>0</v>
      </c>
      <c r="T1095">
        <f t="shared" si="188"/>
        <v>0</v>
      </c>
      <c r="U1095">
        <f t="shared" si="188"/>
        <v>1</v>
      </c>
      <c r="V1095">
        <f t="shared" si="188"/>
        <v>0</v>
      </c>
      <c r="W1095">
        <f t="shared" si="188"/>
        <v>0</v>
      </c>
      <c r="X1095">
        <f t="shared" si="188"/>
        <v>0</v>
      </c>
      <c r="Y1095">
        <f t="shared" si="188"/>
        <v>0</v>
      </c>
      <c r="Z1095">
        <f t="shared" si="188"/>
        <v>0</v>
      </c>
      <c r="AA1095">
        <f t="shared" si="188"/>
        <v>0</v>
      </c>
      <c r="AB1095">
        <f t="shared" si="188"/>
        <v>0</v>
      </c>
      <c r="AC1095">
        <f t="shared" si="189"/>
        <v>0</v>
      </c>
      <c r="AD1095">
        <f t="shared" si="189"/>
        <v>0</v>
      </c>
      <c r="AE1095">
        <f t="shared" si="189"/>
        <v>0</v>
      </c>
      <c r="AF1095">
        <f t="shared" si="189"/>
        <v>0</v>
      </c>
      <c r="AG1095">
        <f t="shared" si="189"/>
        <v>1</v>
      </c>
      <c r="AH1095">
        <f t="shared" si="189"/>
        <v>0</v>
      </c>
      <c r="AI1095">
        <f t="shared" si="189"/>
        <v>0</v>
      </c>
      <c r="AJ1095">
        <f t="shared" ca="1" si="167"/>
        <v>0</v>
      </c>
      <c r="AK1095">
        <f t="shared" ca="1" si="168"/>
        <v>1</v>
      </c>
      <c r="AL1095">
        <f t="shared" ca="1" si="169"/>
        <v>0</v>
      </c>
      <c r="AM1095">
        <f t="shared" ca="1" si="170"/>
        <v>0</v>
      </c>
      <c r="AN1095">
        <f t="shared" ca="1" si="171"/>
        <v>1</v>
      </c>
      <c r="AO1095">
        <f t="shared" ca="1" si="172"/>
        <v>0</v>
      </c>
      <c r="AP1095">
        <f t="shared" ca="1" si="173"/>
        <v>0</v>
      </c>
      <c r="AQ1095">
        <f t="shared" ca="1" si="174"/>
        <v>0</v>
      </c>
      <c r="AR1095">
        <f t="shared" ca="1" si="175"/>
        <v>1</v>
      </c>
      <c r="AS1095">
        <v>1</v>
      </c>
      <c r="AT1095">
        <v>0</v>
      </c>
      <c r="AU1095">
        <f t="shared" ca="1" si="187"/>
        <v>0</v>
      </c>
      <c r="AV1095">
        <f t="shared" ca="1" si="187"/>
        <v>1</v>
      </c>
      <c r="AW1095">
        <f t="shared" ca="1" si="187"/>
        <v>0</v>
      </c>
      <c r="AX1095">
        <v>0</v>
      </c>
    </row>
    <row r="1096" spans="1:50">
      <c r="A1096" s="2">
        <v>39949</v>
      </c>
      <c r="B1096">
        <v>96</v>
      </c>
      <c r="C1096">
        <v>7</v>
      </c>
      <c r="D1096">
        <f t="shared" ca="1" si="176"/>
        <v>8.9628517279621001</v>
      </c>
      <c r="E1096">
        <f t="shared" ca="1" si="177"/>
        <v>-1.9628517279621001</v>
      </c>
      <c r="F1096" t="str">
        <f t="shared" ca="1" si="178"/>
        <v>medium</v>
      </c>
      <c r="G1096">
        <v>465</v>
      </c>
      <c r="H1096">
        <f t="shared" si="179"/>
        <v>465</v>
      </c>
      <c r="I1096">
        <f t="shared" ca="1" si="180"/>
        <v>801.24679235019755</v>
      </c>
      <c r="J1096">
        <f t="shared" ca="1" si="181"/>
        <v>-336.24679235019755</v>
      </c>
      <c r="K1096" t="str">
        <f t="shared" ca="1" si="182"/>
        <v>medium</v>
      </c>
      <c r="L1096">
        <v>17.3</v>
      </c>
      <c r="M1096" t="str">
        <f t="shared" si="158"/>
        <v>high</v>
      </c>
      <c r="N1096">
        <f t="shared" si="164"/>
        <v>5</v>
      </c>
      <c r="O1096">
        <f t="shared" si="165"/>
        <v>6</v>
      </c>
      <c r="P1096" t="str">
        <f t="shared" si="166"/>
        <v>sobota</v>
      </c>
      <c r="Q1096">
        <f t="shared" si="188"/>
        <v>0</v>
      </c>
      <c r="R1096">
        <f t="shared" si="188"/>
        <v>0</v>
      </c>
      <c r="S1096">
        <f t="shared" si="188"/>
        <v>0</v>
      </c>
      <c r="T1096">
        <f t="shared" si="188"/>
        <v>0</v>
      </c>
      <c r="U1096">
        <f t="shared" si="188"/>
        <v>1</v>
      </c>
      <c r="V1096">
        <f t="shared" si="188"/>
        <v>0</v>
      </c>
      <c r="W1096">
        <f t="shared" si="188"/>
        <v>0</v>
      </c>
      <c r="X1096">
        <f t="shared" si="188"/>
        <v>0</v>
      </c>
      <c r="Y1096">
        <f t="shared" si="188"/>
        <v>0</v>
      </c>
      <c r="Z1096">
        <f t="shared" si="188"/>
        <v>0</v>
      </c>
      <c r="AA1096">
        <f t="shared" si="188"/>
        <v>0</v>
      </c>
      <c r="AB1096">
        <f t="shared" si="188"/>
        <v>0</v>
      </c>
      <c r="AC1096">
        <f t="shared" si="189"/>
        <v>0</v>
      </c>
      <c r="AD1096">
        <f t="shared" si="189"/>
        <v>0</v>
      </c>
      <c r="AE1096">
        <f t="shared" si="189"/>
        <v>0</v>
      </c>
      <c r="AF1096">
        <f t="shared" si="189"/>
        <v>0</v>
      </c>
      <c r="AG1096">
        <f t="shared" si="189"/>
        <v>0</v>
      </c>
      <c r="AH1096">
        <f t="shared" si="189"/>
        <v>1</v>
      </c>
      <c r="AI1096">
        <f t="shared" si="189"/>
        <v>0</v>
      </c>
      <c r="AJ1096">
        <f t="shared" ca="1" si="167"/>
        <v>0</v>
      </c>
      <c r="AK1096">
        <f t="shared" ca="1" si="168"/>
        <v>1</v>
      </c>
      <c r="AL1096">
        <f t="shared" ca="1" si="169"/>
        <v>0</v>
      </c>
      <c r="AM1096">
        <f t="shared" ca="1" si="170"/>
        <v>0</v>
      </c>
      <c r="AN1096">
        <f t="shared" ca="1" si="171"/>
        <v>1</v>
      </c>
      <c r="AO1096">
        <f t="shared" ca="1" si="172"/>
        <v>0</v>
      </c>
      <c r="AP1096">
        <f t="shared" ca="1" si="173"/>
        <v>0</v>
      </c>
      <c r="AQ1096">
        <f t="shared" ca="1" si="174"/>
        <v>0</v>
      </c>
      <c r="AR1096">
        <f t="shared" ca="1" si="175"/>
        <v>1</v>
      </c>
      <c r="AS1096">
        <v>1</v>
      </c>
      <c r="AT1096">
        <v>0</v>
      </c>
      <c r="AU1096">
        <f t="shared" ca="1" si="187"/>
        <v>0</v>
      </c>
      <c r="AV1096">
        <f t="shared" ca="1" si="187"/>
        <v>1</v>
      </c>
      <c r="AW1096">
        <f t="shared" ca="1" si="187"/>
        <v>0</v>
      </c>
      <c r="AX1096">
        <v>0</v>
      </c>
    </row>
    <row r="1097" spans="1:50">
      <c r="A1097" s="2">
        <v>39950</v>
      </c>
      <c r="B1097">
        <v>97</v>
      </c>
      <c r="C1097">
        <v>8</v>
      </c>
      <c r="D1097">
        <f t="shared" ca="1" si="176"/>
        <v>8.9780186684648058</v>
      </c>
      <c r="E1097">
        <f t="shared" ca="1" si="177"/>
        <v>-0.97801866846480578</v>
      </c>
      <c r="F1097" t="str">
        <f t="shared" ca="1" si="178"/>
        <v>medium</v>
      </c>
      <c r="G1097">
        <v>591</v>
      </c>
      <c r="H1097">
        <f t="shared" si="179"/>
        <v>591</v>
      </c>
      <c r="I1097">
        <f t="shared" ca="1" si="180"/>
        <v>801.49036656497162</v>
      </c>
      <c r="J1097">
        <f t="shared" ca="1" si="181"/>
        <v>-210.49036656497162</v>
      </c>
      <c r="K1097" t="str">
        <f t="shared" ca="1" si="182"/>
        <v>medium</v>
      </c>
      <c r="L1097">
        <v>15.55</v>
      </c>
      <c r="M1097" t="str">
        <f t="shared" si="158"/>
        <v>high</v>
      </c>
      <c r="N1097">
        <f t="shared" si="164"/>
        <v>5</v>
      </c>
      <c r="O1097">
        <f t="shared" si="165"/>
        <v>7</v>
      </c>
      <c r="P1097" t="str">
        <f t="shared" si="166"/>
        <v>neděle</v>
      </c>
      <c r="Q1097">
        <f t="shared" si="188"/>
        <v>0</v>
      </c>
      <c r="R1097">
        <f t="shared" si="188"/>
        <v>0</v>
      </c>
      <c r="S1097">
        <f t="shared" si="188"/>
        <v>0</v>
      </c>
      <c r="T1097">
        <f t="shared" si="188"/>
        <v>0</v>
      </c>
      <c r="U1097">
        <f t="shared" si="188"/>
        <v>1</v>
      </c>
      <c r="V1097">
        <f t="shared" si="188"/>
        <v>0</v>
      </c>
      <c r="W1097">
        <f t="shared" si="188"/>
        <v>0</v>
      </c>
      <c r="X1097">
        <f t="shared" si="188"/>
        <v>0</v>
      </c>
      <c r="Y1097">
        <f t="shared" si="188"/>
        <v>0</v>
      </c>
      <c r="Z1097">
        <f t="shared" si="188"/>
        <v>0</v>
      </c>
      <c r="AA1097">
        <f t="shared" si="188"/>
        <v>0</v>
      </c>
      <c r="AB1097">
        <f t="shared" si="188"/>
        <v>0</v>
      </c>
      <c r="AC1097">
        <f t="shared" si="189"/>
        <v>0</v>
      </c>
      <c r="AD1097">
        <f t="shared" si="189"/>
        <v>0</v>
      </c>
      <c r="AE1097">
        <f t="shared" si="189"/>
        <v>0</v>
      </c>
      <c r="AF1097">
        <f t="shared" si="189"/>
        <v>0</v>
      </c>
      <c r="AG1097">
        <f t="shared" si="189"/>
        <v>0</v>
      </c>
      <c r="AH1097">
        <f t="shared" si="189"/>
        <v>0</v>
      </c>
      <c r="AI1097">
        <f t="shared" si="189"/>
        <v>1</v>
      </c>
      <c r="AJ1097">
        <f t="shared" ca="1" si="167"/>
        <v>0</v>
      </c>
      <c r="AK1097">
        <f t="shared" ca="1" si="168"/>
        <v>1</v>
      </c>
      <c r="AL1097">
        <f t="shared" ca="1" si="169"/>
        <v>0</v>
      </c>
      <c r="AM1097">
        <f t="shared" ca="1" si="170"/>
        <v>0</v>
      </c>
      <c r="AN1097">
        <f t="shared" ca="1" si="171"/>
        <v>0</v>
      </c>
      <c r="AO1097">
        <f t="shared" ca="1" si="172"/>
        <v>1</v>
      </c>
      <c r="AP1097">
        <f t="shared" ca="1" si="173"/>
        <v>0</v>
      </c>
      <c r="AQ1097">
        <f t="shared" ca="1" si="174"/>
        <v>0</v>
      </c>
      <c r="AR1097">
        <f t="shared" ca="1" si="175"/>
        <v>1</v>
      </c>
      <c r="AS1097">
        <v>1</v>
      </c>
      <c r="AT1097">
        <v>0</v>
      </c>
      <c r="AU1097">
        <f t="shared" ca="1" si="187"/>
        <v>0</v>
      </c>
      <c r="AV1097">
        <f t="shared" ca="1" si="187"/>
        <v>1</v>
      </c>
      <c r="AW1097">
        <f t="shared" ca="1" si="187"/>
        <v>0</v>
      </c>
      <c r="AX1097">
        <v>0</v>
      </c>
    </row>
    <row r="1098" spans="1:50">
      <c r="A1098" s="2">
        <v>39951</v>
      </c>
      <c r="B1098">
        <v>98</v>
      </c>
      <c r="C1098">
        <v>4</v>
      </c>
      <c r="D1098">
        <f t="shared" ca="1" si="176"/>
        <v>8.9931702552860013</v>
      </c>
      <c r="E1098">
        <f t="shared" ca="1" si="177"/>
        <v>-4.9931702552860013</v>
      </c>
      <c r="F1098" t="str">
        <f t="shared" ca="1" si="178"/>
        <v>low</v>
      </c>
      <c r="G1098">
        <v>470</v>
      </c>
      <c r="H1098">
        <f t="shared" si="179"/>
        <v>470</v>
      </c>
      <c r="I1098">
        <f t="shared" ca="1" si="180"/>
        <v>801.73400234143651</v>
      </c>
      <c r="J1098">
        <f t="shared" ca="1" si="181"/>
        <v>-331.73400234143651</v>
      </c>
      <c r="K1098" t="str">
        <f t="shared" ca="1" si="182"/>
        <v>medium</v>
      </c>
      <c r="L1098">
        <v>19.2</v>
      </c>
      <c r="M1098" t="str">
        <f t="shared" si="158"/>
        <v>high</v>
      </c>
      <c r="N1098">
        <f t="shared" si="164"/>
        <v>5</v>
      </c>
      <c r="O1098">
        <f t="shared" si="165"/>
        <v>1</v>
      </c>
      <c r="P1098" t="str">
        <f t="shared" si="166"/>
        <v>pondělí</v>
      </c>
      <c r="Q1098">
        <f t="shared" si="188"/>
        <v>0</v>
      </c>
      <c r="R1098">
        <f t="shared" si="188"/>
        <v>0</v>
      </c>
      <c r="S1098">
        <f t="shared" si="188"/>
        <v>0</v>
      </c>
      <c r="T1098">
        <f t="shared" si="188"/>
        <v>0</v>
      </c>
      <c r="U1098">
        <f t="shared" si="188"/>
        <v>1</v>
      </c>
      <c r="V1098">
        <f t="shared" si="188"/>
        <v>0</v>
      </c>
      <c r="W1098">
        <f t="shared" si="188"/>
        <v>0</v>
      </c>
      <c r="X1098">
        <f t="shared" si="188"/>
        <v>0</v>
      </c>
      <c r="Y1098">
        <f t="shared" si="188"/>
        <v>0</v>
      </c>
      <c r="Z1098">
        <f t="shared" si="188"/>
        <v>0</v>
      </c>
      <c r="AA1098">
        <f t="shared" si="188"/>
        <v>0</v>
      </c>
      <c r="AB1098">
        <f t="shared" si="188"/>
        <v>0</v>
      </c>
      <c r="AC1098">
        <f t="shared" si="189"/>
        <v>1</v>
      </c>
      <c r="AD1098">
        <f t="shared" si="189"/>
        <v>0</v>
      </c>
      <c r="AE1098">
        <f t="shared" si="189"/>
        <v>0</v>
      </c>
      <c r="AF1098">
        <f t="shared" si="189"/>
        <v>0</v>
      </c>
      <c r="AG1098">
        <f t="shared" si="189"/>
        <v>0</v>
      </c>
      <c r="AH1098">
        <f t="shared" si="189"/>
        <v>0</v>
      </c>
      <c r="AI1098">
        <f t="shared" si="189"/>
        <v>0</v>
      </c>
      <c r="AJ1098">
        <f t="shared" ca="1" si="167"/>
        <v>0</v>
      </c>
      <c r="AK1098">
        <f t="shared" ca="1" si="168"/>
        <v>1</v>
      </c>
      <c r="AL1098">
        <f t="shared" ca="1" si="169"/>
        <v>0</v>
      </c>
      <c r="AM1098">
        <f t="shared" ca="1" si="170"/>
        <v>0</v>
      </c>
      <c r="AN1098">
        <f t="shared" ca="1" si="171"/>
        <v>0</v>
      </c>
      <c r="AO1098">
        <f t="shared" ca="1" si="172"/>
        <v>1</v>
      </c>
      <c r="AP1098">
        <f t="shared" ca="1" si="173"/>
        <v>0</v>
      </c>
      <c r="AQ1098">
        <f t="shared" ca="1" si="174"/>
        <v>0</v>
      </c>
      <c r="AR1098">
        <f t="shared" ca="1" si="175"/>
        <v>1</v>
      </c>
      <c r="AS1098">
        <v>0</v>
      </c>
      <c r="AT1098">
        <v>0</v>
      </c>
      <c r="AU1098">
        <f t="shared" ca="1" si="187"/>
        <v>1</v>
      </c>
      <c r="AV1098">
        <f t="shared" ca="1" si="187"/>
        <v>0</v>
      </c>
      <c r="AW1098">
        <f t="shared" ca="1" si="187"/>
        <v>0</v>
      </c>
      <c r="AX1098">
        <v>0</v>
      </c>
    </row>
    <row r="1099" spans="1:50">
      <c r="A1099" s="2">
        <v>39952</v>
      </c>
      <c r="B1099">
        <v>99</v>
      </c>
      <c r="C1099">
        <v>7</v>
      </c>
      <c r="D1099">
        <f t="shared" ca="1" si="176"/>
        <v>9.0083064961442698</v>
      </c>
      <c r="E1099">
        <f t="shared" ca="1" si="177"/>
        <v>-2.0083064961442698</v>
      </c>
      <c r="F1099" t="str">
        <f t="shared" ca="1" si="178"/>
        <v>medium</v>
      </c>
      <c r="G1099">
        <v>252</v>
      </c>
      <c r="H1099">
        <f t="shared" si="179"/>
        <v>252</v>
      </c>
      <c r="I1099">
        <f t="shared" ca="1" si="180"/>
        <v>801.97769952822125</v>
      </c>
      <c r="J1099">
        <f t="shared" ca="1" si="181"/>
        <v>-549.97769952822125</v>
      </c>
      <c r="K1099" t="str">
        <f t="shared" ca="1" si="182"/>
        <v>low</v>
      </c>
      <c r="L1099">
        <v>20.5</v>
      </c>
      <c r="M1099" t="str">
        <f t="shared" si="158"/>
        <v>high</v>
      </c>
      <c r="N1099">
        <f t="shared" si="164"/>
        <v>5</v>
      </c>
      <c r="O1099">
        <f t="shared" si="165"/>
        <v>2</v>
      </c>
      <c r="P1099" t="str">
        <f t="shared" si="166"/>
        <v>úterý</v>
      </c>
      <c r="Q1099">
        <f t="shared" si="188"/>
        <v>0</v>
      </c>
      <c r="R1099">
        <f t="shared" si="188"/>
        <v>0</v>
      </c>
      <c r="S1099">
        <f t="shared" si="188"/>
        <v>0</v>
      </c>
      <c r="T1099">
        <f t="shared" si="188"/>
        <v>0</v>
      </c>
      <c r="U1099">
        <f t="shared" si="188"/>
        <v>1</v>
      </c>
      <c r="V1099">
        <f t="shared" si="188"/>
        <v>0</v>
      </c>
      <c r="W1099">
        <f t="shared" si="188"/>
        <v>0</v>
      </c>
      <c r="X1099">
        <f t="shared" si="188"/>
        <v>0</v>
      </c>
      <c r="Y1099">
        <f t="shared" si="188"/>
        <v>0</v>
      </c>
      <c r="Z1099">
        <f t="shared" si="188"/>
        <v>0</v>
      </c>
      <c r="AA1099">
        <f t="shared" si="188"/>
        <v>0</v>
      </c>
      <c r="AB1099">
        <f t="shared" si="188"/>
        <v>0</v>
      </c>
      <c r="AC1099">
        <f t="shared" si="189"/>
        <v>0</v>
      </c>
      <c r="AD1099">
        <f t="shared" si="189"/>
        <v>1</v>
      </c>
      <c r="AE1099">
        <f t="shared" si="189"/>
        <v>0</v>
      </c>
      <c r="AF1099">
        <f t="shared" si="189"/>
        <v>0</v>
      </c>
      <c r="AG1099">
        <f t="shared" si="189"/>
        <v>0</v>
      </c>
      <c r="AH1099">
        <f t="shared" si="189"/>
        <v>0</v>
      </c>
      <c r="AI1099">
        <f t="shared" si="189"/>
        <v>0</v>
      </c>
      <c r="AJ1099">
        <f t="shared" ca="1" si="167"/>
        <v>0</v>
      </c>
      <c r="AK1099">
        <f t="shared" ca="1" si="168"/>
        <v>1</v>
      </c>
      <c r="AL1099">
        <f t="shared" ca="1" si="169"/>
        <v>0</v>
      </c>
      <c r="AM1099">
        <f t="shared" ca="1" si="170"/>
        <v>0</v>
      </c>
      <c r="AN1099">
        <f t="shared" ca="1" si="171"/>
        <v>0</v>
      </c>
      <c r="AO1099">
        <f t="shared" ca="1" si="172"/>
        <v>1</v>
      </c>
      <c r="AP1099">
        <f t="shared" ca="1" si="173"/>
        <v>0</v>
      </c>
      <c r="AQ1099">
        <f t="shared" ca="1" si="174"/>
        <v>0</v>
      </c>
      <c r="AR1099">
        <f t="shared" ca="1" si="175"/>
        <v>1</v>
      </c>
      <c r="AS1099">
        <v>1</v>
      </c>
      <c r="AT1099">
        <v>0</v>
      </c>
      <c r="AU1099">
        <f t="shared" ca="1" si="187"/>
        <v>0</v>
      </c>
      <c r="AV1099">
        <f t="shared" ca="1" si="187"/>
        <v>1</v>
      </c>
      <c r="AW1099">
        <f t="shared" ca="1" si="187"/>
        <v>0</v>
      </c>
      <c r="AX1099">
        <v>0</v>
      </c>
    </row>
    <row r="1100" spans="1:50">
      <c r="A1100" s="2">
        <v>39953</v>
      </c>
      <c r="B1100">
        <v>100</v>
      </c>
      <c r="C1100">
        <v>7</v>
      </c>
      <c r="D1100">
        <f t="shared" ca="1" si="176"/>
        <v>9.0234273987581872</v>
      </c>
      <c r="E1100">
        <f t="shared" ca="1" si="177"/>
        <v>-2.0234273987581872</v>
      </c>
      <c r="F1100" t="str">
        <f t="shared" ca="1" si="178"/>
        <v>medium</v>
      </c>
      <c r="G1100">
        <v>554</v>
      </c>
      <c r="H1100">
        <f t="shared" si="179"/>
        <v>554</v>
      </c>
      <c r="I1100">
        <f t="shared" ca="1" si="180"/>
        <v>802.2214579739549</v>
      </c>
      <c r="J1100">
        <f t="shared" ca="1" si="181"/>
        <v>-248.2214579739549</v>
      </c>
      <c r="K1100" t="str">
        <f t="shared" ca="1" si="182"/>
        <v>medium</v>
      </c>
      <c r="L1100">
        <v>25</v>
      </c>
      <c r="M1100" t="str">
        <f t="shared" si="158"/>
        <v>high</v>
      </c>
      <c r="N1100">
        <f t="shared" si="164"/>
        <v>5</v>
      </c>
      <c r="O1100">
        <f t="shared" si="165"/>
        <v>3</v>
      </c>
      <c r="P1100" t="str">
        <f t="shared" si="166"/>
        <v>středa</v>
      </c>
      <c r="Q1100">
        <f t="shared" si="188"/>
        <v>0</v>
      </c>
      <c r="R1100">
        <f t="shared" si="188"/>
        <v>0</v>
      </c>
      <c r="S1100">
        <f t="shared" si="188"/>
        <v>0</v>
      </c>
      <c r="T1100">
        <f t="shared" si="188"/>
        <v>0</v>
      </c>
      <c r="U1100">
        <f t="shared" si="188"/>
        <v>1</v>
      </c>
      <c r="V1100">
        <f t="shared" si="188"/>
        <v>0</v>
      </c>
      <c r="W1100">
        <f t="shared" si="188"/>
        <v>0</v>
      </c>
      <c r="X1100">
        <f t="shared" si="188"/>
        <v>0</v>
      </c>
      <c r="Y1100">
        <f t="shared" si="188"/>
        <v>0</v>
      </c>
      <c r="Z1100">
        <f t="shared" si="188"/>
        <v>0</v>
      </c>
      <c r="AA1100">
        <f t="shared" si="188"/>
        <v>0</v>
      </c>
      <c r="AB1100">
        <f t="shared" si="188"/>
        <v>0</v>
      </c>
      <c r="AC1100">
        <f t="shared" si="189"/>
        <v>0</v>
      </c>
      <c r="AD1100">
        <f t="shared" si="189"/>
        <v>0</v>
      </c>
      <c r="AE1100">
        <f t="shared" si="189"/>
        <v>1</v>
      </c>
      <c r="AF1100">
        <f t="shared" si="189"/>
        <v>0</v>
      </c>
      <c r="AG1100">
        <f t="shared" si="189"/>
        <v>0</v>
      </c>
      <c r="AH1100">
        <f t="shared" si="189"/>
        <v>0</v>
      </c>
      <c r="AI1100">
        <f t="shared" si="189"/>
        <v>0</v>
      </c>
      <c r="AJ1100">
        <f t="shared" ca="1" si="167"/>
        <v>0</v>
      </c>
      <c r="AK1100">
        <f t="shared" ca="1" si="168"/>
        <v>1</v>
      </c>
      <c r="AL1100">
        <f t="shared" ca="1" si="169"/>
        <v>0</v>
      </c>
      <c r="AM1100">
        <f t="shared" ca="1" si="170"/>
        <v>0</v>
      </c>
      <c r="AN1100">
        <f t="shared" ca="1" si="171"/>
        <v>1</v>
      </c>
      <c r="AO1100">
        <f t="shared" ca="1" si="172"/>
        <v>0</v>
      </c>
      <c r="AP1100">
        <f t="shared" ca="1" si="173"/>
        <v>0</v>
      </c>
      <c r="AQ1100">
        <f t="shared" ca="1" si="174"/>
        <v>0</v>
      </c>
      <c r="AR1100">
        <f t="shared" ca="1" si="175"/>
        <v>1</v>
      </c>
      <c r="AS1100">
        <v>0</v>
      </c>
      <c r="AT1100">
        <v>0</v>
      </c>
      <c r="AU1100">
        <f t="shared" ca="1" si="187"/>
        <v>0</v>
      </c>
      <c r="AV1100">
        <f t="shared" ca="1" si="187"/>
        <v>1</v>
      </c>
      <c r="AW1100">
        <f t="shared" ca="1" si="187"/>
        <v>0</v>
      </c>
      <c r="AX1100">
        <v>0</v>
      </c>
    </row>
    <row r="1101" spans="1:50">
      <c r="A1101" s="2">
        <v>39954</v>
      </c>
      <c r="B1101">
        <v>101</v>
      </c>
      <c r="C1101">
        <v>8</v>
      </c>
      <c r="D1101">
        <f t="shared" ca="1" si="176"/>
        <v>9.0385329708463349</v>
      </c>
      <c r="E1101">
        <f t="shared" ca="1" si="177"/>
        <v>-1.0385329708463349</v>
      </c>
      <c r="F1101" t="str">
        <f t="shared" ca="1" si="178"/>
        <v>medium</v>
      </c>
      <c r="G1101">
        <v>597</v>
      </c>
      <c r="H1101">
        <f t="shared" si="179"/>
        <v>597</v>
      </c>
      <c r="I1101">
        <f t="shared" ca="1" si="180"/>
        <v>802.46527752726627</v>
      </c>
      <c r="J1101">
        <f t="shared" ca="1" si="181"/>
        <v>-205.46527752726627</v>
      </c>
      <c r="K1101" t="str">
        <f t="shared" ca="1" si="182"/>
        <v>medium</v>
      </c>
      <c r="L1101">
        <v>11.4</v>
      </c>
      <c r="M1101" t="str">
        <f t="shared" si="158"/>
        <v>medium</v>
      </c>
      <c r="N1101">
        <f t="shared" si="164"/>
        <v>5</v>
      </c>
      <c r="O1101">
        <f t="shared" si="165"/>
        <v>4</v>
      </c>
      <c r="P1101" t="str">
        <f t="shared" si="166"/>
        <v>čtvrtek</v>
      </c>
      <c r="Q1101">
        <f t="shared" ref="Q1101:AB1110" si="190">VLOOKUP($N1101,$V$31:$AH$42,Q$592+1,0)</f>
        <v>0</v>
      </c>
      <c r="R1101">
        <f t="shared" si="190"/>
        <v>0</v>
      </c>
      <c r="S1101">
        <f t="shared" si="190"/>
        <v>0</v>
      </c>
      <c r="T1101">
        <f t="shared" si="190"/>
        <v>0</v>
      </c>
      <c r="U1101">
        <f t="shared" si="190"/>
        <v>1</v>
      </c>
      <c r="V1101">
        <f t="shared" si="190"/>
        <v>0</v>
      </c>
      <c r="W1101">
        <f t="shared" si="190"/>
        <v>0</v>
      </c>
      <c r="X1101">
        <f t="shared" si="190"/>
        <v>0</v>
      </c>
      <c r="Y1101">
        <f t="shared" si="190"/>
        <v>0</v>
      </c>
      <c r="Z1101">
        <f t="shared" si="190"/>
        <v>0</v>
      </c>
      <c r="AA1101">
        <f t="shared" si="190"/>
        <v>0</v>
      </c>
      <c r="AB1101">
        <f t="shared" si="190"/>
        <v>0</v>
      </c>
      <c r="AC1101">
        <f t="shared" ref="AC1101:AI1110" si="191">VLOOKUP($O1101,$V$74:$AC$80,AC$592+1,0)</f>
        <v>0</v>
      </c>
      <c r="AD1101">
        <f t="shared" si="191"/>
        <v>0</v>
      </c>
      <c r="AE1101">
        <f t="shared" si="191"/>
        <v>0</v>
      </c>
      <c r="AF1101">
        <f t="shared" si="191"/>
        <v>1</v>
      </c>
      <c r="AG1101">
        <f t="shared" si="191"/>
        <v>0</v>
      </c>
      <c r="AH1101">
        <f t="shared" si="191"/>
        <v>0</v>
      </c>
      <c r="AI1101">
        <f t="shared" si="191"/>
        <v>0</v>
      </c>
      <c r="AJ1101">
        <f t="shared" ca="1" si="167"/>
        <v>0</v>
      </c>
      <c r="AK1101">
        <f t="shared" ca="1" si="168"/>
        <v>0</v>
      </c>
      <c r="AL1101">
        <f t="shared" ca="1" si="169"/>
        <v>1</v>
      </c>
      <c r="AM1101">
        <f t="shared" ca="1" si="170"/>
        <v>0</v>
      </c>
      <c r="AN1101">
        <f t="shared" ca="1" si="171"/>
        <v>1</v>
      </c>
      <c r="AO1101">
        <f t="shared" ca="1" si="172"/>
        <v>0</v>
      </c>
      <c r="AP1101">
        <f t="shared" ca="1" si="173"/>
        <v>0</v>
      </c>
      <c r="AQ1101">
        <f t="shared" ca="1" si="174"/>
        <v>1</v>
      </c>
      <c r="AR1101">
        <f t="shared" ca="1" si="175"/>
        <v>0</v>
      </c>
      <c r="AS1101">
        <v>0</v>
      </c>
      <c r="AT1101">
        <v>0</v>
      </c>
      <c r="AU1101">
        <f t="shared" ref="AU1101:AW1120" ca="1" si="192">VLOOKUP(INDIRECT($AU$590&amp;ROW($A1101)),$F$17:$I$19,AU$592+1,0)</f>
        <v>0</v>
      </c>
      <c r="AV1101">
        <f t="shared" ca="1" si="192"/>
        <v>1</v>
      </c>
      <c r="AW1101">
        <f t="shared" ca="1" si="192"/>
        <v>0</v>
      </c>
      <c r="AX1101">
        <v>0</v>
      </c>
    </row>
    <row r="1102" spans="1:50">
      <c r="A1102" s="2">
        <v>39955</v>
      </c>
      <c r="B1102">
        <v>102</v>
      </c>
      <c r="C1102">
        <v>11</v>
      </c>
      <c r="D1102">
        <f t="shared" ca="1" si="176"/>
        <v>9.0536232201272906</v>
      </c>
      <c r="E1102">
        <f t="shared" ca="1" si="177"/>
        <v>1.9463767798727094</v>
      </c>
      <c r="F1102" t="str">
        <f t="shared" ca="1" si="178"/>
        <v>medium</v>
      </c>
      <c r="G1102">
        <v>746</v>
      </c>
      <c r="H1102">
        <f t="shared" si="179"/>
        <v>746</v>
      </c>
      <c r="I1102">
        <f t="shared" ca="1" si="180"/>
        <v>802.70915803678452</v>
      </c>
      <c r="J1102">
        <f t="shared" ca="1" si="181"/>
        <v>-56.709158036784515</v>
      </c>
      <c r="K1102" t="str">
        <f t="shared" ca="1" si="182"/>
        <v>medium</v>
      </c>
      <c r="L1102">
        <v>23.2</v>
      </c>
      <c r="M1102" t="str">
        <f t="shared" si="158"/>
        <v>high</v>
      </c>
      <c r="N1102">
        <f t="shared" si="164"/>
        <v>5</v>
      </c>
      <c r="O1102">
        <f t="shared" si="165"/>
        <v>5</v>
      </c>
      <c r="P1102" t="str">
        <f t="shared" si="166"/>
        <v>pátek</v>
      </c>
      <c r="Q1102">
        <f t="shared" si="190"/>
        <v>0</v>
      </c>
      <c r="R1102">
        <f t="shared" si="190"/>
        <v>0</v>
      </c>
      <c r="S1102">
        <f t="shared" si="190"/>
        <v>0</v>
      </c>
      <c r="T1102">
        <f t="shared" si="190"/>
        <v>0</v>
      </c>
      <c r="U1102">
        <f t="shared" si="190"/>
        <v>1</v>
      </c>
      <c r="V1102">
        <f t="shared" si="190"/>
        <v>0</v>
      </c>
      <c r="W1102">
        <f t="shared" si="190"/>
        <v>0</v>
      </c>
      <c r="X1102">
        <f t="shared" si="190"/>
        <v>0</v>
      </c>
      <c r="Y1102">
        <f t="shared" si="190"/>
        <v>0</v>
      </c>
      <c r="Z1102">
        <f t="shared" si="190"/>
        <v>0</v>
      </c>
      <c r="AA1102">
        <f t="shared" si="190"/>
        <v>0</v>
      </c>
      <c r="AB1102">
        <f t="shared" si="190"/>
        <v>0</v>
      </c>
      <c r="AC1102">
        <f t="shared" si="191"/>
        <v>0</v>
      </c>
      <c r="AD1102">
        <f t="shared" si="191"/>
        <v>0</v>
      </c>
      <c r="AE1102">
        <f t="shared" si="191"/>
        <v>0</v>
      </c>
      <c r="AF1102">
        <f t="shared" si="191"/>
        <v>0</v>
      </c>
      <c r="AG1102">
        <f t="shared" si="191"/>
        <v>1</v>
      </c>
      <c r="AH1102">
        <f t="shared" si="191"/>
        <v>0</v>
      </c>
      <c r="AI1102">
        <f t="shared" si="191"/>
        <v>0</v>
      </c>
      <c r="AJ1102">
        <f t="shared" ca="1" si="167"/>
        <v>0</v>
      </c>
      <c r="AK1102">
        <f t="shared" ca="1" si="168"/>
        <v>1</v>
      </c>
      <c r="AL1102">
        <f t="shared" ca="1" si="169"/>
        <v>0</v>
      </c>
      <c r="AM1102">
        <f t="shared" ca="1" si="170"/>
        <v>0</v>
      </c>
      <c r="AN1102">
        <f t="shared" ca="1" si="171"/>
        <v>0</v>
      </c>
      <c r="AO1102">
        <f t="shared" ca="1" si="172"/>
        <v>1</v>
      </c>
      <c r="AP1102">
        <f t="shared" ca="1" si="173"/>
        <v>0</v>
      </c>
      <c r="AQ1102">
        <f t="shared" ca="1" si="174"/>
        <v>0</v>
      </c>
      <c r="AR1102">
        <f t="shared" ca="1" si="175"/>
        <v>1</v>
      </c>
      <c r="AS1102">
        <v>1</v>
      </c>
      <c r="AT1102">
        <v>0</v>
      </c>
      <c r="AU1102">
        <f t="shared" ca="1" si="192"/>
        <v>0</v>
      </c>
      <c r="AV1102">
        <f t="shared" ca="1" si="192"/>
        <v>1</v>
      </c>
      <c r="AW1102">
        <f t="shared" ca="1" si="192"/>
        <v>0</v>
      </c>
      <c r="AX1102">
        <v>0</v>
      </c>
    </row>
    <row r="1103" spans="1:50">
      <c r="A1103" s="2">
        <v>39956</v>
      </c>
      <c r="B1103">
        <v>103</v>
      </c>
      <c r="C1103">
        <v>4</v>
      </c>
      <c r="D1103">
        <f t="shared" ca="1" si="176"/>
        <v>9.0686981543196339</v>
      </c>
      <c r="E1103">
        <f t="shared" ca="1" si="177"/>
        <v>-5.0686981543196339</v>
      </c>
      <c r="F1103" t="str">
        <f t="shared" ca="1" si="178"/>
        <v>low</v>
      </c>
      <c r="G1103">
        <v>539</v>
      </c>
      <c r="H1103">
        <f t="shared" si="179"/>
        <v>539</v>
      </c>
      <c r="I1103">
        <f t="shared" ca="1" si="180"/>
        <v>802.95309935113846</v>
      </c>
      <c r="J1103">
        <f t="shared" ca="1" si="181"/>
        <v>-263.95309935113846</v>
      </c>
      <c r="K1103" t="str">
        <f t="shared" ca="1" si="182"/>
        <v>medium</v>
      </c>
      <c r="L1103">
        <v>20.399999999999999</v>
      </c>
      <c r="M1103" t="str">
        <f t="shared" si="158"/>
        <v>high</v>
      </c>
      <c r="N1103">
        <f t="shared" si="164"/>
        <v>5</v>
      </c>
      <c r="O1103">
        <f t="shared" si="165"/>
        <v>6</v>
      </c>
      <c r="P1103" t="str">
        <f t="shared" si="166"/>
        <v>sobota</v>
      </c>
      <c r="Q1103">
        <f t="shared" si="190"/>
        <v>0</v>
      </c>
      <c r="R1103">
        <f t="shared" si="190"/>
        <v>0</v>
      </c>
      <c r="S1103">
        <f t="shared" si="190"/>
        <v>0</v>
      </c>
      <c r="T1103">
        <f t="shared" si="190"/>
        <v>0</v>
      </c>
      <c r="U1103">
        <f t="shared" si="190"/>
        <v>1</v>
      </c>
      <c r="V1103">
        <f t="shared" si="190"/>
        <v>0</v>
      </c>
      <c r="W1103">
        <f t="shared" si="190"/>
        <v>0</v>
      </c>
      <c r="X1103">
        <f t="shared" si="190"/>
        <v>0</v>
      </c>
      <c r="Y1103">
        <f t="shared" si="190"/>
        <v>0</v>
      </c>
      <c r="Z1103">
        <f t="shared" si="190"/>
        <v>0</v>
      </c>
      <c r="AA1103">
        <f t="shared" si="190"/>
        <v>0</v>
      </c>
      <c r="AB1103">
        <f t="shared" si="190"/>
        <v>0</v>
      </c>
      <c r="AC1103">
        <f t="shared" si="191"/>
        <v>0</v>
      </c>
      <c r="AD1103">
        <f t="shared" si="191"/>
        <v>0</v>
      </c>
      <c r="AE1103">
        <f t="shared" si="191"/>
        <v>0</v>
      </c>
      <c r="AF1103">
        <f t="shared" si="191"/>
        <v>0</v>
      </c>
      <c r="AG1103">
        <f t="shared" si="191"/>
        <v>0</v>
      </c>
      <c r="AH1103">
        <f t="shared" si="191"/>
        <v>1</v>
      </c>
      <c r="AI1103">
        <f t="shared" si="191"/>
        <v>0</v>
      </c>
      <c r="AJ1103">
        <f t="shared" ca="1" si="167"/>
        <v>0</v>
      </c>
      <c r="AK1103">
        <f t="shared" ca="1" si="168"/>
        <v>0</v>
      </c>
      <c r="AL1103">
        <f t="shared" ca="1" si="169"/>
        <v>1</v>
      </c>
      <c r="AM1103">
        <f t="shared" ca="1" si="170"/>
        <v>0</v>
      </c>
      <c r="AN1103">
        <f t="shared" ca="1" si="171"/>
        <v>1</v>
      </c>
      <c r="AO1103">
        <f t="shared" ca="1" si="172"/>
        <v>0</v>
      </c>
      <c r="AP1103">
        <f t="shared" ca="1" si="173"/>
        <v>0</v>
      </c>
      <c r="AQ1103">
        <f t="shared" ca="1" si="174"/>
        <v>0</v>
      </c>
      <c r="AR1103">
        <f t="shared" ca="1" si="175"/>
        <v>1</v>
      </c>
      <c r="AS1103">
        <v>1</v>
      </c>
      <c r="AT1103">
        <v>0</v>
      </c>
      <c r="AU1103">
        <f t="shared" ca="1" si="192"/>
        <v>1</v>
      </c>
      <c r="AV1103">
        <f t="shared" ca="1" si="192"/>
        <v>0</v>
      </c>
      <c r="AW1103">
        <f t="shared" ca="1" si="192"/>
        <v>0</v>
      </c>
      <c r="AX1103">
        <v>0</v>
      </c>
    </row>
    <row r="1104" spans="1:50">
      <c r="A1104" s="2">
        <v>39957</v>
      </c>
      <c r="B1104">
        <v>104</v>
      </c>
      <c r="C1104">
        <v>2</v>
      </c>
      <c r="D1104">
        <f t="shared" ca="1" si="176"/>
        <v>9.0837577811419443</v>
      </c>
      <c r="E1104">
        <f t="shared" ca="1" si="177"/>
        <v>-7.0837577811419443</v>
      </c>
      <c r="F1104" t="str">
        <f t="shared" ca="1" si="178"/>
        <v>low</v>
      </c>
      <c r="G1104">
        <v>50</v>
      </c>
      <c r="H1104">
        <f t="shared" si="179"/>
        <v>50</v>
      </c>
      <c r="I1104">
        <f t="shared" ca="1" si="180"/>
        <v>803.19710131895715</v>
      </c>
      <c r="J1104">
        <f t="shared" ca="1" si="181"/>
        <v>-753.19710131895715</v>
      </c>
      <c r="K1104" t="str">
        <f t="shared" ca="1" si="182"/>
        <v>low</v>
      </c>
      <c r="L1104">
        <v>16.25</v>
      </c>
      <c r="M1104" t="str">
        <f t="shared" si="158"/>
        <v>high</v>
      </c>
      <c r="N1104">
        <f t="shared" si="164"/>
        <v>5</v>
      </c>
      <c r="O1104">
        <f t="shared" si="165"/>
        <v>7</v>
      </c>
      <c r="P1104" t="str">
        <f t="shared" si="166"/>
        <v>neděle</v>
      </c>
      <c r="Q1104">
        <f t="shared" si="190"/>
        <v>0</v>
      </c>
      <c r="R1104">
        <f t="shared" si="190"/>
        <v>0</v>
      </c>
      <c r="S1104">
        <f t="shared" si="190"/>
        <v>0</v>
      </c>
      <c r="T1104">
        <f t="shared" si="190"/>
        <v>0</v>
      </c>
      <c r="U1104">
        <f t="shared" si="190"/>
        <v>1</v>
      </c>
      <c r="V1104">
        <f t="shared" si="190"/>
        <v>0</v>
      </c>
      <c r="W1104">
        <f t="shared" si="190"/>
        <v>0</v>
      </c>
      <c r="X1104">
        <f t="shared" si="190"/>
        <v>0</v>
      </c>
      <c r="Y1104">
        <f t="shared" si="190"/>
        <v>0</v>
      </c>
      <c r="Z1104">
        <f t="shared" si="190"/>
        <v>0</v>
      </c>
      <c r="AA1104">
        <f t="shared" si="190"/>
        <v>0</v>
      </c>
      <c r="AB1104">
        <f t="shared" si="190"/>
        <v>0</v>
      </c>
      <c r="AC1104">
        <f t="shared" si="191"/>
        <v>0</v>
      </c>
      <c r="AD1104">
        <f t="shared" si="191"/>
        <v>0</v>
      </c>
      <c r="AE1104">
        <f t="shared" si="191"/>
        <v>0</v>
      </c>
      <c r="AF1104">
        <f t="shared" si="191"/>
        <v>0</v>
      </c>
      <c r="AG1104">
        <f t="shared" si="191"/>
        <v>0</v>
      </c>
      <c r="AH1104">
        <f t="shared" si="191"/>
        <v>0</v>
      </c>
      <c r="AI1104">
        <f t="shared" si="191"/>
        <v>1</v>
      </c>
      <c r="AJ1104">
        <f t="shared" ca="1" si="167"/>
        <v>0</v>
      </c>
      <c r="AK1104">
        <f t="shared" ca="1" si="168"/>
        <v>1</v>
      </c>
      <c r="AL1104">
        <f t="shared" ca="1" si="169"/>
        <v>0</v>
      </c>
      <c r="AM1104">
        <f t="shared" ca="1" si="170"/>
        <v>0</v>
      </c>
      <c r="AN1104">
        <f t="shared" ca="1" si="171"/>
        <v>0</v>
      </c>
      <c r="AO1104">
        <f t="shared" ca="1" si="172"/>
        <v>1</v>
      </c>
      <c r="AP1104">
        <f t="shared" ca="1" si="173"/>
        <v>0</v>
      </c>
      <c r="AQ1104">
        <f t="shared" ca="1" si="174"/>
        <v>0</v>
      </c>
      <c r="AR1104">
        <f t="shared" ca="1" si="175"/>
        <v>1</v>
      </c>
      <c r="AS1104">
        <v>0</v>
      </c>
      <c r="AT1104">
        <v>0</v>
      </c>
      <c r="AU1104">
        <f t="shared" ca="1" si="192"/>
        <v>1</v>
      </c>
      <c r="AV1104">
        <f t="shared" ca="1" si="192"/>
        <v>0</v>
      </c>
      <c r="AW1104">
        <f t="shared" ca="1" si="192"/>
        <v>0</v>
      </c>
      <c r="AX1104">
        <v>0</v>
      </c>
    </row>
    <row r="1105" spans="1:50">
      <c r="A1105" s="2">
        <v>39958</v>
      </c>
      <c r="B1105">
        <v>105</v>
      </c>
      <c r="C1105">
        <v>11</v>
      </c>
      <c r="D1105">
        <f t="shared" ca="1" si="176"/>
        <v>9.0988021083128032</v>
      </c>
      <c r="E1105">
        <f t="shared" ca="1" si="177"/>
        <v>1.9011978916871968</v>
      </c>
      <c r="F1105" t="str">
        <f t="shared" ca="1" si="178"/>
        <v>medium</v>
      </c>
      <c r="G1105">
        <v>788</v>
      </c>
      <c r="H1105">
        <f t="shared" si="179"/>
        <v>788</v>
      </c>
      <c r="I1105">
        <f t="shared" ca="1" si="180"/>
        <v>803.44116378886963</v>
      </c>
      <c r="J1105">
        <f t="shared" ca="1" si="181"/>
        <v>-15.44116378886963</v>
      </c>
      <c r="K1105" t="str">
        <f t="shared" ca="1" si="182"/>
        <v>medium</v>
      </c>
      <c r="L1105">
        <v>20.45</v>
      </c>
      <c r="M1105" t="str">
        <f t="shared" si="158"/>
        <v>high</v>
      </c>
      <c r="N1105">
        <f t="shared" si="164"/>
        <v>5</v>
      </c>
      <c r="O1105">
        <f t="shared" si="165"/>
        <v>1</v>
      </c>
      <c r="P1105" t="str">
        <f t="shared" si="166"/>
        <v>pondělí</v>
      </c>
      <c r="Q1105">
        <f t="shared" si="190"/>
        <v>0</v>
      </c>
      <c r="R1105">
        <f t="shared" si="190"/>
        <v>0</v>
      </c>
      <c r="S1105">
        <f t="shared" si="190"/>
        <v>0</v>
      </c>
      <c r="T1105">
        <f t="shared" si="190"/>
        <v>0</v>
      </c>
      <c r="U1105">
        <f t="shared" si="190"/>
        <v>1</v>
      </c>
      <c r="V1105">
        <f t="shared" si="190"/>
        <v>0</v>
      </c>
      <c r="W1105">
        <f t="shared" si="190"/>
        <v>0</v>
      </c>
      <c r="X1105">
        <f t="shared" si="190"/>
        <v>0</v>
      </c>
      <c r="Y1105">
        <f t="shared" si="190"/>
        <v>0</v>
      </c>
      <c r="Z1105">
        <f t="shared" si="190"/>
        <v>0</v>
      </c>
      <c r="AA1105">
        <f t="shared" si="190"/>
        <v>0</v>
      </c>
      <c r="AB1105">
        <f t="shared" si="190"/>
        <v>0</v>
      </c>
      <c r="AC1105">
        <f t="shared" si="191"/>
        <v>1</v>
      </c>
      <c r="AD1105">
        <f t="shared" si="191"/>
        <v>0</v>
      </c>
      <c r="AE1105">
        <f t="shared" si="191"/>
        <v>0</v>
      </c>
      <c r="AF1105">
        <f t="shared" si="191"/>
        <v>0</v>
      </c>
      <c r="AG1105">
        <f t="shared" si="191"/>
        <v>0</v>
      </c>
      <c r="AH1105">
        <f t="shared" si="191"/>
        <v>0</v>
      </c>
      <c r="AI1105">
        <f t="shared" si="191"/>
        <v>0</v>
      </c>
      <c r="AJ1105">
        <f t="shared" ca="1" si="167"/>
        <v>0</v>
      </c>
      <c r="AK1105">
        <f t="shared" ca="1" si="168"/>
        <v>1</v>
      </c>
      <c r="AL1105">
        <f t="shared" ca="1" si="169"/>
        <v>0</v>
      </c>
      <c r="AM1105">
        <f t="shared" ca="1" si="170"/>
        <v>0</v>
      </c>
      <c r="AN1105">
        <f t="shared" ca="1" si="171"/>
        <v>1</v>
      </c>
      <c r="AO1105">
        <f t="shared" ca="1" si="172"/>
        <v>0</v>
      </c>
      <c r="AP1105">
        <f t="shared" ca="1" si="173"/>
        <v>0</v>
      </c>
      <c r="AQ1105">
        <f t="shared" ca="1" si="174"/>
        <v>0</v>
      </c>
      <c r="AR1105">
        <f t="shared" ca="1" si="175"/>
        <v>1</v>
      </c>
      <c r="AS1105">
        <v>0</v>
      </c>
      <c r="AT1105">
        <v>0</v>
      </c>
      <c r="AU1105">
        <f t="shared" ca="1" si="192"/>
        <v>0</v>
      </c>
      <c r="AV1105">
        <f t="shared" ca="1" si="192"/>
        <v>1</v>
      </c>
      <c r="AW1105">
        <f t="shared" ca="1" si="192"/>
        <v>0</v>
      </c>
      <c r="AX1105">
        <v>0</v>
      </c>
    </row>
    <row r="1106" spans="1:50">
      <c r="A1106" s="2">
        <v>39959</v>
      </c>
      <c r="B1106">
        <v>106</v>
      </c>
      <c r="C1106">
        <v>5</v>
      </c>
      <c r="D1106">
        <f t="shared" ca="1" si="176"/>
        <v>9.1138311435507866</v>
      </c>
      <c r="E1106">
        <f t="shared" ca="1" si="177"/>
        <v>-4.1138311435507866</v>
      </c>
      <c r="F1106" t="str">
        <f t="shared" ca="1" si="178"/>
        <v>low</v>
      </c>
      <c r="G1106">
        <v>60</v>
      </c>
      <c r="H1106">
        <f t="shared" si="179"/>
        <v>60</v>
      </c>
      <c r="I1106">
        <f t="shared" ca="1" si="180"/>
        <v>803.68528660950471</v>
      </c>
      <c r="J1106">
        <f t="shared" ca="1" si="181"/>
        <v>-743.68528660950471</v>
      </c>
      <c r="K1106" t="str">
        <f t="shared" ca="1" si="182"/>
        <v>low</v>
      </c>
      <c r="L1106">
        <v>12.4</v>
      </c>
      <c r="M1106" t="str">
        <f t="shared" si="158"/>
        <v>medium</v>
      </c>
      <c r="N1106">
        <f t="shared" si="164"/>
        <v>5</v>
      </c>
      <c r="O1106">
        <f t="shared" si="165"/>
        <v>2</v>
      </c>
      <c r="P1106" t="str">
        <f t="shared" si="166"/>
        <v>úterý</v>
      </c>
      <c r="Q1106">
        <f t="shared" si="190"/>
        <v>0</v>
      </c>
      <c r="R1106">
        <f t="shared" si="190"/>
        <v>0</v>
      </c>
      <c r="S1106">
        <f t="shared" si="190"/>
        <v>0</v>
      </c>
      <c r="T1106">
        <f t="shared" si="190"/>
        <v>0</v>
      </c>
      <c r="U1106">
        <f t="shared" si="190"/>
        <v>1</v>
      </c>
      <c r="V1106">
        <f t="shared" si="190"/>
        <v>0</v>
      </c>
      <c r="W1106">
        <f t="shared" si="190"/>
        <v>0</v>
      </c>
      <c r="X1106">
        <f t="shared" si="190"/>
        <v>0</v>
      </c>
      <c r="Y1106">
        <f t="shared" si="190"/>
        <v>0</v>
      </c>
      <c r="Z1106">
        <f t="shared" si="190"/>
        <v>0</v>
      </c>
      <c r="AA1106">
        <f t="shared" si="190"/>
        <v>0</v>
      </c>
      <c r="AB1106">
        <f t="shared" si="190"/>
        <v>0</v>
      </c>
      <c r="AC1106">
        <f t="shared" si="191"/>
        <v>0</v>
      </c>
      <c r="AD1106">
        <f t="shared" si="191"/>
        <v>1</v>
      </c>
      <c r="AE1106">
        <f t="shared" si="191"/>
        <v>0</v>
      </c>
      <c r="AF1106">
        <f t="shared" si="191"/>
        <v>0</v>
      </c>
      <c r="AG1106">
        <f t="shared" si="191"/>
        <v>0</v>
      </c>
      <c r="AH1106">
        <f t="shared" si="191"/>
        <v>0</v>
      </c>
      <c r="AI1106">
        <f t="shared" si="191"/>
        <v>0</v>
      </c>
      <c r="AJ1106">
        <f t="shared" ca="1" si="167"/>
        <v>0</v>
      </c>
      <c r="AK1106">
        <f t="shared" ca="1" si="168"/>
        <v>1</v>
      </c>
      <c r="AL1106">
        <f t="shared" ca="1" si="169"/>
        <v>0</v>
      </c>
      <c r="AM1106">
        <f t="shared" ca="1" si="170"/>
        <v>0</v>
      </c>
      <c r="AN1106">
        <f t="shared" ca="1" si="171"/>
        <v>1</v>
      </c>
      <c r="AO1106">
        <f t="shared" ca="1" si="172"/>
        <v>0</v>
      </c>
      <c r="AP1106">
        <f t="shared" ca="1" si="173"/>
        <v>0</v>
      </c>
      <c r="AQ1106">
        <f t="shared" ca="1" si="174"/>
        <v>1</v>
      </c>
      <c r="AR1106">
        <f t="shared" ca="1" si="175"/>
        <v>0</v>
      </c>
      <c r="AS1106">
        <v>0</v>
      </c>
      <c r="AT1106">
        <v>0</v>
      </c>
      <c r="AU1106">
        <f t="shared" ca="1" si="192"/>
        <v>1</v>
      </c>
      <c r="AV1106">
        <f t="shared" ca="1" si="192"/>
        <v>0</v>
      </c>
      <c r="AW1106">
        <f t="shared" ca="1" si="192"/>
        <v>0</v>
      </c>
      <c r="AX1106">
        <v>0</v>
      </c>
    </row>
    <row r="1107" spans="1:50">
      <c r="A1107" s="2">
        <v>39960</v>
      </c>
      <c r="B1107">
        <v>107</v>
      </c>
      <c r="C1107">
        <v>2</v>
      </c>
      <c r="D1107">
        <f t="shared" ca="1" si="176"/>
        <v>9.1288448945744758</v>
      </c>
      <c r="E1107">
        <f t="shared" ca="1" si="177"/>
        <v>-7.1288448945744758</v>
      </c>
      <c r="F1107" t="str">
        <f t="shared" ca="1" si="178"/>
        <v>low</v>
      </c>
      <c r="G1107">
        <v>145</v>
      </c>
      <c r="H1107">
        <f t="shared" si="179"/>
        <v>145</v>
      </c>
      <c r="I1107">
        <f t="shared" ca="1" si="180"/>
        <v>803.92946962949134</v>
      </c>
      <c r="J1107">
        <f t="shared" ca="1" si="181"/>
        <v>-658.92946962949134</v>
      </c>
      <c r="K1107" t="str">
        <f t="shared" ca="1" si="182"/>
        <v>low</v>
      </c>
      <c r="L1107">
        <v>14.237499999999999</v>
      </c>
      <c r="M1107" t="str">
        <f t="shared" si="158"/>
        <v>high</v>
      </c>
      <c r="N1107">
        <f t="shared" si="164"/>
        <v>5</v>
      </c>
      <c r="O1107">
        <f t="shared" si="165"/>
        <v>3</v>
      </c>
      <c r="P1107" t="str">
        <f t="shared" si="166"/>
        <v>středa</v>
      </c>
      <c r="Q1107">
        <f t="shared" si="190"/>
        <v>0</v>
      </c>
      <c r="R1107">
        <f t="shared" si="190"/>
        <v>0</v>
      </c>
      <c r="S1107">
        <f t="shared" si="190"/>
        <v>0</v>
      </c>
      <c r="T1107">
        <f t="shared" si="190"/>
        <v>0</v>
      </c>
      <c r="U1107">
        <f t="shared" si="190"/>
        <v>1</v>
      </c>
      <c r="V1107">
        <f t="shared" si="190"/>
        <v>0</v>
      </c>
      <c r="W1107">
        <f t="shared" si="190"/>
        <v>0</v>
      </c>
      <c r="X1107">
        <f t="shared" si="190"/>
        <v>0</v>
      </c>
      <c r="Y1107">
        <f t="shared" si="190"/>
        <v>0</v>
      </c>
      <c r="Z1107">
        <f t="shared" si="190"/>
        <v>0</v>
      </c>
      <c r="AA1107">
        <f t="shared" si="190"/>
        <v>0</v>
      </c>
      <c r="AB1107">
        <f t="shared" si="190"/>
        <v>0</v>
      </c>
      <c r="AC1107">
        <f t="shared" si="191"/>
        <v>0</v>
      </c>
      <c r="AD1107">
        <f t="shared" si="191"/>
        <v>0</v>
      </c>
      <c r="AE1107">
        <f t="shared" si="191"/>
        <v>1</v>
      </c>
      <c r="AF1107">
        <f t="shared" si="191"/>
        <v>0</v>
      </c>
      <c r="AG1107">
        <f t="shared" si="191"/>
        <v>0</v>
      </c>
      <c r="AH1107">
        <f t="shared" si="191"/>
        <v>0</v>
      </c>
      <c r="AI1107">
        <f t="shared" si="191"/>
        <v>0</v>
      </c>
      <c r="AJ1107">
        <f t="shared" ca="1" si="167"/>
        <v>0</v>
      </c>
      <c r="AK1107">
        <f t="shared" ca="1" si="168"/>
        <v>0</v>
      </c>
      <c r="AL1107">
        <f t="shared" ca="1" si="169"/>
        <v>1</v>
      </c>
      <c r="AM1107">
        <f t="shared" ca="1" si="170"/>
        <v>0</v>
      </c>
      <c r="AN1107">
        <f t="shared" ca="1" si="171"/>
        <v>1</v>
      </c>
      <c r="AO1107">
        <f t="shared" ca="1" si="172"/>
        <v>0</v>
      </c>
      <c r="AP1107">
        <f t="shared" ca="1" si="173"/>
        <v>0</v>
      </c>
      <c r="AQ1107">
        <f t="shared" ca="1" si="174"/>
        <v>0</v>
      </c>
      <c r="AR1107">
        <f t="shared" ca="1" si="175"/>
        <v>1</v>
      </c>
      <c r="AS1107">
        <v>1</v>
      </c>
      <c r="AT1107">
        <v>0</v>
      </c>
      <c r="AU1107">
        <f t="shared" ca="1" si="192"/>
        <v>1</v>
      </c>
      <c r="AV1107">
        <f t="shared" ca="1" si="192"/>
        <v>0</v>
      </c>
      <c r="AW1107">
        <f t="shared" ca="1" si="192"/>
        <v>0</v>
      </c>
      <c r="AX1107">
        <v>0</v>
      </c>
    </row>
    <row r="1108" spans="1:50">
      <c r="A1108" s="2">
        <v>39961</v>
      </c>
      <c r="B1108">
        <v>108</v>
      </c>
      <c r="C1108">
        <v>6</v>
      </c>
      <c r="D1108">
        <f t="shared" ca="1" si="176"/>
        <v>9.1438433691024485</v>
      </c>
      <c r="E1108">
        <f t="shared" ca="1" si="177"/>
        <v>-3.1438433691024485</v>
      </c>
      <c r="F1108" t="str">
        <f t="shared" ca="1" si="178"/>
        <v>low</v>
      </c>
      <c r="G1108">
        <v>358</v>
      </c>
      <c r="H1108">
        <f t="shared" si="179"/>
        <v>358</v>
      </c>
      <c r="I1108">
        <f t="shared" ca="1" si="180"/>
        <v>804.17371269745877</v>
      </c>
      <c r="J1108">
        <f t="shared" ca="1" si="181"/>
        <v>-446.17371269745877</v>
      </c>
      <c r="K1108" t="str">
        <f t="shared" ca="1" si="182"/>
        <v>low</v>
      </c>
      <c r="L1108">
        <v>13.25</v>
      </c>
      <c r="M1108" t="str">
        <f t="shared" ref="M1108:M1171" si="193">VLOOKUP(L1108,$A$17:$C$20,3)</f>
        <v>medium</v>
      </c>
      <c r="N1108">
        <f t="shared" si="164"/>
        <v>5</v>
      </c>
      <c r="O1108">
        <f t="shared" si="165"/>
        <v>4</v>
      </c>
      <c r="P1108" t="str">
        <f t="shared" si="166"/>
        <v>čtvrtek</v>
      </c>
      <c r="Q1108">
        <f t="shared" si="190"/>
        <v>0</v>
      </c>
      <c r="R1108">
        <f t="shared" si="190"/>
        <v>0</v>
      </c>
      <c r="S1108">
        <f t="shared" si="190"/>
        <v>0</v>
      </c>
      <c r="T1108">
        <f t="shared" si="190"/>
        <v>0</v>
      </c>
      <c r="U1108">
        <f t="shared" si="190"/>
        <v>1</v>
      </c>
      <c r="V1108">
        <f t="shared" si="190"/>
        <v>0</v>
      </c>
      <c r="W1108">
        <f t="shared" si="190"/>
        <v>0</v>
      </c>
      <c r="X1108">
        <f t="shared" si="190"/>
        <v>0</v>
      </c>
      <c r="Y1108">
        <f t="shared" si="190"/>
        <v>0</v>
      </c>
      <c r="Z1108">
        <f t="shared" si="190"/>
        <v>0</v>
      </c>
      <c r="AA1108">
        <f t="shared" si="190"/>
        <v>0</v>
      </c>
      <c r="AB1108">
        <f t="shared" si="190"/>
        <v>0</v>
      </c>
      <c r="AC1108">
        <f t="shared" si="191"/>
        <v>0</v>
      </c>
      <c r="AD1108">
        <f t="shared" si="191"/>
        <v>0</v>
      </c>
      <c r="AE1108">
        <f t="shared" si="191"/>
        <v>0</v>
      </c>
      <c r="AF1108">
        <f t="shared" si="191"/>
        <v>1</v>
      </c>
      <c r="AG1108">
        <f t="shared" si="191"/>
        <v>0</v>
      </c>
      <c r="AH1108">
        <f t="shared" si="191"/>
        <v>0</v>
      </c>
      <c r="AI1108">
        <f t="shared" si="191"/>
        <v>0</v>
      </c>
      <c r="AJ1108">
        <f t="shared" ca="1" si="167"/>
        <v>0</v>
      </c>
      <c r="AK1108">
        <f t="shared" ca="1" si="168"/>
        <v>1</v>
      </c>
      <c r="AL1108">
        <f t="shared" ca="1" si="169"/>
        <v>0</v>
      </c>
      <c r="AM1108">
        <f t="shared" ca="1" si="170"/>
        <v>0</v>
      </c>
      <c r="AN1108">
        <f t="shared" ca="1" si="171"/>
        <v>1</v>
      </c>
      <c r="AO1108">
        <f t="shared" ca="1" si="172"/>
        <v>0</v>
      </c>
      <c r="AP1108">
        <f t="shared" ca="1" si="173"/>
        <v>0</v>
      </c>
      <c r="AQ1108">
        <f t="shared" ca="1" si="174"/>
        <v>1</v>
      </c>
      <c r="AR1108">
        <f t="shared" ca="1" si="175"/>
        <v>0</v>
      </c>
      <c r="AS1108">
        <v>0</v>
      </c>
      <c r="AT1108">
        <v>0</v>
      </c>
      <c r="AU1108">
        <f t="shared" ca="1" si="192"/>
        <v>1</v>
      </c>
      <c r="AV1108">
        <f t="shared" ca="1" si="192"/>
        <v>0</v>
      </c>
      <c r="AW1108">
        <f t="shared" ca="1" si="192"/>
        <v>0</v>
      </c>
      <c r="AX1108">
        <v>0</v>
      </c>
    </row>
    <row r="1109" spans="1:50">
      <c r="A1109" s="2">
        <v>39962</v>
      </c>
      <c r="B1109">
        <v>109</v>
      </c>
      <c r="C1109">
        <v>10</v>
      </c>
      <c r="D1109">
        <f t="shared" ca="1" si="176"/>
        <v>9.1588265748532862</v>
      </c>
      <c r="E1109">
        <f t="shared" ca="1" si="177"/>
        <v>0.84117342514671378</v>
      </c>
      <c r="F1109" t="str">
        <f t="shared" ca="1" si="178"/>
        <v>medium</v>
      </c>
      <c r="G1109">
        <v>881</v>
      </c>
      <c r="H1109">
        <f t="shared" si="179"/>
        <v>881</v>
      </c>
      <c r="I1109">
        <f t="shared" ca="1" si="180"/>
        <v>804.4180156620356</v>
      </c>
      <c r="J1109">
        <f t="shared" ca="1" si="181"/>
        <v>76.5819843379644</v>
      </c>
      <c r="K1109" t="str">
        <f t="shared" ca="1" si="182"/>
        <v>medium</v>
      </c>
      <c r="L1109">
        <v>9.0500000000000007</v>
      </c>
      <c r="M1109" t="str">
        <f t="shared" si="193"/>
        <v>medium</v>
      </c>
      <c r="N1109">
        <f t="shared" si="164"/>
        <v>5</v>
      </c>
      <c r="O1109">
        <f t="shared" si="165"/>
        <v>5</v>
      </c>
      <c r="P1109" t="str">
        <f t="shared" si="166"/>
        <v>pátek</v>
      </c>
      <c r="Q1109">
        <f t="shared" si="190"/>
        <v>0</v>
      </c>
      <c r="R1109">
        <f t="shared" si="190"/>
        <v>0</v>
      </c>
      <c r="S1109">
        <f t="shared" si="190"/>
        <v>0</v>
      </c>
      <c r="T1109">
        <f t="shared" si="190"/>
        <v>0</v>
      </c>
      <c r="U1109">
        <f t="shared" si="190"/>
        <v>1</v>
      </c>
      <c r="V1109">
        <f t="shared" si="190"/>
        <v>0</v>
      </c>
      <c r="W1109">
        <f t="shared" si="190"/>
        <v>0</v>
      </c>
      <c r="X1109">
        <f t="shared" si="190"/>
        <v>0</v>
      </c>
      <c r="Y1109">
        <f t="shared" si="190"/>
        <v>0</v>
      </c>
      <c r="Z1109">
        <f t="shared" si="190"/>
        <v>0</v>
      </c>
      <c r="AA1109">
        <f t="shared" si="190"/>
        <v>0</v>
      </c>
      <c r="AB1109">
        <f t="shared" si="190"/>
        <v>0</v>
      </c>
      <c r="AC1109">
        <f t="shared" si="191"/>
        <v>0</v>
      </c>
      <c r="AD1109">
        <f t="shared" si="191"/>
        <v>0</v>
      </c>
      <c r="AE1109">
        <f t="shared" si="191"/>
        <v>0</v>
      </c>
      <c r="AF1109">
        <f t="shared" si="191"/>
        <v>0</v>
      </c>
      <c r="AG1109">
        <f t="shared" si="191"/>
        <v>1</v>
      </c>
      <c r="AH1109">
        <f t="shared" si="191"/>
        <v>0</v>
      </c>
      <c r="AI1109">
        <f t="shared" si="191"/>
        <v>0</v>
      </c>
      <c r="AJ1109">
        <f t="shared" ca="1" si="167"/>
        <v>0</v>
      </c>
      <c r="AK1109">
        <f t="shared" ca="1" si="168"/>
        <v>1</v>
      </c>
      <c r="AL1109">
        <f t="shared" ca="1" si="169"/>
        <v>0</v>
      </c>
      <c r="AM1109">
        <f t="shared" ca="1" si="170"/>
        <v>0</v>
      </c>
      <c r="AN1109">
        <f t="shared" ca="1" si="171"/>
        <v>0</v>
      </c>
      <c r="AO1109">
        <f t="shared" ca="1" si="172"/>
        <v>1</v>
      </c>
      <c r="AP1109">
        <f t="shared" ca="1" si="173"/>
        <v>0</v>
      </c>
      <c r="AQ1109">
        <f t="shared" ca="1" si="174"/>
        <v>1</v>
      </c>
      <c r="AR1109">
        <f t="shared" ca="1" si="175"/>
        <v>0</v>
      </c>
      <c r="AS1109">
        <v>1</v>
      </c>
      <c r="AT1109">
        <v>0</v>
      </c>
      <c r="AU1109">
        <f t="shared" ca="1" si="192"/>
        <v>0</v>
      </c>
      <c r="AV1109">
        <f t="shared" ca="1" si="192"/>
        <v>1</v>
      </c>
      <c r="AW1109">
        <f t="shared" ca="1" si="192"/>
        <v>0</v>
      </c>
      <c r="AX1109">
        <v>0</v>
      </c>
    </row>
    <row r="1110" spans="1:50">
      <c r="A1110" s="2">
        <v>39963</v>
      </c>
      <c r="B1110">
        <v>110</v>
      </c>
      <c r="C1110">
        <v>9</v>
      </c>
      <c r="D1110">
        <f t="shared" ca="1" si="176"/>
        <v>9.1737945195455666</v>
      </c>
      <c r="E1110">
        <f t="shared" ca="1" si="177"/>
        <v>-0.17379451954556657</v>
      </c>
      <c r="F1110" t="str">
        <f t="shared" ca="1" si="178"/>
        <v>medium</v>
      </c>
      <c r="G1110">
        <v>1647</v>
      </c>
      <c r="H1110">
        <f t="shared" si="179"/>
        <v>1647</v>
      </c>
      <c r="I1110">
        <f t="shared" ca="1" si="180"/>
        <v>804.6623783718511</v>
      </c>
      <c r="J1110">
        <f t="shared" ca="1" si="181"/>
        <v>842.3376216281489</v>
      </c>
      <c r="K1110" t="str">
        <f t="shared" ca="1" si="182"/>
        <v>high</v>
      </c>
      <c r="L1110">
        <v>14</v>
      </c>
      <c r="M1110" t="str">
        <f t="shared" si="193"/>
        <v>high</v>
      </c>
      <c r="N1110">
        <f t="shared" si="164"/>
        <v>5</v>
      </c>
      <c r="O1110">
        <f t="shared" si="165"/>
        <v>6</v>
      </c>
      <c r="P1110" t="str">
        <f t="shared" si="166"/>
        <v>sobota</v>
      </c>
      <c r="Q1110">
        <f t="shared" si="190"/>
        <v>0</v>
      </c>
      <c r="R1110">
        <f t="shared" si="190"/>
        <v>0</v>
      </c>
      <c r="S1110">
        <f t="shared" si="190"/>
        <v>0</v>
      </c>
      <c r="T1110">
        <f t="shared" si="190"/>
        <v>0</v>
      </c>
      <c r="U1110">
        <f t="shared" si="190"/>
        <v>1</v>
      </c>
      <c r="V1110">
        <f t="shared" si="190"/>
        <v>0</v>
      </c>
      <c r="W1110">
        <f t="shared" si="190"/>
        <v>0</v>
      </c>
      <c r="X1110">
        <f t="shared" si="190"/>
        <v>0</v>
      </c>
      <c r="Y1110">
        <f t="shared" si="190"/>
        <v>0</v>
      </c>
      <c r="Z1110">
        <f t="shared" si="190"/>
        <v>0</v>
      </c>
      <c r="AA1110">
        <f t="shared" si="190"/>
        <v>0</v>
      </c>
      <c r="AB1110">
        <f t="shared" si="190"/>
        <v>0</v>
      </c>
      <c r="AC1110">
        <f t="shared" si="191"/>
        <v>0</v>
      </c>
      <c r="AD1110">
        <f t="shared" si="191"/>
        <v>0</v>
      </c>
      <c r="AE1110">
        <f t="shared" si="191"/>
        <v>0</v>
      </c>
      <c r="AF1110">
        <f t="shared" si="191"/>
        <v>0</v>
      </c>
      <c r="AG1110">
        <f t="shared" si="191"/>
        <v>0</v>
      </c>
      <c r="AH1110">
        <f t="shared" si="191"/>
        <v>1</v>
      </c>
      <c r="AI1110">
        <f t="shared" si="191"/>
        <v>0</v>
      </c>
      <c r="AJ1110">
        <f t="shared" ca="1" si="167"/>
        <v>0</v>
      </c>
      <c r="AK1110">
        <f t="shared" ca="1" si="168"/>
        <v>1</v>
      </c>
      <c r="AL1110">
        <f t="shared" ca="1" si="169"/>
        <v>0</v>
      </c>
      <c r="AM1110">
        <f t="shared" ca="1" si="170"/>
        <v>0</v>
      </c>
      <c r="AN1110">
        <f t="shared" ca="1" si="171"/>
        <v>0</v>
      </c>
      <c r="AO1110">
        <f t="shared" ca="1" si="172"/>
        <v>1</v>
      </c>
      <c r="AP1110">
        <f t="shared" ca="1" si="173"/>
        <v>0</v>
      </c>
      <c r="AQ1110">
        <f t="shared" ca="1" si="174"/>
        <v>0</v>
      </c>
      <c r="AR1110">
        <f t="shared" ca="1" si="175"/>
        <v>1</v>
      </c>
      <c r="AS1110">
        <v>1</v>
      </c>
      <c r="AT1110">
        <v>0</v>
      </c>
      <c r="AU1110">
        <f t="shared" ca="1" si="192"/>
        <v>0</v>
      </c>
      <c r="AV1110">
        <f t="shared" ca="1" si="192"/>
        <v>1</v>
      </c>
      <c r="AW1110">
        <f t="shared" ca="1" si="192"/>
        <v>0</v>
      </c>
      <c r="AX1110">
        <v>0</v>
      </c>
    </row>
    <row r="1111" spans="1:50">
      <c r="A1111" s="2">
        <v>39964</v>
      </c>
      <c r="B1111">
        <v>111</v>
      </c>
      <c r="C1111">
        <v>8</v>
      </c>
      <c r="D1111">
        <f t="shared" ca="1" si="176"/>
        <v>9.1887472108978692</v>
      </c>
      <c r="E1111">
        <f t="shared" ca="1" si="177"/>
        <v>-1.1887472108978692</v>
      </c>
      <c r="F1111" t="str">
        <f t="shared" ca="1" si="178"/>
        <v>medium</v>
      </c>
      <c r="G1111">
        <v>707</v>
      </c>
      <c r="H1111">
        <f t="shared" si="179"/>
        <v>707</v>
      </c>
      <c r="I1111">
        <f t="shared" ca="1" si="180"/>
        <v>804.9068006755341</v>
      </c>
      <c r="J1111">
        <f t="shared" ca="1" si="181"/>
        <v>-97.9068006755341</v>
      </c>
      <c r="K1111" t="str">
        <f t="shared" ca="1" si="182"/>
        <v>medium</v>
      </c>
      <c r="L1111">
        <v>10.65</v>
      </c>
      <c r="M1111" t="str">
        <f t="shared" si="193"/>
        <v>medium</v>
      </c>
      <c r="N1111">
        <f t="shared" si="164"/>
        <v>5</v>
      </c>
      <c r="O1111">
        <f t="shared" si="165"/>
        <v>7</v>
      </c>
      <c r="P1111" t="str">
        <f t="shared" si="166"/>
        <v>neděle</v>
      </c>
      <c r="Q1111">
        <f t="shared" ref="Q1111:AB1120" si="194">VLOOKUP($N1111,$V$31:$AH$42,Q$592+1,0)</f>
        <v>0</v>
      </c>
      <c r="R1111">
        <f t="shared" si="194"/>
        <v>0</v>
      </c>
      <c r="S1111">
        <f t="shared" si="194"/>
        <v>0</v>
      </c>
      <c r="T1111">
        <f t="shared" si="194"/>
        <v>0</v>
      </c>
      <c r="U1111">
        <f t="shared" si="194"/>
        <v>1</v>
      </c>
      <c r="V1111">
        <f t="shared" si="194"/>
        <v>0</v>
      </c>
      <c r="W1111">
        <f t="shared" si="194"/>
        <v>0</v>
      </c>
      <c r="X1111">
        <f t="shared" si="194"/>
        <v>0</v>
      </c>
      <c r="Y1111">
        <f t="shared" si="194"/>
        <v>0</v>
      </c>
      <c r="Z1111">
        <f t="shared" si="194"/>
        <v>0</v>
      </c>
      <c r="AA1111">
        <f t="shared" si="194"/>
        <v>0</v>
      </c>
      <c r="AB1111">
        <f t="shared" si="194"/>
        <v>0</v>
      </c>
      <c r="AC1111">
        <f t="shared" ref="AC1111:AI1120" si="195">VLOOKUP($O1111,$V$74:$AC$80,AC$592+1,0)</f>
        <v>0</v>
      </c>
      <c r="AD1111">
        <f t="shared" si="195"/>
        <v>0</v>
      </c>
      <c r="AE1111">
        <f t="shared" si="195"/>
        <v>0</v>
      </c>
      <c r="AF1111">
        <f t="shared" si="195"/>
        <v>0</v>
      </c>
      <c r="AG1111">
        <f t="shared" si="195"/>
        <v>0</v>
      </c>
      <c r="AH1111">
        <f t="shared" si="195"/>
        <v>0</v>
      </c>
      <c r="AI1111">
        <f t="shared" si="195"/>
        <v>1</v>
      </c>
      <c r="AJ1111">
        <f t="shared" ca="1" si="167"/>
        <v>1</v>
      </c>
      <c r="AK1111">
        <f t="shared" ca="1" si="168"/>
        <v>0</v>
      </c>
      <c r="AL1111">
        <f t="shared" ca="1" si="169"/>
        <v>0</v>
      </c>
      <c r="AM1111">
        <f t="shared" ca="1" si="170"/>
        <v>0</v>
      </c>
      <c r="AN1111">
        <f t="shared" ca="1" si="171"/>
        <v>0</v>
      </c>
      <c r="AO1111">
        <f t="shared" ca="1" si="172"/>
        <v>1</v>
      </c>
      <c r="AP1111">
        <f t="shared" ca="1" si="173"/>
        <v>0</v>
      </c>
      <c r="AQ1111">
        <f t="shared" ca="1" si="174"/>
        <v>1</v>
      </c>
      <c r="AR1111">
        <f t="shared" ca="1" si="175"/>
        <v>0</v>
      </c>
      <c r="AS1111">
        <v>1</v>
      </c>
      <c r="AT1111">
        <v>0</v>
      </c>
      <c r="AU1111">
        <f t="shared" ca="1" si="192"/>
        <v>0</v>
      </c>
      <c r="AV1111">
        <f t="shared" ca="1" si="192"/>
        <v>1</v>
      </c>
      <c r="AW1111">
        <f t="shared" ca="1" si="192"/>
        <v>0</v>
      </c>
      <c r="AX1111">
        <v>0</v>
      </c>
    </row>
    <row r="1112" spans="1:50">
      <c r="A1112" s="2">
        <v>39965</v>
      </c>
      <c r="B1112">
        <v>112</v>
      </c>
      <c r="C1112">
        <v>7</v>
      </c>
      <c r="D1112">
        <f t="shared" ca="1" si="176"/>
        <v>9.2036846566287736</v>
      </c>
      <c r="E1112">
        <f t="shared" ca="1" si="177"/>
        <v>-2.2036846566287736</v>
      </c>
      <c r="F1112" t="str">
        <f t="shared" ca="1" si="178"/>
        <v>medium</v>
      </c>
      <c r="G1112">
        <v>893</v>
      </c>
      <c r="H1112">
        <f t="shared" si="179"/>
        <v>893</v>
      </c>
      <c r="I1112">
        <f t="shared" ca="1" si="180"/>
        <v>805.15128242171363</v>
      </c>
      <c r="J1112">
        <f t="shared" ca="1" si="181"/>
        <v>87.848717578286369</v>
      </c>
      <c r="K1112" t="str">
        <f t="shared" ca="1" si="182"/>
        <v>medium</v>
      </c>
      <c r="L1112">
        <v>12.85</v>
      </c>
      <c r="M1112" t="str">
        <f t="shared" si="193"/>
        <v>medium</v>
      </c>
      <c r="N1112">
        <f t="shared" si="164"/>
        <v>6</v>
      </c>
      <c r="O1112">
        <f t="shared" si="165"/>
        <v>1</v>
      </c>
      <c r="P1112" t="str">
        <f t="shared" si="166"/>
        <v>pondělí</v>
      </c>
      <c r="Q1112">
        <f t="shared" si="194"/>
        <v>0</v>
      </c>
      <c r="R1112">
        <f t="shared" si="194"/>
        <v>0</v>
      </c>
      <c r="S1112">
        <f t="shared" si="194"/>
        <v>0</v>
      </c>
      <c r="T1112">
        <f t="shared" si="194"/>
        <v>0</v>
      </c>
      <c r="U1112">
        <f t="shared" si="194"/>
        <v>0</v>
      </c>
      <c r="V1112">
        <f t="shared" si="194"/>
        <v>1</v>
      </c>
      <c r="W1112">
        <f t="shared" si="194"/>
        <v>0</v>
      </c>
      <c r="X1112">
        <f t="shared" si="194"/>
        <v>0</v>
      </c>
      <c r="Y1112">
        <f t="shared" si="194"/>
        <v>0</v>
      </c>
      <c r="Z1112">
        <f t="shared" si="194"/>
        <v>0</v>
      </c>
      <c r="AA1112">
        <f t="shared" si="194"/>
        <v>0</v>
      </c>
      <c r="AB1112">
        <f t="shared" si="194"/>
        <v>0</v>
      </c>
      <c r="AC1112">
        <f t="shared" si="195"/>
        <v>1</v>
      </c>
      <c r="AD1112">
        <f t="shared" si="195"/>
        <v>0</v>
      </c>
      <c r="AE1112">
        <f t="shared" si="195"/>
        <v>0</v>
      </c>
      <c r="AF1112">
        <f t="shared" si="195"/>
        <v>0</v>
      </c>
      <c r="AG1112">
        <f t="shared" si="195"/>
        <v>0</v>
      </c>
      <c r="AH1112">
        <f t="shared" si="195"/>
        <v>0</v>
      </c>
      <c r="AI1112">
        <f t="shared" si="195"/>
        <v>0</v>
      </c>
      <c r="AJ1112">
        <f t="shared" ca="1" si="167"/>
        <v>0</v>
      </c>
      <c r="AK1112">
        <f t="shared" ca="1" si="168"/>
        <v>1</v>
      </c>
      <c r="AL1112">
        <f t="shared" ca="1" si="169"/>
        <v>0</v>
      </c>
      <c r="AM1112">
        <f t="shared" ca="1" si="170"/>
        <v>0</v>
      </c>
      <c r="AN1112">
        <f t="shared" ca="1" si="171"/>
        <v>0</v>
      </c>
      <c r="AO1112">
        <f t="shared" ca="1" si="172"/>
        <v>1</v>
      </c>
      <c r="AP1112">
        <f t="shared" ca="1" si="173"/>
        <v>0</v>
      </c>
      <c r="AQ1112">
        <f t="shared" ca="1" si="174"/>
        <v>1</v>
      </c>
      <c r="AR1112">
        <f t="shared" ca="1" si="175"/>
        <v>0</v>
      </c>
      <c r="AS1112">
        <v>1</v>
      </c>
      <c r="AT1112">
        <v>0</v>
      </c>
      <c r="AU1112">
        <f t="shared" ca="1" si="192"/>
        <v>0</v>
      </c>
      <c r="AV1112">
        <f t="shared" ca="1" si="192"/>
        <v>1</v>
      </c>
      <c r="AW1112">
        <f t="shared" ca="1" si="192"/>
        <v>0</v>
      </c>
      <c r="AX1112">
        <v>0</v>
      </c>
    </row>
    <row r="1113" spans="1:50">
      <c r="A1113" s="2">
        <v>39966</v>
      </c>
      <c r="B1113">
        <v>113</v>
      </c>
      <c r="C1113">
        <v>3</v>
      </c>
      <c r="D1113">
        <f t="shared" ca="1" si="176"/>
        <v>9.2186068644568575</v>
      </c>
      <c r="E1113">
        <f t="shared" ca="1" si="177"/>
        <v>-6.2186068644568575</v>
      </c>
      <c r="F1113" t="str">
        <f t="shared" ca="1" si="178"/>
        <v>low</v>
      </c>
      <c r="G1113">
        <v>891</v>
      </c>
      <c r="H1113">
        <f t="shared" si="179"/>
        <v>891</v>
      </c>
      <c r="I1113">
        <f t="shared" ca="1" si="180"/>
        <v>805.39582345901863</v>
      </c>
      <c r="J1113">
        <f t="shared" ca="1" si="181"/>
        <v>85.604176540981371</v>
      </c>
      <c r="K1113" t="str">
        <f t="shared" ca="1" si="182"/>
        <v>medium</v>
      </c>
      <c r="L1113">
        <v>15.25</v>
      </c>
      <c r="M1113" t="str">
        <f t="shared" si="193"/>
        <v>high</v>
      </c>
      <c r="N1113">
        <f t="shared" si="164"/>
        <v>6</v>
      </c>
      <c r="O1113">
        <f t="shared" si="165"/>
        <v>2</v>
      </c>
      <c r="P1113" t="str">
        <f t="shared" si="166"/>
        <v>úterý</v>
      </c>
      <c r="Q1113">
        <f t="shared" si="194"/>
        <v>0</v>
      </c>
      <c r="R1113">
        <f t="shared" si="194"/>
        <v>0</v>
      </c>
      <c r="S1113">
        <f t="shared" si="194"/>
        <v>0</v>
      </c>
      <c r="T1113">
        <f t="shared" si="194"/>
        <v>0</v>
      </c>
      <c r="U1113">
        <f t="shared" si="194"/>
        <v>0</v>
      </c>
      <c r="V1113">
        <f t="shared" si="194"/>
        <v>1</v>
      </c>
      <c r="W1113">
        <f t="shared" si="194"/>
        <v>0</v>
      </c>
      <c r="X1113">
        <f t="shared" si="194"/>
        <v>0</v>
      </c>
      <c r="Y1113">
        <f t="shared" si="194"/>
        <v>0</v>
      </c>
      <c r="Z1113">
        <f t="shared" si="194"/>
        <v>0</v>
      </c>
      <c r="AA1113">
        <f t="shared" si="194"/>
        <v>0</v>
      </c>
      <c r="AB1113">
        <f t="shared" si="194"/>
        <v>0</v>
      </c>
      <c r="AC1113">
        <f t="shared" si="195"/>
        <v>0</v>
      </c>
      <c r="AD1113">
        <f t="shared" si="195"/>
        <v>1</v>
      </c>
      <c r="AE1113">
        <f t="shared" si="195"/>
        <v>0</v>
      </c>
      <c r="AF1113">
        <f t="shared" si="195"/>
        <v>0</v>
      </c>
      <c r="AG1113">
        <f t="shared" si="195"/>
        <v>0</v>
      </c>
      <c r="AH1113">
        <f t="shared" si="195"/>
        <v>0</v>
      </c>
      <c r="AI1113">
        <f t="shared" si="195"/>
        <v>0</v>
      </c>
      <c r="AJ1113">
        <f t="shared" ca="1" si="167"/>
        <v>1</v>
      </c>
      <c r="AK1113">
        <f t="shared" ca="1" si="168"/>
        <v>0</v>
      </c>
      <c r="AL1113">
        <f t="shared" ca="1" si="169"/>
        <v>0</v>
      </c>
      <c r="AM1113">
        <f t="shared" ca="1" si="170"/>
        <v>0</v>
      </c>
      <c r="AN1113">
        <f t="shared" ca="1" si="171"/>
        <v>0</v>
      </c>
      <c r="AO1113">
        <f t="shared" ca="1" si="172"/>
        <v>1</v>
      </c>
      <c r="AP1113">
        <f t="shared" ca="1" si="173"/>
        <v>0</v>
      </c>
      <c r="AQ1113">
        <f t="shared" ca="1" si="174"/>
        <v>0</v>
      </c>
      <c r="AR1113">
        <f t="shared" ca="1" si="175"/>
        <v>1</v>
      </c>
      <c r="AS1113">
        <v>0</v>
      </c>
      <c r="AT1113">
        <v>0</v>
      </c>
      <c r="AU1113">
        <f t="shared" ca="1" si="192"/>
        <v>1</v>
      </c>
      <c r="AV1113">
        <f t="shared" ca="1" si="192"/>
        <v>0</v>
      </c>
      <c r="AW1113">
        <f t="shared" ca="1" si="192"/>
        <v>0</v>
      </c>
      <c r="AX1113">
        <v>0</v>
      </c>
    </row>
    <row r="1114" spans="1:50">
      <c r="A1114" s="2">
        <v>39967</v>
      </c>
      <c r="B1114">
        <v>114</v>
      </c>
      <c r="C1114">
        <v>9</v>
      </c>
      <c r="D1114">
        <f t="shared" ca="1" si="176"/>
        <v>9.2335138421007024</v>
      </c>
      <c r="E1114">
        <f t="shared" ca="1" si="177"/>
        <v>-0.23351384210070236</v>
      </c>
      <c r="F1114" t="str">
        <f t="shared" ca="1" si="178"/>
        <v>medium</v>
      </c>
      <c r="G1114">
        <v>753</v>
      </c>
      <c r="H1114">
        <f t="shared" si="179"/>
        <v>753</v>
      </c>
      <c r="I1114">
        <f t="shared" ca="1" si="180"/>
        <v>805.64042363607814</v>
      </c>
      <c r="J1114">
        <f t="shared" ca="1" si="181"/>
        <v>-52.64042363607814</v>
      </c>
      <c r="K1114" t="str">
        <f t="shared" ca="1" si="182"/>
        <v>medium</v>
      </c>
      <c r="L1114">
        <v>18.5</v>
      </c>
      <c r="M1114" t="str">
        <f t="shared" si="193"/>
        <v>high</v>
      </c>
      <c r="N1114">
        <f t="shared" si="164"/>
        <v>6</v>
      </c>
      <c r="O1114">
        <f t="shared" si="165"/>
        <v>3</v>
      </c>
      <c r="P1114" t="str">
        <f t="shared" si="166"/>
        <v>středa</v>
      </c>
      <c r="Q1114">
        <f t="shared" si="194"/>
        <v>0</v>
      </c>
      <c r="R1114">
        <f t="shared" si="194"/>
        <v>0</v>
      </c>
      <c r="S1114">
        <f t="shared" si="194"/>
        <v>0</v>
      </c>
      <c r="T1114">
        <f t="shared" si="194"/>
        <v>0</v>
      </c>
      <c r="U1114">
        <f t="shared" si="194"/>
        <v>0</v>
      </c>
      <c r="V1114">
        <f t="shared" si="194"/>
        <v>1</v>
      </c>
      <c r="W1114">
        <f t="shared" si="194"/>
        <v>0</v>
      </c>
      <c r="X1114">
        <f t="shared" si="194"/>
        <v>0</v>
      </c>
      <c r="Y1114">
        <f t="shared" si="194"/>
        <v>0</v>
      </c>
      <c r="Z1114">
        <f t="shared" si="194"/>
        <v>0</v>
      </c>
      <c r="AA1114">
        <f t="shared" si="194"/>
        <v>0</v>
      </c>
      <c r="AB1114">
        <f t="shared" si="194"/>
        <v>0</v>
      </c>
      <c r="AC1114">
        <f t="shared" si="195"/>
        <v>0</v>
      </c>
      <c r="AD1114">
        <f t="shared" si="195"/>
        <v>0</v>
      </c>
      <c r="AE1114">
        <f t="shared" si="195"/>
        <v>1</v>
      </c>
      <c r="AF1114">
        <f t="shared" si="195"/>
        <v>0</v>
      </c>
      <c r="AG1114">
        <f t="shared" si="195"/>
        <v>0</v>
      </c>
      <c r="AH1114">
        <f t="shared" si="195"/>
        <v>0</v>
      </c>
      <c r="AI1114">
        <f t="shared" si="195"/>
        <v>0</v>
      </c>
      <c r="AJ1114">
        <f t="shared" ca="1" si="167"/>
        <v>1</v>
      </c>
      <c r="AK1114">
        <f t="shared" ca="1" si="168"/>
        <v>0</v>
      </c>
      <c r="AL1114">
        <f t="shared" ca="1" si="169"/>
        <v>0</v>
      </c>
      <c r="AM1114">
        <f t="shared" ca="1" si="170"/>
        <v>0</v>
      </c>
      <c r="AN1114">
        <f t="shared" ca="1" si="171"/>
        <v>1</v>
      </c>
      <c r="AO1114">
        <f t="shared" ca="1" si="172"/>
        <v>0</v>
      </c>
      <c r="AP1114">
        <f t="shared" ca="1" si="173"/>
        <v>0</v>
      </c>
      <c r="AQ1114">
        <f t="shared" ca="1" si="174"/>
        <v>0</v>
      </c>
      <c r="AR1114">
        <f t="shared" ca="1" si="175"/>
        <v>1</v>
      </c>
      <c r="AS1114">
        <v>0</v>
      </c>
      <c r="AT1114">
        <v>0</v>
      </c>
      <c r="AU1114">
        <f t="shared" ca="1" si="192"/>
        <v>0</v>
      </c>
      <c r="AV1114">
        <f t="shared" ca="1" si="192"/>
        <v>1</v>
      </c>
      <c r="AW1114">
        <f t="shared" ca="1" si="192"/>
        <v>0</v>
      </c>
      <c r="AX1114">
        <v>0</v>
      </c>
    </row>
    <row r="1115" spans="1:50">
      <c r="A1115" s="2">
        <v>39968</v>
      </c>
      <c r="B1115">
        <v>115</v>
      </c>
      <c r="C1115">
        <v>9</v>
      </c>
      <c r="D1115">
        <f t="shared" ca="1" si="176"/>
        <v>9.2484055972788877</v>
      </c>
      <c r="E1115">
        <f t="shared" ca="1" si="177"/>
        <v>-0.24840559727888767</v>
      </c>
      <c r="F1115" t="str">
        <f t="shared" ca="1" si="178"/>
        <v>medium</v>
      </c>
      <c r="G1115">
        <v>1143</v>
      </c>
      <c r="H1115">
        <f t="shared" si="179"/>
        <v>1143</v>
      </c>
      <c r="I1115">
        <f t="shared" ca="1" si="180"/>
        <v>805.88508280152098</v>
      </c>
      <c r="J1115">
        <f t="shared" ca="1" si="181"/>
        <v>337.11491719847902</v>
      </c>
      <c r="K1115" t="str">
        <f t="shared" ca="1" si="182"/>
        <v>high</v>
      </c>
      <c r="L1115">
        <v>11.05</v>
      </c>
      <c r="M1115" t="str">
        <f t="shared" si="193"/>
        <v>medium</v>
      </c>
      <c r="N1115">
        <f t="shared" si="164"/>
        <v>6</v>
      </c>
      <c r="O1115">
        <f t="shared" si="165"/>
        <v>4</v>
      </c>
      <c r="P1115" t="str">
        <f t="shared" si="166"/>
        <v>čtvrtek</v>
      </c>
      <c r="Q1115">
        <f t="shared" si="194"/>
        <v>0</v>
      </c>
      <c r="R1115">
        <f t="shared" si="194"/>
        <v>0</v>
      </c>
      <c r="S1115">
        <f t="shared" si="194"/>
        <v>0</v>
      </c>
      <c r="T1115">
        <f t="shared" si="194"/>
        <v>0</v>
      </c>
      <c r="U1115">
        <f t="shared" si="194"/>
        <v>0</v>
      </c>
      <c r="V1115">
        <f t="shared" si="194"/>
        <v>1</v>
      </c>
      <c r="W1115">
        <f t="shared" si="194"/>
        <v>0</v>
      </c>
      <c r="X1115">
        <f t="shared" si="194"/>
        <v>0</v>
      </c>
      <c r="Y1115">
        <f t="shared" si="194"/>
        <v>0</v>
      </c>
      <c r="Z1115">
        <f t="shared" si="194"/>
        <v>0</v>
      </c>
      <c r="AA1115">
        <f t="shared" si="194"/>
        <v>0</v>
      </c>
      <c r="AB1115">
        <f t="shared" si="194"/>
        <v>0</v>
      </c>
      <c r="AC1115">
        <f t="shared" si="195"/>
        <v>0</v>
      </c>
      <c r="AD1115">
        <f t="shared" si="195"/>
        <v>0</v>
      </c>
      <c r="AE1115">
        <f t="shared" si="195"/>
        <v>0</v>
      </c>
      <c r="AF1115">
        <f t="shared" si="195"/>
        <v>1</v>
      </c>
      <c r="AG1115">
        <f t="shared" si="195"/>
        <v>0</v>
      </c>
      <c r="AH1115">
        <f t="shared" si="195"/>
        <v>0</v>
      </c>
      <c r="AI1115">
        <f t="shared" si="195"/>
        <v>0</v>
      </c>
      <c r="AJ1115">
        <f t="shared" ca="1" si="167"/>
        <v>0</v>
      </c>
      <c r="AK1115">
        <f t="shared" ca="1" si="168"/>
        <v>1</v>
      </c>
      <c r="AL1115">
        <f t="shared" ca="1" si="169"/>
        <v>0</v>
      </c>
      <c r="AM1115">
        <f t="shared" ca="1" si="170"/>
        <v>0</v>
      </c>
      <c r="AN1115">
        <f t="shared" ca="1" si="171"/>
        <v>0</v>
      </c>
      <c r="AO1115">
        <f t="shared" ca="1" si="172"/>
        <v>1</v>
      </c>
      <c r="AP1115">
        <f t="shared" ca="1" si="173"/>
        <v>0</v>
      </c>
      <c r="AQ1115">
        <f t="shared" ca="1" si="174"/>
        <v>1</v>
      </c>
      <c r="AR1115">
        <f t="shared" ca="1" si="175"/>
        <v>0</v>
      </c>
      <c r="AS1115">
        <v>0</v>
      </c>
      <c r="AT1115">
        <v>0</v>
      </c>
      <c r="AU1115">
        <f t="shared" ca="1" si="192"/>
        <v>0</v>
      </c>
      <c r="AV1115">
        <f t="shared" ca="1" si="192"/>
        <v>1</v>
      </c>
      <c r="AW1115">
        <f t="shared" ca="1" si="192"/>
        <v>0</v>
      </c>
      <c r="AX1115">
        <v>0</v>
      </c>
    </row>
    <row r="1116" spans="1:50">
      <c r="A1116" s="2">
        <v>39969</v>
      </c>
      <c r="B1116">
        <v>116</v>
      </c>
      <c r="C1116">
        <v>5</v>
      </c>
      <c r="D1116">
        <f t="shared" ca="1" si="176"/>
        <v>9.263282137709993</v>
      </c>
      <c r="E1116">
        <f t="shared" ca="1" si="177"/>
        <v>-4.263282137709993</v>
      </c>
      <c r="F1116" t="str">
        <f t="shared" ca="1" si="178"/>
        <v>low</v>
      </c>
      <c r="G1116">
        <v>268</v>
      </c>
      <c r="H1116">
        <f t="shared" si="179"/>
        <v>268</v>
      </c>
      <c r="I1116">
        <f t="shared" ca="1" si="180"/>
        <v>806.12980080397631</v>
      </c>
      <c r="J1116">
        <f t="shared" ca="1" si="181"/>
        <v>-538.12980080397631</v>
      </c>
      <c r="K1116" t="str">
        <f t="shared" ca="1" si="182"/>
        <v>low</v>
      </c>
      <c r="L1116">
        <v>12.5</v>
      </c>
      <c r="M1116" t="str">
        <f t="shared" si="193"/>
        <v>medium</v>
      </c>
      <c r="N1116">
        <f t="shared" si="164"/>
        <v>6</v>
      </c>
      <c r="O1116">
        <f t="shared" si="165"/>
        <v>5</v>
      </c>
      <c r="P1116" t="str">
        <f t="shared" si="166"/>
        <v>pátek</v>
      </c>
      <c r="Q1116">
        <f t="shared" si="194"/>
        <v>0</v>
      </c>
      <c r="R1116">
        <f t="shared" si="194"/>
        <v>0</v>
      </c>
      <c r="S1116">
        <f t="shared" si="194"/>
        <v>0</v>
      </c>
      <c r="T1116">
        <f t="shared" si="194"/>
        <v>0</v>
      </c>
      <c r="U1116">
        <f t="shared" si="194"/>
        <v>0</v>
      </c>
      <c r="V1116">
        <f t="shared" si="194"/>
        <v>1</v>
      </c>
      <c r="W1116">
        <f t="shared" si="194"/>
        <v>0</v>
      </c>
      <c r="X1116">
        <f t="shared" si="194"/>
        <v>0</v>
      </c>
      <c r="Y1116">
        <f t="shared" si="194"/>
        <v>0</v>
      </c>
      <c r="Z1116">
        <f t="shared" si="194"/>
        <v>0</v>
      </c>
      <c r="AA1116">
        <f t="shared" si="194"/>
        <v>0</v>
      </c>
      <c r="AB1116">
        <f t="shared" si="194"/>
        <v>0</v>
      </c>
      <c r="AC1116">
        <f t="shared" si="195"/>
        <v>0</v>
      </c>
      <c r="AD1116">
        <f t="shared" si="195"/>
        <v>0</v>
      </c>
      <c r="AE1116">
        <f t="shared" si="195"/>
        <v>0</v>
      </c>
      <c r="AF1116">
        <f t="shared" si="195"/>
        <v>0</v>
      </c>
      <c r="AG1116">
        <f t="shared" si="195"/>
        <v>1</v>
      </c>
      <c r="AH1116">
        <f t="shared" si="195"/>
        <v>0</v>
      </c>
      <c r="AI1116">
        <f t="shared" si="195"/>
        <v>0</v>
      </c>
      <c r="AJ1116">
        <f t="shared" ca="1" si="167"/>
        <v>0</v>
      </c>
      <c r="AK1116">
        <f t="shared" ca="1" si="168"/>
        <v>0</v>
      </c>
      <c r="AL1116">
        <f t="shared" ca="1" si="169"/>
        <v>1</v>
      </c>
      <c r="AM1116">
        <f t="shared" ca="1" si="170"/>
        <v>0</v>
      </c>
      <c r="AN1116">
        <f t="shared" ca="1" si="171"/>
        <v>1</v>
      </c>
      <c r="AO1116">
        <f t="shared" ca="1" si="172"/>
        <v>0</v>
      </c>
      <c r="AP1116">
        <f t="shared" ca="1" si="173"/>
        <v>0</v>
      </c>
      <c r="AQ1116">
        <f t="shared" ca="1" si="174"/>
        <v>1</v>
      </c>
      <c r="AR1116">
        <f t="shared" ca="1" si="175"/>
        <v>0</v>
      </c>
      <c r="AS1116">
        <v>1</v>
      </c>
      <c r="AT1116">
        <v>0</v>
      </c>
      <c r="AU1116">
        <f t="shared" ca="1" si="192"/>
        <v>1</v>
      </c>
      <c r="AV1116">
        <f t="shared" ca="1" si="192"/>
        <v>0</v>
      </c>
      <c r="AW1116">
        <f t="shared" ca="1" si="192"/>
        <v>0</v>
      </c>
      <c r="AX1116">
        <v>0</v>
      </c>
    </row>
    <row r="1117" spans="1:50">
      <c r="A1117" s="2">
        <v>39970</v>
      </c>
      <c r="B1117">
        <v>117</v>
      </c>
      <c r="C1117">
        <v>4</v>
      </c>
      <c r="D1117">
        <f t="shared" ca="1" si="176"/>
        <v>9.2781434711125943</v>
      </c>
      <c r="E1117">
        <f t="shared" ca="1" si="177"/>
        <v>-5.2781434711125943</v>
      </c>
      <c r="F1117" t="str">
        <f t="shared" ca="1" si="178"/>
        <v>low</v>
      </c>
      <c r="G1117">
        <v>150</v>
      </c>
      <c r="H1117">
        <f t="shared" si="179"/>
        <v>150</v>
      </c>
      <c r="I1117">
        <f t="shared" ca="1" si="180"/>
        <v>806.37457749207294</v>
      </c>
      <c r="J1117">
        <f t="shared" ca="1" si="181"/>
        <v>-656.37457749207294</v>
      </c>
      <c r="K1117" t="str">
        <f t="shared" ca="1" si="182"/>
        <v>low</v>
      </c>
      <c r="L1117">
        <v>17.5</v>
      </c>
      <c r="M1117" t="str">
        <f t="shared" si="193"/>
        <v>high</v>
      </c>
      <c r="N1117">
        <f t="shared" si="164"/>
        <v>6</v>
      </c>
      <c r="O1117">
        <f t="shared" si="165"/>
        <v>6</v>
      </c>
      <c r="P1117" t="str">
        <f t="shared" si="166"/>
        <v>sobota</v>
      </c>
      <c r="Q1117">
        <f t="shared" si="194"/>
        <v>0</v>
      </c>
      <c r="R1117">
        <f t="shared" si="194"/>
        <v>0</v>
      </c>
      <c r="S1117">
        <f t="shared" si="194"/>
        <v>0</v>
      </c>
      <c r="T1117">
        <f t="shared" si="194"/>
        <v>0</v>
      </c>
      <c r="U1117">
        <f t="shared" si="194"/>
        <v>0</v>
      </c>
      <c r="V1117">
        <f t="shared" si="194"/>
        <v>1</v>
      </c>
      <c r="W1117">
        <f t="shared" si="194"/>
        <v>0</v>
      </c>
      <c r="X1117">
        <f t="shared" si="194"/>
        <v>0</v>
      </c>
      <c r="Y1117">
        <f t="shared" si="194"/>
        <v>0</v>
      </c>
      <c r="Z1117">
        <f t="shared" si="194"/>
        <v>0</v>
      </c>
      <c r="AA1117">
        <f t="shared" si="194"/>
        <v>0</v>
      </c>
      <c r="AB1117">
        <f t="shared" si="194"/>
        <v>0</v>
      </c>
      <c r="AC1117">
        <f t="shared" si="195"/>
        <v>0</v>
      </c>
      <c r="AD1117">
        <f t="shared" si="195"/>
        <v>0</v>
      </c>
      <c r="AE1117">
        <f t="shared" si="195"/>
        <v>0</v>
      </c>
      <c r="AF1117">
        <f t="shared" si="195"/>
        <v>0</v>
      </c>
      <c r="AG1117">
        <f t="shared" si="195"/>
        <v>0</v>
      </c>
      <c r="AH1117">
        <f t="shared" si="195"/>
        <v>1</v>
      </c>
      <c r="AI1117">
        <f t="shared" si="195"/>
        <v>0</v>
      </c>
      <c r="AJ1117">
        <f t="shared" ca="1" si="167"/>
        <v>0</v>
      </c>
      <c r="AK1117">
        <f t="shared" ca="1" si="168"/>
        <v>0</v>
      </c>
      <c r="AL1117">
        <f t="shared" ca="1" si="169"/>
        <v>1</v>
      </c>
      <c r="AM1117">
        <f t="shared" ca="1" si="170"/>
        <v>0</v>
      </c>
      <c r="AN1117">
        <f t="shared" ca="1" si="171"/>
        <v>1</v>
      </c>
      <c r="AO1117">
        <f t="shared" ca="1" si="172"/>
        <v>0</v>
      </c>
      <c r="AP1117">
        <f t="shared" ca="1" si="173"/>
        <v>0</v>
      </c>
      <c r="AQ1117">
        <f t="shared" ca="1" si="174"/>
        <v>0</v>
      </c>
      <c r="AR1117">
        <f t="shared" ca="1" si="175"/>
        <v>1</v>
      </c>
      <c r="AS1117">
        <v>0</v>
      </c>
      <c r="AT1117">
        <v>0</v>
      </c>
      <c r="AU1117">
        <f t="shared" ca="1" si="192"/>
        <v>1</v>
      </c>
      <c r="AV1117">
        <f t="shared" ca="1" si="192"/>
        <v>0</v>
      </c>
      <c r="AW1117">
        <f t="shared" ca="1" si="192"/>
        <v>0</v>
      </c>
      <c r="AX1117">
        <v>0</v>
      </c>
    </row>
    <row r="1118" spans="1:50">
      <c r="A1118" s="2">
        <v>39971</v>
      </c>
      <c r="B1118">
        <v>118</v>
      </c>
      <c r="C1118">
        <v>9</v>
      </c>
      <c r="D1118">
        <f t="shared" ca="1" si="176"/>
        <v>9.292989605205273</v>
      </c>
      <c r="E1118">
        <f t="shared" ca="1" si="177"/>
        <v>-0.29298960520527295</v>
      </c>
      <c r="F1118" t="str">
        <f t="shared" ca="1" si="178"/>
        <v>medium</v>
      </c>
      <c r="G1118">
        <v>1358</v>
      </c>
      <c r="H1118">
        <f t="shared" si="179"/>
        <v>1358</v>
      </c>
      <c r="I1118">
        <f t="shared" ca="1" si="180"/>
        <v>806.61941271443993</v>
      </c>
      <c r="J1118">
        <f t="shared" ca="1" si="181"/>
        <v>551.38058728556007</v>
      </c>
      <c r="K1118" t="str">
        <f t="shared" ca="1" si="182"/>
        <v>high</v>
      </c>
      <c r="L1118">
        <v>23.4</v>
      </c>
      <c r="M1118" t="str">
        <f t="shared" si="193"/>
        <v>high</v>
      </c>
      <c r="N1118">
        <f t="shared" si="164"/>
        <v>6</v>
      </c>
      <c r="O1118">
        <f t="shared" si="165"/>
        <v>7</v>
      </c>
      <c r="P1118" t="str">
        <f t="shared" si="166"/>
        <v>neděle</v>
      </c>
      <c r="Q1118">
        <f t="shared" si="194"/>
        <v>0</v>
      </c>
      <c r="R1118">
        <f t="shared" si="194"/>
        <v>0</v>
      </c>
      <c r="S1118">
        <f t="shared" si="194"/>
        <v>0</v>
      </c>
      <c r="T1118">
        <f t="shared" si="194"/>
        <v>0</v>
      </c>
      <c r="U1118">
        <f t="shared" si="194"/>
        <v>0</v>
      </c>
      <c r="V1118">
        <f t="shared" si="194"/>
        <v>1</v>
      </c>
      <c r="W1118">
        <f t="shared" si="194"/>
        <v>0</v>
      </c>
      <c r="X1118">
        <f t="shared" si="194"/>
        <v>0</v>
      </c>
      <c r="Y1118">
        <f t="shared" si="194"/>
        <v>0</v>
      </c>
      <c r="Z1118">
        <f t="shared" si="194"/>
        <v>0</v>
      </c>
      <c r="AA1118">
        <f t="shared" si="194"/>
        <v>0</v>
      </c>
      <c r="AB1118">
        <f t="shared" si="194"/>
        <v>0</v>
      </c>
      <c r="AC1118">
        <f t="shared" si="195"/>
        <v>0</v>
      </c>
      <c r="AD1118">
        <f t="shared" si="195"/>
        <v>0</v>
      </c>
      <c r="AE1118">
        <f t="shared" si="195"/>
        <v>0</v>
      </c>
      <c r="AF1118">
        <f t="shared" si="195"/>
        <v>0</v>
      </c>
      <c r="AG1118">
        <f t="shared" si="195"/>
        <v>0</v>
      </c>
      <c r="AH1118">
        <f t="shared" si="195"/>
        <v>0</v>
      </c>
      <c r="AI1118">
        <f t="shared" si="195"/>
        <v>1</v>
      </c>
      <c r="AJ1118">
        <f t="shared" ca="1" si="167"/>
        <v>1</v>
      </c>
      <c r="AK1118">
        <f t="shared" ca="1" si="168"/>
        <v>0</v>
      </c>
      <c r="AL1118">
        <f t="shared" ca="1" si="169"/>
        <v>0</v>
      </c>
      <c r="AM1118">
        <f t="shared" ca="1" si="170"/>
        <v>0</v>
      </c>
      <c r="AN1118">
        <f t="shared" ca="1" si="171"/>
        <v>1</v>
      </c>
      <c r="AO1118">
        <f t="shared" ca="1" si="172"/>
        <v>0</v>
      </c>
      <c r="AP1118">
        <f t="shared" ca="1" si="173"/>
        <v>0</v>
      </c>
      <c r="AQ1118">
        <f t="shared" ca="1" si="174"/>
        <v>0</v>
      </c>
      <c r="AR1118">
        <f t="shared" ca="1" si="175"/>
        <v>1</v>
      </c>
      <c r="AS1118">
        <v>1</v>
      </c>
      <c r="AT1118">
        <v>0</v>
      </c>
      <c r="AU1118">
        <f t="shared" ca="1" si="192"/>
        <v>0</v>
      </c>
      <c r="AV1118">
        <f t="shared" ca="1" si="192"/>
        <v>1</v>
      </c>
      <c r="AW1118">
        <f t="shared" ca="1" si="192"/>
        <v>0</v>
      </c>
      <c r="AX1118">
        <v>0</v>
      </c>
    </row>
    <row r="1119" spans="1:50">
      <c r="A1119" s="2">
        <v>39972</v>
      </c>
      <c r="B1119">
        <v>119</v>
      </c>
      <c r="C1119">
        <v>6</v>
      </c>
      <c r="D1119">
        <f t="shared" ca="1" si="176"/>
        <v>9.3078205477066103</v>
      </c>
      <c r="E1119">
        <f t="shared" ca="1" si="177"/>
        <v>-3.3078205477066103</v>
      </c>
      <c r="F1119" t="str">
        <f t="shared" ca="1" si="178"/>
        <v>low</v>
      </c>
      <c r="G1119">
        <v>1210</v>
      </c>
      <c r="H1119">
        <f t="shared" si="179"/>
        <v>1210</v>
      </c>
      <c r="I1119">
        <f t="shared" ca="1" si="180"/>
        <v>806.8643063197062</v>
      </c>
      <c r="J1119">
        <f t="shared" ca="1" si="181"/>
        <v>403.1356936802938</v>
      </c>
      <c r="K1119" t="str">
        <f t="shared" ca="1" si="182"/>
        <v>high</v>
      </c>
      <c r="L1119">
        <v>15.95</v>
      </c>
      <c r="M1119" t="str">
        <f t="shared" si="193"/>
        <v>high</v>
      </c>
      <c r="N1119">
        <f t="shared" si="164"/>
        <v>6</v>
      </c>
      <c r="O1119">
        <f t="shared" si="165"/>
        <v>1</v>
      </c>
      <c r="P1119" t="str">
        <f t="shared" si="166"/>
        <v>pondělí</v>
      </c>
      <c r="Q1119">
        <f t="shared" si="194"/>
        <v>0</v>
      </c>
      <c r="R1119">
        <f t="shared" si="194"/>
        <v>0</v>
      </c>
      <c r="S1119">
        <f t="shared" si="194"/>
        <v>0</v>
      </c>
      <c r="T1119">
        <f t="shared" si="194"/>
        <v>0</v>
      </c>
      <c r="U1119">
        <f t="shared" si="194"/>
        <v>0</v>
      </c>
      <c r="V1119">
        <f t="shared" si="194"/>
        <v>1</v>
      </c>
      <c r="W1119">
        <f t="shared" si="194"/>
        <v>0</v>
      </c>
      <c r="X1119">
        <f t="shared" si="194"/>
        <v>0</v>
      </c>
      <c r="Y1119">
        <f t="shared" si="194"/>
        <v>0</v>
      </c>
      <c r="Z1119">
        <f t="shared" si="194"/>
        <v>0</v>
      </c>
      <c r="AA1119">
        <f t="shared" si="194"/>
        <v>0</v>
      </c>
      <c r="AB1119">
        <f t="shared" si="194"/>
        <v>0</v>
      </c>
      <c r="AC1119">
        <f t="shared" si="195"/>
        <v>1</v>
      </c>
      <c r="AD1119">
        <f t="shared" si="195"/>
        <v>0</v>
      </c>
      <c r="AE1119">
        <f t="shared" si="195"/>
        <v>0</v>
      </c>
      <c r="AF1119">
        <f t="shared" si="195"/>
        <v>0</v>
      </c>
      <c r="AG1119">
        <f t="shared" si="195"/>
        <v>0</v>
      </c>
      <c r="AH1119">
        <f t="shared" si="195"/>
        <v>0</v>
      </c>
      <c r="AI1119">
        <f t="shared" si="195"/>
        <v>0</v>
      </c>
      <c r="AJ1119">
        <f t="shared" ca="1" si="167"/>
        <v>0</v>
      </c>
      <c r="AK1119">
        <f t="shared" ca="1" si="168"/>
        <v>1</v>
      </c>
      <c r="AL1119">
        <f t="shared" ca="1" si="169"/>
        <v>0</v>
      </c>
      <c r="AM1119">
        <f t="shared" ca="1" si="170"/>
        <v>0</v>
      </c>
      <c r="AN1119">
        <f t="shared" ca="1" si="171"/>
        <v>1</v>
      </c>
      <c r="AO1119">
        <f t="shared" ca="1" si="172"/>
        <v>0</v>
      </c>
      <c r="AP1119">
        <f t="shared" ca="1" si="173"/>
        <v>0</v>
      </c>
      <c r="AQ1119">
        <f t="shared" ca="1" si="174"/>
        <v>0</v>
      </c>
      <c r="AR1119">
        <f t="shared" ca="1" si="175"/>
        <v>1</v>
      </c>
      <c r="AS1119">
        <v>1</v>
      </c>
      <c r="AT1119">
        <v>0</v>
      </c>
      <c r="AU1119">
        <f t="shared" ca="1" si="192"/>
        <v>1</v>
      </c>
      <c r="AV1119">
        <f t="shared" ca="1" si="192"/>
        <v>0</v>
      </c>
      <c r="AW1119">
        <f t="shared" ca="1" si="192"/>
        <v>0</v>
      </c>
      <c r="AX1119">
        <v>0</v>
      </c>
    </row>
    <row r="1120" spans="1:50">
      <c r="A1120" s="2">
        <v>39973</v>
      </c>
      <c r="B1120">
        <v>120</v>
      </c>
      <c r="C1120">
        <v>6</v>
      </c>
      <c r="D1120">
        <f t="shared" ca="1" si="176"/>
        <v>9.3226363063351823</v>
      </c>
      <c r="E1120">
        <f t="shared" ca="1" si="177"/>
        <v>-3.3226363063351823</v>
      </c>
      <c r="F1120" t="str">
        <f t="shared" ca="1" si="178"/>
        <v>low</v>
      </c>
      <c r="G1120">
        <v>230</v>
      </c>
      <c r="H1120">
        <f t="shared" si="179"/>
        <v>230</v>
      </c>
      <c r="I1120">
        <f t="shared" ca="1" si="180"/>
        <v>807.1092581565008</v>
      </c>
      <c r="J1120">
        <f t="shared" ca="1" si="181"/>
        <v>-577.1092581565008</v>
      </c>
      <c r="K1120" t="str">
        <f t="shared" ca="1" si="182"/>
        <v>low</v>
      </c>
      <c r="L1120">
        <v>21.05</v>
      </c>
      <c r="M1120" t="str">
        <f t="shared" si="193"/>
        <v>high</v>
      </c>
      <c r="N1120">
        <f t="shared" si="164"/>
        <v>6</v>
      </c>
      <c r="O1120">
        <f t="shared" si="165"/>
        <v>2</v>
      </c>
      <c r="P1120" t="str">
        <f t="shared" si="166"/>
        <v>úterý</v>
      </c>
      <c r="Q1120">
        <f t="shared" si="194"/>
        <v>0</v>
      </c>
      <c r="R1120">
        <f t="shared" si="194"/>
        <v>0</v>
      </c>
      <c r="S1120">
        <f t="shared" si="194"/>
        <v>0</v>
      </c>
      <c r="T1120">
        <f t="shared" si="194"/>
        <v>0</v>
      </c>
      <c r="U1120">
        <f t="shared" si="194"/>
        <v>0</v>
      </c>
      <c r="V1120">
        <f t="shared" si="194"/>
        <v>1</v>
      </c>
      <c r="W1120">
        <f t="shared" si="194"/>
        <v>0</v>
      </c>
      <c r="X1120">
        <f t="shared" si="194"/>
        <v>0</v>
      </c>
      <c r="Y1120">
        <f t="shared" si="194"/>
        <v>0</v>
      </c>
      <c r="Z1120">
        <f t="shared" si="194"/>
        <v>0</v>
      </c>
      <c r="AA1120">
        <f t="shared" si="194"/>
        <v>0</v>
      </c>
      <c r="AB1120">
        <f t="shared" si="194"/>
        <v>0</v>
      </c>
      <c r="AC1120">
        <f t="shared" si="195"/>
        <v>0</v>
      </c>
      <c r="AD1120">
        <f t="shared" si="195"/>
        <v>1</v>
      </c>
      <c r="AE1120">
        <f t="shared" si="195"/>
        <v>0</v>
      </c>
      <c r="AF1120">
        <f t="shared" si="195"/>
        <v>0</v>
      </c>
      <c r="AG1120">
        <f t="shared" si="195"/>
        <v>0</v>
      </c>
      <c r="AH1120">
        <f t="shared" si="195"/>
        <v>0</v>
      </c>
      <c r="AI1120">
        <f t="shared" si="195"/>
        <v>0</v>
      </c>
      <c r="AJ1120">
        <f t="shared" ca="1" si="167"/>
        <v>0</v>
      </c>
      <c r="AK1120">
        <f t="shared" ca="1" si="168"/>
        <v>0</v>
      </c>
      <c r="AL1120">
        <f t="shared" ca="1" si="169"/>
        <v>1</v>
      </c>
      <c r="AM1120">
        <f t="shared" ca="1" si="170"/>
        <v>0</v>
      </c>
      <c r="AN1120">
        <f t="shared" ca="1" si="171"/>
        <v>1</v>
      </c>
      <c r="AO1120">
        <f t="shared" ca="1" si="172"/>
        <v>0</v>
      </c>
      <c r="AP1120">
        <f t="shared" ca="1" si="173"/>
        <v>0</v>
      </c>
      <c r="AQ1120">
        <f t="shared" ca="1" si="174"/>
        <v>0</v>
      </c>
      <c r="AR1120">
        <f t="shared" ca="1" si="175"/>
        <v>1</v>
      </c>
      <c r="AS1120">
        <v>0</v>
      </c>
      <c r="AT1120">
        <v>0</v>
      </c>
      <c r="AU1120">
        <f t="shared" ca="1" si="192"/>
        <v>1</v>
      </c>
      <c r="AV1120">
        <f t="shared" ca="1" si="192"/>
        <v>0</v>
      </c>
      <c r="AW1120">
        <f t="shared" ca="1" si="192"/>
        <v>0</v>
      </c>
      <c r="AX1120">
        <v>0</v>
      </c>
    </row>
    <row r="1121" spans="1:50">
      <c r="A1121" s="2">
        <v>39974</v>
      </c>
      <c r="B1121">
        <v>121</v>
      </c>
      <c r="C1121">
        <v>5</v>
      </c>
      <c r="D1121">
        <f t="shared" ca="1" si="176"/>
        <v>9.3374368888095685</v>
      </c>
      <c r="E1121">
        <f t="shared" ca="1" si="177"/>
        <v>-4.3374368888095685</v>
      </c>
      <c r="F1121" t="str">
        <f t="shared" ca="1" si="178"/>
        <v>low</v>
      </c>
      <c r="G1121">
        <v>305</v>
      </c>
      <c r="H1121">
        <f t="shared" si="179"/>
        <v>305</v>
      </c>
      <c r="I1121">
        <f t="shared" ca="1" si="180"/>
        <v>807.35426807345254</v>
      </c>
      <c r="J1121">
        <f t="shared" ca="1" si="181"/>
        <v>-502.35426807345254</v>
      </c>
      <c r="K1121" t="str">
        <f t="shared" ca="1" si="182"/>
        <v>low</v>
      </c>
      <c r="L1121">
        <v>21.9</v>
      </c>
      <c r="M1121" t="str">
        <f t="shared" si="193"/>
        <v>high</v>
      </c>
      <c r="N1121">
        <f t="shared" si="164"/>
        <v>6</v>
      </c>
      <c r="O1121">
        <f t="shared" si="165"/>
        <v>3</v>
      </c>
      <c r="P1121" t="str">
        <f t="shared" si="166"/>
        <v>středa</v>
      </c>
      <c r="Q1121">
        <f t="shared" ref="Q1121:AB1130" si="196">VLOOKUP($N1121,$V$31:$AH$42,Q$592+1,0)</f>
        <v>0</v>
      </c>
      <c r="R1121">
        <f t="shared" si="196"/>
        <v>0</v>
      </c>
      <c r="S1121">
        <f t="shared" si="196"/>
        <v>0</v>
      </c>
      <c r="T1121">
        <f t="shared" si="196"/>
        <v>0</v>
      </c>
      <c r="U1121">
        <f t="shared" si="196"/>
        <v>0</v>
      </c>
      <c r="V1121">
        <f t="shared" si="196"/>
        <v>1</v>
      </c>
      <c r="W1121">
        <f t="shared" si="196"/>
        <v>0</v>
      </c>
      <c r="X1121">
        <f t="shared" si="196"/>
        <v>0</v>
      </c>
      <c r="Y1121">
        <f t="shared" si="196"/>
        <v>0</v>
      </c>
      <c r="Z1121">
        <f t="shared" si="196"/>
        <v>0</v>
      </c>
      <c r="AA1121">
        <f t="shared" si="196"/>
        <v>0</v>
      </c>
      <c r="AB1121">
        <f t="shared" si="196"/>
        <v>0</v>
      </c>
      <c r="AC1121">
        <f t="shared" ref="AC1121:AI1130" si="197">VLOOKUP($O1121,$V$74:$AC$80,AC$592+1,0)</f>
        <v>0</v>
      </c>
      <c r="AD1121">
        <f t="shared" si="197"/>
        <v>0</v>
      </c>
      <c r="AE1121">
        <f t="shared" si="197"/>
        <v>1</v>
      </c>
      <c r="AF1121">
        <f t="shared" si="197"/>
        <v>0</v>
      </c>
      <c r="AG1121">
        <f t="shared" si="197"/>
        <v>0</v>
      </c>
      <c r="AH1121">
        <f t="shared" si="197"/>
        <v>0</v>
      </c>
      <c r="AI1121">
        <f t="shared" si="197"/>
        <v>0</v>
      </c>
      <c r="AJ1121">
        <f t="shared" ca="1" si="167"/>
        <v>0</v>
      </c>
      <c r="AK1121">
        <f t="shared" ca="1" si="168"/>
        <v>0</v>
      </c>
      <c r="AL1121">
        <f t="shared" ca="1" si="169"/>
        <v>1</v>
      </c>
      <c r="AM1121">
        <f t="shared" ca="1" si="170"/>
        <v>0</v>
      </c>
      <c r="AN1121">
        <f t="shared" ca="1" si="171"/>
        <v>0</v>
      </c>
      <c r="AO1121">
        <f t="shared" ca="1" si="172"/>
        <v>1</v>
      </c>
      <c r="AP1121">
        <f t="shared" ca="1" si="173"/>
        <v>0</v>
      </c>
      <c r="AQ1121">
        <f t="shared" ca="1" si="174"/>
        <v>0</v>
      </c>
      <c r="AR1121">
        <f t="shared" ca="1" si="175"/>
        <v>1</v>
      </c>
      <c r="AS1121">
        <v>1</v>
      </c>
      <c r="AT1121">
        <v>0</v>
      </c>
      <c r="AU1121">
        <f t="shared" ref="AU1121:AW1140" ca="1" si="198">VLOOKUP(INDIRECT($AU$590&amp;ROW($A1121)),$F$17:$I$19,AU$592+1,0)</f>
        <v>1</v>
      </c>
      <c r="AV1121">
        <f t="shared" ca="1" si="198"/>
        <v>0</v>
      </c>
      <c r="AW1121">
        <f t="shared" ca="1" si="198"/>
        <v>0</v>
      </c>
      <c r="AX1121">
        <v>0</v>
      </c>
    </row>
    <row r="1122" spans="1:50">
      <c r="A1122" s="2">
        <v>39975</v>
      </c>
      <c r="B1122">
        <v>122</v>
      </c>
      <c r="C1122">
        <v>10</v>
      </c>
      <c r="D1122">
        <f t="shared" ca="1" si="176"/>
        <v>9.3522223028483502</v>
      </c>
      <c r="E1122">
        <f t="shared" ca="1" si="177"/>
        <v>0.64777769715164979</v>
      </c>
      <c r="F1122" t="str">
        <f t="shared" ca="1" si="178"/>
        <v>medium</v>
      </c>
      <c r="G1122">
        <v>512</v>
      </c>
      <c r="H1122">
        <f t="shared" si="179"/>
        <v>512</v>
      </c>
      <c r="I1122">
        <f t="shared" ca="1" si="180"/>
        <v>807.59933591919059</v>
      </c>
      <c r="J1122">
        <f t="shared" ca="1" si="181"/>
        <v>-295.59933591919059</v>
      </c>
      <c r="K1122" t="str">
        <f t="shared" ca="1" si="182"/>
        <v>medium</v>
      </c>
      <c r="L1122">
        <v>15.3</v>
      </c>
      <c r="M1122" t="str">
        <f t="shared" si="193"/>
        <v>high</v>
      </c>
      <c r="N1122">
        <f t="shared" si="164"/>
        <v>6</v>
      </c>
      <c r="O1122">
        <f t="shared" si="165"/>
        <v>4</v>
      </c>
      <c r="P1122" t="str">
        <f t="shared" si="166"/>
        <v>čtvrtek</v>
      </c>
      <c r="Q1122">
        <f t="shared" si="196"/>
        <v>0</v>
      </c>
      <c r="R1122">
        <f t="shared" si="196"/>
        <v>0</v>
      </c>
      <c r="S1122">
        <f t="shared" si="196"/>
        <v>0</v>
      </c>
      <c r="T1122">
        <f t="shared" si="196"/>
        <v>0</v>
      </c>
      <c r="U1122">
        <f t="shared" si="196"/>
        <v>0</v>
      </c>
      <c r="V1122">
        <f t="shared" si="196"/>
        <v>1</v>
      </c>
      <c r="W1122">
        <f t="shared" si="196"/>
        <v>0</v>
      </c>
      <c r="X1122">
        <f t="shared" si="196"/>
        <v>0</v>
      </c>
      <c r="Y1122">
        <f t="shared" si="196"/>
        <v>0</v>
      </c>
      <c r="Z1122">
        <f t="shared" si="196"/>
        <v>0</v>
      </c>
      <c r="AA1122">
        <f t="shared" si="196"/>
        <v>0</v>
      </c>
      <c r="AB1122">
        <f t="shared" si="196"/>
        <v>0</v>
      </c>
      <c r="AC1122">
        <f t="shared" si="197"/>
        <v>0</v>
      </c>
      <c r="AD1122">
        <f t="shared" si="197"/>
        <v>0</v>
      </c>
      <c r="AE1122">
        <f t="shared" si="197"/>
        <v>0</v>
      </c>
      <c r="AF1122">
        <f t="shared" si="197"/>
        <v>1</v>
      </c>
      <c r="AG1122">
        <f t="shared" si="197"/>
        <v>0</v>
      </c>
      <c r="AH1122">
        <f t="shared" si="197"/>
        <v>0</v>
      </c>
      <c r="AI1122">
        <f t="shared" si="197"/>
        <v>0</v>
      </c>
      <c r="AJ1122">
        <f t="shared" ca="1" si="167"/>
        <v>0</v>
      </c>
      <c r="AK1122">
        <f t="shared" ca="1" si="168"/>
        <v>1</v>
      </c>
      <c r="AL1122">
        <f t="shared" ca="1" si="169"/>
        <v>0</v>
      </c>
      <c r="AM1122">
        <f t="shared" ca="1" si="170"/>
        <v>0</v>
      </c>
      <c r="AN1122">
        <f t="shared" ca="1" si="171"/>
        <v>0</v>
      </c>
      <c r="AO1122">
        <f t="shared" ca="1" si="172"/>
        <v>1</v>
      </c>
      <c r="AP1122">
        <f t="shared" ca="1" si="173"/>
        <v>0</v>
      </c>
      <c r="AQ1122">
        <f t="shared" ca="1" si="174"/>
        <v>0</v>
      </c>
      <c r="AR1122">
        <f t="shared" ca="1" si="175"/>
        <v>1</v>
      </c>
      <c r="AS1122">
        <v>1</v>
      </c>
      <c r="AT1122">
        <v>0</v>
      </c>
      <c r="AU1122">
        <f t="shared" ca="1" si="198"/>
        <v>0</v>
      </c>
      <c r="AV1122">
        <f t="shared" ca="1" si="198"/>
        <v>1</v>
      </c>
      <c r="AW1122">
        <f t="shared" ca="1" si="198"/>
        <v>0</v>
      </c>
      <c r="AX1122">
        <v>0</v>
      </c>
    </row>
    <row r="1123" spans="1:50">
      <c r="A1123" s="2">
        <v>39976</v>
      </c>
      <c r="B1123">
        <v>123</v>
      </c>
      <c r="C1123">
        <v>10</v>
      </c>
      <c r="D1123">
        <f t="shared" ca="1" si="176"/>
        <v>9.3669925561701071</v>
      </c>
      <c r="E1123">
        <f t="shared" ca="1" si="177"/>
        <v>0.63300744382989294</v>
      </c>
      <c r="F1123" t="str">
        <f t="shared" ca="1" si="178"/>
        <v>medium</v>
      </c>
      <c r="G1123">
        <v>832</v>
      </c>
      <c r="H1123">
        <f t="shared" si="179"/>
        <v>832</v>
      </c>
      <c r="I1123">
        <f t="shared" ca="1" si="180"/>
        <v>807.84446154234388</v>
      </c>
      <c r="J1123">
        <f t="shared" ca="1" si="181"/>
        <v>24.155538457656121</v>
      </c>
      <c r="K1123" t="str">
        <f t="shared" ca="1" si="182"/>
        <v>medium</v>
      </c>
      <c r="L1123">
        <v>16.7</v>
      </c>
      <c r="M1123" t="str">
        <f t="shared" si="193"/>
        <v>high</v>
      </c>
      <c r="N1123">
        <f t="shared" si="164"/>
        <v>6</v>
      </c>
      <c r="O1123">
        <f t="shared" si="165"/>
        <v>5</v>
      </c>
      <c r="P1123" t="str">
        <f t="shared" si="166"/>
        <v>pátek</v>
      </c>
      <c r="Q1123">
        <f t="shared" si="196"/>
        <v>0</v>
      </c>
      <c r="R1123">
        <f t="shared" si="196"/>
        <v>0</v>
      </c>
      <c r="S1123">
        <f t="shared" si="196"/>
        <v>0</v>
      </c>
      <c r="T1123">
        <f t="shared" si="196"/>
        <v>0</v>
      </c>
      <c r="U1123">
        <f t="shared" si="196"/>
        <v>0</v>
      </c>
      <c r="V1123">
        <f t="shared" si="196"/>
        <v>1</v>
      </c>
      <c r="W1123">
        <f t="shared" si="196"/>
        <v>0</v>
      </c>
      <c r="X1123">
        <f t="shared" si="196"/>
        <v>0</v>
      </c>
      <c r="Y1123">
        <f t="shared" si="196"/>
        <v>0</v>
      </c>
      <c r="Z1123">
        <f t="shared" si="196"/>
        <v>0</v>
      </c>
      <c r="AA1123">
        <f t="shared" si="196"/>
        <v>0</v>
      </c>
      <c r="AB1123">
        <f t="shared" si="196"/>
        <v>0</v>
      </c>
      <c r="AC1123">
        <f t="shared" si="197"/>
        <v>0</v>
      </c>
      <c r="AD1123">
        <f t="shared" si="197"/>
        <v>0</v>
      </c>
      <c r="AE1123">
        <f t="shared" si="197"/>
        <v>0</v>
      </c>
      <c r="AF1123">
        <f t="shared" si="197"/>
        <v>0</v>
      </c>
      <c r="AG1123">
        <f t="shared" si="197"/>
        <v>1</v>
      </c>
      <c r="AH1123">
        <f t="shared" si="197"/>
        <v>0</v>
      </c>
      <c r="AI1123">
        <f t="shared" si="197"/>
        <v>0</v>
      </c>
      <c r="AJ1123">
        <f t="shared" ca="1" si="167"/>
        <v>0</v>
      </c>
      <c r="AK1123">
        <f t="shared" ca="1" si="168"/>
        <v>0</v>
      </c>
      <c r="AL1123">
        <f t="shared" ca="1" si="169"/>
        <v>1</v>
      </c>
      <c r="AM1123">
        <f t="shared" ca="1" si="170"/>
        <v>0</v>
      </c>
      <c r="AN1123">
        <f t="shared" ca="1" si="171"/>
        <v>0</v>
      </c>
      <c r="AO1123">
        <f t="shared" ca="1" si="172"/>
        <v>1</v>
      </c>
      <c r="AP1123">
        <f t="shared" ca="1" si="173"/>
        <v>0</v>
      </c>
      <c r="AQ1123">
        <f t="shared" ca="1" si="174"/>
        <v>0</v>
      </c>
      <c r="AR1123">
        <f t="shared" ca="1" si="175"/>
        <v>1</v>
      </c>
      <c r="AS1123">
        <v>1</v>
      </c>
      <c r="AT1123">
        <v>0</v>
      </c>
      <c r="AU1123">
        <f t="shared" ca="1" si="198"/>
        <v>0</v>
      </c>
      <c r="AV1123">
        <f t="shared" ca="1" si="198"/>
        <v>1</v>
      </c>
      <c r="AW1123">
        <f t="shared" ca="1" si="198"/>
        <v>0</v>
      </c>
      <c r="AX1123">
        <v>0</v>
      </c>
    </row>
    <row r="1124" spans="1:50">
      <c r="A1124" s="2">
        <v>39977</v>
      </c>
      <c r="B1124">
        <v>124</v>
      </c>
      <c r="C1124">
        <v>13</v>
      </c>
      <c r="D1124">
        <f t="shared" ca="1" si="176"/>
        <v>9.381747656493415</v>
      </c>
      <c r="E1124">
        <f t="shared" ca="1" si="177"/>
        <v>3.618252343506585</v>
      </c>
      <c r="F1124" t="str">
        <f t="shared" ca="1" si="178"/>
        <v>high</v>
      </c>
      <c r="G1124">
        <v>1175</v>
      </c>
      <c r="H1124">
        <f t="shared" si="179"/>
        <v>1175</v>
      </c>
      <c r="I1124">
        <f t="shared" ca="1" si="180"/>
        <v>808.08964479154122</v>
      </c>
      <c r="J1124">
        <f t="shared" ca="1" si="181"/>
        <v>366.91035520845878</v>
      </c>
      <c r="K1124" t="str">
        <f t="shared" ca="1" si="182"/>
        <v>high</v>
      </c>
      <c r="L1124">
        <v>5.4</v>
      </c>
      <c r="M1124" t="str">
        <f t="shared" si="193"/>
        <v>medium</v>
      </c>
      <c r="N1124">
        <f t="shared" si="164"/>
        <v>6</v>
      </c>
      <c r="O1124">
        <f t="shared" si="165"/>
        <v>6</v>
      </c>
      <c r="P1124" t="str">
        <f t="shared" si="166"/>
        <v>sobota</v>
      </c>
      <c r="Q1124">
        <f t="shared" si="196"/>
        <v>0</v>
      </c>
      <c r="R1124">
        <f t="shared" si="196"/>
        <v>0</v>
      </c>
      <c r="S1124">
        <f t="shared" si="196"/>
        <v>0</v>
      </c>
      <c r="T1124">
        <f t="shared" si="196"/>
        <v>0</v>
      </c>
      <c r="U1124">
        <f t="shared" si="196"/>
        <v>0</v>
      </c>
      <c r="V1124">
        <f t="shared" si="196"/>
        <v>1</v>
      </c>
      <c r="W1124">
        <f t="shared" si="196"/>
        <v>0</v>
      </c>
      <c r="X1124">
        <f t="shared" si="196"/>
        <v>0</v>
      </c>
      <c r="Y1124">
        <f t="shared" si="196"/>
        <v>0</v>
      </c>
      <c r="Z1124">
        <f t="shared" si="196"/>
        <v>0</v>
      </c>
      <c r="AA1124">
        <f t="shared" si="196"/>
        <v>0</v>
      </c>
      <c r="AB1124">
        <f t="shared" si="196"/>
        <v>0</v>
      </c>
      <c r="AC1124">
        <f t="shared" si="197"/>
        <v>0</v>
      </c>
      <c r="AD1124">
        <f t="shared" si="197"/>
        <v>0</v>
      </c>
      <c r="AE1124">
        <f t="shared" si="197"/>
        <v>0</v>
      </c>
      <c r="AF1124">
        <f t="shared" si="197"/>
        <v>0</v>
      </c>
      <c r="AG1124">
        <f t="shared" si="197"/>
        <v>0</v>
      </c>
      <c r="AH1124">
        <f t="shared" si="197"/>
        <v>1</v>
      </c>
      <c r="AI1124">
        <f t="shared" si="197"/>
        <v>0</v>
      </c>
      <c r="AJ1124">
        <f t="shared" ca="1" si="167"/>
        <v>0</v>
      </c>
      <c r="AK1124">
        <f t="shared" ca="1" si="168"/>
        <v>0</v>
      </c>
      <c r="AL1124">
        <f t="shared" ca="1" si="169"/>
        <v>1</v>
      </c>
      <c r="AM1124">
        <f t="shared" ca="1" si="170"/>
        <v>0</v>
      </c>
      <c r="AN1124">
        <f t="shared" ca="1" si="171"/>
        <v>0</v>
      </c>
      <c r="AO1124">
        <f t="shared" ca="1" si="172"/>
        <v>1</v>
      </c>
      <c r="AP1124">
        <f t="shared" ca="1" si="173"/>
        <v>0</v>
      </c>
      <c r="AQ1124">
        <f t="shared" ca="1" si="174"/>
        <v>1</v>
      </c>
      <c r="AR1124">
        <f t="shared" ca="1" si="175"/>
        <v>0</v>
      </c>
      <c r="AS1124">
        <v>1</v>
      </c>
      <c r="AT1124">
        <v>0</v>
      </c>
      <c r="AU1124">
        <f t="shared" ca="1" si="198"/>
        <v>0</v>
      </c>
      <c r="AV1124">
        <f t="shared" ca="1" si="198"/>
        <v>0</v>
      </c>
      <c r="AW1124">
        <f t="shared" ca="1" si="198"/>
        <v>1</v>
      </c>
      <c r="AX1124">
        <v>0</v>
      </c>
    </row>
    <row r="1125" spans="1:50">
      <c r="A1125" s="2">
        <v>39978</v>
      </c>
      <c r="B1125">
        <v>125</v>
      </c>
      <c r="C1125">
        <v>16</v>
      </c>
      <c r="D1125">
        <f t="shared" ca="1" si="176"/>
        <v>9.3964876115368572</v>
      </c>
      <c r="E1125">
        <f t="shared" ca="1" si="177"/>
        <v>6.6035123884631428</v>
      </c>
      <c r="F1125" t="str">
        <f t="shared" ca="1" si="178"/>
        <v>high</v>
      </c>
      <c r="G1125">
        <v>866</v>
      </c>
      <c r="H1125">
        <f t="shared" si="179"/>
        <v>866</v>
      </c>
      <c r="I1125">
        <f t="shared" ca="1" si="180"/>
        <v>808.33488551541177</v>
      </c>
      <c r="J1125">
        <f t="shared" ca="1" si="181"/>
        <v>57.66511448458823</v>
      </c>
      <c r="K1125" t="str">
        <f t="shared" ca="1" si="182"/>
        <v>medium</v>
      </c>
      <c r="L1125">
        <v>7.5</v>
      </c>
      <c r="M1125" t="str">
        <f t="shared" si="193"/>
        <v>medium</v>
      </c>
      <c r="N1125">
        <f t="shared" si="164"/>
        <v>6</v>
      </c>
      <c r="O1125">
        <f t="shared" si="165"/>
        <v>7</v>
      </c>
      <c r="P1125" t="str">
        <f t="shared" si="166"/>
        <v>neděle</v>
      </c>
      <c r="Q1125">
        <f t="shared" si="196"/>
        <v>0</v>
      </c>
      <c r="R1125">
        <f t="shared" si="196"/>
        <v>0</v>
      </c>
      <c r="S1125">
        <f t="shared" si="196"/>
        <v>0</v>
      </c>
      <c r="T1125">
        <f t="shared" si="196"/>
        <v>0</v>
      </c>
      <c r="U1125">
        <f t="shared" si="196"/>
        <v>0</v>
      </c>
      <c r="V1125">
        <f t="shared" si="196"/>
        <v>1</v>
      </c>
      <c r="W1125">
        <f t="shared" si="196"/>
        <v>0</v>
      </c>
      <c r="X1125">
        <f t="shared" si="196"/>
        <v>0</v>
      </c>
      <c r="Y1125">
        <f t="shared" si="196"/>
        <v>0</v>
      </c>
      <c r="Z1125">
        <f t="shared" si="196"/>
        <v>0</v>
      </c>
      <c r="AA1125">
        <f t="shared" si="196"/>
        <v>0</v>
      </c>
      <c r="AB1125">
        <f t="shared" si="196"/>
        <v>0</v>
      </c>
      <c r="AC1125">
        <f t="shared" si="197"/>
        <v>0</v>
      </c>
      <c r="AD1125">
        <f t="shared" si="197"/>
        <v>0</v>
      </c>
      <c r="AE1125">
        <f t="shared" si="197"/>
        <v>0</v>
      </c>
      <c r="AF1125">
        <f t="shared" si="197"/>
        <v>0</v>
      </c>
      <c r="AG1125">
        <f t="shared" si="197"/>
        <v>0</v>
      </c>
      <c r="AH1125">
        <f t="shared" si="197"/>
        <v>0</v>
      </c>
      <c r="AI1125">
        <f t="shared" si="197"/>
        <v>1</v>
      </c>
      <c r="AJ1125">
        <f t="shared" ca="1" si="167"/>
        <v>0</v>
      </c>
      <c r="AK1125">
        <f t="shared" ca="1" si="168"/>
        <v>0</v>
      </c>
      <c r="AL1125">
        <f t="shared" ca="1" si="169"/>
        <v>1</v>
      </c>
      <c r="AM1125">
        <f t="shared" ca="1" si="170"/>
        <v>0</v>
      </c>
      <c r="AN1125">
        <f t="shared" ca="1" si="171"/>
        <v>1</v>
      </c>
      <c r="AO1125">
        <f t="shared" ca="1" si="172"/>
        <v>0</v>
      </c>
      <c r="AP1125">
        <f t="shared" ca="1" si="173"/>
        <v>0</v>
      </c>
      <c r="AQ1125">
        <f t="shared" ca="1" si="174"/>
        <v>1</v>
      </c>
      <c r="AR1125">
        <f t="shared" ca="1" si="175"/>
        <v>0</v>
      </c>
      <c r="AS1125">
        <v>0</v>
      </c>
      <c r="AT1125">
        <v>0</v>
      </c>
      <c r="AU1125">
        <f t="shared" ca="1" si="198"/>
        <v>0</v>
      </c>
      <c r="AV1125">
        <f t="shared" ca="1" si="198"/>
        <v>0</v>
      </c>
      <c r="AW1125">
        <f t="shared" ca="1" si="198"/>
        <v>1</v>
      </c>
      <c r="AX1125">
        <v>0</v>
      </c>
    </row>
    <row r="1126" spans="1:50">
      <c r="A1126" s="2">
        <v>39979</v>
      </c>
      <c r="B1126">
        <v>126</v>
      </c>
      <c r="C1126">
        <v>7</v>
      </c>
      <c r="D1126">
        <f t="shared" ca="1" si="176"/>
        <v>9.4112124290190096</v>
      </c>
      <c r="E1126">
        <f t="shared" ca="1" si="177"/>
        <v>-2.4112124290190096</v>
      </c>
      <c r="F1126" t="str">
        <f t="shared" ca="1" si="178"/>
        <v>medium</v>
      </c>
      <c r="G1126">
        <v>767</v>
      </c>
      <c r="H1126">
        <f t="shared" si="179"/>
        <v>767</v>
      </c>
      <c r="I1126">
        <f t="shared" ca="1" si="180"/>
        <v>808.58018356258447</v>
      </c>
      <c r="J1126">
        <f t="shared" ca="1" si="181"/>
        <v>-41.580183562584466</v>
      </c>
      <c r="K1126" t="str">
        <f t="shared" ca="1" si="182"/>
        <v>medium</v>
      </c>
      <c r="L1126">
        <v>20.605</v>
      </c>
      <c r="M1126" t="str">
        <f t="shared" si="193"/>
        <v>high</v>
      </c>
      <c r="N1126">
        <f t="shared" si="164"/>
        <v>6</v>
      </c>
      <c r="O1126">
        <f t="shared" si="165"/>
        <v>1</v>
      </c>
      <c r="P1126" t="str">
        <f t="shared" si="166"/>
        <v>pondělí</v>
      </c>
      <c r="Q1126">
        <f t="shared" si="196"/>
        <v>0</v>
      </c>
      <c r="R1126">
        <f t="shared" si="196"/>
        <v>0</v>
      </c>
      <c r="S1126">
        <f t="shared" si="196"/>
        <v>0</v>
      </c>
      <c r="T1126">
        <f t="shared" si="196"/>
        <v>0</v>
      </c>
      <c r="U1126">
        <f t="shared" si="196"/>
        <v>0</v>
      </c>
      <c r="V1126">
        <f t="shared" si="196"/>
        <v>1</v>
      </c>
      <c r="W1126">
        <f t="shared" si="196"/>
        <v>0</v>
      </c>
      <c r="X1126">
        <f t="shared" si="196"/>
        <v>0</v>
      </c>
      <c r="Y1126">
        <f t="shared" si="196"/>
        <v>0</v>
      </c>
      <c r="Z1126">
        <f t="shared" si="196"/>
        <v>0</v>
      </c>
      <c r="AA1126">
        <f t="shared" si="196"/>
        <v>0</v>
      </c>
      <c r="AB1126">
        <f t="shared" si="196"/>
        <v>0</v>
      </c>
      <c r="AC1126">
        <f t="shared" si="197"/>
        <v>1</v>
      </c>
      <c r="AD1126">
        <f t="shared" si="197"/>
        <v>0</v>
      </c>
      <c r="AE1126">
        <f t="shared" si="197"/>
        <v>0</v>
      </c>
      <c r="AF1126">
        <f t="shared" si="197"/>
        <v>0</v>
      </c>
      <c r="AG1126">
        <f t="shared" si="197"/>
        <v>0</v>
      </c>
      <c r="AH1126">
        <f t="shared" si="197"/>
        <v>0</v>
      </c>
      <c r="AI1126">
        <f t="shared" si="197"/>
        <v>0</v>
      </c>
      <c r="AJ1126">
        <f t="shared" ca="1" si="167"/>
        <v>0</v>
      </c>
      <c r="AK1126">
        <f t="shared" ca="1" si="168"/>
        <v>1</v>
      </c>
      <c r="AL1126">
        <f t="shared" ca="1" si="169"/>
        <v>0</v>
      </c>
      <c r="AM1126">
        <f t="shared" ca="1" si="170"/>
        <v>0</v>
      </c>
      <c r="AN1126">
        <f t="shared" ca="1" si="171"/>
        <v>1</v>
      </c>
      <c r="AO1126">
        <f t="shared" ca="1" si="172"/>
        <v>0</v>
      </c>
      <c r="AP1126">
        <f t="shared" ca="1" si="173"/>
        <v>0</v>
      </c>
      <c r="AQ1126">
        <f t="shared" ca="1" si="174"/>
        <v>0</v>
      </c>
      <c r="AR1126">
        <f t="shared" ca="1" si="175"/>
        <v>1</v>
      </c>
      <c r="AS1126">
        <v>0</v>
      </c>
      <c r="AT1126">
        <v>0</v>
      </c>
      <c r="AU1126">
        <f t="shared" ca="1" si="198"/>
        <v>0</v>
      </c>
      <c r="AV1126">
        <f t="shared" ca="1" si="198"/>
        <v>1</v>
      </c>
      <c r="AW1126">
        <f t="shared" ca="1" si="198"/>
        <v>0</v>
      </c>
      <c r="AX1126">
        <v>0</v>
      </c>
    </row>
    <row r="1127" spans="1:50">
      <c r="A1127" s="2">
        <v>39980</v>
      </c>
      <c r="B1127">
        <v>127</v>
      </c>
      <c r="C1127">
        <v>16</v>
      </c>
      <c r="D1127">
        <f t="shared" ca="1" si="176"/>
        <v>9.4259221166584553</v>
      </c>
      <c r="E1127">
        <f t="shared" ca="1" si="177"/>
        <v>6.5740778833415447</v>
      </c>
      <c r="F1127" t="str">
        <f t="shared" ca="1" si="178"/>
        <v>high</v>
      </c>
      <c r="G1127">
        <v>1551</v>
      </c>
      <c r="H1127">
        <f t="shared" si="179"/>
        <v>1551</v>
      </c>
      <c r="I1127">
        <f t="shared" ca="1" si="180"/>
        <v>808.82553878168824</v>
      </c>
      <c r="J1127">
        <f t="shared" ca="1" si="181"/>
        <v>742.17446121831176</v>
      </c>
      <c r="K1127" t="str">
        <f t="shared" ca="1" si="182"/>
        <v>high</v>
      </c>
      <c r="L1127">
        <v>23.7</v>
      </c>
      <c r="M1127" t="str">
        <f t="shared" si="193"/>
        <v>high</v>
      </c>
      <c r="N1127">
        <f t="shared" si="164"/>
        <v>6</v>
      </c>
      <c r="O1127">
        <f t="shared" si="165"/>
        <v>2</v>
      </c>
      <c r="P1127" t="str">
        <f t="shared" si="166"/>
        <v>úterý</v>
      </c>
      <c r="Q1127">
        <f t="shared" si="196"/>
        <v>0</v>
      </c>
      <c r="R1127">
        <f t="shared" si="196"/>
        <v>0</v>
      </c>
      <c r="S1127">
        <f t="shared" si="196"/>
        <v>0</v>
      </c>
      <c r="T1127">
        <f t="shared" si="196"/>
        <v>0</v>
      </c>
      <c r="U1127">
        <f t="shared" si="196"/>
        <v>0</v>
      </c>
      <c r="V1127">
        <f t="shared" si="196"/>
        <v>1</v>
      </c>
      <c r="W1127">
        <f t="shared" si="196"/>
        <v>0</v>
      </c>
      <c r="X1127">
        <f t="shared" si="196"/>
        <v>0</v>
      </c>
      <c r="Y1127">
        <f t="shared" si="196"/>
        <v>0</v>
      </c>
      <c r="Z1127">
        <f t="shared" si="196"/>
        <v>0</v>
      </c>
      <c r="AA1127">
        <f t="shared" si="196"/>
        <v>0</v>
      </c>
      <c r="AB1127">
        <f t="shared" si="196"/>
        <v>0</v>
      </c>
      <c r="AC1127">
        <f t="shared" si="197"/>
        <v>0</v>
      </c>
      <c r="AD1127">
        <f t="shared" si="197"/>
        <v>1</v>
      </c>
      <c r="AE1127">
        <f t="shared" si="197"/>
        <v>0</v>
      </c>
      <c r="AF1127">
        <f t="shared" si="197"/>
        <v>0</v>
      </c>
      <c r="AG1127">
        <f t="shared" si="197"/>
        <v>0</v>
      </c>
      <c r="AH1127">
        <f t="shared" si="197"/>
        <v>0</v>
      </c>
      <c r="AI1127">
        <f t="shared" si="197"/>
        <v>0</v>
      </c>
      <c r="AJ1127">
        <f t="shared" ca="1" si="167"/>
        <v>0</v>
      </c>
      <c r="AK1127">
        <f t="shared" ca="1" si="168"/>
        <v>1</v>
      </c>
      <c r="AL1127">
        <f t="shared" ca="1" si="169"/>
        <v>0</v>
      </c>
      <c r="AM1127">
        <f t="shared" ca="1" si="170"/>
        <v>0</v>
      </c>
      <c r="AN1127">
        <f t="shared" ca="1" si="171"/>
        <v>0</v>
      </c>
      <c r="AO1127">
        <f t="shared" ca="1" si="172"/>
        <v>1</v>
      </c>
      <c r="AP1127">
        <f t="shared" ca="1" si="173"/>
        <v>0</v>
      </c>
      <c r="AQ1127">
        <f t="shared" ca="1" si="174"/>
        <v>0</v>
      </c>
      <c r="AR1127">
        <f t="shared" ca="1" si="175"/>
        <v>1</v>
      </c>
      <c r="AS1127">
        <v>1</v>
      </c>
      <c r="AT1127">
        <v>0</v>
      </c>
      <c r="AU1127">
        <f t="shared" ca="1" si="198"/>
        <v>0</v>
      </c>
      <c r="AV1127">
        <f t="shared" ca="1" si="198"/>
        <v>0</v>
      </c>
      <c r="AW1127">
        <f t="shared" ca="1" si="198"/>
        <v>1</v>
      </c>
      <c r="AX1127">
        <v>0</v>
      </c>
    </row>
    <row r="1128" spans="1:50">
      <c r="A1128" s="2">
        <v>39981</v>
      </c>
      <c r="B1128">
        <v>128</v>
      </c>
      <c r="C1128">
        <v>11</v>
      </c>
      <c r="D1128">
        <f t="shared" ca="1" si="176"/>
        <v>9.4406166821737685</v>
      </c>
      <c r="E1128">
        <f t="shared" ca="1" si="177"/>
        <v>1.5593833178262315</v>
      </c>
      <c r="F1128" t="str">
        <f t="shared" ca="1" si="178"/>
        <v>medium</v>
      </c>
      <c r="G1128">
        <v>460</v>
      </c>
      <c r="H1128">
        <f t="shared" si="179"/>
        <v>460</v>
      </c>
      <c r="I1128">
        <f t="shared" ca="1" si="180"/>
        <v>809.07095102135202</v>
      </c>
      <c r="J1128">
        <f t="shared" ca="1" si="181"/>
        <v>-349.07095102135202</v>
      </c>
      <c r="K1128" t="str">
        <f t="shared" ca="1" si="182"/>
        <v>medium</v>
      </c>
      <c r="L1128">
        <v>17.350000000000001</v>
      </c>
      <c r="M1128" t="str">
        <f t="shared" si="193"/>
        <v>high</v>
      </c>
      <c r="N1128">
        <f t="shared" si="164"/>
        <v>6</v>
      </c>
      <c r="O1128">
        <f t="shared" si="165"/>
        <v>3</v>
      </c>
      <c r="P1128" t="str">
        <f t="shared" si="166"/>
        <v>středa</v>
      </c>
      <c r="Q1128">
        <f t="shared" si="196"/>
        <v>0</v>
      </c>
      <c r="R1128">
        <f t="shared" si="196"/>
        <v>0</v>
      </c>
      <c r="S1128">
        <f t="shared" si="196"/>
        <v>0</v>
      </c>
      <c r="T1128">
        <f t="shared" si="196"/>
        <v>0</v>
      </c>
      <c r="U1128">
        <f t="shared" si="196"/>
        <v>0</v>
      </c>
      <c r="V1128">
        <f t="shared" si="196"/>
        <v>1</v>
      </c>
      <c r="W1128">
        <f t="shared" si="196"/>
        <v>0</v>
      </c>
      <c r="X1128">
        <f t="shared" si="196"/>
        <v>0</v>
      </c>
      <c r="Y1128">
        <f t="shared" si="196"/>
        <v>0</v>
      </c>
      <c r="Z1128">
        <f t="shared" si="196"/>
        <v>0</v>
      </c>
      <c r="AA1128">
        <f t="shared" si="196"/>
        <v>0</v>
      </c>
      <c r="AB1128">
        <f t="shared" si="196"/>
        <v>0</v>
      </c>
      <c r="AC1128">
        <f t="shared" si="197"/>
        <v>0</v>
      </c>
      <c r="AD1128">
        <f t="shared" si="197"/>
        <v>0</v>
      </c>
      <c r="AE1128">
        <f t="shared" si="197"/>
        <v>1</v>
      </c>
      <c r="AF1128">
        <f t="shared" si="197"/>
        <v>0</v>
      </c>
      <c r="AG1128">
        <f t="shared" si="197"/>
        <v>0</v>
      </c>
      <c r="AH1128">
        <f t="shared" si="197"/>
        <v>0</v>
      </c>
      <c r="AI1128">
        <f t="shared" si="197"/>
        <v>0</v>
      </c>
      <c r="AJ1128">
        <f t="shared" ca="1" si="167"/>
        <v>0</v>
      </c>
      <c r="AK1128">
        <f t="shared" ca="1" si="168"/>
        <v>1</v>
      </c>
      <c r="AL1128">
        <f t="shared" ca="1" si="169"/>
        <v>0</v>
      </c>
      <c r="AM1128">
        <f t="shared" ca="1" si="170"/>
        <v>0</v>
      </c>
      <c r="AN1128">
        <f t="shared" ca="1" si="171"/>
        <v>0</v>
      </c>
      <c r="AO1128">
        <f t="shared" ca="1" si="172"/>
        <v>1</v>
      </c>
      <c r="AP1128">
        <f t="shared" ca="1" si="173"/>
        <v>0</v>
      </c>
      <c r="AQ1128">
        <f t="shared" ca="1" si="174"/>
        <v>0</v>
      </c>
      <c r="AR1128">
        <f t="shared" ca="1" si="175"/>
        <v>1</v>
      </c>
      <c r="AS1128">
        <v>0</v>
      </c>
      <c r="AT1128">
        <v>0</v>
      </c>
      <c r="AU1128">
        <f t="shared" ca="1" si="198"/>
        <v>0</v>
      </c>
      <c r="AV1128">
        <f t="shared" ca="1" si="198"/>
        <v>1</v>
      </c>
      <c r="AW1128">
        <f t="shared" ca="1" si="198"/>
        <v>0</v>
      </c>
      <c r="AX1128">
        <v>0</v>
      </c>
    </row>
    <row r="1129" spans="1:50">
      <c r="A1129" s="2">
        <v>39982</v>
      </c>
      <c r="B1129">
        <v>129</v>
      </c>
      <c r="C1129">
        <v>13</v>
      </c>
      <c r="D1129">
        <f t="shared" ca="1" si="176"/>
        <v>9.4552961332835324</v>
      </c>
      <c r="E1129">
        <f t="shared" ca="1" si="177"/>
        <v>3.5447038667164676</v>
      </c>
      <c r="F1129" t="str">
        <f t="shared" ca="1" si="178"/>
        <v>high</v>
      </c>
      <c r="G1129">
        <v>875</v>
      </c>
      <c r="H1129">
        <f t="shared" si="179"/>
        <v>875</v>
      </c>
      <c r="I1129">
        <f t="shared" ca="1" si="180"/>
        <v>809.31642013020496</v>
      </c>
      <c r="J1129">
        <f t="shared" ca="1" si="181"/>
        <v>65.683579869795039</v>
      </c>
      <c r="K1129" t="str">
        <f t="shared" ca="1" si="182"/>
        <v>medium</v>
      </c>
      <c r="L1129">
        <v>11.6</v>
      </c>
      <c r="M1129" t="str">
        <f t="shared" si="193"/>
        <v>medium</v>
      </c>
      <c r="N1129">
        <f t="shared" ref="N1129:N1192" si="199">MONTH(A1129)</f>
        <v>6</v>
      </c>
      <c r="O1129">
        <f t="shared" ref="O1129:O1192" si="200">WEEKDAY(A1129,2)</f>
        <v>4</v>
      </c>
      <c r="P1129" t="str">
        <f t="shared" ref="P1129:P1192" si="201">VLOOKUP(O1129,$O$581:$P$587,2,0)</f>
        <v>čtvrtek</v>
      </c>
      <c r="Q1129">
        <f t="shared" si="196"/>
        <v>0</v>
      </c>
      <c r="R1129">
        <f t="shared" si="196"/>
        <v>0</v>
      </c>
      <c r="S1129">
        <f t="shared" si="196"/>
        <v>0</v>
      </c>
      <c r="T1129">
        <f t="shared" si="196"/>
        <v>0</v>
      </c>
      <c r="U1129">
        <f t="shared" si="196"/>
        <v>0</v>
      </c>
      <c r="V1129">
        <f t="shared" si="196"/>
        <v>1</v>
      </c>
      <c r="W1129">
        <f t="shared" si="196"/>
        <v>0</v>
      </c>
      <c r="X1129">
        <f t="shared" si="196"/>
        <v>0</v>
      </c>
      <c r="Y1129">
        <f t="shared" si="196"/>
        <v>0</v>
      </c>
      <c r="Z1129">
        <f t="shared" si="196"/>
        <v>0</v>
      </c>
      <c r="AA1129">
        <f t="shared" si="196"/>
        <v>0</v>
      </c>
      <c r="AB1129">
        <f t="shared" si="196"/>
        <v>0</v>
      </c>
      <c r="AC1129">
        <f t="shared" si="197"/>
        <v>0</v>
      </c>
      <c r="AD1129">
        <f t="shared" si="197"/>
        <v>0</v>
      </c>
      <c r="AE1129">
        <f t="shared" si="197"/>
        <v>0</v>
      </c>
      <c r="AF1129">
        <f t="shared" si="197"/>
        <v>1</v>
      </c>
      <c r="AG1129">
        <f t="shared" si="197"/>
        <v>0</v>
      </c>
      <c r="AH1129">
        <f t="shared" si="197"/>
        <v>0</v>
      </c>
      <c r="AI1129">
        <f t="shared" si="197"/>
        <v>0</v>
      </c>
      <c r="AJ1129">
        <f t="shared" ref="AJ1129:AJ1192" ca="1" si="202">VLOOKUP(INDIRECT($AJ$590&amp;ROW($A1129)+AJ$591),$F$17:$I$19,AJ$592+1,0)</f>
        <v>0</v>
      </c>
      <c r="AK1129">
        <f t="shared" ref="AK1129:AK1192" ca="1" si="203">VLOOKUP(INDIRECT($AJ$590&amp;ROW($A1129)+AJ$591),$F$17:$I$19,AK$592+1,0)</f>
        <v>1</v>
      </c>
      <c r="AL1129">
        <f t="shared" ref="AL1129:AL1192" ca="1" si="204">VLOOKUP(INDIRECT($AJ$590&amp;ROW($A1129)+AJ$591),$F$17:$I$19,AL$592+1,0)</f>
        <v>0</v>
      </c>
      <c r="AM1129">
        <f t="shared" ref="AM1129:AM1192" ca="1" si="205">VLOOKUP(INDIRECT($AJ$590&amp;ROW($A1129)+AM$591),$F$17:$I$19,AM$592+1,0)</f>
        <v>0</v>
      </c>
      <c r="AN1129">
        <f t="shared" ref="AN1129:AN1192" ca="1" si="206">VLOOKUP(INDIRECT($AJ$590&amp;ROW($A1129)+AM$591),$F$17:$I$19,AN$592+1,0)</f>
        <v>0</v>
      </c>
      <c r="AO1129">
        <f t="shared" ref="AO1129:AO1192" ca="1" si="207">VLOOKUP(INDIRECT($AJ$590&amp;ROW($A1129)+AM$591),$F$17:$I$19,AO$592+1,0)</f>
        <v>1</v>
      </c>
      <c r="AP1129">
        <f t="shared" ref="AP1129:AP1192" ca="1" si="208">VLOOKUP(INDIRECT($AJ$590&amp;ROW($A1129)+AP$591),$F$17:$I$19,AP$592+1,0)</f>
        <v>0</v>
      </c>
      <c r="AQ1129">
        <f t="shared" ref="AQ1129:AQ1192" ca="1" si="209">VLOOKUP(INDIRECT($AJ$590&amp;ROW($A1129)+AP$591),$F$17:$I$19,AQ$592+1,0)</f>
        <v>1</v>
      </c>
      <c r="AR1129">
        <f t="shared" ref="AR1129:AR1192" ca="1" si="210">VLOOKUP(INDIRECT($AJ$590&amp;ROW($A1129)+AP$591),$F$17:$I$19,AR$592+1,0)</f>
        <v>0</v>
      </c>
      <c r="AS1129">
        <v>0</v>
      </c>
      <c r="AT1129">
        <v>0</v>
      </c>
      <c r="AU1129">
        <f t="shared" ca="1" si="198"/>
        <v>0</v>
      </c>
      <c r="AV1129">
        <f t="shared" ca="1" si="198"/>
        <v>0</v>
      </c>
      <c r="AW1129">
        <f t="shared" ca="1" si="198"/>
        <v>1</v>
      </c>
      <c r="AX1129">
        <v>0</v>
      </c>
    </row>
    <row r="1130" spans="1:50">
      <c r="A1130" s="2">
        <v>39983</v>
      </c>
      <c r="B1130">
        <v>130</v>
      </c>
      <c r="C1130">
        <v>18</v>
      </c>
      <c r="D1130">
        <f t="shared" ref="D1130:D1193" ca="1" si="211">$E$516*B1130^3+$E$521*B1130^2+$E$526*B1130+$E$531</f>
        <v>9.4699604777063264</v>
      </c>
      <c r="E1130">
        <f t="shared" ref="E1130:E1193" ca="1" si="212">C1130-D1130</f>
        <v>8.5300395222936736</v>
      </c>
      <c r="F1130" t="str">
        <f t="shared" ref="F1130:F1193" ca="1" si="213">VLOOKUP(E1130,$A$3:$C$6,3)</f>
        <v>high</v>
      </c>
      <c r="G1130">
        <v>1602</v>
      </c>
      <c r="H1130">
        <f t="shared" ref="H1130:H1193" si="214">IF(G1130&gt;$H$592,$G$592,G1130)</f>
        <v>1602</v>
      </c>
      <c r="I1130">
        <f t="shared" ref="I1130:I1193" ca="1" si="215">$K$516*B1130^3+$K$521*B1130^2+$K$526*B1130+$K$531</f>
        <v>809.56194595687577</v>
      </c>
      <c r="J1130">
        <f t="shared" ref="J1130:J1193" ca="1" si="216">H1130-I1130</f>
        <v>792.43805404312423</v>
      </c>
      <c r="K1130" t="str">
        <f t="shared" ref="K1130:K1193" ca="1" si="217">VLOOKUP(J1130,$A$10:$C$13,3)</f>
        <v>high</v>
      </c>
      <c r="L1130">
        <v>21.1</v>
      </c>
      <c r="M1130" t="str">
        <f t="shared" si="193"/>
        <v>high</v>
      </c>
      <c r="N1130">
        <f t="shared" si="199"/>
        <v>6</v>
      </c>
      <c r="O1130">
        <f t="shared" si="200"/>
        <v>5</v>
      </c>
      <c r="P1130" t="str">
        <f t="shared" si="201"/>
        <v>pátek</v>
      </c>
      <c r="Q1130">
        <f t="shared" si="196"/>
        <v>0</v>
      </c>
      <c r="R1130">
        <f t="shared" si="196"/>
        <v>0</v>
      </c>
      <c r="S1130">
        <f t="shared" si="196"/>
        <v>0</v>
      </c>
      <c r="T1130">
        <f t="shared" si="196"/>
        <v>0</v>
      </c>
      <c r="U1130">
        <f t="shared" si="196"/>
        <v>0</v>
      </c>
      <c r="V1130">
        <f t="shared" si="196"/>
        <v>1</v>
      </c>
      <c r="W1130">
        <f t="shared" si="196"/>
        <v>0</v>
      </c>
      <c r="X1130">
        <f t="shared" si="196"/>
        <v>0</v>
      </c>
      <c r="Y1130">
        <f t="shared" si="196"/>
        <v>0</v>
      </c>
      <c r="Z1130">
        <f t="shared" si="196"/>
        <v>0</v>
      </c>
      <c r="AA1130">
        <f t="shared" si="196"/>
        <v>0</v>
      </c>
      <c r="AB1130">
        <f t="shared" si="196"/>
        <v>0</v>
      </c>
      <c r="AC1130">
        <f t="shared" si="197"/>
        <v>0</v>
      </c>
      <c r="AD1130">
        <f t="shared" si="197"/>
        <v>0</v>
      </c>
      <c r="AE1130">
        <f t="shared" si="197"/>
        <v>0</v>
      </c>
      <c r="AF1130">
        <f t="shared" si="197"/>
        <v>0</v>
      </c>
      <c r="AG1130">
        <f t="shared" si="197"/>
        <v>1</v>
      </c>
      <c r="AH1130">
        <f t="shared" si="197"/>
        <v>0</v>
      </c>
      <c r="AI1130">
        <f t="shared" si="197"/>
        <v>0</v>
      </c>
      <c r="AJ1130">
        <f t="shared" ca="1" si="202"/>
        <v>0</v>
      </c>
      <c r="AK1130">
        <f t="shared" ca="1" si="203"/>
        <v>1</v>
      </c>
      <c r="AL1130">
        <f t="shared" ca="1" si="204"/>
        <v>0</v>
      </c>
      <c r="AM1130">
        <f t="shared" ca="1" si="205"/>
        <v>0</v>
      </c>
      <c r="AN1130">
        <f t="shared" ca="1" si="206"/>
        <v>0</v>
      </c>
      <c r="AO1130">
        <f t="shared" ca="1" si="207"/>
        <v>1</v>
      </c>
      <c r="AP1130">
        <f t="shared" ca="1" si="208"/>
        <v>0</v>
      </c>
      <c r="AQ1130">
        <f t="shared" ca="1" si="209"/>
        <v>0</v>
      </c>
      <c r="AR1130">
        <f t="shared" ca="1" si="210"/>
        <v>1</v>
      </c>
      <c r="AS1130">
        <v>1</v>
      </c>
      <c r="AT1130">
        <v>0</v>
      </c>
      <c r="AU1130">
        <f t="shared" ca="1" si="198"/>
        <v>0</v>
      </c>
      <c r="AV1130">
        <f t="shared" ca="1" si="198"/>
        <v>0</v>
      </c>
      <c r="AW1130">
        <f t="shared" ca="1" si="198"/>
        <v>1</v>
      </c>
      <c r="AX1130">
        <v>0</v>
      </c>
    </row>
    <row r="1131" spans="1:50">
      <c r="A1131" s="2">
        <v>39984</v>
      </c>
      <c r="B1131">
        <v>131</v>
      </c>
      <c r="C1131">
        <v>13</v>
      </c>
      <c r="D1131">
        <f t="shared" ca="1" si="211"/>
        <v>9.4846097231607285</v>
      </c>
      <c r="E1131">
        <f t="shared" ca="1" si="212"/>
        <v>3.5153902768392715</v>
      </c>
      <c r="F1131" t="str">
        <f t="shared" ca="1" si="213"/>
        <v>high</v>
      </c>
      <c r="G1131">
        <v>2427</v>
      </c>
      <c r="H1131">
        <f t="shared" si="214"/>
        <v>2427</v>
      </c>
      <c r="I1131">
        <f t="shared" ca="1" si="215"/>
        <v>809.80752834999362</v>
      </c>
      <c r="J1131">
        <f t="shared" ca="1" si="216"/>
        <v>1617.1924716500064</v>
      </c>
      <c r="K1131" t="str">
        <f t="shared" ca="1" si="217"/>
        <v>high</v>
      </c>
      <c r="L1131">
        <v>16.7</v>
      </c>
      <c r="M1131" t="str">
        <f t="shared" si="193"/>
        <v>high</v>
      </c>
      <c r="N1131">
        <f t="shared" si="199"/>
        <v>6</v>
      </c>
      <c r="O1131">
        <f t="shared" si="200"/>
        <v>6</v>
      </c>
      <c r="P1131" t="str">
        <f t="shared" si="201"/>
        <v>sobota</v>
      </c>
      <c r="Q1131">
        <f t="shared" ref="Q1131:AB1140" si="218">VLOOKUP($N1131,$V$31:$AH$42,Q$592+1,0)</f>
        <v>0</v>
      </c>
      <c r="R1131">
        <f t="shared" si="218"/>
        <v>0</v>
      </c>
      <c r="S1131">
        <f t="shared" si="218"/>
        <v>0</v>
      </c>
      <c r="T1131">
        <f t="shared" si="218"/>
        <v>0</v>
      </c>
      <c r="U1131">
        <f t="shared" si="218"/>
        <v>0</v>
      </c>
      <c r="V1131">
        <f t="shared" si="218"/>
        <v>1</v>
      </c>
      <c r="W1131">
        <f t="shared" si="218"/>
        <v>0</v>
      </c>
      <c r="X1131">
        <f t="shared" si="218"/>
        <v>0</v>
      </c>
      <c r="Y1131">
        <f t="shared" si="218"/>
        <v>0</v>
      </c>
      <c r="Z1131">
        <f t="shared" si="218"/>
        <v>0</v>
      </c>
      <c r="AA1131">
        <f t="shared" si="218"/>
        <v>0</v>
      </c>
      <c r="AB1131">
        <f t="shared" si="218"/>
        <v>0</v>
      </c>
      <c r="AC1131">
        <f t="shared" ref="AC1131:AI1140" si="219">VLOOKUP($O1131,$V$74:$AC$80,AC$592+1,0)</f>
        <v>0</v>
      </c>
      <c r="AD1131">
        <f t="shared" si="219"/>
        <v>0</v>
      </c>
      <c r="AE1131">
        <f t="shared" si="219"/>
        <v>0</v>
      </c>
      <c r="AF1131">
        <f t="shared" si="219"/>
        <v>0</v>
      </c>
      <c r="AG1131">
        <f t="shared" si="219"/>
        <v>0</v>
      </c>
      <c r="AH1131">
        <f t="shared" si="219"/>
        <v>1</v>
      </c>
      <c r="AI1131">
        <f t="shared" si="219"/>
        <v>0</v>
      </c>
      <c r="AJ1131">
        <f t="shared" ca="1" si="202"/>
        <v>0</v>
      </c>
      <c r="AK1131">
        <f t="shared" ca="1" si="203"/>
        <v>1</v>
      </c>
      <c r="AL1131">
        <f t="shared" ca="1" si="204"/>
        <v>0</v>
      </c>
      <c r="AM1131">
        <f t="shared" ca="1" si="205"/>
        <v>0</v>
      </c>
      <c r="AN1131">
        <f t="shared" ca="1" si="206"/>
        <v>0</v>
      </c>
      <c r="AO1131">
        <f t="shared" ca="1" si="207"/>
        <v>1</v>
      </c>
      <c r="AP1131">
        <f t="shared" ca="1" si="208"/>
        <v>0</v>
      </c>
      <c r="AQ1131">
        <f t="shared" ca="1" si="209"/>
        <v>0</v>
      </c>
      <c r="AR1131">
        <f t="shared" ca="1" si="210"/>
        <v>1</v>
      </c>
      <c r="AS1131">
        <v>1</v>
      </c>
      <c r="AT1131">
        <v>0</v>
      </c>
      <c r="AU1131">
        <f t="shared" ca="1" si="198"/>
        <v>0</v>
      </c>
      <c r="AV1131">
        <f t="shared" ca="1" si="198"/>
        <v>0</v>
      </c>
      <c r="AW1131">
        <f t="shared" ca="1" si="198"/>
        <v>1</v>
      </c>
      <c r="AX1131">
        <v>0</v>
      </c>
    </row>
    <row r="1132" spans="1:50">
      <c r="A1132" s="2">
        <v>39985</v>
      </c>
      <c r="B1132">
        <v>132</v>
      </c>
      <c r="C1132">
        <v>12</v>
      </c>
      <c r="D1132">
        <f t="shared" ca="1" si="211"/>
        <v>9.4992438773653163</v>
      </c>
      <c r="E1132">
        <f t="shared" ca="1" si="212"/>
        <v>2.5007561226346837</v>
      </c>
      <c r="F1132" t="str">
        <f t="shared" ca="1" si="213"/>
        <v>high</v>
      </c>
      <c r="G1132">
        <v>566</v>
      </c>
      <c r="H1132">
        <f t="shared" si="214"/>
        <v>566</v>
      </c>
      <c r="I1132">
        <f t="shared" ca="1" si="215"/>
        <v>810.05316715818731</v>
      </c>
      <c r="J1132">
        <f t="shared" ca="1" si="216"/>
        <v>-244.05316715818731</v>
      </c>
      <c r="K1132" t="str">
        <f t="shared" ca="1" si="217"/>
        <v>medium</v>
      </c>
      <c r="L1132">
        <v>14.3</v>
      </c>
      <c r="M1132" t="str">
        <f t="shared" si="193"/>
        <v>high</v>
      </c>
      <c r="N1132">
        <f t="shared" si="199"/>
        <v>6</v>
      </c>
      <c r="O1132">
        <f t="shared" si="200"/>
        <v>7</v>
      </c>
      <c r="P1132" t="str">
        <f t="shared" si="201"/>
        <v>neděle</v>
      </c>
      <c r="Q1132">
        <f t="shared" si="218"/>
        <v>0</v>
      </c>
      <c r="R1132">
        <f t="shared" si="218"/>
        <v>0</v>
      </c>
      <c r="S1132">
        <f t="shared" si="218"/>
        <v>0</v>
      </c>
      <c r="T1132">
        <f t="shared" si="218"/>
        <v>0</v>
      </c>
      <c r="U1132">
        <f t="shared" si="218"/>
        <v>0</v>
      </c>
      <c r="V1132">
        <f t="shared" si="218"/>
        <v>1</v>
      </c>
      <c r="W1132">
        <f t="shared" si="218"/>
        <v>0</v>
      </c>
      <c r="X1132">
        <f t="shared" si="218"/>
        <v>0</v>
      </c>
      <c r="Y1132">
        <f t="shared" si="218"/>
        <v>0</v>
      </c>
      <c r="Z1132">
        <f t="shared" si="218"/>
        <v>0</v>
      </c>
      <c r="AA1132">
        <f t="shared" si="218"/>
        <v>0</v>
      </c>
      <c r="AB1132">
        <f t="shared" si="218"/>
        <v>0</v>
      </c>
      <c r="AC1132">
        <f t="shared" si="219"/>
        <v>0</v>
      </c>
      <c r="AD1132">
        <f t="shared" si="219"/>
        <v>0</v>
      </c>
      <c r="AE1132">
        <f t="shared" si="219"/>
        <v>0</v>
      </c>
      <c r="AF1132">
        <f t="shared" si="219"/>
        <v>0</v>
      </c>
      <c r="AG1132">
        <f t="shared" si="219"/>
        <v>0</v>
      </c>
      <c r="AH1132">
        <f t="shared" si="219"/>
        <v>0</v>
      </c>
      <c r="AI1132">
        <f t="shared" si="219"/>
        <v>1</v>
      </c>
      <c r="AJ1132">
        <f t="shared" ca="1" si="202"/>
        <v>0</v>
      </c>
      <c r="AK1132">
        <f t="shared" ca="1" si="203"/>
        <v>1</v>
      </c>
      <c r="AL1132">
        <f t="shared" ca="1" si="204"/>
        <v>0</v>
      </c>
      <c r="AM1132">
        <f t="shared" ca="1" si="205"/>
        <v>0</v>
      </c>
      <c r="AN1132">
        <f t="shared" ca="1" si="206"/>
        <v>0</v>
      </c>
      <c r="AO1132">
        <f t="shared" ca="1" si="207"/>
        <v>1</v>
      </c>
      <c r="AP1132">
        <f t="shared" ca="1" si="208"/>
        <v>0</v>
      </c>
      <c r="AQ1132">
        <f t="shared" ca="1" si="209"/>
        <v>0</v>
      </c>
      <c r="AR1132">
        <f t="shared" ca="1" si="210"/>
        <v>1</v>
      </c>
      <c r="AS1132">
        <v>1</v>
      </c>
      <c r="AT1132">
        <v>0</v>
      </c>
      <c r="AU1132">
        <f t="shared" ca="1" si="198"/>
        <v>0</v>
      </c>
      <c r="AV1132">
        <f t="shared" ca="1" si="198"/>
        <v>0</v>
      </c>
      <c r="AW1132">
        <f t="shared" ca="1" si="198"/>
        <v>1</v>
      </c>
      <c r="AX1132">
        <v>0</v>
      </c>
    </row>
    <row r="1133" spans="1:50">
      <c r="A1133" s="2">
        <v>39986</v>
      </c>
      <c r="B1133">
        <v>133</v>
      </c>
      <c r="C1133">
        <v>8</v>
      </c>
      <c r="D1133">
        <f t="shared" ca="1" si="211"/>
        <v>9.5138629480386729</v>
      </c>
      <c r="E1133">
        <f t="shared" ca="1" si="212"/>
        <v>-1.5138629480386729</v>
      </c>
      <c r="F1133" t="str">
        <f t="shared" ca="1" si="213"/>
        <v>medium</v>
      </c>
      <c r="G1133">
        <v>988</v>
      </c>
      <c r="H1133">
        <f t="shared" si="214"/>
        <v>988</v>
      </c>
      <c r="I1133">
        <f t="shared" ca="1" si="215"/>
        <v>810.298862230086</v>
      </c>
      <c r="J1133">
        <f t="shared" ca="1" si="216"/>
        <v>177.701137769914</v>
      </c>
      <c r="K1133" t="str">
        <f t="shared" ca="1" si="217"/>
        <v>high</v>
      </c>
      <c r="L1133">
        <v>13.7</v>
      </c>
      <c r="M1133" t="str">
        <f t="shared" si="193"/>
        <v>medium</v>
      </c>
      <c r="N1133">
        <f t="shared" si="199"/>
        <v>6</v>
      </c>
      <c r="O1133">
        <f t="shared" si="200"/>
        <v>1</v>
      </c>
      <c r="P1133" t="str">
        <f t="shared" si="201"/>
        <v>pondělí</v>
      </c>
      <c r="Q1133">
        <f t="shared" si="218"/>
        <v>0</v>
      </c>
      <c r="R1133">
        <f t="shared" si="218"/>
        <v>0</v>
      </c>
      <c r="S1133">
        <f t="shared" si="218"/>
        <v>0</v>
      </c>
      <c r="T1133">
        <f t="shared" si="218"/>
        <v>0</v>
      </c>
      <c r="U1133">
        <f t="shared" si="218"/>
        <v>0</v>
      </c>
      <c r="V1133">
        <f t="shared" si="218"/>
        <v>1</v>
      </c>
      <c r="W1133">
        <f t="shared" si="218"/>
        <v>0</v>
      </c>
      <c r="X1133">
        <f t="shared" si="218"/>
        <v>0</v>
      </c>
      <c r="Y1133">
        <f t="shared" si="218"/>
        <v>0</v>
      </c>
      <c r="Z1133">
        <f t="shared" si="218"/>
        <v>0</v>
      </c>
      <c r="AA1133">
        <f t="shared" si="218"/>
        <v>0</v>
      </c>
      <c r="AB1133">
        <f t="shared" si="218"/>
        <v>0</v>
      </c>
      <c r="AC1133">
        <f t="shared" si="219"/>
        <v>1</v>
      </c>
      <c r="AD1133">
        <f t="shared" si="219"/>
        <v>0</v>
      </c>
      <c r="AE1133">
        <f t="shared" si="219"/>
        <v>0</v>
      </c>
      <c r="AF1133">
        <f t="shared" si="219"/>
        <v>0</v>
      </c>
      <c r="AG1133">
        <f t="shared" si="219"/>
        <v>0</v>
      </c>
      <c r="AH1133">
        <f t="shared" si="219"/>
        <v>0</v>
      </c>
      <c r="AI1133">
        <f t="shared" si="219"/>
        <v>0</v>
      </c>
      <c r="AJ1133">
        <f t="shared" ca="1" si="202"/>
        <v>0</v>
      </c>
      <c r="AK1133">
        <f t="shared" ca="1" si="203"/>
        <v>1</v>
      </c>
      <c r="AL1133">
        <f t="shared" ca="1" si="204"/>
        <v>0</v>
      </c>
      <c r="AM1133">
        <f t="shared" ca="1" si="205"/>
        <v>0</v>
      </c>
      <c r="AN1133">
        <f t="shared" ca="1" si="206"/>
        <v>1</v>
      </c>
      <c r="AO1133">
        <f t="shared" ca="1" si="207"/>
        <v>0</v>
      </c>
      <c r="AP1133">
        <f t="shared" ca="1" si="208"/>
        <v>0</v>
      </c>
      <c r="AQ1133">
        <f t="shared" ca="1" si="209"/>
        <v>1</v>
      </c>
      <c r="AR1133">
        <f t="shared" ca="1" si="210"/>
        <v>0</v>
      </c>
      <c r="AS1133">
        <v>0</v>
      </c>
      <c r="AT1133">
        <v>0</v>
      </c>
      <c r="AU1133">
        <f t="shared" ca="1" si="198"/>
        <v>0</v>
      </c>
      <c r="AV1133">
        <f t="shared" ca="1" si="198"/>
        <v>1</v>
      </c>
      <c r="AW1133">
        <f t="shared" ca="1" si="198"/>
        <v>0</v>
      </c>
      <c r="AX1133">
        <v>0</v>
      </c>
    </row>
    <row r="1134" spans="1:50">
      <c r="A1134" s="2">
        <v>39987</v>
      </c>
      <c r="B1134">
        <v>134</v>
      </c>
      <c r="C1134">
        <v>6</v>
      </c>
      <c r="D1134">
        <f t="shared" ca="1" si="211"/>
        <v>9.5284669428993745</v>
      </c>
      <c r="E1134">
        <f t="shared" ca="1" si="212"/>
        <v>-3.5284669428993745</v>
      </c>
      <c r="F1134" t="str">
        <f t="shared" ca="1" si="213"/>
        <v>low</v>
      </c>
      <c r="G1134">
        <v>165</v>
      </c>
      <c r="H1134">
        <f t="shared" si="214"/>
        <v>165</v>
      </c>
      <c r="I1134">
        <f t="shared" ca="1" si="215"/>
        <v>810.54461341431863</v>
      </c>
      <c r="J1134">
        <f t="shared" ca="1" si="216"/>
        <v>-645.54461341431863</v>
      </c>
      <c r="K1134" t="str">
        <f t="shared" ca="1" si="217"/>
        <v>low</v>
      </c>
      <c r="L1134">
        <v>16.75</v>
      </c>
      <c r="M1134" t="str">
        <f t="shared" si="193"/>
        <v>high</v>
      </c>
      <c r="N1134">
        <f t="shared" si="199"/>
        <v>6</v>
      </c>
      <c r="O1134">
        <f t="shared" si="200"/>
        <v>2</v>
      </c>
      <c r="P1134" t="str">
        <f t="shared" si="201"/>
        <v>úterý</v>
      </c>
      <c r="Q1134">
        <f t="shared" si="218"/>
        <v>0</v>
      </c>
      <c r="R1134">
        <f t="shared" si="218"/>
        <v>0</v>
      </c>
      <c r="S1134">
        <f t="shared" si="218"/>
        <v>0</v>
      </c>
      <c r="T1134">
        <f t="shared" si="218"/>
        <v>0</v>
      </c>
      <c r="U1134">
        <f t="shared" si="218"/>
        <v>0</v>
      </c>
      <c r="V1134">
        <f t="shared" si="218"/>
        <v>1</v>
      </c>
      <c r="W1134">
        <f t="shared" si="218"/>
        <v>0</v>
      </c>
      <c r="X1134">
        <f t="shared" si="218"/>
        <v>0</v>
      </c>
      <c r="Y1134">
        <f t="shared" si="218"/>
        <v>0</v>
      </c>
      <c r="Z1134">
        <f t="shared" si="218"/>
        <v>0</v>
      </c>
      <c r="AA1134">
        <f t="shared" si="218"/>
        <v>0</v>
      </c>
      <c r="AB1134">
        <f t="shared" si="218"/>
        <v>0</v>
      </c>
      <c r="AC1134">
        <f t="shared" si="219"/>
        <v>0</v>
      </c>
      <c r="AD1134">
        <f t="shared" si="219"/>
        <v>1</v>
      </c>
      <c r="AE1134">
        <f t="shared" si="219"/>
        <v>0</v>
      </c>
      <c r="AF1134">
        <f t="shared" si="219"/>
        <v>0</v>
      </c>
      <c r="AG1134">
        <f t="shared" si="219"/>
        <v>0</v>
      </c>
      <c r="AH1134">
        <f t="shared" si="219"/>
        <v>0</v>
      </c>
      <c r="AI1134">
        <f t="shared" si="219"/>
        <v>0</v>
      </c>
      <c r="AJ1134">
        <f t="shared" ca="1" si="202"/>
        <v>1</v>
      </c>
      <c r="AK1134">
        <f t="shared" ca="1" si="203"/>
        <v>0</v>
      </c>
      <c r="AL1134">
        <f t="shared" ca="1" si="204"/>
        <v>0</v>
      </c>
      <c r="AM1134">
        <f t="shared" ca="1" si="205"/>
        <v>0</v>
      </c>
      <c r="AN1134">
        <f t="shared" ca="1" si="206"/>
        <v>0</v>
      </c>
      <c r="AO1134">
        <f t="shared" ca="1" si="207"/>
        <v>1</v>
      </c>
      <c r="AP1134">
        <f t="shared" ca="1" si="208"/>
        <v>0</v>
      </c>
      <c r="AQ1134">
        <f t="shared" ca="1" si="209"/>
        <v>0</v>
      </c>
      <c r="AR1134">
        <f t="shared" ca="1" si="210"/>
        <v>1</v>
      </c>
      <c r="AS1134">
        <v>1</v>
      </c>
      <c r="AT1134">
        <v>0</v>
      </c>
      <c r="AU1134">
        <f t="shared" ca="1" si="198"/>
        <v>1</v>
      </c>
      <c r="AV1134">
        <f t="shared" ca="1" si="198"/>
        <v>0</v>
      </c>
      <c r="AW1134">
        <f t="shared" ca="1" si="198"/>
        <v>0</v>
      </c>
      <c r="AX1134">
        <v>0</v>
      </c>
    </row>
    <row r="1135" spans="1:50">
      <c r="A1135" s="2">
        <v>39988</v>
      </c>
      <c r="B1135">
        <v>135</v>
      </c>
      <c r="C1135">
        <v>12</v>
      </c>
      <c r="D1135">
        <f t="shared" ca="1" si="211"/>
        <v>9.5430558696660022</v>
      </c>
      <c r="E1135">
        <f t="shared" ca="1" si="212"/>
        <v>2.4569441303339978</v>
      </c>
      <c r="F1135" t="str">
        <f t="shared" ca="1" si="213"/>
        <v>high</v>
      </c>
      <c r="G1135">
        <v>945</v>
      </c>
      <c r="H1135">
        <f t="shared" si="214"/>
        <v>945</v>
      </c>
      <c r="I1135">
        <f t="shared" ca="1" si="215"/>
        <v>810.79042055951402</v>
      </c>
      <c r="J1135">
        <f t="shared" ca="1" si="216"/>
        <v>134.20957944048598</v>
      </c>
      <c r="K1135" t="str">
        <f t="shared" ca="1" si="217"/>
        <v>high</v>
      </c>
      <c r="L1135">
        <v>18.75</v>
      </c>
      <c r="M1135" t="str">
        <f t="shared" si="193"/>
        <v>high</v>
      </c>
      <c r="N1135">
        <f t="shared" si="199"/>
        <v>6</v>
      </c>
      <c r="O1135">
        <f t="shared" si="200"/>
        <v>3</v>
      </c>
      <c r="P1135" t="str">
        <f t="shared" si="201"/>
        <v>středa</v>
      </c>
      <c r="Q1135">
        <f t="shared" si="218"/>
        <v>0</v>
      </c>
      <c r="R1135">
        <f t="shared" si="218"/>
        <v>0</v>
      </c>
      <c r="S1135">
        <f t="shared" si="218"/>
        <v>0</v>
      </c>
      <c r="T1135">
        <f t="shared" si="218"/>
        <v>0</v>
      </c>
      <c r="U1135">
        <f t="shared" si="218"/>
        <v>0</v>
      </c>
      <c r="V1135">
        <f t="shared" si="218"/>
        <v>1</v>
      </c>
      <c r="W1135">
        <f t="shared" si="218"/>
        <v>0</v>
      </c>
      <c r="X1135">
        <f t="shared" si="218"/>
        <v>0</v>
      </c>
      <c r="Y1135">
        <f t="shared" si="218"/>
        <v>0</v>
      </c>
      <c r="Z1135">
        <f t="shared" si="218"/>
        <v>0</v>
      </c>
      <c r="AA1135">
        <f t="shared" si="218"/>
        <v>0</v>
      </c>
      <c r="AB1135">
        <f t="shared" si="218"/>
        <v>0</v>
      </c>
      <c r="AC1135">
        <f t="shared" si="219"/>
        <v>0</v>
      </c>
      <c r="AD1135">
        <f t="shared" si="219"/>
        <v>0</v>
      </c>
      <c r="AE1135">
        <f t="shared" si="219"/>
        <v>1</v>
      </c>
      <c r="AF1135">
        <f t="shared" si="219"/>
        <v>0</v>
      </c>
      <c r="AG1135">
        <f t="shared" si="219"/>
        <v>0</v>
      </c>
      <c r="AH1135">
        <f t="shared" si="219"/>
        <v>0</v>
      </c>
      <c r="AI1135">
        <f t="shared" si="219"/>
        <v>0</v>
      </c>
      <c r="AJ1135">
        <f t="shared" ca="1" si="202"/>
        <v>0</v>
      </c>
      <c r="AK1135">
        <f t="shared" ca="1" si="203"/>
        <v>1</v>
      </c>
      <c r="AL1135">
        <f t="shared" ca="1" si="204"/>
        <v>0</v>
      </c>
      <c r="AM1135">
        <f t="shared" ca="1" si="205"/>
        <v>0</v>
      </c>
      <c r="AN1135">
        <f t="shared" ca="1" si="206"/>
        <v>0</v>
      </c>
      <c r="AO1135">
        <f t="shared" ca="1" si="207"/>
        <v>1</v>
      </c>
      <c r="AP1135">
        <f t="shared" ca="1" si="208"/>
        <v>0</v>
      </c>
      <c r="AQ1135">
        <f t="shared" ca="1" si="209"/>
        <v>0</v>
      </c>
      <c r="AR1135">
        <f t="shared" ca="1" si="210"/>
        <v>1</v>
      </c>
      <c r="AS1135">
        <v>1</v>
      </c>
      <c r="AT1135">
        <v>0</v>
      </c>
      <c r="AU1135">
        <f t="shared" ca="1" si="198"/>
        <v>0</v>
      </c>
      <c r="AV1135">
        <f t="shared" ca="1" si="198"/>
        <v>0</v>
      </c>
      <c r="AW1135">
        <f t="shared" ca="1" si="198"/>
        <v>1</v>
      </c>
      <c r="AX1135">
        <v>0</v>
      </c>
    </row>
    <row r="1136" spans="1:50">
      <c r="A1136" s="2">
        <v>39989</v>
      </c>
      <c r="B1136">
        <v>136</v>
      </c>
      <c r="C1136">
        <v>9</v>
      </c>
      <c r="D1136">
        <f t="shared" ca="1" si="211"/>
        <v>9.5576297360571338</v>
      </c>
      <c r="E1136">
        <f t="shared" ca="1" si="212"/>
        <v>-0.55762973605713384</v>
      </c>
      <c r="F1136" t="str">
        <f t="shared" ca="1" si="213"/>
        <v>medium</v>
      </c>
      <c r="G1136">
        <v>894</v>
      </c>
      <c r="H1136">
        <f t="shared" si="214"/>
        <v>894</v>
      </c>
      <c r="I1136">
        <f t="shared" ca="1" si="215"/>
        <v>811.03628351430132</v>
      </c>
      <c r="J1136">
        <f t="shared" ca="1" si="216"/>
        <v>82.963716485698683</v>
      </c>
      <c r="K1136" t="str">
        <f t="shared" ca="1" si="217"/>
        <v>medium</v>
      </c>
      <c r="L1136">
        <v>19.649999999999999</v>
      </c>
      <c r="M1136" t="str">
        <f t="shared" si="193"/>
        <v>high</v>
      </c>
      <c r="N1136">
        <f t="shared" si="199"/>
        <v>6</v>
      </c>
      <c r="O1136">
        <f t="shared" si="200"/>
        <v>4</v>
      </c>
      <c r="P1136" t="str">
        <f t="shared" si="201"/>
        <v>čtvrtek</v>
      </c>
      <c r="Q1136">
        <f t="shared" si="218"/>
        <v>0</v>
      </c>
      <c r="R1136">
        <f t="shared" si="218"/>
        <v>0</v>
      </c>
      <c r="S1136">
        <f t="shared" si="218"/>
        <v>0</v>
      </c>
      <c r="T1136">
        <f t="shared" si="218"/>
        <v>0</v>
      </c>
      <c r="U1136">
        <f t="shared" si="218"/>
        <v>0</v>
      </c>
      <c r="V1136">
        <f t="shared" si="218"/>
        <v>1</v>
      </c>
      <c r="W1136">
        <f t="shared" si="218"/>
        <v>0</v>
      </c>
      <c r="X1136">
        <f t="shared" si="218"/>
        <v>0</v>
      </c>
      <c r="Y1136">
        <f t="shared" si="218"/>
        <v>0</v>
      </c>
      <c r="Z1136">
        <f t="shared" si="218"/>
        <v>0</v>
      </c>
      <c r="AA1136">
        <f t="shared" si="218"/>
        <v>0</v>
      </c>
      <c r="AB1136">
        <f t="shared" si="218"/>
        <v>0</v>
      </c>
      <c r="AC1136">
        <f t="shared" si="219"/>
        <v>0</v>
      </c>
      <c r="AD1136">
        <f t="shared" si="219"/>
        <v>0</v>
      </c>
      <c r="AE1136">
        <f t="shared" si="219"/>
        <v>0</v>
      </c>
      <c r="AF1136">
        <f t="shared" si="219"/>
        <v>1</v>
      </c>
      <c r="AG1136">
        <f t="shared" si="219"/>
        <v>0</v>
      </c>
      <c r="AH1136">
        <f t="shared" si="219"/>
        <v>0</v>
      </c>
      <c r="AI1136">
        <f t="shared" si="219"/>
        <v>0</v>
      </c>
      <c r="AJ1136">
        <f t="shared" ca="1" si="202"/>
        <v>1</v>
      </c>
      <c r="AK1136">
        <f t="shared" ca="1" si="203"/>
        <v>0</v>
      </c>
      <c r="AL1136">
        <f t="shared" ca="1" si="204"/>
        <v>0</v>
      </c>
      <c r="AM1136">
        <f t="shared" ca="1" si="205"/>
        <v>0</v>
      </c>
      <c r="AN1136">
        <f t="shared" ca="1" si="206"/>
        <v>0</v>
      </c>
      <c r="AO1136">
        <f t="shared" ca="1" si="207"/>
        <v>1</v>
      </c>
      <c r="AP1136">
        <f t="shared" ca="1" si="208"/>
        <v>0</v>
      </c>
      <c r="AQ1136">
        <f t="shared" ca="1" si="209"/>
        <v>0</v>
      </c>
      <c r="AR1136">
        <f t="shared" ca="1" si="210"/>
        <v>1</v>
      </c>
      <c r="AS1136">
        <v>1</v>
      </c>
      <c r="AT1136">
        <v>0</v>
      </c>
      <c r="AU1136">
        <f t="shared" ca="1" si="198"/>
        <v>0</v>
      </c>
      <c r="AV1136">
        <f t="shared" ca="1" si="198"/>
        <v>1</v>
      </c>
      <c r="AW1136">
        <f t="shared" ca="1" si="198"/>
        <v>0</v>
      </c>
      <c r="AX1136">
        <v>0</v>
      </c>
    </row>
    <row r="1137" spans="1:50">
      <c r="A1137" s="2">
        <v>39990</v>
      </c>
      <c r="B1137">
        <v>137</v>
      </c>
      <c r="C1137">
        <v>7</v>
      </c>
      <c r="D1137">
        <f t="shared" ca="1" si="211"/>
        <v>9.572188549791349</v>
      </c>
      <c r="E1137">
        <f t="shared" ca="1" si="212"/>
        <v>-2.572188549791349</v>
      </c>
      <c r="F1137" t="str">
        <f t="shared" ca="1" si="213"/>
        <v>medium</v>
      </c>
      <c r="G1137">
        <v>425</v>
      </c>
      <c r="H1137">
        <f t="shared" si="214"/>
        <v>425</v>
      </c>
      <c r="I1137">
        <f t="shared" ca="1" si="215"/>
        <v>811.28220212730935</v>
      </c>
      <c r="J1137">
        <f t="shared" ca="1" si="216"/>
        <v>-386.28220212730935</v>
      </c>
      <c r="K1137" t="str">
        <f t="shared" ca="1" si="217"/>
        <v>low</v>
      </c>
      <c r="L1137">
        <v>17.934999999999999</v>
      </c>
      <c r="M1137" t="str">
        <f t="shared" si="193"/>
        <v>high</v>
      </c>
      <c r="N1137">
        <f t="shared" si="199"/>
        <v>6</v>
      </c>
      <c r="O1137">
        <f t="shared" si="200"/>
        <v>5</v>
      </c>
      <c r="P1137" t="str">
        <f t="shared" si="201"/>
        <v>pátek</v>
      </c>
      <c r="Q1137">
        <f t="shared" si="218"/>
        <v>0</v>
      </c>
      <c r="R1137">
        <f t="shared" si="218"/>
        <v>0</v>
      </c>
      <c r="S1137">
        <f t="shared" si="218"/>
        <v>0</v>
      </c>
      <c r="T1137">
        <f t="shared" si="218"/>
        <v>0</v>
      </c>
      <c r="U1137">
        <f t="shared" si="218"/>
        <v>0</v>
      </c>
      <c r="V1137">
        <f t="shared" si="218"/>
        <v>1</v>
      </c>
      <c r="W1137">
        <f t="shared" si="218"/>
        <v>0</v>
      </c>
      <c r="X1137">
        <f t="shared" si="218"/>
        <v>0</v>
      </c>
      <c r="Y1137">
        <f t="shared" si="218"/>
        <v>0</v>
      </c>
      <c r="Z1137">
        <f t="shared" si="218"/>
        <v>0</v>
      </c>
      <c r="AA1137">
        <f t="shared" si="218"/>
        <v>0</v>
      </c>
      <c r="AB1137">
        <f t="shared" si="218"/>
        <v>0</v>
      </c>
      <c r="AC1137">
        <f t="shared" si="219"/>
        <v>0</v>
      </c>
      <c r="AD1137">
        <f t="shared" si="219"/>
        <v>0</v>
      </c>
      <c r="AE1137">
        <f t="shared" si="219"/>
        <v>0</v>
      </c>
      <c r="AF1137">
        <f t="shared" si="219"/>
        <v>0</v>
      </c>
      <c r="AG1137">
        <f t="shared" si="219"/>
        <v>1</v>
      </c>
      <c r="AH1137">
        <f t="shared" si="219"/>
        <v>0</v>
      </c>
      <c r="AI1137">
        <f t="shared" si="219"/>
        <v>0</v>
      </c>
      <c r="AJ1137">
        <f t="shared" ca="1" si="202"/>
        <v>0</v>
      </c>
      <c r="AK1137">
        <f t="shared" ca="1" si="203"/>
        <v>1</v>
      </c>
      <c r="AL1137">
        <f t="shared" ca="1" si="204"/>
        <v>0</v>
      </c>
      <c r="AM1137">
        <f t="shared" ca="1" si="205"/>
        <v>0</v>
      </c>
      <c r="AN1137">
        <f t="shared" ca="1" si="206"/>
        <v>0</v>
      </c>
      <c r="AO1137">
        <f t="shared" ca="1" si="207"/>
        <v>1</v>
      </c>
      <c r="AP1137">
        <f t="shared" ca="1" si="208"/>
        <v>0</v>
      </c>
      <c r="AQ1137">
        <f t="shared" ca="1" si="209"/>
        <v>0</v>
      </c>
      <c r="AR1137">
        <f t="shared" ca="1" si="210"/>
        <v>1</v>
      </c>
      <c r="AS1137">
        <v>1</v>
      </c>
      <c r="AT1137">
        <v>0</v>
      </c>
      <c r="AU1137">
        <f t="shared" ca="1" si="198"/>
        <v>0</v>
      </c>
      <c r="AV1137">
        <f t="shared" ca="1" si="198"/>
        <v>1</v>
      </c>
      <c r="AW1137">
        <f t="shared" ca="1" si="198"/>
        <v>0</v>
      </c>
      <c r="AX1137">
        <v>0</v>
      </c>
    </row>
    <row r="1138" spans="1:50">
      <c r="A1138" s="2">
        <v>39991</v>
      </c>
      <c r="B1138">
        <v>138</v>
      </c>
      <c r="C1138">
        <v>9</v>
      </c>
      <c r="D1138">
        <f t="shared" ca="1" si="211"/>
        <v>9.5867323185872291</v>
      </c>
      <c r="E1138">
        <f t="shared" ca="1" si="212"/>
        <v>-0.58673231858722907</v>
      </c>
      <c r="F1138" t="str">
        <f t="shared" ca="1" si="213"/>
        <v>medium</v>
      </c>
      <c r="G1138">
        <v>579</v>
      </c>
      <c r="H1138">
        <f t="shared" si="214"/>
        <v>579</v>
      </c>
      <c r="I1138">
        <f t="shared" ca="1" si="215"/>
        <v>811.52817624716727</v>
      </c>
      <c r="J1138">
        <f t="shared" ca="1" si="216"/>
        <v>-232.52817624716727</v>
      </c>
      <c r="K1138" t="str">
        <f t="shared" ca="1" si="217"/>
        <v>medium</v>
      </c>
      <c r="L1138">
        <v>16.5</v>
      </c>
      <c r="M1138" t="str">
        <f t="shared" si="193"/>
        <v>high</v>
      </c>
      <c r="N1138">
        <f t="shared" si="199"/>
        <v>6</v>
      </c>
      <c r="O1138">
        <f t="shared" si="200"/>
        <v>6</v>
      </c>
      <c r="P1138" t="str">
        <f t="shared" si="201"/>
        <v>sobota</v>
      </c>
      <c r="Q1138">
        <f t="shared" si="218"/>
        <v>0</v>
      </c>
      <c r="R1138">
        <f t="shared" si="218"/>
        <v>0</v>
      </c>
      <c r="S1138">
        <f t="shared" si="218"/>
        <v>0</v>
      </c>
      <c r="T1138">
        <f t="shared" si="218"/>
        <v>0</v>
      </c>
      <c r="U1138">
        <f t="shared" si="218"/>
        <v>0</v>
      </c>
      <c r="V1138">
        <f t="shared" si="218"/>
        <v>1</v>
      </c>
      <c r="W1138">
        <f t="shared" si="218"/>
        <v>0</v>
      </c>
      <c r="X1138">
        <f t="shared" si="218"/>
        <v>0</v>
      </c>
      <c r="Y1138">
        <f t="shared" si="218"/>
        <v>0</v>
      </c>
      <c r="Z1138">
        <f t="shared" si="218"/>
        <v>0</v>
      </c>
      <c r="AA1138">
        <f t="shared" si="218"/>
        <v>0</v>
      </c>
      <c r="AB1138">
        <f t="shared" si="218"/>
        <v>0</v>
      </c>
      <c r="AC1138">
        <f t="shared" si="219"/>
        <v>0</v>
      </c>
      <c r="AD1138">
        <f t="shared" si="219"/>
        <v>0</v>
      </c>
      <c r="AE1138">
        <f t="shared" si="219"/>
        <v>0</v>
      </c>
      <c r="AF1138">
        <f t="shared" si="219"/>
        <v>0</v>
      </c>
      <c r="AG1138">
        <f t="shared" si="219"/>
        <v>0</v>
      </c>
      <c r="AH1138">
        <f t="shared" si="219"/>
        <v>1</v>
      </c>
      <c r="AI1138">
        <f t="shared" si="219"/>
        <v>0</v>
      </c>
      <c r="AJ1138">
        <f t="shared" ca="1" si="202"/>
        <v>0</v>
      </c>
      <c r="AK1138">
        <f t="shared" ca="1" si="203"/>
        <v>1</v>
      </c>
      <c r="AL1138">
        <f t="shared" ca="1" si="204"/>
        <v>0</v>
      </c>
      <c r="AM1138">
        <f t="shared" ca="1" si="205"/>
        <v>0</v>
      </c>
      <c r="AN1138">
        <f t="shared" ca="1" si="206"/>
        <v>1</v>
      </c>
      <c r="AO1138">
        <f t="shared" ca="1" si="207"/>
        <v>0</v>
      </c>
      <c r="AP1138">
        <f t="shared" ca="1" si="208"/>
        <v>0</v>
      </c>
      <c r="AQ1138">
        <f t="shared" ca="1" si="209"/>
        <v>0</v>
      </c>
      <c r="AR1138">
        <f t="shared" ca="1" si="210"/>
        <v>1</v>
      </c>
      <c r="AS1138">
        <v>1</v>
      </c>
      <c r="AT1138">
        <v>0</v>
      </c>
      <c r="AU1138">
        <f t="shared" ca="1" si="198"/>
        <v>0</v>
      </c>
      <c r="AV1138">
        <f t="shared" ca="1" si="198"/>
        <v>1</v>
      </c>
      <c r="AW1138">
        <f t="shared" ca="1" si="198"/>
        <v>0</v>
      </c>
      <c r="AX1138">
        <v>0</v>
      </c>
    </row>
    <row r="1139" spans="1:50">
      <c r="A1139" s="2">
        <v>39992</v>
      </c>
      <c r="B1139">
        <v>139</v>
      </c>
      <c r="C1139">
        <v>11</v>
      </c>
      <c r="D1139">
        <f t="shared" ca="1" si="211"/>
        <v>9.60126105016335</v>
      </c>
      <c r="E1139">
        <f t="shared" ca="1" si="212"/>
        <v>1.39873894983665</v>
      </c>
      <c r="F1139" t="str">
        <f t="shared" ca="1" si="213"/>
        <v>medium</v>
      </c>
      <c r="G1139">
        <v>992</v>
      </c>
      <c r="H1139">
        <f t="shared" si="214"/>
        <v>992</v>
      </c>
      <c r="I1139">
        <f t="shared" ca="1" si="215"/>
        <v>811.77420572250389</v>
      </c>
      <c r="J1139">
        <f t="shared" ca="1" si="216"/>
        <v>180.22579427749611</v>
      </c>
      <c r="K1139" t="str">
        <f t="shared" ca="1" si="217"/>
        <v>high</v>
      </c>
      <c r="L1139">
        <v>17.645</v>
      </c>
      <c r="M1139" t="str">
        <f t="shared" si="193"/>
        <v>high</v>
      </c>
      <c r="N1139">
        <f t="shared" si="199"/>
        <v>6</v>
      </c>
      <c r="O1139">
        <f t="shared" si="200"/>
        <v>7</v>
      </c>
      <c r="P1139" t="str">
        <f t="shared" si="201"/>
        <v>neděle</v>
      </c>
      <c r="Q1139">
        <f t="shared" si="218"/>
        <v>0</v>
      </c>
      <c r="R1139">
        <f t="shared" si="218"/>
        <v>0</v>
      </c>
      <c r="S1139">
        <f t="shared" si="218"/>
        <v>0</v>
      </c>
      <c r="T1139">
        <f t="shared" si="218"/>
        <v>0</v>
      </c>
      <c r="U1139">
        <f t="shared" si="218"/>
        <v>0</v>
      </c>
      <c r="V1139">
        <f t="shared" si="218"/>
        <v>1</v>
      </c>
      <c r="W1139">
        <f t="shared" si="218"/>
        <v>0</v>
      </c>
      <c r="X1139">
        <f t="shared" si="218"/>
        <v>0</v>
      </c>
      <c r="Y1139">
        <f t="shared" si="218"/>
        <v>0</v>
      </c>
      <c r="Z1139">
        <f t="shared" si="218"/>
        <v>0</v>
      </c>
      <c r="AA1139">
        <f t="shared" si="218"/>
        <v>0</v>
      </c>
      <c r="AB1139">
        <f t="shared" si="218"/>
        <v>0</v>
      </c>
      <c r="AC1139">
        <f t="shared" si="219"/>
        <v>0</v>
      </c>
      <c r="AD1139">
        <f t="shared" si="219"/>
        <v>0</v>
      </c>
      <c r="AE1139">
        <f t="shared" si="219"/>
        <v>0</v>
      </c>
      <c r="AF1139">
        <f t="shared" si="219"/>
        <v>0</v>
      </c>
      <c r="AG1139">
        <f t="shared" si="219"/>
        <v>0</v>
      </c>
      <c r="AH1139">
        <f t="shared" si="219"/>
        <v>0</v>
      </c>
      <c r="AI1139">
        <f t="shared" si="219"/>
        <v>1</v>
      </c>
      <c r="AJ1139">
        <f t="shared" ca="1" si="202"/>
        <v>1</v>
      </c>
      <c r="AK1139">
        <f t="shared" ca="1" si="203"/>
        <v>0</v>
      </c>
      <c r="AL1139">
        <f t="shared" ca="1" si="204"/>
        <v>0</v>
      </c>
      <c r="AM1139">
        <f t="shared" ca="1" si="205"/>
        <v>0</v>
      </c>
      <c r="AN1139">
        <f t="shared" ca="1" si="206"/>
        <v>0</v>
      </c>
      <c r="AO1139">
        <f t="shared" ca="1" si="207"/>
        <v>1</v>
      </c>
      <c r="AP1139">
        <f t="shared" ca="1" si="208"/>
        <v>0</v>
      </c>
      <c r="AQ1139">
        <f t="shared" ca="1" si="209"/>
        <v>0</v>
      </c>
      <c r="AR1139">
        <f t="shared" ca="1" si="210"/>
        <v>1</v>
      </c>
      <c r="AS1139">
        <v>0</v>
      </c>
      <c r="AT1139">
        <v>0</v>
      </c>
      <c r="AU1139">
        <f t="shared" ca="1" si="198"/>
        <v>0</v>
      </c>
      <c r="AV1139">
        <f t="shared" ca="1" si="198"/>
        <v>1</v>
      </c>
      <c r="AW1139">
        <f t="shared" ca="1" si="198"/>
        <v>0</v>
      </c>
      <c r="AX1139">
        <v>0</v>
      </c>
    </row>
    <row r="1140" spans="1:50">
      <c r="A1140" s="2">
        <v>39993</v>
      </c>
      <c r="B1140">
        <v>140</v>
      </c>
      <c r="C1140">
        <v>17</v>
      </c>
      <c r="D1140">
        <f t="shared" ca="1" si="211"/>
        <v>9.6157747522382948</v>
      </c>
      <c r="E1140">
        <f t="shared" ca="1" si="212"/>
        <v>7.3842252477617052</v>
      </c>
      <c r="F1140" t="str">
        <f t="shared" ca="1" si="213"/>
        <v>high</v>
      </c>
      <c r="G1140">
        <v>1027</v>
      </c>
      <c r="H1140">
        <f t="shared" si="214"/>
        <v>1027</v>
      </c>
      <c r="I1140">
        <f t="shared" ca="1" si="215"/>
        <v>812.02029040194816</v>
      </c>
      <c r="J1140">
        <f t="shared" ca="1" si="216"/>
        <v>214.97970959805184</v>
      </c>
      <c r="K1140" t="str">
        <f t="shared" ca="1" si="217"/>
        <v>high</v>
      </c>
      <c r="L1140">
        <v>21</v>
      </c>
      <c r="M1140" t="str">
        <f t="shared" si="193"/>
        <v>high</v>
      </c>
      <c r="N1140">
        <f t="shared" si="199"/>
        <v>6</v>
      </c>
      <c r="O1140">
        <f t="shared" si="200"/>
        <v>1</v>
      </c>
      <c r="P1140" t="str">
        <f t="shared" si="201"/>
        <v>pondělí</v>
      </c>
      <c r="Q1140">
        <f t="shared" si="218"/>
        <v>0</v>
      </c>
      <c r="R1140">
        <f t="shared" si="218"/>
        <v>0</v>
      </c>
      <c r="S1140">
        <f t="shared" si="218"/>
        <v>0</v>
      </c>
      <c r="T1140">
        <f t="shared" si="218"/>
        <v>0</v>
      </c>
      <c r="U1140">
        <f t="shared" si="218"/>
        <v>0</v>
      </c>
      <c r="V1140">
        <f t="shared" si="218"/>
        <v>1</v>
      </c>
      <c r="W1140">
        <f t="shared" si="218"/>
        <v>0</v>
      </c>
      <c r="X1140">
        <f t="shared" si="218"/>
        <v>0</v>
      </c>
      <c r="Y1140">
        <f t="shared" si="218"/>
        <v>0</v>
      </c>
      <c r="Z1140">
        <f t="shared" si="218"/>
        <v>0</v>
      </c>
      <c r="AA1140">
        <f t="shared" si="218"/>
        <v>0</v>
      </c>
      <c r="AB1140">
        <f t="shared" si="218"/>
        <v>0</v>
      </c>
      <c r="AC1140">
        <f t="shared" si="219"/>
        <v>1</v>
      </c>
      <c r="AD1140">
        <f t="shared" si="219"/>
        <v>0</v>
      </c>
      <c r="AE1140">
        <f t="shared" si="219"/>
        <v>0</v>
      </c>
      <c r="AF1140">
        <f t="shared" si="219"/>
        <v>0</v>
      </c>
      <c r="AG1140">
        <f t="shared" si="219"/>
        <v>0</v>
      </c>
      <c r="AH1140">
        <f t="shared" si="219"/>
        <v>0</v>
      </c>
      <c r="AI1140">
        <f t="shared" si="219"/>
        <v>0</v>
      </c>
      <c r="AJ1140">
        <f t="shared" ca="1" si="202"/>
        <v>1</v>
      </c>
      <c r="AK1140">
        <f t="shared" ca="1" si="203"/>
        <v>0</v>
      </c>
      <c r="AL1140">
        <f t="shared" ca="1" si="204"/>
        <v>0</v>
      </c>
      <c r="AM1140">
        <f t="shared" ca="1" si="205"/>
        <v>0</v>
      </c>
      <c r="AN1140">
        <f t="shared" ca="1" si="206"/>
        <v>1</v>
      </c>
      <c r="AO1140">
        <f t="shared" ca="1" si="207"/>
        <v>0</v>
      </c>
      <c r="AP1140">
        <f t="shared" ca="1" si="208"/>
        <v>0</v>
      </c>
      <c r="AQ1140">
        <f t="shared" ca="1" si="209"/>
        <v>0</v>
      </c>
      <c r="AR1140">
        <f t="shared" ca="1" si="210"/>
        <v>1</v>
      </c>
      <c r="AS1140">
        <v>1</v>
      </c>
      <c r="AT1140">
        <v>0</v>
      </c>
      <c r="AU1140">
        <f t="shared" ca="1" si="198"/>
        <v>0</v>
      </c>
      <c r="AV1140">
        <f t="shared" ca="1" si="198"/>
        <v>0</v>
      </c>
      <c r="AW1140">
        <f t="shared" ca="1" si="198"/>
        <v>1</v>
      </c>
      <c r="AX1140">
        <v>0</v>
      </c>
    </row>
    <row r="1141" spans="1:50">
      <c r="A1141" s="2">
        <v>39994</v>
      </c>
      <c r="B1141">
        <v>141</v>
      </c>
      <c r="C1141">
        <v>11</v>
      </c>
      <c r="D1141">
        <f t="shared" ca="1" si="211"/>
        <v>9.6302734325306396</v>
      </c>
      <c r="E1141">
        <f t="shared" ca="1" si="212"/>
        <v>1.3697265674693604</v>
      </c>
      <c r="F1141" t="str">
        <f t="shared" ca="1" si="213"/>
        <v>medium</v>
      </c>
      <c r="G1141">
        <v>511</v>
      </c>
      <c r="H1141">
        <f t="shared" si="214"/>
        <v>511</v>
      </c>
      <c r="I1141">
        <f t="shared" ca="1" si="215"/>
        <v>812.26643013412922</v>
      </c>
      <c r="J1141">
        <f t="shared" ca="1" si="216"/>
        <v>-301.26643013412922</v>
      </c>
      <c r="K1141" t="str">
        <f t="shared" ca="1" si="217"/>
        <v>medium</v>
      </c>
      <c r="L1141">
        <v>21.9</v>
      </c>
      <c r="M1141" t="str">
        <f t="shared" si="193"/>
        <v>high</v>
      </c>
      <c r="N1141">
        <f t="shared" si="199"/>
        <v>6</v>
      </c>
      <c r="O1141">
        <f t="shared" si="200"/>
        <v>2</v>
      </c>
      <c r="P1141" t="str">
        <f t="shared" si="201"/>
        <v>úterý</v>
      </c>
      <c r="Q1141">
        <f t="shared" ref="Q1141:AB1150" si="220">VLOOKUP($N1141,$V$31:$AH$42,Q$592+1,0)</f>
        <v>0</v>
      </c>
      <c r="R1141">
        <f t="shared" si="220"/>
        <v>0</v>
      </c>
      <c r="S1141">
        <f t="shared" si="220"/>
        <v>0</v>
      </c>
      <c r="T1141">
        <f t="shared" si="220"/>
        <v>0</v>
      </c>
      <c r="U1141">
        <f t="shared" si="220"/>
        <v>0</v>
      </c>
      <c r="V1141">
        <f t="shared" si="220"/>
        <v>1</v>
      </c>
      <c r="W1141">
        <f t="shared" si="220"/>
        <v>0</v>
      </c>
      <c r="X1141">
        <f t="shared" si="220"/>
        <v>0</v>
      </c>
      <c r="Y1141">
        <f t="shared" si="220"/>
        <v>0</v>
      </c>
      <c r="Z1141">
        <f t="shared" si="220"/>
        <v>0</v>
      </c>
      <c r="AA1141">
        <f t="shared" si="220"/>
        <v>0</v>
      </c>
      <c r="AB1141">
        <f t="shared" si="220"/>
        <v>0</v>
      </c>
      <c r="AC1141">
        <f t="shared" ref="AC1141:AI1150" si="221">VLOOKUP($O1141,$V$74:$AC$80,AC$592+1,0)</f>
        <v>0</v>
      </c>
      <c r="AD1141">
        <f t="shared" si="221"/>
        <v>1</v>
      </c>
      <c r="AE1141">
        <f t="shared" si="221"/>
        <v>0</v>
      </c>
      <c r="AF1141">
        <f t="shared" si="221"/>
        <v>0</v>
      </c>
      <c r="AG1141">
        <f t="shared" si="221"/>
        <v>0</v>
      </c>
      <c r="AH1141">
        <f t="shared" si="221"/>
        <v>0</v>
      </c>
      <c r="AI1141">
        <f t="shared" si="221"/>
        <v>0</v>
      </c>
      <c r="AJ1141">
        <f t="shared" ca="1" si="202"/>
        <v>1</v>
      </c>
      <c r="AK1141">
        <f t="shared" ca="1" si="203"/>
        <v>0</v>
      </c>
      <c r="AL1141">
        <f t="shared" ca="1" si="204"/>
        <v>0</v>
      </c>
      <c r="AM1141">
        <f t="shared" ca="1" si="205"/>
        <v>0</v>
      </c>
      <c r="AN1141">
        <f t="shared" ca="1" si="206"/>
        <v>1</v>
      </c>
      <c r="AO1141">
        <f t="shared" ca="1" si="207"/>
        <v>0</v>
      </c>
      <c r="AP1141">
        <f t="shared" ca="1" si="208"/>
        <v>0</v>
      </c>
      <c r="AQ1141">
        <f t="shared" ca="1" si="209"/>
        <v>0</v>
      </c>
      <c r="AR1141">
        <f t="shared" ca="1" si="210"/>
        <v>1</v>
      </c>
      <c r="AS1141">
        <v>1</v>
      </c>
      <c r="AT1141">
        <v>0</v>
      </c>
      <c r="AU1141">
        <f t="shared" ref="AU1141:AW1160" ca="1" si="222">VLOOKUP(INDIRECT($AU$590&amp;ROW($A1141)),$F$17:$I$19,AU$592+1,0)</f>
        <v>0</v>
      </c>
      <c r="AV1141">
        <f t="shared" ca="1" si="222"/>
        <v>1</v>
      </c>
      <c r="AW1141">
        <f t="shared" ca="1" si="222"/>
        <v>0</v>
      </c>
      <c r="AX1141">
        <v>0</v>
      </c>
    </row>
    <row r="1142" spans="1:50">
      <c r="A1142" s="2">
        <v>39995</v>
      </c>
      <c r="B1142">
        <v>142</v>
      </c>
      <c r="C1142">
        <v>12</v>
      </c>
      <c r="D1142">
        <f t="shared" ca="1" si="211"/>
        <v>9.6447570987589639</v>
      </c>
      <c r="E1142">
        <f t="shared" ca="1" si="212"/>
        <v>2.3552429012410361</v>
      </c>
      <c r="F1142" t="str">
        <f t="shared" ca="1" si="213"/>
        <v>medium</v>
      </c>
      <c r="G1142">
        <v>933</v>
      </c>
      <c r="H1142">
        <f t="shared" si="214"/>
        <v>933</v>
      </c>
      <c r="I1142">
        <f t="shared" ca="1" si="215"/>
        <v>812.5126247676759</v>
      </c>
      <c r="J1142">
        <f t="shared" ca="1" si="216"/>
        <v>120.4873752323241</v>
      </c>
      <c r="K1142" t="str">
        <f t="shared" ca="1" si="217"/>
        <v>high</v>
      </c>
      <c r="L1142">
        <v>23.15</v>
      </c>
      <c r="M1142" t="str">
        <f t="shared" si="193"/>
        <v>high</v>
      </c>
      <c r="N1142">
        <f t="shared" si="199"/>
        <v>7</v>
      </c>
      <c r="O1142">
        <f t="shared" si="200"/>
        <v>3</v>
      </c>
      <c r="P1142" t="str">
        <f t="shared" si="201"/>
        <v>středa</v>
      </c>
      <c r="Q1142">
        <f t="shared" si="220"/>
        <v>0</v>
      </c>
      <c r="R1142">
        <f t="shared" si="220"/>
        <v>0</v>
      </c>
      <c r="S1142">
        <f t="shared" si="220"/>
        <v>0</v>
      </c>
      <c r="T1142">
        <f t="shared" si="220"/>
        <v>0</v>
      </c>
      <c r="U1142">
        <f t="shared" si="220"/>
        <v>0</v>
      </c>
      <c r="V1142">
        <f t="shared" si="220"/>
        <v>0</v>
      </c>
      <c r="W1142">
        <f t="shared" si="220"/>
        <v>1</v>
      </c>
      <c r="X1142">
        <f t="shared" si="220"/>
        <v>0</v>
      </c>
      <c r="Y1142">
        <f t="shared" si="220"/>
        <v>0</v>
      </c>
      <c r="Z1142">
        <f t="shared" si="220"/>
        <v>0</v>
      </c>
      <c r="AA1142">
        <f t="shared" si="220"/>
        <v>0</v>
      </c>
      <c r="AB1142">
        <f t="shared" si="220"/>
        <v>0</v>
      </c>
      <c r="AC1142">
        <f t="shared" si="221"/>
        <v>0</v>
      </c>
      <c r="AD1142">
        <f t="shared" si="221"/>
        <v>0</v>
      </c>
      <c r="AE1142">
        <f t="shared" si="221"/>
        <v>1</v>
      </c>
      <c r="AF1142">
        <f t="shared" si="221"/>
        <v>0</v>
      </c>
      <c r="AG1142">
        <f t="shared" si="221"/>
        <v>0</v>
      </c>
      <c r="AH1142">
        <f t="shared" si="221"/>
        <v>0</v>
      </c>
      <c r="AI1142">
        <f t="shared" si="221"/>
        <v>0</v>
      </c>
      <c r="AJ1142">
        <f t="shared" ca="1" si="202"/>
        <v>1</v>
      </c>
      <c r="AK1142">
        <f t="shared" ca="1" si="203"/>
        <v>0</v>
      </c>
      <c r="AL1142">
        <f t="shared" ca="1" si="204"/>
        <v>0</v>
      </c>
      <c r="AM1142">
        <f t="shared" ca="1" si="205"/>
        <v>0</v>
      </c>
      <c r="AN1142">
        <f t="shared" ca="1" si="206"/>
        <v>0</v>
      </c>
      <c r="AO1142">
        <f t="shared" ca="1" si="207"/>
        <v>1</v>
      </c>
      <c r="AP1142">
        <f t="shared" ca="1" si="208"/>
        <v>0</v>
      </c>
      <c r="AQ1142">
        <f t="shared" ca="1" si="209"/>
        <v>0</v>
      </c>
      <c r="AR1142">
        <f t="shared" ca="1" si="210"/>
        <v>1</v>
      </c>
      <c r="AS1142">
        <v>0</v>
      </c>
      <c r="AT1142">
        <v>0</v>
      </c>
      <c r="AU1142">
        <f t="shared" ca="1" si="222"/>
        <v>0</v>
      </c>
      <c r="AV1142">
        <f t="shared" ca="1" si="222"/>
        <v>1</v>
      </c>
      <c r="AW1142">
        <f t="shared" ca="1" si="222"/>
        <v>0</v>
      </c>
      <c r="AX1142">
        <v>0</v>
      </c>
    </row>
    <row r="1143" spans="1:50">
      <c r="A1143" s="2">
        <v>39996</v>
      </c>
      <c r="B1143">
        <v>143</v>
      </c>
      <c r="C1143">
        <v>15</v>
      </c>
      <c r="D1143">
        <f t="shared" ca="1" si="211"/>
        <v>9.6592257586418491</v>
      </c>
      <c r="E1143">
        <f t="shared" ca="1" si="212"/>
        <v>5.3407742413581509</v>
      </c>
      <c r="F1143" t="str">
        <f t="shared" ca="1" si="213"/>
        <v>high</v>
      </c>
      <c r="G1143">
        <v>1509</v>
      </c>
      <c r="H1143">
        <f t="shared" si="214"/>
        <v>1509</v>
      </c>
      <c r="I1143">
        <f t="shared" ca="1" si="215"/>
        <v>812.75887415121724</v>
      </c>
      <c r="J1143">
        <f t="shared" ca="1" si="216"/>
        <v>696.24112584878276</v>
      </c>
      <c r="K1143" t="str">
        <f t="shared" ca="1" si="217"/>
        <v>high</v>
      </c>
      <c r="L1143">
        <v>23.25</v>
      </c>
      <c r="M1143" t="str">
        <f t="shared" si="193"/>
        <v>high</v>
      </c>
      <c r="N1143">
        <f t="shared" si="199"/>
        <v>7</v>
      </c>
      <c r="O1143">
        <f t="shared" si="200"/>
        <v>4</v>
      </c>
      <c r="P1143" t="str">
        <f t="shared" si="201"/>
        <v>čtvrtek</v>
      </c>
      <c r="Q1143">
        <f t="shared" si="220"/>
        <v>0</v>
      </c>
      <c r="R1143">
        <f t="shared" si="220"/>
        <v>0</v>
      </c>
      <c r="S1143">
        <f t="shared" si="220"/>
        <v>0</v>
      </c>
      <c r="T1143">
        <f t="shared" si="220"/>
        <v>0</v>
      </c>
      <c r="U1143">
        <f t="shared" si="220"/>
        <v>0</v>
      </c>
      <c r="V1143">
        <f t="shared" si="220"/>
        <v>0</v>
      </c>
      <c r="W1143">
        <f t="shared" si="220"/>
        <v>1</v>
      </c>
      <c r="X1143">
        <f t="shared" si="220"/>
        <v>0</v>
      </c>
      <c r="Y1143">
        <f t="shared" si="220"/>
        <v>0</v>
      </c>
      <c r="Z1143">
        <f t="shared" si="220"/>
        <v>0</v>
      </c>
      <c r="AA1143">
        <f t="shared" si="220"/>
        <v>0</v>
      </c>
      <c r="AB1143">
        <f t="shared" si="220"/>
        <v>0</v>
      </c>
      <c r="AC1143">
        <f t="shared" si="221"/>
        <v>0</v>
      </c>
      <c r="AD1143">
        <f t="shared" si="221"/>
        <v>0</v>
      </c>
      <c r="AE1143">
        <f t="shared" si="221"/>
        <v>0</v>
      </c>
      <c r="AF1143">
        <f t="shared" si="221"/>
        <v>1</v>
      </c>
      <c r="AG1143">
        <f t="shared" si="221"/>
        <v>0</v>
      </c>
      <c r="AH1143">
        <f t="shared" si="221"/>
        <v>0</v>
      </c>
      <c r="AI1143">
        <f t="shared" si="221"/>
        <v>0</v>
      </c>
      <c r="AJ1143">
        <f t="shared" ca="1" si="202"/>
        <v>1</v>
      </c>
      <c r="AK1143">
        <f t="shared" ca="1" si="203"/>
        <v>0</v>
      </c>
      <c r="AL1143">
        <f t="shared" ca="1" si="204"/>
        <v>0</v>
      </c>
      <c r="AM1143">
        <f t="shared" ca="1" si="205"/>
        <v>0</v>
      </c>
      <c r="AN1143">
        <f t="shared" ca="1" si="206"/>
        <v>1</v>
      </c>
      <c r="AO1143">
        <f t="shared" ca="1" si="207"/>
        <v>0</v>
      </c>
      <c r="AP1143">
        <f t="shared" ca="1" si="208"/>
        <v>0</v>
      </c>
      <c r="AQ1143">
        <f t="shared" ca="1" si="209"/>
        <v>0</v>
      </c>
      <c r="AR1143">
        <f t="shared" ca="1" si="210"/>
        <v>1</v>
      </c>
      <c r="AS1143">
        <v>0</v>
      </c>
      <c r="AT1143">
        <v>0</v>
      </c>
      <c r="AU1143">
        <f t="shared" ca="1" si="222"/>
        <v>0</v>
      </c>
      <c r="AV1143">
        <f t="shared" ca="1" si="222"/>
        <v>0</v>
      </c>
      <c r="AW1143">
        <f t="shared" ca="1" si="222"/>
        <v>1</v>
      </c>
      <c r="AX1143">
        <v>0</v>
      </c>
    </row>
    <row r="1144" spans="1:50">
      <c r="A1144" s="2">
        <v>39997</v>
      </c>
      <c r="B1144">
        <v>144</v>
      </c>
      <c r="C1144">
        <v>13</v>
      </c>
      <c r="D1144">
        <f t="shared" ca="1" si="211"/>
        <v>9.6736794198978728</v>
      </c>
      <c r="E1144">
        <f t="shared" ca="1" si="212"/>
        <v>3.3263205801021272</v>
      </c>
      <c r="F1144" t="str">
        <f t="shared" ca="1" si="213"/>
        <v>high</v>
      </c>
      <c r="G1144">
        <v>1743</v>
      </c>
      <c r="H1144">
        <f t="shared" si="214"/>
        <v>1743</v>
      </c>
      <c r="I1144">
        <f t="shared" ca="1" si="215"/>
        <v>813.00517813338217</v>
      </c>
      <c r="J1144">
        <f t="shared" ca="1" si="216"/>
        <v>929.99482186661783</v>
      </c>
      <c r="K1144" t="str">
        <f t="shared" ca="1" si="217"/>
        <v>high</v>
      </c>
      <c r="L1144">
        <v>20.7</v>
      </c>
      <c r="M1144" t="str">
        <f t="shared" si="193"/>
        <v>high</v>
      </c>
      <c r="N1144">
        <f t="shared" si="199"/>
        <v>7</v>
      </c>
      <c r="O1144">
        <f t="shared" si="200"/>
        <v>5</v>
      </c>
      <c r="P1144" t="str">
        <f t="shared" si="201"/>
        <v>pátek</v>
      </c>
      <c r="Q1144">
        <f t="shared" si="220"/>
        <v>0</v>
      </c>
      <c r="R1144">
        <f t="shared" si="220"/>
        <v>0</v>
      </c>
      <c r="S1144">
        <f t="shared" si="220"/>
        <v>0</v>
      </c>
      <c r="T1144">
        <f t="shared" si="220"/>
        <v>0</v>
      </c>
      <c r="U1144">
        <f t="shared" si="220"/>
        <v>0</v>
      </c>
      <c r="V1144">
        <f t="shared" si="220"/>
        <v>0</v>
      </c>
      <c r="W1144">
        <f t="shared" si="220"/>
        <v>1</v>
      </c>
      <c r="X1144">
        <f t="shared" si="220"/>
        <v>0</v>
      </c>
      <c r="Y1144">
        <f t="shared" si="220"/>
        <v>0</v>
      </c>
      <c r="Z1144">
        <f t="shared" si="220"/>
        <v>0</v>
      </c>
      <c r="AA1144">
        <f t="shared" si="220"/>
        <v>0</v>
      </c>
      <c r="AB1144">
        <f t="shared" si="220"/>
        <v>0</v>
      </c>
      <c r="AC1144">
        <f t="shared" si="221"/>
        <v>0</v>
      </c>
      <c r="AD1144">
        <f t="shared" si="221"/>
        <v>0</v>
      </c>
      <c r="AE1144">
        <f t="shared" si="221"/>
        <v>0</v>
      </c>
      <c r="AF1144">
        <f t="shared" si="221"/>
        <v>0</v>
      </c>
      <c r="AG1144">
        <f t="shared" si="221"/>
        <v>1</v>
      </c>
      <c r="AH1144">
        <f t="shared" si="221"/>
        <v>0</v>
      </c>
      <c r="AI1144">
        <f t="shared" si="221"/>
        <v>0</v>
      </c>
      <c r="AJ1144">
        <f t="shared" ca="1" si="202"/>
        <v>1</v>
      </c>
      <c r="AK1144">
        <f t="shared" ca="1" si="203"/>
        <v>0</v>
      </c>
      <c r="AL1144">
        <f t="shared" ca="1" si="204"/>
        <v>0</v>
      </c>
      <c r="AM1144">
        <f t="shared" ca="1" si="205"/>
        <v>0</v>
      </c>
      <c r="AN1144">
        <f t="shared" ca="1" si="206"/>
        <v>1</v>
      </c>
      <c r="AO1144">
        <f t="shared" ca="1" si="207"/>
        <v>0</v>
      </c>
      <c r="AP1144">
        <f t="shared" ca="1" si="208"/>
        <v>0</v>
      </c>
      <c r="AQ1144">
        <f t="shared" ca="1" si="209"/>
        <v>0</v>
      </c>
      <c r="AR1144">
        <f t="shared" ca="1" si="210"/>
        <v>1</v>
      </c>
      <c r="AS1144">
        <v>0</v>
      </c>
      <c r="AT1144">
        <v>0</v>
      </c>
      <c r="AU1144">
        <f t="shared" ca="1" si="222"/>
        <v>0</v>
      </c>
      <c r="AV1144">
        <f t="shared" ca="1" si="222"/>
        <v>0</v>
      </c>
      <c r="AW1144">
        <f t="shared" ca="1" si="222"/>
        <v>1</v>
      </c>
      <c r="AX1144">
        <v>0</v>
      </c>
    </row>
    <row r="1145" spans="1:50">
      <c r="A1145" s="2">
        <v>39998</v>
      </c>
      <c r="B1145">
        <v>145</v>
      </c>
      <c r="C1145">
        <v>10</v>
      </c>
      <c r="D1145">
        <f t="shared" ca="1" si="211"/>
        <v>9.6881180902456165</v>
      </c>
      <c r="E1145">
        <f t="shared" ca="1" si="212"/>
        <v>0.31188190975438346</v>
      </c>
      <c r="F1145" t="str">
        <f t="shared" ca="1" si="213"/>
        <v>medium</v>
      </c>
      <c r="G1145">
        <v>768</v>
      </c>
      <c r="H1145">
        <f t="shared" si="214"/>
        <v>768</v>
      </c>
      <c r="I1145">
        <f t="shared" ca="1" si="215"/>
        <v>813.25153656279974</v>
      </c>
      <c r="J1145">
        <f t="shared" ca="1" si="216"/>
        <v>-45.251536562799743</v>
      </c>
      <c r="K1145" t="str">
        <f t="shared" ca="1" si="217"/>
        <v>medium</v>
      </c>
      <c r="L1145">
        <v>28.9</v>
      </c>
      <c r="M1145" t="str">
        <f t="shared" si="193"/>
        <v>high</v>
      </c>
      <c r="N1145">
        <f t="shared" si="199"/>
        <v>7</v>
      </c>
      <c r="O1145">
        <f t="shared" si="200"/>
        <v>6</v>
      </c>
      <c r="P1145" t="str">
        <f t="shared" si="201"/>
        <v>sobota</v>
      </c>
      <c r="Q1145">
        <f t="shared" si="220"/>
        <v>0</v>
      </c>
      <c r="R1145">
        <f t="shared" si="220"/>
        <v>0</v>
      </c>
      <c r="S1145">
        <f t="shared" si="220"/>
        <v>0</v>
      </c>
      <c r="T1145">
        <f t="shared" si="220"/>
        <v>0</v>
      </c>
      <c r="U1145">
        <f t="shared" si="220"/>
        <v>0</v>
      </c>
      <c r="V1145">
        <f t="shared" si="220"/>
        <v>0</v>
      </c>
      <c r="W1145">
        <f t="shared" si="220"/>
        <v>1</v>
      </c>
      <c r="X1145">
        <f t="shared" si="220"/>
        <v>0</v>
      </c>
      <c r="Y1145">
        <f t="shared" si="220"/>
        <v>0</v>
      </c>
      <c r="Z1145">
        <f t="shared" si="220"/>
        <v>0</v>
      </c>
      <c r="AA1145">
        <f t="shared" si="220"/>
        <v>0</v>
      </c>
      <c r="AB1145">
        <f t="shared" si="220"/>
        <v>0</v>
      </c>
      <c r="AC1145">
        <f t="shared" si="221"/>
        <v>0</v>
      </c>
      <c r="AD1145">
        <f t="shared" si="221"/>
        <v>0</v>
      </c>
      <c r="AE1145">
        <f t="shared" si="221"/>
        <v>0</v>
      </c>
      <c r="AF1145">
        <f t="shared" si="221"/>
        <v>0</v>
      </c>
      <c r="AG1145">
        <f t="shared" si="221"/>
        <v>0</v>
      </c>
      <c r="AH1145">
        <f t="shared" si="221"/>
        <v>1</v>
      </c>
      <c r="AI1145">
        <f t="shared" si="221"/>
        <v>0</v>
      </c>
      <c r="AJ1145">
        <f t="shared" ca="1" si="202"/>
        <v>1</v>
      </c>
      <c r="AK1145">
        <f t="shared" ca="1" si="203"/>
        <v>0</v>
      </c>
      <c r="AL1145">
        <f t="shared" ca="1" si="204"/>
        <v>0</v>
      </c>
      <c r="AM1145">
        <f t="shared" ca="1" si="205"/>
        <v>0</v>
      </c>
      <c r="AN1145">
        <f t="shared" ca="1" si="206"/>
        <v>0</v>
      </c>
      <c r="AO1145">
        <f t="shared" ca="1" si="207"/>
        <v>1</v>
      </c>
      <c r="AP1145">
        <f t="shared" ca="1" si="208"/>
        <v>0</v>
      </c>
      <c r="AQ1145">
        <f t="shared" ca="1" si="209"/>
        <v>0</v>
      </c>
      <c r="AR1145">
        <f t="shared" ca="1" si="210"/>
        <v>1</v>
      </c>
      <c r="AS1145">
        <v>1</v>
      </c>
      <c r="AT1145">
        <v>0</v>
      </c>
      <c r="AU1145">
        <f t="shared" ca="1" si="222"/>
        <v>0</v>
      </c>
      <c r="AV1145">
        <f t="shared" ca="1" si="222"/>
        <v>1</v>
      </c>
      <c r="AW1145">
        <f t="shared" ca="1" si="222"/>
        <v>0</v>
      </c>
      <c r="AX1145">
        <v>0</v>
      </c>
    </row>
    <row r="1146" spans="1:50">
      <c r="A1146" s="2">
        <v>39999</v>
      </c>
      <c r="B1146">
        <v>146</v>
      </c>
      <c r="C1146">
        <v>6</v>
      </c>
      <c r="D1146">
        <f t="shared" ca="1" si="211"/>
        <v>9.7025417774036562</v>
      </c>
      <c r="E1146">
        <f t="shared" ca="1" si="212"/>
        <v>-3.7025417774036562</v>
      </c>
      <c r="F1146" t="str">
        <f t="shared" ca="1" si="213"/>
        <v>low</v>
      </c>
      <c r="G1146">
        <v>92</v>
      </c>
      <c r="H1146">
        <f t="shared" si="214"/>
        <v>92</v>
      </c>
      <c r="I1146">
        <f t="shared" ca="1" si="215"/>
        <v>813.49794928809877</v>
      </c>
      <c r="J1146">
        <f t="shared" ca="1" si="216"/>
        <v>-721.49794928809877</v>
      </c>
      <c r="K1146" t="str">
        <f t="shared" ca="1" si="217"/>
        <v>low</v>
      </c>
      <c r="L1146">
        <v>27.8</v>
      </c>
      <c r="M1146" t="str">
        <f t="shared" si="193"/>
        <v>high</v>
      </c>
      <c r="N1146">
        <f t="shared" si="199"/>
        <v>7</v>
      </c>
      <c r="O1146">
        <f t="shared" si="200"/>
        <v>7</v>
      </c>
      <c r="P1146" t="str">
        <f t="shared" si="201"/>
        <v>neděle</v>
      </c>
      <c r="Q1146">
        <f t="shared" si="220"/>
        <v>0</v>
      </c>
      <c r="R1146">
        <f t="shared" si="220"/>
        <v>0</v>
      </c>
      <c r="S1146">
        <f t="shared" si="220"/>
        <v>0</v>
      </c>
      <c r="T1146">
        <f t="shared" si="220"/>
        <v>0</v>
      </c>
      <c r="U1146">
        <f t="shared" si="220"/>
        <v>0</v>
      </c>
      <c r="V1146">
        <f t="shared" si="220"/>
        <v>0</v>
      </c>
      <c r="W1146">
        <f t="shared" si="220"/>
        <v>1</v>
      </c>
      <c r="X1146">
        <f t="shared" si="220"/>
        <v>0</v>
      </c>
      <c r="Y1146">
        <f t="shared" si="220"/>
        <v>0</v>
      </c>
      <c r="Z1146">
        <f t="shared" si="220"/>
        <v>0</v>
      </c>
      <c r="AA1146">
        <f t="shared" si="220"/>
        <v>0</v>
      </c>
      <c r="AB1146">
        <f t="shared" si="220"/>
        <v>0</v>
      </c>
      <c r="AC1146">
        <f t="shared" si="221"/>
        <v>0</v>
      </c>
      <c r="AD1146">
        <f t="shared" si="221"/>
        <v>0</v>
      </c>
      <c r="AE1146">
        <f t="shared" si="221"/>
        <v>0</v>
      </c>
      <c r="AF1146">
        <f t="shared" si="221"/>
        <v>0</v>
      </c>
      <c r="AG1146">
        <f t="shared" si="221"/>
        <v>0</v>
      </c>
      <c r="AH1146">
        <f t="shared" si="221"/>
        <v>0</v>
      </c>
      <c r="AI1146">
        <f t="shared" si="221"/>
        <v>1</v>
      </c>
      <c r="AJ1146">
        <f t="shared" ca="1" si="202"/>
        <v>1</v>
      </c>
      <c r="AK1146">
        <f t="shared" ca="1" si="203"/>
        <v>0</v>
      </c>
      <c r="AL1146">
        <f t="shared" ca="1" si="204"/>
        <v>0</v>
      </c>
      <c r="AM1146">
        <f t="shared" ca="1" si="205"/>
        <v>0</v>
      </c>
      <c r="AN1146">
        <f t="shared" ca="1" si="206"/>
        <v>0</v>
      </c>
      <c r="AO1146">
        <f t="shared" ca="1" si="207"/>
        <v>1</v>
      </c>
      <c r="AP1146">
        <f t="shared" ca="1" si="208"/>
        <v>0</v>
      </c>
      <c r="AQ1146">
        <f t="shared" ca="1" si="209"/>
        <v>0</v>
      </c>
      <c r="AR1146">
        <f t="shared" ca="1" si="210"/>
        <v>1</v>
      </c>
      <c r="AS1146">
        <v>1</v>
      </c>
      <c r="AT1146">
        <v>0</v>
      </c>
      <c r="AU1146">
        <f t="shared" ca="1" si="222"/>
        <v>1</v>
      </c>
      <c r="AV1146">
        <f t="shared" ca="1" si="222"/>
        <v>0</v>
      </c>
      <c r="AW1146">
        <f t="shared" ca="1" si="222"/>
        <v>0</v>
      </c>
      <c r="AX1146">
        <v>0</v>
      </c>
    </row>
    <row r="1147" spans="1:50">
      <c r="A1147" s="2">
        <v>40000</v>
      </c>
      <c r="B1147">
        <v>147</v>
      </c>
      <c r="C1147">
        <v>16</v>
      </c>
      <c r="D1147">
        <f t="shared" ca="1" si="211"/>
        <v>9.7169504890905731</v>
      </c>
      <c r="E1147">
        <f t="shared" ca="1" si="212"/>
        <v>6.2830495109094269</v>
      </c>
      <c r="F1147" t="str">
        <f t="shared" ca="1" si="213"/>
        <v>high</v>
      </c>
      <c r="G1147">
        <v>1277</v>
      </c>
      <c r="H1147">
        <f t="shared" si="214"/>
        <v>1277</v>
      </c>
      <c r="I1147">
        <f t="shared" ca="1" si="215"/>
        <v>813.7444161579084</v>
      </c>
      <c r="J1147">
        <f t="shared" ca="1" si="216"/>
        <v>463.2555838420916</v>
      </c>
      <c r="K1147" t="str">
        <f t="shared" ca="1" si="217"/>
        <v>high</v>
      </c>
      <c r="L1147">
        <v>26.2</v>
      </c>
      <c r="M1147" t="str">
        <f t="shared" si="193"/>
        <v>high</v>
      </c>
      <c r="N1147">
        <f t="shared" si="199"/>
        <v>7</v>
      </c>
      <c r="O1147">
        <f t="shared" si="200"/>
        <v>1</v>
      </c>
      <c r="P1147" t="str">
        <f t="shared" si="201"/>
        <v>pondělí</v>
      </c>
      <c r="Q1147">
        <f t="shared" si="220"/>
        <v>0</v>
      </c>
      <c r="R1147">
        <f t="shared" si="220"/>
        <v>0</v>
      </c>
      <c r="S1147">
        <f t="shared" si="220"/>
        <v>0</v>
      </c>
      <c r="T1147">
        <f t="shared" si="220"/>
        <v>0</v>
      </c>
      <c r="U1147">
        <f t="shared" si="220"/>
        <v>0</v>
      </c>
      <c r="V1147">
        <f t="shared" si="220"/>
        <v>0</v>
      </c>
      <c r="W1147">
        <f t="shared" si="220"/>
        <v>1</v>
      </c>
      <c r="X1147">
        <f t="shared" si="220"/>
        <v>0</v>
      </c>
      <c r="Y1147">
        <f t="shared" si="220"/>
        <v>0</v>
      </c>
      <c r="Z1147">
        <f t="shared" si="220"/>
        <v>0</v>
      </c>
      <c r="AA1147">
        <f t="shared" si="220"/>
        <v>0</v>
      </c>
      <c r="AB1147">
        <f t="shared" si="220"/>
        <v>0</v>
      </c>
      <c r="AC1147">
        <f t="shared" si="221"/>
        <v>1</v>
      </c>
      <c r="AD1147">
        <f t="shared" si="221"/>
        <v>0</v>
      </c>
      <c r="AE1147">
        <f t="shared" si="221"/>
        <v>0</v>
      </c>
      <c r="AF1147">
        <f t="shared" si="221"/>
        <v>0</v>
      </c>
      <c r="AG1147">
        <f t="shared" si="221"/>
        <v>0</v>
      </c>
      <c r="AH1147">
        <f t="shared" si="221"/>
        <v>0</v>
      </c>
      <c r="AI1147">
        <f t="shared" si="221"/>
        <v>0</v>
      </c>
      <c r="AJ1147">
        <f t="shared" ca="1" si="202"/>
        <v>1</v>
      </c>
      <c r="AK1147">
        <f t="shared" ca="1" si="203"/>
        <v>0</v>
      </c>
      <c r="AL1147">
        <f t="shared" ca="1" si="204"/>
        <v>0</v>
      </c>
      <c r="AM1147">
        <f t="shared" ca="1" si="205"/>
        <v>0</v>
      </c>
      <c r="AN1147">
        <f t="shared" ca="1" si="206"/>
        <v>1</v>
      </c>
      <c r="AO1147">
        <f t="shared" ca="1" si="207"/>
        <v>0</v>
      </c>
      <c r="AP1147">
        <f t="shared" ca="1" si="208"/>
        <v>0</v>
      </c>
      <c r="AQ1147">
        <f t="shared" ca="1" si="209"/>
        <v>0</v>
      </c>
      <c r="AR1147">
        <f t="shared" ca="1" si="210"/>
        <v>1</v>
      </c>
      <c r="AS1147">
        <v>0</v>
      </c>
      <c r="AT1147">
        <v>0</v>
      </c>
      <c r="AU1147">
        <f t="shared" ca="1" si="222"/>
        <v>0</v>
      </c>
      <c r="AV1147">
        <f t="shared" ca="1" si="222"/>
        <v>0</v>
      </c>
      <c r="AW1147">
        <f t="shared" ca="1" si="222"/>
        <v>1</v>
      </c>
      <c r="AX1147">
        <v>0</v>
      </c>
    </row>
    <row r="1148" spans="1:50">
      <c r="A1148" s="2">
        <v>40001</v>
      </c>
      <c r="B1148">
        <v>148</v>
      </c>
      <c r="C1148">
        <v>13</v>
      </c>
      <c r="D1148">
        <f t="shared" ca="1" si="211"/>
        <v>9.7313442330249451</v>
      </c>
      <c r="E1148">
        <f t="shared" ca="1" si="212"/>
        <v>3.2686557669750549</v>
      </c>
      <c r="F1148" t="str">
        <f t="shared" ca="1" si="213"/>
        <v>high</v>
      </c>
      <c r="G1148">
        <v>672</v>
      </c>
      <c r="H1148">
        <f t="shared" si="214"/>
        <v>672</v>
      </c>
      <c r="I1148">
        <f t="shared" ca="1" si="215"/>
        <v>813.99093702085747</v>
      </c>
      <c r="J1148">
        <f t="shared" ca="1" si="216"/>
        <v>-141.99093702085747</v>
      </c>
      <c r="K1148" t="str">
        <f t="shared" ca="1" si="217"/>
        <v>medium</v>
      </c>
      <c r="L1148">
        <v>21</v>
      </c>
      <c r="M1148" t="str">
        <f t="shared" si="193"/>
        <v>high</v>
      </c>
      <c r="N1148">
        <f t="shared" si="199"/>
        <v>7</v>
      </c>
      <c r="O1148">
        <f t="shared" si="200"/>
        <v>2</v>
      </c>
      <c r="P1148" t="str">
        <f t="shared" si="201"/>
        <v>úterý</v>
      </c>
      <c r="Q1148">
        <f t="shared" si="220"/>
        <v>0</v>
      </c>
      <c r="R1148">
        <f t="shared" si="220"/>
        <v>0</v>
      </c>
      <c r="S1148">
        <f t="shared" si="220"/>
        <v>0</v>
      </c>
      <c r="T1148">
        <f t="shared" si="220"/>
        <v>0</v>
      </c>
      <c r="U1148">
        <f t="shared" si="220"/>
        <v>0</v>
      </c>
      <c r="V1148">
        <f t="shared" si="220"/>
        <v>0</v>
      </c>
      <c r="W1148">
        <f t="shared" si="220"/>
        <v>1</v>
      </c>
      <c r="X1148">
        <f t="shared" si="220"/>
        <v>0</v>
      </c>
      <c r="Y1148">
        <f t="shared" si="220"/>
        <v>0</v>
      </c>
      <c r="Z1148">
        <f t="shared" si="220"/>
        <v>0</v>
      </c>
      <c r="AA1148">
        <f t="shared" si="220"/>
        <v>0</v>
      </c>
      <c r="AB1148">
        <f t="shared" si="220"/>
        <v>0</v>
      </c>
      <c r="AC1148">
        <f t="shared" si="221"/>
        <v>0</v>
      </c>
      <c r="AD1148">
        <f t="shared" si="221"/>
        <v>1</v>
      </c>
      <c r="AE1148">
        <f t="shared" si="221"/>
        <v>0</v>
      </c>
      <c r="AF1148">
        <f t="shared" si="221"/>
        <v>0</v>
      </c>
      <c r="AG1148">
        <f t="shared" si="221"/>
        <v>0</v>
      </c>
      <c r="AH1148">
        <f t="shared" si="221"/>
        <v>0</v>
      </c>
      <c r="AI1148">
        <f t="shared" si="221"/>
        <v>0</v>
      </c>
      <c r="AJ1148">
        <f t="shared" ca="1" si="202"/>
        <v>0</v>
      </c>
      <c r="AK1148">
        <f t="shared" ca="1" si="203"/>
        <v>1</v>
      </c>
      <c r="AL1148">
        <f t="shared" ca="1" si="204"/>
        <v>0</v>
      </c>
      <c r="AM1148">
        <f t="shared" ca="1" si="205"/>
        <v>0</v>
      </c>
      <c r="AN1148">
        <f t="shared" ca="1" si="206"/>
        <v>1</v>
      </c>
      <c r="AO1148">
        <f t="shared" ca="1" si="207"/>
        <v>0</v>
      </c>
      <c r="AP1148">
        <f t="shared" ca="1" si="208"/>
        <v>0</v>
      </c>
      <c r="AQ1148">
        <f t="shared" ca="1" si="209"/>
        <v>0</v>
      </c>
      <c r="AR1148">
        <f t="shared" ca="1" si="210"/>
        <v>1</v>
      </c>
      <c r="AS1148">
        <v>1</v>
      </c>
      <c r="AT1148">
        <v>0</v>
      </c>
      <c r="AU1148">
        <f t="shared" ca="1" si="222"/>
        <v>0</v>
      </c>
      <c r="AV1148">
        <f t="shared" ca="1" si="222"/>
        <v>0</v>
      </c>
      <c r="AW1148">
        <f t="shared" ca="1" si="222"/>
        <v>1</v>
      </c>
      <c r="AX1148">
        <v>0</v>
      </c>
    </row>
    <row r="1149" spans="1:50">
      <c r="A1149" s="2">
        <v>40002</v>
      </c>
      <c r="B1149">
        <v>149</v>
      </c>
      <c r="C1149">
        <v>9</v>
      </c>
      <c r="D1149">
        <f t="shared" ca="1" si="211"/>
        <v>9.7457230169253535</v>
      </c>
      <c r="E1149">
        <f t="shared" ca="1" si="212"/>
        <v>-0.74572301692535348</v>
      </c>
      <c r="F1149" t="str">
        <f t="shared" ca="1" si="213"/>
        <v>medium</v>
      </c>
      <c r="G1149">
        <v>403</v>
      </c>
      <c r="H1149">
        <f t="shared" si="214"/>
        <v>403</v>
      </c>
      <c r="I1149">
        <f t="shared" ca="1" si="215"/>
        <v>814.23751172557513</v>
      </c>
      <c r="J1149">
        <f t="shared" ca="1" si="216"/>
        <v>-411.23751172557513</v>
      </c>
      <c r="K1149" t="str">
        <f t="shared" ca="1" si="217"/>
        <v>low</v>
      </c>
      <c r="L1149">
        <v>15.939999999999998</v>
      </c>
      <c r="M1149" t="str">
        <f t="shared" si="193"/>
        <v>high</v>
      </c>
      <c r="N1149">
        <f t="shared" si="199"/>
        <v>7</v>
      </c>
      <c r="O1149">
        <f t="shared" si="200"/>
        <v>3</v>
      </c>
      <c r="P1149" t="str">
        <f t="shared" si="201"/>
        <v>středa</v>
      </c>
      <c r="Q1149">
        <f t="shared" si="220"/>
        <v>0</v>
      </c>
      <c r="R1149">
        <f t="shared" si="220"/>
        <v>0</v>
      </c>
      <c r="S1149">
        <f t="shared" si="220"/>
        <v>0</v>
      </c>
      <c r="T1149">
        <f t="shared" si="220"/>
        <v>0</v>
      </c>
      <c r="U1149">
        <f t="shared" si="220"/>
        <v>0</v>
      </c>
      <c r="V1149">
        <f t="shared" si="220"/>
        <v>0</v>
      </c>
      <c r="W1149">
        <f t="shared" si="220"/>
        <v>1</v>
      </c>
      <c r="X1149">
        <f t="shared" si="220"/>
        <v>0</v>
      </c>
      <c r="Y1149">
        <f t="shared" si="220"/>
        <v>0</v>
      </c>
      <c r="Z1149">
        <f t="shared" si="220"/>
        <v>0</v>
      </c>
      <c r="AA1149">
        <f t="shared" si="220"/>
        <v>0</v>
      </c>
      <c r="AB1149">
        <f t="shared" si="220"/>
        <v>0</v>
      </c>
      <c r="AC1149">
        <f t="shared" si="221"/>
        <v>0</v>
      </c>
      <c r="AD1149">
        <f t="shared" si="221"/>
        <v>0</v>
      </c>
      <c r="AE1149">
        <f t="shared" si="221"/>
        <v>1</v>
      </c>
      <c r="AF1149">
        <f t="shared" si="221"/>
        <v>0</v>
      </c>
      <c r="AG1149">
        <f t="shared" si="221"/>
        <v>0</v>
      </c>
      <c r="AH1149">
        <f t="shared" si="221"/>
        <v>0</v>
      </c>
      <c r="AI1149">
        <f t="shared" si="221"/>
        <v>0</v>
      </c>
      <c r="AJ1149">
        <f t="shared" ca="1" si="202"/>
        <v>1</v>
      </c>
      <c r="AK1149">
        <f t="shared" ca="1" si="203"/>
        <v>0</v>
      </c>
      <c r="AL1149">
        <f t="shared" ca="1" si="204"/>
        <v>0</v>
      </c>
      <c r="AM1149">
        <f t="shared" ca="1" si="205"/>
        <v>0</v>
      </c>
      <c r="AN1149">
        <f t="shared" ca="1" si="206"/>
        <v>0</v>
      </c>
      <c r="AO1149">
        <f t="shared" ca="1" si="207"/>
        <v>1</v>
      </c>
      <c r="AP1149">
        <f t="shared" ca="1" si="208"/>
        <v>0</v>
      </c>
      <c r="AQ1149">
        <f t="shared" ca="1" si="209"/>
        <v>0</v>
      </c>
      <c r="AR1149">
        <f t="shared" ca="1" si="210"/>
        <v>1</v>
      </c>
      <c r="AS1149">
        <v>1</v>
      </c>
      <c r="AT1149">
        <v>0</v>
      </c>
      <c r="AU1149">
        <f t="shared" ca="1" si="222"/>
        <v>0</v>
      </c>
      <c r="AV1149">
        <f t="shared" ca="1" si="222"/>
        <v>1</v>
      </c>
      <c r="AW1149">
        <f t="shared" ca="1" si="222"/>
        <v>0</v>
      </c>
      <c r="AX1149">
        <v>0</v>
      </c>
    </row>
    <row r="1150" spans="1:50">
      <c r="A1150" s="2">
        <v>40003</v>
      </c>
      <c r="B1150">
        <v>150</v>
      </c>
      <c r="C1150">
        <v>13</v>
      </c>
      <c r="D1150">
        <f t="shared" ca="1" si="211"/>
        <v>9.7600868485103778</v>
      </c>
      <c r="E1150">
        <f t="shared" ca="1" si="212"/>
        <v>3.2399131514896222</v>
      </c>
      <c r="F1150" t="str">
        <f t="shared" ca="1" si="213"/>
        <v>high</v>
      </c>
      <c r="G1150">
        <v>540</v>
      </c>
      <c r="H1150">
        <f t="shared" si="214"/>
        <v>540</v>
      </c>
      <c r="I1150">
        <f t="shared" ca="1" si="215"/>
        <v>814.48414012069009</v>
      </c>
      <c r="J1150">
        <f t="shared" ca="1" si="216"/>
        <v>-274.48414012069009</v>
      </c>
      <c r="K1150" t="str">
        <f t="shared" ca="1" si="217"/>
        <v>medium</v>
      </c>
      <c r="L1150">
        <v>16.75</v>
      </c>
      <c r="M1150" t="str">
        <f t="shared" si="193"/>
        <v>high</v>
      </c>
      <c r="N1150">
        <f t="shared" si="199"/>
        <v>7</v>
      </c>
      <c r="O1150">
        <f t="shared" si="200"/>
        <v>4</v>
      </c>
      <c r="P1150" t="str">
        <f t="shared" si="201"/>
        <v>čtvrtek</v>
      </c>
      <c r="Q1150">
        <f t="shared" si="220"/>
        <v>0</v>
      </c>
      <c r="R1150">
        <f t="shared" si="220"/>
        <v>0</v>
      </c>
      <c r="S1150">
        <f t="shared" si="220"/>
        <v>0</v>
      </c>
      <c r="T1150">
        <f t="shared" si="220"/>
        <v>0</v>
      </c>
      <c r="U1150">
        <f t="shared" si="220"/>
        <v>0</v>
      </c>
      <c r="V1150">
        <f t="shared" si="220"/>
        <v>0</v>
      </c>
      <c r="W1150">
        <f t="shared" si="220"/>
        <v>1</v>
      </c>
      <c r="X1150">
        <f t="shared" si="220"/>
        <v>0</v>
      </c>
      <c r="Y1150">
        <f t="shared" si="220"/>
        <v>0</v>
      </c>
      <c r="Z1150">
        <f t="shared" si="220"/>
        <v>0</v>
      </c>
      <c r="AA1150">
        <f t="shared" si="220"/>
        <v>0</v>
      </c>
      <c r="AB1150">
        <f t="shared" si="220"/>
        <v>0</v>
      </c>
      <c r="AC1150">
        <f t="shared" si="221"/>
        <v>0</v>
      </c>
      <c r="AD1150">
        <f t="shared" si="221"/>
        <v>0</v>
      </c>
      <c r="AE1150">
        <f t="shared" si="221"/>
        <v>0</v>
      </c>
      <c r="AF1150">
        <f t="shared" si="221"/>
        <v>1</v>
      </c>
      <c r="AG1150">
        <f t="shared" si="221"/>
        <v>0</v>
      </c>
      <c r="AH1150">
        <f t="shared" si="221"/>
        <v>0</v>
      </c>
      <c r="AI1150">
        <f t="shared" si="221"/>
        <v>0</v>
      </c>
      <c r="AJ1150">
        <f t="shared" ca="1" si="202"/>
        <v>0</v>
      </c>
      <c r="AK1150">
        <f t="shared" ca="1" si="203"/>
        <v>1</v>
      </c>
      <c r="AL1150">
        <f t="shared" ca="1" si="204"/>
        <v>0</v>
      </c>
      <c r="AM1150">
        <f t="shared" ca="1" si="205"/>
        <v>0</v>
      </c>
      <c r="AN1150">
        <f t="shared" ca="1" si="206"/>
        <v>0</v>
      </c>
      <c r="AO1150">
        <f t="shared" ca="1" si="207"/>
        <v>1</v>
      </c>
      <c r="AP1150">
        <f t="shared" ca="1" si="208"/>
        <v>0</v>
      </c>
      <c r="AQ1150">
        <f t="shared" ca="1" si="209"/>
        <v>0</v>
      </c>
      <c r="AR1150">
        <f t="shared" ca="1" si="210"/>
        <v>1</v>
      </c>
      <c r="AS1150">
        <v>1</v>
      </c>
      <c r="AT1150">
        <v>0</v>
      </c>
      <c r="AU1150">
        <f t="shared" ca="1" si="222"/>
        <v>0</v>
      </c>
      <c r="AV1150">
        <f t="shared" ca="1" si="222"/>
        <v>0</v>
      </c>
      <c r="AW1150">
        <f t="shared" ca="1" si="222"/>
        <v>1</v>
      </c>
      <c r="AX1150">
        <v>0</v>
      </c>
    </row>
    <row r="1151" spans="1:50">
      <c r="A1151" s="2">
        <v>40004</v>
      </c>
      <c r="B1151">
        <v>151</v>
      </c>
      <c r="C1151">
        <v>13</v>
      </c>
      <c r="D1151">
        <f t="shared" ca="1" si="211"/>
        <v>9.7744357354985958</v>
      </c>
      <c r="E1151">
        <f t="shared" ca="1" si="212"/>
        <v>3.2255642645014042</v>
      </c>
      <c r="F1151" t="str">
        <f t="shared" ca="1" si="213"/>
        <v>high</v>
      </c>
      <c r="G1151">
        <v>1366</v>
      </c>
      <c r="H1151">
        <f t="shared" si="214"/>
        <v>1366</v>
      </c>
      <c r="I1151">
        <f t="shared" ca="1" si="215"/>
        <v>814.73082205483149</v>
      </c>
      <c r="J1151">
        <f t="shared" ca="1" si="216"/>
        <v>551.26917794516851</v>
      </c>
      <c r="K1151" t="str">
        <f t="shared" ca="1" si="217"/>
        <v>high</v>
      </c>
      <c r="L1151">
        <v>14.7</v>
      </c>
      <c r="M1151" t="str">
        <f t="shared" si="193"/>
        <v>high</v>
      </c>
      <c r="N1151">
        <f t="shared" si="199"/>
        <v>7</v>
      </c>
      <c r="O1151">
        <f t="shared" si="200"/>
        <v>5</v>
      </c>
      <c r="P1151" t="str">
        <f t="shared" si="201"/>
        <v>pátek</v>
      </c>
      <c r="Q1151">
        <f t="shared" ref="Q1151:AB1160" si="223">VLOOKUP($N1151,$V$31:$AH$42,Q$592+1,0)</f>
        <v>0</v>
      </c>
      <c r="R1151">
        <f t="shared" si="223"/>
        <v>0</v>
      </c>
      <c r="S1151">
        <f t="shared" si="223"/>
        <v>0</v>
      </c>
      <c r="T1151">
        <f t="shared" si="223"/>
        <v>0</v>
      </c>
      <c r="U1151">
        <f t="shared" si="223"/>
        <v>0</v>
      </c>
      <c r="V1151">
        <f t="shared" si="223"/>
        <v>0</v>
      </c>
      <c r="W1151">
        <f t="shared" si="223"/>
        <v>1</v>
      </c>
      <c r="X1151">
        <f t="shared" si="223"/>
        <v>0</v>
      </c>
      <c r="Y1151">
        <f t="shared" si="223"/>
        <v>0</v>
      </c>
      <c r="Z1151">
        <f t="shared" si="223"/>
        <v>0</v>
      </c>
      <c r="AA1151">
        <f t="shared" si="223"/>
        <v>0</v>
      </c>
      <c r="AB1151">
        <f t="shared" si="223"/>
        <v>0</v>
      </c>
      <c r="AC1151">
        <f t="shared" ref="AC1151:AI1160" si="224">VLOOKUP($O1151,$V$74:$AC$80,AC$592+1,0)</f>
        <v>0</v>
      </c>
      <c r="AD1151">
        <f t="shared" si="224"/>
        <v>0</v>
      </c>
      <c r="AE1151">
        <f t="shared" si="224"/>
        <v>0</v>
      </c>
      <c r="AF1151">
        <f t="shared" si="224"/>
        <v>0</v>
      </c>
      <c r="AG1151">
        <f t="shared" si="224"/>
        <v>1</v>
      </c>
      <c r="AH1151">
        <f t="shared" si="224"/>
        <v>0</v>
      </c>
      <c r="AI1151">
        <f t="shared" si="224"/>
        <v>0</v>
      </c>
      <c r="AJ1151">
        <f t="shared" ca="1" si="202"/>
        <v>1</v>
      </c>
      <c r="AK1151">
        <f t="shared" ca="1" si="203"/>
        <v>0</v>
      </c>
      <c r="AL1151">
        <f t="shared" ca="1" si="204"/>
        <v>0</v>
      </c>
      <c r="AM1151">
        <f t="shared" ca="1" si="205"/>
        <v>0</v>
      </c>
      <c r="AN1151">
        <f t="shared" ca="1" si="206"/>
        <v>0</v>
      </c>
      <c r="AO1151">
        <f t="shared" ca="1" si="207"/>
        <v>1</v>
      </c>
      <c r="AP1151">
        <f t="shared" ca="1" si="208"/>
        <v>0</v>
      </c>
      <c r="AQ1151">
        <f t="shared" ca="1" si="209"/>
        <v>0</v>
      </c>
      <c r="AR1151">
        <f t="shared" ca="1" si="210"/>
        <v>1</v>
      </c>
      <c r="AS1151">
        <v>0</v>
      </c>
      <c r="AT1151">
        <v>0</v>
      </c>
      <c r="AU1151">
        <f t="shared" ca="1" si="222"/>
        <v>0</v>
      </c>
      <c r="AV1151">
        <f t="shared" ca="1" si="222"/>
        <v>0</v>
      </c>
      <c r="AW1151">
        <f t="shared" ca="1" si="222"/>
        <v>1</v>
      </c>
      <c r="AX1151">
        <v>0</v>
      </c>
    </row>
    <row r="1152" spans="1:50">
      <c r="A1152" s="2">
        <v>40005</v>
      </c>
      <c r="B1152">
        <v>152</v>
      </c>
      <c r="C1152">
        <v>7</v>
      </c>
      <c r="D1152">
        <f t="shared" ca="1" si="211"/>
        <v>9.7887696856085853</v>
      </c>
      <c r="E1152">
        <f t="shared" ca="1" si="212"/>
        <v>-2.7887696856085853</v>
      </c>
      <c r="F1152" t="str">
        <f t="shared" ca="1" si="213"/>
        <v>medium</v>
      </c>
      <c r="G1152">
        <v>672</v>
      </c>
      <c r="H1152">
        <f t="shared" si="214"/>
        <v>672</v>
      </c>
      <c r="I1152">
        <f t="shared" ca="1" si="215"/>
        <v>814.9775573766284</v>
      </c>
      <c r="J1152">
        <f t="shared" ca="1" si="216"/>
        <v>-142.9775573766284</v>
      </c>
      <c r="K1152" t="str">
        <f t="shared" ca="1" si="217"/>
        <v>medium</v>
      </c>
      <c r="L1152">
        <v>19.399999999999999</v>
      </c>
      <c r="M1152" t="str">
        <f t="shared" si="193"/>
        <v>high</v>
      </c>
      <c r="N1152">
        <f t="shared" si="199"/>
        <v>7</v>
      </c>
      <c r="O1152">
        <f t="shared" si="200"/>
        <v>6</v>
      </c>
      <c r="P1152" t="str">
        <f t="shared" si="201"/>
        <v>sobota</v>
      </c>
      <c r="Q1152">
        <f t="shared" si="223"/>
        <v>0</v>
      </c>
      <c r="R1152">
        <f t="shared" si="223"/>
        <v>0</v>
      </c>
      <c r="S1152">
        <f t="shared" si="223"/>
        <v>0</v>
      </c>
      <c r="T1152">
        <f t="shared" si="223"/>
        <v>0</v>
      </c>
      <c r="U1152">
        <f t="shared" si="223"/>
        <v>0</v>
      </c>
      <c r="V1152">
        <f t="shared" si="223"/>
        <v>0</v>
      </c>
      <c r="W1152">
        <f t="shared" si="223"/>
        <v>1</v>
      </c>
      <c r="X1152">
        <f t="shared" si="223"/>
        <v>0</v>
      </c>
      <c r="Y1152">
        <f t="shared" si="223"/>
        <v>0</v>
      </c>
      <c r="Z1152">
        <f t="shared" si="223"/>
        <v>0</v>
      </c>
      <c r="AA1152">
        <f t="shared" si="223"/>
        <v>0</v>
      </c>
      <c r="AB1152">
        <f t="shared" si="223"/>
        <v>0</v>
      </c>
      <c r="AC1152">
        <f t="shared" si="224"/>
        <v>0</v>
      </c>
      <c r="AD1152">
        <f t="shared" si="224"/>
        <v>0</v>
      </c>
      <c r="AE1152">
        <f t="shared" si="224"/>
        <v>0</v>
      </c>
      <c r="AF1152">
        <f t="shared" si="224"/>
        <v>0</v>
      </c>
      <c r="AG1152">
        <f t="shared" si="224"/>
        <v>0</v>
      </c>
      <c r="AH1152">
        <f t="shared" si="224"/>
        <v>1</v>
      </c>
      <c r="AI1152">
        <f t="shared" si="224"/>
        <v>0</v>
      </c>
      <c r="AJ1152">
        <f t="shared" ca="1" si="202"/>
        <v>1</v>
      </c>
      <c r="AK1152">
        <f t="shared" ca="1" si="203"/>
        <v>0</v>
      </c>
      <c r="AL1152">
        <f t="shared" ca="1" si="204"/>
        <v>0</v>
      </c>
      <c r="AM1152">
        <f t="shared" ca="1" si="205"/>
        <v>0</v>
      </c>
      <c r="AN1152">
        <f t="shared" ca="1" si="206"/>
        <v>0</v>
      </c>
      <c r="AO1152">
        <f t="shared" ca="1" si="207"/>
        <v>1</v>
      </c>
      <c r="AP1152">
        <f t="shared" ca="1" si="208"/>
        <v>0</v>
      </c>
      <c r="AQ1152">
        <f t="shared" ca="1" si="209"/>
        <v>0</v>
      </c>
      <c r="AR1152">
        <f t="shared" ca="1" si="210"/>
        <v>1</v>
      </c>
      <c r="AS1152">
        <v>1</v>
      </c>
      <c r="AT1152">
        <v>0</v>
      </c>
      <c r="AU1152">
        <f t="shared" ca="1" si="222"/>
        <v>0</v>
      </c>
      <c r="AV1152">
        <f t="shared" ca="1" si="222"/>
        <v>1</v>
      </c>
      <c r="AW1152">
        <f t="shared" ca="1" si="222"/>
        <v>0</v>
      </c>
      <c r="AX1152">
        <v>0</v>
      </c>
    </row>
    <row r="1153" spans="1:50">
      <c r="A1153" s="2">
        <v>40006</v>
      </c>
      <c r="B1153">
        <v>153</v>
      </c>
      <c r="C1153">
        <v>13</v>
      </c>
      <c r="D1153">
        <f t="shared" ca="1" si="211"/>
        <v>9.8030887065589294</v>
      </c>
      <c r="E1153">
        <f t="shared" ca="1" si="212"/>
        <v>3.1969112934410706</v>
      </c>
      <c r="F1153" t="str">
        <f t="shared" ca="1" si="213"/>
        <v>high</v>
      </c>
      <c r="G1153">
        <v>741</v>
      </c>
      <c r="H1153">
        <f t="shared" si="214"/>
        <v>741</v>
      </c>
      <c r="I1153">
        <f t="shared" ca="1" si="215"/>
        <v>815.2243459347095</v>
      </c>
      <c r="J1153">
        <f t="shared" ca="1" si="216"/>
        <v>-74.224345934709504</v>
      </c>
      <c r="K1153" t="str">
        <f t="shared" ca="1" si="217"/>
        <v>medium</v>
      </c>
      <c r="L1153">
        <v>24.2</v>
      </c>
      <c r="M1153" t="str">
        <f t="shared" si="193"/>
        <v>high</v>
      </c>
      <c r="N1153">
        <f t="shared" si="199"/>
        <v>7</v>
      </c>
      <c r="O1153">
        <f t="shared" si="200"/>
        <v>7</v>
      </c>
      <c r="P1153" t="str">
        <f t="shared" si="201"/>
        <v>neděle</v>
      </c>
      <c r="Q1153">
        <f t="shared" si="223"/>
        <v>0</v>
      </c>
      <c r="R1153">
        <f t="shared" si="223"/>
        <v>0</v>
      </c>
      <c r="S1153">
        <f t="shared" si="223"/>
        <v>0</v>
      </c>
      <c r="T1153">
        <f t="shared" si="223"/>
        <v>0</v>
      </c>
      <c r="U1153">
        <f t="shared" si="223"/>
        <v>0</v>
      </c>
      <c r="V1153">
        <f t="shared" si="223"/>
        <v>0</v>
      </c>
      <c r="W1153">
        <f t="shared" si="223"/>
        <v>1</v>
      </c>
      <c r="X1153">
        <f t="shared" si="223"/>
        <v>0</v>
      </c>
      <c r="Y1153">
        <f t="shared" si="223"/>
        <v>0</v>
      </c>
      <c r="Z1153">
        <f t="shared" si="223"/>
        <v>0</v>
      </c>
      <c r="AA1153">
        <f t="shared" si="223"/>
        <v>0</v>
      </c>
      <c r="AB1153">
        <f t="shared" si="223"/>
        <v>0</v>
      </c>
      <c r="AC1153">
        <f t="shared" si="224"/>
        <v>0</v>
      </c>
      <c r="AD1153">
        <f t="shared" si="224"/>
        <v>0</v>
      </c>
      <c r="AE1153">
        <f t="shared" si="224"/>
        <v>0</v>
      </c>
      <c r="AF1153">
        <f t="shared" si="224"/>
        <v>0</v>
      </c>
      <c r="AG1153">
        <f t="shared" si="224"/>
        <v>0</v>
      </c>
      <c r="AH1153">
        <f t="shared" si="224"/>
        <v>0</v>
      </c>
      <c r="AI1153">
        <f t="shared" si="224"/>
        <v>1</v>
      </c>
      <c r="AJ1153">
        <f t="shared" ca="1" si="202"/>
        <v>1</v>
      </c>
      <c r="AK1153">
        <f t="shared" ca="1" si="203"/>
        <v>0</v>
      </c>
      <c r="AL1153">
        <f t="shared" ca="1" si="204"/>
        <v>0</v>
      </c>
      <c r="AM1153">
        <f t="shared" ca="1" si="205"/>
        <v>0</v>
      </c>
      <c r="AN1153">
        <f t="shared" ca="1" si="206"/>
        <v>0</v>
      </c>
      <c r="AO1153">
        <f t="shared" ca="1" si="207"/>
        <v>1</v>
      </c>
      <c r="AP1153">
        <f t="shared" ca="1" si="208"/>
        <v>0</v>
      </c>
      <c r="AQ1153">
        <f t="shared" ca="1" si="209"/>
        <v>0</v>
      </c>
      <c r="AR1153">
        <f t="shared" ca="1" si="210"/>
        <v>1</v>
      </c>
      <c r="AS1153">
        <v>0</v>
      </c>
      <c r="AT1153">
        <v>0</v>
      </c>
      <c r="AU1153">
        <f t="shared" ca="1" si="222"/>
        <v>0</v>
      </c>
      <c r="AV1153">
        <f t="shared" ca="1" si="222"/>
        <v>0</v>
      </c>
      <c r="AW1153">
        <f t="shared" ca="1" si="222"/>
        <v>1</v>
      </c>
      <c r="AX1153">
        <v>0</v>
      </c>
    </row>
    <row r="1154" spans="1:50">
      <c r="A1154" s="2">
        <v>40007</v>
      </c>
      <c r="B1154">
        <v>154</v>
      </c>
      <c r="C1154">
        <v>15</v>
      </c>
      <c r="D1154">
        <f t="shared" ca="1" si="211"/>
        <v>9.8173928060682041</v>
      </c>
      <c r="E1154">
        <f t="shared" ca="1" si="212"/>
        <v>5.1826071939317959</v>
      </c>
      <c r="F1154" t="str">
        <f t="shared" ca="1" si="213"/>
        <v>high</v>
      </c>
      <c r="G1154">
        <v>529</v>
      </c>
      <c r="H1154">
        <f t="shared" si="214"/>
        <v>529</v>
      </c>
      <c r="I1154">
        <f t="shared" ca="1" si="215"/>
        <v>815.47118757770409</v>
      </c>
      <c r="J1154">
        <f t="shared" ca="1" si="216"/>
        <v>-286.47118757770409</v>
      </c>
      <c r="K1154" t="str">
        <f t="shared" ca="1" si="217"/>
        <v>medium</v>
      </c>
      <c r="L1154">
        <v>20</v>
      </c>
      <c r="M1154" t="str">
        <f t="shared" si="193"/>
        <v>high</v>
      </c>
      <c r="N1154">
        <f t="shared" si="199"/>
        <v>7</v>
      </c>
      <c r="O1154">
        <f t="shared" si="200"/>
        <v>1</v>
      </c>
      <c r="P1154" t="str">
        <f t="shared" si="201"/>
        <v>pondělí</v>
      </c>
      <c r="Q1154">
        <f t="shared" si="223"/>
        <v>0</v>
      </c>
      <c r="R1154">
        <f t="shared" si="223"/>
        <v>0</v>
      </c>
      <c r="S1154">
        <f t="shared" si="223"/>
        <v>0</v>
      </c>
      <c r="T1154">
        <f t="shared" si="223"/>
        <v>0</v>
      </c>
      <c r="U1154">
        <f t="shared" si="223"/>
        <v>0</v>
      </c>
      <c r="V1154">
        <f t="shared" si="223"/>
        <v>0</v>
      </c>
      <c r="W1154">
        <f t="shared" si="223"/>
        <v>1</v>
      </c>
      <c r="X1154">
        <f t="shared" si="223"/>
        <v>0</v>
      </c>
      <c r="Y1154">
        <f t="shared" si="223"/>
        <v>0</v>
      </c>
      <c r="Z1154">
        <f t="shared" si="223"/>
        <v>0</v>
      </c>
      <c r="AA1154">
        <f t="shared" si="223"/>
        <v>0</v>
      </c>
      <c r="AB1154">
        <f t="shared" si="223"/>
        <v>0</v>
      </c>
      <c r="AC1154">
        <f t="shared" si="224"/>
        <v>1</v>
      </c>
      <c r="AD1154">
        <f t="shared" si="224"/>
        <v>0</v>
      </c>
      <c r="AE1154">
        <f t="shared" si="224"/>
        <v>0</v>
      </c>
      <c r="AF1154">
        <f t="shared" si="224"/>
        <v>0</v>
      </c>
      <c r="AG1154">
        <f t="shared" si="224"/>
        <v>0</v>
      </c>
      <c r="AH1154">
        <f t="shared" si="224"/>
        <v>0</v>
      </c>
      <c r="AI1154">
        <f t="shared" si="224"/>
        <v>0</v>
      </c>
      <c r="AJ1154">
        <f t="shared" ca="1" si="202"/>
        <v>0</v>
      </c>
      <c r="AK1154">
        <f t="shared" ca="1" si="203"/>
        <v>1</v>
      </c>
      <c r="AL1154">
        <f t="shared" ca="1" si="204"/>
        <v>0</v>
      </c>
      <c r="AM1154">
        <f t="shared" ca="1" si="205"/>
        <v>0</v>
      </c>
      <c r="AN1154">
        <f t="shared" ca="1" si="206"/>
        <v>0</v>
      </c>
      <c r="AO1154">
        <f t="shared" ca="1" si="207"/>
        <v>1</v>
      </c>
      <c r="AP1154">
        <f t="shared" ca="1" si="208"/>
        <v>0</v>
      </c>
      <c r="AQ1154">
        <f t="shared" ca="1" si="209"/>
        <v>0</v>
      </c>
      <c r="AR1154">
        <f t="shared" ca="1" si="210"/>
        <v>1</v>
      </c>
      <c r="AS1154">
        <v>0</v>
      </c>
      <c r="AT1154">
        <v>0</v>
      </c>
      <c r="AU1154">
        <f t="shared" ca="1" si="222"/>
        <v>0</v>
      </c>
      <c r="AV1154">
        <f t="shared" ca="1" si="222"/>
        <v>0</v>
      </c>
      <c r="AW1154">
        <f t="shared" ca="1" si="222"/>
        <v>1</v>
      </c>
      <c r="AX1154">
        <v>0</v>
      </c>
    </row>
    <row r="1155" spans="1:50">
      <c r="A1155" s="2">
        <v>40008</v>
      </c>
      <c r="B1155">
        <v>155</v>
      </c>
      <c r="C1155">
        <v>10</v>
      </c>
      <c r="D1155">
        <f t="shared" ca="1" si="211"/>
        <v>9.8316819918549907</v>
      </c>
      <c r="E1155">
        <f t="shared" ca="1" si="212"/>
        <v>0.1683180081450093</v>
      </c>
      <c r="F1155" t="str">
        <f t="shared" ca="1" si="213"/>
        <v>medium</v>
      </c>
      <c r="G1155">
        <v>511</v>
      </c>
      <c r="H1155">
        <f t="shared" si="214"/>
        <v>511</v>
      </c>
      <c r="I1155">
        <f t="shared" ca="1" si="215"/>
        <v>815.71808215424085</v>
      </c>
      <c r="J1155">
        <f t="shared" ca="1" si="216"/>
        <v>-304.71808215424085</v>
      </c>
      <c r="K1155" t="str">
        <f t="shared" ca="1" si="217"/>
        <v>medium</v>
      </c>
      <c r="L1155">
        <v>15</v>
      </c>
      <c r="M1155" t="str">
        <f t="shared" si="193"/>
        <v>high</v>
      </c>
      <c r="N1155">
        <f t="shared" si="199"/>
        <v>7</v>
      </c>
      <c r="O1155">
        <f t="shared" si="200"/>
        <v>2</v>
      </c>
      <c r="P1155" t="str">
        <f t="shared" si="201"/>
        <v>úterý</v>
      </c>
      <c r="Q1155">
        <f t="shared" si="223"/>
        <v>0</v>
      </c>
      <c r="R1155">
        <f t="shared" si="223"/>
        <v>0</v>
      </c>
      <c r="S1155">
        <f t="shared" si="223"/>
        <v>0</v>
      </c>
      <c r="T1155">
        <f t="shared" si="223"/>
        <v>0</v>
      </c>
      <c r="U1155">
        <f t="shared" si="223"/>
        <v>0</v>
      </c>
      <c r="V1155">
        <f t="shared" si="223"/>
        <v>0</v>
      </c>
      <c r="W1155">
        <f t="shared" si="223"/>
        <v>1</v>
      </c>
      <c r="X1155">
        <f t="shared" si="223"/>
        <v>0</v>
      </c>
      <c r="Y1155">
        <f t="shared" si="223"/>
        <v>0</v>
      </c>
      <c r="Z1155">
        <f t="shared" si="223"/>
        <v>0</v>
      </c>
      <c r="AA1155">
        <f t="shared" si="223"/>
        <v>0</v>
      </c>
      <c r="AB1155">
        <f t="shared" si="223"/>
        <v>0</v>
      </c>
      <c r="AC1155">
        <f t="shared" si="224"/>
        <v>0</v>
      </c>
      <c r="AD1155">
        <f t="shared" si="224"/>
        <v>1</v>
      </c>
      <c r="AE1155">
        <f t="shared" si="224"/>
        <v>0</v>
      </c>
      <c r="AF1155">
        <f t="shared" si="224"/>
        <v>0</v>
      </c>
      <c r="AG1155">
        <f t="shared" si="224"/>
        <v>0</v>
      </c>
      <c r="AH1155">
        <f t="shared" si="224"/>
        <v>0</v>
      </c>
      <c r="AI1155">
        <f t="shared" si="224"/>
        <v>0</v>
      </c>
      <c r="AJ1155">
        <f t="shared" ca="1" si="202"/>
        <v>1</v>
      </c>
      <c r="AK1155">
        <f t="shared" ca="1" si="203"/>
        <v>0</v>
      </c>
      <c r="AL1155">
        <f t="shared" ca="1" si="204"/>
        <v>0</v>
      </c>
      <c r="AM1155">
        <f t="shared" ca="1" si="205"/>
        <v>0</v>
      </c>
      <c r="AN1155">
        <f t="shared" ca="1" si="206"/>
        <v>0</v>
      </c>
      <c r="AO1155">
        <f t="shared" ca="1" si="207"/>
        <v>1</v>
      </c>
      <c r="AP1155">
        <f t="shared" ca="1" si="208"/>
        <v>0</v>
      </c>
      <c r="AQ1155">
        <f t="shared" ca="1" si="209"/>
        <v>0</v>
      </c>
      <c r="AR1155">
        <f t="shared" ca="1" si="210"/>
        <v>1</v>
      </c>
      <c r="AS1155">
        <v>0</v>
      </c>
      <c r="AT1155">
        <v>0</v>
      </c>
      <c r="AU1155">
        <f t="shared" ca="1" si="222"/>
        <v>0</v>
      </c>
      <c r="AV1155">
        <f t="shared" ca="1" si="222"/>
        <v>1</v>
      </c>
      <c r="AW1155">
        <f t="shared" ca="1" si="222"/>
        <v>0</v>
      </c>
      <c r="AX1155">
        <v>0</v>
      </c>
    </row>
    <row r="1156" spans="1:50">
      <c r="A1156" s="2">
        <v>40009</v>
      </c>
      <c r="B1156">
        <v>156</v>
      </c>
      <c r="C1156">
        <v>13</v>
      </c>
      <c r="D1156">
        <f t="shared" ca="1" si="211"/>
        <v>9.8459562716378688</v>
      </c>
      <c r="E1156">
        <f t="shared" ca="1" si="212"/>
        <v>3.1540437283621312</v>
      </c>
      <c r="F1156" t="str">
        <f t="shared" ca="1" si="213"/>
        <v>high</v>
      </c>
      <c r="G1156">
        <v>1824</v>
      </c>
      <c r="H1156">
        <f t="shared" si="214"/>
        <v>1824</v>
      </c>
      <c r="I1156">
        <f t="shared" ca="1" si="215"/>
        <v>815.96502951294895</v>
      </c>
      <c r="J1156">
        <f t="shared" ca="1" si="216"/>
        <v>1008.0349704870511</v>
      </c>
      <c r="K1156" t="str">
        <f t="shared" ca="1" si="217"/>
        <v>high</v>
      </c>
      <c r="L1156">
        <v>23.9</v>
      </c>
      <c r="M1156" t="str">
        <f t="shared" si="193"/>
        <v>high</v>
      </c>
      <c r="N1156">
        <f t="shared" si="199"/>
        <v>7</v>
      </c>
      <c r="O1156">
        <f t="shared" si="200"/>
        <v>3</v>
      </c>
      <c r="P1156" t="str">
        <f t="shared" si="201"/>
        <v>středa</v>
      </c>
      <c r="Q1156">
        <f t="shared" si="223"/>
        <v>0</v>
      </c>
      <c r="R1156">
        <f t="shared" si="223"/>
        <v>0</v>
      </c>
      <c r="S1156">
        <f t="shared" si="223"/>
        <v>0</v>
      </c>
      <c r="T1156">
        <f t="shared" si="223"/>
        <v>0</v>
      </c>
      <c r="U1156">
        <f t="shared" si="223"/>
        <v>0</v>
      </c>
      <c r="V1156">
        <f t="shared" si="223"/>
        <v>0</v>
      </c>
      <c r="W1156">
        <f t="shared" si="223"/>
        <v>1</v>
      </c>
      <c r="X1156">
        <f t="shared" si="223"/>
        <v>0</v>
      </c>
      <c r="Y1156">
        <f t="shared" si="223"/>
        <v>0</v>
      </c>
      <c r="Z1156">
        <f t="shared" si="223"/>
        <v>0</v>
      </c>
      <c r="AA1156">
        <f t="shared" si="223"/>
        <v>0</v>
      </c>
      <c r="AB1156">
        <f t="shared" si="223"/>
        <v>0</v>
      </c>
      <c r="AC1156">
        <f t="shared" si="224"/>
        <v>0</v>
      </c>
      <c r="AD1156">
        <f t="shared" si="224"/>
        <v>0</v>
      </c>
      <c r="AE1156">
        <f t="shared" si="224"/>
        <v>1</v>
      </c>
      <c r="AF1156">
        <f t="shared" si="224"/>
        <v>0</v>
      </c>
      <c r="AG1156">
        <f t="shared" si="224"/>
        <v>0</v>
      </c>
      <c r="AH1156">
        <f t="shared" si="224"/>
        <v>0</v>
      </c>
      <c r="AI1156">
        <f t="shared" si="224"/>
        <v>0</v>
      </c>
      <c r="AJ1156">
        <f t="shared" ca="1" si="202"/>
        <v>0</v>
      </c>
      <c r="AK1156">
        <f t="shared" ca="1" si="203"/>
        <v>1</v>
      </c>
      <c r="AL1156">
        <f t="shared" ca="1" si="204"/>
        <v>0</v>
      </c>
      <c r="AM1156">
        <f t="shared" ca="1" si="205"/>
        <v>0</v>
      </c>
      <c r="AN1156">
        <f t="shared" ca="1" si="206"/>
        <v>1</v>
      </c>
      <c r="AO1156">
        <f t="shared" ca="1" si="207"/>
        <v>0</v>
      </c>
      <c r="AP1156">
        <f t="shared" ca="1" si="208"/>
        <v>0</v>
      </c>
      <c r="AQ1156">
        <f t="shared" ca="1" si="209"/>
        <v>0</v>
      </c>
      <c r="AR1156">
        <f t="shared" ca="1" si="210"/>
        <v>1</v>
      </c>
      <c r="AS1156">
        <v>1</v>
      </c>
      <c r="AT1156">
        <v>0</v>
      </c>
      <c r="AU1156">
        <f t="shared" ca="1" si="222"/>
        <v>0</v>
      </c>
      <c r="AV1156">
        <f t="shared" ca="1" si="222"/>
        <v>0</v>
      </c>
      <c r="AW1156">
        <f t="shared" ca="1" si="222"/>
        <v>1</v>
      </c>
      <c r="AX1156">
        <v>0</v>
      </c>
    </row>
    <row r="1157" spans="1:50">
      <c r="A1157" s="2">
        <v>40010</v>
      </c>
      <c r="B1157">
        <v>157</v>
      </c>
      <c r="C1157">
        <v>12</v>
      </c>
      <c r="D1157">
        <f t="shared" ca="1" si="211"/>
        <v>9.8602156531354161</v>
      </c>
      <c r="E1157">
        <f t="shared" ca="1" si="212"/>
        <v>2.1397843468645839</v>
      </c>
      <c r="F1157" t="str">
        <f t="shared" ca="1" si="213"/>
        <v>medium</v>
      </c>
      <c r="G1157">
        <v>1086</v>
      </c>
      <c r="H1157">
        <f t="shared" si="214"/>
        <v>1086</v>
      </c>
      <c r="I1157">
        <f t="shared" ca="1" si="215"/>
        <v>816.21202950245731</v>
      </c>
      <c r="J1157">
        <f t="shared" ca="1" si="216"/>
        <v>269.78797049754269</v>
      </c>
      <c r="K1157" t="str">
        <f t="shared" ca="1" si="217"/>
        <v>high</v>
      </c>
      <c r="L1157">
        <v>16.7</v>
      </c>
      <c r="M1157" t="str">
        <f t="shared" si="193"/>
        <v>high</v>
      </c>
      <c r="N1157">
        <f t="shared" si="199"/>
        <v>7</v>
      </c>
      <c r="O1157">
        <f t="shared" si="200"/>
        <v>4</v>
      </c>
      <c r="P1157" t="str">
        <f t="shared" si="201"/>
        <v>čtvrtek</v>
      </c>
      <c r="Q1157">
        <f t="shared" si="223"/>
        <v>0</v>
      </c>
      <c r="R1157">
        <f t="shared" si="223"/>
        <v>0</v>
      </c>
      <c r="S1157">
        <f t="shared" si="223"/>
        <v>0</v>
      </c>
      <c r="T1157">
        <f t="shared" si="223"/>
        <v>0</v>
      </c>
      <c r="U1157">
        <f t="shared" si="223"/>
        <v>0</v>
      </c>
      <c r="V1157">
        <f t="shared" si="223"/>
        <v>0</v>
      </c>
      <c r="W1157">
        <f t="shared" si="223"/>
        <v>1</v>
      </c>
      <c r="X1157">
        <f t="shared" si="223"/>
        <v>0</v>
      </c>
      <c r="Y1157">
        <f t="shared" si="223"/>
        <v>0</v>
      </c>
      <c r="Z1157">
        <f t="shared" si="223"/>
        <v>0</v>
      </c>
      <c r="AA1157">
        <f t="shared" si="223"/>
        <v>0</v>
      </c>
      <c r="AB1157">
        <f t="shared" si="223"/>
        <v>0</v>
      </c>
      <c r="AC1157">
        <f t="shared" si="224"/>
        <v>0</v>
      </c>
      <c r="AD1157">
        <f t="shared" si="224"/>
        <v>0</v>
      </c>
      <c r="AE1157">
        <f t="shared" si="224"/>
        <v>0</v>
      </c>
      <c r="AF1157">
        <f t="shared" si="224"/>
        <v>1</v>
      </c>
      <c r="AG1157">
        <f t="shared" si="224"/>
        <v>0</v>
      </c>
      <c r="AH1157">
        <f t="shared" si="224"/>
        <v>0</v>
      </c>
      <c r="AI1157">
        <f t="shared" si="224"/>
        <v>0</v>
      </c>
      <c r="AJ1157">
        <f t="shared" ca="1" si="202"/>
        <v>1</v>
      </c>
      <c r="AK1157">
        <f t="shared" ca="1" si="203"/>
        <v>0</v>
      </c>
      <c r="AL1157">
        <f t="shared" ca="1" si="204"/>
        <v>0</v>
      </c>
      <c r="AM1157">
        <f t="shared" ca="1" si="205"/>
        <v>0</v>
      </c>
      <c r="AN1157">
        <f t="shared" ca="1" si="206"/>
        <v>1</v>
      </c>
      <c r="AO1157">
        <f t="shared" ca="1" si="207"/>
        <v>0</v>
      </c>
      <c r="AP1157">
        <f t="shared" ca="1" si="208"/>
        <v>0</v>
      </c>
      <c r="AQ1157">
        <f t="shared" ca="1" si="209"/>
        <v>0</v>
      </c>
      <c r="AR1157">
        <f t="shared" ca="1" si="210"/>
        <v>1</v>
      </c>
      <c r="AS1157">
        <v>1</v>
      </c>
      <c r="AT1157">
        <v>0</v>
      </c>
      <c r="AU1157">
        <f t="shared" ca="1" si="222"/>
        <v>0</v>
      </c>
      <c r="AV1157">
        <f t="shared" ca="1" si="222"/>
        <v>1</v>
      </c>
      <c r="AW1157">
        <f t="shared" ca="1" si="222"/>
        <v>0</v>
      </c>
      <c r="AX1157">
        <v>0</v>
      </c>
    </row>
    <row r="1158" spans="1:50">
      <c r="A1158" s="2">
        <v>40011</v>
      </c>
      <c r="B1158">
        <v>158</v>
      </c>
      <c r="C1158">
        <v>11</v>
      </c>
      <c r="D1158">
        <f t="shared" ca="1" si="211"/>
        <v>9.8744601440662123</v>
      </c>
      <c r="E1158">
        <f t="shared" ca="1" si="212"/>
        <v>1.1255398559337877</v>
      </c>
      <c r="F1158" t="str">
        <f t="shared" ca="1" si="213"/>
        <v>medium</v>
      </c>
      <c r="G1158">
        <v>786</v>
      </c>
      <c r="H1158">
        <f t="shared" si="214"/>
        <v>786</v>
      </c>
      <c r="I1158">
        <f t="shared" ca="1" si="215"/>
        <v>816.45908197139488</v>
      </c>
      <c r="J1158">
        <f t="shared" ca="1" si="216"/>
        <v>-30.45908197139488</v>
      </c>
      <c r="K1158" t="str">
        <f t="shared" ca="1" si="217"/>
        <v>medium</v>
      </c>
      <c r="L1158">
        <v>24</v>
      </c>
      <c r="M1158" t="str">
        <f t="shared" si="193"/>
        <v>high</v>
      </c>
      <c r="N1158">
        <f t="shared" si="199"/>
        <v>7</v>
      </c>
      <c r="O1158">
        <f t="shared" si="200"/>
        <v>5</v>
      </c>
      <c r="P1158" t="str">
        <f t="shared" si="201"/>
        <v>pátek</v>
      </c>
      <c r="Q1158">
        <f t="shared" si="223"/>
        <v>0</v>
      </c>
      <c r="R1158">
        <f t="shared" si="223"/>
        <v>0</v>
      </c>
      <c r="S1158">
        <f t="shared" si="223"/>
        <v>0</v>
      </c>
      <c r="T1158">
        <f t="shared" si="223"/>
        <v>0</v>
      </c>
      <c r="U1158">
        <f t="shared" si="223"/>
        <v>0</v>
      </c>
      <c r="V1158">
        <f t="shared" si="223"/>
        <v>0</v>
      </c>
      <c r="W1158">
        <f t="shared" si="223"/>
        <v>1</v>
      </c>
      <c r="X1158">
        <f t="shared" si="223"/>
        <v>0</v>
      </c>
      <c r="Y1158">
        <f t="shared" si="223"/>
        <v>0</v>
      </c>
      <c r="Z1158">
        <f t="shared" si="223"/>
        <v>0</v>
      </c>
      <c r="AA1158">
        <f t="shared" si="223"/>
        <v>0</v>
      </c>
      <c r="AB1158">
        <f t="shared" si="223"/>
        <v>0</v>
      </c>
      <c r="AC1158">
        <f t="shared" si="224"/>
        <v>0</v>
      </c>
      <c r="AD1158">
        <f t="shared" si="224"/>
        <v>0</v>
      </c>
      <c r="AE1158">
        <f t="shared" si="224"/>
        <v>0</v>
      </c>
      <c r="AF1158">
        <f t="shared" si="224"/>
        <v>0</v>
      </c>
      <c r="AG1158">
        <f t="shared" si="224"/>
        <v>1</v>
      </c>
      <c r="AH1158">
        <f t="shared" si="224"/>
        <v>0</v>
      </c>
      <c r="AI1158">
        <f t="shared" si="224"/>
        <v>0</v>
      </c>
      <c r="AJ1158">
        <f t="shared" ca="1" si="202"/>
        <v>1</v>
      </c>
      <c r="AK1158">
        <f t="shared" ca="1" si="203"/>
        <v>0</v>
      </c>
      <c r="AL1158">
        <f t="shared" ca="1" si="204"/>
        <v>0</v>
      </c>
      <c r="AM1158">
        <f t="shared" ca="1" si="205"/>
        <v>0</v>
      </c>
      <c r="AN1158">
        <f t="shared" ca="1" si="206"/>
        <v>0</v>
      </c>
      <c r="AO1158">
        <f t="shared" ca="1" si="207"/>
        <v>1</v>
      </c>
      <c r="AP1158">
        <f t="shared" ca="1" si="208"/>
        <v>0</v>
      </c>
      <c r="AQ1158">
        <f t="shared" ca="1" si="209"/>
        <v>0</v>
      </c>
      <c r="AR1158">
        <f t="shared" ca="1" si="210"/>
        <v>1</v>
      </c>
      <c r="AS1158">
        <v>0</v>
      </c>
      <c r="AT1158">
        <v>0</v>
      </c>
      <c r="AU1158">
        <f t="shared" ca="1" si="222"/>
        <v>0</v>
      </c>
      <c r="AV1158">
        <f t="shared" ca="1" si="222"/>
        <v>1</v>
      </c>
      <c r="AW1158">
        <f t="shared" ca="1" si="222"/>
        <v>0</v>
      </c>
      <c r="AX1158">
        <v>0</v>
      </c>
    </row>
    <row r="1159" spans="1:50">
      <c r="A1159" s="2">
        <v>40012</v>
      </c>
      <c r="B1159">
        <v>159</v>
      </c>
      <c r="C1159">
        <v>12</v>
      </c>
      <c r="D1159">
        <f t="shared" ca="1" si="211"/>
        <v>9.8886897521488368</v>
      </c>
      <c r="E1159">
        <f t="shared" ca="1" si="212"/>
        <v>2.1113102478511632</v>
      </c>
      <c r="F1159" t="str">
        <f t="shared" ca="1" si="213"/>
        <v>medium</v>
      </c>
      <c r="G1159">
        <v>1902</v>
      </c>
      <c r="H1159">
        <f t="shared" si="214"/>
        <v>1902</v>
      </c>
      <c r="I1159">
        <f t="shared" ca="1" si="215"/>
        <v>816.70618676839058</v>
      </c>
      <c r="J1159">
        <f t="shared" ca="1" si="216"/>
        <v>1085.2938132316094</v>
      </c>
      <c r="K1159" t="str">
        <f t="shared" ca="1" si="217"/>
        <v>high</v>
      </c>
      <c r="L1159">
        <v>20.375</v>
      </c>
      <c r="M1159" t="str">
        <f t="shared" si="193"/>
        <v>high</v>
      </c>
      <c r="N1159">
        <f t="shared" si="199"/>
        <v>7</v>
      </c>
      <c r="O1159">
        <f t="shared" si="200"/>
        <v>6</v>
      </c>
      <c r="P1159" t="str">
        <f t="shared" si="201"/>
        <v>sobota</v>
      </c>
      <c r="Q1159">
        <f t="shared" si="223"/>
        <v>0</v>
      </c>
      <c r="R1159">
        <f t="shared" si="223"/>
        <v>0</v>
      </c>
      <c r="S1159">
        <f t="shared" si="223"/>
        <v>0</v>
      </c>
      <c r="T1159">
        <f t="shared" si="223"/>
        <v>0</v>
      </c>
      <c r="U1159">
        <f t="shared" si="223"/>
        <v>0</v>
      </c>
      <c r="V1159">
        <f t="shared" si="223"/>
        <v>0</v>
      </c>
      <c r="W1159">
        <f t="shared" si="223"/>
        <v>1</v>
      </c>
      <c r="X1159">
        <f t="shared" si="223"/>
        <v>0</v>
      </c>
      <c r="Y1159">
        <f t="shared" si="223"/>
        <v>0</v>
      </c>
      <c r="Z1159">
        <f t="shared" si="223"/>
        <v>0</v>
      </c>
      <c r="AA1159">
        <f t="shared" si="223"/>
        <v>0</v>
      </c>
      <c r="AB1159">
        <f t="shared" si="223"/>
        <v>0</v>
      </c>
      <c r="AC1159">
        <f t="shared" si="224"/>
        <v>0</v>
      </c>
      <c r="AD1159">
        <f t="shared" si="224"/>
        <v>0</v>
      </c>
      <c r="AE1159">
        <f t="shared" si="224"/>
        <v>0</v>
      </c>
      <c r="AF1159">
        <f t="shared" si="224"/>
        <v>0</v>
      </c>
      <c r="AG1159">
        <f t="shared" si="224"/>
        <v>0</v>
      </c>
      <c r="AH1159">
        <f t="shared" si="224"/>
        <v>1</v>
      </c>
      <c r="AI1159">
        <f t="shared" si="224"/>
        <v>0</v>
      </c>
      <c r="AJ1159">
        <f t="shared" ca="1" si="202"/>
        <v>1</v>
      </c>
      <c r="AK1159">
        <f t="shared" ca="1" si="203"/>
        <v>0</v>
      </c>
      <c r="AL1159">
        <f t="shared" ca="1" si="204"/>
        <v>0</v>
      </c>
      <c r="AM1159">
        <f t="shared" ca="1" si="205"/>
        <v>0</v>
      </c>
      <c r="AN1159">
        <f t="shared" ca="1" si="206"/>
        <v>0</v>
      </c>
      <c r="AO1159">
        <f t="shared" ca="1" si="207"/>
        <v>1</v>
      </c>
      <c r="AP1159">
        <f t="shared" ca="1" si="208"/>
        <v>0</v>
      </c>
      <c r="AQ1159">
        <f t="shared" ca="1" si="209"/>
        <v>0</v>
      </c>
      <c r="AR1159">
        <f t="shared" ca="1" si="210"/>
        <v>1</v>
      </c>
      <c r="AS1159">
        <v>0</v>
      </c>
      <c r="AT1159">
        <v>0</v>
      </c>
      <c r="AU1159">
        <f t="shared" ca="1" si="222"/>
        <v>0</v>
      </c>
      <c r="AV1159">
        <f t="shared" ca="1" si="222"/>
        <v>1</v>
      </c>
      <c r="AW1159">
        <f t="shared" ca="1" si="222"/>
        <v>0</v>
      </c>
      <c r="AX1159">
        <v>0</v>
      </c>
    </row>
    <row r="1160" spans="1:50">
      <c r="A1160" s="2">
        <v>40013</v>
      </c>
      <c r="B1160">
        <v>160</v>
      </c>
      <c r="C1160">
        <v>9</v>
      </c>
      <c r="D1160">
        <f t="shared" ca="1" si="211"/>
        <v>9.9029044851018693</v>
      </c>
      <c r="E1160">
        <f t="shared" ca="1" si="212"/>
        <v>-0.90290448510186927</v>
      </c>
      <c r="F1160" t="str">
        <f t="shared" ca="1" si="213"/>
        <v>medium</v>
      </c>
      <c r="G1160">
        <v>747</v>
      </c>
      <c r="H1160">
        <f t="shared" si="214"/>
        <v>747</v>
      </c>
      <c r="I1160">
        <f t="shared" ca="1" si="215"/>
        <v>816.95334374207346</v>
      </c>
      <c r="J1160">
        <f t="shared" ca="1" si="216"/>
        <v>-69.953343742073457</v>
      </c>
      <c r="K1160" t="str">
        <f t="shared" ca="1" si="217"/>
        <v>medium</v>
      </c>
      <c r="L1160">
        <v>22.5</v>
      </c>
      <c r="M1160" t="str">
        <f t="shared" si="193"/>
        <v>high</v>
      </c>
      <c r="N1160">
        <f t="shared" si="199"/>
        <v>7</v>
      </c>
      <c r="O1160">
        <f t="shared" si="200"/>
        <v>7</v>
      </c>
      <c r="P1160" t="str">
        <f t="shared" si="201"/>
        <v>neděle</v>
      </c>
      <c r="Q1160">
        <f t="shared" si="223"/>
        <v>0</v>
      </c>
      <c r="R1160">
        <f t="shared" si="223"/>
        <v>0</v>
      </c>
      <c r="S1160">
        <f t="shared" si="223"/>
        <v>0</v>
      </c>
      <c r="T1160">
        <f t="shared" si="223"/>
        <v>0</v>
      </c>
      <c r="U1160">
        <f t="shared" si="223"/>
        <v>0</v>
      </c>
      <c r="V1160">
        <f t="shared" si="223"/>
        <v>0</v>
      </c>
      <c r="W1160">
        <f t="shared" si="223"/>
        <v>1</v>
      </c>
      <c r="X1160">
        <f t="shared" si="223"/>
        <v>0</v>
      </c>
      <c r="Y1160">
        <f t="shared" si="223"/>
        <v>0</v>
      </c>
      <c r="Z1160">
        <f t="shared" si="223"/>
        <v>0</v>
      </c>
      <c r="AA1160">
        <f t="shared" si="223"/>
        <v>0</v>
      </c>
      <c r="AB1160">
        <f t="shared" si="223"/>
        <v>0</v>
      </c>
      <c r="AC1160">
        <f t="shared" si="224"/>
        <v>0</v>
      </c>
      <c r="AD1160">
        <f t="shared" si="224"/>
        <v>0</v>
      </c>
      <c r="AE1160">
        <f t="shared" si="224"/>
        <v>0</v>
      </c>
      <c r="AF1160">
        <f t="shared" si="224"/>
        <v>0</v>
      </c>
      <c r="AG1160">
        <f t="shared" si="224"/>
        <v>0</v>
      </c>
      <c r="AH1160">
        <f t="shared" si="224"/>
        <v>0</v>
      </c>
      <c r="AI1160">
        <f t="shared" si="224"/>
        <v>1</v>
      </c>
      <c r="AJ1160">
        <f t="shared" ca="1" si="202"/>
        <v>1</v>
      </c>
      <c r="AK1160">
        <f t="shared" ca="1" si="203"/>
        <v>0</v>
      </c>
      <c r="AL1160">
        <f t="shared" ca="1" si="204"/>
        <v>0</v>
      </c>
      <c r="AM1160">
        <f t="shared" ca="1" si="205"/>
        <v>0</v>
      </c>
      <c r="AN1160">
        <f t="shared" ca="1" si="206"/>
        <v>0</v>
      </c>
      <c r="AO1160">
        <f t="shared" ca="1" si="207"/>
        <v>1</v>
      </c>
      <c r="AP1160">
        <f t="shared" ca="1" si="208"/>
        <v>0</v>
      </c>
      <c r="AQ1160">
        <f t="shared" ca="1" si="209"/>
        <v>0</v>
      </c>
      <c r="AR1160">
        <f t="shared" ca="1" si="210"/>
        <v>1</v>
      </c>
      <c r="AS1160">
        <v>1</v>
      </c>
      <c r="AT1160">
        <v>0</v>
      </c>
      <c r="AU1160">
        <f t="shared" ca="1" si="222"/>
        <v>0</v>
      </c>
      <c r="AV1160">
        <f t="shared" ca="1" si="222"/>
        <v>1</v>
      </c>
      <c r="AW1160">
        <f t="shared" ca="1" si="222"/>
        <v>0</v>
      </c>
      <c r="AX1160">
        <v>0</v>
      </c>
    </row>
    <row r="1161" spans="1:50">
      <c r="A1161" s="2">
        <v>40014</v>
      </c>
      <c r="B1161">
        <v>161</v>
      </c>
      <c r="C1161">
        <v>13</v>
      </c>
      <c r="D1161">
        <f t="shared" ca="1" si="211"/>
        <v>9.9171043506438892</v>
      </c>
      <c r="E1161">
        <f t="shared" ca="1" si="212"/>
        <v>3.0828956493561108</v>
      </c>
      <c r="F1161" t="str">
        <f t="shared" ca="1" si="213"/>
        <v>high</v>
      </c>
      <c r="G1161">
        <v>697</v>
      </c>
      <c r="H1161">
        <f t="shared" si="214"/>
        <v>697</v>
      </c>
      <c r="I1161">
        <f t="shared" ca="1" si="215"/>
        <v>817.20055274107256</v>
      </c>
      <c r="J1161">
        <f t="shared" ca="1" si="216"/>
        <v>-120.20055274107256</v>
      </c>
      <c r="K1161" t="str">
        <f t="shared" ca="1" si="217"/>
        <v>medium</v>
      </c>
      <c r="L1161">
        <v>10.8</v>
      </c>
      <c r="M1161" t="str">
        <f t="shared" si="193"/>
        <v>medium</v>
      </c>
      <c r="N1161">
        <f t="shared" si="199"/>
        <v>7</v>
      </c>
      <c r="O1161">
        <f t="shared" si="200"/>
        <v>1</v>
      </c>
      <c r="P1161" t="str">
        <f t="shared" si="201"/>
        <v>pondělí</v>
      </c>
      <c r="Q1161">
        <f t="shared" ref="Q1161:AB1170" si="225">VLOOKUP($N1161,$V$31:$AH$42,Q$592+1,0)</f>
        <v>0</v>
      </c>
      <c r="R1161">
        <f t="shared" si="225"/>
        <v>0</v>
      </c>
      <c r="S1161">
        <f t="shared" si="225"/>
        <v>0</v>
      </c>
      <c r="T1161">
        <f t="shared" si="225"/>
        <v>0</v>
      </c>
      <c r="U1161">
        <f t="shared" si="225"/>
        <v>0</v>
      </c>
      <c r="V1161">
        <f t="shared" si="225"/>
        <v>0</v>
      </c>
      <c r="W1161">
        <f t="shared" si="225"/>
        <v>1</v>
      </c>
      <c r="X1161">
        <f t="shared" si="225"/>
        <v>0</v>
      </c>
      <c r="Y1161">
        <f t="shared" si="225"/>
        <v>0</v>
      </c>
      <c r="Z1161">
        <f t="shared" si="225"/>
        <v>0</v>
      </c>
      <c r="AA1161">
        <f t="shared" si="225"/>
        <v>0</v>
      </c>
      <c r="AB1161">
        <f t="shared" si="225"/>
        <v>0</v>
      </c>
      <c r="AC1161">
        <f t="shared" ref="AC1161:AI1170" si="226">VLOOKUP($O1161,$V$74:$AC$80,AC$592+1,0)</f>
        <v>1</v>
      </c>
      <c r="AD1161">
        <f t="shared" si="226"/>
        <v>0</v>
      </c>
      <c r="AE1161">
        <f t="shared" si="226"/>
        <v>0</v>
      </c>
      <c r="AF1161">
        <f t="shared" si="226"/>
        <v>0</v>
      </c>
      <c r="AG1161">
        <f t="shared" si="226"/>
        <v>0</v>
      </c>
      <c r="AH1161">
        <f t="shared" si="226"/>
        <v>0</v>
      </c>
      <c r="AI1161">
        <f t="shared" si="226"/>
        <v>0</v>
      </c>
      <c r="AJ1161">
        <f t="shared" ca="1" si="202"/>
        <v>1</v>
      </c>
      <c r="AK1161">
        <f t="shared" ca="1" si="203"/>
        <v>0</v>
      </c>
      <c r="AL1161">
        <f t="shared" ca="1" si="204"/>
        <v>0</v>
      </c>
      <c r="AM1161">
        <f t="shared" ca="1" si="205"/>
        <v>0</v>
      </c>
      <c r="AN1161">
        <f t="shared" ca="1" si="206"/>
        <v>1</v>
      </c>
      <c r="AO1161">
        <f t="shared" ca="1" si="207"/>
        <v>0</v>
      </c>
      <c r="AP1161">
        <f t="shared" ca="1" si="208"/>
        <v>0</v>
      </c>
      <c r="AQ1161">
        <f t="shared" ca="1" si="209"/>
        <v>1</v>
      </c>
      <c r="AR1161">
        <f t="shared" ca="1" si="210"/>
        <v>0</v>
      </c>
      <c r="AS1161">
        <v>0</v>
      </c>
      <c r="AT1161">
        <v>0</v>
      </c>
      <c r="AU1161">
        <f t="shared" ref="AU1161:AW1180" ca="1" si="227">VLOOKUP(INDIRECT($AU$590&amp;ROW($A1161)),$F$17:$I$19,AU$592+1,0)</f>
        <v>0</v>
      </c>
      <c r="AV1161">
        <f t="shared" ca="1" si="227"/>
        <v>0</v>
      </c>
      <c r="AW1161">
        <f t="shared" ca="1" si="227"/>
        <v>1</v>
      </c>
      <c r="AX1161">
        <v>0</v>
      </c>
    </row>
    <row r="1162" spans="1:50">
      <c r="A1162" s="2">
        <v>40015</v>
      </c>
      <c r="B1162">
        <v>162</v>
      </c>
      <c r="C1162">
        <v>13</v>
      </c>
      <c r="D1162">
        <f t="shared" ca="1" si="211"/>
        <v>9.9312893564934743</v>
      </c>
      <c r="E1162">
        <f t="shared" ca="1" si="212"/>
        <v>3.0687106435065257</v>
      </c>
      <c r="F1162" t="str">
        <f t="shared" ca="1" si="213"/>
        <v>high</v>
      </c>
      <c r="G1162">
        <v>625</v>
      </c>
      <c r="H1162">
        <f t="shared" si="214"/>
        <v>625</v>
      </c>
      <c r="I1162">
        <f t="shared" ca="1" si="215"/>
        <v>817.4478136140167</v>
      </c>
      <c r="J1162">
        <f t="shared" ca="1" si="216"/>
        <v>-192.4478136140167</v>
      </c>
      <c r="K1162" t="str">
        <f t="shared" ca="1" si="217"/>
        <v>medium</v>
      </c>
      <c r="L1162">
        <v>19.55</v>
      </c>
      <c r="M1162" t="str">
        <f t="shared" si="193"/>
        <v>high</v>
      </c>
      <c r="N1162">
        <f t="shared" si="199"/>
        <v>7</v>
      </c>
      <c r="O1162">
        <f t="shared" si="200"/>
        <v>2</v>
      </c>
      <c r="P1162" t="str">
        <f t="shared" si="201"/>
        <v>úterý</v>
      </c>
      <c r="Q1162">
        <f t="shared" si="225"/>
        <v>0</v>
      </c>
      <c r="R1162">
        <f t="shared" si="225"/>
        <v>0</v>
      </c>
      <c r="S1162">
        <f t="shared" si="225"/>
        <v>0</v>
      </c>
      <c r="T1162">
        <f t="shared" si="225"/>
        <v>0</v>
      </c>
      <c r="U1162">
        <f t="shared" si="225"/>
        <v>0</v>
      </c>
      <c r="V1162">
        <f t="shared" si="225"/>
        <v>0</v>
      </c>
      <c r="W1162">
        <f t="shared" si="225"/>
        <v>1</v>
      </c>
      <c r="X1162">
        <f t="shared" si="225"/>
        <v>0</v>
      </c>
      <c r="Y1162">
        <f t="shared" si="225"/>
        <v>0</v>
      </c>
      <c r="Z1162">
        <f t="shared" si="225"/>
        <v>0</v>
      </c>
      <c r="AA1162">
        <f t="shared" si="225"/>
        <v>0</v>
      </c>
      <c r="AB1162">
        <f t="shared" si="225"/>
        <v>0</v>
      </c>
      <c r="AC1162">
        <f t="shared" si="226"/>
        <v>0</v>
      </c>
      <c r="AD1162">
        <f t="shared" si="226"/>
        <v>1</v>
      </c>
      <c r="AE1162">
        <f t="shared" si="226"/>
        <v>0</v>
      </c>
      <c r="AF1162">
        <f t="shared" si="226"/>
        <v>0</v>
      </c>
      <c r="AG1162">
        <f t="shared" si="226"/>
        <v>0</v>
      </c>
      <c r="AH1162">
        <f t="shared" si="226"/>
        <v>0</v>
      </c>
      <c r="AI1162">
        <f t="shared" si="226"/>
        <v>0</v>
      </c>
      <c r="AJ1162">
        <f t="shared" ca="1" si="202"/>
        <v>1</v>
      </c>
      <c r="AK1162">
        <f t="shared" ca="1" si="203"/>
        <v>0</v>
      </c>
      <c r="AL1162">
        <f t="shared" ca="1" si="204"/>
        <v>0</v>
      </c>
      <c r="AM1162">
        <f t="shared" ca="1" si="205"/>
        <v>0</v>
      </c>
      <c r="AN1162">
        <f t="shared" ca="1" si="206"/>
        <v>0</v>
      </c>
      <c r="AO1162">
        <f t="shared" ca="1" si="207"/>
        <v>1</v>
      </c>
      <c r="AP1162">
        <f t="shared" ca="1" si="208"/>
        <v>0</v>
      </c>
      <c r="AQ1162">
        <f t="shared" ca="1" si="209"/>
        <v>0</v>
      </c>
      <c r="AR1162">
        <f t="shared" ca="1" si="210"/>
        <v>1</v>
      </c>
      <c r="AS1162">
        <v>0</v>
      </c>
      <c r="AT1162">
        <v>0</v>
      </c>
      <c r="AU1162">
        <f t="shared" ca="1" si="227"/>
        <v>0</v>
      </c>
      <c r="AV1162">
        <f t="shared" ca="1" si="227"/>
        <v>0</v>
      </c>
      <c r="AW1162">
        <f t="shared" ca="1" si="227"/>
        <v>1</v>
      </c>
      <c r="AX1162">
        <v>0</v>
      </c>
    </row>
    <row r="1163" spans="1:50">
      <c r="A1163" s="2">
        <v>40016</v>
      </c>
      <c r="B1163">
        <v>163</v>
      </c>
      <c r="C1163">
        <v>6</v>
      </c>
      <c r="D1163">
        <f t="shared" ca="1" si="211"/>
        <v>9.9454595103692043</v>
      </c>
      <c r="E1163">
        <f t="shared" ca="1" si="212"/>
        <v>-3.9454595103692043</v>
      </c>
      <c r="F1163" t="str">
        <f t="shared" ca="1" si="213"/>
        <v>low</v>
      </c>
      <c r="G1163">
        <v>2655</v>
      </c>
      <c r="H1163">
        <f t="shared" si="214"/>
        <v>2655</v>
      </c>
      <c r="I1163">
        <f t="shared" ca="1" si="215"/>
        <v>817.69512620953492</v>
      </c>
      <c r="J1163">
        <f t="shared" ca="1" si="216"/>
        <v>1837.3048737904651</v>
      </c>
      <c r="K1163" t="str">
        <f t="shared" ca="1" si="217"/>
        <v>high</v>
      </c>
      <c r="L1163">
        <v>15</v>
      </c>
      <c r="M1163" t="str">
        <f t="shared" si="193"/>
        <v>high</v>
      </c>
      <c r="N1163">
        <f t="shared" si="199"/>
        <v>7</v>
      </c>
      <c r="O1163">
        <f t="shared" si="200"/>
        <v>3</v>
      </c>
      <c r="P1163" t="str">
        <f t="shared" si="201"/>
        <v>středa</v>
      </c>
      <c r="Q1163">
        <f t="shared" si="225"/>
        <v>0</v>
      </c>
      <c r="R1163">
        <f t="shared" si="225"/>
        <v>0</v>
      </c>
      <c r="S1163">
        <f t="shared" si="225"/>
        <v>0</v>
      </c>
      <c r="T1163">
        <f t="shared" si="225"/>
        <v>0</v>
      </c>
      <c r="U1163">
        <f t="shared" si="225"/>
        <v>0</v>
      </c>
      <c r="V1163">
        <f t="shared" si="225"/>
        <v>0</v>
      </c>
      <c r="W1163">
        <f t="shared" si="225"/>
        <v>1</v>
      </c>
      <c r="X1163">
        <f t="shared" si="225"/>
        <v>0</v>
      </c>
      <c r="Y1163">
        <f t="shared" si="225"/>
        <v>0</v>
      </c>
      <c r="Z1163">
        <f t="shared" si="225"/>
        <v>0</v>
      </c>
      <c r="AA1163">
        <f t="shared" si="225"/>
        <v>0</v>
      </c>
      <c r="AB1163">
        <f t="shared" si="225"/>
        <v>0</v>
      </c>
      <c r="AC1163">
        <f t="shared" si="226"/>
        <v>0</v>
      </c>
      <c r="AD1163">
        <f t="shared" si="226"/>
        <v>0</v>
      </c>
      <c r="AE1163">
        <f t="shared" si="226"/>
        <v>1</v>
      </c>
      <c r="AF1163">
        <f t="shared" si="226"/>
        <v>0</v>
      </c>
      <c r="AG1163">
        <f t="shared" si="226"/>
        <v>0</v>
      </c>
      <c r="AH1163">
        <f t="shared" si="226"/>
        <v>0</v>
      </c>
      <c r="AI1163">
        <f t="shared" si="226"/>
        <v>0</v>
      </c>
      <c r="AJ1163">
        <f t="shared" ca="1" si="202"/>
        <v>1</v>
      </c>
      <c r="AK1163">
        <f t="shared" ca="1" si="203"/>
        <v>0</v>
      </c>
      <c r="AL1163">
        <f t="shared" ca="1" si="204"/>
        <v>0</v>
      </c>
      <c r="AM1163">
        <f t="shared" ca="1" si="205"/>
        <v>0</v>
      </c>
      <c r="AN1163">
        <f t="shared" ca="1" si="206"/>
        <v>0</v>
      </c>
      <c r="AO1163">
        <f t="shared" ca="1" si="207"/>
        <v>1</v>
      </c>
      <c r="AP1163">
        <f t="shared" ca="1" si="208"/>
        <v>0</v>
      </c>
      <c r="AQ1163">
        <f t="shared" ca="1" si="209"/>
        <v>0</v>
      </c>
      <c r="AR1163">
        <f t="shared" ca="1" si="210"/>
        <v>1</v>
      </c>
      <c r="AS1163">
        <v>0</v>
      </c>
      <c r="AT1163">
        <v>0</v>
      </c>
      <c r="AU1163">
        <f t="shared" ca="1" si="227"/>
        <v>1</v>
      </c>
      <c r="AV1163">
        <f t="shared" ca="1" si="227"/>
        <v>0</v>
      </c>
      <c r="AW1163">
        <f t="shared" ca="1" si="227"/>
        <v>0</v>
      </c>
      <c r="AX1163">
        <v>0</v>
      </c>
    </row>
    <row r="1164" spans="1:50">
      <c r="A1164" s="2">
        <v>40017</v>
      </c>
      <c r="B1164">
        <v>164</v>
      </c>
      <c r="C1164">
        <v>8</v>
      </c>
      <c r="D1164">
        <f t="shared" ca="1" si="211"/>
        <v>9.9596148199896604</v>
      </c>
      <c r="E1164">
        <f t="shared" ca="1" si="212"/>
        <v>-1.9596148199896604</v>
      </c>
      <c r="F1164" t="str">
        <f t="shared" ca="1" si="213"/>
        <v>medium</v>
      </c>
      <c r="G1164">
        <v>388</v>
      </c>
      <c r="H1164">
        <f t="shared" si="214"/>
        <v>388</v>
      </c>
      <c r="I1164">
        <f t="shared" ca="1" si="215"/>
        <v>817.94249037625627</v>
      </c>
      <c r="J1164">
        <f t="shared" ca="1" si="216"/>
        <v>-429.94249037625627</v>
      </c>
      <c r="K1164" t="str">
        <f t="shared" ca="1" si="217"/>
        <v>low</v>
      </c>
      <c r="L1164">
        <v>31.4</v>
      </c>
      <c r="M1164" t="str">
        <f t="shared" si="193"/>
        <v>high</v>
      </c>
      <c r="N1164">
        <f t="shared" si="199"/>
        <v>7</v>
      </c>
      <c r="O1164">
        <f t="shared" si="200"/>
        <v>4</v>
      </c>
      <c r="P1164" t="str">
        <f t="shared" si="201"/>
        <v>čtvrtek</v>
      </c>
      <c r="Q1164">
        <f t="shared" si="225"/>
        <v>0</v>
      </c>
      <c r="R1164">
        <f t="shared" si="225"/>
        <v>0</v>
      </c>
      <c r="S1164">
        <f t="shared" si="225"/>
        <v>0</v>
      </c>
      <c r="T1164">
        <f t="shared" si="225"/>
        <v>0</v>
      </c>
      <c r="U1164">
        <f t="shared" si="225"/>
        <v>0</v>
      </c>
      <c r="V1164">
        <f t="shared" si="225"/>
        <v>0</v>
      </c>
      <c r="W1164">
        <f t="shared" si="225"/>
        <v>1</v>
      </c>
      <c r="X1164">
        <f t="shared" si="225"/>
        <v>0</v>
      </c>
      <c r="Y1164">
        <f t="shared" si="225"/>
        <v>0</v>
      </c>
      <c r="Z1164">
        <f t="shared" si="225"/>
        <v>0</v>
      </c>
      <c r="AA1164">
        <f t="shared" si="225"/>
        <v>0</v>
      </c>
      <c r="AB1164">
        <f t="shared" si="225"/>
        <v>0</v>
      </c>
      <c r="AC1164">
        <f t="shared" si="226"/>
        <v>0</v>
      </c>
      <c r="AD1164">
        <f t="shared" si="226"/>
        <v>0</v>
      </c>
      <c r="AE1164">
        <f t="shared" si="226"/>
        <v>0</v>
      </c>
      <c r="AF1164">
        <f t="shared" si="226"/>
        <v>1</v>
      </c>
      <c r="AG1164">
        <f t="shared" si="226"/>
        <v>0</v>
      </c>
      <c r="AH1164">
        <f t="shared" si="226"/>
        <v>0</v>
      </c>
      <c r="AI1164">
        <f t="shared" si="226"/>
        <v>0</v>
      </c>
      <c r="AJ1164">
        <f t="shared" ca="1" si="202"/>
        <v>0</v>
      </c>
      <c r="AK1164">
        <f t="shared" ca="1" si="203"/>
        <v>1</v>
      </c>
      <c r="AL1164">
        <f t="shared" ca="1" si="204"/>
        <v>0</v>
      </c>
      <c r="AM1164">
        <f t="shared" ca="1" si="205"/>
        <v>0</v>
      </c>
      <c r="AN1164">
        <f t="shared" ca="1" si="206"/>
        <v>0</v>
      </c>
      <c r="AO1164">
        <f t="shared" ca="1" si="207"/>
        <v>1</v>
      </c>
      <c r="AP1164">
        <f t="shared" ca="1" si="208"/>
        <v>0</v>
      </c>
      <c r="AQ1164">
        <f t="shared" ca="1" si="209"/>
        <v>0</v>
      </c>
      <c r="AR1164">
        <f t="shared" ca="1" si="210"/>
        <v>1</v>
      </c>
      <c r="AS1164">
        <v>1</v>
      </c>
      <c r="AT1164">
        <v>0</v>
      </c>
      <c r="AU1164">
        <f t="shared" ca="1" si="227"/>
        <v>0</v>
      </c>
      <c r="AV1164">
        <f t="shared" ca="1" si="227"/>
        <v>1</v>
      </c>
      <c r="AW1164">
        <f t="shared" ca="1" si="227"/>
        <v>0</v>
      </c>
      <c r="AX1164">
        <v>0</v>
      </c>
    </row>
    <row r="1165" spans="1:50">
      <c r="A1165" s="2">
        <v>40018</v>
      </c>
      <c r="B1165">
        <v>165</v>
      </c>
      <c r="C1165">
        <v>24</v>
      </c>
      <c r="D1165">
        <f t="shared" ca="1" si="211"/>
        <v>9.9737552930734221</v>
      </c>
      <c r="E1165">
        <f t="shared" ca="1" si="212"/>
        <v>14.026244706926578</v>
      </c>
      <c r="F1165" t="str">
        <f t="shared" ca="1" si="213"/>
        <v>high</v>
      </c>
      <c r="G1165">
        <v>982</v>
      </c>
      <c r="H1165">
        <f t="shared" si="214"/>
        <v>982</v>
      </c>
      <c r="I1165">
        <f t="shared" ca="1" si="215"/>
        <v>818.18990596280958</v>
      </c>
      <c r="J1165">
        <f t="shared" ca="1" si="216"/>
        <v>163.81009403719042</v>
      </c>
      <c r="K1165" t="str">
        <f t="shared" ca="1" si="217"/>
        <v>high</v>
      </c>
      <c r="L1165">
        <v>27.1</v>
      </c>
      <c r="M1165" t="str">
        <f t="shared" si="193"/>
        <v>high</v>
      </c>
      <c r="N1165">
        <f t="shared" si="199"/>
        <v>7</v>
      </c>
      <c r="O1165">
        <f t="shared" si="200"/>
        <v>5</v>
      </c>
      <c r="P1165" t="str">
        <f t="shared" si="201"/>
        <v>pátek</v>
      </c>
      <c r="Q1165">
        <f t="shared" si="225"/>
        <v>0</v>
      </c>
      <c r="R1165">
        <f t="shared" si="225"/>
        <v>0</v>
      </c>
      <c r="S1165">
        <f t="shared" si="225"/>
        <v>0</v>
      </c>
      <c r="T1165">
        <f t="shared" si="225"/>
        <v>0</v>
      </c>
      <c r="U1165">
        <f t="shared" si="225"/>
        <v>0</v>
      </c>
      <c r="V1165">
        <f t="shared" si="225"/>
        <v>0</v>
      </c>
      <c r="W1165">
        <f t="shared" si="225"/>
        <v>1</v>
      </c>
      <c r="X1165">
        <f t="shared" si="225"/>
        <v>0</v>
      </c>
      <c r="Y1165">
        <f t="shared" si="225"/>
        <v>0</v>
      </c>
      <c r="Z1165">
        <f t="shared" si="225"/>
        <v>0</v>
      </c>
      <c r="AA1165">
        <f t="shared" si="225"/>
        <v>0</v>
      </c>
      <c r="AB1165">
        <f t="shared" si="225"/>
        <v>0</v>
      </c>
      <c r="AC1165">
        <f t="shared" si="226"/>
        <v>0</v>
      </c>
      <c r="AD1165">
        <f t="shared" si="226"/>
        <v>0</v>
      </c>
      <c r="AE1165">
        <f t="shared" si="226"/>
        <v>0</v>
      </c>
      <c r="AF1165">
        <f t="shared" si="226"/>
        <v>0</v>
      </c>
      <c r="AG1165">
        <f t="shared" si="226"/>
        <v>1</v>
      </c>
      <c r="AH1165">
        <f t="shared" si="226"/>
        <v>0</v>
      </c>
      <c r="AI1165">
        <f t="shared" si="226"/>
        <v>0</v>
      </c>
      <c r="AJ1165">
        <f t="shared" ca="1" si="202"/>
        <v>1</v>
      </c>
      <c r="AK1165">
        <f t="shared" ca="1" si="203"/>
        <v>0</v>
      </c>
      <c r="AL1165">
        <f t="shared" ca="1" si="204"/>
        <v>0</v>
      </c>
      <c r="AM1165">
        <f t="shared" ca="1" si="205"/>
        <v>0</v>
      </c>
      <c r="AN1165">
        <f t="shared" ca="1" si="206"/>
        <v>1</v>
      </c>
      <c r="AO1165">
        <f t="shared" ca="1" si="207"/>
        <v>0</v>
      </c>
      <c r="AP1165">
        <f t="shared" ca="1" si="208"/>
        <v>0</v>
      </c>
      <c r="AQ1165">
        <f t="shared" ca="1" si="209"/>
        <v>0</v>
      </c>
      <c r="AR1165">
        <f t="shared" ca="1" si="210"/>
        <v>1</v>
      </c>
      <c r="AS1165">
        <v>1</v>
      </c>
      <c r="AT1165">
        <v>0</v>
      </c>
      <c r="AU1165">
        <f t="shared" ca="1" si="227"/>
        <v>0</v>
      </c>
      <c r="AV1165">
        <f t="shared" ca="1" si="227"/>
        <v>0</v>
      </c>
      <c r="AW1165">
        <f t="shared" ca="1" si="227"/>
        <v>1</v>
      </c>
      <c r="AX1165">
        <v>0</v>
      </c>
    </row>
    <row r="1166" spans="1:50">
      <c r="A1166" s="2">
        <v>40019</v>
      </c>
      <c r="B1166">
        <v>166</v>
      </c>
      <c r="C1166">
        <v>6</v>
      </c>
      <c r="D1166">
        <f t="shared" ca="1" si="211"/>
        <v>9.9878809373390656</v>
      </c>
      <c r="E1166">
        <f t="shared" ca="1" si="212"/>
        <v>-3.9878809373390656</v>
      </c>
      <c r="F1166" t="str">
        <f t="shared" ca="1" si="213"/>
        <v>low</v>
      </c>
      <c r="G1166">
        <v>533</v>
      </c>
      <c r="H1166">
        <f t="shared" si="214"/>
        <v>533</v>
      </c>
      <c r="I1166">
        <f t="shared" ca="1" si="215"/>
        <v>818.43737281782387</v>
      </c>
      <c r="J1166">
        <f t="shared" ca="1" si="216"/>
        <v>-285.43737281782387</v>
      </c>
      <c r="K1166" t="str">
        <f t="shared" ca="1" si="217"/>
        <v>medium</v>
      </c>
      <c r="L1166">
        <v>22.4</v>
      </c>
      <c r="M1166" t="str">
        <f t="shared" si="193"/>
        <v>high</v>
      </c>
      <c r="N1166">
        <f t="shared" si="199"/>
        <v>7</v>
      </c>
      <c r="O1166">
        <f t="shared" si="200"/>
        <v>6</v>
      </c>
      <c r="P1166" t="str">
        <f t="shared" si="201"/>
        <v>sobota</v>
      </c>
      <c r="Q1166">
        <f t="shared" si="225"/>
        <v>0</v>
      </c>
      <c r="R1166">
        <f t="shared" si="225"/>
        <v>0</v>
      </c>
      <c r="S1166">
        <f t="shared" si="225"/>
        <v>0</v>
      </c>
      <c r="T1166">
        <f t="shared" si="225"/>
        <v>0</v>
      </c>
      <c r="U1166">
        <f t="shared" si="225"/>
        <v>0</v>
      </c>
      <c r="V1166">
        <f t="shared" si="225"/>
        <v>0</v>
      </c>
      <c r="W1166">
        <f t="shared" si="225"/>
        <v>1</v>
      </c>
      <c r="X1166">
        <f t="shared" si="225"/>
        <v>0</v>
      </c>
      <c r="Y1166">
        <f t="shared" si="225"/>
        <v>0</v>
      </c>
      <c r="Z1166">
        <f t="shared" si="225"/>
        <v>0</v>
      </c>
      <c r="AA1166">
        <f t="shared" si="225"/>
        <v>0</v>
      </c>
      <c r="AB1166">
        <f t="shared" si="225"/>
        <v>0</v>
      </c>
      <c r="AC1166">
        <f t="shared" si="226"/>
        <v>0</v>
      </c>
      <c r="AD1166">
        <f t="shared" si="226"/>
        <v>0</v>
      </c>
      <c r="AE1166">
        <f t="shared" si="226"/>
        <v>0</v>
      </c>
      <c r="AF1166">
        <f t="shared" si="226"/>
        <v>0</v>
      </c>
      <c r="AG1166">
        <f t="shared" si="226"/>
        <v>0</v>
      </c>
      <c r="AH1166">
        <f t="shared" si="226"/>
        <v>1</v>
      </c>
      <c r="AI1166">
        <f t="shared" si="226"/>
        <v>0</v>
      </c>
      <c r="AJ1166">
        <f t="shared" ca="1" si="202"/>
        <v>1</v>
      </c>
      <c r="AK1166">
        <f t="shared" ca="1" si="203"/>
        <v>0</v>
      </c>
      <c r="AL1166">
        <f t="shared" ca="1" si="204"/>
        <v>0</v>
      </c>
      <c r="AM1166">
        <f t="shared" ca="1" si="205"/>
        <v>0</v>
      </c>
      <c r="AN1166">
        <f t="shared" ca="1" si="206"/>
        <v>0</v>
      </c>
      <c r="AO1166">
        <f t="shared" ca="1" si="207"/>
        <v>1</v>
      </c>
      <c r="AP1166">
        <f t="shared" ca="1" si="208"/>
        <v>0</v>
      </c>
      <c r="AQ1166">
        <f t="shared" ca="1" si="209"/>
        <v>0</v>
      </c>
      <c r="AR1166">
        <f t="shared" ca="1" si="210"/>
        <v>1</v>
      </c>
      <c r="AS1166">
        <v>1</v>
      </c>
      <c r="AT1166">
        <v>0</v>
      </c>
      <c r="AU1166">
        <f t="shared" ca="1" si="227"/>
        <v>1</v>
      </c>
      <c r="AV1166">
        <f t="shared" ca="1" si="227"/>
        <v>0</v>
      </c>
      <c r="AW1166">
        <f t="shared" ca="1" si="227"/>
        <v>0</v>
      </c>
      <c r="AX1166">
        <v>0</v>
      </c>
    </row>
    <row r="1167" spans="1:50">
      <c r="A1167" s="2">
        <v>40020</v>
      </c>
      <c r="B1167">
        <v>167</v>
      </c>
      <c r="C1167">
        <v>15</v>
      </c>
      <c r="D1167">
        <f t="shared" ca="1" si="211"/>
        <v>10.001991760505172</v>
      </c>
      <c r="E1167">
        <f t="shared" ca="1" si="212"/>
        <v>4.998008239494828</v>
      </c>
      <c r="F1167" t="str">
        <f t="shared" ca="1" si="213"/>
        <v>high</v>
      </c>
      <c r="G1167">
        <v>789</v>
      </c>
      <c r="H1167">
        <f t="shared" si="214"/>
        <v>789</v>
      </c>
      <c r="I1167">
        <f t="shared" ca="1" si="215"/>
        <v>818.68489078992809</v>
      </c>
      <c r="J1167">
        <f t="shared" ca="1" si="216"/>
        <v>-29.68489078992809</v>
      </c>
      <c r="K1167" t="str">
        <f t="shared" ca="1" si="217"/>
        <v>medium</v>
      </c>
      <c r="L1167">
        <v>16.850000000000001</v>
      </c>
      <c r="M1167" t="str">
        <f t="shared" si="193"/>
        <v>high</v>
      </c>
      <c r="N1167">
        <f t="shared" si="199"/>
        <v>7</v>
      </c>
      <c r="O1167">
        <f t="shared" si="200"/>
        <v>7</v>
      </c>
      <c r="P1167" t="str">
        <f t="shared" si="201"/>
        <v>neděle</v>
      </c>
      <c r="Q1167">
        <f t="shared" si="225"/>
        <v>0</v>
      </c>
      <c r="R1167">
        <f t="shared" si="225"/>
        <v>0</v>
      </c>
      <c r="S1167">
        <f t="shared" si="225"/>
        <v>0</v>
      </c>
      <c r="T1167">
        <f t="shared" si="225"/>
        <v>0</v>
      </c>
      <c r="U1167">
        <f t="shared" si="225"/>
        <v>0</v>
      </c>
      <c r="V1167">
        <f t="shared" si="225"/>
        <v>0</v>
      </c>
      <c r="W1167">
        <f t="shared" si="225"/>
        <v>1</v>
      </c>
      <c r="X1167">
        <f t="shared" si="225"/>
        <v>0</v>
      </c>
      <c r="Y1167">
        <f t="shared" si="225"/>
        <v>0</v>
      </c>
      <c r="Z1167">
        <f t="shared" si="225"/>
        <v>0</v>
      </c>
      <c r="AA1167">
        <f t="shared" si="225"/>
        <v>0</v>
      </c>
      <c r="AB1167">
        <f t="shared" si="225"/>
        <v>0</v>
      </c>
      <c r="AC1167">
        <f t="shared" si="226"/>
        <v>0</v>
      </c>
      <c r="AD1167">
        <f t="shared" si="226"/>
        <v>0</v>
      </c>
      <c r="AE1167">
        <f t="shared" si="226"/>
        <v>0</v>
      </c>
      <c r="AF1167">
        <f t="shared" si="226"/>
        <v>0</v>
      </c>
      <c r="AG1167">
        <f t="shared" si="226"/>
        <v>0</v>
      </c>
      <c r="AH1167">
        <f t="shared" si="226"/>
        <v>0</v>
      </c>
      <c r="AI1167">
        <f t="shared" si="226"/>
        <v>1</v>
      </c>
      <c r="AJ1167">
        <f t="shared" ca="1" si="202"/>
        <v>1</v>
      </c>
      <c r="AK1167">
        <f t="shared" ca="1" si="203"/>
        <v>0</v>
      </c>
      <c r="AL1167">
        <f t="shared" ca="1" si="204"/>
        <v>0</v>
      </c>
      <c r="AM1167">
        <f t="shared" ca="1" si="205"/>
        <v>0</v>
      </c>
      <c r="AN1167">
        <f t="shared" ca="1" si="206"/>
        <v>0</v>
      </c>
      <c r="AO1167">
        <f t="shared" ca="1" si="207"/>
        <v>1</v>
      </c>
      <c r="AP1167">
        <f t="shared" ca="1" si="208"/>
        <v>0</v>
      </c>
      <c r="AQ1167">
        <f t="shared" ca="1" si="209"/>
        <v>0</v>
      </c>
      <c r="AR1167">
        <f t="shared" ca="1" si="210"/>
        <v>1</v>
      </c>
      <c r="AS1167">
        <v>1</v>
      </c>
      <c r="AT1167">
        <v>0</v>
      </c>
      <c r="AU1167">
        <f t="shared" ca="1" si="227"/>
        <v>0</v>
      </c>
      <c r="AV1167">
        <f t="shared" ca="1" si="227"/>
        <v>0</v>
      </c>
      <c r="AW1167">
        <f t="shared" ca="1" si="227"/>
        <v>1</v>
      </c>
      <c r="AX1167">
        <v>0</v>
      </c>
    </row>
    <row r="1168" spans="1:50">
      <c r="A1168" s="2">
        <v>40021</v>
      </c>
      <c r="B1168">
        <v>168</v>
      </c>
      <c r="C1168">
        <v>15</v>
      </c>
      <c r="D1168">
        <f t="shared" ca="1" si="211"/>
        <v>10.016087770290321</v>
      </c>
      <c r="E1168">
        <f t="shared" ca="1" si="212"/>
        <v>4.983912229709679</v>
      </c>
      <c r="F1168" t="str">
        <f t="shared" ca="1" si="213"/>
        <v>high</v>
      </c>
      <c r="G1168">
        <v>1049</v>
      </c>
      <c r="H1168">
        <f t="shared" si="214"/>
        <v>1049</v>
      </c>
      <c r="I1168">
        <f t="shared" ca="1" si="215"/>
        <v>818.93245972775139</v>
      </c>
      <c r="J1168">
        <f t="shared" ca="1" si="216"/>
        <v>230.06754027224861</v>
      </c>
      <c r="K1168" t="str">
        <f t="shared" ca="1" si="217"/>
        <v>high</v>
      </c>
      <c r="L1168">
        <v>17.95</v>
      </c>
      <c r="M1168" t="str">
        <f t="shared" si="193"/>
        <v>high</v>
      </c>
      <c r="N1168">
        <f t="shared" si="199"/>
        <v>7</v>
      </c>
      <c r="O1168">
        <f t="shared" si="200"/>
        <v>1</v>
      </c>
      <c r="P1168" t="str">
        <f t="shared" si="201"/>
        <v>pondělí</v>
      </c>
      <c r="Q1168">
        <f t="shared" si="225"/>
        <v>0</v>
      </c>
      <c r="R1168">
        <f t="shared" si="225"/>
        <v>0</v>
      </c>
      <c r="S1168">
        <f t="shared" si="225"/>
        <v>0</v>
      </c>
      <c r="T1168">
        <f t="shared" si="225"/>
        <v>0</v>
      </c>
      <c r="U1168">
        <f t="shared" si="225"/>
        <v>0</v>
      </c>
      <c r="V1168">
        <f t="shared" si="225"/>
        <v>0</v>
      </c>
      <c r="W1168">
        <f t="shared" si="225"/>
        <v>1</v>
      </c>
      <c r="X1168">
        <f t="shared" si="225"/>
        <v>0</v>
      </c>
      <c r="Y1168">
        <f t="shared" si="225"/>
        <v>0</v>
      </c>
      <c r="Z1168">
        <f t="shared" si="225"/>
        <v>0</v>
      </c>
      <c r="AA1168">
        <f t="shared" si="225"/>
        <v>0</v>
      </c>
      <c r="AB1168">
        <f t="shared" si="225"/>
        <v>0</v>
      </c>
      <c r="AC1168">
        <f t="shared" si="226"/>
        <v>1</v>
      </c>
      <c r="AD1168">
        <f t="shared" si="226"/>
        <v>0</v>
      </c>
      <c r="AE1168">
        <f t="shared" si="226"/>
        <v>0</v>
      </c>
      <c r="AF1168">
        <f t="shared" si="226"/>
        <v>0</v>
      </c>
      <c r="AG1168">
        <f t="shared" si="226"/>
        <v>0</v>
      </c>
      <c r="AH1168">
        <f t="shared" si="226"/>
        <v>0</v>
      </c>
      <c r="AI1168">
        <f t="shared" si="226"/>
        <v>0</v>
      </c>
      <c r="AJ1168">
        <f t="shared" ca="1" si="202"/>
        <v>1</v>
      </c>
      <c r="AK1168">
        <f t="shared" ca="1" si="203"/>
        <v>0</v>
      </c>
      <c r="AL1168">
        <f t="shared" ca="1" si="204"/>
        <v>0</v>
      </c>
      <c r="AM1168">
        <f t="shared" ca="1" si="205"/>
        <v>0</v>
      </c>
      <c r="AN1168">
        <f t="shared" ca="1" si="206"/>
        <v>0</v>
      </c>
      <c r="AO1168">
        <f t="shared" ca="1" si="207"/>
        <v>1</v>
      </c>
      <c r="AP1168">
        <f t="shared" ca="1" si="208"/>
        <v>0</v>
      </c>
      <c r="AQ1168">
        <f t="shared" ca="1" si="209"/>
        <v>0</v>
      </c>
      <c r="AR1168">
        <f t="shared" ca="1" si="210"/>
        <v>1</v>
      </c>
      <c r="AS1168">
        <v>0</v>
      </c>
      <c r="AT1168">
        <v>0</v>
      </c>
      <c r="AU1168">
        <f t="shared" ca="1" si="227"/>
        <v>0</v>
      </c>
      <c r="AV1168">
        <f t="shared" ca="1" si="227"/>
        <v>0</v>
      </c>
      <c r="AW1168">
        <f t="shared" ca="1" si="227"/>
        <v>1</v>
      </c>
      <c r="AX1168">
        <v>0</v>
      </c>
    </row>
    <row r="1169" spans="1:50">
      <c r="A1169" s="2">
        <v>40022</v>
      </c>
      <c r="B1169">
        <v>169</v>
      </c>
      <c r="C1169">
        <v>14</v>
      </c>
      <c r="D1169">
        <f t="shared" ca="1" si="211"/>
        <v>10.03016897441309</v>
      </c>
      <c r="E1169">
        <f t="shared" ca="1" si="212"/>
        <v>3.9698310255869096</v>
      </c>
      <c r="F1169" t="str">
        <f t="shared" ca="1" si="213"/>
        <v>high</v>
      </c>
      <c r="G1169">
        <v>809</v>
      </c>
      <c r="H1169">
        <f t="shared" si="214"/>
        <v>809</v>
      </c>
      <c r="I1169">
        <f t="shared" ca="1" si="215"/>
        <v>819.18007947992248</v>
      </c>
      <c r="J1169">
        <f t="shared" ca="1" si="216"/>
        <v>-10.180079479922483</v>
      </c>
      <c r="K1169" t="str">
        <f t="shared" ca="1" si="217"/>
        <v>medium</v>
      </c>
      <c r="L1169">
        <v>14.4</v>
      </c>
      <c r="M1169" t="str">
        <f t="shared" si="193"/>
        <v>high</v>
      </c>
      <c r="N1169">
        <f t="shared" si="199"/>
        <v>7</v>
      </c>
      <c r="O1169">
        <f t="shared" si="200"/>
        <v>2</v>
      </c>
      <c r="P1169" t="str">
        <f t="shared" si="201"/>
        <v>úterý</v>
      </c>
      <c r="Q1169">
        <f t="shared" si="225"/>
        <v>0</v>
      </c>
      <c r="R1169">
        <f t="shared" si="225"/>
        <v>0</v>
      </c>
      <c r="S1169">
        <f t="shared" si="225"/>
        <v>0</v>
      </c>
      <c r="T1169">
        <f t="shared" si="225"/>
        <v>0</v>
      </c>
      <c r="U1169">
        <f t="shared" si="225"/>
        <v>0</v>
      </c>
      <c r="V1169">
        <f t="shared" si="225"/>
        <v>0</v>
      </c>
      <c r="W1169">
        <f t="shared" si="225"/>
        <v>1</v>
      </c>
      <c r="X1169">
        <f t="shared" si="225"/>
        <v>0</v>
      </c>
      <c r="Y1169">
        <f t="shared" si="225"/>
        <v>0</v>
      </c>
      <c r="Z1169">
        <f t="shared" si="225"/>
        <v>0</v>
      </c>
      <c r="AA1169">
        <f t="shared" si="225"/>
        <v>0</v>
      </c>
      <c r="AB1169">
        <f t="shared" si="225"/>
        <v>0</v>
      </c>
      <c r="AC1169">
        <f t="shared" si="226"/>
        <v>0</v>
      </c>
      <c r="AD1169">
        <f t="shared" si="226"/>
        <v>1</v>
      </c>
      <c r="AE1169">
        <f t="shared" si="226"/>
        <v>0</v>
      </c>
      <c r="AF1169">
        <f t="shared" si="226"/>
        <v>0</v>
      </c>
      <c r="AG1169">
        <f t="shared" si="226"/>
        <v>0</v>
      </c>
      <c r="AH1169">
        <f t="shared" si="226"/>
        <v>0</v>
      </c>
      <c r="AI1169">
        <f t="shared" si="226"/>
        <v>0</v>
      </c>
      <c r="AJ1169">
        <f t="shared" ca="1" si="202"/>
        <v>0</v>
      </c>
      <c r="AK1169">
        <f t="shared" ca="1" si="203"/>
        <v>1</v>
      </c>
      <c r="AL1169">
        <f t="shared" ca="1" si="204"/>
        <v>0</v>
      </c>
      <c r="AM1169">
        <f t="shared" ca="1" si="205"/>
        <v>0</v>
      </c>
      <c r="AN1169">
        <f t="shared" ca="1" si="206"/>
        <v>0</v>
      </c>
      <c r="AO1169">
        <f t="shared" ca="1" si="207"/>
        <v>1</v>
      </c>
      <c r="AP1169">
        <f t="shared" ca="1" si="208"/>
        <v>0</v>
      </c>
      <c r="AQ1169">
        <f t="shared" ca="1" si="209"/>
        <v>0</v>
      </c>
      <c r="AR1169">
        <f t="shared" ca="1" si="210"/>
        <v>1</v>
      </c>
      <c r="AS1169">
        <v>0</v>
      </c>
      <c r="AT1169">
        <v>0</v>
      </c>
      <c r="AU1169">
        <f t="shared" ca="1" si="227"/>
        <v>0</v>
      </c>
      <c r="AV1169">
        <f t="shared" ca="1" si="227"/>
        <v>0</v>
      </c>
      <c r="AW1169">
        <f t="shared" ca="1" si="227"/>
        <v>1</v>
      </c>
      <c r="AX1169">
        <v>0</v>
      </c>
    </row>
    <row r="1170" spans="1:50">
      <c r="A1170" s="2">
        <v>40023</v>
      </c>
      <c r="B1170">
        <v>170</v>
      </c>
      <c r="C1170">
        <v>9</v>
      </c>
      <c r="D1170">
        <f t="shared" ca="1" si="211"/>
        <v>10.044235380592061</v>
      </c>
      <c r="E1170">
        <f t="shared" ca="1" si="212"/>
        <v>-1.0442353805920614</v>
      </c>
      <c r="F1170" t="str">
        <f t="shared" ca="1" si="213"/>
        <v>medium</v>
      </c>
      <c r="G1170">
        <v>439</v>
      </c>
      <c r="H1170">
        <f t="shared" si="214"/>
        <v>439</v>
      </c>
      <c r="I1170">
        <f t="shared" ca="1" si="215"/>
        <v>819.42774989507052</v>
      </c>
      <c r="J1170">
        <f t="shared" ca="1" si="216"/>
        <v>-380.42774989507052</v>
      </c>
      <c r="K1170" t="str">
        <f t="shared" ca="1" si="217"/>
        <v>low</v>
      </c>
      <c r="L1170">
        <v>20.5</v>
      </c>
      <c r="M1170" t="str">
        <f t="shared" si="193"/>
        <v>high</v>
      </c>
      <c r="N1170">
        <f t="shared" si="199"/>
        <v>7</v>
      </c>
      <c r="O1170">
        <f t="shared" si="200"/>
        <v>3</v>
      </c>
      <c r="P1170" t="str">
        <f t="shared" si="201"/>
        <v>středa</v>
      </c>
      <c r="Q1170">
        <f t="shared" si="225"/>
        <v>0</v>
      </c>
      <c r="R1170">
        <f t="shared" si="225"/>
        <v>0</v>
      </c>
      <c r="S1170">
        <f t="shared" si="225"/>
        <v>0</v>
      </c>
      <c r="T1170">
        <f t="shared" si="225"/>
        <v>0</v>
      </c>
      <c r="U1170">
        <f t="shared" si="225"/>
        <v>0</v>
      </c>
      <c r="V1170">
        <f t="shared" si="225"/>
        <v>0</v>
      </c>
      <c r="W1170">
        <f t="shared" si="225"/>
        <v>1</v>
      </c>
      <c r="X1170">
        <f t="shared" si="225"/>
        <v>0</v>
      </c>
      <c r="Y1170">
        <f t="shared" si="225"/>
        <v>0</v>
      </c>
      <c r="Z1170">
        <f t="shared" si="225"/>
        <v>0</v>
      </c>
      <c r="AA1170">
        <f t="shared" si="225"/>
        <v>0</v>
      </c>
      <c r="AB1170">
        <f t="shared" si="225"/>
        <v>0</v>
      </c>
      <c r="AC1170">
        <f t="shared" si="226"/>
        <v>0</v>
      </c>
      <c r="AD1170">
        <f t="shared" si="226"/>
        <v>0</v>
      </c>
      <c r="AE1170">
        <f t="shared" si="226"/>
        <v>1</v>
      </c>
      <c r="AF1170">
        <f t="shared" si="226"/>
        <v>0</v>
      </c>
      <c r="AG1170">
        <f t="shared" si="226"/>
        <v>0</v>
      </c>
      <c r="AH1170">
        <f t="shared" si="226"/>
        <v>0</v>
      </c>
      <c r="AI1170">
        <f t="shared" si="226"/>
        <v>0</v>
      </c>
      <c r="AJ1170">
        <f t="shared" ca="1" si="202"/>
        <v>0</v>
      </c>
      <c r="AK1170">
        <f t="shared" ca="1" si="203"/>
        <v>1</v>
      </c>
      <c r="AL1170">
        <f t="shared" ca="1" si="204"/>
        <v>0</v>
      </c>
      <c r="AM1170">
        <f t="shared" ca="1" si="205"/>
        <v>0</v>
      </c>
      <c r="AN1170">
        <f t="shared" ca="1" si="206"/>
        <v>0</v>
      </c>
      <c r="AO1170">
        <f t="shared" ca="1" si="207"/>
        <v>1</v>
      </c>
      <c r="AP1170">
        <f t="shared" ca="1" si="208"/>
        <v>0</v>
      </c>
      <c r="AQ1170">
        <f t="shared" ca="1" si="209"/>
        <v>0</v>
      </c>
      <c r="AR1170">
        <f t="shared" ca="1" si="210"/>
        <v>1</v>
      </c>
      <c r="AS1170">
        <v>0</v>
      </c>
      <c r="AT1170">
        <v>0</v>
      </c>
      <c r="AU1170">
        <f t="shared" ca="1" si="227"/>
        <v>0</v>
      </c>
      <c r="AV1170">
        <f t="shared" ca="1" si="227"/>
        <v>1</v>
      </c>
      <c r="AW1170">
        <f t="shared" ca="1" si="227"/>
        <v>0</v>
      </c>
      <c r="AX1170">
        <v>0</v>
      </c>
    </row>
    <row r="1171" spans="1:50">
      <c r="A1171" s="2">
        <v>40024</v>
      </c>
      <c r="B1171">
        <v>171</v>
      </c>
      <c r="C1171">
        <v>17</v>
      </c>
      <c r="D1171">
        <f t="shared" ca="1" si="211"/>
        <v>10.058286996545812</v>
      </c>
      <c r="E1171">
        <f t="shared" ca="1" si="212"/>
        <v>6.9417130034541881</v>
      </c>
      <c r="F1171" t="str">
        <f t="shared" ca="1" si="213"/>
        <v>high</v>
      </c>
      <c r="G1171">
        <v>1185</v>
      </c>
      <c r="H1171">
        <f t="shared" si="214"/>
        <v>1185</v>
      </c>
      <c r="I1171">
        <f t="shared" ca="1" si="215"/>
        <v>819.67547082182432</v>
      </c>
      <c r="J1171">
        <f t="shared" ca="1" si="216"/>
        <v>365.32452917817568</v>
      </c>
      <c r="K1171" t="str">
        <f t="shared" ca="1" si="217"/>
        <v>high</v>
      </c>
      <c r="L1171">
        <v>22.5</v>
      </c>
      <c r="M1171" t="str">
        <f t="shared" si="193"/>
        <v>high</v>
      </c>
      <c r="N1171">
        <f t="shared" si="199"/>
        <v>7</v>
      </c>
      <c r="O1171">
        <f t="shared" si="200"/>
        <v>4</v>
      </c>
      <c r="P1171" t="str">
        <f t="shared" si="201"/>
        <v>čtvrtek</v>
      </c>
      <c r="Q1171">
        <f t="shared" ref="Q1171:AB1180" si="228">VLOOKUP($N1171,$V$31:$AH$42,Q$592+1,0)</f>
        <v>0</v>
      </c>
      <c r="R1171">
        <f t="shared" si="228"/>
        <v>0</v>
      </c>
      <c r="S1171">
        <f t="shared" si="228"/>
        <v>0</v>
      </c>
      <c r="T1171">
        <f t="shared" si="228"/>
        <v>0</v>
      </c>
      <c r="U1171">
        <f t="shared" si="228"/>
        <v>0</v>
      </c>
      <c r="V1171">
        <f t="shared" si="228"/>
        <v>0</v>
      </c>
      <c r="W1171">
        <f t="shared" si="228"/>
        <v>1</v>
      </c>
      <c r="X1171">
        <f t="shared" si="228"/>
        <v>0</v>
      </c>
      <c r="Y1171">
        <f t="shared" si="228"/>
        <v>0</v>
      </c>
      <c r="Z1171">
        <f t="shared" si="228"/>
        <v>0</v>
      </c>
      <c r="AA1171">
        <f t="shared" si="228"/>
        <v>0</v>
      </c>
      <c r="AB1171">
        <f t="shared" si="228"/>
        <v>0</v>
      </c>
      <c r="AC1171">
        <f t="shared" ref="AC1171:AI1180" si="229">VLOOKUP($O1171,$V$74:$AC$80,AC$592+1,0)</f>
        <v>0</v>
      </c>
      <c r="AD1171">
        <f t="shared" si="229"/>
        <v>0</v>
      </c>
      <c r="AE1171">
        <f t="shared" si="229"/>
        <v>0</v>
      </c>
      <c r="AF1171">
        <f t="shared" si="229"/>
        <v>1</v>
      </c>
      <c r="AG1171">
        <f t="shared" si="229"/>
        <v>0</v>
      </c>
      <c r="AH1171">
        <f t="shared" si="229"/>
        <v>0</v>
      </c>
      <c r="AI1171">
        <f t="shared" si="229"/>
        <v>0</v>
      </c>
      <c r="AJ1171">
        <f t="shared" ca="1" si="202"/>
        <v>1</v>
      </c>
      <c r="AK1171">
        <f t="shared" ca="1" si="203"/>
        <v>0</v>
      </c>
      <c r="AL1171">
        <f t="shared" ca="1" si="204"/>
        <v>0</v>
      </c>
      <c r="AM1171">
        <f t="shared" ca="1" si="205"/>
        <v>0</v>
      </c>
      <c r="AN1171">
        <f t="shared" ca="1" si="206"/>
        <v>0</v>
      </c>
      <c r="AO1171">
        <f t="shared" ca="1" si="207"/>
        <v>1</v>
      </c>
      <c r="AP1171">
        <f t="shared" ca="1" si="208"/>
        <v>0</v>
      </c>
      <c r="AQ1171">
        <f t="shared" ca="1" si="209"/>
        <v>0</v>
      </c>
      <c r="AR1171">
        <f t="shared" ca="1" si="210"/>
        <v>1</v>
      </c>
      <c r="AS1171">
        <v>0</v>
      </c>
      <c r="AT1171">
        <v>0</v>
      </c>
      <c r="AU1171">
        <f t="shared" ca="1" si="227"/>
        <v>0</v>
      </c>
      <c r="AV1171">
        <f t="shared" ca="1" si="227"/>
        <v>0</v>
      </c>
      <c r="AW1171">
        <f t="shared" ca="1" si="227"/>
        <v>1</v>
      </c>
      <c r="AX1171">
        <v>0</v>
      </c>
    </row>
    <row r="1172" spans="1:50">
      <c r="A1172" s="2">
        <v>40025</v>
      </c>
      <c r="B1172">
        <v>172</v>
      </c>
      <c r="C1172">
        <v>15</v>
      </c>
      <c r="D1172">
        <f t="shared" ca="1" si="211"/>
        <v>10.072323829992921</v>
      </c>
      <c r="E1172">
        <f t="shared" ca="1" si="212"/>
        <v>4.9276761700070786</v>
      </c>
      <c r="F1172" t="str">
        <f t="shared" ca="1" si="213"/>
        <v>high</v>
      </c>
      <c r="G1172">
        <v>1224</v>
      </c>
      <c r="H1172">
        <f t="shared" si="214"/>
        <v>1224</v>
      </c>
      <c r="I1172">
        <f t="shared" ca="1" si="215"/>
        <v>819.92324210881304</v>
      </c>
      <c r="J1172">
        <f t="shared" ca="1" si="216"/>
        <v>404.07675789118696</v>
      </c>
      <c r="K1172" t="str">
        <f t="shared" ca="1" si="217"/>
        <v>high</v>
      </c>
      <c r="L1172">
        <v>20.8</v>
      </c>
      <c r="M1172" t="str">
        <f t="shared" ref="M1172:M1235" si="230">VLOOKUP(L1172,$A$17:$C$20,3)</f>
        <v>high</v>
      </c>
      <c r="N1172">
        <f t="shared" si="199"/>
        <v>7</v>
      </c>
      <c r="O1172">
        <f t="shared" si="200"/>
        <v>5</v>
      </c>
      <c r="P1172" t="str">
        <f t="shared" si="201"/>
        <v>pátek</v>
      </c>
      <c r="Q1172">
        <f t="shared" si="228"/>
        <v>0</v>
      </c>
      <c r="R1172">
        <f t="shared" si="228"/>
        <v>0</v>
      </c>
      <c r="S1172">
        <f t="shared" si="228"/>
        <v>0</v>
      </c>
      <c r="T1172">
        <f t="shared" si="228"/>
        <v>0</v>
      </c>
      <c r="U1172">
        <f t="shared" si="228"/>
        <v>0</v>
      </c>
      <c r="V1172">
        <f t="shared" si="228"/>
        <v>0</v>
      </c>
      <c r="W1172">
        <f t="shared" si="228"/>
        <v>1</v>
      </c>
      <c r="X1172">
        <f t="shared" si="228"/>
        <v>0</v>
      </c>
      <c r="Y1172">
        <f t="shared" si="228"/>
        <v>0</v>
      </c>
      <c r="Z1172">
        <f t="shared" si="228"/>
        <v>0</v>
      </c>
      <c r="AA1172">
        <f t="shared" si="228"/>
        <v>0</v>
      </c>
      <c r="AB1172">
        <f t="shared" si="228"/>
        <v>0</v>
      </c>
      <c r="AC1172">
        <f t="shared" si="229"/>
        <v>0</v>
      </c>
      <c r="AD1172">
        <f t="shared" si="229"/>
        <v>0</v>
      </c>
      <c r="AE1172">
        <f t="shared" si="229"/>
        <v>0</v>
      </c>
      <c r="AF1172">
        <f t="shared" si="229"/>
        <v>0</v>
      </c>
      <c r="AG1172">
        <f t="shared" si="229"/>
        <v>1</v>
      </c>
      <c r="AH1172">
        <f t="shared" si="229"/>
        <v>0</v>
      </c>
      <c r="AI1172">
        <f t="shared" si="229"/>
        <v>0</v>
      </c>
      <c r="AJ1172">
        <f t="shared" ca="1" si="202"/>
        <v>1</v>
      </c>
      <c r="AK1172">
        <f t="shared" ca="1" si="203"/>
        <v>0</v>
      </c>
      <c r="AL1172">
        <f t="shared" ca="1" si="204"/>
        <v>0</v>
      </c>
      <c r="AM1172">
        <f t="shared" ca="1" si="205"/>
        <v>0</v>
      </c>
      <c r="AN1172">
        <f t="shared" ca="1" si="206"/>
        <v>0</v>
      </c>
      <c r="AO1172">
        <f t="shared" ca="1" si="207"/>
        <v>1</v>
      </c>
      <c r="AP1172">
        <f t="shared" ca="1" si="208"/>
        <v>0</v>
      </c>
      <c r="AQ1172">
        <f t="shared" ca="1" si="209"/>
        <v>0</v>
      </c>
      <c r="AR1172">
        <f t="shared" ca="1" si="210"/>
        <v>1</v>
      </c>
      <c r="AS1172">
        <v>0</v>
      </c>
      <c r="AT1172">
        <v>0</v>
      </c>
      <c r="AU1172">
        <f t="shared" ca="1" si="227"/>
        <v>0</v>
      </c>
      <c r="AV1172">
        <f t="shared" ca="1" si="227"/>
        <v>0</v>
      </c>
      <c r="AW1172">
        <f t="shared" ca="1" si="227"/>
        <v>1</v>
      </c>
      <c r="AX1172">
        <v>0</v>
      </c>
    </row>
    <row r="1173" spans="1:50">
      <c r="A1173" s="2">
        <v>40026</v>
      </c>
      <c r="B1173">
        <v>173</v>
      </c>
      <c r="C1173">
        <v>6</v>
      </c>
      <c r="D1173">
        <f t="shared" ca="1" si="211"/>
        <v>10.086345888651969</v>
      </c>
      <c r="E1173">
        <f t="shared" ca="1" si="212"/>
        <v>-4.0863458886519695</v>
      </c>
      <c r="F1173" t="str">
        <f t="shared" ca="1" si="213"/>
        <v>low</v>
      </c>
      <c r="G1173">
        <v>253</v>
      </c>
      <c r="H1173">
        <f t="shared" si="214"/>
        <v>253</v>
      </c>
      <c r="I1173">
        <f t="shared" ca="1" si="215"/>
        <v>820.17106360466551</v>
      </c>
      <c r="J1173">
        <f t="shared" ca="1" si="216"/>
        <v>-567.17106360466551</v>
      </c>
      <c r="K1173" t="str">
        <f t="shared" ca="1" si="217"/>
        <v>low</v>
      </c>
      <c r="L1173">
        <v>17.899999999999999</v>
      </c>
      <c r="M1173" t="str">
        <f t="shared" si="230"/>
        <v>high</v>
      </c>
      <c r="N1173">
        <f t="shared" si="199"/>
        <v>8</v>
      </c>
      <c r="O1173">
        <f t="shared" si="200"/>
        <v>6</v>
      </c>
      <c r="P1173" t="str">
        <f t="shared" si="201"/>
        <v>sobota</v>
      </c>
      <c r="Q1173">
        <f t="shared" si="228"/>
        <v>0</v>
      </c>
      <c r="R1173">
        <f t="shared" si="228"/>
        <v>0</v>
      </c>
      <c r="S1173">
        <f t="shared" si="228"/>
        <v>0</v>
      </c>
      <c r="T1173">
        <f t="shared" si="228"/>
        <v>0</v>
      </c>
      <c r="U1173">
        <f t="shared" si="228"/>
        <v>0</v>
      </c>
      <c r="V1173">
        <f t="shared" si="228"/>
        <v>0</v>
      </c>
      <c r="W1173">
        <f t="shared" si="228"/>
        <v>0</v>
      </c>
      <c r="X1173">
        <f t="shared" si="228"/>
        <v>1</v>
      </c>
      <c r="Y1173">
        <f t="shared" si="228"/>
        <v>0</v>
      </c>
      <c r="Z1173">
        <f t="shared" si="228"/>
        <v>0</v>
      </c>
      <c r="AA1173">
        <f t="shared" si="228"/>
        <v>0</v>
      </c>
      <c r="AB1173">
        <f t="shared" si="228"/>
        <v>0</v>
      </c>
      <c r="AC1173">
        <f t="shared" si="229"/>
        <v>0</v>
      </c>
      <c r="AD1173">
        <f t="shared" si="229"/>
        <v>0</v>
      </c>
      <c r="AE1173">
        <f t="shared" si="229"/>
        <v>0</v>
      </c>
      <c r="AF1173">
        <f t="shared" si="229"/>
        <v>0</v>
      </c>
      <c r="AG1173">
        <f t="shared" si="229"/>
        <v>0</v>
      </c>
      <c r="AH1173">
        <f t="shared" si="229"/>
        <v>1</v>
      </c>
      <c r="AI1173">
        <f t="shared" si="229"/>
        <v>0</v>
      </c>
      <c r="AJ1173">
        <f t="shared" ca="1" si="202"/>
        <v>1</v>
      </c>
      <c r="AK1173">
        <f t="shared" ca="1" si="203"/>
        <v>0</v>
      </c>
      <c r="AL1173">
        <f t="shared" ca="1" si="204"/>
        <v>0</v>
      </c>
      <c r="AM1173">
        <f t="shared" ca="1" si="205"/>
        <v>0</v>
      </c>
      <c r="AN1173">
        <f t="shared" ca="1" si="206"/>
        <v>0</v>
      </c>
      <c r="AO1173">
        <f t="shared" ca="1" si="207"/>
        <v>1</v>
      </c>
      <c r="AP1173">
        <f t="shared" ca="1" si="208"/>
        <v>0</v>
      </c>
      <c r="AQ1173">
        <f t="shared" ca="1" si="209"/>
        <v>0</v>
      </c>
      <c r="AR1173">
        <f t="shared" ca="1" si="210"/>
        <v>1</v>
      </c>
      <c r="AS1173">
        <v>0</v>
      </c>
      <c r="AT1173">
        <v>0</v>
      </c>
      <c r="AU1173">
        <f t="shared" ca="1" si="227"/>
        <v>1</v>
      </c>
      <c r="AV1173">
        <f t="shared" ca="1" si="227"/>
        <v>0</v>
      </c>
      <c r="AW1173">
        <f t="shared" ca="1" si="227"/>
        <v>0</v>
      </c>
      <c r="AX1173">
        <v>0</v>
      </c>
    </row>
    <row r="1174" spans="1:50">
      <c r="A1174" s="2">
        <v>40027</v>
      </c>
      <c r="B1174">
        <v>174</v>
      </c>
      <c r="C1174">
        <v>6</v>
      </c>
      <c r="D1174">
        <f t="shared" ca="1" si="211"/>
        <v>10.100353180241537</v>
      </c>
      <c r="E1174">
        <f t="shared" ca="1" si="212"/>
        <v>-4.1003531802415374</v>
      </c>
      <c r="F1174" t="str">
        <f t="shared" ca="1" si="213"/>
        <v>low</v>
      </c>
      <c r="G1174">
        <v>510</v>
      </c>
      <c r="H1174">
        <f t="shared" si="214"/>
        <v>510</v>
      </c>
      <c r="I1174">
        <f t="shared" ca="1" si="215"/>
        <v>820.41893515801075</v>
      </c>
      <c r="J1174">
        <f t="shared" ca="1" si="216"/>
        <v>-310.41893515801075</v>
      </c>
      <c r="K1174" t="str">
        <f t="shared" ca="1" si="217"/>
        <v>medium</v>
      </c>
      <c r="L1174">
        <v>32.1</v>
      </c>
      <c r="M1174" t="str">
        <f t="shared" si="230"/>
        <v>high</v>
      </c>
      <c r="N1174">
        <f t="shared" si="199"/>
        <v>8</v>
      </c>
      <c r="O1174">
        <f t="shared" si="200"/>
        <v>7</v>
      </c>
      <c r="P1174" t="str">
        <f t="shared" si="201"/>
        <v>neděle</v>
      </c>
      <c r="Q1174">
        <f t="shared" si="228"/>
        <v>0</v>
      </c>
      <c r="R1174">
        <f t="shared" si="228"/>
        <v>0</v>
      </c>
      <c r="S1174">
        <f t="shared" si="228"/>
        <v>0</v>
      </c>
      <c r="T1174">
        <f t="shared" si="228"/>
        <v>0</v>
      </c>
      <c r="U1174">
        <f t="shared" si="228"/>
        <v>0</v>
      </c>
      <c r="V1174">
        <f t="shared" si="228"/>
        <v>0</v>
      </c>
      <c r="W1174">
        <f t="shared" si="228"/>
        <v>0</v>
      </c>
      <c r="X1174">
        <f t="shared" si="228"/>
        <v>1</v>
      </c>
      <c r="Y1174">
        <f t="shared" si="228"/>
        <v>0</v>
      </c>
      <c r="Z1174">
        <f t="shared" si="228"/>
        <v>0</v>
      </c>
      <c r="AA1174">
        <f t="shared" si="228"/>
        <v>0</v>
      </c>
      <c r="AB1174">
        <f t="shared" si="228"/>
        <v>0</v>
      </c>
      <c r="AC1174">
        <f t="shared" si="229"/>
        <v>0</v>
      </c>
      <c r="AD1174">
        <f t="shared" si="229"/>
        <v>0</v>
      </c>
      <c r="AE1174">
        <f t="shared" si="229"/>
        <v>0</v>
      </c>
      <c r="AF1174">
        <f t="shared" si="229"/>
        <v>0</v>
      </c>
      <c r="AG1174">
        <f t="shared" si="229"/>
        <v>0</v>
      </c>
      <c r="AH1174">
        <f t="shared" si="229"/>
        <v>0</v>
      </c>
      <c r="AI1174">
        <f t="shared" si="229"/>
        <v>1</v>
      </c>
      <c r="AJ1174">
        <f t="shared" ca="1" si="202"/>
        <v>1</v>
      </c>
      <c r="AK1174">
        <f t="shared" ca="1" si="203"/>
        <v>0</v>
      </c>
      <c r="AL1174">
        <f t="shared" ca="1" si="204"/>
        <v>0</v>
      </c>
      <c r="AM1174">
        <f t="shared" ca="1" si="205"/>
        <v>0</v>
      </c>
      <c r="AN1174">
        <f t="shared" ca="1" si="206"/>
        <v>0</v>
      </c>
      <c r="AO1174">
        <f t="shared" ca="1" si="207"/>
        <v>1</v>
      </c>
      <c r="AP1174">
        <f t="shared" ca="1" si="208"/>
        <v>0</v>
      </c>
      <c r="AQ1174">
        <f t="shared" ca="1" si="209"/>
        <v>0</v>
      </c>
      <c r="AR1174">
        <f t="shared" ca="1" si="210"/>
        <v>1</v>
      </c>
      <c r="AS1174">
        <v>0</v>
      </c>
      <c r="AT1174">
        <v>0</v>
      </c>
      <c r="AU1174">
        <f t="shared" ca="1" si="227"/>
        <v>1</v>
      </c>
      <c r="AV1174">
        <f t="shared" ca="1" si="227"/>
        <v>0</v>
      </c>
      <c r="AW1174">
        <f t="shared" ca="1" si="227"/>
        <v>0</v>
      </c>
      <c r="AX1174">
        <v>0</v>
      </c>
    </row>
    <row r="1175" spans="1:50">
      <c r="A1175" s="2">
        <v>40028</v>
      </c>
      <c r="B1175">
        <v>175</v>
      </c>
      <c r="C1175">
        <v>14</v>
      </c>
      <c r="D1175">
        <f t="shared" ca="1" si="211"/>
        <v>10.114345712480199</v>
      </c>
      <c r="E1175">
        <f t="shared" ca="1" si="212"/>
        <v>3.8856542875198006</v>
      </c>
      <c r="F1175" t="str">
        <f t="shared" ca="1" si="213"/>
        <v>high</v>
      </c>
      <c r="G1175">
        <v>4436</v>
      </c>
      <c r="H1175">
        <f t="shared" si="214"/>
        <v>4436</v>
      </c>
      <c r="I1175">
        <f t="shared" ca="1" si="215"/>
        <v>820.66685661747783</v>
      </c>
      <c r="J1175">
        <f t="shared" ca="1" si="216"/>
        <v>3615.3331433825224</v>
      </c>
      <c r="K1175" t="str">
        <f t="shared" ca="1" si="217"/>
        <v>high</v>
      </c>
      <c r="L1175">
        <v>26.5</v>
      </c>
      <c r="M1175" t="str">
        <f t="shared" si="230"/>
        <v>high</v>
      </c>
      <c r="N1175">
        <f t="shared" si="199"/>
        <v>8</v>
      </c>
      <c r="O1175">
        <f t="shared" si="200"/>
        <v>1</v>
      </c>
      <c r="P1175" t="str">
        <f t="shared" si="201"/>
        <v>pondělí</v>
      </c>
      <c r="Q1175">
        <f t="shared" si="228"/>
        <v>0</v>
      </c>
      <c r="R1175">
        <f t="shared" si="228"/>
        <v>0</v>
      </c>
      <c r="S1175">
        <f t="shared" si="228"/>
        <v>0</v>
      </c>
      <c r="T1175">
        <f t="shared" si="228"/>
        <v>0</v>
      </c>
      <c r="U1175">
        <f t="shared" si="228"/>
        <v>0</v>
      </c>
      <c r="V1175">
        <f t="shared" si="228"/>
        <v>0</v>
      </c>
      <c r="W1175">
        <f t="shared" si="228"/>
        <v>0</v>
      </c>
      <c r="X1175">
        <f t="shared" si="228"/>
        <v>1</v>
      </c>
      <c r="Y1175">
        <f t="shared" si="228"/>
        <v>0</v>
      </c>
      <c r="Z1175">
        <f t="shared" si="228"/>
        <v>0</v>
      </c>
      <c r="AA1175">
        <f t="shared" si="228"/>
        <v>0</v>
      </c>
      <c r="AB1175">
        <f t="shared" si="228"/>
        <v>0</v>
      </c>
      <c r="AC1175">
        <f t="shared" si="229"/>
        <v>1</v>
      </c>
      <c r="AD1175">
        <f t="shared" si="229"/>
        <v>0</v>
      </c>
      <c r="AE1175">
        <f t="shared" si="229"/>
        <v>0</v>
      </c>
      <c r="AF1175">
        <f t="shared" si="229"/>
        <v>0</v>
      </c>
      <c r="AG1175">
        <f t="shared" si="229"/>
        <v>0</v>
      </c>
      <c r="AH1175">
        <f t="shared" si="229"/>
        <v>0</v>
      </c>
      <c r="AI1175">
        <f t="shared" si="229"/>
        <v>0</v>
      </c>
      <c r="AJ1175">
        <f t="shared" ca="1" si="202"/>
        <v>1</v>
      </c>
      <c r="AK1175">
        <f t="shared" ca="1" si="203"/>
        <v>0</v>
      </c>
      <c r="AL1175">
        <f t="shared" ca="1" si="204"/>
        <v>0</v>
      </c>
      <c r="AM1175">
        <f t="shared" ca="1" si="205"/>
        <v>0</v>
      </c>
      <c r="AN1175">
        <f t="shared" ca="1" si="206"/>
        <v>0</v>
      </c>
      <c r="AO1175">
        <f t="shared" ca="1" si="207"/>
        <v>1</v>
      </c>
      <c r="AP1175">
        <f t="shared" ca="1" si="208"/>
        <v>0</v>
      </c>
      <c r="AQ1175">
        <f t="shared" ca="1" si="209"/>
        <v>0</v>
      </c>
      <c r="AR1175">
        <f t="shared" ca="1" si="210"/>
        <v>1</v>
      </c>
      <c r="AS1175">
        <v>1</v>
      </c>
      <c r="AT1175">
        <v>0</v>
      </c>
      <c r="AU1175">
        <f t="shared" ca="1" si="227"/>
        <v>0</v>
      </c>
      <c r="AV1175">
        <f t="shared" ca="1" si="227"/>
        <v>0</v>
      </c>
      <c r="AW1175">
        <f t="shared" ca="1" si="227"/>
        <v>1</v>
      </c>
      <c r="AX1175">
        <v>0</v>
      </c>
    </row>
    <row r="1176" spans="1:50">
      <c r="A1176" s="2">
        <v>40029</v>
      </c>
      <c r="B1176">
        <v>176</v>
      </c>
      <c r="C1176">
        <v>13</v>
      </c>
      <c r="D1176">
        <f t="shared" ca="1" si="211"/>
        <v>10.12832349308654</v>
      </c>
      <c r="E1176">
        <f t="shared" ca="1" si="212"/>
        <v>2.8716765069134595</v>
      </c>
      <c r="F1176" t="str">
        <f t="shared" ca="1" si="213"/>
        <v>high</v>
      </c>
      <c r="G1176">
        <v>616</v>
      </c>
      <c r="H1176">
        <f t="shared" si="214"/>
        <v>616</v>
      </c>
      <c r="I1176">
        <f t="shared" ca="1" si="215"/>
        <v>820.91482783169545</v>
      </c>
      <c r="J1176">
        <f t="shared" ca="1" si="216"/>
        <v>-204.91482783169545</v>
      </c>
      <c r="K1176" t="str">
        <f t="shared" ca="1" si="217"/>
        <v>medium</v>
      </c>
      <c r="L1176">
        <v>21.8</v>
      </c>
      <c r="M1176" t="str">
        <f t="shared" si="230"/>
        <v>high</v>
      </c>
      <c r="N1176">
        <f t="shared" si="199"/>
        <v>8</v>
      </c>
      <c r="O1176">
        <f t="shared" si="200"/>
        <v>2</v>
      </c>
      <c r="P1176" t="str">
        <f t="shared" si="201"/>
        <v>úterý</v>
      </c>
      <c r="Q1176">
        <f t="shared" si="228"/>
        <v>0</v>
      </c>
      <c r="R1176">
        <f t="shared" si="228"/>
        <v>0</v>
      </c>
      <c r="S1176">
        <f t="shared" si="228"/>
        <v>0</v>
      </c>
      <c r="T1176">
        <f t="shared" si="228"/>
        <v>0</v>
      </c>
      <c r="U1176">
        <f t="shared" si="228"/>
        <v>0</v>
      </c>
      <c r="V1176">
        <f t="shared" si="228"/>
        <v>0</v>
      </c>
      <c r="W1176">
        <f t="shared" si="228"/>
        <v>0</v>
      </c>
      <c r="X1176">
        <f t="shared" si="228"/>
        <v>1</v>
      </c>
      <c r="Y1176">
        <f t="shared" si="228"/>
        <v>0</v>
      </c>
      <c r="Z1176">
        <f t="shared" si="228"/>
        <v>0</v>
      </c>
      <c r="AA1176">
        <f t="shared" si="228"/>
        <v>0</v>
      </c>
      <c r="AB1176">
        <f t="shared" si="228"/>
        <v>0</v>
      </c>
      <c r="AC1176">
        <f t="shared" si="229"/>
        <v>0</v>
      </c>
      <c r="AD1176">
        <f t="shared" si="229"/>
        <v>1</v>
      </c>
      <c r="AE1176">
        <f t="shared" si="229"/>
        <v>0</v>
      </c>
      <c r="AF1176">
        <f t="shared" si="229"/>
        <v>0</v>
      </c>
      <c r="AG1176">
        <f t="shared" si="229"/>
        <v>0</v>
      </c>
      <c r="AH1176">
        <f t="shared" si="229"/>
        <v>0</v>
      </c>
      <c r="AI1176">
        <f t="shared" si="229"/>
        <v>0</v>
      </c>
      <c r="AJ1176">
        <f t="shared" ca="1" si="202"/>
        <v>1</v>
      </c>
      <c r="AK1176">
        <f t="shared" ca="1" si="203"/>
        <v>0</v>
      </c>
      <c r="AL1176">
        <f t="shared" ca="1" si="204"/>
        <v>0</v>
      </c>
      <c r="AM1176">
        <f t="shared" ca="1" si="205"/>
        <v>0</v>
      </c>
      <c r="AN1176">
        <f t="shared" ca="1" si="206"/>
        <v>0</v>
      </c>
      <c r="AO1176">
        <f t="shared" ca="1" si="207"/>
        <v>1</v>
      </c>
      <c r="AP1176">
        <f t="shared" ca="1" si="208"/>
        <v>0</v>
      </c>
      <c r="AQ1176">
        <f t="shared" ca="1" si="209"/>
        <v>0</v>
      </c>
      <c r="AR1176">
        <f t="shared" ca="1" si="210"/>
        <v>1</v>
      </c>
      <c r="AS1176">
        <v>1</v>
      </c>
      <c r="AT1176">
        <v>0</v>
      </c>
      <c r="AU1176">
        <f t="shared" ca="1" si="227"/>
        <v>0</v>
      </c>
      <c r="AV1176">
        <f t="shared" ca="1" si="227"/>
        <v>0</v>
      </c>
      <c r="AW1176">
        <f t="shared" ca="1" si="227"/>
        <v>1</v>
      </c>
      <c r="AX1176">
        <v>0</v>
      </c>
    </row>
    <row r="1177" spans="1:50">
      <c r="A1177" s="2">
        <v>40030</v>
      </c>
      <c r="B1177">
        <v>177</v>
      </c>
      <c r="C1177">
        <v>4</v>
      </c>
      <c r="D1177">
        <f t="shared" ca="1" si="211"/>
        <v>10.142286529779135</v>
      </c>
      <c r="E1177">
        <f t="shared" ca="1" si="212"/>
        <v>-6.1422865297791347</v>
      </c>
      <c r="F1177" t="str">
        <f t="shared" ca="1" si="213"/>
        <v>low</v>
      </c>
      <c r="G1177">
        <v>265</v>
      </c>
      <c r="H1177">
        <f t="shared" si="214"/>
        <v>265</v>
      </c>
      <c r="I1177">
        <f t="shared" ca="1" si="215"/>
        <v>821.16284864929287</v>
      </c>
      <c r="J1177">
        <f t="shared" ca="1" si="216"/>
        <v>-556.16284864929287</v>
      </c>
      <c r="K1177" t="str">
        <f t="shared" ca="1" si="217"/>
        <v>low</v>
      </c>
      <c r="L1177">
        <v>16.399999999999999</v>
      </c>
      <c r="M1177" t="str">
        <f t="shared" si="230"/>
        <v>high</v>
      </c>
      <c r="N1177">
        <f t="shared" si="199"/>
        <v>8</v>
      </c>
      <c r="O1177">
        <f t="shared" si="200"/>
        <v>3</v>
      </c>
      <c r="P1177" t="str">
        <f t="shared" si="201"/>
        <v>středa</v>
      </c>
      <c r="Q1177">
        <f t="shared" si="228"/>
        <v>0</v>
      </c>
      <c r="R1177">
        <f t="shared" si="228"/>
        <v>0</v>
      </c>
      <c r="S1177">
        <f t="shared" si="228"/>
        <v>0</v>
      </c>
      <c r="T1177">
        <f t="shared" si="228"/>
        <v>0</v>
      </c>
      <c r="U1177">
        <f t="shared" si="228"/>
        <v>0</v>
      </c>
      <c r="V1177">
        <f t="shared" si="228"/>
        <v>0</v>
      </c>
      <c r="W1177">
        <f t="shared" si="228"/>
        <v>0</v>
      </c>
      <c r="X1177">
        <f t="shared" si="228"/>
        <v>1</v>
      </c>
      <c r="Y1177">
        <f t="shared" si="228"/>
        <v>0</v>
      </c>
      <c r="Z1177">
        <f t="shared" si="228"/>
        <v>0</v>
      </c>
      <c r="AA1177">
        <f t="shared" si="228"/>
        <v>0</v>
      </c>
      <c r="AB1177">
        <f t="shared" si="228"/>
        <v>0</v>
      </c>
      <c r="AC1177">
        <f t="shared" si="229"/>
        <v>0</v>
      </c>
      <c r="AD1177">
        <f t="shared" si="229"/>
        <v>0</v>
      </c>
      <c r="AE1177">
        <f t="shared" si="229"/>
        <v>1</v>
      </c>
      <c r="AF1177">
        <f t="shared" si="229"/>
        <v>0</v>
      </c>
      <c r="AG1177">
        <f t="shared" si="229"/>
        <v>0</v>
      </c>
      <c r="AH1177">
        <f t="shared" si="229"/>
        <v>0</v>
      </c>
      <c r="AI1177">
        <f t="shared" si="229"/>
        <v>0</v>
      </c>
      <c r="AJ1177">
        <f t="shared" ca="1" si="202"/>
        <v>1</v>
      </c>
      <c r="AK1177">
        <f t="shared" ca="1" si="203"/>
        <v>0</v>
      </c>
      <c r="AL1177">
        <f t="shared" ca="1" si="204"/>
        <v>0</v>
      </c>
      <c r="AM1177">
        <f t="shared" ca="1" si="205"/>
        <v>0</v>
      </c>
      <c r="AN1177">
        <f t="shared" ca="1" si="206"/>
        <v>0</v>
      </c>
      <c r="AO1177">
        <f t="shared" ca="1" si="207"/>
        <v>1</v>
      </c>
      <c r="AP1177">
        <f t="shared" ca="1" si="208"/>
        <v>0</v>
      </c>
      <c r="AQ1177">
        <f t="shared" ca="1" si="209"/>
        <v>0</v>
      </c>
      <c r="AR1177">
        <f t="shared" ca="1" si="210"/>
        <v>1</v>
      </c>
      <c r="AS1177">
        <v>1</v>
      </c>
      <c r="AT1177">
        <v>0</v>
      </c>
      <c r="AU1177">
        <f t="shared" ca="1" si="227"/>
        <v>1</v>
      </c>
      <c r="AV1177">
        <f t="shared" ca="1" si="227"/>
        <v>0</v>
      </c>
      <c r="AW1177">
        <f t="shared" ca="1" si="227"/>
        <v>0</v>
      </c>
      <c r="AX1177">
        <v>0</v>
      </c>
    </row>
    <row r="1178" spans="1:50">
      <c r="A1178" s="2">
        <v>40031</v>
      </c>
      <c r="B1178">
        <v>178</v>
      </c>
      <c r="C1178">
        <v>8</v>
      </c>
      <c r="D1178">
        <f t="shared" ca="1" si="211"/>
        <v>10.156234830276565</v>
      </c>
      <c r="E1178">
        <f t="shared" ca="1" si="212"/>
        <v>-2.1562348302765653</v>
      </c>
      <c r="F1178" t="str">
        <f t="shared" ca="1" si="213"/>
        <v>medium</v>
      </c>
      <c r="G1178">
        <v>346</v>
      </c>
      <c r="H1178">
        <f t="shared" si="214"/>
        <v>346</v>
      </c>
      <c r="I1178">
        <f t="shared" ca="1" si="215"/>
        <v>821.41091891889903</v>
      </c>
      <c r="J1178">
        <f t="shared" ca="1" si="216"/>
        <v>-475.41091891889903</v>
      </c>
      <c r="K1178" t="str">
        <f t="shared" ca="1" si="217"/>
        <v>low</v>
      </c>
      <c r="L1178">
        <v>21.35</v>
      </c>
      <c r="M1178" t="str">
        <f t="shared" si="230"/>
        <v>high</v>
      </c>
      <c r="N1178">
        <f t="shared" si="199"/>
        <v>8</v>
      </c>
      <c r="O1178">
        <f t="shared" si="200"/>
        <v>4</v>
      </c>
      <c r="P1178" t="str">
        <f t="shared" si="201"/>
        <v>čtvrtek</v>
      </c>
      <c r="Q1178">
        <f t="shared" si="228"/>
        <v>0</v>
      </c>
      <c r="R1178">
        <f t="shared" si="228"/>
        <v>0</v>
      </c>
      <c r="S1178">
        <f t="shared" si="228"/>
        <v>0</v>
      </c>
      <c r="T1178">
        <f t="shared" si="228"/>
        <v>0</v>
      </c>
      <c r="U1178">
        <f t="shared" si="228"/>
        <v>0</v>
      </c>
      <c r="V1178">
        <f t="shared" si="228"/>
        <v>0</v>
      </c>
      <c r="W1178">
        <f t="shared" si="228"/>
        <v>0</v>
      </c>
      <c r="X1178">
        <f t="shared" si="228"/>
        <v>1</v>
      </c>
      <c r="Y1178">
        <f t="shared" si="228"/>
        <v>0</v>
      </c>
      <c r="Z1178">
        <f t="shared" si="228"/>
        <v>0</v>
      </c>
      <c r="AA1178">
        <f t="shared" si="228"/>
        <v>0</v>
      </c>
      <c r="AB1178">
        <f t="shared" si="228"/>
        <v>0</v>
      </c>
      <c r="AC1178">
        <f t="shared" si="229"/>
        <v>0</v>
      </c>
      <c r="AD1178">
        <f t="shared" si="229"/>
        <v>0</v>
      </c>
      <c r="AE1178">
        <f t="shared" si="229"/>
        <v>0</v>
      </c>
      <c r="AF1178">
        <f t="shared" si="229"/>
        <v>1</v>
      </c>
      <c r="AG1178">
        <f t="shared" si="229"/>
        <v>0</v>
      </c>
      <c r="AH1178">
        <f t="shared" si="229"/>
        <v>0</v>
      </c>
      <c r="AI1178">
        <f t="shared" si="229"/>
        <v>0</v>
      </c>
      <c r="AJ1178">
        <f t="shared" ca="1" si="202"/>
        <v>1</v>
      </c>
      <c r="AK1178">
        <f t="shared" ca="1" si="203"/>
        <v>0</v>
      </c>
      <c r="AL1178">
        <f t="shared" ca="1" si="204"/>
        <v>0</v>
      </c>
      <c r="AM1178">
        <f t="shared" ca="1" si="205"/>
        <v>0</v>
      </c>
      <c r="AN1178">
        <f t="shared" ca="1" si="206"/>
        <v>0</v>
      </c>
      <c r="AO1178">
        <f t="shared" ca="1" si="207"/>
        <v>1</v>
      </c>
      <c r="AP1178">
        <f t="shared" ca="1" si="208"/>
        <v>0</v>
      </c>
      <c r="AQ1178">
        <f t="shared" ca="1" si="209"/>
        <v>0</v>
      </c>
      <c r="AR1178">
        <f t="shared" ca="1" si="210"/>
        <v>1</v>
      </c>
      <c r="AS1178">
        <v>0</v>
      </c>
      <c r="AT1178">
        <v>0</v>
      </c>
      <c r="AU1178">
        <f t="shared" ca="1" si="227"/>
        <v>0</v>
      </c>
      <c r="AV1178">
        <f t="shared" ca="1" si="227"/>
        <v>1</v>
      </c>
      <c r="AW1178">
        <f t="shared" ca="1" si="227"/>
        <v>0</v>
      </c>
      <c r="AX1178">
        <v>0</v>
      </c>
    </row>
    <row r="1179" spans="1:50">
      <c r="A1179" s="2">
        <v>40032</v>
      </c>
      <c r="B1179">
        <v>179</v>
      </c>
      <c r="C1179">
        <v>16</v>
      </c>
      <c r="D1179">
        <f t="shared" ca="1" si="211"/>
        <v>10.17016840229741</v>
      </c>
      <c r="E1179">
        <f t="shared" ca="1" si="212"/>
        <v>5.8298315977025901</v>
      </c>
      <c r="F1179" t="str">
        <f t="shared" ca="1" si="213"/>
        <v>high</v>
      </c>
      <c r="G1179">
        <v>1328</v>
      </c>
      <c r="H1179">
        <f t="shared" si="214"/>
        <v>1328</v>
      </c>
      <c r="I1179">
        <f t="shared" ca="1" si="215"/>
        <v>821.65903848914274</v>
      </c>
      <c r="J1179">
        <f t="shared" ca="1" si="216"/>
        <v>506.34096151085726</v>
      </c>
      <c r="K1179" t="str">
        <f t="shared" ca="1" si="217"/>
        <v>high</v>
      </c>
      <c r="L1179">
        <v>21.15</v>
      </c>
      <c r="M1179" t="str">
        <f t="shared" si="230"/>
        <v>high</v>
      </c>
      <c r="N1179">
        <f t="shared" si="199"/>
        <v>8</v>
      </c>
      <c r="O1179">
        <f t="shared" si="200"/>
        <v>5</v>
      </c>
      <c r="P1179" t="str">
        <f t="shared" si="201"/>
        <v>pátek</v>
      </c>
      <c r="Q1179">
        <f t="shared" si="228"/>
        <v>0</v>
      </c>
      <c r="R1179">
        <f t="shared" si="228"/>
        <v>0</v>
      </c>
      <c r="S1179">
        <f t="shared" si="228"/>
        <v>0</v>
      </c>
      <c r="T1179">
        <f t="shared" si="228"/>
        <v>0</v>
      </c>
      <c r="U1179">
        <f t="shared" si="228"/>
        <v>0</v>
      </c>
      <c r="V1179">
        <f t="shared" si="228"/>
        <v>0</v>
      </c>
      <c r="W1179">
        <f t="shared" si="228"/>
        <v>0</v>
      </c>
      <c r="X1179">
        <f t="shared" si="228"/>
        <v>1</v>
      </c>
      <c r="Y1179">
        <f t="shared" si="228"/>
        <v>0</v>
      </c>
      <c r="Z1179">
        <f t="shared" si="228"/>
        <v>0</v>
      </c>
      <c r="AA1179">
        <f t="shared" si="228"/>
        <v>0</v>
      </c>
      <c r="AB1179">
        <f t="shared" si="228"/>
        <v>0</v>
      </c>
      <c r="AC1179">
        <f t="shared" si="229"/>
        <v>0</v>
      </c>
      <c r="AD1179">
        <f t="shared" si="229"/>
        <v>0</v>
      </c>
      <c r="AE1179">
        <f t="shared" si="229"/>
        <v>0</v>
      </c>
      <c r="AF1179">
        <f t="shared" si="229"/>
        <v>0</v>
      </c>
      <c r="AG1179">
        <f t="shared" si="229"/>
        <v>1</v>
      </c>
      <c r="AH1179">
        <f t="shared" si="229"/>
        <v>0</v>
      </c>
      <c r="AI1179">
        <f t="shared" si="229"/>
        <v>0</v>
      </c>
      <c r="AJ1179">
        <f t="shared" ca="1" si="202"/>
        <v>1</v>
      </c>
      <c r="AK1179">
        <f t="shared" ca="1" si="203"/>
        <v>0</v>
      </c>
      <c r="AL1179">
        <f t="shared" ca="1" si="204"/>
        <v>0</v>
      </c>
      <c r="AM1179">
        <f t="shared" ca="1" si="205"/>
        <v>0</v>
      </c>
      <c r="AN1179">
        <f t="shared" ca="1" si="206"/>
        <v>0</v>
      </c>
      <c r="AO1179">
        <f t="shared" ca="1" si="207"/>
        <v>1</v>
      </c>
      <c r="AP1179">
        <f t="shared" ca="1" si="208"/>
        <v>0</v>
      </c>
      <c r="AQ1179">
        <f t="shared" ca="1" si="209"/>
        <v>0</v>
      </c>
      <c r="AR1179">
        <f t="shared" ca="1" si="210"/>
        <v>1</v>
      </c>
      <c r="AS1179">
        <v>0</v>
      </c>
      <c r="AT1179">
        <v>0</v>
      </c>
      <c r="AU1179">
        <f t="shared" ca="1" si="227"/>
        <v>0</v>
      </c>
      <c r="AV1179">
        <f t="shared" ca="1" si="227"/>
        <v>0</v>
      </c>
      <c r="AW1179">
        <f t="shared" ca="1" si="227"/>
        <v>1</v>
      </c>
      <c r="AX1179">
        <v>0</v>
      </c>
    </row>
    <row r="1180" spans="1:50">
      <c r="A1180" s="2">
        <v>40033</v>
      </c>
      <c r="B1180">
        <v>180</v>
      </c>
      <c r="C1180">
        <v>15</v>
      </c>
      <c r="D1180">
        <f t="shared" ca="1" si="211"/>
        <v>10.184087253560248</v>
      </c>
      <c r="E1180">
        <f t="shared" ca="1" si="212"/>
        <v>4.8159127464397518</v>
      </c>
      <c r="F1180" t="str">
        <f t="shared" ca="1" si="213"/>
        <v>high</v>
      </c>
      <c r="G1180">
        <v>1462</v>
      </c>
      <c r="H1180">
        <f t="shared" si="214"/>
        <v>1462</v>
      </c>
      <c r="I1180">
        <f t="shared" ca="1" si="215"/>
        <v>821.90720720865295</v>
      </c>
      <c r="J1180">
        <f t="shared" ca="1" si="216"/>
        <v>640.09279279134705</v>
      </c>
      <c r="K1180" t="str">
        <f t="shared" ca="1" si="217"/>
        <v>high</v>
      </c>
      <c r="L1180">
        <v>12.7</v>
      </c>
      <c r="M1180" t="str">
        <f t="shared" si="230"/>
        <v>medium</v>
      </c>
      <c r="N1180">
        <f t="shared" si="199"/>
        <v>8</v>
      </c>
      <c r="O1180">
        <f t="shared" si="200"/>
        <v>6</v>
      </c>
      <c r="P1180" t="str">
        <f t="shared" si="201"/>
        <v>sobota</v>
      </c>
      <c r="Q1180">
        <f t="shared" si="228"/>
        <v>0</v>
      </c>
      <c r="R1180">
        <f t="shared" si="228"/>
        <v>0</v>
      </c>
      <c r="S1180">
        <f t="shared" si="228"/>
        <v>0</v>
      </c>
      <c r="T1180">
        <f t="shared" si="228"/>
        <v>0</v>
      </c>
      <c r="U1180">
        <f t="shared" si="228"/>
        <v>0</v>
      </c>
      <c r="V1180">
        <f t="shared" si="228"/>
        <v>0</v>
      </c>
      <c r="W1180">
        <f t="shared" si="228"/>
        <v>0</v>
      </c>
      <c r="X1180">
        <f t="shared" si="228"/>
        <v>1</v>
      </c>
      <c r="Y1180">
        <f t="shared" si="228"/>
        <v>0</v>
      </c>
      <c r="Z1180">
        <f t="shared" si="228"/>
        <v>0</v>
      </c>
      <c r="AA1180">
        <f t="shared" si="228"/>
        <v>0</v>
      </c>
      <c r="AB1180">
        <f t="shared" si="228"/>
        <v>0</v>
      </c>
      <c r="AC1180">
        <f t="shared" si="229"/>
        <v>0</v>
      </c>
      <c r="AD1180">
        <f t="shared" si="229"/>
        <v>0</v>
      </c>
      <c r="AE1180">
        <f t="shared" si="229"/>
        <v>0</v>
      </c>
      <c r="AF1180">
        <f t="shared" si="229"/>
        <v>0</v>
      </c>
      <c r="AG1180">
        <f t="shared" si="229"/>
        <v>0</v>
      </c>
      <c r="AH1180">
        <f t="shared" si="229"/>
        <v>1</v>
      </c>
      <c r="AI1180">
        <f t="shared" si="229"/>
        <v>0</v>
      </c>
      <c r="AJ1180">
        <f t="shared" ca="1" si="202"/>
        <v>1</v>
      </c>
      <c r="AK1180">
        <f t="shared" ca="1" si="203"/>
        <v>0</v>
      </c>
      <c r="AL1180">
        <f t="shared" ca="1" si="204"/>
        <v>0</v>
      </c>
      <c r="AM1180">
        <f t="shared" ca="1" si="205"/>
        <v>0</v>
      </c>
      <c r="AN1180">
        <f t="shared" ca="1" si="206"/>
        <v>0</v>
      </c>
      <c r="AO1180">
        <f t="shared" ca="1" si="207"/>
        <v>1</v>
      </c>
      <c r="AP1180">
        <f t="shared" ca="1" si="208"/>
        <v>0</v>
      </c>
      <c r="AQ1180">
        <f t="shared" ca="1" si="209"/>
        <v>1</v>
      </c>
      <c r="AR1180">
        <f t="shared" ca="1" si="210"/>
        <v>0</v>
      </c>
      <c r="AS1180">
        <v>0</v>
      </c>
      <c r="AT1180">
        <v>0</v>
      </c>
      <c r="AU1180">
        <f t="shared" ca="1" si="227"/>
        <v>0</v>
      </c>
      <c r="AV1180">
        <f t="shared" ca="1" si="227"/>
        <v>0</v>
      </c>
      <c r="AW1180">
        <f t="shared" ca="1" si="227"/>
        <v>1</v>
      </c>
      <c r="AX1180">
        <v>0</v>
      </c>
    </row>
    <row r="1181" spans="1:50">
      <c r="A1181" s="2">
        <v>40034</v>
      </c>
      <c r="B1181">
        <v>181</v>
      </c>
      <c r="C1181">
        <v>8</v>
      </c>
      <c r="D1181">
        <f t="shared" ca="1" si="211"/>
        <v>10.19799139178366</v>
      </c>
      <c r="E1181">
        <f t="shared" ca="1" si="212"/>
        <v>-2.1979913917836598</v>
      </c>
      <c r="F1181" t="str">
        <f t="shared" ca="1" si="213"/>
        <v>medium</v>
      </c>
      <c r="G1181">
        <v>256</v>
      </c>
      <c r="H1181">
        <f t="shared" si="214"/>
        <v>256</v>
      </c>
      <c r="I1181">
        <f t="shared" ca="1" si="215"/>
        <v>822.15542492605891</v>
      </c>
      <c r="J1181">
        <f t="shared" ca="1" si="216"/>
        <v>-566.15542492605891</v>
      </c>
      <c r="K1181" t="str">
        <f t="shared" ca="1" si="217"/>
        <v>low</v>
      </c>
      <c r="L1181">
        <v>18.850000000000001</v>
      </c>
      <c r="M1181" t="str">
        <f t="shared" si="230"/>
        <v>high</v>
      </c>
      <c r="N1181">
        <f t="shared" si="199"/>
        <v>8</v>
      </c>
      <c r="O1181">
        <f t="shared" si="200"/>
        <v>7</v>
      </c>
      <c r="P1181" t="str">
        <f t="shared" si="201"/>
        <v>neděle</v>
      </c>
      <c r="Q1181">
        <f t="shared" ref="Q1181:AB1190" si="231">VLOOKUP($N1181,$V$31:$AH$42,Q$592+1,0)</f>
        <v>0</v>
      </c>
      <c r="R1181">
        <f t="shared" si="231"/>
        <v>0</v>
      </c>
      <c r="S1181">
        <f t="shared" si="231"/>
        <v>0</v>
      </c>
      <c r="T1181">
        <f t="shared" si="231"/>
        <v>0</v>
      </c>
      <c r="U1181">
        <f t="shared" si="231"/>
        <v>0</v>
      </c>
      <c r="V1181">
        <f t="shared" si="231"/>
        <v>0</v>
      </c>
      <c r="W1181">
        <f t="shared" si="231"/>
        <v>0</v>
      </c>
      <c r="X1181">
        <f t="shared" si="231"/>
        <v>1</v>
      </c>
      <c r="Y1181">
        <f t="shared" si="231"/>
        <v>0</v>
      </c>
      <c r="Z1181">
        <f t="shared" si="231"/>
        <v>0</v>
      </c>
      <c r="AA1181">
        <f t="shared" si="231"/>
        <v>0</v>
      </c>
      <c r="AB1181">
        <f t="shared" si="231"/>
        <v>0</v>
      </c>
      <c r="AC1181">
        <f t="shared" ref="AC1181:AI1190" si="232">VLOOKUP($O1181,$V$74:$AC$80,AC$592+1,0)</f>
        <v>0</v>
      </c>
      <c r="AD1181">
        <f t="shared" si="232"/>
        <v>0</v>
      </c>
      <c r="AE1181">
        <f t="shared" si="232"/>
        <v>0</v>
      </c>
      <c r="AF1181">
        <f t="shared" si="232"/>
        <v>0</v>
      </c>
      <c r="AG1181">
        <f t="shared" si="232"/>
        <v>0</v>
      </c>
      <c r="AH1181">
        <f t="shared" si="232"/>
        <v>0</v>
      </c>
      <c r="AI1181">
        <f t="shared" si="232"/>
        <v>1</v>
      </c>
      <c r="AJ1181">
        <f t="shared" ca="1" si="202"/>
        <v>1</v>
      </c>
      <c r="AK1181">
        <f t="shared" ca="1" si="203"/>
        <v>0</v>
      </c>
      <c r="AL1181">
        <f t="shared" ca="1" si="204"/>
        <v>0</v>
      </c>
      <c r="AM1181">
        <f t="shared" ca="1" si="205"/>
        <v>0</v>
      </c>
      <c r="AN1181">
        <f t="shared" ca="1" si="206"/>
        <v>0</v>
      </c>
      <c r="AO1181">
        <f t="shared" ca="1" si="207"/>
        <v>1</v>
      </c>
      <c r="AP1181">
        <f t="shared" ca="1" si="208"/>
        <v>0</v>
      </c>
      <c r="AQ1181">
        <f t="shared" ca="1" si="209"/>
        <v>0</v>
      </c>
      <c r="AR1181">
        <f t="shared" ca="1" si="210"/>
        <v>1</v>
      </c>
      <c r="AS1181">
        <v>0</v>
      </c>
      <c r="AT1181">
        <v>0</v>
      </c>
      <c r="AU1181">
        <f t="shared" ref="AU1181:AW1200" ca="1" si="233">VLOOKUP(INDIRECT($AU$590&amp;ROW($A1181)),$F$17:$I$19,AU$592+1,0)</f>
        <v>0</v>
      </c>
      <c r="AV1181">
        <f t="shared" ca="1" si="233"/>
        <v>1</v>
      </c>
      <c r="AW1181">
        <f t="shared" ca="1" si="233"/>
        <v>0</v>
      </c>
      <c r="AX1181">
        <v>0</v>
      </c>
    </row>
    <row r="1182" spans="1:50">
      <c r="A1182" s="2">
        <v>40035</v>
      </c>
      <c r="B1182">
        <v>182</v>
      </c>
      <c r="C1182">
        <v>9</v>
      </c>
      <c r="D1182">
        <f t="shared" ca="1" si="211"/>
        <v>10.211880824686222</v>
      </c>
      <c r="E1182">
        <f t="shared" ca="1" si="212"/>
        <v>-1.2118808246862223</v>
      </c>
      <c r="F1182" t="str">
        <f t="shared" ca="1" si="213"/>
        <v>medium</v>
      </c>
      <c r="G1182">
        <v>320</v>
      </c>
      <c r="H1182">
        <f t="shared" si="214"/>
        <v>320</v>
      </c>
      <c r="I1182">
        <f t="shared" ca="1" si="215"/>
        <v>822.40369148998934</v>
      </c>
      <c r="J1182">
        <f t="shared" ca="1" si="216"/>
        <v>-502.40369148998934</v>
      </c>
      <c r="K1182" t="str">
        <f t="shared" ca="1" si="217"/>
        <v>low</v>
      </c>
      <c r="L1182">
        <v>20.3</v>
      </c>
      <c r="M1182" t="str">
        <f t="shared" si="230"/>
        <v>high</v>
      </c>
      <c r="N1182">
        <f t="shared" si="199"/>
        <v>8</v>
      </c>
      <c r="O1182">
        <f t="shared" si="200"/>
        <v>1</v>
      </c>
      <c r="P1182" t="str">
        <f t="shared" si="201"/>
        <v>pondělí</v>
      </c>
      <c r="Q1182">
        <f t="shared" si="231"/>
        <v>0</v>
      </c>
      <c r="R1182">
        <f t="shared" si="231"/>
        <v>0</v>
      </c>
      <c r="S1182">
        <f t="shared" si="231"/>
        <v>0</v>
      </c>
      <c r="T1182">
        <f t="shared" si="231"/>
        <v>0</v>
      </c>
      <c r="U1182">
        <f t="shared" si="231"/>
        <v>0</v>
      </c>
      <c r="V1182">
        <f t="shared" si="231"/>
        <v>0</v>
      </c>
      <c r="W1182">
        <f t="shared" si="231"/>
        <v>0</v>
      </c>
      <c r="X1182">
        <f t="shared" si="231"/>
        <v>1</v>
      </c>
      <c r="Y1182">
        <f t="shared" si="231"/>
        <v>0</v>
      </c>
      <c r="Z1182">
        <f t="shared" si="231"/>
        <v>0</v>
      </c>
      <c r="AA1182">
        <f t="shared" si="231"/>
        <v>0</v>
      </c>
      <c r="AB1182">
        <f t="shared" si="231"/>
        <v>0</v>
      </c>
      <c r="AC1182">
        <f t="shared" si="232"/>
        <v>1</v>
      </c>
      <c r="AD1182">
        <f t="shared" si="232"/>
        <v>0</v>
      </c>
      <c r="AE1182">
        <f t="shared" si="232"/>
        <v>0</v>
      </c>
      <c r="AF1182">
        <f t="shared" si="232"/>
        <v>0</v>
      </c>
      <c r="AG1182">
        <f t="shared" si="232"/>
        <v>0</v>
      </c>
      <c r="AH1182">
        <f t="shared" si="232"/>
        <v>0</v>
      </c>
      <c r="AI1182">
        <f t="shared" si="232"/>
        <v>0</v>
      </c>
      <c r="AJ1182">
        <f t="shared" ca="1" si="202"/>
        <v>1</v>
      </c>
      <c r="AK1182">
        <f t="shared" ca="1" si="203"/>
        <v>0</v>
      </c>
      <c r="AL1182">
        <f t="shared" ca="1" si="204"/>
        <v>0</v>
      </c>
      <c r="AM1182">
        <f t="shared" ca="1" si="205"/>
        <v>0</v>
      </c>
      <c r="AN1182">
        <f t="shared" ca="1" si="206"/>
        <v>0</v>
      </c>
      <c r="AO1182">
        <f t="shared" ca="1" si="207"/>
        <v>1</v>
      </c>
      <c r="AP1182">
        <f t="shared" ca="1" si="208"/>
        <v>0</v>
      </c>
      <c r="AQ1182">
        <f t="shared" ca="1" si="209"/>
        <v>0</v>
      </c>
      <c r="AR1182">
        <f t="shared" ca="1" si="210"/>
        <v>1</v>
      </c>
      <c r="AS1182">
        <v>0</v>
      </c>
      <c r="AT1182">
        <v>0</v>
      </c>
      <c r="AU1182">
        <f t="shared" ca="1" si="233"/>
        <v>0</v>
      </c>
      <c r="AV1182">
        <f t="shared" ca="1" si="233"/>
        <v>1</v>
      </c>
      <c r="AW1182">
        <f t="shared" ca="1" si="233"/>
        <v>0</v>
      </c>
      <c r="AX1182">
        <v>0</v>
      </c>
    </row>
    <row r="1183" spans="1:50">
      <c r="A1183" s="2">
        <v>40036</v>
      </c>
      <c r="B1183">
        <v>183</v>
      </c>
      <c r="C1183">
        <v>19</v>
      </c>
      <c r="D1183">
        <f t="shared" ca="1" si="211"/>
        <v>10.225755559986517</v>
      </c>
      <c r="E1183">
        <f t="shared" ca="1" si="212"/>
        <v>8.7742444400134829</v>
      </c>
      <c r="F1183" t="str">
        <f t="shared" ca="1" si="213"/>
        <v>high</v>
      </c>
      <c r="G1183">
        <v>1723</v>
      </c>
      <c r="H1183">
        <f t="shared" si="214"/>
        <v>1723</v>
      </c>
      <c r="I1183">
        <f t="shared" ca="1" si="215"/>
        <v>822.65200674907328</v>
      </c>
      <c r="J1183">
        <f t="shared" ca="1" si="216"/>
        <v>900.34799325092672</v>
      </c>
      <c r="K1183" t="str">
        <f t="shared" ca="1" si="217"/>
        <v>high</v>
      </c>
      <c r="L1183">
        <v>20.7</v>
      </c>
      <c r="M1183" t="str">
        <f t="shared" si="230"/>
        <v>high</v>
      </c>
      <c r="N1183">
        <f t="shared" si="199"/>
        <v>8</v>
      </c>
      <c r="O1183">
        <f t="shared" si="200"/>
        <v>2</v>
      </c>
      <c r="P1183" t="str">
        <f t="shared" si="201"/>
        <v>úterý</v>
      </c>
      <c r="Q1183">
        <f t="shared" si="231"/>
        <v>0</v>
      </c>
      <c r="R1183">
        <f t="shared" si="231"/>
        <v>0</v>
      </c>
      <c r="S1183">
        <f t="shared" si="231"/>
        <v>0</v>
      </c>
      <c r="T1183">
        <f t="shared" si="231"/>
        <v>0</v>
      </c>
      <c r="U1183">
        <f t="shared" si="231"/>
        <v>0</v>
      </c>
      <c r="V1183">
        <f t="shared" si="231"/>
        <v>0</v>
      </c>
      <c r="W1183">
        <f t="shared" si="231"/>
        <v>0</v>
      </c>
      <c r="X1183">
        <f t="shared" si="231"/>
        <v>1</v>
      </c>
      <c r="Y1183">
        <f t="shared" si="231"/>
        <v>0</v>
      </c>
      <c r="Z1183">
        <f t="shared" si="231"/>
        <v>0</v>
      </c>
      <c r="AA1183">
        <f t="shared" si="231"/>
        <v>0</v>
      </c>
      <c r="AB1183">
        <f t="shared" si="231"/>
        <v>0</v>
      </c>
      <c r="AC1183">
        <f t="shared" si="232"/>
        <v>0</v>
      </c>
      <c r="AD1183">
        <f t="shared" si="232"/>
        <v>1</v>
      </c>
      <c r="AE1183">
        <f t="shared" si="232"/>
        <v>0</v>
      </c>
      <c r="AF1183">
        <f t="shared" si="232"/>
        <v>0</v>
      </c>
      <c r="AG1183">
        <f t="shared" si="232"/>
        <v>0</v>
      </c>
      <c r="AH1183">
        <f t="shared" si="232"/>
        <v>0</v>
      </c>
      <c r="AI1183">
        <f t="shared" si="232"/>
        <v>0</v>
      </c>
      <c r="AJ1183">
        <f t="shared" ca="1" si="202"/>
        <v>1</v>
      </c>
      <c r="AK1183">
        <f t="shared" ca="1" si="203"/>
        <v>0</v>
      </c>
      <c r="AL1183">
        <f t="shared" ca="1" si="204"/>
        <v>0</v>
      </c>
      <c r="AM1183">
        <f t="shared" ca="1" si="205"/>
        <v>0</v>
      </c>
      <c r="AN1183">
        <f t="shared" ca="1" si="206"/>
        <v>0</v>
      </c>
      <c r="AO1183">
        <f t="shared" ca="1" si="207"/>
        <v>1</v>
      </c>
      <c r="AP1183">
        <f t="shared" ca="1" si="208"/>
        <v>0</v>
      </c>
      <c r="AQ1183">
        <f t="shared" ca="1" si="209"/>
        <v>0</v>
      </c>
      <c r="AR1183">
        <f t="shared" ca="1" si="210"/>
        <v>1</v>
      </c>
      <c r="AS1183">
        <v>1</v>
      </c>
      <c r="AT1183">
        <v>0</v>
      </c>
      <c r="AU1183">
        <f t="shared" ca="1" si="233"/>
        <v>0</v>
      </c>
      <c r="AV1183">
        <f t="shared" ca="1" si="233"/>
        <v>0</v>
      </c>
      <c r="AW1183">
        <f t="shared" ca="1" si="233"/>
        <v>1</v>
      </c>
      <c r="AX1183">
        <v>0</v>
      </c>
    </row>
    <row r="1184" spans="1:50">
      <c r="A1184" s="2">
        <v>40037</v>
      </c>
      <c r="B1184">
        <v>184</v>
      </c>
      <c r="C1184">
        <v>15</v>
      </c>
      <c r="D1184">
        <f t="shared" ca="1" si="211"/>
        <v>10.239615605403124</v>
      </c>
      <c r="E1184">
        <f t="shared" ca="1" si="212"/>
        <v>4.7603843945968762</v>
      </c>
      <c r="F1184" t="str">
        <f t="shared" ca="1" si="213"/>
        <v>high</v>
      </c>
      <c r="G1184">
        <v>481</v>
      </c>
      <c r="H1184">
        <f t="shared" si="214"/>
        <v>481</v>
      </c>
      <c r="I1184">
        <f t="shared" ca="1" si="215"/>
        <v>822.90037055193966</v>
      </c>
      <c r="J1184">
        <f t="shared" ca="1" si="216"/>
        <v>-341.90037055193966</v>
      </c>
      <c r="K1184" t="str">
        <f t="shared" ca="1" si="217"/>
        <v>medium</v>
      </c>
      <c r="L1184">
        <v>19.899999999999999</v>
      </c>
      <c r="M1184" t="str">
        <f t="shared" si="230"/>
        <v>high</v>
      </c>
      <c r="N1184">
        <f t="shared" si="199"/>
        <v>8</v>
      </c>
      <c r="O1184">
        <f t="shared" si="200"/>
        <v>3</v>
      </c>
      <c r="P1184" t="str">
        <f t="shared" si="201"/>
        <v>středa</v>
      </c>
      <c r="Q1184">
        <f t="shared" si="231"/>
        <v>0</v>
      </c>
      <c r="R1184">
        <f t="shared" si="231"/>
        <v>0</v>
      </c>
      <c r="S1184">
        <f t="shared" si="231"/>
        <v>0</v>
      </c>
      <c r="T1184">
        <f t="shared" si="231"/>
        <v>0</v>
      </c>
      <c r="U1184">
        <f t="shared" si="231"/>
        <v>0</v>
      </c>
      <c r="V1184">
        <f t="shared" si="231"/>
        <v>0</v>
      </c>
      <c r="W1184">
        <f t="shared" si="231"/>
        <v>0</v>
      </c>
      <c r="X1184">
        <f t="shared" si="231"/>
        <v>1</v>
      </c>
      <c r="Y1184">
        <f t="shared" si="231"/>
        <v>0</v>
      </c>
      <c r="Z1184">
        <f t="shared" si="231"/>
        <v>0</v>
      </c>
      <c r="AA1184">
        <f t="shared" si="231"/>
        <v>0</v>
      </c>
      <c r="AB1184">
        <f t="shared" si="231"/>
        <v>0</v>
      </c>
      <c r="AC1184">
        <f t="shared" si="232"/>
        <v>0</v>
      </c>
      <c r="AD1184">
        <f t="shared" si="232"/>
        <v>0</v>
      </c>
      <c r="AE1184">
        <f t="shared" si="232"/>
        <v>1</v>
      </c>
      <c r="AF1184">
        <f t="shared" si="232"/>
        <v>0</v>
      </c>
      <c r="AG1184">
        <f t="shared" si="232"/>
        <v>0</v>
      </c>
      <c r="AH1184">
        <f t="shared" si="232"/>
        <v>0</v>
      </c>
      <c r="AI1184">
        <f t="shared" si="232"/>
        <v>0</v>
      </c>
      <c r="AJ1184">
        <f t="shared" ca="1" si="202"/>
        <v>1</v>
      </c>
      <c r="AK1184">
        <f t="shared" ca="1" si="203"/>
        <v>0</v>
      </c>
      <c r="AL1184">
        <f t="shared" ca="1" si="204"/>
        <v>0</v>
      </c>
      <c r="AM1184">
        <f t="shared" ca="1" si="205"/>
        <v>0</v>
      </c>
      <c r="AN1184">
        <f t="shared" ca="1" si="206"/>
        <v>0</v>
      </c>
      <c r="AO1184">
        <f t="shared" ca="1" si="207"/>
        <v>1</v>
      </c>
      <c r="AP1184">
        <f t="shared" ca="1" si="208"/>
        <v>0</v>
      </c>
      <c r="AQ1184">
        <f t="shared" ca="1" si="209"/>
        <v>0</v>
      </c>
      <c r="AR1184">
        <f t="shared" ca="1" si="210"/>
        <v>1</v>
      </c>
      <c r="AS1184">
        <v>1</v>
      </c>
      <c r="AT1184">
        <v>0</v>
      </c>
      <c r="AU1184">
        <f t="shared" ca="1" si="233"/>
        <v>0</v>
      </c>
      <c r="AV1184">
        <f t="shared" ca="1" si="233"/>
        <v>0</v>
      </c>
      <c r="AW1184">
        <f t="shared" ca="1" si="233"/>
        <v>1</v>
      </c>
      <c r="AX1184">
        <v>0</v>
      </c>
    </row>
    <row r="1185" spans="1:50">
      <c r="A1185" s="2">
        <v>40038</v>
      </c>
      <c r="B1185">
        <v>185</v>
      </c>
      <c r="C1185">
        <v>13</v>
      </c>
      <c r="D1185">
        <f t="shared" ca="1" si="211"/>
        <v>10.253460968654618</v>
      </c>
      <c r="E1185">
        <f t="shared" ca="1" si="212"/>
        <v>2.7465390313453817</v>
      </c>
      <c r="F1185" t="str">
        <f t="shared" ca="1" si="213"/>
        <v>high</v>
      </c>
      <c r="G1185">
        <v>556</v>
      </c>
      <c r="H1185">
        <f t="shared" si="214"/>
        <v>556</v>
      </c>
      <c r="I1185">
        <f t="shared" ca="1" si="215"/>
        <v>823.14878274721764</v>
      </c>
      <c r="J1185">
        <f t="shared" ca="1" si="216"/>
        <v>-267.14878274721764</v>
      </c>
      <c r="K1185" t="str">
        <f t="shared" ca="1" si="217"/>
        <v>medium</v>
      </c>
      <c r="L1185">
        <v>19.45</v>
      </c>
      <c r="M1185" t="str">
        <f t="shared" si="230"/>
        <v>high</v>
      </c>
      <c r="N1185">
        <f t="shared" si="199"/>
        <v>8</v>
      </c>
      <c r="O1185">
        <f t="shared" si="200"/>
        <v>4</v>
      </c>
      <c r="P1185" t="str">
        <f t="shared" si="201"/>
        <v>čtvrtek</v>
      </c>
      <c r="Q1185">
        <f t="shared" si="231"/>
        <v>0</v>
      </c>
      <c r="R1185">
        <f t="shared" si="231"/>
        <v>0</v>
      </c>
      <c r="S1185">
        <f t="shared" si="231"/>
        <v>0</v>
      </c>
      <c r="T1185">
        <f t="shared" si="231"/>
        <v>0</v>
      </c>
      <c r="U1185">
        <f t="shared" si="231"/>
        <v>0</v>
      </c>
      <c r="V1185">
        <f t="shared" si="231"/>
        <v>0</v>
      </c>
      <c r="W1185">
        <f t="shared" si="231"/>
        <v>0</v>
      </c>
      <c r="X1185">
        <f t="shared" si="231"/>
        <v>1</v>
      </c>
      <c r="Y1185">
        <f t="shared" si="231"/>
        <v>0</v>
      </c>
      <c r="Z1185">
        <f t="shared" si="231"/>
        <v>0</v>
      </c>
      <c r="AA1185">
        <f t="shared" si="231"/>
        <v>0</v>
      </c>
      <c r="AB1185">
        <f t="shared" si="231"/>
        <v>0</v>
      </c>
      <c r="AC1185">
        <f t="shared" si="232"/>
        <v>0</v>
      </c>
      <c r="AD1185">
        <f t="shared" si="232"/>
        <v>0</v>
      </c>
      <c r="AE1185">
        <f t="shared" si="232"/>
        <v>0</v>
      </c>
      <c r="AF1185">
        <f t="shared" si="232"/>
        <v>1</v>
      </c>
      <c r="AG1185">
        <f t="shared" si="232"/>
        <v>0</v>
      </c>
      <c r="AH1185">
        <f t="shared" si="232"/>
        <v>0</v>
      </c>
      <c r="AI1185">
        <f t="shared" si="232"/>
        <v>0</v>
      </c>
      <c r="AJ1185">
        <f t="shared" ca="1" si="202"/>
        <v>1</v>
      </c>
      <c r="AK1185">
        <f t="shared" ca="1" si="203"/>
        <v>0</v>
      </c>
      <c r="AL1185">
        <f t="shared" ca="1" si="204"/>
        <v>0</v>
      </c>
      <c r="AM1185">
        <f t="shared" ca="1" si="205"/>
        <v>0</v>
      </c>
      <c r="AN1185">
        <f t="shared" ca="1" si="206"/>
        <v>0</v>
      </c>
      <c r="AO1185">
        <f t="shared" ca="1" si="207"/>
        <v>1</v>
      </c>
      <c r="AP1185">
        <f t="shared" ca="1" si="208"/>
        <v>0</v>
      </c>
      <c r="AQ1185">
        <f t="shared" ca="1" si="209"/>
        <v>0</v>
      </c>
      <c r="AR1185">
        <f t="shared" ca="1" si="210"/>
        <v>1</v>
      </c>
      <c r="AS1185">
        <v>0</v>
      </c>
      <c r="AT1185">
        <v>0</v>
      </c>
      <c r="AU1185">
        <f t="shared" ca="1" si="233"/>
        <v>0</v>
      </c>
      <c r="AV1185">
        <f t="shared" ca="1" si="233"/>
        <v>0</v>
      </c>
      <c r="AW1185">
        <f t="shared" ca="1" si="233"/>
        <v>1</v>
      </c>
      <c r="AX1185">
        <v>0</v>
      </c>
    </row>
    <row r="1186" spans="1:50">
      <c r="A1186" s="2">
        <v>40039</v>
      </c>
      <c r="B1186">
        <v>186</v>
      </c>
      <c r="C1186">
        <v>11</v>
      </c>
      <c r="D1186">
        <f t="shared" ca="1" si="211"/>
        <v>10.267291657459584</v>
      </c>
      <c r="E1186">
        <f t="shared" ca="1" si="212"/>
        <v>0.73270834254041617</v>
      </c>
      <c r="F1186" t="str">
        <f t="shared" ca="1" si="213"/>
        <v>medium</v>
      </c>
      <c r="G1186">
        <v>923</v>
      </c>
      <c r="H1186">
        <f t="shared" si="214"/>
        <v>923</v>
      </c>
      <c r="I1186">
        <f t="shared" ca="1" si="215"/>
        <v>823.39724318353592</v>
      </c>
      <c r="J1186">
        <f t="shared" ca="1" si="216"/>
        <v>99.60275681646408</v>
      </c>
      <c r="K1186" t="str">
        <f t="shared" ca="1" si="217"/>
        <v>medium</v>
      </c>
      <c r="L1186">
        <v>25.2</v>
      </c>
      <c r="M1186" t="str">
        <f t="shared" si="230"/>
        <v>high</v>
      </c>
      <c r="N1186">
        <f t="shared" si="199"/>
        <v>8</v>
      </c>
      <c r="O1186">
        <f t="shared" si="200"/>
        <v>5</v>
      </c>
      <c r="P1186" t="str">
        <f t="shared" si="201"/>
        <v>pátek</v>
      </c>
      <c r="Q1186">
        <f t="shared" si="231"/>
        <v>0</v>
      </c>
      <c r="R1186">
        <f t="shared" si="231"/>
        <v>0</v>
      </c>
      <c r="S1186">
        <f t="shared" si="231"/>
        <v>0</v>
      </c>
      <c r="T1186">
        <f t="shared" si="231"/>
        <v>0</v>
      </c>
      <c r="U1186">
        <f t="shared" si="231"/>
        <v>0</v>
      </c>
      <c r="V1186">
        <f t="shared" si="231"/>
        <v>0</v>
      </c>
      <c r="W1186">
        <f t="shared" si="231"/>
        <v>0</v>
      </c>
      <c r="X1186">
        <f t="shared" si="231"/>
        <v>1</v>
      </c>
      <c r="Y1186">
        <f t="shared" si="231"/>
        <v>0</v>
      </c>
      <c r="Z1186">
        <f t="shared" si="231"/>
        <v>0</v>
      </c>
      <c r="AA1186">
        <f t="shared" si="231"/>
        <v>0</v>
      </c>
      <c r="AB1186">
        <f t="shared" si="231"/>
        <v>0</v>
      </c>
      <c r="AC1186">
        <f t="shared" si="232"/>
        <v>0</v>
      </c>
      <c r="AD1186">
        <f t="shared" si="232"/>
        <v>0</v>
      </c>
      <c r="AE1186">
        <f t="shared" si="232"/>
        <v>0</v>
      </c>
      <c r="AF1186">
        <f t="shared" si="232"/>
        <v>0</v>
      </c>
      <c r="AG1186">
        <f t="shared" si="232"/>
        <v>1</v>
      </c>
      <c r="AH1186">
        <f t="shared" si="232"/>
        <v>0</v>
      </c>
      <c r="AI1186">
        <f t="shared" si="232"/>
        <v>0</v>
      </c>
      <c r="AJ1186">
        <f t="shared" ca="1" si="202"/>
        <v>1</v>
      </c>
      <c r="AK1186">
        <f t="shared" ca="1" si="203"/>
        <v>0</v>
      </c>
      <c r="AL1186">
        <f t="shared" ca="1" si="204"/>
        <v>0</v>
      </c>
      <c r="AM1186">
        <f t="shared" ca="1" si="205"/>
        <v>0</v>
      </c>
      <c r="AN1186">
        <f t="shared" ca="1" si="206"/>
        <v>0</v>
      </c>
      <c r="AO1186">
        <f t="shared" ca="1" si="207"/>
        <v>1</v>
      </c>
      <c r="AP1186">
        <f t="shared" ca="1" si="208"/>
        <v>0</v>
      </c>
      <c r="AQ1186">
        <f t="shared" ca="1" si="209"/>
        <v>0</v>
      </c>
      <c r="AR1186">
        <f t="shared" ca="1" si="210"/>
        <v>1</v>
      </c>
      <c r="AS1186">
        <v>0</v>
      </c>
      <c r="AT1186">
        <v>0</v>
      </c>
      <c r="AU1186">
        <f t="shared" ca="1" si="233"/>
        <v>0</v>
      </c>
      <c r="AV1186">
        <f t="shared" ca="1" si="233"/>
        <v>1</v>
      </c>
      <c r="AW1186">
        <f t="shared" ca="1" si="233"/>
        <v>0</v>
      </c>
      <c r="AX1186">
        <v>0</v>
      </c>
    </row>
    <row r="1187" spans="1:50">
      <c r="A1187" s="2">
        <v>40040</v>
      </c>
      <c r="B1187">
        <v>187</v>
      </c>
      <c r="C1187">
        <v>7</v>
      </c>
      <c r="D1187">
        <f t="shared" ca="1" si="211"/>
        <v>10.281107679536596</v>
      </c>
      <c r="E1187">
        <f t="shared" ca="1" si="212"/>
        <v>-3.2811076795365963</v>
      </c>
      <c r="F1187" t="str">
        <f t="shared" ca="1" si="213"/>
        <v>low</v>
      </c>
      <c r="G1187">
        <v>610</v>
      </c>
      <c r="H1187">
        <f t="shared" si="214"/>
        <v>610</v>
      </c>
      <c r="I1187">
        <f t="shared" ca="1" si="215"/>
        <v>823.64575170952367</v>
      </c>
      <c r="J1187">
        <f t="shared" ca="1" si="216"/>
        <v>-213.64575170952367</v>
      </c>
      <c r="K1187" t="str">
        <f t="shared" ca="1" si="217"/>
        <v>medium</v>
      </c>
      <c r="L1187">
        <v>19.45</v>
      </c>
      <c r="M1187" t="str">
        <f t="shared" si="230"/>
        <v>high</v>
      </c>
      <c r="N1187">
        <f t="shared" si="199"/>
        <v>8</v>
      </c>
      <c r="O1187">
        <f t="shared" si="200"/>
        <v>6</v>
      </c>
      <c r="P1187" t="str">
        <f t="shared" si="201"/>
        <v>sobota</v>
      </c>
      <c r="Q1187">
        <f t="shared" si="231"/>
        <v>0</v>
      </c>
      <c r="R1187">
        <f t="shared" si="231"/>
        <v>0</v>
      </c>
      <c r="S1187">
        <f t="shared" si="231"/>
        <v>0</v>
      </c>
      <c r="T1187">
        <f t="shared" si="231"/>
        <v>0</v>
      </c>
      <c r="U1187">
        <f t="shared" si="231"/>
        <v>0</v>
      </c>
      <c r="V1187">
        <f t="shared" si="231"/>
        <v>0</v>
      </c>
      <c r="W1187">
        <f t="shared" si="231"/>
        <v>0</v>
      </c>
      <c r="X1187">
        <f t="shared" si="231"/>
        <v>1</v>
      </c>
      <c r="Y1187">
        <f t="shared" si="231"/>
        <v>0</v>
      </c>
      <c r="Z1187">
        <f t="shared" si="231"/>
        <v>0</v>
      </c>
      <c r="AA1187">
        <f t="shared" si="231"/>
        <v>0</v>
      </c>
      <c r="AB1187">
        <f t="shared" si="231"/>
        <v>0</v>
      </c>
      <c r="AC1187">
        <f t="shared" si="232"/>
        <v>0</v>
      </c>
      <c r="AD1187">
        <f t="shared" si="232"/>
        <v>0</v>
      </c>
      <c r="AE1187">
        <f t="shared" si="232"/>
        <v>0</v>
      </c>
      <c r="AF1187">
        <f t="shared" si="232"/>
        <v>0</v>
      </c>
      <c r="AG1187">
        <f t="shared" si="232"/>
        <v>0</v>
      </c>
      <c r="AH1187">
        <f t="shared" si="232"/>
        <v>1</v>
      </c>
      <c r="AI1187">
        <f t="shared" si="232"/>
        <v>0</v>
      </c>
      <c r="AJ1187">
        <f t="shared" ca="1" si="202"/>
        <v>1</v>
      </c>
      <c r="AK1187">
        <f t="shared" ca="1" si="203"/>
        <v>0</v>
      </c>
      <c r="AL1187">
        <f t="shared" ca="1" si="204"/>
        <v>0</v>
      </c>
      <c r="AM1187">
        <f t="shared" ca="1" si="205"/>
        <v>0</v>
      </c>
      <c r="AN1187">
        <f t="shared" ca="1" si="206"/>
        <v>0</v>
      </c>
      <c r="AO1187">
        <f t="shared" ca="1" si="207"/>
        <v>1</v>
      </c>
      <c r="AP1187">
        <f t="shared" ca="1" si="208"/>
        <v>0</v>
      </c>
      <c r="AQ1187">
        <f t="shared" ca="1" si="209"/>
        <v>0</v>
      </c>
      <c r="AR1187">
        <f t="shared" ca="1" si="210"/>
        <v>1</v>
      </c>
      <c r="AS1187">
        <v>0</v>
      </c>
      <c r="AT1187">
        <v>0</v>
      </c>
      <c r="AU1187">
        <f t="shared" ca="1" si="233"/>
        <v>1</v>
      </c>
      <c r="AV1187">
        <f t="shared" ca="1" si="233"/>
        <v>0</v>
      </c>
      <c r="AW1187">
        <f t="shared" ca="1" si="233"/>
        <v>0</v>
      </c>
      <c r="AX1187">
        <v>0</v>
      </c>
    </row>
    <row r="1188" spans="1:50">
      <c r="A1188" s="2">
        <v>40041</v>
      </c>
      <c r="B1188">
        <v>188</v>
      </c>
      <c r="C1188">
        <v>16</v>
      </c>
      <c r="D1188">
        <f t="shared" ca="1" si="211"/>
        <v>10.294909042604239</v>
      </c>
      <c r="E1188">
        <f t="shared" ca="1" si="212"/>
        <v>5.7050909573957611</v>
      </c>
      <c r="F1188" t="str">
        <f t="shared" ca="1" si="213"/>
        <v>high</v>
      </c>
      <c r="G1188">
        <v>946</v>
      </c>
      <c r="H1188">
        <f t="shared" si="214"/>
        <v>946</v>
      </c>
      <c r="I1188">
        <f t="shared" ca="1" si="215"/>
        <v>823.8943081738098</v>
      </c>
      <c r="J1188">
        <f t="shared" ca="1" si="216"/>
        <v>122.1056918261902</v>
      </c>
      <c r="K1188" t="str">
        <f t="shared" ca="1" si="217"/>
        <v>high</v>
      </c>
      <c r="L1188">
        <v>29.4</v>
      </c>
      <c r="M1188" t="str">
        <f t="shared" si="230"/>
        <v>high</v>
      </c>
      <c r="N1188">
        <f t="shared" si="199"/>
        <v>8</v>
      </c>
      <c r="O1188">
        <f t="shared" si="200"/>
        <v>7</v>
      </c>
      <c r="P1188" t="str">
        <f t="shared" si="201"/>
        <v>neděle</v>
      </c>
      <c r="Q1188">
        <f t="shared" si="231"/>
        <v>0</v>
      </c>
      <c r="R1188">
        <f t="shared" si="231"/>
        <v>0</v>
      </c>
      <c r="S1188">
        <f t="shared" si="231"/>
        <v>0</v>
      </c>
      <c r="T1188">
        <f t="shared" si="231"/>
        <v>0</v>
      </c>
      <c r="U1188">
        <f t="shared" si="231"/>
        <v>0</v>
      </c>
      <c r="V1188">
        <f t="shared" si="231"/>
        <v>0</v>
      </c>
      <c r="W1188">
        <f t="shared" si="231"/>
        <v>0</v>
      </c>
      <c r="X1188">
        <f t="shared" si="231"/>
        <v>1</v>
      </c>
      <c r="Y1188">
        <f t="shared" si="231"/>
        <v>0</v>
      </c>
      <c r="Z1188">
        <f t="shared" si="231"/>
        <v>0</v>
      </c>
      <c r="AA1188">
        <f t="shared" si="231"/>
        <v>0</v>
      </c>
      <c r="AB1188">
        <f t="shared" si="231"/>
        <v>0</v>
      </c>
      <c r="AC1188">
        <f t="shared" si="232"/>
        <v>0</v>
      </c>
      <c r="AD1188">
        <f t="shared" si="232"/>
        <v>0</v>
      </c>
      <c r="AE1188">
        <f t="shared" si="232"/>
        <v>0</v>
      </c>
      <c r="AF1188">
        <f t="shared" si="232"/>
        <v>0</v>
      </c>
      <c r="AG1188">
        <f t="shared" si="232"/>
        <v>0</v>
      </c>
      <c r="AH1188">
        <f t="shared" si="232"/>
        <v>0</v>
      </c>
      <c r="AI1188">
        <f t="shared" si="232"/>
        <v>1</v>
      </c>
      <c r="AJ1188">
        <f t="shared" ca="1" si="202"/>
        <v>1</v>
      </c>
      <c r="AK1188">
        <f t="shared" ca="1" si="203"/>
        <v>0</v>
      </c>
      <c r="AL1188">
        <f t="shared" ca="1" si="204"/>
        <v>0</v>
      </c>
      <c r="AM1188">
        <f t="shared" ca="1" si="205"/>
        <v>0</v>
      </c>
      <c r="AN1188">
        <f t="shared" ca="1" si="206"/>
        <v>0</v>
      </c>
      <c r="AO1188">
        <f t="shared" ca="1" si="207"/>
        <v>1</v>
      </c>
      <c r="AP1188">
        <f t="shared" ca="1" si="208"/>
        <v>0</v>
      </c>
      <c r="AQ1188">
        <f t="shared" ca="1" si="209"/>
        <v>0</v>
      </c>
      <c r="AR1188">
        <f t="shared" ca="1" si="210"/>
        <v>1</v>
      </c>
      <c r="AS1188">
        <v>0</v>
      </c>
      <c r="AT1188">
        <v>0</v>
      </c>
      <c r="AU1188">
        <f t="shared" ca="1" si="233"/>
        <v>0</v>
      </c>
      <c r="AV1188">
        <f t="shared" ca="1" si="233"/>
        <v>0</v>
      </c>
      <c r="AW1188">
        <f t="shared" ca="1" si="233"/>
        <v>1</v>
      </c>
      <c r="AX1188">
        <v>0</v>
      </c>
    </row>
    <row r="1189" spans="1:50">
      <c r="A1189" s="2">
        <v>40042</v>
      </c>
      <c r="B1189">
        <v>189</v>
      </c>
      <c r="C1189">
        <v>17</v>
      </c>
      <c r="D1189">
        <f t="shared" ca="1" si="211"/>
        <v>10.308695754381088</v>
      </c>
      <c r="E1189">
        <f t="shared" ca="1" si="212"/>
        <v>6.6913042456189125</v>
      </c>
      <c r="F1189" t="str">
        <f t="shared" ca="1" si="213"/>
        <v>high</v>
      </c>
      <c r="G1189">
        <v>443</v>
      </c>
      <c r="H1189">
        <f t="shared" si="214"/>
        <v>443</v>
      </c>
      <c r="I1189">
        <f t="shared" ca="1" si="215"/>
        <v>824.14291242502338</v>
      </c>
      <c r="J1189">
        <f t="shared" ca="1" si="216"/>
        <v>-381.14291242502338</v>
      </c>
      <c r="K1189" t="str">
        <f t="shared" ca="1" si="217"/>
        <v>low</v>
      </c>
      <c r="L1189">
        <v>24.15</v>
      </c>
      <c r="M1189" t="str">
        <f t="shared" si="230"/>
        <v>high</v>
      </c>
      <c r="N1189">
        <f t="shared" si="199"/>
        <v>8</v>
      </c>
      <c r="O1189">
        <f t="shared" si="200"/>
        <v>1</v>
      </c>
      <c r="P1189" t="str">
        <f t="shared" si="201"/>
        <v>pondělí</v>
      </c>
      <c r="Q1189">
        <f t="shared" si="231"/>
        <v>0</v>
      </c>
      <c r="R1189">
        <f t="shared" si="231"/>
        <v>0</v>
      </c>
      <c r="S1189">
        <f t="shared" si="231"/>
        <v>0</v>
      </c>
      <c r="T1189">
        <f t="shared" si="231"/>
        <v>0</v>
      </c>
      <c r="U1189">
        <f t="shared" si="231"/>
        <v>0</v>
      </c>
      <c r="V1189">
        <f t="shared" si="231"/>
        <v>0</v>
      </c>
      <c r="W1189">
        <f t="shared" si="231"/>
        <v>0</v>
      </c>
      <c r="X1189">
        <f t="shared" si="231"/>
        <v>1</v>
      </c>
      <c r="Y1189">
        <f t="shared" si="231"/>
        <v>0</v>
      </c>
      <c r="Z1189">
        <f t="shared" si="231"/>
        <v>0</v>
      </c>
      <c r="AA1189">
        <f t="shared" si="231"/>
        <v>0</v>
      </c>
      <c r="AB1189">
        <f t="shared" si="231"/>
        <v>0</v>
      </c>
      <c r="AC1189">
        <f t="shared" si="232"/>
        <v>1</v>
      </c>
      <c r="AD1189">
        <f t="shared" si="232"/>
        <v>0</v>
      </c>
      <c r="AE1189">
        <f t="shared" si="232"/>
        <v>0</v>
      </c>
      <c r="AF1189">
        <f t="shared" si="232"/>
        <v>0</v>
      </c>
      <c r="AG1189">
        <f t="shared" si="232"/>
        <v>0</v>
      </c>
      <c r="AH1189">
        <f t="shared" si="232"/>
        <v>0</v>
      </c>
      <c r="AI1189">
        <f t="shared" si="232"/>
        <v>0</v>
      </c>
      <c r="AJ1189">
        <f t="shared" ca="1" si="202"/>
        <v>1</v>
      </c>
      <c r="AK1189">
        <f t="shared" ca="1" si="203"/>
        <v>0</v>
      </c>
      <c r="AL1189">
        <f t="shared" ca="1" si="204"/>
        <v>0</v>
      </c>
      <c r="AM1189">
        <f t="shared" ca="1" si="205"/>
        <v>0</v>
      </c>
      <c r="AN1189">
        <f t="shared" ca="1" si="206"/>
        <v>0</v>
      </c>
      <c r="AO1189">
        <f t="shared" ca="1" si="207"/>
        <v>1</v>
      </c>
      <c r="AP1189">
        <f t="shared" ca="1" si="208"/>
        <v>0</v>
      </c>
      <c r="AQ1189">
        <f t="shared" ca="1" si="209"/>
        <v>0</v>
      </c>
      <c r="AR1189">
        <f t="shared" ca="1" si="210"/>
        <v>1</v>
      </c>
      <c r="AS1189">
        <v>0</v>
      </c>
      <c r="AT1189">
        <v>0</v>
      </c>
      <c r="AU1189">
        <f t="shared" ca="1" si="233"/>
        <v>0</v>
      </c>
      <c r="AV1189">
        <f t="shared" ca="1" si="233"/>
        <v>0</v>
      </c>
      <c r="AW1189">
        <f t="shared" ca="1" si="233"/>
        <v>1</v>
      </c>
      <c r="AX1189">
        <v>0</v>
      </c>
    </row>
    <row r="1190" spans="1:50">
      <c r="A1190" s="2">
        <v>40043</v>
      </c>
      <c r="B1190">
        <v>190</v>
      </c>
      <c r="C1190">
        <v>10</v>
      </c>
      <c r="D1190">
        <f t="shared" ca="1" si="211"/>
        <v>10.322467822585722</v>
      </c>
      <c r="E1190">
        <f t="shared" ca="1" si="212"/>
        <v>-0.32246782258572182</v>
      </c>
      <c r="F1190" t="str">
        <f t="shared" ca="1" si="213"/>
        <v>medium</v>
      </c>
      <c r="G1190">
        <v>444</v>
      </c>
      <c r="H1190">
        <f t="shared" si="214"/>
        <v>444</v>
      </c>
      <c r="I1190">
        <f t="shared" ca="1" si="215"/>
        <v>824.3915643117931</v>
      </c>
      <c r="J1190">
        <f t="shared" ca="1" si="216"/>
        <v>-380.3915643117931</v>
      </c>
      <c r="K1190" t="str">
        <f t="shared" ca="1" si="217"/>
        <v>low</v>
      </c>
      <c r="L1190">
        <v>25.2</v>
      </c>
      <c r="M1190" t="str">
        <f t="shared" si="230"/>
        <v>high</v>
      </c>
      <c r="N1190">
        <f t="shared" si="199"/>
        <v>8</v>
      </c>
      <c r="O1190">
        <f t="shared" si="200"/>
        <v>2</v>
      </c>
      <c r="P1190" t="str">
        <f t="shared" si="201"/>
        <v>úterý</v>
      </c>
      <c r="Q1190">
        <f t="shared" si="231"/>
        <v>0</v>
      </c>
      <c r="R1190">
        <f t="shared" si="231"/>
        <v>0</v>
      </c>
      <c r="S1190">
        <f t="shared" si="231"/>
        <v>0</v>
      </c>
      <c r="T1190">
        <f t="shared" si="231"/>
        <v>0</v>
      </c>
      <c r="U1190">
        <f t="shared" si="231"/>
        <v>0</v>
      </c>
      <c r="V1190">
        <f t="shared" si="231"/>
        <v>0</v>
      </c>
      <c r="W1190">
        <f t="shared" si="231"/>
        <v>0</v>
      </c>
      <c r="X1190">
        <f t="shared" si="231"/>
        <v>1</v>
      </c>
      <c r="Y1190">
        <f t="shared" si="231"/>
        <v>0</v>
      </c>
      <c r="Z1190">
        <f t="shared" si="231"/>
        <v>0</v>
      </c>
      <c r="AA1190">
        <f t="shared" si="231"/>
        <v>0</v>
      </c>
      <c r="AB1190">
        <f t="shared" si="231"/>
        <v>0</v>
      </c>
      <c r="AC1190">
        <f t="shared" si="232"/>
        <v>0</v>
      </c>
      <c r="AD1190">
        <f t="shared" si="232"/>
        <v>1</v>
      </c>
      <c r="AE1190">
        <f t="shared" si="232"/>
        <v>0</v>
      </c>
      <c r="AF1190">
        <f t="shared" si="232"/>
        <v>0</v>
      </c>
      <c r="AG1190">
        <f t="shared" si="232"/>
        <v>0</v>
      </c>
      <c r="AH1190">
        <f t="shared" si="232"/>
        <v>0</v>
      </c>
      <c r="AI1190">
        <f t="shared" si="232"/>
        <v>0</v>
      </c>
      <c r="AJ1190">
        <f t="shared" ca="1" si="202"/>
        <v>1</v>
      </c>
      <c r="AK1190">
        <f t="shared" ca="1" si="203"/>
        <v>0</v>
      </c>
      <c r="AL1190">
        <f t="shared" ca="1" si="204"/>
        <v>0</v>
      </c>
      <c r="AM1190">
        <f t="shared" ca="1" si="205"/>
        <v>0</v>
      </c>
      <c r="AN1190">
        <f t="shared" ca="1" si="206"/>
        <v>0</v>
      </c>
      <c r="AO1190">
        <f t="shared" ca="1" si="207"/>
        <v>1</v>
      </c>
      <c r="AP1190">
        <f t="shared" ca="1" si="208"/>
        <v>0</v>
      </c>
      <c r="AQ1190">
        <f t="shared" ca="1" si="209"/>
        <v>0</v>
      </c>
      <c r="AR1190">
        <f t="shared" ca="1" si="210"/>
        <v>1</v>
      </c>
      <c r="AS1190">
        <v>0</v>
      </c>
      <c r="AT1190">
        <v>0</v>
      </c>
      <c r="AU1190">
        <f t="shared" ca="1" si="233"/>
        <v>0</v>
      </c>
      <c r="AV1190">
        <f t="shared" ca="1" si="233"/>
        <v>1</v>
      </c>
      <c r="AW1190">
        <f t="shared" ca="1" si="233"/>
        <v>0</v>
      </c>
      <c r="AX1190">
        <v>0</v>
      </c>
    </row>
    <row r="1191" spans="1:50">
      <c r="A1191" s="2">
        <v>40044</v>
      </c>
      <c r="B1191">
        <v>191</v>
      </c>
      <c r="C1191">
        <v>12</v>
      </c>
      <c r="D1191">
        <f t="shared" ca="1" si="211"/>
        <v>10.336225254936723</v>
      </c>
      <c r="E1191">
        <f t="shared" ca="1" si="212"/>
        <v>1.6637747450632769</v>
      </c>
      <c r="F1191" t="str">
        <f t="shared" ca="1" si="213"/>
        <v>medium</v>
      </c>
      <c r="G1191">
        <v>1222</v>
      </c>
      <c r="H1191">
        <f t="shared" si="214"/>
        <v>1222</v>
      </c>
      <c r="I1191">
        <f t="shared" ca="1" si="215"/>
        <v>824.64026368274824</v>
      </c>
      <c r="J1191">
        <f t="shared" ca="1" si="216"/>
        <v>397.35973631725176</v>
      </c>
      <c r="K1191" t="str">
        <f t="shared" ca="1" si="217"/>
        <v>high</v>
      </c>
      <c r="L1191">
        <v>12</v>
      </c>
      <c r="M1191" t="str">
        <f t="shared" si="230"/>
        <v>medium</v>
      </c>
      <c r="N1191">
        <f t="shared" si="199"/>
        <v>8</v>
      </c>
      <c r="O1191">
        <f t="shared" si="200"/>
        <v>3</v>
      </c>
      <c r="P1191" t="str">
        <f t="shared" si="201"/>
        <v>středa</v>
      </c>
      <c r="Q1191">
        <f t="shared" ref="Q1191:AB1200" si="234">VLOOKUP($N1191,$V$31:$AH$42,Q$592+1,0)</f>
        <v>0</v>
      </c>
      <c r="R1191">
        <f t="shared" si="234"/>
        <v>0</v>
      </c>
      <c r="S1191">
        <f t="shared" si="234"/>
        <v>0</v>
      </c>
      <c r="T1191">
        <f t="shared" si="234"/>
        <v>0</v>
      </c>
      <c r="U1191">
        <f t="shared" si="234"/>
        <v>0</v>
      </c>
      <c r="V1191">
        <f t="shared" si="234"/>
        <v>0</v>
      </c>
      <c r="W1191">
        <f t="shared" si="234"/>
        <v>0</v>
      </c>
      <c r="X1191">
        <f t="shared" si="234"/>
        <v>1</v>
      </c>
      <c r="Y1191">
        <f t="shared" si="234"/>
        <v>0</v>
      </c>
      <c r="Z1191">
        <f t="shared" si="234"/>
        <v>0</v>
      </c>
      <c r="AA1191">
        <f t="shared" si="234"/>
        <v>0</v>
      </c>
      <c r="AB1191">
        <f t="shared" si="234"/>
        <v>0</v>
      </c>
      <c r="AC1191">
        <f t="shared" ref="AC1191:AI1200" si="235">VLOOKUP($O1191,$V$74:$AC$80,AC$592+1,0)</f>
        <v>0</v>
      </c>
      <c r="AD1191">
        <f t="shared" si="235"/>
        <v>0</v>
      </c>
      <c r="AE1191">
        <f t="shared" si="235"/>
        <v>1</v>
      </c>
      <c r="AF1191">
        <f t="shared" si="235"/>
        <v>0</v>
      </c>
      <c r="AG1191">
        <f t="shared" si="235"/>
        <v>0</v>
      </c>
      <c r="AH1191">
        <f t="shared" si="235"/>
        <v>0</v>
      </c>
      <c r="AI1191">
        <f t="shared" si="235"/>
        <v>0</v>
      </c>
      <c r="AJ1191">
        <f t="shared" ca="1" si="202"/>
        <v>1</v>
      </c>
      <c r="AK1191">
        <f t="shared" ca="1" si="203"/>
        <v>0</v>
      </c>
      <c r="AL1191">
        <f t="shared" ca="1" si="204"/>
        <v>0</v>
      </c>
      <c r="AM1191">
        <f t="shared" ca="1" si="205"/>
        <v>0</v>
      </c>
      <c r="AN1191">
        <f t="shared" ca="1" si="206"/>
        <v>0</v>
      </c>
      <c r="AO1191">
        <f t="shared" ca="1" si="207"/>
        <v>1</v>
      </c>
      <c r="AP1191">
        <f t="shared" ca="1" si="208"/>
        <v>0</v>
      </c>
      <c r="AQ1191">
        <f t="shared" ca="1" si="209"/>
        <v>1</v>
      </c>
      <c r="AR1191">
        <f t="shared" ca="1" si="210"/>
        <v>0</v>
      </c>
      <c r="AS1191">
        <v>0</v>
      </c>
      <c r="AT1191">
        <v>0</v>
      </c>
      <c r="AU1191">
        <f t="shared" ca="1" si="233"/>
        <v>0</v>
      </c>
      <c r="AV1191">
        <f t="shared" ca="1" si="233"/>
        <v>1</v>
      </c>
      <c r="AW1191">
        <f t="shared" ca="1" si="233"/>
        <v>0</v>
      </c>
      <c r="AX1191">
        <v>0</v>
      </c>
    </row>
    <row r="1192" spans="1:50">
      <c r="A1192" s="2">
        <v>40045</v>
      </c>
      <c r="B1192">
        <v>192</v>
      </c>
      <c r="C1192">
        <v>12</v>
      </c>
      <c r="D1192">
        <f t="shared" ca="1" si="211"/>
        <v>10.349968059152669</v>
      </c>
      <c r="E1192">
        <f t="shared" ca="1" si="212"/>
        <v>1.650031940847331</v>
      </c>
      <c r="F1192" t="str">
        <f t="shared" ca="1" si="213"/>
        <v>medium</v>
      </c>
      <c r="G1192">
        <v>1150</v>
      </c>
      <c r="H1192">
        <f t="shared" si="214"/>
        <v>1150</v>
      </c>
      <c r="I1192">
        <f t="shared" ca="1" si="215"/>
        <v>824.88901038651761</v>
      </c>
      <c r="J1192">
        <f t="shared" ca="1" si="216"/>
        <v>325.11098961348239</v>
      </c>
      <c r="K1192" t="str">
        <f t="shared" ca="1" si="217"/>
        <v>high</v>
      </c>
      <c r="L1192">
        <v>20.5</v>
      </c>
      <c r="M1192" t="str">
        <f t="shared" si="230"/>
        <v>high</v>
      </c>
      <c r="N1192">
        <f t="shared" si="199"/>
        <v>8</v>
      </c>
      <c r="O1192">
        <f t="shared" si="200"/>
        <v>4</v>
      </c>
      <c r="P1192" t="str">
        <f t="shared" si="201"/>
        <v>čtvrtek</v>
      </c>
      <c r="Q1192">
        <f t="shared" si="234"/>
        <v>0</v>
      </c>
      <c r="R1192">
        <f t="shared" si="234"/>
        <v>0</v>
      </c>
      <c r="S1192">
        <f t="shared" si="234"/>
        <v>0</v>
      </c>
      <c r="T1192">
        <f t="shared" si="234"/>
        <v>0</v>
      </c>
      <c r="U1192">
        <f t="shared" si="234"/>
        <v>0</v>
      </c>
      <c r="V1192">
        <f t="shared" si="234"/>
        <v>0</v>
      </c>
      <c r="W1192">
        <f t="shared" si="234"/>
        <v>0</v>
      </c>
      <c r="X1192">
        <f t="shared" si="234"/>
        <v>1</v>
      </c>
      <c r="Y1192">
        <f t="shared" si="234"/>
        <v>0</v>
      </c>
      <c r="Z1192">
        <f t="shared" si="234"/>
        <v>0</v>
      </c>
      <c r="AA1192">
        <f t="shared" si="234"/>
        <v>0</v>
      </c>
      <c r="AB1192">
        <f t="shared" si="234"/>
        <v>0</v>
      </c>
      <c r="AC1192">
        <f t="shared" si="235"/>
        <v>0</v>
      </c>
      <c r="AD1192">
        <f t="shared" si="235"/>
        <v>0</v>
      </c>
      <c r="AE1192">
        <f t="shared" si="235"/>
        <v>0</v>
      </c>
      <c r="AF1192">
        <f t="shared" si="235"/>
        <v>1</v>
      </c>
      <c r="AG1192">
        <f t="shared" si="235"/>
        <v>0</v>
      </c>
      <c r="AH1192">
        <f t="shared" si="235"/>
        <v>0</v>
      </c>
      <c r="AI1192">
        <f t="shared" si="235"/>
        <v>0</v>
      </c>
      <c r="AJ1192">
        <f t="shared" ca="1" si="202"/>
        <v>1</v>
      </c>
      <c r="AK1192">
        <f t="shared" ca="1" si="203"/>
        <v>0</v>
      </c>
      <c r="AL1192">
        <f t="shared" ca="1" si="204"/>
        <v>0</v>
      </c>
      <c r="AM1192">
        <f t="shared" ca="1" si="205"/>
        <v>0</v>
      </c>
      <c r="AN1192">
        <f t="shared" ca="1" si="206"/>
        <v>0</v>
      </c>
      <c r="AO1192">
        <f t="shared" ca="1" si="207"/>
        <v>1</v>
      </c>
      <c r="AP1192">
        <f t="shared" ca="1" si="208"/>
        <v>0</v>
      </c>
      <c r="AQ1192">
        <f t="shared" ca="1" si="209"/>
        <v>0</v>
      </c>
      <c r="AR1192">
        <f t="shared" ca="1" si="210"/>
        <v>1</v>
      </c>
      <c r="AS1192">
        <v>0</v>
      </c>
      <c r="AT1192">
        <v>0</v>
      </c>
      <c r="AU1192">
        <f t="shared" ca="1" si="233"/>
        <v>0</v>
      </c>
      <c r="AV1192">
        <f t="shared" ca="1" si="233"/>
        <v>1</v>
      </c>
      <c r="AW1192">
        <f t="shared" ca="1" si="233"/>
        <v>0</v>
      </c>
      <c r="AX1192">
        <v>0</v>
      </c>
    </row>
    <row r="1193" spans="1:50">
      <c r="A1193" s="2">
        <v>40046</v>
      </c>
      <c r="B1193">
        <v>193</v>
      </c>
      <c r="C1193">
        <v>11</v>
      </c>
      <c r="D1193">
        <f t="shared" ca="1" si="211"/>
        <v>10.363696242952139</v>
      </c>
      <c r="E1193">
        <f t="shared" ca="1" si="212"/>
        <v>0.63630375704786069</v>
      </c>
      <c r="F1193" t="str">
        <f t="shared" ca="1" si="213"/>
        <v>medium</v>
      </c>
      <c r="G1193">
        <v>1303</v>
      </c>
      <c r="H1193">
        <f t="shared" si="214"/>
        <v>1303</v>
      </c>
      <c r="I1193">
        <f t="shared" ca="1" si="215"/>
        <v>825.13780427173026</v>
      </c>
      <c r="J1193">
        <f t="shared" ca="1" si="216"/>
        <v>477.86219572826974</v>
      </c>
      <c r="K1193" t="str">
        <f t="shared" ca="1" si="217"/>
        <v>high</v>
      </c>
      <c r="L1193">
        <v>23.05</v>
      </c>
      <c r="M1193" t="str">
        <f t="shared" si="230"/>
        <v>high</v>
      </c>
      <c r="N1193">
        <f t="shared" ref="N1193:N1256" si="236">MONTH(A1193)</f>
        <v>8</v>
      </c>
      <c r="O1193">
        <f t="shared" ref="O1193:O1256" si="237">WEEKDAY(A1193,2)</f>
        <v>5</v>
      </c>
      <c r="P1193" t="str">
        <f t="shared" ref="P1193:P1256" si="238">VLOOKUP(O1193,$O$581:$P$587,2,0)</f>
        <v>pátek</v>
      </c>
      <c r="Q1193">
        <f t="shared" si="234"/>
        <v>0</v>
      </c>
      <c r="R1193">
        <f t="shared" si="234"/>
        <v>0</v>
      </c>
      <c r="S1193">
        <f t="shared" si="234"/>
        <v>0</v>
      </c>
      <c r="T1193">
        <f t="shared" si="234"/>
        <v>0</v>
      </c>
      <c r="U1193">
        <f t="shared" si="234"/>
        <v>0</v>
      </c>
      <c r="V1193">
        <f t="shared" si="234"/>
        <v>0</v>
      </c>
      <c r="W1193">
        <f t="shared" si="234"/>
        <v>0</v>
      </c>
      <c r="X1193">
        <f t="shared" si="234"/>
        <v>1</v>
      </c>
      <c r="Y1193">
        <f t="shared" si="234"/>
        <v>0</v>
      </c>
      <c r="Z1193">
        <f t="shared" si="234"/>
        <v>0</v>
      </c>
      <c r="AA1193">
        <f t="shared" si="234"/>
        <v>0</v>
      </c>
      <c r="AB1193">
        <f t="shared" si="234"/>
        <v>0</v>
      </c>
      <c r="AC1193">
        <f t="shared" si="235"/>
        <v>0</v>
      </c>
      <c r="AD1193">
        <f t="shared" si="235"/>
        <v>0</v>
      </c>
      <c r="AE1193">
        <f t="shared" si="235"/>
        <v>0</v>
      </c>
      <c r="AF1193">
        <f t="shared" si="235"/>
        <v>0</v>
      </c>
      <c r="AG1193">
        <f t="shared" si="235"/>
        <v>1</v>
      </c>
      <c r="AH1193">
        <f t="shared" si="235"/>
        <v>0</v>
      </c>
      <c r="AI1193">
        <f t="shared" si="235"/>
        <v>0</v>
      </c>
      <c r="AJ1193">
        <f t="shared" ref="AJ1193:AJ1256" ca="1" si="239">VLOOKUP(INDIRECT($AJ$590&amp;ROW($A1193)+AJ$591),$F$17:$I$19,AJ$592+1,0)</f>
        <v>1</v>
      </c>
      <c r="AK1193">
        <f t="shared" ref="AK1193:AK1256" ca="1" si="240">VLOOKUP(INDIRECT($AJ$590&amp;ROW($A1193)+AJ$591),$F$17:$I$19,AK$592+1,0)</f>
        <v>0</v>
      </c>
      <c r="AL1193">
        <f t="shared" ref="AL1193:AL1256" ca="1" si="241">VLOOKUP(INDIRECT($AJ$590&amp;ROW($A1193)+AJ$591),$F$17:$I$19,AL$592+1,0)</f>
        <v>0</v>
      </c>
      <c r="AM1193">
        <f t="shared" ref="AM1193:AM1256" ca="1" si="242">VLOOKUP(INDIRECT($AJ$590&amp;ROW($A1193)+AM$591),$F$17:$I$19,AM$592+1,0)</f>
        <v>0</v>
      </c>
      <c r="AN1193">
        <f t="shared" ref="AN1193:AN1256" ca="1" si="243">VLOOKUP(INDIRECT($AJ$590&amp;ROW($A1193)+AM$591),$F$17:$I$19,AN$592+1,0)</f>
        <v>1</v>
      </c>
      <c r="AO1193">
        <f t="shared" ref="AO1193:AO1256" ca="1" si="244">VLOOKUP(INDIRECT($AJ$590&amp;ROW($A1193)+AM$591),$F$17:$I$19,AO$592+1,0)</f>
        <v>0</v>
      </c>
      <c r="AP1193">
        <f t="shared" ref="AP1193:AP1256" ca="1" si="245">VLOOKUP(INDIRECT($AJ$590&amp;ROW($A1193)+AP$591),$F$17:$I$19,AP$592+1,0)</f>
        <v>0</v>
      </c>
      <c r="AQ1193">
        <f t="shared" ref="AQ1193:AQ1256" ca="1" si="246">VLOOKUP(INDIRECT($AJ$590&amp;ROW($A1193)+AP$591),$F$17:$I$19,AQ$592+1,0)</f>
        <v>0</v>
      </c>
      <c r="AR1193">
        <f t="shared" ref="AR1193:AR1256" ca="1" si="247">VLOOKUP(INDIRECT($AJ$590&amp;ROW($A1193)+AP$591),$F$17:$I$19,AR$592+1,0)</f>
        <v>1</v>
      </c>
      <c r="AS1193">
        <v>0</v>
      </c>
      <c r="AT1193">
        <v>0</v>
      </c>
      <c r="AU1193">
        <f t="shared" ca="1" si="233"/>
        <v>0</v>
      </c>
      <c r="AV1193">
        <f t="shared" ca="1" si="233"/>
        <v>1</v>
      </c>
      <c r="AW1193">
        <f t="shared" ca="1" si="233"/>
        <v>0</v>
      </c>
      <c r="AX1193">
        <v>0</v>
      </c>
    </row>
    <row r="1194" spans="1:50">
      <c r="A1194" s="2">
        <v>40047</v>
      </c>
      <c r="B1194">
        <v>194</v>
      </c>
      <c r="C1194">
        <v>12</v>
      </c>
      <c r="D1194">
        <f t="shared" ref="D1194:D1257" ca="1" si="248">$E$516*B1194^3+$E$521*B1194^2+$E$526*B1194+$E$531</f>
        <v>10.377409814053713</v>
      </c>
      <c r="E1194">
        <f t="shared" ref="E1194:E1257" ca="1" si="249">C1194-D1194</f>
        <v>1.6225901859462866</v>
      </c>
      <c r="F1194" t="str">
        <f t="shared" ref="F1194:F1257" ca="1" si="250">VLOOKUP(E1194,$A$3:$C$6,3)</f>
        <v>medium</v>
      </c>
      <c r="G1194">
        <v>1191</v>
      </c>
      <c r="H1194">
        <f t="shared" ref="H1194:H1257" si="251">IF(G1194&gt;$H$592,$G$592,G1194)</f>
        <v>1191</v>
      </c>
      <c r="I1194">
        <f t="shared" ref="I1194:I1257" ca="1" si="252">$K$516*B1194^3+$K$521*B1194^2+$K$526*B1194+$K$531</f>
        <v>825.38664518701512</v>
      </c>
      <c r="J1194">
        <f t="shared" ref="J1194:J1257" ca="1" si="253">H1194-I1194</f>
        <v>365.61335481298488</v>
      </c>
      <c r="K1194" t="str">
        <f t="shared" ref="K1194:K1257" ca="1" si="254">VLOOKUP(J1194,$A$10:$C$13,3)</f>
        <v>high</v>
      </c>
      <c r="L1194">
        <v>18.9375</v>
      </c>
      <c r="M1194" t="str">
        <f t="shared" si="230"/>
        <v>high</v>
      </c>
      <c r="N1194">
        <f t="shared" si="236"/>
        <v>8</v>
      </c>
      <c r="O1194">
        <f t="shared" si="237"/>
        <v>6</v>
      </c>
      <c r="P1194" t="str">
        <f t="shared" si="238"/>
        <v>sobota</v>
      </c>
      <c r="Q1194">
        <f t="shared" si="234"/>
        <v>0</v>
      </c>
      <c r="R1194">
        <f t="shared" si="234"/>
        <v>0</v>
      </c>
      <c r="S1194">
        <f t="shared" si="234"/>
        <v>0</v>
      </c>
      <c r="T1194">
        <f t="shared" si="234"/>
        <v>0</v>
      </c>
      <c r="U1194">
        <f t="shared" si="234"/>
        <v>0</v>
      </c>
      <c r="V1194">
        <f t="shared" si="234"/>
        <v>0</v>
      </c>
      <c r="W1194">
        <f t="shared" si="234"/>
        <v>0</v>
      </c>
      <c r="X1194">
        <f t="shared" si="234"/>
        <v>1</v>
      </c>
      <c r="Y1194">
        <f t="shared" si="234"/>
        <v>0</v>
      </c>
      <c r="Z1194">
        <f t="shared" si="234"/>
        <v>0</v>
      </c>
      <c r="AA1194">
        <f t="shared" si="234"/>
        <v>0</v>
      </c>
      <c r="AB1194">
        <f t="shared" si="234"/>
        <v>0</v>
      </c>
      <c r="AC1194">
        <f t="shared" si="235"/>
        <v>0</v>
      </c>
      <c r="AD1194">
        <f t="shared" si="235"/>
        <v>0</v>
      </c>
      <c r="AE1194">
        <f t="shared" si="235"/>
        <v>0</v>
      </c>
      <c r="AF1194">
        <f t="shared" si="235"/>
        <v>0</v>
      </c>
      <c r="AG1194">
        <f t="shared" si="235"/>
        <v>0</v>
      </c>
      <c r="AH1194">
        <f t="shared" si="235"/>
        <v>1</v>
      </c>
      <c r="AI1194">
        <f t="shared" si="235"/>
        <v>0</v>
      </c>
      <c r="AJ1194">
        <f t="shared" ca="1" si="239"/>
        <v>1</v>
      </c>
      <c r="AK1194">
        <f t="shared" ca="1" si="240"/>
        <v>0</v>
      </c>
      <c r="AL1194">
        <f t="shared" ca="1" si="241"/>
        <v>0</v>
      </c>
      <c r="AM1194">
        <f t="shared" ca="1" si="242"/>
        <v>0</v>
      </c>
      <c r="AN1194">
        <f t="shared" ca="1" si="243"/>
        <v>0</v>
      </c>
      <c r="AO1194">
        <f t="shared" ca="1" si="244"/>
        <v>1</v>
      </c>
      <c r="AP1194">
        <f t="shared" ca="1" si="245"/>
        <v>0</v>
      </c>
      <c r="AQ1194">
        <f t="shared" ca="1" si="246"/>
        <v>0</v>
      </c>
      <c r="AR1194">
        <f t="shared" ca="1" si="247"/>
        <v>1</v>
      </c>
      <c r="AS1194">
        <v>0</v>
      </c>
      <c r="AT1194">
        <v>0</v>
      </c>
      <c r="AU1194">
        <f t="shared" ca="1" si="233"/>
        <v>0</v>
      </c>
      <c r="AV1194">
        <f t="shared" ca="1" si="233"/>
        <v>1</v>
      </c>
      <c r="AW1194">
        <f t="shared" ca="1" si="233"/>
        <v>0</v>
      </c>
      <c r="AX1194">
        <v>0</v>
      </c>
    </row>
    <row r="1195" spans="1:50">
      <c r="A1195" s="2">
        <v>40048</v>
      </c>
      <c r="B1195">
        <v>195</v>
      </c>
      <c r="C1195">
        <v>10</v>
      </c>
      <c r="D1195">
        <f t="shared" ca="1" si="248"/>
        <v>10.391108780175971</v>
      </c>
      <c r="E1195">
        <f t="shared" ca="1" si="249"/>
        <v>-0.39110878017597095</v>
      </c>
      <c r="F1195" t="str">
        <f t="shared" ca="1" si="250"/>
        <v>medium</v>
      </c>
      <c r="G1195">
        <v>400</v>
      </c>
      <c r="H1195">
        <f t="shared" si="251"/>
        <v>400</v>
      </c>
      <c r="I1195">
        <f t="shared" ca="1" si="252"/>
        <v>825.63553298100112</v>
      </c>
      <c r="J1195">
        <f t="shared" ca="1" si="253"/>
        <v>-425.63553298100112</v>
      </c>
      <c r="K1195" t="str">
        <f t="shared" ca="1" si="254"/>
        <v>low</v>
      </c>
      <c r="L1195">
        <v>23</v>
      </c>
      <c r="M1195" t="str">
        <f t="shared" si="230"/>
        <v>high</v>
      </c>
      <c r="N1195">
        <f t="shared" si="236"/>
        <v>8</v>
      </c>
      <c r="O1195">
        <f t="shared" si="237"/>
        <v>7</v>
      </c>
      <c r="P1195" t="str">
        <f t="shared" si="238"/>
        <v>neděle</v>
      </c>
      <c r="Q1195">
        <f t="shared" si="234"/>
        <v>0</v>
      </c>
      <c r="R1195">
        <f t="shared" si="234"/>
        <v>0</v>
      </c>
      <c r="S1195">
        <f t="shared" si="234"/>
        <v>0</v>
      </c>
      <c r="T1195">
        <f t="shared" si="234"/>
        <v>0</v>
      </c>
      <c r="U1195">
        <f t="shared" si="234"/>
        <v>0</v>
      </c>
      <c r="V1195">
        <f t="shared" si="234"/>
        <v>0</v>
      </c>
      <c r="W1195">
        <f t="shared" si="234"/>
        <v>0</v>
      </c>
      <c r="X1195">
        <f t="shared" si="234"/>
        <v>1</v>
      </c>
      <c r="Y1195">
        <f t="shared" si="234"/>
        <v>0</v>
      </c>
      <c r="Z1195">
        <f t="shared" si="234"/>
        <v>0</v>
      </c>
      <c r="AA1195">
        <f t="shared" si="234"/>
        <v>0</v>
      </c>
      <c r="AB1195">
        <f t="shared" si="234"/>
        <v>0</v>
      </c>
      <c r="AC1195">
        <f t="shared" si="235"/>
        <v>0</v>
      </c>
      <c r="AD1195">
        <f t="shared" si="235"/>
        <v>0</v>
      </c>
      <c r="AE1195">
        <f t="shared" si="235"/>
        <v>0</v>
      </c>
      <c r="AF1195">
        <f t="shared" si="235"/>
        <v>0</v>
      </c>
      <c r="AG1195">
        <f t="shared" si="235"/>
        <v>0</v>
      </c>
      <c r="AH1195">
        <f t="shared" si="235"/>
        <v>0</v>
      </c>
      <c r="AI1195">
        <f t="shared" si="235"/>
        <v>1</v>
      </c>
      <c r="AJ1195">
        <f t="shared" ca="1" si="239"/>
        <v>1</v>
      </c>
      <c r="AK1195">
        <f t="shared" ca="1" si="240"/>
        <v>0</v>
      </c>
      <c r="AL1195">
        <f t="shared" ca="1" si="241"/>
        <v>0</v>
      </c>
      <c r="AM1195">
        <f t="shared" ca="1" si="242"/>
        <v>0</v>
      </c>
      <c r="AN1195">
        <f t="shared" ca="1" si="243"/>
        <v>0</v>
      </c>
      <c r="AO1195">
        <f t="shared" ca="1" si="244"/>
        <v>1</v>
      </c>
      <c r="AP1195">
        <f t="shared" ca="1" si="245"/>
        <v>0</v>
      </c>
      <c r="AQ1195">
        <f t="shared" ca="1" si="246"/>
        <v>0</v>
      </c>
      <c r="AR1195">
        <f t="shared" ca="1" si="247"/>
        <v>1</v>
      </c>
      <c r="AS1195">
        <v>1</v>
      </c>
      <c r="AT1195">
        <v>0</v>
      </c>
      <c r="AU1195">
        <f t="shared" ca="1" si="233"/>
        <v>0</v>
      </c>
      <c r="AV1195">
        <f t="shared" ca="1" si="233"/>
        <v>1</v>
      </c>
      <c r="AW1195">
        <f t="shared" ca="1" si="233"/>
        <v>0</v>
      </c>
      <c r="AX1195">
        <v>0</v>
      </c>
    </row>
    <row r="1196" spans="1:50">
      <c r="A1196" s="2">
        <v>40049</v>
      </c>
      <c r="B1196">
        <v>196</v>
      </c>
      <c r="C1196">
        <v>12</v>
      </c>
      <c r="D1196">
        <f t="shared" ca="1" si="248"/>
        <v>10.404793149037491</v>
      </c>
      <c r="E1196">
        <f t="shared" ca="1" si="249"/>
        <v>1.5952068509625086</v>
      </c>
      <c r="F1196" t="str">
        <f t="shared" ca="1" si="250"/>
        <v>medium</v>
      </c>
      <c r="G1196">
        <v>738</v>
      </c>
      <c r="H1196">
        <f t="shared" si="251"/>
        <v>738</v>
      </c>
      <c r="I1196">
        <f t="shared" ca="1" si="252"/>
        <v>825.88446750231731</v>
      </c>
      <c r="J1196">
        <f t="shared" ca="1" si="253"/>
        <v>-87.884467502317307</v>
      </c>
      <c r="K1196" t="str">
        <f t="shared" ca="1" si="254"/>
        <v>medium</v>
      </c>
      <c r="L1196">
        <v>17.3</v>
      </c>
      <c r="M1196" t="str">
        <f t="shared" si="230"/>
        <v>high</v>
      </c>
      <c r="N1196">
        <f t="shared" si="236"/>
        <v>8</v>
      </c>
      <c r="O1196">
        <f t="shared" si="237"/>
        <v>1</v>
      </c>
      <c r="P1196" t="str">
        <f t="shared" si="238"/>
        <v>pondělí</v>
      </c>
      <c r="Q1196">
        <f t="shared" si="234"/>
        <v>0</v>
      </c>
      <c r="R1196">
        <f t="shared" si="234"/>
        <v>0</v>
      </c>
      <c r="S1196">
        <f t="shared" si="234"/>
        <v>0</v>
      </c>
      <c r="T1196">
        <f t="shared" si="234"/>
        <v>0</v>
      </c>
      <c r="U1196">
        <f t="shared" si="234"/>
        <v>0</v>
      </c>
      <c r="V1196">
        <f t="shared" si="234"/>
        <v>0</v>
      </c>
      <c r="W1196">
        <f t="shared" si="234"/>
        <v>0</v>
      </c>
      <c r="X1196">
        <f t="shared" si="234"/>
        <v>1</v>
      </c>
      <c r="Y1196">
        <f t="shared" si="234"/>
        <v>0</v>
      </c>
      <c r="Z1196">
        <f t="shared" si="234"/>
        <v>0</v>
      </c>
      <c r="AA1196">
        <f t="shared" si="234"/>
        <v>0</v>
      </c>
      <c r="AB1196">
        <f t="shared" si="234"/>
        <v>0</v>
      </c>
      <c r="AC1196">
        <f t="shared" si="235"/>
        <v>1</v>
      </c>
      <c r="AD1196">
        <f t="shared" si="235"/>
        <v>0</v>
      </c>
      <c r="AE1196">
        <f t="shared" si="235"/>
        <v>0</v>
      </c>
      <c r="AF1196">
        <f t="shared" si="235"/>
        <v>0</v>
      </c>
      <c r="AG1196">
        <f t="shared" si="235"/>
        <v>0</v>
      </c>
      <c r="AH1196">
        <f t="shared" si="235"/>
        <v>0</v>
      </c>
      <c r="AI1196">
        <f t="shared" si="235"/>
        <v>0</v>
      </c>
      <c r="AJ1196">
        <f t="shared" ca="1" si="239"/>
        <v>1</v>
      </c>
      <c r="AK1196">
        <f t="shared" ca="1" si="240"/>
        <v>0</v>
      </c>
      <c r="AL1196">
        <f t="shared" ca="1" si="241"/>
        <v>0</v>
      </c>
      <c r="AM1196">
        <f t="shared" ca="1" si="242"/>
        <v>0</v>
      </c>
      <c r="AN1196">
        <f t="shared" ca="1" si="243"/>
        <v>0</v>
      </c>
      <c r="AO1196">
        <f t="shared" ca="1" si="244"/>
        <v>1</v>
      </c>
      <c r="AP1196">
        <f t="shared" ca="1" si="245"/>
        <v>0</v>
      </c>
      <c r="AQ1196">
        <f t="shared" ca="1" si="246"/>
        <v>0</v>
      </c>
      <c r="AR1196">
        <f t="shared" ca="1" si="247"/>
        <v>1</v>
      </c>
      <c r="AS1196">
        <v>0</v>
      </c>
      <c r="AT1196">
        <v>0</v>
      </c>
      <c r="AU1196">
        <f t="shared" ca="1" si="233"/>
        <v>0</v>
      </c>
      <c r="AV1196">
        <f t="shared" ca="1" si="233"/>
        <v>1</v>
      </c>
      <c r="AW1196">
        <f t="shared" ca="1" si="233"/>
        <v>0</v>
      </c>
      <c r="AX1196">
        <v>0</v>
      </c>
    </row>
    <row r="1197" spans="1:50">
      <c r="A1197" s="2">
        <v>40050</v>
      </c>
      <c r="B1197">
        <v>197</v>
      </c>
      <c r="C1197">
        <v>7</v>
      </c>
      <c r="D1197">
        <f t="shared" ca="1" si="248"/>
        <v>10.418462928356851</v>
      </c>
      <c r="E1197">
        <f t="shared" ca="1" si="249"/>
        <v>-3.4184629283568508</v>
      </c>
      <c r="F1197" t="str">
        <f t="shared" ca="1" si="250"/>
        <v>low</v>
      </c>
      <c r="G1197">
        <v>440</v>
      </c>
      <c r="H1197">
        <f t="shared" si="251"/>
        <v>440</v>
      </c>
      <c r="I1197">
        <f t="shared" ca="1" si="252"/>
        <v>826.13344859959261</v>
      </c>
      <c r="J1197">
        <f t="shared" ca="1" si="253"/>
        <v>-386.13344859959261</v>
      </c>
      <c r="K1197" t="str">
        <f t="shared" ca="1" si="254"/>
        <v>low</v>
      </c>
      <c r="L1197">
        <v>20.65</v>
      </c>
      <c r="M1197" t="str">
        <f t="shared" si="230"/>
        <v>high</v>
      </c>
      <c r="N1197">
        <f t="shared" si="236"/>
        <v>8</v>
      </c>
      <c r="O1197">
        <f t="shared" si="237"/>
        <v>2</v>
      </c>
      <c r="P1197" t="str">
        <f t="shared" si="238"/>
        <v>úterý</v>
      </c>
      <c r="Q1197">
        <f t="shared" si="234"/>
        <v>0</v>
      </c>
      <c r="R1197">
        <f t="shared" si="234"/>
        <v>0</v>
      </c>
      <c r="S1197">
        <f t="shared" si="234"/>
        <v>0</v>
      </c>
      <c r="T1197">
        <f t="shared" si="234"/>
        <v>0</v>
      </c>
      <c r="U1197">
        <f t="shared" si="234"/>
        <v>0</v>
      </c>
      <c r="V1197">
        <f t="shared" si="234"/>
        <v>0</v>
      </c>
      <c r="W1197">
        <f t="shared" si="234"/>
        <v>0</v>
      </c>
      <c r="X1197">
        <f t="shared" si="234"/>
        <v>1</v>
      </c>
      <c r="Y1197">
        <f t="shared" si="234"/>
        <v>0</v>
      </c>
      <c r="Z1197">
        <f t="shared" si="234"/>
        <v>0</v>
      </c>
      <c r="AA1197">
        <f t="shared" si="234"/>
        <v>0</v>
      </c>
      <c r="AB1197">
        <f t="shared" si="234"/>
        <v>0</v>
      </c>
      <c r="AC1197">
        <f t="shared" si="235"/>
        <v>0</v>
      </c>
      <c r="AD1197">
        <f t="shared" si="235"/>
        <v>1</v>
      </c>
      <c r="AE1197">
        <f t="shared" si="235"/>
        <v>0</v>
      </c>
      <c r="AF1197">
        <f t="shared" si="235"/>
        <v>0</v>
      </c>
      <c r="AG1197">
        <f t="shared" si="235"/>
        <v>0</v>
      </c>
      <c r="AH1197">
        <f t="shared" si="235"/>
        <v>0</v>
      </c>
      <c r="AI1197">
        <f t="shared" si="235"/>
        <v>0</v>
      </c>
      <c r="AJ1197">
        <f t="shared" ca="1" si="239"/>
        <v>1</v>
      </c>
      <c r="AK1197">
        <f t="shared" ca="1" si="240"/>
        <v>0</v>
      </c>
      <c r="AL1197">
        <f t="shared" ca="1" si="241"/>
        <v>0</v>
      </c>
      <c r="AM1197">
        <f t="shared" ca="1" si="242"/>
        <v>0</v>
      </c>
      <c r="AN1197">
        <f t="shared" ca="1" si="243"/>
        <v>0</v>
      </c>
      <c r="AO1197">
        <f t="shared" ca="1" si="244"/>
        <v>1</v>
      </c>
      <c r="AP1197">
        <f t="shared" ca="1" si="245"/>
        <v>0</v>
      </c>
      <c r="AQ1197">
        <f t="shared" ca="1" si="246"/>
        <v>0</v>
      </c>
      <c r="AR1197">
        <f t="shared" ca="1" si="247"/>
        <v>1</v>
      </c>
      <c r="AS1197">
        <v>0</v>
      </c>
      <c r="AT1197">
        <v>0</v>
      </c>
      <c r="AU1197">
        <f t="shared" ca="1" si="233"/>
        <v>1</v>
      </c>
      <c r="AV1197">
        <f t="shared" ca="1" si="233"/>
        <v>0</v>
      </c>
      <c r="AW1197">
        <f t="shared" ca="1" si="233"/>
        <v>0</v>
      </c>
      <c r="AX1197">
        <v>0</v>
      </c>
    </row>
    <row r="1198" spans="1:50">
      <c r="A1198" s="2">
        <v>40051</v>
      </c>
      <c r="B1198">
        <v>198</v>
      </c>
      <c r="C1198">
        <v>10</v>
      </c>
      <c r="D1198">
        <f t="shared" ca="1" si="248"/>
        <v>10.432118125852632</v>
      </c>
      <c r="E1198">
        <f t="shared" ca="1" si="249"/>
        <v>-0.43211812585263232</v>
      </c>
      <c r="F1198" t="str">
        <f t="shared" ca="1" si="250"/>
        <v>medium</v>
      </c>
      <c r="G1198">
        <v>270</v>
      </c>
      <c r="H1198">
        <f t="shared" si="251"/>
        <v>270</v>
      </c>
      <c r="I1198">
        <f t="shared" ca="1" si="252"/>
        <v>826.38247612145597</v>
      </c>
      <c r="J1198">
        <f t="shared" ca="1" si="253"/>
        <v>-556.38247612145597</v>
      </c>
      <c r="K1198" t="str">
        <f t="shared" ca="1" si="254"/>
        <v>low</v>
      </c>
      <c r="L1198">
        <v>14.7</v>
      </c>
      <c r="M1198" t="str">
        <f t="shared" si="230"/>
        <v>high</v>
      </c>
      <c r="N1198">
        <f t="shared" si="236"/>
        <v>8</v>
      </c>
      <c r="O1198">
        <f t="shared" si="237"/>
        <v>3</v>
      </c>
      <c r="P1198" t="str">
        <f t="shared" si="238"/>
        <v>středa</v>
      </c>
      <c r="Q1198">
        <f t="shared" si="234"/>
        <v>0</v>
      </c>
      <c r="R1198">
        <f t="shared" si="234"/>
        <v>0</v>
      </c>
      <c r="S1198">
        <f t="shared" si="234"/>
        <v>0</v>
      </c>
      <c r="T1198">
        <f t="shared" si="234"/>
        <v>0</v>
      </c>
      <c r="U1198">
        <f t="shared" si="234"/>
        <v>0</v>
      </c>
      <c r="V1198">
        <f t="shared" si="234"/>
        <v>0</v>
      </c>
      <c r="W1198">
        <f t="shared" si="234"/>
        <v>0</v>
      </c>
      <c r="X1198">
        <f t="shared" si="234"/>
        <v>1</v>
      </c>
      <c r="Y1198">
        <f t="shared" si="234"/>
        <v>0</v>
      </c>
      <c r="Z1198">
        <f t="shared" si="234"/>
        <v>0</v>
      </c>
      <c r="AA1198">
        <f t="shared" si="234"/>
        <v>0</v>
      </c>
      <c r="AB1198">
        <f t="shared" si="234"/>
        <v>0</v>
      </c>
      <c r="AC1198">
        <f t="shared" si="235"/>
        <v>0</v>
      </c>
      <c r="AD1198">
        <f t="shared" si="235"/>
        <v>0</v>
      </c>
      <c r="AE1198">
        <f t="shared" si="235"/>
        <v>1</v>
      </c>
      <c r="AF1198">
        <f t="shared" si="235"/>
        <v>0</v>
      </c>
      <c r="AG1198">
        <f t="shared" si="235"/>
        <v>0</v>
      </c>
      <c r="AH1198">
        <f t="shared" si="235"/>
        <v>0</v>
      </c>
      <c r="AI1198">
        <f t="shared" si="235"/>
        <v>0</v>
      </c>
      <c r="AJ1198">
        <f t="shared" ca="1" si="239"/>
        <v>1</v>
      </c>
      <c r="AK1198">
        <f t="shared" ca="1" si="240"/>
        <v>0</v>
      </c>
      <c r="AL1198">
        <f t="shared" ca="1" si="241"/>
        <v>0</v>
      </c>
      <c r="AM1198">
        <f t="shared" ca="1" si="242"/>
        <v>0</v>
      </c>
      <c r="AN1198">
        <f t="shared" ca="1" si="243"/>
        <v>0</v>
      </c>
      <c r="AO1198">
        <f t="shared" ca="1" si="244"/>
        <v>1</v>
      </c>
      <c r="AP1198">
        <f t="shared" ca="1" si="245"/>
        <v>0</v>
      </c>
      <c r="AQ1198">
        <f t="shared" ca="1" si="246"/>
        <v>0</v>
      </c>
      <c r="AR1198">
        <f t="shared" ca="1" si="247"/>
        <v>1</v>
      </c>
      <c r="AS1198">
        <v>0</v>
      </c>
      <c r="AT1198">
        <v>0</v>
      </c>
      <c r="AU1198">
        <f t="shared" ca="1" si="233"/>
        <v>0</v>
      </c>
      <c r="AV1198">
        <f t="shared" ca="1" si="233"/>
        <v>1</v>
      </c>
      <c r="AW1198">
        <f t="shared" ca="1" si="233"/>
        <v>0</v>
      </c>
      <c r="AX1198">
        <v>0</v>
      </c>
    </row>
    <row r="1199" spans="1:50">
      <c r="A1199" s="2">
        <v>40052</v>
      </c>
      <c r="B1199">
        <v>199</v>
      </c>
      <c r="C1199">
        <v>14</v>
      </c>
      <c r="D1199">
        <f t="shared" ca="1" si="248"/>
        <v>10.445758749243415</v>
      </c>
      <c r="E1199">
        <f t="shared" ca="1" si="249"/>
        <v>3.5542412507565846</v>
      </c>
      <c r="F1199" t="str">
        <f t="shared" ca="1" si="250"/>
        <v>high</v>
      </c>
      <c r="G1199">
        <v>1284</v>
      </c>
      <c r="H1199">
        <f t="shared" si="251"/>
        <v>1284</v>
      </c>
      <c r="I1199">
        <f t="shared" ca="1" si="252"/>
        <v>826.63154991653641</v>
      </c>
      <c r="J1199">
        <f t="shared" ca="1" si="253"/>
        <v>457.36845008346359</v>
      </c>
      <c r="K1199" t="str">
        <f t="shared" ca="1" si="254"/>
        <v>high</v>
      </c>
      <c r="L1199">
        <v>23.75</v>
      </c>
      <c r="M1199" t="str">
        <f t="shared" si="230"/>
        <v>high</v>
      </c>
      <c r="N1199">
        <f t="shared" si="236"/>
        <v>8</v>
      </c>
      <c r="O1199">
        <f t="shared" si="237"/>
        <v>4</v>
      </c>
      <c r="P1199" t="str">
        <f t="shared" si="238"/>
        <v>čtvrtek</v>
      </c>
      <c r="Q1199">
        <f t="shared" si="234"/>
        <v>0</v>
      </c>
      <c r="R1199">
        <f t="shared" si="234"/>
        <v>0</v>
      </c>
      <c r="S1199">
        <f t="shared" si="234"/>
        <v>0</v>
      </c>
      <c r="T1199">
        <f t="shared" si="234"/>
        <v>0</v>
      </c>
      <c r="U1199">
        <f t="shared" si="234"/>
        <v>0</v>
      </c>
      <c r="V1199">
        <f t="shared" si="234"/>
        <v>0</v>
      </c>
      <c r="W1199">
        <f t="shared" si="234"/>
        <v>0</v>
      </c>
      <c r="X1199">
        <f t="shared" si="234"/>
        <v>1</v>
      </c>
      <c r="Y1199">
        <f t="shared" si="234"/>
        <v>0</v>
      </c>
      <c r="Z1199">
        <f t="shared" si="234"/>
        <v>0</v>
      </c>
      <c r="AA1199">
        <f t="shared" si="234"/>
        <v>0</v>
      </c>
      <c r="AB1199">
        <f t="shared" si="234"/>
        <v>0</v>
      </c>
      <c r="AC1199">
        <f t="shared" si="235"/>
        <v>0</v>
      </c>
      <c r="AD1199">
        <f t="shared" si="235"/>
        <v>0</v>
      </c>
      <c r="AE1199">
        <f t="shared" si="235"/>
        <v>0</v>
      </c>
      <c r="AF1199">
        <f t="shared" si="235"/>
        <v>1</v>
      </c>
      <c r="AG1199">
        <f t="shared" si="235"/>
        <v>0</v>
      </c>
      <c r="AH1199">
        <f t="shared" si="235"/>
        <v>0</v>
      </c>
      <c r="AI1199">
        <f t="shared" si="235"/>
        <v>0</v>
      </c>
      <c r="AJ1199">
        <f t="shared" ca="1" si="239"/>
        <v>1</v>
      </c>
      <c r="AK1199">
        <f t="shared" ca="1" si="240"/>
        <v>0</v>
      </c>
      <c r="AL1199">
        <f t="shared" ca="1" si="241"/>
        <v>0</v>
      </c>
      <c r="AM1199">
        <f t="shared" ca="1" si="242"/>
        <v>0</v>
      </c>
      <c r="AN1199">
        <f t="shared" ca="1" si="243"/>
        <v>0</v>
      </c>
      <c r="AO1199">
        <f t="shared" ca="1" si="244"/>
        <v>1</v>
      </c>
      <c r="AP1199">
        <f t="shared" ca="1" si="245"/>
        <v>0</v>
      </c>
      <c r="AQ1199">
        <f t="shared" ca="1" si="246"/>
        <v>0</v>
      </c>
      <c r="AR1199">
        <f t="shared" ca="1" si="247"/>
        <v>1</v>
      </c>
      <c r="AS1199">
        <v>0</v>
      </c>
      <c r="AT1199">
        <v>0</v>
      </c>
      <c r="AU1199">
        <f t="shared" ca="1" si="233"/>
        <v>0</v>
      </c>
      <c r="AV1199">
        <f t="shared" ca="1" si="233"/>
        <v>0</v>
      </c>
      <c r="AW1199">
        <f t="shared" ca="1" si="233"/>
        <v>1</v>
      </c>
      <c r="AX1199">
        <v>0</v>
      </c>
    </row>
    <row r="1200" spans="1:50">
      <c r="A1200" s="2">
        <v>40053</v>
      </c>
      <c r="B1200">
        <v>200</v>
      </c>
      <c r="C1200">
        <v>17</v>
      </c>
      <c r="D1200">
        <f t="shared" ca="1" si="248"/>
        <v>10.459384806247776</v>
      </c>
      <c r="E1200">
        <f t="shared" ca="1" si="249"/>
        <v>6.5406151937522239</v>
      </c>
      <c r="F1200" t="str">
        <f t="shared" ca="1" si="250"/>
        <v>high</v>
      </c>
      <c r="G1200">
        <v>788</v>
      </c>
      <c r="H1200">
        <f t="shared" si="251"/>
        <v>788</v>
      </c>
      <c r="I1200">
        <f t="shared" ca="1" si="252"/>
        <v>826.88066983346289</v>
      </c>
      <c r="J1200">
        <f t="shared" ca="1" si="253"/>
        <v>-38.880669833462889</v>
      </c>
      <c r="K1200" t="str">
        <f t="shared" ca="1" si="254"/>
        <v>medium</v>
      </c>
      <c r="L1200">
        <v>24</v>
      </c>
      <c r="M1200" t="str">
        <f t="shared" si="230"/>
        <v>high</v>
      </c>
      <c r="N1200">
        <f t="shared" si="236"/>
        <v>8</v>
      </c>
      <c r="O1200">
        <f t="shared" si="237"/>
        <v>5</v>
      </c>
      <c r="P1200" t="str">
        <f t="shared" si="238"/>
        <v>pátek</v>
      </c>
      <c r="Q1200">
        <f t="shared" si="234"/>
        <v>0</v>
      </c>
      <c r="R1200">
        <f t="shared" si="234"/>
        <v>0</v>
      </c>
      <c r="S1200">
        <f t="shared" si="234"/>
        <v>0</v>
      </c>
      <c r="T1200">
        <f t="shared" si="234"/>
        <v>0</v>
      </c>
      <c r="U1200">
        <f t="shared" si="234"/>
        <v>0</v>
      </c>
      <c r="V1200">
        <f t="shared" si="234"/>
        <v>0</v>
      </c>
      <c r="W1200">
        <f t="shared" si="234"/>
        <v>0</v>
      </c>
      <c r="X1200">
        <f t="shared" si="234"/>
        <v>1</v>
      </c>
      <c r="Y1200">
        <f t="shared" si="234"/>
        <v>0</v>
      </c>
      <c r="Z1200">
        <f t="shared" si="234"/>
        <v>0</v>
      </c>
      <c r="AA1200">
        <f t="shared" si="234"/>
        <v>0</v>
      </c>
      <c r="AB1200">
        <f t="shared" si="234"/>
        <v>0</v>
      </c>
      <c r="AC1200">
        <f t="shared" si="235"/>
        <v>0</v>
      </c>
      <c r="AD1200">
        <f t="shared" si="235"/>
        <v>0</v>
      </c>
      <c r="AE1200">
        <f t="shared" si="235"/>
        <v>0</v>
      </c>
      <c r="AF1200">
        <f t="shared" si="235"/>
        <v>0</v>
      </c>
      <c r="AG1200">
        <f t="shared" si="235"/>
        <v>1</v>
      </c>
      <c r="AH1200">
        <f t="shared" si="235"/>
        <v>0</v>
      </c>
      <c r="AI1200">
        <f t="shared" si="235"/>
        <v>0</v>
      </c>
      <c r="AJ1200">
        <f t="shared" ca="1" si="239"/>
        <v>1</v>
      </c>
      <c r="AK1200">
        <f t="shared" ca="1" si="240"/>
        <v>0</v>
      </c>
      <c r="AL1200">
        <f t="shared" ca="1" si="241"/>
        <v>0</v>
      </c>
      <c r="AM1200">
        <f t="shared" ca="1" si="242"/>
        <v>0</v>
      </c>
      <c r="AN1200">
        <f t="shared" ca="1" si="243"/>
        <v>0</v>
      </c>
      <c r="AO1200">
        <f t="shared" ca="1" si="244"/>
        <v>1</v>
      </c>
      <c r="AP1200">
        <f t="shared" ca="1" si="245"/>
        <v>0</v>
      </c>
      <c r="AQ1200">
        <f t="shared" ca="1" si="246"/>
        <v>0</v>
      </c>
      <c r="AR1200">
        <f t="shared" ca="1" si="247"/>
        <v>1</v>
      </c>
      <c r="AS1200">
        <v>0</v>
      </c>
      <c r="AT1200">
        <v>0</v>
      </c>
      <c r="AU1200">
        <f t="shared" ca="1" si="233"/>
        <v>0</v>
      </c>
      <c r="AV1200">
        <f t="shared" ca="1" si="233"/>
        <v>0</v>
      </c>
      <c r="AW1200">
        <f t="shared" ca="1" si="233"/>
        <v>1</v>
      </c>
      <c r="AX1200">
        <v>0</v>
      </c>
    </row>
    <row r="1201" spans="1:50">
      <c r="A1201" s="2">
        <v>40054</v>
      </c>
      <c r="B1201">
        <v>201</v>
      </c>
      <c r="C1201">
        <v>17</v>
      </c>
      <c r="D1201">
        <f t="shared" ca="1" si="248"/>
        <v>10.472996304584296</v>
      </c>
      <c r="E1201">
        <f t="shared" ca="1" si="249"/>
        <v>6.5270036954157042</v>
      </c>
      <c r="F1201" t="str">
        <f t="shared" ca="1" si="250"/>
        <v>high</v>
      </c>
      <c r="G1201">
        <v>1382</v>
      </c>
      <c r="H1201">
        <f t="shared" si="251"/>
        <v>1382</v>
      </c>
      <c r="I1201">
        <f t="shared" ca="1" si="252"/>
        <v>827.12983572086443</v>
      </c>
      <c r="J1201">
        <f t="shared" ca="1" si="253"/>
        <v>554.87016427913557</v>
      </c>
      <c r="K1201" t="str">
        <f t="shared" ca="1" si="254"/>
        <v>high</v>
      </c>
      <c r="L1201">
        <v>19.537500000000001</v>
      </c>
      <c r="M1201" t="str">
        <f t="shared" si="230"/>
        <v>high</v>
      </c>
      <c r="N1201">
        <f t="shared" si="236"/>
        <v>8</v>
      </c>
      <c r="O1201">
        <f t="shared" si="237"/>
        <v>6</v>
      </c>
      <c r="P1201" t="str">
        <f t="shared" si="238"/>
        <v>sobota</v>
      </c>
      <c r="Q1201">
        <f t="shared" ref="Q1201:AB1210" si="255">VLOOKUP($N1201,$V$31:$AH$42,Q$592+1,0)</f>
        <v>0</v>
      </c>
      <c r="R1201">
        <f t="shared" si="255"/>
        <v>0</v>
      </c>
      <c r="S1201">
        <f t="shared" si="255"/>
        <v>0</v>
      </c>
      <c r="T1201">
        <f t="shared" si="255"/>
        <v>0</v>
      </c>
      <c r="U1201">
        <f t="shared" si="255"/>
        <v>0</v>
      </c>
      <c r="V1201">
        <f t="shared" si="255"/>
        <v>0</v>
      </c>
      <c r="W1201">
        <f t="shared" si="255"/>
        <v>0</v>
      </c>
      <c r="X1201">
        <f t="shared" si="255"/>
        <v>1</v>
      </c>
      <c r="Y1201">
        <f t="shared" si="255"/>
        <v>0</v>
      </c>
      <c r="Z1201">
        <f t="shared" si="255"/>
        <v>0</v>
      </c>
      <c r="AA1201">
        <f t="shared" si="255"/>
        <v>0</v>
      </c>
      <c r="AB1201">
        <f t="shared" si="255"/>
        <v>0</v>
      </c>
      <c r="AC1201">
        <f t="shared" ref="AC1201:AI1210" si="256">VLOOKUP($O1201,$V$74:$AC$80,AC$592+1,0)</f>
        <v>0</v>
      </c>
      <c r="AD1201">
        <f t="shared" si="256"/>
        <v>0</v>
      </c>
      <c r="AE1201">
        <f t="shared" si="256"/>
        <v>0</v>
      </c>
      <c r="AF1201">
        <f t="shared" si="256"/>
        <v>0</v>
      </c>
      <c r="AG1201">
        <f t="shared" si="256"/>
        <v>0</v>
      </c>
      <c r="AH1201">
        <f t="shared" si="256"/>
        <v>1</v>
      </c>
      <c r="AI1201">
        <f t="shared" si="256"/>
        <v>0</v>
      </c>
      <c r="AJ1201">
        <f t="shared" ca="1" si="239"/>
        <v>1</v>
      </c>
      <c r="AK1201">
        <f t="shared" ca="1" si="240"/>
        <v>0</v>
      </c>
      <c r="AL1201">
        <f t="shared" ca="1" si="241"/>
        <v>0</v>
      </c>
      <c r="AM1201">
        <f t="shared" ca="1" si="242"/>
        <v>0</v>
      </c>
      <c r="AN1201">
        <f t="shared" ca="1" si="243"/>
        <v>0</v>
      </c>
      <c r="AO1201">
        <f t="shared" ca="1" si="244"/>
        <v>1</v>
      </c>
      <c r="AP1201">
        <f t="shared" ca="1" si="245"/>
        <v>0</v>
      </c>
      <c r="AQ1201">
        <f t="shared" ca="1" si="246"/>
        <v>0</v>
      </c>
      <c r="AR1201">
        <f t="shared" ca="1" si="247"/>
        <v>1</v>
      </c>
      <c r="AS1201">
        <v>0</v>
      </c>
      <c r="AT1201">
        <v>0</v>
      </c>
      <c r="AU1201">
        <f t="shared" ref="AU1201:AW1220" ca="1" si="257">VLOOKUP(INDIRECT($AU$590&amp;ROW($A1201)),$F$17:$I$19,AU$592+1,0)</f>
        <v>0</v>
      </c>
      <c r="AV1201">
        <f t="shared" ca="1" si="257"/>
        <v>0</v>
      </c>
      <c r="AW1201">
        <f t="shared" ca="1" si="257"/>
        <v>1</v>
      </c>
      <c r="AX1201">
        <v>0</v>
      </c>
    </row>
    <row r="1202" spans="1:50">
      <c r="A1202" s="2">
        <v>40055</v>
      </c>
      <c r="B1202">
        <v>202</v>
      </c>
      <c r="C1202">
        <v>16</v>
      </c>
      <c r="D1202">
        <f t="shared" ca="1" si="248"/>
        <v>10.486593251971554</v>
      </c>
      <c r="E1202">
        <f t="shared" ca="1" si="249"/>
        <v>5.5134067480284461</v>
      </c>
      <c r="F1202" t="str">
        <f t="shared" ca="1" si="250"/>
        <v>high</v>
      </c>
      <c r="G1202">
        <v>714</v>
      </c>
      <c r="H1202">
        <f t="shared" si="251"/>
        <v>714</v>
      </c>
      <c r="I1202">
        <f t="shared" ca="1" si="252"/>
        <v>827.37904742736998</v>
      </c>
      <c r="J1202">
        <f t="shared" ca="1" si="253"/>
        <v>-113.37904742736998</v>
      </c>
      <c r="K1202" t="str">
        <f t="shared" ca="1" si="254"/>
        <v>medium</v>
      </c>
      <c r="L1202">
        <v>15</v>
      </c>
      <c r="M1202" t="str">
        <f t="shared" si="230"/>
        <v>high</v>
      </c>
      <c r="N1202">
        <f t="shared" si="236"/>
        <v>8</v>
      </c>
      <c r="O1202">
        <f t="shared" si="237"/>
        <v>7</v>
      </c>
      <c r="P1202" t="str">
        <f t="shared" si="238"/>
        <v>neděle</v>
      </c>
      <c r="Q1202">
        <f t="shared" si="255"/>
        <v>0</v>
      </c>
      <c r="R1202">
        <f t="shared" si="255"/>
        <v>0</v>
      </c>
      <c r="S1202">
        <f t="shared" si="255"/>
        <v>0</v>
      </c>
      <c r="T1202">
        <f t="shared" si="255"/>
        <v>0</v>
      </c>
      <c r="U1202">
        <f t="shared" si="255"/>
        <v>0</v>
      </c>
      <c r="V1202">
        <f t="shared" si="255"/>
        <v>0</v>
      </c>
      <c r="W1202">
        <f t="shared" si="255"/>
        <v>0</v>
      </c>
      <c r="X1202">
        <f t="shared" si="255"/>
        <v>1</v>
      </c>
      <c r="Y1202">
        <f t="shared" si="255"/>
        <v>0</v>
      </c>
      <c r="Z1202">
        <f t="shared" si="255"/>
        <v>0</v>
      </c>
      <c r="AA1202">
        <f t="shared" si="255"/>
        <v>0</v>
      </c>
      <c r="AB1202">
        <f t="shared" si="255"/>
        <v>0</v>
      </c>
      <c r="AC1202">
        <f t="shared" si="256"/>
        <v>0</v>
      </c>
      <c r="AD1202">
        <f t="shared" si="256"/>
        <v>0</v>
      </c>
      <c r="AE1202">
        <f t="shared" si="256"/>
        <v>0</v>
      </c>
      <c r="AF1202">
        <f t="shared" si="256"/>
        <v>0</v>
      </c>
      <c r="AG1202">
        <f t="shared" si="256"/>
        <v>0</v>
      </c>
      <c r="AH1202">
        <f t="shared" si="256"/>
        <v>0</v>
      </c>
      <c r="AI1202">
        <f t="shared" si="256"/>
        <v>1</v>
      </c>
      <c r="AJ1202">
        <f t="shared" ca="1" si="239"/>
        <v>1</v>
      </c>
      <c r="AK1202">
        <f t="shared" ca="1" si="240"/>
        <v>0</v>
      </c>
      <c r="AL1202">
        <f t="shared" ca="1" si="241"/>
        <v>0</v>
      </c>
      <c r="AM1202">
        <f t="shared" ca="1" si="242"/>
        <v>0</v>
      </c>
      <c r="AN1202">
        <f t="shared" ca="1" si="243"/>
        <v>0</v>
      </c>
      <c r="AO1202">
        <f t="shared" ca="1" si="244"/>
        <v>1</v>
      </c>
      <c r="AP1202">
        <f t="shared" ca="1" si="245"/>
        <v>0</v>
      </c>
      <c r="AQ1202">
        <f t="shared" ca="1" si="246"/>
        <v>0</v>
      </c>
      <c r="AR1202">
        <f t="shared" ca="1" si="247"/>
        <v>1</v>
      </c>
      <c r="AS1202">
        <v>1</v>
      </c>
      <c r="AT1202">
        <v>0</v>
      </c>
      <c r="AU1202">
        <f t="shared" ca="1" si="257"/>
        <v>0</v>
      </c>
      <c r="AV1202">
        <f t="shared" ca="1" si="257"/>
        <v>0</v>
      </c>
      <c r="AW1202">
        <f t="shared" ca="1" si="257"/>
        <v>1</v>
      </c>
      <c r="AX1202">
        <v>0</v>
      </c>
    </row>
    <row r="1203" spans="1:50">
      <c r="A1203" s="2">
        <v>40056</v>
      </c>
      <c r="B1203">
        <v>203</v>
      </c>
      <c r="C1203">
        <v>11</v>
      </c>
      <c r="D1203">
        <f t="shared" ca="1" si="248"/>
        <v>10.50017565612813</v>
      </c>
      <c r="E1203">
        <f t="shared" ca="1" si="249"/>
        <v>0.49982434387186991</v>
      </c>
      <c r="F1203" t="str">
        <f t="shared" ca="1" si="250"/>
        <v>medium</v>
      </c>
      <c r="G1203">
        <v>398</v>
      </c>
      <c r="H1203">
        <f t="shared" si="251"/>
        <v>398</v>
      </c>
      <c r="I1203">
        <f t="shared" ca="1" si="252"/>
        <v>827.62830480160846</v>
      </c>
      <c r="J1203">
        <f t="shared" ca="1" si="253"/>
        <v>-429.62830480160846</v>
      </c>
      <c r="K1203" t="str">
        <f t="shared" ca="1" si="254"/>
        <v>low</v>
      </c>
      <c r="L1203">
        <v>16.399999999999999</v>
      </c>
      <c r="M1203" t="str">
        <f t="shared" si="230"/>
        <v>high</v>
      </c>
      <c r="N1203">
        <f t="shared" si="236"/>
        <v>8</v>
      </c>
      <c r="O1203">
        <f t="shared" si="237"/>
        <v>1</v>
      </c>
      <c r="P1203" t="str">
        <f t="shared" si="238"/>
        <v>pondělí</v>
      </c>
      <c r="Q1203">
        <f t="shared" si="255"/>
        <v>0</v>
      </c>
      <c r="R1203">
        <f t="shared" si="255"/>
        <v>0</v>
      </c>
      <c r="S1203">
        <f t="shared" si="255"/>
        <v>0</v>
      </c>
      <c r="T1203">
        <f t="shared" si="255"/>
        <v>0</v>
      </c>
      <c r="U1203">
        <f t="shared" si="255"/>
        <v>0</v>
      </c>
      <c r="V1203">
        <f t="shared" si="255"/>
        <v>0</v>
      </c>
      <c r="W1203">
        <f t="shared" si="255"/>
        <v>0</v>
      </c>
      <c r="X1203">
        <f t="shared" si="255"/>
        <v>1</v>
      </c>
      <c r="Y1203">
        <f t="shared" si="255"/>
        <v>0</v>
      </c>
      <c r="Z1203">
        <f t="shared" si="255"/>
        <v>0</v>
      </c>
      <c r="AA1203">
        <f t="shared" si="255"/>
        <v>0</v>
      </c>
      <c r="AB1203">
        <f t="shared" si="255"/>
        <v>0</v>
      </c>
      <c r="AC1203">
        <f t="shared" si="256"/>
        <v>1</v>
      </c>
      <c r="AD1203">
        <f t="shared" si="256"/>
        <v>0</v>
      </c>
      <c r="AE1203">
        <f t="shared" si="256"/>
        <v>0</v>
      </c>
      <c r="AF1203">
        <f t="shared" si="256"/>
        <v>0</v>
      </c>
      <c r="AG1203">
        <f t="shared" si="256"/>
        <v>0</v>
      </c>
      <c r="AH1203">
        <f t="shared" si="256"/>
        <v>0</v>
      </c>
      <c r="AI1203">
        <f t="shared" si="256"/>
        <v>0</v>
      </c>
      <c r="AJ1203">
        <f t="shared" ca="1" si="239"/>
        <v>0</v>
      </c>
      <c r="AK1203">
        <f t="shared" ca="1" si="240"/>
        <v>1</v>
      </c>
      <c r="AL1203">
        <f t="shared" ca="1" si="241"/>
        <v>0</v>
      </c>
      <c r="AM1203">
        <f t="shared" ca="1" si="242"/>
        <v>0</v>
      </c>
      <c r="AN1203">
        <f t="shared" ca="1" si="243"/>
        <v>0</v>
      </c>
      <c r="AO1203">
        <f t="shared" ca="1" si="244"/>
        <v>1</v>
      </c>
      <c r="AP1203">
        <f t="shared" ca="1" si="245"/>
        <v>0</v>
      </c>
      <c r="AQ1203">
        <f t="shared" ca="1" si="246"/>
        <v>0</v>
      </c>
      <c r="AR1203">
        <f t="shared" ca="1" si="247"/>
        <v>1</v>
      </c>
      <c r="AS1203">
        <v>0</v>
      </c>
      <c r="AT1203">
        <v>0</v>
      </c>
      <c r="AU1203">
        <f t="shared" ca="1" si="257"/>
        <v>0</v>
      </c>
      <c r="AV1203">
        <f t="shared" ca="1" si="257"/>
        <v>1</v>
      </c>
      <c r="AW1203">
        <f t="shared" ca="1" si="257"/>
        <v>0</v>
      </c>
      <c r="AX1203">
        <v>0</v>
      </c>
    </row>
    <row r="1204" spans="1:50">
      <c r="A1204" s="2">
        <v>40057</v>
      </c>
      <c r="B1204">
        <v>204</v>
      </c>
      <c r="C1204">
        <v>10</v>
      </c>
      <c r="D1204">
        <f t="shared" ca="1" si="248"/>
        <v>10.513743524772602</v>
      </c>
      <c r="E1204">
        <f t="shared" ca="1" si="249"/>
        <v>-0.5137435247726021</v>
      </c>
      <c r="F1204" t="str">
        <f t="shared" ca="1" si="250"/>
        <v>medium</v>
      </c>
      <c r="G1204">
        <v>1258</v>
      </c>
      <c r="H1204">
        <f t="shared" si="251"/>
        <v>1258</v>
      </c>
      <c r="I1204">
        <f t="shared" ca="1" si="252"/>
        <v>827.87760769220893</v>
      </c>
      <c r="J1204">
        <f t="shared" ca="1" si="253"/>
        <v>430.12239230779107</v>
      </c>
      <c r="K1204" t="str">
        <f t="shared" ca="1" si="254"/>
        <v>high</v>
      </c>
      <c r="L1204">
        <v>18.399999999999999</v>
      </c>
      <c r="M1204" t="str">
        <f t="shared" si="230"/>
        <v>high</v>
      </c>
      <c r="N1204">
        <f t="shared" si="236"/>
        <v>9</v>
      </c>
      <c r="O1204">
        <f t="shared" si="237"/>
        <v>2</v>
      </c>
      <c r="P1204" t="str">
        <f t="shared" si="238"/>
        <v>úterý</v>
      </c>
      <c r="Q1204">
        <f t="shared" si="255"/>
        <v>0</v>
      </c>
      <c r="R1204">
        <f t="shared" si="255"/>
        <v>0</v>
      </c>
      <c r="S1204">
        <f t="shared" si="255"/>
        <v>0</v>
      </c>
      <c r="T1204">
        <f t="shared" si="255"/>
        <v>0</v>
      </c>
      <c r="U1204">
        <f t="shared" si="255"/>
        <v>0</v>
      </c>
      <c r="V1204">
        <f t="shared" si="255"/>
        <v>0</v>
      </c>
      <c r="W1204">
        <f t="shared" si="255"/>
        <v>0</v>
      </c>
      <c r="X1204">
        <f t="shared" si="255"/>
        <v>0</v>
      </c>
      <c r="Y1204">
        <f t="shared" si="255"/>
        <v>1</v>
      </c>
      <c r="Z1204">
        <f t="shared" si="255"/>
        <v>0</v>
      </c>
      <c r="AA1204">
        <f t="shared" si="255"/>
        <v>0</v>
      </c>
      <c r="AB1204">
        <f t="shared" si="255"/>
        <v>0</v>
      </c>
      <c r="AC1204">
        <f t="shared" si="256"/>
        <v>0</v>
      </c>
      <c r="AD1204">
        <f t="shared" si="256"/>
        <v>1</v>
      </c>
      <c r="AE1204">
        <f t="shared" si="256"/>
        <v>0</v>
      </c>
      <c r="AF1204">
        <f t="shared" si="256"/>
        <v>0</v>
      </c>
      <c r="AG1204">
        <f t="shared" si="256"/>
        <v>0</v>
      </c>
      <c r="AH1204">
        <f t="shared" si="256"/>
        <v>0</v>
      </c>
      <c r="AI1204">
        <f t="shared" si="256"/>
        <v>0</v>
      </c>
      <c r="AJ1204">
        <f t="shared" ca="1" si="239"/>
        <v>1</v>
      </c>
      <c r="AK1204">
        <f t="shared" ca="1" si="240"/>
        <v>0</v>
      </c>
      <c r="AL1204">
        <f t="shared" ca="1" si="241"/>
        <v>0</v>
      </c>
      <c r="AM1204">
        <f t="shared" ca="1" si="242"/>
        <v>0</v>
      </c>
      <c r="AN1204">
        <f t="shared" ca="1" si="243"/>
        <v>0</v>
      </c>
      <c r="AO1204">
        <f t="shared" ca="1" si="244"/>
        <v>1</v>
      </c>
      <c r="AP1204">
        <f t="shared" ca="1" si="245"/>
        <v>0</v>
      </c>
      <c r="AQ1204">
        <f t="shared" ca="1" si="246"/>
        <v>0</v>
      </c>
      <c r="AR1204">
        <f t="shared" ca="1" si="247"/>
        <v>1</v>
      </c>
      <c r="AS1204">
        <v>0</v>
      </c>
      <c r="AT1204">
        <v>0</v>
      </c>
      <c r="AU1204">
        <f t="shared" ca="1" si="257"/>
        <v>0</v>
      </c>
      <c r="AV1204">
        <f t="shared" ca="1" si="257"/>
        <v>1</v>
      </c>
      <c r="AW1204">
        <f t="shared" ca="1" si="257"/>
        <v>0</v>
      </c>
      <c r="AX1204">
        <v>0</v>
      </c>
    </row>
    <row r="1205" spans="1:50">
      <c r="A1205" s="2">
        <v>40058</v>
      </c>
      <c r="B1205">
        <v>205</v>
      </c>
      <c r="C1205">
        <v>11</v>
      </c>
      <c r="D1205">
        <f t="shared" ca="1" si="248"/>
        <v>10.527296865623549</v>
      </c>
      <c r="E1205">
        <f t="shared" ca="1" si="249"/>
        <v>0.47270313437645051</v>
      </c>
      <c r="F1205" t="str">
        <f t="shared" ca="1" si="250"/>
        <v>medium</v>
      </c>
      <c r="G1205">
        <v>631</v>
      </c>
      <c r="H1205">
        <f t="shared" si="251"/>
        <v>631</v>
      </c>
      <c r="I1205">
        <f t="shared" ca="1" si="252"/>
        <v>828.12695594780018</v>
      </c>
      <c r="J1205">
        <f t="shared" ca="1" si="253"/>
        <v>-197.12695594780018</v>
      </c>
      <c r="K1205" t="str">
        <f t="shared" ca="1" si="254"/>
        <v>medium</v>
      </c>
      <c r="L1205">
        <v>18.649999999999999</v>
      </c>
      <c r="M1205" t="str">
        <f t="shared" si="230"/>
        <v>high</v>
      </c>
      <c r="N1205">
        <f t="shared" si="236"/>
        <v>9</v>
      </c>
      <c r="O1205">
        <f t="shared" si="237"/>
        <v>3</v>
      </c>
      <c r="P1205" t="str">
        <f t="shared" si="238"/>
        <v>středa</v>
      </c>
      <c r="Q1205">
        <f t="shared" si="255"/>
        <v>0</v>
      </c>
      <c r="R1205">
        <f t="shared" si="255"/>
        <v>0</v>
      </c>
      <c r="S1205">
        <f t="shared" si="255"/>
        <v>0</v>
      </c>
      <c r="T1205">
        <f t="shared" si="255"/>
        <v>0</v>
      </c>
      <c r="U1205">
        <f t="shared" si="255"/>
        <v>0</v>
      </c>
      <c r="V1205">
        <f t="shared" si="255"/>
        <v>0</v>
      </c>
      <c r="W1205">
        <f t="shared" si="255"/>
        <v>0</v>
      </c>
      <c r="X1205">
        <f t="shared" si="255"/>
        <v>0</v>
      </c>
      <c r="Y1205">
        <f t="shared" si="255"/>
        <v>1</v>
      </c>
      <c r="Z1205">
        <f t="shared" si="255"/>
        <v>0</v>
      </c>
      <c r="AA1205">
        <f t="shared" si="255"/>
        <v>0</v>
      </c>
      <c r="AB1205">
        <f t="shared" si="255"/>
        <v>0</v>
      </c>
      <c r="AC1205">
        <f t="shared" si="256"/>
        <v>0</v>
      </c>
      <c r="AD1205">
        <f t="shared" si="256"/>
        <v>0</v>
      </c>
      <c r="AE1205">
        <f t="shared" si="256"/>
        <v>1</v>
      </c>
      <c r="AF1205">
        <f t="shared" si="256"/>
        <v>0</v>
      </c>
      <c r="AG1205">
        <f t="shared" si="256"/>
        <v>0</v>
      </c>
      <c r="AH1205">
        <f t="shared" si="256"/>
        <v>0</v>
      </c>
      <c r="AI1205">
        <f t="shared" si="256"/>
        <v>0</v>
      </c>
      <c r="AJ1205">
        <f t="shared" ca="1" si="239"/>
        <v>1</v>
      </c>
      <c r="AK1205">
        <f t="shared" ca="1" si="240"/>
        <v>0</v>
      </c>
      <c r="AL1205">
        <f t="shared" ca="1" si="241"/>
        <v>0</v>
      </c>
      <c r="AM1205">
        <f t="shared" ca="1" si="242"/>
        <v>0</v>
      </c>
      <c r="AN1205">
        <f t="shared" ca="1" si="243"/>
        <v>0</v>
      </c>
      <c r="AO1205">
        <f t="shared" ca="1" si="244"/>
        <v>1</v>
      </c>
      <c r="AP1205">
        <f t="shared" ca="1" si="245"/>
        <v>0</v>
      </c>
      <c r="AQ1205">
        <f t="shared" ca="1" si="246"/>
        <v>0</v>
      </c>
      <c r="AR1205">
        <f t="shared" ca="1" si="247"/>
        <v>1</v>
      </c>
      <c r="AS1205">
        <v>0</v>
      </c>
      <c r="AT1205">
        <v>0</v>
      </c>
      <c r="AU1205">
        <f t="shared" ca="1" si="257"/>
        <v>0</v>
      </c>
      <c r="AV1205">
        <f t="shared" ca="1" si="257"/>
        <v>1</v>
      </c>
      <c r="AW1205">
        <f t="shared" ca="1" si="257"/>
        <v>0</v>
      </c>
      <c r="AX1205">
        <v>0</v>
      </c>
    </row>
    <row r="1206" spans="1:50">
      <c r="A1206" s="2">
        <v>40059</v>
      </c>
      <c r="B1206">
        <v>206</v>
      </c>
      <c r="C1206">
        <v>14</v>
      </c>
      <c r="D1206">
        <f t="shared" ca="1" si="248"/>
        <v>10.540835686399554</v>
      </c>
      <c r="E1206">
        <f t="shared" ca="1" si="249"/>
        <v>3.4591643136004464</v>
      </c>
      <c r="F1206" t="str">
        <f t="shared" ca="1" si="250"/>
        <v>high</v>
      </c>
      <c r="G1206">
        <v>894</v>
      </c>
      <c r="H1206">
        <f t="shared" si="251"/>
        <v>894</v>
      </c>
      <c r="I1206">
        <f t="shared" ca="1" si="252"/>
        <v>828.3763494170114</v>
      </c>
      <c r="J1206">
        <f t="shared" ca="1" si="253"/>
        <v>65.623650582988603</v>
      </c>
      <c r="K1206" t="str">
        <f t="shared" ca="1" si="254"/>
        <v>medium</v>
      </c>
      <c r="L1206">
        <v>20.85</v>
      </c>
      <c r="M1206" t="str">
        <f t="shared" si="230"/>
        <v>high</v>
      </c>
      <c r="N1206">
        <f t="shared" si="236"/>
        <v>9</v>
      </c>
      <c r="O1206">
        <f t="shared" si="237"/>
        <v>4</v>
      </c>
      <c r="P1206" t="str">
        <f t="shared" si="238"/>
        <v>čtvrtek</v>
      </c>
      <c r="Q1206">
        <f t="shared" si="255"/>
        <v>0</v>
      </c>
      <c r="R1206">
        <f t="shared" si="255"/>
        <v>0</v>
      </c>
      <c r="S1206">
        <f t="shared" si="255"/>
        <v>0</v>
      </c>
      <c r="T1206">
        <f t="shared" si="255"/>
        <v>0</v>
      </c>
      <c r="U1206">
        <f t="shared" si="255"/>
        <v>0</v>
      </c>
      <c r="V1206">
        <f t="shared" si="255"/>
        <v>0</v>
      </c>
      <c r="W1206">
        <f t="shared" si="255"/>
        <v>0</v>
      </c>
      <c r="X1206">
        <f t="shared" si="255"/>
        <v>0</v>
      </c>
      <c r="Y1206">
        <f t="shared" si="255"/>
        <v>1</v>
      </c>
      <c r="Z1206">
        <f t="shared" si="255"/>
        <v>0</v>
      </c>
      <c r="AA1206">
        <f t="shared" si="255"/>
        <v>0</v>
      </c>
      <c r="AB1206">
        <f t="shared" si="255"/>
        <v>0</v>
      </c>
      <c r="AC1206">
        <f t="shared" si="256"/>
        <v>0</v>
      </c>
      <c r="AD1206">
        <f t="shared" si="256"/>
        <v>0</v>
      </c>
      <c r="AE1206">
        <f t="shared" si="256"/>
        <v>0</v>
      </c>
      <c r="AF1206">
        <f t="shared" si="256"/>
        <v>1</v>
      </c>
      <c r="AG1206">
        <f t="shared" si="256"/>
        <v>0</v>
      </c>
      <c r="AH1206">
        <f t="shared" si="256"/>
        <v>0</v>
      </c>
      <c r="AI1206">
        <f t="shared" si="256"/>
        <v>0</v>
      </c>
      <c r="AJ1206">
        <f t="shared" ca="1" si="239"/>
        <v>1</v>
      </c>
      <c r="AK1206">
        <f t="shared" ca="1" si="240"/>
        <v>0</v>
      </c>
      <c r="AL1206">
        <f t="shared" ca="1" si="241"/>
        <v>0</v>
      </c>
      <c r="AM1206">
        <f t="shared" ca="1" si="242"/>
        <v>0</v>
      </c>
      <c r="AN1206">
        <f t="shared" ca="1" si="243"/>
        <v>0</v>
      </c>
      <c r="AO1206">
        <f t="shared" ca="1" si="244"/>
        <v>1</v>
      </c>
      <c r="AP1206">
        <f t="shared" ca="1" si="245"/>
        <v>0</v>
      </c>
      <c r="AQ1206">
        <f t="shared" ca="1" si="246"/>
        <v>0</v>
      </c>
      <c r="AR1206">
        <f t="shared" ca="1" si="247"/>
        <v>1</v>
      </c>
      <c r="AS1206">
        <v>0</v>
      </c>
      <c r="AT1206">
        <v>0</v>
      </c>
      <c r="AU1206">
        <f t="shared" ca="1" si="257"/>
        <v>0</v>
      </c>
      <c r="AV1206">
        <f t="shared" ca="1" si="257"/>
        <v>0</v>
      </c>
      <c r="AW1206">
        <f t="shared" ca="1" si="257"/>
        <v>1</v>
      </c>
      <c r="AX1206">
        <v>0</v>
      </c>
    </row>
    <row r="1207" spans="1:50">
      <c r="A1207" s="2">
        <v>40060</v>
      </c>
      <c r="B1207">
        <v>207</v>
      </c>
      <c r="C1207">
        <v>24</v>
      </c>
      <c r="D1207">
        <f t="shared" ca="1" si="248"/>
        <v>10.55435999481919</v>
      </c>
      <c r="E1207">
        <f t="shared" ca="1" si="249"/>
        <v>13.44564000518081</v>
      </c>
      <c r="F1207" t="str">
        <f t="shared" ca="1" si="250"/>
        <v>high</v>
      </c>
      <c r="G1207">
        <v>2415</v>
      </c>
      <c r="H1207">
        <f t="shared" si="251"/>
        <v>2415</v>
      </c>
      <c r="I1207">
        <f t="shared" ca="1" si="252"/>
        <v>828.6257879484715</v>
      </c>
      <c r="J1207">
        <f t="shared" ca="1" si="253"/>
        <v>1586.3742120515285</v>
      </c>
      <c r="K1207" t="str">
        <f t="shared" ca="1" si="254"/>
        <v>high</v>
      </c>
      <c r="L1207">
        <v>15.711111111111112</v>
      </c>
      <c r="M1207" t="str">
        <f t="shared" si="230"/>
        <v>high</v>
      </c>
      <c r="N1207">
        <f t="shared" si="236"/>
        <v>9</v>
      </c>
      <c r="O1207">
        <f t="shared" si="237"/>
        <v>5</v>
      </c>
      <c r="P1207" t="str">
        <f t="shared" si="238"/>
        <v>pátek</v>
      </c>
      <c r="Q1207">
        <f t="shared" si="255"/>
        <v>0</v>
      </c>
      <c r="R1207">
        <f t="shared" si="255"/>
        <v>0</v>
      </c>
      <c r="S1207">
        <f t="shared" si="255"/>
        <v>0</v>
      </c>
      <c r="T1207">
        <f t="shared" si="255"/>
        <v>0</v>
      </c>
      <c r="U1207">
        <f t="shared" si="255"/>
        <v>0</v>
      </c>
      <c r="V1207">
        <f t="shared" si="255"/>
        <v>0</v>
      </c>
      <c r="W1207">
        <f t="shared" si="255"/>
        <v>0</v>
      </c>
      <c r="X1207">
        <f t="shared" si="255"/>
        <v>0</v>
      </c>
      <c r="Y1207">
        <f t="shared" si="255"/>
        <v>1</v>
      </c>
      <c r="Z1207">
        <f t="shared" si="255"/>
        <v>0</v>
      </c>
      <c r="AA1207">
        <f t="shared" si="255"/>
        <v>0</v>
      </c>
      <c r="AB1207">
        <f t="shared" si="255"/>
        <v>0</v>
      </c>
      <c r="AC1207">
        <f t="shared" si="256"/>
        <v>0</v>
      </c>
      <c r="AD1207">
        <f t="shared" si="256"/>
        <v>0</v>
      </c>
      <c r="AE1207">
        <f t="shared" si="256"/>
        <v>0</v>
      </c>
      <c r="AF1207">
        <f t="shared" si="256"/>
        <v>0</v>
      </c>
      <c r="AG1207">
        <f t="shared" si="256"/>
        <v>1</v>
      </c>
      <c r="AH1207">
        <f t="shared" si="256"/>
        <v>0</v>
      </c>
      <c r="AI1207">
        <f t="shared" si="256"/>
        <v>0</v>
      </c>
      <c r="AJ1207">
        <f t="shared" ca="1" si="239"/>
        <v>1</v>
      </c>
      <c r="AK1207">
        <f t="shared" ca="1" si="240"/>
        <v>0</v>
      </c>
      <c r="AL1207">
        <f t="shared" ca="1" si="241"/>
        <v>0</v>
      </c>
      <c r="AM1207">
        <f t="shared" ca="1" si="242"/>
        <v>0</v>
      </c>
      <c r="AN1207">
        <f t="shared" ca="1" si="243"/>
        <v>0</v>
      </c>
      <c r="AO1207">
        <f t="shared" ca="1" si="244"/>
        <v>1</v>
      </c>
      <c r="AP1207">
        <f t="shared" ca="1" si="245"/>
        <v>0</v>
      </c>
      <c r="AQ1207">
        <f t="shared" ca="1" si="246"/>
        <v>0</v>
      </c>
      <c r="AR1207">
        <f t="shared" ca="1" si="247"/>
        <v>1</v>
      </c>
      <c r="AS1207">
        <v>1</v>
      </c>
      <c r="AT1207">
        <v>0</v>
      </c>
      <c r="AU1207">
        <f t="shared" ca="1" si="257"/>
        <v>0</v>
      </c>
      <c r="AV1207">
        <f t="shared" ca="1" si="257"/>
        <v>0</v>
      </c>
      <c r="AW1207">
        <f t="shared" ca="1" si="257"/>
        <v>1</v>
      </c>
      <c r="AX1207">
        <v>0</v>
      </c>
    </row>
    <row r="1208" spans="1:50">
      <c r="A1208" s="2">
        <v>40061</v>
      </c>
      <c r="B1208">
        <v>208</v>
      </c>
      <c r="C1208">
        <v>4</v>
      </c>
      <c r="D1208">
        <f t="shared" ca="1" si="248"/>
        <v>10.567869798601041</v>
      </c>
      <c r="E1208">
        <f t="shared" ca="1" si="249"/>
        <v>-6.5678697986010413</v>
      </c>
      <c r="F1208" t="str">
        <f t="shared" ca="1" si="250"/>
        <v>low</v>
      </c>
      <c r="G1208">
        <v>97</v>
      </c>
      <c r="H1208">
        <f t="shared" si="251"/>
        <v>97</v>
      </c>
      <c r="I1208">
        <f t="shared" ca="1" si="252"/>
        <v>828.8752713908093</v>
      </c>
      <c r="J1208">
        <f t="shared" ca="1" si="253"/>
        <v>-731.8752713908093</v>
      </c>
      <c r="K1208" t="str">
        <f t="shared" ca="1" si="254"/>
        <v>low</v>
      </c>
      <c r="L1208">
        <v>18.100000000000001</v>
      </c>
      <c r="M1208" t="str">
        <f t="shared" si="230"/>
        <v>high</v>
      </c>
      <c r="N1208">
        <f t="shared" si="236"/>
        <v>9</v>
      </c>
      <c r="O1208">
        <f t="shared" si="237"/>
        <v>6</v>
      </c>
      <c r="P1208" t="str">
        <f t="shared" si="238"/>
        <v>sobota</v>
      </c>
      <c r="Q1208">
        <f t="shared" si="255"/>
        <v>0</v>
      </c>
      <c r="R1208">
        <f t="shared" si="255"/>
        <v>0</v>
      </c>
      <c r="S1208">
        <f t="shared" si="255"/>
        <v>0</v>
      </c>
      <c r="T1208">
        <f t="shared" si="255"/>
        <v>0</v>
      </c>
      <c r="U1208">
        <f t="shared" si="255"/>
        <v>0</v>
      </c>
      <c r="V1208">
        <f t="shared" si="255"/>
        <v>0</v>
      </c>
      <c r="W1208">
        <f t="shared" si="255"/>
        <v>0</v>
      </c>
      <c r="X1208">
        <f t="shared" si="255"/>
        <v>0</v>
      </c>
      <c r="Y1208">
        <f t="shared" si="255"/>
        <v>1</v>
      </c>
      <c r="Z1208">
        <f t="shared" si="255"/>
        <v>0</v>
      </c>
      <c r="AA1208">
        <f t="shared" si="255"/>
        <v>0</v>
      </c>
      <c r="AB1208">
        <f t="shared" si="255"/>
        <v>0</v>
      </c>
      <c r="AC1208">
        <f t="shared" si="256"/>
        <v>0</v>
      </c>
      <c r="AD1208">
        <f t="shared" si="256"/>
        <v>0</v>
      </c>
      <c r="AE1208">
        <f t="shared" si="256"/>
        <v>0</v>
      </c>
      <c r="AF1208">
        <f t="shared" si="256"/>
        <v>0</v>
      </c>
      <c r="AG1208">
        <f t="shared" si="256"/>
        <v>0</v>
      </c>
      <c r="AH1208">
        <f t="shared" si="256"/>
        <v>1</v>
      </c>
      <c r="AI1208">
        <f t="shared" si="256"/>
        <v>0</v>
      </c>
      <c r="AJ1208">
        <f t="shared" ca="1" si="239"/>
        <v>1</v>
      </c>
      <c r="AK1208">
        <f t="shared" ca="1" si="240"/>
        <v>0</v>
      </c>
      <c r="AL1208">
        <f t="shared" ca="1" si="241"/>
        <v>0</v>
      </c>
      <c r="AM1208">
        <f t="shared" ca="1" si="242"/>
        <v>0</v>
      </c>
      <c r="AN1208">
        <f t="shared" ca="1" si="243"/>
        <v>0</v>
      </c>
      <c r="AO1208">
        <f t="shared" ca="1" si="244"/>
        <v>1</v>
      </c>
      <c r="AP1208">
        <f t="shared" ca="1" si="245"/>
        <v>0</v>
      </c>
      <c r="AQ1208">
        <f t="shared" ca="1" si="246"/>
        <v>0</v>
      </c>
      <c r="AR1208">
        <f t="shared" ca="1" si="247"/>
        <v>1</v>
      </c>
      <c r="AS1208">
        <v>1</v>
      </c>
      <c r="AT1208">
        <v>0</v>
      </c>
      <c r="AU1208">
        <f t="shared" ca="1" si="257"/>
        <v>1</v>
      </c>
      <c r="AV1208">
        <f t="shared" ca="1" si="257"/>
        <v>0</v>
      </c>
      <c r="AW1208">
        <f t="shared" ca="1" si="257"/>
        <v>0</v>
      </c>
      <c r="AX1208">
        <v>0</v>
      </c>
    </row>
    <row r="1209" spans="1:50">
      <c r="A1209" s="2">
        <v>40062</v>
      </c>
      <c r="B1209">
        <v>209</v>
      </c>
      <c r="C1209">
        <v>9</v>
      </c>
      <c r="D1209">
        <f t="shared" ca="1" si="248"/>
        <v>10.581365105463686</v>
      </c>
      <c r="E1209">
        <f t="shared" ca="1" si="249"/>
        <v>-1.5813651054636857</v>
      </c>
      <c r="F1209" t="str">
        <f t="shared" ca="1" si="250"/>
        <v>medium</v>
      </c>
      <c r="G1209">
        <v>560</v>
      </c>
      <c r="H1209">
        <f t="shared" si="251"/>
        <v>560</v>
      </c>
      <c r="I1209">
        <f t="shared" ca="1" si="252"/>
        <v>829.12479959265397</v>
      </c>
      <c r="J1209">
        <f t="shared" ca="1" si="253"/>
        <v>-269.12479959265397</v>
      </c>
      <c r="K1209" t="str">
        <f t="shared" ca="1" si="254"/>
        <v>medium</v>
      </c>
      <c r="L1209">
        <v>13.5</v>
      </c>
      <c r="M1209" t="str">
        <f t="shared" si="230"/>
        <v>medium</v>
      </c>
      <c r="N1209">
        <f t="shared" si="236"/>
        <v>9</v>
      </c>
      <c r="O1209">
        <f t="shared" si="237"/>
        <v>7</v>
      </c>
      <c r="P1209" t="str">
        <f t="shared" si="238"/>
        <v>neděle</v>
      </c>
      <c r="Q1209">
        <f t="shared" si="255"/>
        <v>0</v>
      </c>
      <c r="R1209">
        <f t="shared" si="255"/>
        <v>0</v>
      </c>
      <c r="S1209">
        <f t="shared" si="255"/>
        <v>0</v>
      </c>
      <c r="T1209">
        <f t="shared" si="255"/>
        <v>0</v>
      </c>
      <c r="U1209">
        <f t="shared" si="255"/>
        <v>0</v>
      </c>
      <c r="V1209">
        <f t="shared" si="255"/>
        <v>0</v>
      </c>
      <c r="W1209">
        <f t="shared" si="255"/>
        <v>0</v>
      </c>
      <c r="X1209">
        <f t="shared" si="255"/>
        <v>0</v>
      </c>
      <c r="Y1209">
        <f t="shared" si="255"/>
        <v>1</v>
      </c>
      <c r="Z1209">
        <f t="shared" si="255"/>
        <v>0</v>
      </c>
      <c r="AA1209">
        <f t="shared" si="255"/>
        <v>0</v>
      </c>
      <c r="AB1209">
        <f t="shared" si="255"/>
        <v>0</v>
      </c>
      <c r="AC1209">
        <f t="shared" si="256"/>
        <v>0</v>
      </c>
      <c r="AD1209">
        <f t="shared" si="256"/>
        <v>0</v>
      </c>
      <c r="AE1209">
        <f t="shared" si="256"/>
        <v>0</v>
      </c>
      <c r="AF1209">
        <f t="shared" si="256"/>
        <v>0</v>
      </c>
      <c r="AG1209">
        <f t="shared" si="256"/>
        <v>0</v>
      </c>
      <c r="AH1209">
        <f t="shared" si="256"/>
        <v>0</v>
      </c>
      <c r="AI1209">
        <f t="shared" si="256"/>
        <v>1</v>
      </c>
      <c r="AJ1209">
        <f t="shared" ca="1" si="239"/>
        <v>1</v>
      </c>
      <c r="AK1209">
        <f t="shared" ca="1" si="240"/>
        <v>0</v>
      </c>
      <c r="AL1209">
        <f t="shared" ca="1" si="241"/>
        <v>0</v>
      </c>
      <c r="AM1209">
        <f t="shared" ca="1" si="242"/>
        <v>0</v>
      </c>
      <c r="AN1209">
        <f t="shared" ca="1" si="243"/>
        <v>0</v>
      </c>
      <c r="AO1209">
        <f t="shared" ca="1" si="244"/>
        <v>1</v>
      </c>
      <c r="AP1209">
        <f t="shared" ca="1" si="245"/>
        <v>0</v>
      </c>
      <c r="AQ1209">
        <f t="shared" ca="1" si="246"/>
        <v>1</v>
      </c>
      <c r="AR1209">
        <f t="shared" ca="1" si="247"/>
        <v>0</v>
      </c>
      <c r="AS1209">
        <v>0</v>
      </c>
      <c r="AT1209">
        <v>0</v>
      </c>
      <c r="AU1209">
        <f t="shared" ca="1" si="257"/>
        <v>0</v>
      </c>
      <c r="AV1209">
        <f t="shared" ca="1" si="257"/>
        <v>1</v>
      </c>
      <c r="AW1209">
        <f t="shared" ca="1" si="257"/>
        <v>0</v>
      </c>
      <c r="AX1209">
        <v>0</v>
      </c>
    </row>
    <row r="1210" spans="1:50">
      <c r="A1210" s="2">
        <v>40063</v>
      </c>
      <c r="B1210">
        <v>210</v>
      </c>
      <c r="C1210">
        <v>15</v>
      </c>
      <c r="D1210">
        <f t="shared" ca="1" si="248"/>
        <v>10.594845923125703</v>
      </c>
      <c r="E1210">
        <f t="shared" ca="1" si="249"/>
        <v>4.4051540768742967</v>
      </c>
      <c r="F1210" t="str">
        <f t="shared" ca="1" si="250"/>
        <v>high</v>
      </c>
      <c r="G1210">
        <v>792</v>
      </c>
      <c r="H1210">
        <f t="shared" si="251"/>
        <v>792</v>
      </c>
      <c r="I1210">
        <f t="shared" ca="1" si="252"/>
        <v>829.37437240263444</v>
      </c>
      <c r="J1210">
        <f t="shared" ca="1" si="253"/>
        <v>-37.374372402634435</v>
      </c>
      <c r="K1210" t="str">
        <f t="shared" ca="1" si="254"/>
        <v>medium</v>
      </c>
      <c r="L1210">
        <v>14.65</v>
      </c>
      <c r="M1210" t="str">
        <f t="shared" si="230"/>
        <v>high</v>
      </c>
      <c r="N1210">
        <f t="shared" si="236"/>
        <v>9</v>
      </c>
      <c r="O1210">
        <f t="shared" si="237"/>
        <v>1</v>
      </c>
      <c r="P1210" t="str">
        <f t="shared" si="238"/>
        <v>pondělí</v>
      </c>
      <c r="Q1210">
        <f t="shared" si="255"/>
        <v>0</v>
      </c>
      <c r="R1210">
        <f t="shared" si="255"/>
        <v>0</v>
      </c>
      <c r="S1210">
        <f t="shared" si="255"/>
        <v>0</v>
      </c>
      <c r="T1210">
        <f t="shared" si="255"/>
        <v>0</v>
      </c>
      <c r="U1210">
        <f t="shared" si="255"/>
        <v>0</v>
      </c>
      <c r="V1210">
        <f t="shared" si="255"/>
        <v>0</v>
      </c>
      <c r="W1210">
        <f t="shared" si="255"/>
        <v>0</v>
      </c>
      <c r="X1210">
        <f t="shared" si="255"/>
        <v>0</v>
      </c>
      <c r="Y1210">
        <f t="shared" si="255"/>
        <v>1</v>
      </c>
      <c r="Z1210">
        <f t="shared" si="255"/>
        <v>0</v>
      </c>
      <c r="AA1210">
        <f t="shared" si="255"/>
        <v>0</v>
      </c>
      <c r="AB1210">
        <f t="shared" si="255"/>
        <v>0</v>
      </c>
      <c r="AC1210">
        <f t="shared" si="256"/>
        <v>1</v>
      </c>
      <c r="AD1210">
        <f t="shared" si="256"/>
        <v>0</v>
      </c>
      <c r="AE1210">
        <f t="shared" si="256"/>
        <v>0</v>
      </c>
      <c r="AF1210">
        <f t="shared" si="256"/>
        <v>0</v>
      </c>
      <c r="AG1210">
        <f t="shared" si="256"/>
        <v>0</v>
      </c>
      <c r="AH1210">
        <f t="shared" si="256"/>
        <v>0</v>
      </c>
      <c r="AI1210">
        <f t="shared" si="256"/>
        <v>0</v>
      </c>
      <c r="AJ1210">
        <f t="shared" ca="1" si="239"/>
        <v>1</v>
      </c>
      <c r="AK1210">
        <f t="shared" ca="1" si="240"/>
        <v>0</v>
      </c>
      <c r="AL1210">
        <f t="shared" ca="1" si="241"/>
        <v>0</v>
      </c>
      <c r="AM1210">
        <f t="shared" ca="1" si="242"/>
        <v>0</v>
      </c>
      <c r="AN1210">
        <f t="shared" ca="1" si="243"/>
        <v>0</v>
      </c>
      <c r="AO1210">
        <f t="shared" ca="1" si="244"/>
        <v>1</v>
      </c>
      <c r="AP1210">
        <f t="shared" ca="1" si="245"/>
        <v>0</v>
      </c>
      <c r="AQ1210">
        <f t="shared" ca="1" si="246"/>
        <v>0</v>
      </c>
      <c r="AR1210">
        <f t="shared" ca="1" si="247"/>
        <v>1</v>
      </c>
      <c r="AS1210">
        <v>0</v>
      </c>
      <c r="AT1210">
        <v>0</v>
      </c>
      <c r="AU1210">
        <f t="shared" ca="1" si="257"/>
        <v>0</v>
      </c>
      <c r="AV1210">
        <f t="shared" ca="1" si="257"/>
        <v>0</v>
      </c>
      <c r="AW1210">
        <f t="shared" ca="1" si="257"/>
        <v>1</v>
      </c>
      <c r="AX1210">
        <v>0</v>
      </c>
    </row>
    <row r="1211" spans="1:50">
      <c r="A1211" s="2">
        <v>40064</v>
      </c>
      <c r="B1211">
        <v>211</v>
      </c>
      <c r="C1211">
        <v>8</v>
      </c>
      <c r="D1211">
        <f t="shared" ca="1" si="248"/>
        <v>10.60831225930567</v>
      </c>
      <c r="E1211">
        <f t="shared" ca="1" si="249"/>
        <v>-2.60831225930567</v>
      </c>
      <c r="F1211" t="str">
        <f t="shared" ca="1" si="250"/>
        <v>medium</v>
      </c>
      <c r="G1211">
        <v>1145</v>
      </c>
      <c r="H1211">
        <f t="shared" si="251"/>
        <v>1145</v>
      </c>
      <c r="I1211">
        <f t="shared" ca="1" si="252"/>
        <v>829.62398966937963</v>
      </c>
      <c r="J1211">
        <f t="shared" ca="1" si="253"/>
        <v>315.37601033062037</v>
      </c>
      <c r="K1211" t="str">
        <f t="shared" ca="1" si="254"/>
        <v>high</v>
      </c>
      <c r="L1211">
        <v>16.149999999999999</v>
      </c>
      <c r="M1211" t="str">
        <f t="shared" si="230"/>
        <v>high</v>
      </c>
      <c r="N1211">
        <f t="shared" si="236"/>
        <v>9</v>
      </c>
      <c r="O1211">
        <f t="shared" si="237"/>
        <v>2</v>
      </c>
      <c r="P1211" t="str">
        <f t="shared" si="238"/>
        <v>úterý</v>
      </c>
      <c r="Q1211">
        <f t="shared" ref="Q1211:AB1220" si="258">VLOOKUP($N1211,$V$31:$AH$42,Q$592+1,0)</f>
        <v>0</v>
      </c>
      <c r="R1211">
        <f t="shared" si="258"/>
        <v>0</v>
      </c>
      <c r="S1211">
        <f t="shared" si="258"/>
        <v>0</v>
      </c>
      <c r="T1211">
        <f t="shared" si="258"/>
        <v>0</v>
      </c>
      <c r="U1211">
        <f t="shared" si="258"/>
        <v>0</v>
      </c>
      <c r="V1211">
        <f t="shared" si="258"/>
        <v>0</v>
      </c>
      <c r="W1211">
        <f t="shared" si="258"/>
        <v>0</v>
      </c>
      <c r="X1211">
        <f t="shared" si="258"/>
        <v>0</v>
      </c>
      <c r="Y1211">
        <f t="shared" si="258"/>
        <v>1</v>
      </c>
      <c r="Z1211">
        <f t="shared" si="258"/>
        <v>0</v>
      </c>
      <c r="AA1211">
        <f t="shared" si="258"/>
        <v>0</v>
      </c>
      <c r="AB1211">
        <f t="shared" si="258"/>
        <v>0</v>
      </c>
      <c r="AC1211">
        <f t="shared" ref="AC1211:AI1220" si="259">VLOOKUP($O1211,$V$74:$AC$80,AC$592+1,0)</f>
        <v>0</v>
      </c>
      <c r="AD1211">
        <f t="shared" si="259"/>
        <v>1</v>
      </c>
      <c r="AE1211">
        <f t="shared" si="259"/>
        <v>0</v>
      </c>
      <c r="AF1211">
        <f t="shared" si="259"/>
        <v>0</v>
      </c>
      <c r="AG1211">
        <f t="shared" si="259"/>
        <v>0</v>
      </c>
      <c r="AH1211">
        <f t="shared" si="259"/>
        <v>0</v>
      </c>
      <c r="AI1211">
        <f t="shared" si="259"/>
        <v>0</v>
      </c>
      <c r="AJ1211">
        <f t="shared" ca="1" si="239"/>
        <v>1</v>
      </c>
      <c r="AK1211">
        <f t="shared" ca="1" si="240"/>
        <v>0</v>
      </c>
      <c r="AL1211">
        <f t="shared" ca="1" si="241"/>
        <v>0</v>
      </c>
      <c r="AM1211">
        <f t="shared" ca="1" si="242"/>
        <v>0</v>
      </c>
      <c r="AN1211">
        <f t="shared" ca="1" si="243"/>
        <v>0</v>
      </c>
      <c r="AO1211">
        <f t="shared" ca="1" si="244"/>
        <v>1</v>
      </c>
      <c r="AP1211">
        <f t="shared" ca="1" si="245"/>
        <v>0</v>
      </c>
      <c r="AQ1211">
        <f t="shared" ca="1" si="246"/>
        <v>0</v>
      </c>
      <c r="AR1211">
        <f t="shared" ca="1" si="247"/>
        <v>1</v>
      </c>
      <c r="AS1211">
        <v>0</v>
      </c>
      <c r="AT1211">
        <v>0</v>
      </c>
      <c r="AU1211">
        <f t="shared" ca="1" si="257"/>
        <v>0</v>
      </c>
      <c r="AV1211">
        <f t="shared" ca="1" si="257"/>
        <v>1</v>
      </c>
      <c r="AW1211">
        <f t="shared" ca="1" si="257"/>
        <v>0</v>
      </c>
      <c r="AX1211">
        <v>0</v>
      </c>
    </row>
    <row r="1212" spans="1:50">
      <c r="A1212" s="2">
        <v>40065</v>
      </c>
      <c r="B1212">
        <v>212</v>
      </c>
      <c r="C1212">
        <v>17</v>
      </c>
      <c r="D1212">
        <f t="shared" ca="1" si="248"/>
        <v>10.621764121722171</v>
      </c>
      <c r="E1212">
        <f t="shared" ca="1" si="249"/>
        <v>6.3782358782778292</v>
      </c>
      <c r="F1212" t="str">
        <f t="shared" ca="1" si="250"/>
        <v>high</v>
      </c>
      <c r="G1212">
        <v>1134</v>
      </c>
      <c r="H1212">
        <f t="shared" si="251"/>
        <v>1134</v>
      </c>
      <c r="I1212">
        <f t="shared" ca="1" si="252"/>
        <v>829.87365124151847</v>
      </c>
      <c r="J1212">
        <f t="shared" ca="1" si="253"/>
        <v>304.12634875848153</v>
      </c>
      <c r="K1212" t="str">
        <f t="shared" ca="1" si="254"/>
        <v>high</v>
      </c>
      <c r="L1212">
        <v>24.1</v>
      </c>
      <c r="M1212" t="str">
        <f t="shared" si="230"/>
        <v>high</v>
      </c>
      <c r="N1212">
        <f t="shared" si="236"/>
        <v>9</v>
      </c>
      <c r="O1212">
        <f t="shared" si="237"/>
        <v>3</v>
      </c>
      <c r="P1212" t="str">
        <f t="shared" si="238"/>
        <v>středa</v>
      </c>
      <c r="Q1212">
        <f t="shared" si="258"/>
        <v>0</v>
      </c>
      <c r="R1212">
        <f t="shared" si="258"/>
        <v>0</v>
      </c>
      <c r="S1212">
        <f t="shared" si="258"/>
        <v>0</v>
      </c>
      <c r="T1212">
        <f t="shared" si="258"/>
        <v>0</v>
      </c>
      <c r="U1212">
        <f t="shared" si="258"/>
        <v>0</v>
      </c>
      <c r="V1212">
        <f t="shared" si="258"/>
        <v>0</v>
      </c>
      <c r="W1212">
        <f t="shared" si="258"/>
        <v>0</v>
      </c>
      <c r="X1212">
        <f t="shared" si="258"/>
        <v>0</v>
      </c>
      <c r="Y1212">
        <f t="shared" si="258"/>
        <v>1</v>
      </c>
      <c r="Z1212">
        <f t="shared" si="258"/>
        <v>0</v>
      </c>
      <c r="AA1212">
        <f t="shared" si="258"/>
        <v>0</v>
      </c>
      <c r="AB1212">
        <f t="shared" si="258"/>
        <v>0</v>
      </c>
      <c r="AC1212">
        <f t="shared" si="259"/>
        <v>0</v>
      </c>
      <c r="AD1212">
        <f t="shared" si="259"/>
        <v>0</v>
      </c>
      <c r="AE1212">
        <f t="shared" si="259"/>
        <v>1</v>
      </c>
      <c r="AF1212">
        <f t="shared" si="259"/>
        <v>0</v>
      </c>
      <c r="AG1212">
        <f t="shared" si="259"/>
        <v>0</v>
      </c>
      <c r="AH1212">
        <f t="shared" si="259"/>
        <v>0</v>
      </c>
      <c r="AI1212">
        <f t="shared" si="259"/>
        <v>0</v>
      </c>
      <c r="AJ1212">
        <f t="shared" ca="1" si="239"/>
        <v>1</v>
      </c>
      <c r="AK1212">
        <f t="shared" ca="1" si="240"/>
        <v>0</v>
      </c>
      <c r="AL1212">
        <f t="shared" ca="1" si="241"/>
        <v>0</v>
      </c>
      <c r="AM1212">
        <f t="shared" ca="1" si="242"/>
        <v>0</v>
      </c>
      <c r="AN1212">
        <f t="shared" ca="1" si="243"/>
        <v>1</v>
      </c>
      <c r="AO1212">
        <f t="shared" ca="1" si="244"/>
        <v>0</v>
      </c>
      <c r="AP1212">
        <f t="shared" ca="1" si="245"/>
        <v>0</v>
      </c>
      <c r="AQ1212">
        <f t="shared" ca="1" si="246"/>
        <v>0</v>
      </c>
      <c r="AR1212">
        <f t="shared" ca="1" si="247"/>
        <v>1</v>
      </c>
      <c r="AS1212">
        <v>0</v>
      </c>
      <c r="AT1212">
        <v>0</v>
      </c>
      <c r="AU1212">
        <f t="shared" ca="1" si="257"/>
        <v>0</v>
      </c>
      <c r="AV1212">
        <f t="shared" ca="1" si="257"/>
        <v>0</v>
      </c>
      <c r="AW1212">
        <f t="shared" ca="1" si="257"/>
        <v>1</v>
      </c>
      <c r="AX1212">
        <v>0</v>
      </c>
    </row>
    <row r="1213" spans="1:50">
      <c r="A1213" s="2">
        <v>40066</v>
      </c>
      <c r="B1213">
        <v>213</v>
      </c>
      <c r="C1213">
        <v>7</v>
      </c>
      <c r="D1213">
        <f t="shared" ca="1" si="248"/>
        <v>10.63520151809378</v>
      </c>
      <c r="E1213">
        <f t="shared" ca="1" si="249"/>
        <v>-3.6352015180937798</v>
      </c>
      <c r="F1213" t="str">
        <f t="shared" ca="1" si="250"/>
        <v>low</v>
      </c>
      <c r="G1213">
        <v>185</v>
      </c>
      <c r="H1213">
        <f t="shared" si="251"/>
        <v>185</v>
      </c>
      <c r="I1213">
        <f t="shared" ca="1" si="252"/>
        <v>830.12335696768002</v>
      </c>
      <c r="J1213">
        <f t="shared" ca="1" si="253"/>
        <v>-645.12335696768002</v>
      </c>
      <c r="K1213" t="str">
        <f t="shared" ca="1" si="254"/>
        <v>low</v>
      </c>
      <c r="L1213">
        <v>20.149999999999999</v>
      </c>
      <c r="M1213" t="str">
        <f t="shared" si="230"/>
        <v>high</v>
      </c>
      <c r="N1213">
        <f t="shared" si="236"/>
        <v>9</v>
      </c>
      <c r="O1213">
        <f t="shared" si="237"/>
        <v>4</v>
      </c>
      <c r="P1213" t="str">
        <f t="shared" si="238"/>
        <v>čtvrtek</v>
      </c>
      <c r="Q1213">
        <f t="shared" si="258"/>
        <v>0</v>
      </c>
      <c r="R1213">
        <f t="shared" si="258"/>
        <v>0</v>
      </c>
      <c r="S1213">
        <f t="shared" si="258"/>
        <v>0</v>
      </c>
      <c r="T1213">
        <f t="shared" si="258"/>
        <v>0</v>
      </c>
      <c r="U1213">
        <f t="shared" si="258"/>
        <v>0</v>
      </c>
      <c r="V1213">
        <f t="shared" si="258"/>
        <v>0</v>
      </c>
      <c r="W1213">
        <f t="shared" si="258"/>
        <v>0</v>
      </c>
      <c r="X1213">
        <f t="shared" si="258"/>
        <v>0</v>
      </c>
      <c r="Y1213">
        <f t="shared" si="258"/>
        <v>1</v>
      </c>
      <c r="Z1213">
        <f t="shared" si="258"/>
        <v>0</v>
      </c>
      <c r="AA1213">
        <f t="shared" si="258"/>
        <v>0</v>
      </c>
      <c r="AB1213">
        <f t="shared" si="258"/>
        <v>0</v>
      </c>
      <c r="AC1213">
        <f t="shared" si="259"/>
        <v>0</v>
      </c>
      <c r="AD1213">
        <f t="shared" si="259"/>
        <v>0</v>
      </c>
      <c r="AE1213">
        <f t="shared" si="259"/>
        <v>0</v>
      </c>
      <c r="AF1213">
        <f t="shared" si="259"/>
        <v>1</v>
      </c>
      <c r="AG1213">
        <f t="shared" si="259"/>
        <v>0</v>
      </c>
      <c r="AH1213">
        <f t="shared" si="259"/>
        <v>0</v>
      </c>
      <c r="AI1213">
        <f t="shared" si="259"/>
        <v>0</v>
      </c>
      <c r="AJ1213">
        <f t="shared" ca="1" si="239"/>
        <v>1</v>
      </c>
      <c r="AK1213">
        <f t="shared" ca="1" si="240"/>
        <v>0</v>
      </c>
      <c r="AL1213">
        <f t="shared" ca="1" si="241"/>
        <v>0</v>
      </c>
      <c r="AM1213">
        <f t="shared" ca="1" si="242"/>
        <v>0</v>
      </c>
      <c r="AN1213">
        <f t="shared" ca="1" si="243"/>
        <v>0</v>
      </c>
      <c r="AO1213">
        <f t="shared" ca="1" si="244"/>
        <v>1</v>
      </c>
      <c r="AP1213">
        <f t="shared" ca="1" si="245"/>
        <v>0</v>
      </c>
      <c r="AQ1213">
        <f t="shared" ca="1" si="246"/>
        <v>0</v>
      </c>
      <c r="AR1213">
        <f t="shared" ca="1" si="247"/>
        <v>1</v>
      </c>
      <c r="AS1213">
        <v>0</v>
      </c>
      <c r="AT1213">
        <v>0</v>
      </c>
      <c r="AU1213">
        <f t="shared" ca="1" si="257"/>
        <v>1</v>
      </c>
      <c r="AV1213">
        <f t="shared" ca="1" si="257"/>
        <v>0</v>
      </c>
      <c r="AW1213">
        <f t="shared" ca="1" si="257"/>
        <v>0</v>
      </c>
      <c r="AX1213">
        <v>0</v>
      </c>
    </row>
    <row r="1214" spans="1:50">
      <c r="A1214" s="2">
        <v>40067</v>
      </c>
      <c r="B1214">
        <v>214</v>
      </c>
      <c r="C1214">
        <v>11</v>
      </c>
      <c r="D1214">
        <f t="shared" ca="1" si="248"/>
        <v>10.648624456139078</v>
      </c>
      <c r="E1214">
        <f t="shared" ca="1" si="249"/>
        <v>0.35137554386092162</v>
      </c>
      <c r="F1214" t="str">
        <f t="shared" ca="1" si="250"/>
        <v>medium</v>
      </c>
      <c r="G1214">
        <v>882</v>
      </c>
      <c r="H1214">
        <f t="shared" si="251"/>
        <v>882</v>
      </c>
      <c r="I1214">
        <f t="shared" ca="1" si="252"/>
        <v>830.37310669649321</v>
      </c>
      <c r="J1214">
        <f t="shared" ca="1" si="253"/>
        <v>51.62689330350679</v>
      </c>
      <c r="K1214" t="str">
        <f t="shared" ca="1" si="254"/>
        <v>medium</v>
      </c>
      <c r="L1214">
        <v>23.4</v>
      </c>
      <c r="M1214" t="str">
        <f t="shared" si="230"/>
        <v>high</v>
      </c>
      <c r="N1214">
        <f t="shared" si="236"/>
        <v>9</v>
      </c>
      <c r="O1214">
        <f t="shared" si="237"/>
        <v>5</v>
      </c>
      <c r="P1214" t="str">
        <f t="shared" si="238"/>
        <v>pátek</v>
      </c>
      <c r="Q1214">
        <f t="shared" si="258"/>
        <v>0</v>
      </c>
      <c r="R1214">
        <f t="shared" si="258"/>
        <v>0</v>
      </c>
      <c r="S1214">
        <f t="shared" si="258"/>
        <v>0</v>
      </c>
      <c r="T1214">
        <f t="shared" si="258"/>
        <v>0</v>
      </c>
      <c r="U1214">
        <f t="shared" si="258"/>
        <v>0</v>
      </c>
      <c r="V1214">
        <f t="shared" si="258"/>
        <v>0</v>
      </c>
      <c r="W1214">
        <f t="shared" si="258"/>
        <v>0</v>
      </c>
      <c r="X1214">
        <f t="shared" si="258"/>
        <v>0</v>
      </c>
      <c r="Y1214">
        <f t="shared" si="258"/>
        <v>1</v>
      </c>
      <c r="Z1214">
        <f t="shared" si="258"/>
        <v>0</v>
      </c>
      <c r="AA1214">
        <f t="shared" si="258"/>
        <v>0</v>
      </c>
      <c r="AB1214">
        <f t="shared" si="258"/>
        <v>0</v>
      </c>
      <c r="AC1214">
        <f t="shared" si="259"/>
        <v>0</v>
      </c>
      <c r="AD1214">
        <f t="shared" si="259"/>
        <v>0</v>
      </c>
      <c r="AE1214">
        <f t="shared" si="259"/>
        <v>0</v>
      </c>
      <c r="AF1214">
        <f t="shared" si="259"/>
        <v>0</v>
      </c>
      <c r="AG1214">
        <f t="shared" si="259"/>
        <v>1</v>
      </c>
      <c r="AH1214">
        <f t="shared" si="259"/>
        <v>0</v>
      </c>
      <c r="AI1214">
        <f t="shared" si="259"/>
        <v>0</v>
      </c>
      <c r="AJ1214">
        <f t="shared" ca="1" si="239"/>
        <v>1</v>
      </c>
      <c r="AK1214">
        <f t="shared" ca="1" si="240"/>
        <v>0</v>
      </c>
      <c r="AL1214">
        <f t="shared" ca="1" si="241"/>
        <v>0</v>
      </c>
      <c r="AM1214">
        <f t="shared" ca="1" si="242"/>
        <v>0</v>
      </c>
      <c r="AN1214">
        <f t="shared" ca="1" si="243"/>
        <v>0</v>
      </c>
      <c r="AO1214">
        <f t="shared" ca="1" si="244"/>
        <v>1</v>
      </c>
      <c r="AP1214">
        <f t="shared" ca="1" si="245"/>
        <v>0</v>
      </c>
      <c r="AQ1214">
        <f t="shared" ca="1" si="246"/>
        <v>0</v>
      </c>
      <c r="AR1214">
        <f t="shared" ca="1" si="247"/>
        <v>1</v>
      </c>
      <c r="AS1214">
        <v>0</v>
      </c>
      <c r="AT1214">
        <v>0</v>
      </c>
      <c r="AU1214">
        <f t="shared" ca="1" si="257"/>
        <v>0</v>
      </c>
      <c r="AV1214">
        <f t="shared" ca="1" si="257"/>
        <v>1</v>
      </c>
      <c r="AW1214">
        <f t="shared" ca="1" si="257"/>
        <v>0</v>
      </c>
      <c r="AX1214">
        <v>0</v>
      </c>
    </row>
    <row r="1215" spans="1:50">
      <c r="A1215" s="2">
        <v>40068</v>
      </c>
      <c r="B1215">
        <v>215</v>
      </c>
      <c r="C1215">
        <v>5</v>
      </c>
      <c r="D1215">
        <f t="shared" ca="1" si="248"/>
        <v>10.662032943576648</v>
      </c>
      <c r="E1215">
        <f t="shared" ca="1" si="249"/>
        <v>-5.6620329435766479</v>
      </c>
      <c r="F1215" t="str">
        <f t="shared" ca="1" si="250"/>
        <v>low</v>
      </c>
      <c r="G1215">
        <v>256</v>
      </c>
      <c r="H1215">
        <f t="shared" si="251"/>
        <v>256</v>
      </c>
      <c r="I1215">
        <f t="shared" ca="1" si="252"/>
        <v>830.62290027658707</v>
      </c>
      <c r="J1215">
        <f t="shared" ca="1" si="253"/>
        <v>-574.62290027658707</v>
      </c>
      <c r="K1215" t="str">
        <f t="shared" ca="1" si="254"/>
        <v>low</v>
      </c>
      <c r="L1215">
        <v>18.399999999999999</v>
      </c>
      <c r="M1215" t="str">
        <f t="shared" si="230"/>
        <v>high</v>
      </c>
      <c r="N1215">
        <f t="shared" si="236"/>
        <v>9</v>
      </c>
      <c r="O1215">
        <f t="shared" si="237"/>
        <v>6</v>
      </c>
      <c r="P1215" t="str">
        <f t="shared" si="238"/>
        <v>sobota</v>
      </c>
      <c r="Q1215">
        <f t="shared" si="258"/>
        <v>0</v>
      </c>
      <c r="R1215">
        <f t="shared" si="258"/>
        <v>0</v>
      </c>
      <c r="S1215">
        <f t="shared" si="258"/>
        <v>0</v>
      </c>
      <c r="T1215">
        <f t="shared" si="258"/>
        <v>0</v>
      </c>
      <c r="U1215">
        <f t="shared" si="258"/>
        <v>0</v>
      </c>
      <c r="V1215">
        <f t="shared" si="258"/>
        <v>0</v>
      </c>
      <c r="W1215">
        <f t="shared" si="258"/>
        <v>0</v>
      </c>
      <c r="X1215">
        <f t="shared" si="258"/>
        <v>0</v>
      </c>
      <c r="Y1215">
        <f t="shared" si="258"/>
        <v>1</v>
      </c>
      <c r="Z1215">
        <f t="shared" si="258"/>
        <v>0</v>
      </c>
      <c r="AA1215">
        <f t="shared" si="258"/>
        <v>0</v>
      </c>
      <c r="AB1215">
        <f t="shared" si="258"/>
        <v>0</v>
      </c>
      <c r="AC1215">
        <f t="shared" si="259"/>
        <v>0</v>
      </c>
      <c r="AD1215">
        <f t="shared" si="259"/>
        <v>0</v>
      </c>
      <c r="AE1215">
        <f t="shared" si="259"/>
        <v>0</v>
      </c>
      <c r="AF1215">
        <f t="shared" si="259"/>
        <v>0</v>
      </c>
      <c r="AG1215">
        <f t="shared" si="259"/>
        <v>0</v>
      </c>
      <c r="AH1215">
        <f t="shared" si="259"/>
        <v>1</v>
      </c>
      <c r="AI1215">
        <f t="shared" si="259"/>
        <v>0</v>
      </c>
      <c r="AJ1215">
        <f t="shared" ca="1" si="239"/>
        <v>1</v>
      </c>
      <c r="AK1215">
        <f t="shared" ca="1" si="240"/>
        <v>0</v>
      </c>
      <c r="AL1215">
        <f t="shared" ca="1" si="241"/>
        <v>0</v>
      </c>
      <c r="AM1215">
        <f t="shared" ca="1" si="242"/>
        <v>0</v>
      </c>
      <c r="AN1215">
        <f t="shared" ca="1" si="243"/>
        <v>0</v>
      </c>
      <c r="AO1215">
        <f t="shared" ca="1" si="244"/>
        <v>1</v>
      </c>
      <c r="AP1215">
        <f t="shared" ca="1" si="245"/>
        <v>0</v>
      </c>
      <c r="AQ1215">
        <f t="shared" ca="1" si="246"/>
        <v>0</v>
      </c>
      <c r="AR1215">
        <f t="shared" ca="1" si="247"/>
        <v>1</v>
      </c>
      <c r="AS1215">
        <v>0</v>
      </c>
      <c r="AT1215">
        <v>0</v>
      </c>
      <c r="AU1215">
        <f t="shared" ca="1" si="257"/>
        <v>1</v>
      </c>
      <c r="AV1215">
        <f t="shared" ca="1" si="257"/>
        <v>0</v>
      </c>
      <c r="AW1215">
        <f t="shared" ca="1" si="257"/>
        <v>0</v>
      </c>
      <c r="AX1215">
        <v>0</v>
      </c>
    </row>
    <row r="1216" spans="1:50">
      <c r="A1216" s="2">
        <v>40069</v>
      </c>
      <c r="B1216">
        <v>216</v>
      </c>
      <c r="C1216">
        <v>14</v>
      </c>
      <c r="D1216">
        <f t="shared" ca="1" si="248"/>
        <v>10.675426988125064</v>
      </c>
      <c r="E1216">
        <f t="shared" ca="1" si="249"/>
        <v>3.3245730118749357</v>
      </c>
      <c r="F1216" t="str">
        <f t="shared" ca="1" si="250"/>
        <v>high</v>
      </c>
      <c r="G1216">
        <v>1058</v>
      </c>
      <c r="H1216">
        <f t="shared" si="251"/>
        <v>1058</v>
      </c>
      <c r="I1216">
        <f t="shared" ca="1" si="252"/>
        <v>830.87273755659055</v>
      </c>
      <c r="J1216">
        <f t="shared" ca="1" si="253"/>
        <v>227.12726244340945</v>
      </c>
      <c r="K1216" t="str">
        <f t="shared" ca="1" si="254"/>
        <v>high</v>
      </c>
      <c r="L1216">
        <v>20.7</v>
      </c>
      <c r="M1216" t="str">
        <f t="shared" si="230"/>
        <v>high</v>
      </c>
      <c r="N1216">
        <f t="shared" si="236"/>
        <v>9</v>
      </c>
      <c r="O1216">
        <f t="shared" si="237"/>
        <v>7</v>
      </c>
      <c r="P1216" t="str">
        <f t="shared" si="238"/>
        <v>neděle</v>
      </c>
      <c r="Q1216">
        <f t="shared" si="258"/>
        <v>0</v>
      </c>
      <c r="R1216">
        <f t="shared" si="258"/>
        <v>0</v>
      </c>
      <c r="S1216">
        <f t="shared" si="258"/>
        <v>0</v>
      </c>
      <c r="T1216">
        <f t="shared" si="258"/>
        <v>0</v>
      </c>
      <c r="U1216">
        <f t="shared" si="258"/>
        <v>0</v>
      </c>
      <c r="V1216">
        <f t="shared" si="258"/>
        <v>0</v>
      </c>
      <c r="W1216">
        <f t="shared" si="258"/>
        <v>0</v>
      </c>
      <c r="X1216">
        <f t="shared" si="258"/>
        <v>0</v>
      </c>
      <c r="Y1216">
        <f t="shared" si="258"/>
        <v>1</v>
      </c>
      <c r="Z1216">
        <f t="shared" si="258"/>
        <v>0</v>
      </c>
      <c r="AA1216">
        <f t="shared" si="258"/>
        <v>0</v>
      </c>
      <c r="AB1216">
        <f t="shared" si="258"/>
        <v>0</v>
      </c>
      <c r="AC1216">
        <f t="shared" si="259"/>
        <v>0</v>
      </c>
      <c r="AD1216">
        <f t="shared" si="259"/>
        <v>0</v>
      </c>
      <c r="AE1216">
        <f t="shared" si="259"/>
        <v>0</v>
      </c>
      <c r="AF1216">
        <f t="shared" si="259"/>
        <v>0</v>
      </c>
      <c r="AG1216">
        <f t="shared" si="259"/>
        <v>0</v>
      </c>
      <c r="AH1216">
        <f t="shared" si="259"/>
        <v>0</v>
      </c>
      <c r="AI1216">
        <f t="shared" si="259"/>
        <v>1</v>
      </c>
      <c r="AJ1216">
        <f t="shared" ca="1" si="239"/>
        <v>1</v>
      </c>
      <c r="AK1216">
        <f t="shared" ca="1" si="240"/>
        <v>0</v>
      </c>
      <c r="AL1216">
        <f t="shared" ca="1" si="241"/>
        <v>0</v>
      </c>
      <c r="AM1216">
        <f t="shared" ca="1" si="242"/>
        <v>0</v>
      </c>
      <c r="AN1216">
        <f t="shared" ca="1" si="243"/>
        <v>0</v>
      </c>
      <c r="AO1216">
        <f t="shared" ca="1" si="244"/>
        <v>1</v>
      </c>
      <c r="AP1216">
        <f t="shared" ca="1" si="245"/>
        <v>0</v>
      </c>
      <c r="AQ1216">
        <f t="shared" ca="1" si="246"/>
        <v>0</v>
      </c>
      <c r="AR1216">
        <f t="shared" ca="1" si="247"/>
        <v>1</v>
      </c>
      <c r="AS1216">
        <v>0</v>
      </c>
      <c r="AT1216">
        <v>0</v>
      </c>
      <c r="AU1216">
        <f t="shared" ca="1" si="257"/>
        <v>0</v>
      </c>
      <c r="AV1216">
        <f t="shared" ca="1" si="257"/>
        <v>0</v>
      </c>
      <c r="AW1216">
        <f t="shared" ca="1" si="257"/>
        <v>1</v>
      </c>
      <c r="AX1216">
        <v>0</v>
      </c>
    </row>
    <row r="1217" spans="1:50">
      <c r="A1217" s="2">
        <v>40070</v>
      </c>
      <c r="B1217">
        <v>217</v>
      </c>
      <c r="C1217">
        <v>10</v>
      </c>
      <c r="D1217">
        <f t="shared" ca="1" si="248"/>
        <v>10.688806597502907</v>
      </c>
      <c r="E1217">
        <f t="shared" ca="1" si="249"/>
        <v>-0.68880659750290718</v>
      </c>
      <c r="F1217" t="str">
        <f t="shared" ca="1" si="250"/>
        <v>medium</v>
      </c>
      <c r="G1217">
        <v>591</v>
      </c>
      <c r="H1217">
        <f t="shared" si="251"/>
        <v>591</v>
      </c>
      <c r="I1217">
        <f t="shared" ca="1" si="252"/>
        <v>831.12261838513245</v>
      </c>
      <c r="J1217">
        <f t="shared" ca="1" si="253"/>
        <v>-240.12261838513245</v>
      </c>
      <c r="K1217" t="str">
        <f t="shared" ca="1" si="254"/>
        <v>medium</v>
      </c>
      <c r="L1217">
        <v>15.4</v>
      </c>
      <c r="M1217" t="str">
        <f t="shared" si="230"/>
        <v>high</v>
      </c>
      <c r="N1217">
        <f t="shared" si="236"/>
        <v>9</v>
      </c>
      <c r="O1217">
        <f t="shared" si="237"/>
        <v>1</v>
      </c>
      <c r="P1217" t="str">
        <f t="shared" si="238"/>
        <v>pondělí</v>
      </c>
      <c r="Q1217">
        <f t="shared" si="258"/>
        <v>0</v>
      </c>
      <c r="R1217">
        <f t="shared" si="258"/>
        <v>0</v>
      </c>
      <c r="S1217">
        <f t="shared" si="258"/>
        <v>0</v>
      </c>
      <c r="T1217">
        <f t="shared" si="258"/>
        <v>0</v>
      </c>
      <c r="U1217">
        <f t="shared" si="258"/>
        <v>0</v>
      </c>
      <c r="V1217">
        <f t="shared" si="258"/>
        <v>0</v>
      </c>
      <c r="W1217">
        <f t="shared" si="258"/>
        <v>0</v>
      </c>
      <c r="X1217">
        <f t="shared" si="258"/>
        <v>0</v>
      </c>
      <c r="Y1217">
        <f t="shared" si="258"/>
        <v>1</v>
      </c>
      <c r="Z1217">
        <f t="shared" si="258"/>
        <v>0</v>
      </c>
      <c r="AA1217">
        <f t="shared" si="258"/>
        <v>0</v>
      </c>
      <c r="AB1217">
        <f t="shared" si="258"/>
        <v>0</v>
      </c>
      <c r="AC1217">
        <f t="shared" si="259"/>
        <v>1</v>
      </c>
      <c r="AD1217">
        <f t="shared" si="259"/>
        <v>0</v>
      </c>
      <c r="AE1217">
        <f t="shared" si="259"/>
        <v>0</v>
      </c>
      <c r="AF1217">
        <f t="shared" si="259"/>
        <v>0</v>
      </c>
      <c r="AG1217">
        <f t="shared" si="259"/>
        <v>0</v>
      </c>
      <c r="AH1217">
        <f t="shared" si="259"/>
        <v>0</v>
      </c>
      <c r="AI1217">
        <f t="shared" si="259"/>
        <v>0</v>
      </c>
      <c r="AJ1217">
        <f t="shared" ca="1" si="239"/>
        <v>0</v>
      </c>
      <c r="AK1217">
        <f t="shared" ca="1" si="240"/>
        <v>1</v>
      </c>
      <c r="AL1217">
        <f t="shared" ca="1" si="241"/>
        <v>0</v>
      </c>
      <c r="AM1217">
        <f t="shared" ca="1" si="242"/>
        <v>0</v>
      </c>
      <c r="AN1217">
        <f t="shared" ca="1" si="243"/>
        <v>0</v>
      </c>
      <c r="AO1217">
        <f t="shared" ca="1" si="244"/>
        <v>1</v>
      </c>
      <c r="AP1217">
        <f t="shared" ca="1" si="245"/>
        <v>0</v>
      </c>
      <c r="AQ1217">
        <f t="shared" ca="1" si="246"/>
        <v>0</v>
      </c>
      <c r="AR1217">
        <f t="shared" ca="1" si="247"/>
        <v>1</v>
      </c>
      <c r="AS1217">
        <v>0</v>
      </c>
      <c r="AT1217">
        <v>0</v>
      </c>
      <c r="AU1217">
        <f t="shared" ca="1" si="257"/>
        <v>0</v>
      </c>
      <c r="AV1217">
        <f t="shared" ca="1" si="257"/>
        <v>1</v>
      </c>
      <c r="AW1217">
        <f t="shared" ca="1" si="257"/>
        <v>0</v>
      </c>
      <c r="AX1217">
        <v>0</v>
      </c>
    </row>
    <row r="1218" spans="1:50">
      <c r="A1218" s="2">
        <v>40071</v>
      </c>
      <c r="B1218">
        <v>218</v>
      </c>
      <c r="C1218">
        <v>10</v>
      </c>
      <c r="D1218">
        <f t="shared" ca="1" si="248"/>
        <v>10.702171779428756</v>
      </c>
      <c r="E1218">
        <f t="shared" ca="1" si="249"/>
        <v>-0.70217177942875608</v>
      </c>
      <c r="F1218" t="str">
        <f t="shared" ca="1" si="250"/>
        <v>medium</v>
      </c>
      <c r="G1218">
        <v>656</v>
      </c>
      <c r="H1218">
        <f t="shared" si="251"/>
        <v>656</v>
      </c>
      <c r="I1218">
        <f t="shared" ca="1" si="252"/>
        <v>831.37254261084206</v>
      </c>
      <c r="J1218">
        <f t="shared" ca="1" si="253"/>
        <v>-175.37254261084206</v>
      </c>
      <c r="K1218" t="str">
        <f t="shared" ca="1" si="254"/>
        <v>medium</v>
      </c>
      <c r="L1218">
        <v>19.2</v>
      </c>
      <c r="M1218" t="str">
        <f t="shared" si="230"/>
        <v>high</v>
      </c>
      <c r="N1218">
        <f t="shared" si="236"/>
        <v>9</v>
      </c>
      <c r="O1218">
        <f t="shared" si="237"/>
        <v>2</v>
      </c>
      <c r="P1218" t="str">
        <f t="shared" si="238"/>
        <v>úterý</v>
      </c>
      <c r="Q1218">
        <f t="shared" si="258"/>
        <v>0</v>
      </c>
      <c r="R1218">
        <f t="shared" si="258"/>
        <v>0</v>
      </c>
      <c r="S1218">
        <f t="shared" si="258"/>
        <v>0</v>
      </c>
      <c r="T1218">
        <f t="shared" si="258"/>
        <v>0</v>
      </c>
      <c r="U1218">
        <f t="shared" si="258"/>
        <v>0</v>
      </c>
      <c r="V1218">
        <f t="shared" si="258"/>
        <v>0</v>
      </c>
      <c r="W1218">
        <f t="shared" si="258"/>
        <v>0</v>
      </c>
      <c r="X1218">
        <f t="shared" si="258"/>
        <v>0</v>
      </c>
      <c r="Y1218">
        <f t="shared" si="258"/>
        <v>1</v>
      </c>
      <c r="Z1218">
        <f t="shared" si="258"/>
        <v>0</v>
      </c>
      <c r="AA1218">
        <f t="shared" si="258"/>
        <v>0</v>
      </c>
      <c r="AB1218">
        <f t="shared" si="258"/>
        <v>0</v>
      </c>
      <c r="AC1218">
        <f t="shared" si="259"/>
        <v>0</v>
      </c>
      <c r="AD1218">
        <f t="shared" si="259"/>
        <v>1</v>
      </c>
      <c r="AE1218">
        <f t="shared" si="259"/>
        <v>0</v>
      </c>
      <c r="AF1218">
        <f t="shared" si="259"/>
        <v>0</v>
      </c>
      <c r="AG1218">
        <f t="shared" si="259"/>
        <v>0</v>
      </c>
      <c r="AH1218">
        <f t="shared" si="259"/>
        <v>0</v>
      </c>
      <c r="AI1218">
        <f t="shared" si="259"/>
        <v>0</v>
      </c>
      <c r="AJ1218">
        <f t="shared" ca="1" si="239"/>
        <v>1</v>
      </c>
      <c r="AK1218">
        <f t="shared" ca="1" si="240"/>
        <v>0</v>
      </c>
      <c r="AL1218">
        <f t="shared" ca="1" si="241"/>
        <v>0</v>
      </c>
      <c r="AM1218">
        <f t="shared" ca="1" si="242"/>
        <v>0</v>
      </c>
      <c r="AN1218">
        <f t="shared" ca="1" si="243"/>
        <v>0</v>
      </c>
      <c r="AO1218">
        <f t="shared" ca="1" si="244"/>
        <v>1</v>
      </c>
      <c r="AP1218">
        <f t="shared" ca="1" si="245"/>
        <v>0</v>
      </c>
      <c r="AQ1218">
        <f t="shared" ca="1" si="246"/>
        <v>0</v>
      </c>
      <c r="AR1218">
        <f t="shared" ca="1" si="247"/>
        <v>1</v>
      </c>
      <c r="AS1218">
        <v>1</v>
      </c>
      <c r="AT1218">
        <v>0</v>
      </c>
      <c r="AU1218">
        <f t="shared" ca="1" si="257"/>
        <v>0</v>
      </c>
      <c r="AV1218">
        <f t="shared" ca="1" si="257"/>
        <v>1</v>
      </c>
      <c r="AW1218">
        <f t="shared" ca="1" si="257"/>
        <v>0</v>
      </c>
      <c r="AX1218">
        <v>0</v>
      </c>
    </row>
    <row r="1219" spans="1:50">
      <c r="A1219" s="2">
        <v>40072</v>
      </c>
      <c r="B1219">
        <v>219</v>
      </c>
      <c r="C1219">
        <v>11</v>
      </c>
      <c r="D1219">
        <f t="shared" ca="1" si="248"/>
        <v>10.715522541621194</v>
      </c>
      <c r="E1219">
        <f t="shared" ca="1" si="249"/>
        <v>0.28447745837880589</v>
      </c>
      <c r="F1219" t="str">
        <f t="shared" ca="1" si="250"/>
        <v>medium</v>
      </c>
      <c r="G1219">
        <v>2481</v>
      </c>
      <c r="H1219">
        <f t="shared" si="251"/>
        <v>2481</v>
      </c>
      <c r="I1219">
        <f t="shared" ca="1" si="252"/>
        <v>831.62251008234807</v>
      </c>
      <c r="J1219">
        <f t="shared" ca="1" si="253"/>
        <v>1649.3774899176519</v>
      </c>
      <c r="K1219" t="str">
        <f t="shared" ca="1" si="254"/>
        <v>high</v>
      </c>
      <c r="L1219">
        <v>19.7</v>
      </c>
      <c r="M1219" t="str">
        <f t="shared" si="230"/>
        <v>high</v>
      </c>
      <c r="N1219">
        <f t="shared" si="236"/>
        <v>9</v>
      </c>
      <c r="O1219">
        <f t="shared" si="237"/>
        <v>3</v>
      </c>
      <c r="P1219" t="str">
        <f t="shared" si="238"/>
        <v>středa</v>
      </c>
      <c r="Q1219">
        <f t="shared" si="258"/>
        <v>0</v>
      </c>
      <c r="R1219">
        <f t="shared" si="258"/>
        <v>0</v>
      </c>
      <c r="S1219">
        <f t="shared" si="258"/>
        <v>0</v>
      </c>
      <c r="T1219">
        <f t="shared" si="258"/>
        <v>0</v>
      </c>
      <c r="U1219">
        <f t="shared" si="258"/>
        <v>0</v>
      </c>
      <c r="V1219">
        <f t="shared" si="258"/>
        <v>0</v>
      </c>
      <c r="W1219">
        <f t="shared" si="258"/>
        <v>0</v>
      </c>
      <c r="X1219">
        <f t="shared" si="258"/>
        <v>0</v>
      </c>
      <c r="Y1219">
        <f t="shared" si="258"/>
        <v>1</v>
      </c>
      <c r="Z1219">
        <f t="shared" si="258"/>
        <v>0</v>
      </c>
      <c r="AA1219">
        <f t="shared" si="258"/>
        <v>0</v>
      </c>
      <c r="AB1219">
        <f t="shared" si="258"/>
        <v>0</v>
      </c>
      <c r="AC1219">
        <f t="shared" si="259"/>
        <v>0</v>
      </c>
      <c r="AD1219">
        <f t="shared" si="259"/>
        <v>0</v>
      </c>
      <c r="AE1219">
        <f t="shared" si="259"/>
        <v>1</v>
      </c>
      <c r="AF1219">
        <f t="shared" si="259"/>
        <v>0</v>
      </c>
      <c r="AG1219">
        <f t="shared" si="259"/>
        <v>0</v>
      </c>
      <c r="AH1219">
        <f t="shared" si="259"/>
        <v>0</v>
      </c>
      <c r="AI1219">
        <f t="shared" si="259"/>
        <v>0</v>
      </c>
      <c r="AJ1219">
        <f t="shared" ca="1" si="239"/>
        <v>1</v>
      </c>
      <c r="AK1219">
        <f t="shared" ca="1" si="240"/>
        <v>0</v>
      </c>
      <c r="AL1219">
        <f t="shared" ca="1" si="241"/>
        <v>0</v>
      </c>
      <c r="AM1219">
        <f t="shared" ca="1" si="242"/>
        <v>0</v>
      </c>
      <c r="AN1219">
        <f t="shared" ca="1" si="243"/>
        <v>0</v>
      </c>
      <c r="AO1219">
        <f t="shared" ca="1" si="244"/>
        <v>1</v>
      </c>
      <c r="AP1219">
        <f t="shared" ca="1" si="245"/>
        <v>0</v>
      </c>
      <c r="AQ1219">
        <f t="shared" ca="1" si="246"/>
        <v>0</v>
      </c>
      <c r="AR1219">
        <f t="shared" ca="1" si="247"/>
        <v>1</v>
      </c>
      <c r="AS1219">
        <v>0</v>
      </c>
      <c r="AT1219">
        <v>0</v>
      </c>
      <c r="AU1219">
        <f t="shared" ca="1" si="257"/>
        <v>0</v>
      </c>
      <c r="AV1219">
        <f t="shared" ca="1" si="257"/>
        <v>1</v>
      </c>
      <c r="AW1219">
        <f t="shared" ca="1" si="257"/>
        <v>0</v>
      </c>
      <c r="AX1219">
        <v>0</v>
      </c>
    </row>
    <row r="1220" spans="1:50">
      <c r="A1220" s="2">
        <v>40073</v>
      </c>
      <c r="B1220">
        <v>220</v>
      </c>
      <c r="C1220">
        <v>19</v>
      </c>
      <c r="D1220">
        <f t="shared" ca="1" si="248"/>
        <v>10.728858891798795</v>
      </c>
      <c r="E1220">
        <f t="shared" ca="1" si="249"/>
        <v>8.2711411082012045</v>
      </c>
      <c r="F1220" t="str">
        <f t="shared" ca="1" si="250"/>
        <v>high</v>
      </c>
      <c r="G1220">
        <v>1326</v>
      </c>
      <c r="H1220">
        <f t="shared" si="251"/>
        <v>1326</v>
      </c>
      <c r="I1220">
        <f t="shared" ca="1" si="252"/>
        <v>831.87252064827965</v>
      </c>
      <c r="J1220">
        <f t="shared" ca="1" si="253"/>
        <v>494.12747935172035</v>
      </c>
      <c r="K1220" t="str">
        <f t="shared" ca="1" si="254"/>
        <v>high</v>
      </c>
      <c r="L1220">
        <v>20.7</v>
      </c>
      <c r="M1220" t="str">
        <f t="shared" si="230"/>
        <v>high</v>
      </c>
      <c r="N1220">
        <f t="shared" si="236"/>
        <v>9</v>
      </c>
      <c r="O1220">
        <f t="shared" si="237"/>
        <v>4</v>
      </c>
      <c r="P1220" t="str">
        <f t="shared" si="238"/>
        <v>čtvrtek</v>
      </c>
      <c r="Q1220">
        <f t="shared" si="258"/>
        <v>0</v>
      </c>
      <c r="R1220">
        <f t="shared" si="258"/>
        <v>0</v>
      </c>
      <c r="S1220">
        <f t="shared" si="258"/>
        <v>0</v>
      </c>
      <c r="T1220">
        <f t="shared" si="258"/>
        <v>0</v>
      </c>
      <c r="U1220">
        <f t="shared" si="258"/>
        <v>0</v>
      </c>
      <c r="V1220">
        <f t="shared" si="258"/>
        <v>0</v>
      </c>
      <c r="W1220">
        <f t="shared" si="258"/>
        <v>0</v>
      </c>
      <c r="X1220">
        <f t="shared" si="258"/>
        <v>0</v>
      </c>
      <c r="Y1220">
        <f t="shared" si="258"/>
        <v>1</v>
      </c>
      <c r="Z1220">
        <f t="shared" si="258"/>
        <v>0</v>
      </c>
      <c r="AA1220">
        <f t="shared" si="258"/>
        <v>0</v>
      </c>
      <c r="AB1220">
        <f t="shared" si="258"/>
        <v>0</v>
      </c>
      <c r="AC1220">
        <f t="shared" si="259"/>
        <v>0</v>
      </c>
      <c r="AD1220">
        <f t="shared" si="259"/>
        <v>0</v>
      </c>
      <c r="AE1220">
        <f t="shared" si="259"/>
        <v>0</v>
      </c>
      <c r="AF1220">
        <f t="shared" si="259"/>
        <v>1</v>
      </c>
      <c r="AG1220">
        <f t="shared" si="259"/>
        <v>0</v>
      </c>
      <c r="AH1220">
        <f t="shared" si="259"/>
        <v>0</v>
      </c>
      <c r="AI1220">
        <f t="shared" si="259"/>
        <v>0</v>
      </c>
      <c r="AJ1220">
        <f t="shared" ca="1" si="239"/>
        <v>1</v>
      </c>
      <c r="AK1220">
        <f t="shared" ca="1" si="240"/>
        <v>0</v>
      </c>
      <c r="AL1220">
        <f t="shared" ca="1" si="241"/>
        <v>0</v>
      </c>
      <c r="AM1220">
        <f t="shared" ca="1" si="242"/>
        <v>0</v>
      </c>
      <c r="AN1220">
        <f t="shared" ca="1" si="243"/>
        <v>0</v>
      </c>
      <c r="AO1220">
        <f t="shared" ca="1" si="244"/>
        <v>1</v>
      </c>
      <c r="AP1220">
        <f t="shared" ca="1" si="245"/>
        <v>0</v>
      </c>
      <c r="AQ1220">
        <f t="shared" ca="1" si="246"/>
        <v>0</v>
      </c>
      <c r="AR1220">
        <f t="shared" ca="1" si="247"/>
        <v>1</v>
      </c>
      <c r="AS1220">
        <v>1</v>
      </c>
      <c r="AT1220">
        <v>0</v>
      </c>
      <c r="AU1220">
        <f t="shared" ca="1" si="257"/>
        <v>0</v>
      </c>
      <c r="AV1220">
        <f t="shared" ca="1" si="257"/>
        <v>0</v>
      </c>
      <c r="AW1220">
        <f t="shared" ca="1" si="257"/>
        <v>1</v>
      </c>
      <c r="AX1220">
        <v>0</v>
      </c>
    </row>
    <row r="1221" spans="1:50">
      <c r="A1221" s="2">
        <v>40074</v>
      </c>
      <c r="B1221">
        <v>221</v>
      </c>
      <c r="C1221">
        <v>19</v>
      </c>
      <c r="D1221">
        <f t="shared" ca="1" si="248"/>
        <v>10.742180837680142</v>
      </c>
      <c r="E1221">
        <f t="shared" ca="1" si="249"/>
        <v>8.2578191623198585</v>
      </c>
      <c r="F1221" t="str">
        <f t="shared" ca="1" si="250"/>
        <v>high</v>
      </c>
      <c r="G1221">
        <v>1883</v>
      </c>
      <c r="H1221">
        <f t="shared" si="251"/>
        <v>1883</v>
      </c>
      <c r="I1221">
        <f t="shared" ca="1" si="252"/>
        <v>832.1225741572656</v>
      </c>
      <c r="J1221">
        <f t="shared" ca="1" si="253"/>
        <v>1050.8774258427343</v>
      </c>
      <c r="K1221" t="str">
        <f t="shared" ca="1" si="254"/>
        <v>high</v>
      </c>
      <c r="L1221">
        <v>18.222222222222218</v>
      </c>
      <c r="M1221" t="str">
        <f t="shared" si="230"/>
        <v>high</v>
      </c>
      <c r="N1221">
        <f t="shared" si="236"/>
        <v>9</v>
      </c>
      <c r="O1221">
        <f t="shared" si="237"/>
        <v>5</v>
      </c>
      <c r="P1221" t="str">
        <f t="shared" si="238"/>
        <v>pátek</v>
      </c>
      <c r="Q1221">
        <f t="shared" ref="Q1221:AB1230" si="260">VLOOKUP($N1221,$V$31:$AH$42,Q$592+1,0)</f>
        <v>0</v>
      </c>
      <c r="R1221">
        <f t="shared" si="260"/>
        <v>0</v>
      </c>
      <c r="S1221">
        <f t="shared" si="260"/>
        <v>0</v>
      </c>
      <c r="T1221">
        <f t="shared" si="260"/>
        <v>0</v>
      </c>
      <c r="U1221">
        <f t="shared" si="260"/>
        <v>0</v>
      </c>
      <c r="V1221">
        <f t="shared" si="260"/>
        <v>0</v>
      </c>
      <c r="W1221">
        <f t="shared" si="260"/>
        <v>0</v>
      </c>
      <c r="X1221">
        <f t="shared" si="260"/>
        <v>0</v>
      </c>
      <c r="Y1221">
        <f t="shared" si="260"/>
        <v>1</v>
      </c>
      <c r="Z1221">
        <f t="shared" si="260"/>
        <v>0</v>
      </c>
      <c r="AA1221">
        <f t="shared" si="260"/>
        <v>0</v>
      </c>
      <c r="AB1221">
        <f t="shared" si="260"/>
        <v>0</v>
      </c>
      <c r="AC1221">
        <f t="shared" ref="AC1221:AI1230" si="261">VLOOKUP($O1221,$V$74:$AC$80,AC$592+1,0)</f>
        <v>0</v>
      </c>
      <c r="AD1221">
        <f t="shared" si="261"/>
        <v>0</v>
      </c>
      <c r="AE1221">
        <f t="shared" si="261"/>
        <v>0</v>
      </c>
      <c r="AF1221">
        <f t="shared" si="261"/>
        <v>0</v>
      </c>
      <c r="AG1221">
        <f t="shared" si="261"/>
        <v>1</v>
      </c>
      <c r="AH1221">
        <f t="shared" si="261"/>
        <v>0</v>
      </c>
      <c r="AI1221">
        <f t="shared" si="261"/>
        <v>0</v>
      </c>
      <c r="AJ1221">
        <f t="shared" ca="1" si="239"/>
        <v>1</v>
      </c>
      <c r="AK1221">
        <f t="shared" ca="1" si="240"/>
        <v>0</v>
      </c>
      <c r="AL1221">
        <f t="shared" ca="1" si="241"/>
        <v>0</v>
      </c>
      <c r="AM1221">
        <f t="shared" ca="1" si="242"/>
        <v>0</v>
      </c>
      <c r="AN1221">
        <f t="shared" ca="1" si="243"/>
        <v>0</v>
      </c>
      <c r="AO1221">
        <f t="shared" ca="1" si="244"/>
        <v>1</v>
      </c>
      <c r="AP1221">
        <f t="shared" ca="1" si="245"/>
        <v>0</v>
      </c>
      <c r="AQ1221">
        <f t="shared" ca="1" si="246"/>
        <v>0</v>
      </c>
      <c r="AR1221">
        <f t="shared" ca="1" si="247"/>
        <v>1</v>
      </c>
      <c r="AS1221">
        <v>1</v>
      </c>
      <c r="AT1221">
        <v>0</v>
      </c>
      <c r="AU1221">
        <f t="shared" ref="AU1221:AW1240" ca="1" si="262">VLOOKUP(INDIRECT($AU$590&amp;ROW($A1221)),$F$17:$I$19,AU$592+1,0)</f>
        <v>0</v>
      </c>
      <c r="AV1221">
        <f t="shared" ca="1" si="262"/>
        <v>0</v>
      </c>
      <c r="AW1221">
        <f t="shared" ca="1" si="262"/>
        <v>1</v>
      </c>
      <c r="AX1221">
        <v>0</v>
      </c>
    </row>
    <row r="1222" spans="1:50">
      <c r="A1222" s="2">
        <v>40075</v>
      </c>
      <c r="B1222">
        <v>222</v>
      </c>
      <c r="C1222">
        <v>14</v>
      </c>
      <c r="D1222">
        <f t="shared" ca="1" si="248"/>
        <v>10.755488386983812</v>
      </c>
      <c r="E1222">
        <f t="shared" ca="1" si="249"/>
        <v>3.2445116130161882</v>
      </c>
      <c r="F1222" t="str">
        <f t="shared" ca="1" si="250"/>
        <v>high</v>
      </c>
      <c r="G1222">
        <v>1543</v>
      </c>
      <c r="H1222">
        <f t="shared" si="251"/>
        <v>1543</v>
      </c>
      <c r="I1222">
        <f t="shared" ca="1" si="252"/>
        <v>832.3726704579351</v>
      </c>
      <c r="J1222">
        <f t="shared" ca="1" si="253"/>
        <v>710.6273295420649</v>
      </c>
      <c r="K1222" t="str">
        <f t="shared" ca="1" si="254"/>
        <v>high</v>
      </c>
      <c r="L1222">
        <v>17.600000000000001</v>
      </c>
      <c r="M1222" t="str">
        <f t="shared" si="230"/>
        <v>high</v>
      </c>
      <c r="N1222">
        <f t="shared" si="236"/>
        <v>9</v>
      </c>
      <c r="O1222">
        <f t="shared" si="237"/>
        <v>6</v>
      </c>
      <c r="P1222" t="str">
        <f t="shared" si="238"/>
        <v>sobota</v>
      </c>
      <c r="Q1222">
        <f t="shared" si="260"/>
        <v>0</v>
      </c>
      <c r="R1222">
        <f t="shared" si="260"/>
        <v>0</v>
      </c>
      <c r="S1222">
        <f t="shared" si="260"/>
        <v>0</v>
      </c>
      <c r="T1222">
        <f t="shared" si="260"/>
        <v>0</v>
      </c>
      <c r="U1222">
        <f t="shared" si="260"/>
        <v>0</v>
      </c>
      <c r="V1222">
        <f t="shared" si="260"/>
        <v>0</v>
      </c>
      <c r="W1222">
        <f t="shared" si="260"/>
        <v>0</v>
      </c>
      <c r="X1222">
        <f t="shared" si="260"/>
        <v>0</v>
      </c>
      <c r="Y1222">
        <f t="shared" si="260"/>
        <v>1</v>
      </c>
      <c r="Z1222">
        <f t="shared" si="260"/>
        <v>0</v>
      </c>
      <c r="AA1222">
        <f t="shared" si="260"/>
        <v>0</v>
      </c>
      <c r="AB1222">
        <f t="shared" si="260"/>
        <v>0</v>
      </c>
      <c r="AC1222">
        <f t="shared" si="261"/>
        <v>0</v>
      </c>
      <c r="AD1222">
        <f t="shared" si="261"/>
        <v>0</v>
      </c>
      <c r="AE1222">
        <f t="shared" si="261"/>
        <v>0</v>
      </c>
      <c r="AF1222">
        <f t="shared" si="261"/>
        <v>0</v>
      </c>
      <c r="AG1222">
        <f t="shared" si="261"/>
        <v>0</v>
      </c>
      <c r="AH1222">
        <f t="shared" si="261"/>
        <v>1</v>
      </c>
      <c r="AI1222">
        <f t="shared" si="261"/>
        <v>0</v>
      </c>
      <c r="AJ1222">
        <f t="shared" ca="1" si="239"/>
        <v>1</v>
      </c>
      <c r="AK1222">
        <f t="shared" ca="1" si="240"/>
        <v>0</v>
      </c>
      <c r="AL1222">
        <f t="shared" ca="1" si="241"/>
        <v>0</v>
      </c>
      <c r="AM1222">
        <f t="shared" ca="1" si="242"/>
        <v>0</v>
      </c>
      <c r="AN1222">
        <f t="shared" ca="1" si="243"/>
        <v>0</v>
      </c>
      <c r="AO1222">
        <f t="shared" ca="1" si="244"/>
        <v>1</v>
      </c>
      <c r="AP1222">
        <f t="shared" ca="1" si="245"/>
        <v>0</v>
      </c>
      <c r="AQ1222">
        <f t="shared" ca="1" si="246"/>
        <v>0</v>
      </c>
      <c r="AR1222">
        <f t="shared" ca="1" si="247"/>
        <v>1</v>
      </c>
      <c r="AS1222">
        <v>0</v>
      </c>
      <c r="AT1222">
        <v>0</v>
      </c>
      <c r="AU1222">
        <f t="shared" ca="1" si="262"/>
        <v>0</v>
      </c>
      <c r="AV1222">
        <f t="shared" ca="1" si="262"/>
        <v>0</v>
      </c>
      <c r="AW1222">
        <f t="shared" ca="1" si="262"/>
        <v>1</v>
      </c>
      <c r="AX1222">
        <v>0</v>
      </c>
    </row>
    <row r="1223" spans="1:50">
      <c r="A1223" s="2">
        <v>40076</v>
      </c>
      <c r="B1223">
        <v>223</v>
      </c>
      <c r="C1223">
        <v>12</v>
      </c>
      <c r="D1223">
        <f t="shared" ca="1" si="248"/>
        <v>10.768781547428384</v>
      </c>
      <c r="E1223">
        <f t="shared" ca="1" si="249"/>
        <v>1.2312184525716159</v>
      </c>
      <c r="F1223" t="str">
        <f t="shared" ca="1" si="250"/>
        <v>medium</v>
      </c>
      <c r="G1223">
        <v>1081</v>
      </c>
      <c r="H1223">
        <f t="shared" si="251"/>
        <v>1081</v>
      </c>
      <c r="I1223">
        <f t="shared" ca="1" si="252"/>
        <v>832.62280939891696</v>
      </c>
      <c r="J1223">
        <f t="shared" ca="1" si="253"/>
        <v>248.37719060108304</v>
      </c>
      <c r="K1223" t="str">
        <f t="shared" ca="1" si="254"/>
        <v>high</v>
      </c>
      <c r="L1223">
        <v>11.2</v>
      </c>
      <c r="M1223" t="str">
        <f t="shared" si="230"/>
        <v>medium</v>
      </c>
      <c r="N1223">
        <f t="shared" si="236"/>
        <v>9</v>
      </c>
      <c r="O1223">
        <f t="shared" si="237"/>
        <v>7</v>
      </c>
      <c r="P1223" t="str">
        <f t="shared" si="238"/>
        <v>neděle</v>
      </c>
      <c r="Q1223">
        <f t="shared" si="260"/>
        <v>0</v>
      </c>
      <c r="R1223">
        <f t="shared" si="260"/>
        <v>0</v>
      </c>
      <c r="S1223">
        <f t="shared" si="260"/>
        <v>0</v>
      </c>
      <c r="T1223">
        <f t="shared" si="260"/>
        <v>0</v>
      </c>
      <c r="U1223">
        <f t="shared" si="260"/>
        <v>0</v>
      </c>
      <c r="V1223">
        <f t="shared" si="260"/>
        <v>0</v>
      </c>
      <c r="W1223">
        <f t="shared" si="260"/>
        <v>0</v>
      </c>
      <c r="X1223">
        <f t="shared" si="260"/>
        <v>0</v>
      </c>
      <c r="Y1223">
        <f t="shared" si="260"/>
        <v>1</v>
      </c>
      <c r="Z1223">
        <f t="shared" si="260"/>
        <v>0</v>
      </c>
      <c r="AA1223">
        <f t="shared" si="260"/>
        <v>0</v>
      </c>
      <c r="AB1223">
        <f t="shared" si="260"/>
        <v>0</v>
      </c>
      <c r="AC1223">
        <f t="shared" si="261"/>
        <v>0</v>
      </c>
      <c r="AD1223">
        <f t="shared" si="261"/>
        <v>0</v>
      </c>
      <c r="AE1223">
        <f t="shared" si="261"/>
        <v>0</v>
      </c>
      <c r="AF1223">
        <f t="shared" si="261"/>
        <v>0</v>
      </c>
      <c r="AG1223">
        <f t="shared" si="261"/>
        <v>0</v>
      </c>
      <c r="AH1223">
        <f t="shared" si="261"/>
        <v>0</v>
      </c>
      <c r="AI1223">
        <f t="shared" si="261"/>
        <v>1</v>
      </c>
      <c r="AJ1223">
        <f t="shared" ca="1" si="239"/>
        <v>1</v>
      </c>
      <c r="AK1223">
        <f t="shared" ca="1" si="240"/>
        <v>0</v>
      </c>
      <c r="AL1223">
        <f t="shared" ca="1" si="241"/>
        <v>0</v>
      </c>
      <c r="AM1223">
        <f t="shared" ca="1" si="242"/>
        <v>0</v>
      </c>
      <c r="AN1223">
        <f t="shared" ca="1" si="243"/>
        <v>1</v>
      </c>
      <c r="AO1223">
        <f t="shared" ca="1" si="244"/>
        <v>0</v>
      </c>
      <c r="AP1223">
        <f t="shared" ca="1" si="245"/>
        <v>0</v>
      </c>
      <c r="AQ1223">
        <f t="shared" ca="1" si="246"/>
        <v>1</v>
      </c>
      <c r="AR1223">
        <f t="shared" ca="1" si="247"/>
        <v>0</v>
      </c>
      <c r="AS1223">
        <v>0</v>
      </c>
      <c r="AT1223">
        <v>0</v>
      </c>
      <c r="AU1223">
        <f t="shared" ca="1" si="262"/>
        <v>0</v>
      </c>
      <c r="AV1223">
        <f t="shared" ca="1" si="262"/>
        <v>1</v>
      </c>
      <c r="AW1223">
        <f t="shared" ca="1" si="262"/>
        <v>0</v>
      </c>
      <c r="AX1223">
        <v>0</v>
      </c>
    </row>
    <row r="1224" spans="1:50">
      <c r="A1224" s="2">
        <v>40077</v>
      </c>
      <c r="B1224">
        <v>224</v>
      </c>
      <c r="C1224">
        <v>17</v>
      </c>
      <c r="D1224">
        <f t="shared" ca="1" si="248"/>
        <v>10.78206032673244</v>
      </c>
      <c r="E1224">
        <f t="shared" ca="1" si="249"/>
        <v>6.2179396732675603</v>
      </c>
      <c r="F1224" t="str">
        <f t="shared" ca="1" si="250"/>
        <v>high</v>
      </c>
      <c r="G1224">
        <v>1718</v>
      </c>
      <c r="H1224">
        <f t="shared" si="251"/>
        <v>1718</v>
      </c>
      <c r="I1224">
        <f t="shared" ca="1" si="252"/>
        <v>832.8729908288401</v>
      </c>
      <c r="J1224">
        <f t="shared" ca="1" si="253"/>
        <v>885.1270091711599</v>
      </c>
      <c r="K1224" t="str">
        <f t="shared" ca="1" si="254"/>
        <v>high</v>
      </c>
      <c r="L1224">
        <v>25.6</v>
      </c>
      <c r="M1224" t="str">
        <f t="shared" si="230"/>
        <v>high</v>
      </c>
      <c r="N1224">
        <f t="shared" si="236"/>
        <v>9</v>
      </c>
      <c r="O1224">
        <f t="shared" si="237"/>
        <v>1</v>
      </c>
      <c r="P1224" t="str">
        <f t="shared" si="238"/>
        <v>pondělí</v>
      </c>
      <c r="Q1224">
        <f t="shared" si="260"/>
        <v>0</v>
      </c>
      <c r="R1224">
        <f t="shared" si="260"/>
        <v>0</v>
      </c>
      <c r="S1224">
        <f t="shared" si="260"/>
        <v>0</v>
      </c>
      <c r="T1224">
        <f t="shared" si="260"/>
        <v>0</v>
      </c>
      <c r="U1224">
        <f t="shared" si="260"/>
        <v>0</v>
      </c>
      <c r="V1224">
        <f t="shared" si="260"/>
        <v>0</v>
      </c>
      <c r="W1224">
        <f t="shared" si="260"/>
        <v>0</v>
      </c>
      <c r="X1224">
        <f t="shared" si="260"/>
        <v>0</v>
      </c>
      <c r="Y1224">
        <f t="shared" si="260"/>
        <v>1</v>
      </c>
      <c r="Z1224">
        <f t="shared" si="260"/>
        <v>0</v>
      </c>
      <c r="AA1224">
        <f t="shared" si="260"/>
        <v>0</v>
      </c>
      <c r="AB1224">
        <f t="shared" si="260"/>
        <v>0</v>
      </c>
      <c r="AC1224">
        <f t="shared" si="261"/>
        <v>1</v>
      </c>
      <c r="AD1224">
        <f t="shared" si="261"/>
        <v>0</v>
      </c>
      <c r="AE1224">
        <f t="shared" si="261"/>
        <v>0</v>
      </c>
      <c r="AF1224">
        <f t="shared" si="261"/>
        <v>0</v>
      </c>
      <c r="AG1224">
        <f t="shared" si="261"/>
        <v>0</v>
      </c>
      <c r="AH1224">
        <f t="shared" si="261"/>
        <v>0</v>
      </c>
      <c r="AI1224">
        <f t="shared" si="261"/>
        <v>0</v>
      </c>
      <c r="AJ1224">
        <f t="shared" ca="1" si="239"/>
        <v>1</v>
      </c>
      <c r="AK1224">
        <f t="shared" ca="1" si="240"/>
        <v>0</v>
      </c>
      <c r="AL1224">
        <f t="shared" ca="1" si="241"/>
        <v>0</v>
      </c>
      <c r="AM1224">
        <f t="shared" ca="1" si="242"/>
        <v>0</v>
      </c>
      <c r="AN1224">
        <f t="shared" ca="1" si="243"/>
        <v>0</v>
      </c>
      <c r="AO1224">
        <f t="shared" ca="1" si="244"/>
        <v>1</v>
      </c>
      <c r="AP1224">
        <f t="shared" ca="1" si="245"/>
        <v>0</v>
      </c>
      <c r="AQ1224">
        <f t="shared" ca="1" si="246"/>
        <v>0</v>
      </c>
      <c r="AR1224">
        <f t="shared" ca="1" si="247"/>
        <v>1</v>
      </c>
      <c r="AS1224">
        <v>0</v>
      </c>
      <c r="AT1224">
        <v>0</v>
      </c>
      <c r="AU1224">
        <f t="shared" ca="1" si="262"/>
        <v>0</v>
      </c>
      <c r="AV1224">
        <f t="shared" ca="1" si="262"/>
        <v>0</v>
      </c>
      <c r="AW1224">
        <f t="shared" ca="1" si="262"/>
        <v>1</v>
      </c>
      <c r="AX1224">
        <v>0</v>
      </c>
    </row>
    <row r="1225" spans="1:50">
      <c r="A1225" s="2">
        <v>40078</v>
      </c>
      <c r="B1225">
        <v>225</v>
      </c>
      <c r="C1225">
        <v>9</v>
      </c>
      <c r="D1225">
        <f t="shared" ca="1" si="248"/>
        <v>10.795324732614558</v>
      </c>
      <c r="E1225">
        <f t="shared" ca="1" si="249"/>
        <v>-1.7953247326145583</v>
      </c>
      <c r="F1225" t="str">
        <f t="shared" ca="1" si="250"/>
        <v>medium</v>
      </c>
      <c r="G1225">
        <v>611</v>
      </c>
      <c r="H1225">
        <f t="shared" si="251"/>
        <v>611</v>
      </c>
      <c r="I1225">
        <f t="shared" ca="1" si="252"/>
        <v>833.1232145963337</v>
      </c>
      <c r="J1225">
        <f t="shared" ca="1" si="253"/>
        <v>-222.1232145963337</v>
      </c>
      <c r="K1225" t="str">
        <f t="shared" ca="1" si="254"/>
        <v>medium</v>
      </c>
      <c r="L1225">
        <v>12.2</v>
      </c>
      <c r="M1225" t="str">
        <f t="shared" si="230"/>
        <v>medium</v>
      </c>
      <c r="N1225">
        <f t="shared" si="236"/>
        <v>9</v>
      </c>
      <c r="O1225">
        <f t="shared" si="237"/>
        <v>2</v>
      </c>
      <c r="P1225" t="str">
        <f t="shared" si="238"/>
        <v>úterý</v>
      </c>
      <c r="Q1225">
        <f t="shared" si="260"/>
        <v>0</v>
      </c>
      <c r="R1225">
        <f t="shared" si="260"/>
        <v>0</v>
      </c>
      <c r="S1225">
        <f t="shared" si="260"/>
        <v>0</v>
      </c>
      <c r="T1225">
        <f t="shared" si="260"/>
        <v>0</v>
      </c>
      <c r="U1225">
        <f t="shared" si="260"/>
        <v>0</v>
      </c>
      <c r="V1225">
        <f t="shared" si="260"/>
        <v>0</v>
      </c>
      <c r="W1225">
        <f t="shared" si="260"/>
        <v>0</v>
      </c>
      <c r="X1225">
        <f t="shared" si="260"/>
        <v>0</v>
      </c>
      <c r="Y1225">
        <f t="shared" si="260"/>
        <v>1</v>
      </c>
      <c r="Z1225">
        <f t="shared" si="260"/>
        <v>0</v>
      </c>
      <c r="AA1225">
        <f t="shared" si="260"/>
        <v>0</v>
      </c>
      <c r="AB1225">
        <f t="shared" si="260"/>
        <v>0</v>
      </c>
      <c r="AC1225">
        <f t="shared" si="261"/>
        <v>0</v>
      </c>
      <c r="AD1225">
        <f t="shared" si="261"/>
        <v>1</v>
      </c>
      <c r="AE1225">
        <f t="shared" si="261"/>
        <v>0</v>
      </c>
      <c r="AF1225">
        <f t="shared" si="261"/>
        <v>0</v>
      </c>
      <c r="AG1225">
        <f t="shared" si="261"/>
        <v>0</v>
      </c>
      <c r="AH1225">
        <f t="shared" si="261"/>
        <v>0</v>
      </c>
      <c r="AI1225">
        <f t="shared" si="261"/>
        <v>0</v>
      </c>
      <c r="AJ1225">
        <f t="shared" ca="1" si="239"/>
        <v>1</v>
      </c>
      <c r="AK1225">
        <f t="shared" ca="1" si="240"/>
        <v>0</v>
      </c>
      <c r="AL1225">
        <f t="shared" ca="1" si="241"/>
        <v>0</v>
      </c>
      <c r="AM1225">
        <f t="shared" ca="1" si="242"/>
        <v>0</v>
      </c>
      <c r="AN1225">
        <f t="shared" ca="1" si="243"/>
        <v>0</v>
      </c>
      <c r="AO1225">
        <f t="shared" ca="1" si="244"/>
        <v>1</v>
      </c>
      <c r="AP1225">
        <f t="shared" ca="1" si="245"/>
        <v>0</v>
      </c>
      <c r="AQ1225">
        <f t="shared" ca="1" si="246"/>
        <v>1</v>
      </c>
      <c r="AR1225">
        <f t="shared" ca="1" si="247"/>
        <v>0</v>
      </c>
      <c r="AS1225">
        <v>0</v>
      </c>
      <c r="AT1225">
        <v>0</v>
      </c>
      <c r="AU1225">
        <f t="shared" ca="1" si="262"/>
        <v>0</v>
      </c>
      <c r="AV1225">
        <f t="shared" ca="1" si="262"/>
        <v>1</v>
      </c>
      <c r="AW1225">
        <f t="shared" ca="1" si="262"/>
        <v>0</v>
      </c>
      <c r="AX1225">
        <v>0</v>
      </c>
    </row>
    <row r="1226" spans="1:50">
      <c r="A1226" s="2">
        <v>40079</v>
      </c>
      <c r="B1226">
        <v>226</v>
      </c>
      <c r="C1226">
        <v>7</v>
      </c>
      <c r="D1226">
        <f t="shared" ca="1" si="248"/>
        <v>10.808574772793316</v>
      </c>
      <c r="E1226">
        <f t="shared" ca="1" si="249"/>
        <v>-3.8085747727933157</v>
      </c>
      <c r="F1226" t="str">
        <f t="shared" ca="1" si="250"/>
        <v>low</v>
      </c>
      <c r="G1226">
        <v>247</v>
      </c>
      <c r="H1226">
        <f t="shared" si="251"/>
        <v>247</v>
      </c>
      <c r="I1226">
        <f t="shared" ca="1" si="252"/>
        <v>833.37348055002656</v>
      </c>
      <c r="J1226">
        <f t="shared" ca="1" si="253"/>
        <v>-586.37348055002656</v>
      </c>
      <c r="K1226" t="str">
        <f t="shared" ca="1" si="254"/>
        <v>low</v>
      </c>
      <c r="L1226">
        <v>11.1</v>
      </c>
      <c r="M1226" t="str">
        <f t="shared" si="230"/>
        <v>medium</v>
      </c>
      <c r="N1226">
        <f t="shared" si="236"/>
        <v>9</v>
      </c>
      <c r="O1226">
        <f t="shared" si="237"/>
        <v>3</v>
      </c>
      <c r="P1226" t="str">
        <f t="shared" si="238"/>
        <v>středa</v>
      </c>
      <c r="Q1226">
        <f t="shared" si="260"/>
        <v>0</v>
      </c>
      <c r="R1226">
        <f t="shared" si="260"/>
        <v>0</v>
      </c>
      <c r="S1226">
        <f t="shared" si="260"/>
        <v>0</v>
      </c>
      <c r="T1226">
        <f t="shared" si="260"/>
        <v>0</v>
      </c>
      <c r="U1226">
        <f t="shared" si="260"/>
        <v>0</v>
      </c>
      <c r="V1226">
        <f t="shared" si="260"/>
        <v>0</v>
      </c>
      <c r="W1226">
        <f t="shared" si="260"/>
        <v>0</v>
      </c>
      <c r="X1226">
        <f t="shared" si="260"/>
        <v>0</v>
      </c>
      <c r="Y1226">
        <f t="shared" si="260"/>
        <v>1</v>
      </c>
      <c r="Z1226">
        <f t="shared" si="260"/>
        <v>0</v>
      </c>
      <c r="AA1226">
        <f t="shared" si="260"/>
        <v>0</v>
      </c>
      <c r="AB1226">
        <f t="shared" si="260"/>
        <v>0</v>
      </c>
      <c r="AC1226">
        <f t="shared" si="261"/>
        <v>0</v>
      </c>
      <c r="AD1226">
        <f t="shared" si="261"/>
        <v>0</v>
      </c>
      <c r="AE1226">
        <f t="shared" si="261"/>
        <v>1</v>
      </c>
      <c r="AF1226">
        <f t="shared" si="261"/>
        <v>0</v>
      </c>
      <c r="AG1226">
        <f t="shared" si="261"/>
        <v>0</v>
      </c>
      <c r="AH1226">
        <f t="shared" si="261"/>
        <v>0</v>
      </c>
      <c r="AI1226">
        <f t="shared" si="261"/>
        <v>0</v>
      </c>
      <c r="AJ1226">
        <f t="shared" ca="1" si="239"/>
        <v>1</v>
      </c>
      <c r="AK1226">
        <f t="shared" ca="1" si="240"/>
        <v>0</v>
      </c>
      <c r="AL1226">
        <f t="shared" ca="1" si="241"/>
        <v>0</v>
      </c>
      <c r="AM1226">
        <f t="shared" ca="1" si="242"/>
        <v>0</v>
      </c>
      <c r="AN1226">
        <f t="shared" ca="1" si="243"/>
        <v>0</v>
      </c>
      <c r="AO1226">
        <f t="shared" ca="1" si="244"/>
        <v>1</v>
      </c>
      <c r="AP1226">
        <f t="shared" ca="1" si="245"/>
        <v>0</v>
      </c>
      <c r="AQ1226">
        <f t="shared" ca="1" si="246"/>
        <v>1</v>
      </c>
      <c r="AR1226">
        <f t="shared" ca="1" si="247"/>
        <v>0</v>
      </c>
      <c r="AS1226">
        <v>0</v>
      </c>
      <c r="AT1226">
        <v>0</v>
      </c>
      <c r="AU1226">
        <f t="shared" ca="1" si="262"/>
        <v>1</v>
      </c>
      <c r="AV1226">
        <f t="shared" ca="1" si="262"/>
        <v>0</v>
      </c>
      <c r="AW1226">
        <f t="shared" ca="1" si="262"/>
        <v>0</v>
      </c>
      <c r="AX1226">
        <v>0</v>
      </c>
    </row>
    <row r="1227" spans="1:50">
      <c r="A1227" s="2">
        <v>40080</v>
      </c>
      <c r="B1227">
        <v>227</v>
      </c>
      <c r="C1227">
        <v>7</v>
      </c>
      <c r="D1227">
        <f t="shared" ca="1" si="248"/>
        <v>10.821810454987295</v>
      </c>
      <c r="E1227">
        <f t="shared" ca="1" si="249"/>
        <v>-3.8218104549872951</v>
      </c>
      <c r="F1227" t="str">
        <f t="shared" ca="1" si="250"/>
        <v>low</v>
      </c>
      <c r="G1227">
        <v>720</v>
      </c>
      <c r="H1227">
        <f t="shared" si="251"/>
        <v>720</v>
      </c>
      <c r="I1227">
        <f t="shared" ca="1" si="252"/>
        <v>833.62378853854773</v>
      </c>
      <c r="J1227">
        <f t="shared" ca="1" si="253"/>
        <v>-113.62378853854773</v>
      </c>
      <c r="K1227" t="str">
        <f t="shared" ca="1" si="254"/>
        <v>medium</v>
      </c>
      <c r="L1227">
        <v>22.3</v>
      </c>
      <c r="M1227" t="str">
        <f t="shared" si="230"/>
        <v>high</v>
      </c>
      <c r="N1227">
        <f t="shared" si="236"/>
        <v>9</v>
      </c>
      <c r="O1227">
        <f t="shared" si="237"/>
        <v>4</v>
      </c>
      <c r="P1227" t="str">
        <f t="shared" si="238"/>
        <v>čtvrtek</v>
      </c>
      <c r="Q1227">
        <f t="shared" si="260"/>
        <v>0</v>
      </c>
      <c r="R1227">
        <f t="shared" si="260"/>
        <v>0</v>
      </c>
      <c r="S1227">
        <f t="shared" si="260"/>
        <v>0</v>
      </c>
      <c r="T1227">
        <f t="shared" si="260"/>
        <v>0</v>
      </c>
      <c r="U1227">
        <f t="shared" si="260"/>
        <v>0</v>
      </c>
      <c r="V1227">
        <f t="shared" si="260"/>
        <v>0</v>
      </c>
      <c r="W1227">
        <f t="shared" si="260"/>
        <v>0</v>
      </c>
      <c r="X1227">
        <f t="shared" si="260"/>
        <v>0</v>
      </c>
      <c r="Y1227">
        <f t="shared" si="260"/>
        <v>1</v>
      </c>
      <c r="Z1227">
        <f t="shared" si="260"/>
        <v>0</v>
      </c>
      <c r="AA1227">
        <f t="shared" si="260"/>
        <v>0</v>
      </c>
      <c r="AB1227">
        <f t="shared" si="260"/>
        <v>0</v>
      </c>
      <c r="AC1227">
        <f t="shared" si="261"/>
        <v>0</v>
      </c>
      <c r="AD1227">
        <f t="shared" si="261"/>
        <v>0</v>
      </c>
      <c r="AE1227">
        <f t="shared" si="261"/>
        <v>0</v>
      </c>
      <c r="AF1227">
        <f t="shared" si="261"/>
        <v>1</v>
      </c>
      <c r="AG1227">
        <f t="shared" si="261"/>
        <v>0</v>
      </c>
      <c r="AH1227">
        <f t="shared" si="261"/>
        <v>0</v>
      </c>
      <c r="AI1227">
        <f t="shared" si="261"/>
        <v>0</v>
      </c>
      <c r="AJ1227">
        <f t="shared" ca="1" si="239"/>
        <v>1</v>
      </c>
      <c r="AK1227">
        <f t="shared" ca="1" si="240"/>
        <v>0</v>
      </c>
      <c r="AL1227">
        <f t="shared" ca="1" si="241"/>
        <v>0</v>
      </c>
      <c r="AM1227">
        <f t="shared" ca="1" si="242"/>
        <v>0</v>
      </c>
      <c r="AN1227">
        <f t="shared" ca="1" si="243"/>
        <v>0</v>
      </c>
      <c r="AO1227">
        <f t="shared" ca="1" si="244"/>
        <v>1</v>
      </c>
      <c r="AP1227">
        <f t="shared" ca="1" si="245"/>
        <v>0</v>
      </c>
      <c r="AQ1227">
        <f t="shared" ca="1" si="246"/>
        <v>0</v>
      </c>
      <c r="AR1227">
        <f t="shared" ca="1" si="247"/>
        <v>1</v>
      </c>
      <c r="AS1227">
        <v>0</v>
      </c>
      <c r="AT1227">
        <v>0</v>
      </c>
      <c r="AU1227">
        <f t="shared" ca="1" si="262"/>
        <v>1</v>
      </c>
      <c r="AV1227">
        <f t="shared" ca="1" si="262"/>
        <v>0</v>
      </c>
      <c r="AW1227">
        <f t="shared" ca="1" si="262"/>
        <v>0</v>
      </c>
      <c r="AX1227">
        <v>0</v>
      </c>
    </row>
    <row r="1228" spans="1:50">
      <c r="A1228" s="2">
        <v>40081</v>
      </c>
      <c r="B1228">
        <v>228</v>
      </c>
      <c r="C1228">
        <v>11</v>
      </c>
      <c r="D1228">
        <f t="shared" ca="1" si="248"/>
        <v>10.835031786915073</v>
      </c>
      <c r="E1228">
        <f t="shared" ca="1" si="249"/>
        <v>0.16496821308492748</v>
      </c>
      <c r="F1228" t="str">
        <f t="shared" ca="1" si="250"/>
        <v>medium</v>
      </c>
      <c r="G1228">
        <v>881</v>
      </c>
      <c r="H1228">
        <f t="shared" si="251"/>
        <v>881</v>
      </c>
      <c r="I1228">
        <f t="shared" ca="1" si="252"/>
        <v>833.87413841052614</v>
      </c>
      <c r="J1228">
        <f t="shared" ca="1" si="253"/>
        <v>47.125861589473857</v>
      </c>
      <c r="K1228" t="str">
        <f t="shared" ca="1" si="254"/>
        <v>medium</v>
      </c>
      <c r="L1228">
        <v>20.6</v>
      </c>
      <c r="M1228" t="str">
        <f t="shared" si="230"/>
        <v>high</v>
      </c>
      <c r="N1228">
        <f t="shared" si="236"/>
        <v>9</v>
      </c>
      <c r="O1228">
        <f t="shared" si="237"/>
        <v>5</v>
      </c>
      <c r="P1228" t="str">
        <f t="shared" si="238"/>
        <v>pátek</v>
      </c>
      <c r="Q1228">
        <f t="shared" si="260"/>
        <v>0</v>
      </c>
      <c r="R1228">
        <f t="shared" si="260"/>
        <v>0</v>
      </c>
      <c r="S1228">
        <f t="shared" si="260"/>
        <v>0</v>
      </c>
      <c r="T1228">
        <f t="shared" si="260"/>
        <v>0</v>
      </c>
      <c r="U1228">
        <f t="shared" si="260"/>
        <v>0</v>
      </c>
      <c r="V1228">
        <f t="shared" si="260"/>
        <v>0</v>
      </c>
      <c r="W1228">
        <f t="shared" si="260"/>
        <v>0</v>
      </c>
      <c r="X1228">
        <f t="shared" si="260"/>
        <v>0</v>
      </c>
      <c r="Y1228">
        <f t="shared" si="260"/>
        <v>1</v>
      </c>
      <c r="Z1228">
        <f t="shared" si="260"/>
        <v>0</v>
      </c>
      <c r="AA1228">
        <f t="shared" si="260"/>
        <v>0</v>
      </c>
      <c r="AB1228">
        <f t="shared" si="260"/>
        <v>0</v>
      </c>
      <c r="AC1228">
        <f t="shared" si="261"/>
        <v>0</v>
      </c>
      <c r="AD1228">
        <f t="shared" si="261"/>
        <v>0</v>
      </c>
      <c r="AE1228">
        <f t="shared" si="261"/>
        <v>0</v>
      </c>
      <c r="AF1228">
        <f t="shared" si="261"/>
        <v>0</v>
      </c>
      <c r="AG1228">
        <f t="shared" si="261"/>
        <v>1</v>
      </c>
      <c r="AH1228">
        <f t="shared" si="261"/>
        <v>0</v>
      </c>
      <c r="AI1228">
        <f t="shared" si="261"/>
        <v>0</v>
      </c>
      <c r="AJ1228">
        <f t="shared" ca="1" si="239"/>
        <v>1</v>
      </c>
      <c r="AK1228">
        <f t="shared" ca="1" si="240"/>
        <v>0</v>
      </c>
      <c r="AL1228">
        <f t="shared" ca="1" si="241"/>
        <v>0</v>
      </c>
      <c r="AM1228">
        <f t="shared" ca="1" si="242"/>
        <v>0</v>
      </c>
      <c r="AN1228">
        <f t="shared" ca="1" si="243"/>
        <v>0</v>
      </c>
      <c r="AO1228">
        <f t="shared" ca="1" si="244"/>
        <v>1</v>
      </c>
      <c r="AP1228">
        <f t="shared" ca="1" si="245"/>
        <v>0</v>
      </c>
      <c r="AQ1228">
        <f t="shared" ca="1" si="246"/>
        <v>0</v>
      </c>
      <c r="AR1228">
        <f t="shared" ca="1" si="247"/>
        <v>1</v>
      </c>
      <c r="AS1228">
        <v>1</v>
      </c>
      <c r="AT1228">
        <v>0</v>
      </c>
      <c r="AU1228">
        <f t="shared" ca="1" si="262"/>
        <v>0</v>
      </c>
      <c r="AV1228">
        <f t="shared" ca="1" si="262"/>
        <v>1</v>
      </c>
      <c r="AW1228">
        <f t="shared" ca="1" si="262"/>
        <v>0</v>
      </c>
      <c r="AX1228">
        <v>0</v>
      </c>
    </row>
    <row r="1229" spans="1:50">
      <c r="A1229" s="2">
        <v>40082</v>
      </c>
      <c r="B1229">
        <v>229</v>
      </c>
      <c r="C1229">
        <v>12</v>
      </c>
      <c r="D1229">
        <f t="shared" ca="1" si="248"/>
        <v>10.848238776295231</v>
      </c>
      <c r="E1229">
        <f t="shared" ca="1" si="249"/>
        <v>1.151761223704769</v>
      </c>
      <c r="F1229" t="str">
        <f t="shared" ca="1" si="250"/>
        <v>medium</v>
      </c>
      <c r="G1229">
        <v>1040</v>
      </c>
      <c r="H1229">
        <f t="shared" si="251"/>
        <v>1040</v>
      </c>
      <c r="I1229">
        <f t="shared" ca="1" si="252"/>
        <v>834.12453001459073</v>
      </c>
      <c r="J1229">
        <f t="shared" ca="1" si="253"/>
        <v>205.87546998540927</v>
      </c>
      <c r="K1229" t="str">
        <f t="shared" ca="1" si="254"/>
        <v>high</v>
      </c>
      <c r="L1229">
        <v>14.45</v>
      </c>
      <c r="M1229" t="str">
        <f t="shared" si="230"/>
        <v>high</v>
      </c>
      <c r="N1229">
        <f t="shared" si="236"/>
        <v>9</v>
      </c>
      <c r="O1229">
        <f t="shared" si="237"/>
        <v>6</v>
      </c>
      <c r="P1229" t="str">
        <f t="shared" si="238"/>
        <v>sobota</v>
      </c>
      <c r="Q1229">
        <f t="shared" si="260"/>
        <v>0</v>
      </c>
      <c r="R1229">
        <f t="shared" si="260"/>
        <v>0</v>
      </c>
      <c r="S1229">
        <f t="shared" si="260"/>
        <v>0</v>
      </c>
      <c r="T1229">
        <f t="shared" si="260"/>
        <v>0</v>
      </c>
      <c r="U1229">
        <f t="shared" si="260"/>
        <v>0</v>
      </c>
      <c r="V1229">
        <f t="shared" si="260"/>
        <v>0</v>
      </c>
      <c r="W1229">
        <f t="shared" si="260"/>
        <v>0</v>
      </c>
      <c r="X1229">
        <f t="shared" si="260"/>
        <v>0</v>
      </c>
      <c r="Y1229">
        <f t="shared" si="260"/>
        <v>1</v>
      </c>
      <c r="Z1229">
        <f t="shared" si="260"/>
        <v>0</v>
      </c>
      <c r="AA1229">
        <f t="shared" si="260"/>
        <v>0</v>
      </c>
      <c r="AB1229">
        <f t="shared" si="260"/>
        <v>0</v>
      </c>
      <c r="AC1229">
        <f t="shared" si="261"/>
        <v>0</v>
      </c>
      <c r="AD1229">
        <f t="shared" si="261"/>
        <v>0</v>
      </c>
      <c r="AE1229">
        <f t="shared" si="261"/>
        <v>0</v>
      </c>
      <c r="AF1229">
        <f t="shared" si="261"/>
        <v>0</v>
      </c>
      <c r="AG1229">
        <f t="shared" si="261"/>
        <v>0</v>
      </c>
      <c r="AH1229">
        <f t="shared" si="261"/>
        <v>1</v>
      </c>
      <c r="AI1229">
        <f t="shared" si="261"/>
        <v>0</v>
      </c>
      <c r="AJ1229">
        <f t="shared" ca="1" si="239"/>
        <v>1</v>
      </c>
      <c r="AK1229">
        <f t="shared" ca="1" si="240"/>
        <v>0</v>
      </c>
      <c r="AL1229">
        <f t="shared" ca="1" si="241"/>
        <v>0</v>
      </c>
      <c r="AM1229">
        <f t="shared" ca="1" si="242"/>
        <v>0</v>
      </c>
      <c r="AN1229">
        <f t="shared" ca="1" si="243"/>
        <v>0</v>
      </c>
      <c r="AO1229">
        <f t="shared" ca="1" si="244"/>
        <v>1</v>
      </c>
      <c r="AP1229">
        <f t="shared" ca="1" si="245"/>
        <v>0</v>
      </c>
      <c r="AQ1229">
        <f t="shared" ca="1" si="246"/>
        <v>0</v>
      </c>
      <c r="AR1229">
        <f t="shared" ca="1" si="247"/>
        <v>1</v>
      </c>
      <c r="AS1229">
        <v>0</v>
      </c>
      <c r="AT1229">
        <v>0</v>
      </c>
      <c r="AU1229">
        <f t="shared" ca="1" si="262"/>
        <v>0</v>
      </c>
      <c r="AV1229">
        <f t="shared" ca="1" si="262"/>
        <v>1</v>
      </c>
      <c r="AW1229">
        <f t="shared" ca="1" si="262"/>
        <v>0</v>
      </c>
      <c r="AX1229">
        <v>0</v>
      </c>
    </row>
    <row r="1230" spans="1:50">
      <c r="A1230" s="2">
        <v>40083</v>
      </c>
      <c r="B1230">
        <v>230</v>
      </c>
      <c r="C1230">
        <v>12</v>
      </c>
      <c r="D1230">
        <f t="shared" ca="1" si="248"/>
        <v>10.861431430846347</v>
      </c>
      <c r="E1230">
        <f t="shared" ca="1" si="249"/>
        <v>1.1385685691536533</v>
      </c>
      <c r="F1230" t="str">
        <f t="shared" ca="1" si="250"/>
        <v>medium</v>
      </c>
      <c r="G1230">
        <v>751</v>
      </c>
      <c r="H1230">
        <f t="shared" si="251"/>
        <v>751</v>
      </c>
      <c r="I1230">
        <f t="shared" ca="1" si="252"/>
        <v>834.37496319937065</v>
      </c>
      <c r="J1230">
        <f t="shared" ca="1" si="253"/>
        <v>-83.374963199370654</v>
      </c>
      <c r="K1230" t="str">
        <f t="shared" ca="1" si="254"/>
        <v>medium</v>
      </c>
      <c r="L1230">
        <v>8.1999999999999993</v>
      </c>
      <c r="M1230" t="str">
        <f t="shared" si="230"/>
        <v>medium</v>
      </c>
      <c r="N1230">
        <f t="shared" si="236"/>
        <v>9</v>
      </c>
      <c r="O1230">
        <f t="shared" si="237"/>
        <v>7</v>
      </c>
      <c r="P1230" t="str">
        <f t="shared" si="238"/>
        <v>neděle</v>
      </c>
      <c r="Q1230">
        <f t="shared" si="260"/>
        <v>0</v>
      </c>
      <c r="R1230">
        <f t="shared" si="260"/>
        <v>0</v>
      </c>
      <c r="S1230">
        <f t="shared" si="260"/>
        <v>0</v>
      </c>
      <c r="T1230">
        <f t="shared" si="260"/>
        <v>0</v>
      </c>
      <c r="U1230">
        <f t="shared" si="260"/>
        <v>0</v>
      </c>
      <c r="V1230">
        <f t="shared" si="260"/>
        <v>0</v>
      </c>
      <c r="W1230">
        <f t="shared" si="260"/>
        <v>0</v>
      </c>
      <c r="X1230">
        <f t="shared" si="260"/>
        <v>0</v>
      </c>
      <c r="Y1230">
        <f t="shared" si="260"/>
        <v>1</v>
      </c>
      <c r="Z1230">
        <f t="shared" si="260"/>
        <v>0</v>
      </c>
      <c r="AA1230">
        <f t="shared" si="260"/>
        <v>0</v>
      </c>
      <c r="AB1230">
        <f t="shared" si="260"/>
        <v>0</v>
      </c>
      <c r="AC1230">
        <f t="shared" si="261"/>
        <v>0</v>
      </c>
      <c r="AD1230">
        <f t="shared" si="261"/>
        <v>0</v>
      </c>
      <c r="AE1230">
        <f t="shared" si="261"/>
        <v>0</v>
      </c>
      <c r="AF1230">
        <f t="shared" si="261"/>
        <v>0</v>
      </c>
      <c r="AG1230">
        <f t="shared" si="261"/>
        <v>0</v>
      </c>
      <c r="AH1230">
        <f t="shared" si="261"/>
        <v>0</v>
      </c>
      <c r="AI1230">
        <f t="shared" si="261"/>
        <v>1</v>
      </c>
      <c r="AJ1230">
        <f t="shared" ca="1" si="239"/>
        <v>1</v>
      </c>
      <c r="AK1230">
        <f t="shared" ca="1" si="240"/>
        <v>0</v>
      </c>
      <c r="AL1230">
        <f t="shared" ca="1" si="241"/>
        <v>0</v>
      </c>
      <c r="AM1230">
        <f t="shared" ca="1" si="242"/>
        <v>0</v>
      </c>
      <c r="AN1230">
        <f t="shared" ca="1" si="243"/>
        <v>0</v>
      </c>
      <c r="AO1230">
        <f t="shared" ca="1" si="244"/>
        <v>1</v>
      </c>
      <c r="AP1230">
        <f t="shared" ca="1" si="245"/>
        <v>0</v>
      </c>
      <c r="AQ1230">
        <f t="shared" ca="1" si="246"/>
        <v>1</v>
      </c>
      <c r="AR1230">
        <f t="shared" ca="1" si="247"/>
        <v>0</v>
      </c>
      <c r="AS1230">
        <v>0</v>
      </c>
      <c r="AT1230">
        <v>0</v>
      </c>
      <c r="AU1230">
        <f t="shared" ca="1" si="262"/>
        <v>0</v>
      </c>
      <c r="AV1230">
        <f t="shared" ca="1" si="262"/>
        <v>1</v>
      </c>
      <c r="AW1230">
        <f t="shared" ca="1" si="262"/>
        <v>0</v>
      </c>
      <c r="AX1230">
        <v>0</v>
      </c>
    </row>
    <row r="1231" spans="1:50">
      <c r="A1231" s="2">
        <v>40084</v>
      </c>
      <c r="B1231">
        <v>231</v>
      </c>
      <c r="C1231">
        <v>13</v>
      </c>
      <c r="D1231">
        <f t="shared" ca="1" si="248"/>
        <v>10.874609758286999</v>
      </c>
      <c r="E1231">
        <f t="shared" ca="1" si="249"/>
        <v>2.1253902417130011</v>
      </c>
      <c r="F1231" t="str">
        <f t="shared" ca="1" si="250"/>
        <v>medium</v>
      </c>
      <c r="G1231">
        <v>1085</v>
      </c>
      <c r="H1231">
        <f t="shared" si="251"/>
        <v>1085</v>
      </c>
      <c r="I1231">
        <f t="shared" ca="1" si="252"/>
        <v>834.62543781349461</v>
      </c>
      <c r="J1231">
        <f t="shared" ca="1" si="253"/>
        <v>250.37456218650539</v>
      </c>
      <c r="K1231" t="str">
        <f t="shared" ca="1" si="254"/>
        <v>high</v>
      </c>
      <c r="L1231">
        <v>16.5</v>
      </c>
      <c r="M1231" t="str">
        <f t="shared" si="230"/>
        <v>high</v>
      </c>
      <c r="N1231">
        <f t="shared" si="236"/>
        <v>9</v>
      </c>
      <c r="O1231">
        <f t="shared" si="237"/>
        <v>1</v>
      </c>
      <c r="P1231" t="str">
        <f t="shared" si="238"/>
        <v>pondělí</v>
      </c>
      <c r="Q1231">
        <f t="shared" ref="Q1231:AB1240" si="263">VLOOKUP($N1231,$V$31:$AH$42,Q$592+1,0)</f>
        <v>0</v>
      </c>
      <c r="R1231">
        <f t="shared" si="263"/>
        <v>0</v>
      </c>
      <c r="S1231">
        <f t="shared" si="263"/>
        <v>0</v>
      </c>
      <c r="T1231">
        <f t="shared" si="263"/>
        <v>0</v>
      </c>
      <c r="U1231">
        <f t="shared" si="263"/>
        <v>0</v>
      </c>
      <c r="V1231">
        <f t="shared" si="263"/>
        <v>0</v>
      </c>
      <c r="W1231">
        <f t="shared" si="263"/>
        <v>0</v>
      </c>
      <c r="X1231">
        <f t="shared" si="263"/>
        <v>0</v>
      </c>
      <c r="Y1231">
        <f t="shared" si="263"/>
        <v>1</v>
      </c>
      <c r="Z1231">
        <f t="shared" si="263"/>
        <v>0</v>
      </c>
      <c r="AA1231">
        <f t="shared" si="263"/>
        <v>0</v>
      </c>
      <c r="AB1231">
        <f t="shared" si="263"/>
        <v>0</v>
      </c>
      <c r="AC1231">
        <f t="shared" ref="AC1231:AI1240" si="264">VLOOKUP($O1231,$V$74:$AC$80,AC$592+1,0)</f>
        <v>1</v>
      </c>
      <c r="AD1231">
        <f t="shared" si="264"/>
        <v>0</v>
      </c>
      <c r="AE1231">
        <f t="shared" si="264"/>
        <v>0</v>
      </c>
      <c r="AF1231">
        <f t="shared" si="264"/>
        <v>0</v>
      </c>
      <c r="AG1231">
        <f t="shared" si="264"/>
        <v>0</v>
      </c>
      <c r="AH1231">
        <f t="shared" si="264"/>
        <v>0</v>
      </c>
      <c r="AI1231">
        <f t="shared" si="264"/>
        <v>0</v>
      </c>
      <c r="AJ1231">
        <f t="shared" ca="1" si="239"/>
        <v>1</v>
      </c>
      <c r="AK1231">
        <f t="shared" ca="1" si="240"/>
        <v>0</v>
      </c>
      <c r="AL1231">
        <f t="shared" ca="1" si="241"/>
        <v>0</v>
      </c>
      <c r="AM1231">
        <f t="shared" ca="1" si="242"/>
        <v>0</v>
      </c>
      <c r="AN1231">
        <f t="shared" ca="1" si="243"/>
        <v>0</v>
      </c>
      <c r="AO1231">
        <f t="shared" ca="1" si="244"/>
        <v>1</v>
      </c>
      <c r="AP1231">
        <f t="shared" ca="1" si="245"/>
        <v>0</v>
      </c>
      <c r="AQ1231">
        <f t="shared" ca="1" si="246"/>
        <v>0</v>
      </c>
      <c r="AR1231">
        <f t="shared" ca="1" si="247"/>
        <v>1</v>
      </c>
      <c r="AS1231">
        <v>0</v>
      </c>
      <c r="AT1231">
        <v>0</v>
      </c>
      <c r="AU1231">
        <f t="shared" ca="1" si="262"/>
        <v>0</v>
      </c>
      <c r="AV1231">
        <f t="shared" ca="1" si="262"/>
        <v>1</v>
      </c>
      <c r="AW1231">
        <f t="shared" ca="1" si="262"/>
        <v>0</v>
      </c>
      <c r="AX1231">
        <v>0</v>
      </c>
    </row>
    <row r="1232" spans="1:50">
      <c r="A1232" s="2">
        <v>40085</v>
      </c>
      <c r="B1232">
        <v>232</v>
      </c>
      <c r="C1232">
        <v>15</v>
      </c>
      <c r="D1232">
        <f t="shared" ca="1" si="248"/>
        <v>10.887773766335769</v>
      </c>
      <c r="E1232">
        <f t="shared" ca="1" si="249"/>
        <v>4.1122262336642308</v>
      </c>
      <c r="F1232" t="str">
        <f t="shared" ca="1" si="250"/>
        <v>high</v>
      </c>
      <c r="G1232">
        <v>638</v>
      </c>
      <c r="H1232">
        <f t="shared" si="251"/>
        <v>638</v>
      </c>
      <c r="I1232">
        <f t="shared" ca="1" si="252"/>
        <v>834.87595370559188</v>
      </c>
      <c r="J1232">
        <f t="shared" ca="1" si="253"/>
        <v>-196.87595370559188</v>
      </c>
      <c r="K1232" t="str">
        <f t="shared" ca="1" si="254"/>
        <v>medium</v>
      </c>
      <c r="L1232">
        <v>15.8</v>
      </c>
      <c r="M1232" t="str">
        <f t="shared" si="230"/>
        <v>high</v>
      </c>
      <c r="N1232">
        <f t="shared" si="236"/>
        <v>9</v>
      </c>
      <c r="O1232">
        <f t="shared" si="237"/>
        <v>2</v>
      </c>
      <c r="P1232" t="str">
        <f t="shared" si="238"/>
        <v>úterý</v>
      </c>
      <c r="Q1232">
        <f t="shared" si="263"/>
        <v>0</v>
      </c>
      <c r="R1232">
        <f t="shared" si="263"/>
        <v>0</v>
      </c>
      <c r="S1232">
        <f t="shared" si="263"/>
        <v>0</v>
      </c>
      <c r="T1232">
        <f t="shared" si="263"/>
        <v>0</v>
      </c>
      <c r="U1232">
        <f t="shared" si="263"/>
        <v>0</v>
      </c>
      <c r="V1232">
        <f t="shared" si="263"/>
        <v>0</v>
      </c>
      <c r="W1232">
        <f t="shared" si="263"/>
        <v>0</v>
      </c>
      <c r="X1232">
        <f t="shared" si="263"/>
        <v>0</v>
      </c>
      <c r="Y1232">
        <f t="shared" si="263"/>
        <v>1</v>
      </c>
      <c r="Z1232">
        <f t="shared" si="263"/>
        <v>0</v>
      </c>
      <c r="AA1232">
        <f t="shared" si="263"/>
        <v>0</v>
      </c>
      <c r="AB1232">
        <f t="shared" si="263"/>
        <v>0</v>
      </c>
      <c r="AC1232">
        <f t="shared" si="264"/>
        <v>0</v>
      </c>
      <c r="AD1232">
        <f t="shared" si="264"/>
        <v>1</v>
      </c>
      <c r="AE1232">
        <f t="shared" si="264"/>
        <v>0</v>
      </c>
      <c r="AF1232">
        <f t="shared" si="264"/>
        <v>0</v>
      </c>
      <c r="AG1232">
        <f t="shared" si="264"/>
        <v>0</v>
      </c>
      <c r="AH1232">
        <f t="shared" si="264"/>
        <v>0</v>
      </c>
      <c r="AI1232">
        <f t="shared" si="264"/>
        <v>0</v>
      </c>
      <c r="AJ1232">
        <f t="shared" ca="1" si="239"/>
        <v>1</v>
      </c>
      <c r="AK1232">
        <f t="shared" ca="1" si="240"/>
        <v>0</v>
      </c>
      <c r="AL1232">
        <f t="shared" ca="1" si="241"/>
        <v>0</v>
      </c>
      <c r="AM1232">
        <f t="shared" ca="1" si="242"/>
        <v>0</v>
      </c>
      <c r="AN1232">
        <f t="shared" ca="1" si="243"/>
        <v>0</v>
      </c>
      <c r="AO1232">
        <f t="shared" ca="1" si="244"/>
        <v>1</v>
      </c>
      <c r="AP1232">
        <f t="shared" ca="1" si="245"/>
        <v>0</v>
      </c>
      <c r="AQ1232">
        <f t="shared" ca="1" si="246"/>
        <v>0</v>
      </c>
      <c r="AR1232">
        <f t="shared" ca="1" si="247"/>
        <v>1</v>
      </c>
      <c r="AS1232">
        <v>0</v>
      </c>
      <c r="AT1232">
        <v>0</v>
      </c>
      <c r="AU1232">
        <f t="shared" ca="1" si="262"/>
        <v>0</v>
      </c>
      <c r="AV1232">
        <f t="shared" ca="1" si="262"/>
        <v>0</v>
      </c>
      <c r="AW1232">
        <f t="shared" ca="1" si="262"/>
        <v>1</v>
      </c>
      <c r="AX1232">
        <v>0</v>
      </c>
    </row>
    <row r="1233" spans="1:50">
      <c r="A1233" s="2">
        <v>40086</v>
      </c>
      <c r="B1233">
        <v>233</v>
      </c>
      <c r="C1233">
        <v>17</v>
      </c>
      <c r="D1233">
        <f t="shared" ca="1" si="248"/>
        <v>10.900923462711235</v>
      </c>
      <c r="E1233">
        <f t="shared" ca="1" si="249"/>
        <v>6.0990765372887648</v>
      </c>
      <c r="F1233" t="str">
        <f t="shared" ca="1" si="250"/>
        <v>high</v>
      </c>
      <c r="G1233">
        <v>1892</v>
      </c>
      <c r="H1233">
        <f t="shared" si="251"/>
        <v>1892</v>
      </c>
      <c r="I1233">
        <f t="shared" ca="1" si="252"/>
        <v>835.12651072429117</v>
      </c>
      <c r="J1233">
        <f t="shared" ca="1" si="253"/>
        <v>1056.8734892757088</v>
      </c>
      <c r="K1233" t="str">
        <f t="shared" ca="1" si="254"/>
        <v>high</v>
      </c>
      <c r="L1233">
        <v>11.7875</v>
      </c>
      <c r="M1233" t="str">
        <f t="shared" si="230"/>
        <v>medium</v>
      </c>
      <c r="N1233">
        <f t="shared" si="236"/>
        <v>9</v>
      </c>
      <c r="O1233">
        <f t="shared" si="237"/>
        <v>3</v>
      </c>
      <c r="P1233" t="str">
        <f t="shared" si="238"/>
        <v>středa</v>
      </c>
      <c r="Q1233">
        <f t="shared" si="263"/>
        <v>0</v>
      </c>
      <c r="R1233">
        <f t="shared" si="263"/>
        <v>0</v>
      </c>
      <c r="S1233">
        <f t="shared" si="263"/>
        <v>0</v>
      </c>
      <c r="T1233">
        <f t="shared" si="263"/>
        <v>0</v>
      </c>
      <c r="U1233">
        <f t="shared" si="263"/>
        <v>0</v>
      </c>
      <c r="V1233">
        <f t="shared" si="263"/>
        <v>0</v>
      </c>
      <c r="W1233">
        <f t="shared" si="263"/>
        <v>0</v>
      </c>
      <c r="X1233">
        <f t="shared" si="263"/>
        <v>0</v>
      </c>
      <c r="Y1233">
        <f t="shared" si="263"/>
        <v>1</v>
      </c>
      <c r="Z1233">
        <f t="shared" si="263"/>
        <v>0</v>
      </c>
      <c r="AA1233">
        <f t="shared" si="263"/>
        <v>0</v>
      </c>
      <c r="AB1233">
        <f t="shared" si="263"/>
        <v>0</v>
      </c>
      <c r="AC1233">
        <f t="shared" si="264"/>
        <v>0</v>
      </c>
      <c r="AD1233">
        <f t="shared" si="264"/>
        <v>0</v>
      </c>
      <c r="AE1233">
        <f t="shared" si="264"/>
        <v>1</v>
      </c>
      <c r="AF1233">
        <f t="shared" si="264"/>
        <v>0</v>
      </c>
      <c r="AG1233">
        <f t="shared" si="264"/>
        <v>0</v>
      </c>
      <c r="AH1233">
        <f t="shared" si="264"/>
        <v>0</v>
      </c>
      <c r="AI1233">
        <f t="shared" si="264"/>
        <v>0</v>
      </c>
      <c r="AJ1233">
        <f t="shared" ca="1" si="239"/>
        <v>1</v>
      </c>
      <c r="AK1233">
        <f t="shared" ca="1" si="240"/>
        <v>0</v>
      </c>
      <c r="AL1233">
        <f t="shared" ca="1" si="241"/>
        <v>0</v>
      </c>
      <c r="AM1233">
        <f t="shared" ca="1" si="242"/>
        <v>0</v>
      </c>
      <c r="AN1233">
        <f t="shared" ca="1" si="243"/>
        <v>0</v>
      </c>
      <c r="AO1233">
        <f t="shared" ca="1" si="244"/>
        <v>1</v>
      </c>
      <c r="AP1233">
        <f t="shared" ca="1" si="245"/>
        <v>0</v>
      </c>
      <c r="AQ1233">
        <f t="shared" ca="1" si="246"/>
        <v>1</v>
      </c>
      <c r="AR1233">
        <f t="shared" ca="1" si="247"/>
        <v>0</v>
      </c>
      <c r="AS1233">
        <v>0</v>
      </c>
      <c r="AT1233">
        <v>0</v>
      </c>
      <c r="AU1233">
        <f t="shared" ca="1" si="262"/>
        <v>0</v>
      </c>
      <c r="AV1233">
        <f t="shared" ca="1" si="262"/>
        <v>0</v>
      </c>
      <c r="AW1233">
        <f t="shared" ca="1" si="262"/>
        <v>1</v>
      </c>
      <c r="AX1233">
        <v>0</v>
      </c>
    </row>
    <row r="1234" spans="1:50">
      <c r="A1234" s="2">
        <v>40087</v>
      </c>
      <c r="B1234">
        <v>234</v>
      </c>
      <c r="C1234">
        <v>10</v>
      </c>
      <c r="D1234">
        <f t="shared" ca="1" si="248"/>
        <v>10.914058855131977</v>
      </c>
      <c r="E1234">
        <f t="shared" ca="1" si="249"/>
        <v>-0.9140588551319766</v>
      </c>
      <c r="F1234" t="str">
        <f t="shared" ca="1" si="250"/>
        <v>medium</v>
      </c>
      <c r="G1234">
        <v>729</v>
      </c>
      <c r="H1234">
        <f t="shared" si="251"/>
        <v>729</v>
      </c>
      <c r="I1234">
        <f t="shared" ca="1" si="252"/>
        <v>835.37710871822151</v>
      </c>
      <c r="J1234">
        <f t="shared" ca="1" si="253"/>
        <v>-106.37710871822151</v>
      </c>
      <c r="K1234" t="str">
        <f t="shared" ca="1" si="254"/>
        <v>medium</v>
      </c>
      <c r="L1234">
        <v>20.100000000000001</v>
      </c>
      <c r="M1234" t="str">
        <f t="shared" si="230"/>
        <v>high</v>
      </c>
      <c r="N1234">
        <f t="shared" si="236"/>
        <v>10</v>
      </c>
      <c r="O1234">
        <f t="shared" si="237"/>
        <v>4</v>
      </c>
      <c r="P1234" t="str">
        <f t="shared" si="238"/>
        <v>čtvrtek</v>
      </c>
      <c r="Q1234">
        <f t="shared" si="263"/>
        <v>0</v>
      </c>
      <c r="R1234">
        <f t="shared" si="263"/>
        <v>0</v>
      </c>
      <c r="S1234">
        <f t="shared" si="263"/>
        <v>0</v>
      </c>
      <c r="T1234">
        <f t="shared" si="263"/>
        <v>0</v>
      </c>
      <c r="U1234">
        <f t="shared" si="263"/>
        <v>0</v>
      </c>
      <c r="V1234">
        <f t="shared" si="263"/>
        <v>0</v>
      </c>
      <c r="W1234">
        <f t="shared" si="263"/>
        <v>0</v>
      </c>
      <c r="X1234">
        <f t="shared" si="263"/>
        <v>0</v>
      </c>
      <c r="Y1234">
        <f t="shared" si="263"/>
        <v>0</v>
      </c>
      <c r="Z1234">
        <f t="shared" si="263"/>
        <v>1</v>
      </c>
      <c r="AA1234">
        <f t="shared" si="263"/>
        <v>0</v>
      </c>
      <c r="AB1234">
        <f t="shared" si="263"/>
        <v>0</v>
      </c>
      <c r="AC1234">
        <f t="shared" si="264"/>
        <v>0</v>
      </c>
      <c r="AD1234">
        <f t="shared" si="264"/>
        <v>0</v>
      </c>
      <c r="AE1234">
        <f t="shared" si="264"/>
        <v>0</v>
      </c>
      <c r="AF1234">
        <f t="shared" si="264"/>
        <v>1</v>
      </c>
      <c r="AG1234">
        <f t="shared" si="264"/>
        <v>0</v>
      </c>
      <c r="AH1234">
        <f t="shared" si="264"/>
        <v>0</v>
      </c>
      <c r="AI1234">
        <f t="shared" si="264"/>
        <v>0</v>
      </c>
      <c r="AJ1234">
        <f t="shared" ca="1" si="239"/>
        <v>1</v>
      </c>
      <c r="AK1234">
        <f t="shared" ca="1" si="240"/>
        <v>0</v>
      </c>
      <c r="AL1234">
        <f t="shared" ca="1" si="241"/>
        <v>0</v>
      </c>
      <c r="AM1234">
        <f t="shared" ca="1" si="242"/>
        <v>0</v>
      </c>
      <c r="AN1234">
        <f t="shared" ca="1" si="243"/>
        <v>0</v>
      </c>
      <c r="AO1234">
        <f t="shared" ca="1" si="244"/>
        <v>1</v>
      </c>
      <c r="AP1234">
        <f t="shared" ca="1" si="245"/>
        <v>0</v>
      </c>
      <c r="AQ1234">
        <f t="shared" ca="1" si="246"/>
        <v>0</v>
      </c>
      <c r="AR1234">
        <f t="shared" ca="1" si="247"/>
        <v>1</v>
      </c>
      <c r="AS1234">
        <v>1</v>
      </c>
      <c r="AT1234">
        <v>0</v>
      </c>
      <c r="AU1234">
        <f t="shared" ca="1" si="262"/>
        <v>0</v>
      </c>
      <c r="AV1234">
        <f t="shared" ca="1" si="262"/>
        <v>1</v>
      </c>
      <c r="AW1234">
        <f t="shared" ca="1" si="262"/>
        <v>0</v>
      </c>
      <c r="AX1234">
        <v>0</v>
      </c>
    </row>
    <row r="1235" spans="1:50">
      <c r="A1235" s="2">
        <v>40088</v>
      </c>
      <c r="B1235">
        <v>235</v>
      </c>
      <c r="C1235">
        <v>9</v>
      </c>
      <c r="D1235">
        <f t="shared" ca="1" si="248"/>
        <v>10.927179951316573</v>
      </c>
      <c r="E1235">
        <f t="shared" ca="1" si="249"/>
        <v>-1.9271799513165728</v>
      </c>
      <c r="F1235" t="str">
        <f t="shared" ca="1" si="250"/>
        <v>medium</v>
      </c>
      <c r="G1235">
        <v>1673</v>
      </c>
      <c r="H1235">
        <f t="shared" si="251"/>
        <v>1673</v>
      </c>
      <c r="I1235">
        <f t="shared" ca="1" si="252"/>
        <v>835.62774753601207</v>
      </c>
      <c r="J1235">
        <f t="shared" ca="1" si="253"/>
        <v>837.37225246398793</v>
      </c>
      <c r="K1235" t="str">
        <f t="shared" ca="1" si="254"/>
        <v>high</v>
      </c>
      <c r="L1235">
        <v>12.3</v>
      </c>
      <c r="M1235" t="str">
        <f t="shared" si="230"/>
        <v>medium</v>
      </c>
      <c r="N1235">
        <f t="shared" si="236"/>
        <v>10</v>
      </c>
      <c r="O1235">
        <f t="shared" si="237"/>
        <v>5</v>
      </c>
      <c r="P1235" t="str">
        <f t="shared" si="238"/>
        <v>pátek</v>
      </c>
      <c r="Q1235">
        <f t="shared" si="263"/>
        <v>0</v>
      </c>
      <c r="R1235">
        <f t="shared" si="263"/>
        <v>0</v>
      </c>
      <c r="S1235">
        <f t="shared" si="263"/>
        <v>0</v>
      </c>
      <c r="T1235">
        <f t="shared" si="263"/>
        <v>0</v>
      </c>
      <c r="U1235">
        <f t="shared" si="263"/>
        <v>0</v>
      </c>
      <c r="V1235">
        <f t="shared" si="263"/>
        <v>0</v>
      </c>
      <c r="W1235">
        <f t="shared" si="263"/>
        <v>0</v>
      </c>
      <c r="X1235">
        <f t="shared" si="263"/>
        <v>0</v>
      </c>
      <c r="Y1235">
        <f t="shared" si="263"/>
        <v>0</v>
      </c>
      <c r="Z1235">
        <f t="shared" si="263"/>
        <v>1</v>
      </c>
      <c r="AA1235">
        <f t="shared" si="263"/>
        <v>0</v>
      </c>
      <c r="AB1235">
        <f t="shared" si="263"/>
        <v>0</v>
      </c>
      <c r="AC1235">
        <f t="shared" si="264"/>
        <v>0</v>
      </c>
      <c r="AD1235">
        <f t="shared" si="264"/>
        <v>0</v>
      </c>
      <c r="AE1235">
        <f t="shared" si="264"/>
        <v>0</v>
      </c>
      <c r="AF1235">
        <f t="shared" si="264"/>
        <v>0</v>
      </c>
      <c r="AG1235">
        <f t="shared" si="264"/>
        <v>1</v>
      </c>
      <c r="AH1235">
        <f t="shared" si="264"/>
        <v>0</v>
      </c>
      <c r="AI1235">
        <f t="shared" si="264"/>
        <v>0</v>
      </c>
      <c r="AJ1235">
        <f t="shared" ca="1" si="239"/>
        <v>1</v>
      </c>
      <c r="AK1235">
        <f t="shared" ca="1" si="240"/>
        <v>0</v>
      </c>
      <c r="AL1235">
        <f t="shared" ca="1" si="241"/>
        <v>0</v>
      </c>
      <c r="AM1235">
        <f t="shared" ca="1" si="242"/>
        <v>0</v>
      </c>
      <c r="AN1235">
        <f t="shared" ca="1" si="243"/>
        <v>0</v>
      </c>
      <c r="AO1235">
        <f t="shared" ca="1" si="244"/>
        <v>1</v>
      </c>
      <c r="AP1235">
        <f t="shared" ca="1" si="245"/>
        <v>0</v>
      </c>
      <c r="AQ1235">
        <f t="shared" ca="1" si="246"/>
        <v>1</v>
      </c>
      <c r="AR1235">
        <f t="shared" ca="1" si="247"/>
        <v>0</v>
      </c>
      <c r="AS1235">
        <v>0</v>
      </c>
      <c r="AT1235">
        <v>0</v>
      </c>
      <c r="AU1235">
        <f t="shared" ca="1" si="262"/>
        <v>0</v>
      </c>
      <c r="AV1235">
        <f t="shared" ca="1" si="262"/>
        <v>1</v>
      </c>
      <c r="AW1235">
        <f t="shared" ca="1" si="262"/>
        <v>0</v>
      </c>
      <c r="AX1235">
        <v>0</v>
      </c>
    </row>
    <row r="1236" spans="1:50">
      <c r="A1236" s="2">
        <v>40089</v>
      </c>
      <c r="B1236">
        <v>236</v>
      </c>
      <c r="C1236">
        <v>10</v>
      </c>
      <c r="D1236">
        <f t="shared" ca="1" si="248"/>
        <v>10.940286758983603</v>
      </c>
      <c r="E1236">
        <f t="shared" ca="1" si="249"/>
        <v>-0.94028675898360348</v>
      </c>
      <c r="F1236" t="str">
        <f t="shared" ca="1" si="250"/>
        <v>medium</v>
      </c>
      <c r="G1236">
        <v>881</v>
      </c>
      <c r="H1236">
        <f t="shared" si="251"/>
        <v>881</v>
      </c>
      <c r="I1236">
        <f t="shared" ca="1" si="252"/>
        <v>835.87842702629155</v>
      </c>
      <c r="J1236">
        <f t="shared" ca="1" si="253"/>
        <v>45.121572973708453</v>
      </c>
      <c r="K1236" t="str">
        <f t="shared" ca="1" si="254"/>
        <v>medium</v>
      </c>
      <c r="L1236">
        <v>10.4</v>
      </c>
      <c r="M1236" t="str">
        <f t="shared" ref="M1236:M1299" si="265">VLOOKUP(L1236,$A$17:$C$20,3)</f>
        <v>medium</v>
      </c>
      <c r="N1236">
        <f t="shared" si="236"/>
        <v>10</v>
      </c>
      <c r="O1236">
        <f t="shared" si="237"/>
        <v>6</v>
      </c>
      <c r="P1236" t="str">
        <f t="shared" si="238"/>
        <v>sobota</v>
      </c>
      <c r="Q1236">
        <f t="shared" si="263"/>
        <v>0</v>
      </c>
      <c r="R1236">
        <f t="shared" si="263"/>
        <v>0</v>
      </c>
      <c r="S1236">
        <f t="shared" si="263"/>
        <v>0</v>
      </c>
      <c r="T1236">
        <f t="shared" si="263"/>
        <v>0</v>
      </c>
      <c r="U1236">
        <f t="shared" si="263"/>
        <v>0</v>
      </c>
      <c r="V1236">
        <f t="shared" si="263"/>
        <v>0</v>
      </c>
      <c r="W1236">
        <f t="shared" si="263"/>
        <v>0</v>
      </c>
      <c r="X1236">
        <f t="shared" si="263"/>
        <v>0</v>
      </c>
      <c r="Y1236">
        <f t="shared" si="263"/>
        <v>0</v>
      </c>
      <c r="Z1236">
        <f t="shared" si="263"/>
        <v>1</v>
      </c>
      <c r="AA1236">
        <f t="shared" si="263"/>
        <v>0</v>
      </c>
      <c r="AB1236">
        <f t="shared" si="263"/>
        <v>0</v>
      </c>
      <c r="AC1236">
        <f t="shared" si="264"/>
        <v>0</v>
      </c>
      <c r="AD1236">
        <f t="shared" si="264"/>
        <v>0</v>
      </c>
      <c r="AE1236">
        <f t="shared" si="264"/>
        <v>0</v>
      </c>
      <c r="AF1236">
        <f t="shared" si="264"/>
        <v>0</v>
      </c>
      <c r="AG1236">
        <f t="shared" si="264"/>
        <v>0</v>
      </c>
      <c r="AH1236">
        <f t="shared" si="264"/>
        <v>1</v>
      </c>
      <c r="AI1236">
        <f t="shared" si="264"/>
        <v>0</v>
      </c>
      <c r="AJ1236">
        <f t="shared" ca="1" si="239"/>
        <v>1</v>
      </c>
      <c r="AK1236">
        <f t="shared" ca="1" si="240"/>
        <v>0</v>
      </c>
      <c r="AL1236">
        <f t="shared" ca="1" si="241"/>
        <v>0</v>
      </c>
      <c r="AM1236">
        <f t="shared" ca="1" si="242"/>
        <v>0</v>
      </c>
      <c r="AN1236">
        <f t="shared" ca="1" si="243"/>
        <v>0</v>
      </c>
      <c r="AO1236">
        <f t="shared" ca="1" si="244"/>
        <v>1</v>
      </c>
      <c r="AP1236">
        <f t="shared" ca="1" si="245"/>
        <v>0</v>
      </c>
      <c r="AQ1236">
        <f t="shared" ca="1" si="246"/>
        <v>1</v>
      </c>
      <c r="AR1236">
        <f t="shared" ca="1" si="247"/>
        <v>0</v>
      </c>
      <c r="AS1236">
        <v>0</v>
      </c>
      <c r="AT1236">
        <v>0</v>
      </c>
      <c r="AU1236">
        <f t="shared" ca="1" si="262"/>
        <v>0</v>
      </c>
      <c r="AV1236">
        <f t="shared" ca="1" si="262"/>
        <v>1</v>
      </c>
      <c r="AW1236">
        <f t="shared" ca="1" si="262"/>
        <v>0</v>
      </c>
      <c r="AX1236">
        <v>0</v>
      </c>
    </row>
    <row r="1237" spans="1:50">
      <c r="A1237" s="2">
        <v>40090</v>
      </c>
      <c r="B1237">
        <v>237</v>
      </c>
      <c r="C1237">
        <v>10</v>
      </c>
      <c r="D1237">
        <f t="shared" ca="1" si="248"/>
        <v>10.953379285851646</v>
      </c>
      <c r="E1237">
        <f t="shared" ca="1" si="249"/>
        <v>-0.95337928585164633</v>
      </c>
      <c r="F1237" t="str">
        <f t="shared" ca="1" si="250"/>
        <v>medium</v>
      </c>
      <c r="G1237">
        <v>922</v>
      </c>
      <c r="H1237">
        <f t="shared" si="251"/>
        <v>922</v>
      </c>
      <c r="I1237">
        <f t="shared" ca="1" si="252"/>
        <v>836.12914703768911</v>
      </c>
      <c r="J1237">
        <f t="shared" ca="1" si="253"/>
        <v>85.870852962310892</v>
      </c>
      <c r="K1237" t="str">
        <f t="shared" ca="1" si="254"/>
        <v>medium</v>
      </c>
      <c r="L1237">
        <v>12.7</v>
      </c>
      <c r="M1237" t="str">
        <f t="shared" si="265"/>
        <v>medium</v>
      </c>
      <c r="N1237">
        <f t="shared" si="236"/>
        <v>10</v>
      </c>
      <c r="O1237">
        <f t="shared" si="237"/>
        <v>7</v>
      </c>
      <c r="P1237" t="str">
        <f t="shared" si="238"/>
        <v>neděle</v>
      </c>
      <c r="Q1237">
        <f t="shared" si="263"/>
        <v>0</v>
      </c>
      <c r="R1237">
        <f t="shared" si="263"/>
        <v>0</v>
      </c>
      <c r="S1237">
        <f t="shared" si="263"/>
        <v>0</v>
      </c>
      <c r="T1237">
        <f t="shared" si="263"/>
        <v>0</v>
      </c>
      <c r="U1237">
        <f t="shared" si="263"/>
        <v>0</v>
      </c>
      <c r="V1237">
        <f t="shared" si="263"/>
        <v>0</v>
      </c>
      <c r="W1237">
        <f t="shared" si="263"/>
        <v>0</v>
      </c>
      <c r="X1237">
        <f t="shared" si="263"/>
        <v>0</v>
      </c>
      <c r="Y1237">
        <f t="shared" si="263"/>
        <v>0</v>
      </c>
      <c r="Z1237">
        <f t="shared" si="263"/>
        <v>1</v>
      </c>
      <c r="AA1237">
        <f t="shared" si="263"/>
        <v>0</v>
      </c>
      <c r="AB1237">
        <f t="shared" si="263"/>
        <v>0</v>
      </c>
      <c r="AC1237">
        <f t="shared" si="264"/>
        <v>0</v>
      </c>
      <c r="AD1237">
        <f t="shared" si="264"/>
        <v>0</v>
      </c>
      <c r="AE1237">
        <f t="shared" si="264"/>
        <v>0</v>
      </c>
      <c r="AF1237">
        <f t="shared" si="264"/>
        <v>0</v>
      </c>
      <c r="AG1237">
        <f t="shared" si="264"/>
        <v>0</v>
      </c>
      <c r="AH1237">
        <f t="shared" si="264"/>
        <v>0</v>
      </c>
      <c r="AI1237">
        <f t="shared" si="264"/>
        <v>1</v>
      </c>
      <c r="AJ1237">
        <f t="shared" ca="1" si="239"/>
        <v>1</v>
      </c>
      <c r="AK1237">
        <f t="shared" ca="1" si="240"/>
        <v>0</v>
      </c>
      <c r="AL1237">
        <f t="shared" ca="1" si="241"/>
        <v>0</v>
      </c>
      <c r="AM1237">
        <f t="shared" ca="1" si="242"/>
        <v>0</v>
      </c>
      <c r="AN1237">
        <f t="shared" ca="1" si="243"/>
        <v>0</v>
      </c>
      <c r="AO1237">
        <f t="shared" ca="1" si="244"/>
        <v>1</v>
      </c>
      <c r="AP1237">
        <f t="shared" ca="1" si="245"/>
        <v>0</v>
      </c>
      <c r="AQ1237">
        <f t="shared" ca="1" si="246"/>
        <v>1</v>
      </c>
      <c r="AR1237">
        <f t="shared" ca="1" si="247"/>
        <v>0</v>
      </c>
      <c r="AS1237">
        <v>0</v>
      </c>
      <c r="AT1237">
        <v>0</v>
      </c>
      <c r="AU1237">
        <f t="shared" ca="1" si="262"/>
        <v>0</v>
      </c>
      <c r="AV1237">
        <f t="shared" ca="1" si="262"/>
        <v>1</v>
      </c>
      <c r="AW1237">
        <f t="shared" ca="1" si="262"/>
        <v>0</v>
      </c>
      <c r="AX1237">
        <v>0</v>
      </c>
    </row>
    <row r="1238" spans="1:50">
      <c r="A1238" s="2">
        <v>40091</v>
      </c>
      <c r="B1238">
        <v>238</v>
      </c>
      <c r="C1238">
        <v>12</v>
      </c>
      <c r="D1238">
        <f t="shared" ca="1" si="248"/>
        <v>10.966457539639283</v>
      </c>
      <c r="E1238">
        <f t="shared" ca="1" si="249"/>
        <v>1.0335424603607173</v>
      </c>
      <c r="F1238" t="str">
        <f t="shared" ca="1" si="250"/>
        <v>medium</v>
      </c>
      <c r="G1238">
        <v>1026</v>
      </c>
      <c r="H1238">
        <f t="shared" si="251"/>
        <v>1026</v>
      </c>
      <c r="I1238">
        <f t="shared" ca="1" si="252"/>
        <v>836.37990741883357</v>
      </c>
      <c r="J1238">
        <f t="shared" ca="1" si="253"/>
        <v>189.62009258116643</v>
      </c>
      <c r="K1238" t="str">
        <f t="shared" ca="1" si="254"/>
        <v>high</v>
      </c>
      <c r="L1238">
        <v>12.7</v>
      </c>
      <c r="M1238" t="str">
        <f t="shared" si="265"/>
        <v>medium</v>
      </c>
      <c r="N1238">
        <f t="shared" si="236"/>
        <v>10</v>
      </c>
      <c r="O1238">
        <f t="shared" si="237"/>
        <v>1</v>
      </c>
      <c r="P1238" t="str">
        <f t="shared" si="238"/>
        <v>pondělí</v>
      </c>
      <c r="Q1238">
        <f t="shared" si="263"/>
        <v>0</v>
      </c>
      <c r="R1238">
        <f t="shared" si="263"/>
        <v>0</v>
      </c>
      <c r="S1238">
        <f t="shared" si="263"/>
        <v>0</v>
      </c>
      <c r="T1238">
        <f t="shared" si="263"/>
        <v>0</v>
      </c>
      <c r="U1238">
        <f t="shared" si="263"/>
        <v>0</v>
      </c>
      <c r="V1238">
        <f t="shared" si="263"/>
        <v>0</v>
      </c>
      <c r="W1238">
        <f t="shared" si="263"/>
        <v>0</v>
      </c>
      <c r="X1238">
        <f t="shared" si="263"/>
        <v>0</v>
      </c>
      <c r="Y1238">
        <f t="shared" si="263"/>
        <v>0</v>
      </c>
      <c r="Z1238">
        <f t="shared" si="263"/>
        <v>1</v>
      </c>
      <c r="AA1238">
        <f t="shared" si="263"/>
        <v>0</v>
      </c>
      <c r="AB1238">
        <f t="shared" si="263"/>
        <v>0</v>
      </c>
      <c r="AC1238">
        <f t="shared" si="264"/>
        <v>1</v>
      </c>
      <c r="AD1238">
        <f t="shared" si="264"/>
        <v>0</v>
      </c>
      <c r="AE1238">
        <f t="shared" si="264"/>
        <v>0</v>
      </c>
      <c r="AF1238">
        <f t="shared" si="264"/>
        <v>0</v>
      </c>
      <c r="AG1238">
        <f t="shared" si="264"/>
        <v>0</v>
      </c>
      <c r="AH1238">
        <f t="shared" si="264"/>
        <v>0</v>
      </c>
      <c r="AI1238">
        <f t="shared" si="264"/>
        <v>0</v>
      </c>
      <c r="AJ1238">
        <f t="shared" ca="1" si="239"/>
        <v>1</v>
      </c>
      <c r="AK1238">
        <f t="shared" ca="1" si="240"/>
        <v>0</v>
      </c>
      <c r="AL1238">
        <f t="shared" ca="1" si="241"/>
        <v>0</v>
      </c>
      <c r="AM1238">
        <f t="shared" ca="1" si="242"/>
        <v>0</v>
      </c>
      <c r="AN1238">
        <f t="shared" ca="1" si="243"/>
        <v>0</v>
      </c>
      <c r="AO1238">
        <f t="shared" ca="1" si="244"/>
        <v>1</v>
      </c>
      <c r="AP1238">
        <f t="shared" ca="1" si="245"/>
        <v>0</v>
      </c>
      <c r="AQ1238">
        <f t="shared" ca="1" si="246"/>
        <v>1</v>
      </c>
      <c r="AR1238">
        <f t="shared" ca="1" si="247"/>
        <v>0</v>
      </c>
      <c r="AS1238">
        <v>0</v>
      </c>
      <c r="AT1238">
        <v>0</v>
      </c>
      <c r="AU1238">
        <f t="shared" ca="1" si="262"/>
        <v>0</v>
      </c>
      <c r="AV1238">
        <f t="shared" ca="1" si="262"/>
        <v>1</v>
      </c>
      <c r="AW1238">
        <f t="shared" ca="1" si="262"/>
        <v>0</v>
      </c>
      <c r="AX1238">
        <v>0</v>
      </c>
    </row>
    <row r="1239" spans="1:50">
      <c r="A1239" s="2">
        <v>40092</v>
      </c>
      <c r="B1239">
        <v>239</v>
      </c>
      <c r="C1239">
        <v>17</v>
      </c>
      <c r="D1239">
        <f t="shared" ca="1" si="248"/>
        <v>10.97952152806509</v>
      </c>
      <c r="E1239">
        <f t="shared" ca="1" si="249"/>
        <v>6.0204784719349096</v>
      </c>
      <c r="F1239" t="str">
        <f t="shared" ca="1" si="250"/>
        <v>high</v>
      </c>
      <c r="G1239">
        <v>688</v>
      </c>
      <c r="H1239">
        <f t="shared" si="251"/>
        <v>688</v>
      </c>
      <c r="I1239">
        <f t="shared" ca="1" si="252"/>
        <v>836.63070801835397</v>
      </c>
      <c r="J1239">
        <f t="shared" ca="1" si="253"/>
        <v>-148.63070801835397</v>
      </c>
      <c r="K1239" t="str">
        <f t="shared" ca="1" si="254"/>
        <v>medium</v>
      </c>
      <c r="L1239">
        <v>16.75</v>
      </c>
      <c r="M1239" t="str">
        <f t="shared" si="265"/>
        <v>high</v>
      </c>
      <c r="N1239">
        <f t="shared" si="236"/>
        <v>10</v>
      </c>
      <c r="O1239">
        <f t="shared" si="237"/>
        <v>2</v>
      </c>
      <c r="P1239" t="str">
        <f t="shared" si="238"/>
        <v>úterý</v>
      </c>
      <c r="Q1239">
        <f t="shared" si="263"/>
        <v>0</v>
      </c>
      <c r="R1239">
        <f t="shared" si="263"/>
        <v>0</v>
      </c>
      <c r="S1239">
        <f t="shared" si="263"/>
        <v>0</v>
      </c>
      <c r="T1239">
        <f t="shared" si="263"/>
        <v>0</v>
      </c>
      <c r="U1239">
        <f t="shared" si="263"/>
        <v>0</v>
      </c>
      <c r="V1239">
        <f t="shared" si="263"/>
        <v>0</v>
      </c>
      <c r="W1239">
        <f t="shared" si="263"/>
        <v>0</v>
      </c>
      <c r="X1239">
        <f t="shared" si="263"/>
        <v>0</v>
      </c>
      <c r="Y1239">
        <f t="shared" si="263"/>
        <v>0</v>
      </c>
      <c r="Z1239">
        <f t="shared" si="263"/>
        <v>1</v>
      </c>
      <c r="AA1239">
        <f t="shared" si="263"/>
        <v>0</v>
      </c>
      <c r="AB1239">
        <f t="shared" si="263"/>
        <v>0</v>
      </c>
      <c r="AC1239">
        <f t="shared" si="264"/>
        <v>0</v>
      </c>
      <c r="AD1239">
        <f t="shared" si="264"/>
        <v>1</v>
      </c>
      <c r="AE1239">
        <f t="shared" si="264"/>
        <v>0</v>
      </c>
      <c r="AF1239">
        <f t="shared" si="264"/>
        <v>0</v>
      </c>
      <c r="AG1239">
        <f t="shared" si="264"/>
        <v>0</v>
      </c>
      <c r="AH1239">
        <f t="shared" si="264"/>
        <v>0</v>
      </c>
      <c r="AI1239">
        <f t="shared" si="264"/>
        <v>0</v>
      </c>
      <c r="AJ1239">
        <f t="shared" ca="1" si="239"/>
        <v>0</v>
      </c>
      <c r="AK1239">
        <f t="shared" ca="1" si="240"/>
        <v>1</v>
      </c>
      <c r="AL1239">
        <f t="shared" ca="1" si="241"/>
        <v>0</v>
      </c>
      <c r="AM1239">
        <f t="shared" ca="1" si="242"/>
        <v>0</v>
      </c>
      <c r="AN1239">
        <f t="shared" ca="1" si="243"/>
        <v>0</v>
      </c>
      <c r="AO1239">
        <f t="shared" ca="1" si="244"/>
        <v>1</v>
      </c>
      <c r="AP1239">
        <f t="shared" ca="1" si="245"/>
        <v>0</v>
      </c>
      <c r="AQ1239">
        <f t="shared" ca="1" si="246"/>
        <v>0</v>
      </c>
      <c r="AR1239">
        <f t="shared" ca="1" si="247"/>
        <v>1</v>
      </c>
      <c r="AS1239">
        <v>1</v>
      </c>
      <c r="AT1239">
        <v>0</v>
      </c>
      <c r="AU1239">
        <f t="shared" ca="1" si="262"/>
        <v>0</v>
      </c>
      <c r="AV1239">
        <f t="shared" ca="1" si="262"/>
        <v>0</v>
      </c>
      <c r="AW1239">
        <f t="shared" ca="1" si="262"/>
        <v>1</v>
      </c>
      <c r="AX1239">
        <v>0</v>
      </c>
    </row>
    <row r="1240" spans="1:50">
      <c r="A1240" s="2">
        <v>40093</v>
      </c>
      <c r="B1240">
        <v>240</v>
      </c>
      <c r="C1240">
        <v>16</v>
      </c>
      <c r="D1240">
        <f t="shared" ca="1" si="248"/>
        <v>10.992571258847649</v>
      </c>
      <c r="E1240">
        <f t="shared" ca="1" si="249"/>
        <v>5.007428741152351</v>
      </c>
      <c r="F1240" t="str">
        <f t="shared" ca="1" si="250"/>
        <v>high</v>
      </c>
      <c r="G1240">
        <v>746</v>
      </c>
      <c r="H1240">
        <f t="shared" si="251"/>
        <v>746</v>
      </c>
      <c r="I1240">
        <f t="shared" ca="1" si="252"/>
        <v>836.88154868487936</v>
      </c>
      <c r="J1240">
        <f t="shared" ca="1" si="253"/>
        <v>-90.881548684879363</v>
      </c>
      <c r="K1240" t="str">
        <f t="shared" ca="1" si="254"/>
        <v>medium</v>
      </c>
      <c r="L1240">
        <v>20.75</v>
      </c>
      <c r="M1240" t="str">
        <f t="shared" si="265"/>
        <v>high</v>
      </c>
      <c r="N1240">
        <f t="shared" si="236"/>
        <v>10</v>
      </c>
      <c r="O1240">
        <f t="shared" si="237"/>
        <v>3</v>
      </c>
      <c r="P1240" t="str">
        <f t="shared" si="238"/>
        <v>středa</v>
      </c>
      <c r="Q1240">
        <f t="shared" si="263"/>
        <v>0</v>
      </c>
      <c r="R1240">
        <f t="shared" si="263"/>
        <v>0</v>
      </c>
      <c r="S1240">
        <f t="shared" si="263"/>
        <v>0</v>
      </c>
      <c r="T1240">
        <f t="shared" si="263"/>
        <v>0</v>
      </c>
      <c r="U1240">
        <f t="shared" si="263"/>
        <v>0</v>
      </c>
      <c r="V1240">
        <f t="shared" si="263"/>
        <v>0</v>
      </c>
      <c r="W1240">
        <f t="shared" si="263"/>
        <v>0</v>
      </c>
      <c r="X1240">
        <f t="shared" si="263"/>
        <v>0</v>
      </c>
      <c r="Y1240">
        <f t="shared" si="263"/>
        <v>0</v>
      </c>
      <c r="Z1240">
        <f t="shared" si="263"/>
        <v>1</v>
      </c>
      <c r="AA1240">
        <f t="shared" si="263"/>
        <v>0</v>
      </c>
      <c r="AB1240">
        <f t="shared" si="263"/>
        <v>0</v>
      </c>
      <c r="AC1240">
        <f t="shared" si="264"/>
        <v>0</v>
      </c>
      <c r="AD1240">
        <f t="shared" si="264"/>
        <v>0</v>
      </c>
      <c r="AE1240">
        <f t="shared" si="264"/>
        <v>1</v>
      </c>
      <c r="AF1240">
        <f t="shared" si="264"/>
        <v>0</v>
      </c>
      <c r="AG1240">
        <f t="shared" si="264"/>
        <v>0</v>
      </c>
      <c r="AH1240">
        <f t="shared" si="264"/>
        <v>0</v>
      </c>
      <c r="AI1240">
        <f t="shared" si="264"/>
        <v>0</v>
      </c>
      <c r="AJ1240">
        <f t="shared" ca="1" si="239"/>
        <v>1</v>
      </c>
      <c r="AK1240">
        <f t="shared" ca="1" si="240"/>
        <v>0</v>
      </c>
      <c r="AL1240">
        <f t="shared" ca="1" si="241"/>
        <v>0</v>
      </c>
      <c r="AM1240">
        <f t="shared" ca="1" si="242"/>
        <v>0</v>
      </c>
      <c r="AN1240">
        <f t="shared" ca="1" si="243"/>
        <v>0</v>
      </c>
      <c r="AO1240">
        <f t="shared" ca="1" si="244"/>
        <v>1</v>
      </c>
      <c r="AP1240">
        <f t="shared" ca="1" si="245"/>
        <v>0</v>
      </c>
      <c r="AQ1240">
        <f t="shared" ca="1" si="246"/>
        <v>0</v>
      </c>
      <c r="AR1240">
        <f t="shared" ca="1" si="247"/>
        <v>1</v>
      </c>
      <c r="AS1240">
        <v>1</v>
      </c>
      <c r="AT1240">
        <v>0</v>
      </c>
      <c r="AU1240">
        <f t="shared" ca="1" si="262"/>
        <v>0</v>
      </c>
      <c r="AV1240">
        <f t="shared" ca="1" si="262"/>
        <v>0</v>
      </c>
      <c r="AW1240">
        <f t="shared" ca="1" si="262"/>
        <v>1</v>
      </c>
      <c r="AX1240">
        <v>0</v>
      </c>
    </row>
    <row r="1241" spans="1:50">
      <c r="A1241" s="2">
        <v>40094</v>
      </c>
      <c r="B1241">
        <v>241</v>
      </c>
      <c r="C1241">
        <v>12</v>
      </c>
      <c r="D1241">
        <f t="shared" ca="1" si="248"/>
        <v>11.005606739705538</v>
      </c>
      <c r="E1241">
        <f t="shared" ca="1" si="249"/>
        <v>0.99439326029446207</v>
      </c>
      <c r="F1241" t="str">
        <f t="shared" ca="1" si="250"/>
        <v>medium</v>
      </c>
      <c r="G1241">
        <v>1206</v>
      </c>
      <c r="H1241">
        <f t="shared" si="251"/>
        <v>1206</v>
      </c>
      <c r="I1241">
        <f t="shared" ca="1" si="252"/>
        <v>837.13242926703867</v>
      </c>
      <c r="J1241">
        <f t="shared" ca="1" si="253"/>
        <v>368.86757073296133</v>
      </c>
      <c r="K1241" t="str">
        <f t="shared" ca="1" si="254"/>
        <v>high</v>
      </c>
      <c r="L1241">
        <v>19.600000000000001</v>
      </c>
      <c r="M1241" t="str">
        <f t="shared" si="265"/>
        <v>high</v>
      </c>
      <c r="N1241">
        <f t="shared" si="236"/>
        <v>10</v>
      </c>
      <c r="O1241">
        <f t="shared" si="237"/>
        <v>4</v>
      </c>
      <c r="P1241" t="str">
        <f t="shared" si="238"/>
        <v>čtvrtek</v>
      </c>
      <c r="Q1241">
        <f t="shared" ref="Q1241:AB1250" si="266">VLOOKUP($N1241,$V$31:$AH$42,Q$592+1,0)</f>
        <v>0</v>
      </c>
      <c r="R1241">
        <f t="shared" si="266"/>
        <v>0</v>
      </c>
      <c r="S1241">
        <f t="shared" si="266"/>
        <v>0</v>
      </c>
      <c r="T1241">
        <f t="shared" si="266"/>
        <v>0</v>
      </c>
      <c r="U1241">
        <f t="shared" si="266"/>
        <v>0</v>
      </c>
      <c r="V1241">
        <f t="shared" si="266"/>
        <v>0</v>
      </c>
      <c r="W1241">
        <f t="shared" si="266"/>
        <v>0</v>
      </c>
      <c r="X1241">
        <f t="shared" si="266"/>
        <v>0</v>
      </c>
      <c r="Y1241">
        <f t="shared" si="266"/>
        <v>0</v>
      </c>
      <c r="Z1241">
        <f t="shared" si="266"/>
        <v>1</v>
      </c>
      <c r="AA1241">
        <f t="shared" si="266"/>
        <v>0</v>
      </c>
      <c r="AB1241">
        <f t="shared" si="266"/>
        <v>0</v>
      </c>
      <c r="AC1241">
        <f t="shared" ref="AC1241:AI1250" si="267">VLOOKUP($O1241,$V$74:$AC$80,AC$592+1,0)</f>
        <v>0</v>
      </c>
      <c r="AD1241">
        <f t="shared" si="267"/>
        <v>0</v>
      </c>
      <c r="AE1241">
        <f t="shared" si="267"/>
        <v>0</v>
      </c>
      <c r="AF1241">
        <f t="shared" si="267"/>
        <v>1</v>
      </c>
      <c r="AG1241">
        <f t="shared" si="267"/>
        <v>0</v>
      </c>
      <c r="AH1241">
        <f t="shared" si="267"/>
        <v>0</v>
      </c>
      <c r="AI1241">
        <f t="shared" si="267"/>
        <v>0</v>
      </c>
      <c r="AJ1241">
        <f t="shared" ca="1" si="239"/>
        <v>1</v>
      </c>
      <c r="AK1241">
        <f t="shared" ca="1" si="240"/>
        <v>0</v>
      </c>
      <c r="AL1241">
        <f t="shared" ca="1" si="241"/>
        <v>0</v>
      </c>
      <c r="AM1241">
        <f t="shared" ca="1" si="242"/>
        <v>0</v>
      </c>
      <c r="AN1241">
        <f t="shared" ca="1" si="243"/>
        <v>1</v>
      </c>
      <c r="AO1241">
        <f t="shared" ca="1" si="244"/>
        <v>0</v>
      </c>
      <c r="AP1241">
        <f t="shared" ca="1" si="245"/>
        <v>0</v>
      </c>
      <c r="AQ1241">
        <f t="shared" ca="1" si="246"/>
        <v>0</v>
      </c>
      <c r="AR1241">
        <f t="shared" ca="1" si="247"/>
        <v>1</v>
      </c>
      <c r="AS1241">
        <v>0</v>
      </c>
      <c r="AT1241">
        <v>0</v>
      </c>
      <c r="AU1241">
        <f t="shared" ref="AU1241:AW1260" ca="1" si="268">VLOOKUP(INDIRECT($AU$590&amp;ROW($A1241)),$F$17:$I$19,AU$592+1,0)</f>
        <v>0</v>
      </c>
      <c r="AV1241">
        <f t="shared" ca="1" si="268"/>
        <v>1</v>
      </c>
      <c r="AW1241">
        <f t="shared" ca="1" si="268"/>
        <v>0</v>
      </c>
      <c r="AX1241">
        <v>0</v>
      </c>
    </row>
    <row r="1242" spans="1:50">
      <c r="A1242" s="2">
        <v>40095</v>
      </c>
      <c r="B1242">
        <v>242</v>
      </c>
      <c r="C1242">
        <v>22</v>
      </c>
      <c r="D1242">
        <f t="shared" ca="1" si="248"/>
        <v>11.018627978357337</v>
      </c>
      <c r="E1242">
        <f t="shared" ca="1" si="249"/>
        <v>10.981372021642663</v>
      </c>
      <c r="F1242" t="str">
        <f t="shared" ca="1" si="250"/>
        <v>high</v>
      </c>
      <c r="G1242">
        <v>1406</v>
      </c>
      <c r="H1242">
        <f t="shared" si="251"/>
        <v>1406</v>
      </c>
      <c r="I1242">
        <f t="shared" ca="1" si="252"/>
        <v>837.38334961346084</v>
      </c>
      <c r="J1242">
        <f t="shared" ca="1" si="253"/>
        <v>568.61665038653916</v>
      </c>
      <c r="K1242" t="str">
        <f t="shared" ca="1" si="254"/>
        <v>high</v>
      </c>
      <c r="L1242">
        <v>11.166666666666666</v>
      </c>
      <c r="M1242" t="str">
        <f t="shared" si="265"/>
        <v>medium</v>
      </c>
      <c r="N1242">
        <f t="shared" si="236"/>
        <v>10</v>
      </c>
      <c r="O1242">
        <f t="shared" si="237"/>
        <v>5</v>
      </c>
      <c r="P1242" t="str">
        <f t="shared" si="238"/>
        <v>pátek</v>
      </c>
      <c r="Q1242">
        <f t="shared" si="266"/>
        <v>0</v>
      </c>
      <c r="R1242">
        <f t="shared" si="266"/>
        <v>0</v>
      </c>
      <c r="S1242">
        <f t="shared" si="266"/>
        <v>0</v>
      </c>
      <c r="T1242">
        <f t="shared" si="266"/>
        <v>0</v>
      </c>
      <c r="U1242">
        <f t="shared" si="266"/>
        <v>0</v>
      </c>
      <c r="V1242">
        <f t="shared" si="266"/>
        <v>0</v>
      </c>
      <c r="W1242">
        <f t="shared" si="266"/>
        <v>0</v>
      </c>
      <c r="X1242">
        <f t="shared" si="266"/>
        <v>0</v>
      </c>
      <c r="Y1242">
        <f t="shared" si="266"/>
        <v>0</v>
      </c>
      <c r="Z1242">
        <f t="shared" si="266"/>
        <v>1</v>
      </c>
      <c r="AA1242">
        <f t="shared" si="266"/>
        <v>0</v>
      </c>
      <c r="AB1242">
        <f t="shared" si="266"/>
        <v>0</v>
      </c>
      <c r="AC1242">
        <f t="shared" si="267"/>
        <v>0</v>
      </c>
      <c r="AD1242">
        <f t="shared" si="267"/>
        <v>0</v>
      </c>
      <c r="AE1242">
        <f t="shared" si="267"/>
        <v>0</v>
      </c>
      <c r="AF1242">
        <f t="shared" si="267"/>
        <v>0</v>
      </c>
      <c r="AG1242">
        <f t="shared" si="267"/>
        <v>1</v>
      </c>
      <c r="AH1242">
        <f t="shared" si="267"/>
        <v>0</v>
      </c>
      <c r="AI1242">
        <f t="shared" si="267"/>
        <v>0</v>
      </c>
      <c r="AJ1242">
        <f t="shared" ca="1" si="239"/>
        <v>1</v>
      </c>
      <c r="AK1242">
        <f t="shared" ca="1" si="240"/>
        <v>0</v>
      </c>
      <c r="AL1242">
        <f t="shared" ca="1" si="241"/>
        <v>0</v>
      </c>
      <c r="AM1242">
        <f t="shared" ca="1" si="242"/>
        <v>0</v>
      </c>
      <c r="AN1242">
        <f t="shared" ca="1" si="243"/>
        <v>0</v>
      </c>
      <c r="AO1242">
        <f t="shared" ca="1" si="244"/>
        <v>1</v>
      </c>
      <c r="AP1242">
        <f t="shared" ca="1" si="245"/>
        <v>0</v>
      </c>
      <c r="AQ1242">
        <f t="shared" ca="1" si="246"/>
        <v>1</v>
      </c>
      <c r="AR1242">
        <f t="shared" ca="1" si="247"/>
        <v>0</v>
      </c>
      <c r="AS1242">
        <v>0</v>
      </c>
      <c r="AT1242">
        <v>0</v>
      </c>
      <c r="AU1242">
        <f t="shared" ca="1" si="268"/>
        <v>0</v>
      </c>
      <c r="AV1242">
        <f t="shared" ca="1" si="268"/>
        <v>0</v>
      </c>
      <c r="AW1242">
        <f t="shared" ca="1" si="268"/>
        <v>1</v>
      </c>
      <c r="AX1242">
        <v>0</v>
      </c>
    </row>
    <row r="1243" spans="1:50">
      <c r="A1243" s="2">
        <v>40096</v>
      </c>
      <c r="B1243">
        <v>243</v>
      </c>
      <c r="C1243">
        <v>13</v>
      </c>
      <c r="D1243">
        <f t="shared" ca="1" si="248"/>
        <v>11.031634982521625</v>
      </c>
      <c r="E1243">
        <f t="shared" ca="1" si="249"/>
        <v>1.9683650174783747</v>
      </c>
      <c r="F1243" t="str">
        <f t="shared" ca="1" si="250"/>
        <v>medium</v>
      </c>
      <c r="G1243">
        <v>1719</v>
      </c>
      <c r="H1243">
        <f t="shared" si="251"/>
        <v>1719</v>
      </c>
      <c r="I1243">
        <f t="shared" ca="1" si="252"/>
        <v>837.63430957277478</v>
      </c>
      <c r="J1243">
        <f t="shared" ca="1" si="253"/>
        <v>881.36569042722522</v>
      </c>
      <c r="K1243" t="str">
        <f t="shared" ca="1" si="254"/>
        <v>high</v>
      </c>
      <c r="L1243">
        <v>7.7</v>
      </c>
      <c r="M1243" t="str">
        <f t="shared" si="265"/>
        <v>medium</v>
      </c>
      <c r="N1243">
        <f t="shared" si="236"/>
        <v>10</v>
      </c>
      <c r="O1243">
        <f t="shared" si="237"/>
        <v>6</v>
      </c>
      <c r="P1243" t="str">
        <f t="shared" si="238"/>
        <v>sobota</v>
      </c>
      <c r="Q1243">
        <f t="shared" si="266"/>
        <v>0</v>
      </c>
      <c r="R1243">
        <f t="shared" si="266"/>
        <v>0</v>
      </c>
      <c r="S1243">
        <f t="shared" si="266"/>
        <v>0</v>
      </c>
      <c r="T1243">
        <f t="shared" si="266"/>
        <v>0</v>
      </c>
      <c r="U1243">
        <f t="shared" si="266"/>
        <v>0</v>
      </c>
      <c r="V1243">
        <f t="shared" si="266"/>
        <v>0</v>
      </c>
      <c r="W1243">
        <f t="shared" si="266"/>
        <v>0</v>
      </c>
      <c r="X1243">
        <f t="shared" si="266"/>
        <v>0</v>
      </c>
      <c r="Y1243">
        <f t="shared" si="266"/>
        <v>0</v>
      </c>
      <c r="Z1243">
        <f t="shared" si="266"/>
        <v>1</v>
      </c>
      <c r="AA1243">
        <f t="shared" si="266"/>
        <v>0</v>
      </c>
      <c r="AB1243">
        <f t="shared" si="266"/>
        <v>0</v>
      </c>
      <c r="AC1243">
        <f t="shared" si="267"/>
        <v>0</v>
      </c>
      <c r="AD1243">
        <f t="shared" si="267"/>
        <v>0</v>
      </c>
      <c r="AE1243">
        <f t="shared" si="267"/>
        <v>0</v>
      </c>
      <c r="AF1243">
        <f t="shared" si="267"/>
        <v>0</v>
      </c>
      <c r="AG1243">
        <f t="shared" si="267"/>
        <v>0</v>
      </c>
      <c r="AH1243">
        <f t="shared" si="267"/>
        <v>1</v>
      </c>
      <c r="AI1243">
        <f t="shared" si="267"/>
        <v>0</v>
      </c>
      <c r="AJ1243">
        <f t="shared" ca="1" si="239"/>
        <v>0</v>
      </c>
      <c r="AK1243">
        <f t="shared" ca="1" si="240"/>
        <v>1</v>
      </c>
      <c r="AL1243">
        <f t="shared" ca="1" si="241"/>
        <v>0</v>
      </c>
      <c r="AM1243">
        <f t="shared" ca="1" si="242"/>
        <v>0</v>
      </c>
      <c r="AN1243">
        <f t="shared" ca="1" si="243"/>
        <v>0</v>
      </c>
      <c r="AO1243">
        <f t="shared" ca="1" si="244"/>
        <v>1</v>
      </c>
      <c r="AP1243">
        <f t="shared" ca="1" si="245"/>
        <v>0</v>
      </c>
      <c r="AQ1243">
        <f t="shared" ca="1" si="246"/>
        <v>1</v>
      </c>
      <c r="AR1243">
        <f t="shared" ca="1" si="247"/>
        <v>0</v>
      </c>
      <c r="AS1243">
        <v>1</v>
      </c>
      <c r="AT1243">
        <v>0</v>
      </c>
      <c r="AU1243">
        <f t="shared" ca="1" si="268"/>
        <v>0</v>
      </c>
      <c r="AV1243">
        <f t="shared" ca="1" si="268"/>
        <v>1</v>
      </c>
      <c r="AW1243">
        <f t="shared" ca="1" si="268"/>
        <v>0</v>
      </c>
      <c r="AX1243">
        <v>0</v>
      </c>
    </row>
    <row r="1244" spans="1:50">
      <c r="A1244" s="2">
        <v>40097</v>
      </c>
      <c r="B1244">
        <v>244</v>
      </c>
      <c r="C1244">
        <v>13</v>
      </c>
      <c r="D1244">
        <f t="shared" ca="1" si="248"/>
        <v>11.044627759916981</v>
      </c>
      <c r="E1244">
        <f t="shared" ca="1" si="249"/>
        <v>1.9553722400830189</v>
      </c>
      <c r="F1244" t="str">
        <f t="shared" ca="1" si="250"/>
        <v>medium</v>
      </c>
      <c r="G1244">
        <v>812</v>
      </c>
      <c r="H1244">
        <f t="shared" si="251"/>
        <v>812</v>
      </c>
      <c r="I1244">
        <f t="shared" ca="1" si="252"/>
        <v>837.88530899360967</v>
      </c>
      <c r="J1244">
        <f t="shared" ca="1" si="253"/>
        <v>-25.885308993609669</v>
      </c>
      <c r="K1244" t="str">
        <f t="shared" ca="1" si="254"/>
        <v>medium</v>
      </c>
      <c r="L1244">
        <v>12.5</v>
      </c>
      <c r="M1244" t="str">
        <f t="shared" si="265"/>
        <v>medium</v>
      </c>
      <c r="N1244">
        <f t="shared" si="236"/>
        <v>10</v>
      </c>
      <c r="O1244">
        <f t="shared" si="237"/>
        <v>7</v>
      </c>
      <c r="P1244" t="str">
        <f t="shared" si="238"/>
        <v>neděle</v>
      </c>
      <c r="Q1244">
        <f t="shared" si="266"/>
        <v>0</v>
      </c>
      <c r="R1244">
        <f t="shared" si="266"/>
        <v>0</v>
      </c>
      <c r="S1244">
        <f t="shared" si="266"/>
        <v>0</v>
      </c>
      <c r="T1244">
        <f t="shared" si="266"/>
        <v>0</v>
      </c>
      <c r="U1244">
        <f t="shared" si="266"/>
        <v>0</v>
      </c>
      <c r="V1244">
        <f t="shared" si="266"/>
        <v>0</v>
      </c>
      <c r="W1244">
        <f t="shared" si="266"/>
        <v>0</v>
      </c>
      <c r="X1244">
        <f t="shared" si="266"/>
        <v>0</v>
      </c>
      <c r="Y1244">
        <f t="shared" si="266"/>
        <v>0</v>
      </c>
      <c r="Z1244">
        <f t="shared" si="266"/>
        <v>1</v>
      </c>
      <c r="AA1244">
        <f t="shared" si="266"/>
        <v>0</v>
      </c>
      <c r="AB1244">
        <f t="shared" si="266"/>
        <v>0</v>
      </c>
      <c r="AC1244">
        <f t="shared" si="267"/>
        <v>0</v>
      </c>
      <c r="AD1244">
        <f t="shared" si="267"/>
        <v>0</v>
      </c>
      <c r="AE1244">
        <f t="shared" si="267"/>
        <v>0</v>
      </c>
      <c r="AF1244">
        <f t="shared" si="267"/>
        <v>0</v>
      </c>
      <c r="AG1244">
        <f t="shared" si="267"/>
        <v>0</v>
      </c>
      <c r="AH1244">
        <f t="shared" si="267"/>
        <v>0</v>
      </c>
      <c r="AI1244">
        <f t="shared" si="267"/>
        <v>1</v>
      </c>
      <c r="AJ1244">
        <f t="shared" ca="1" si="239"/>
        <v>0</v>
      </c>
      <c r="AK1244">
        <f t="shared" ca="1" si="240"/>
        <v>1</v>
      </c>
      <c r="AL1244">
        <f t="shared" ca="1" si="241"/>
        <v>0</v>
      </c>
      <c r="AM1244">
        <f t="shared" ca="1" si="242"/>
        <v>0</v>
      </c>
      <c r="AN1244">
        <f t="shared" ca="1" si="243"/>
        <v>0</v>
      </c>
      <c r="AO1244">
        <f t="shared" ca="1" si="244"/>
        <v>1</v>
      </c>
      <c r="AP1244">
        <f t="shared" ca="1" si="245"/>
        <v>0</v>
      </c>
      <c r="AQ1244">
        <f t="shared" ca="1" si="246"/>
        <v>1</v>
      </c>
      <c r="AR1244">
        <f t="shared" ca="1" si="247"/>
        <v>0</v>
      </c>
      <c r="AS1244">
        <v>1</v>
      </c>
      <c r="AT1244">
        <v>0</v>
      </c>
      <c r="AU1244">
        <f t="shared" ca="1" si="268"/>
        <v>0</v>
      </c>
      <c r="AV1244">
        <f t="shared" ca="1" si="268"/>
        <v>1</v>
      </c>
      <c r="AW1244">
        <f t="shared" ca="1" si="268"/>
        <v>0</v>
      </c>
      <c r="AX1244">
        <v>0</v>
      </c>
    </row>
    <row r="1245" spans="1:50">
      <c r="A1245" s="2">
        <v>40098</v>
      </c>
      <c r="B1245">
        <v>245</v>
      </c>
      <c r="C1245">
        <v>10</v>
      </c>
      <c r="D1245">
        <f t="shared" ca="1" si="248"/>
        <v>11.057606318261985</v>
      </c>
      <c r="E1245">
        <f t="shared" ca="1" si="249"/>
        <v>-1.0576063182619855</v>
      </c>
      <c r="F1245" t="str">
        <f t="shared" ca="1" si="250"/>
        <v>medium</v>
      </c>
      <c r="G1245">
        <v>481</v>
      </c>
      <c r="H1245">
        <f t="shared" si="251"/>
        <v>481</v>
      </c>
      <c r="I1245">
        <f t="shared" ca="1" si="252"/>
        <v>838.1363477245942</v>
      </c>
      <c r="J1245">
        <f t="shared" ca="1" si="253"/>
        <v>-357.1363477245942</v>
      </c>
      <c r="K1245" t="str">
        <f t="shared" ca="1" si="254"/>
        <v>low</v>
      </c>
      <c r="L1245">
        <v>8.9</v>
      </c>
      <c r="M1245" t="str">
        <f t="shared" si="265"/>
        <v>medium</v>
      </c>
      <c r="N1245">
        <f t="shared" si="236"/>
        <v>10</v>
      </c>
      <c r="O1245">
        <f t="shared" si="237"/>
        <v>1</v>
      </c>
      <c r="P1245" t="str">
        <f t="shared" si="238"/>
        <v>pondělí</v>
      </c>
      <c r="Q1245">
        <f t="shared" si="266"/>
        <v>0</v>
      </c>
      <c r="R1245">
        <f t="shared" si="266"/>
        <v>0</v>
      </c>
      <c r="S1245">
        <f t="shared" si="266"/>
        <v>0</v>
      </c>
      <c r="T1245">
        <f t="shared" si="266"/>
        <v>0</v>
      </c>
      <c r="U1245">
        <f t="shared" si="266"/>
        <v>0</v>
      </c>
      <c r="V1245">
        <f t="shared" si="266"/>
        <v>0</v>
      </c>
      <c r="W1245">
        <f t="shared" si="266"/>
        <v>0</v>
      </c>
      <c r="X1245">
        <f t="shared" si="266"/>
        <v>0</v>
      </c>
      <c r="Y1245">
        <f t="shared" si="266"/>
        <v>0</v>
      </c>
      <c r="Z1245">
        <f t="shared" si="266"/>
        <v>1</v>
      </c>
      <c r="AA1245">
        <f t="shared" si="266"/>
        <v>0</v>
      </c>
      <c r="AB1245">
        <f t="shared" si="266"/>
        <v>0</v>
      </c>
      <c r="AC1245">
        <f t="shared" si="267"/>
        <v>1</v>
      </c>
      <c r="AD1245">
        <f t="shared" si="267"/>
        <v>0</v>
      </c>
      <c r="AE1245">
        <f t="shared" si="267"/>
        <v>0</v>
      </c>
      <c r="AF1245">
        <f t="shared" si="267"/>
        <v>0</v>
      </c>
      <c r="AG1245">
        <f t="shared" si="267"/>
        <v>0</v>
      </c>
      <c r="AH1245">
        <f t="shared" si="267"/>
        <v>0</v>
      </c>
      <c r="AI1245">
        <f t="shared" si="267"/>
        <v>0</v>
      </c>
      <c r="AJ1245">
        <f t="shared" ca="1" si="239"/>
        <v>0</v>
      </c>
      <c r="AK1245">
        <f t="shared" ca="1" si="240"/>
        <v>1</v>
      </c>
      <c r="AL1245">
        <f t="shared" ca="1" si="241"/>
        <v>0</v>
      </c>
      <c r="AM1245">
        <f t="shared" ca="1" si="242"/>
        <v>0</v>
      </c>
      <c r="AN1245">
        <f t="shared" ca="1" si="243"/>
        <v>0</v>
      </c>
      <c r="AO1245">
        <f t="shared" ca="1" si="244"/>
        <v>1</v>
      </c>
      <c r="AP1245">
        <f t="shared" ca="1" si="245"/>
        <v>0</v>
      </c>
      <c r="AQ1245">
        <f t="shared" ca="1" si="246"/>
        <v>1</v>
      </c>
      <c r="AR1245">
        <f t="shared" ca="1" si="247"/>
        <v>0</v>
      </c>
      <c r="AS1245">
        <v>1</v>
      </c>
      <c r="AT1245">
        <v>0</v>
      </c>
      <c r="AU1245">
        <f t="shared" ca="1" si="268"/>
        <v>0</v>
      </c>
      <c r="AV1245">
        <f t="shared" ca="1" si="268"/>
        <v>1</v>
      </c>
      <c r="AW1245">
        <f t="shared" ca="1" si="268"/>
        <v>0</v>
      </c>
      <c r="AX1245">
        <v>0</v>
      </c>
    </row>
    <row r="1246" spans="1:50">
      <c r="A1246" s="2">
        <v>40099</v>
      </c>
      <c r="B1246">
        <v>246</v>
      </c>
      <c r="C1246">
        <v>9</v>
      </c>
      <c r="D1246">
        <f t="shared" ca="1" si="248"/>
        <v>11.070570665275216</v>
      </c>
      <c r="E1246">
        <f t="shared" ca="1" si="249"/>
        <v>-2.0705706652752163</v>
      </c>
      <c r="F1246" t="str">
        <f t="shared" ca="1" si="250"/>
        <v>medium</v>
      </c>
      <c r="G1246">
        <v>3108</v>
      </c>
      <c r="H1246">
        <f t="shared" si="251"/>
        <v>3108</v>
      </c>
      <c r="I1246">
        <f t="shared" ca="1" si="252"/>
        <v>838.38742561435754</v>
      </c>
      <c r="J1246">
        <f t="shared" ca="1" si="253"/>
        <v>2269.6125743856423</v>
      </c>
      <c r="K1246" t="str">
        <f t="shared" ca="1" si="254"/>
        <v>high</v>
      </c>
      <c r="L1246">
        <v>9</v>
      </c>
      <c r="M1246" t="str">
        <f t="shared" si="265"/>
        <v>medium</v>
      </c>
      <c r="N1246">
        <f t="shared" si="236"/>
        <v>10</v>
      </c>
      <c r="O1246">
        <f t="shared" si="237"/>
        <v>2</v>
      </c>
      <c r="P1246" t="str">
        <f t="shared" si="238"/>
        <v>úterý</v>
      </c>
      <c r="Q1246">
        <f t="shared" si="266"/>
        <v>0</v>
      </c>
      <c r="R1246">
        <f t="shared" si="266"/>
        <v>0</v>
      </c>
      <c r="S1246">
        <f t="shared" si="266"/>
        <v>0</v>
      </c>
      <c r="T1246">
        <f t="shared" si="266"/>
        <v>0</v>
      </c>
      <c r="U1246">
        <f t="shared" si="266"/>
        <v>0</v>
      </c>
      <c r="V1246">
        <f t="shared" si="266"/>
        <v>0</v>
      </c>
      <c r="W1246">
        <f t="shared" si="266"/>
        <v>0</v>
      </c>
      <c r="X1246">
        <f t="shared" si="266"/>
        <v>0</v>
      </c>
      <c r="Y1246">
        <f t="shared" si="266"/>
        <v>0</v>
      </c>
      <c r="Z1246">
        <f t="shared" si="266"/>
        <v>1</v>
      </c>
      <c r="AA1246">
        <f t="shared" si="266"/>
        <v>0</v>
      </c>
      <c r="AB1246">
        <f t="shared" si="266"/>
        <v>0</v>
      </c>
      <c r="AC1246">
        <f t="shared" si="267"/>
        <v>0</v>
      </c>
      <c r="AD1246">
        <f t="shared" si="267"/>
        <v>1</v>
      </c>
      <c r="AE1246">
        <f t="shared" si="267"/>
        <v>0</v>
      </c>
      <c r="AF1246">
        <f t="shared" si="267"/>
        <v>0</v>
      </c>
      <c r="AG1246">
        <f t="shared" si="267"/>
        <v>0</v>
      </c>
      <c r="AH1246">
        <f t="shared" si="267"/>
        <v>0</v>
      </c>
      <c r="AI1246">
        <f t="shared" si="267"/>
        <v>0</v>
      </c>
      <c r="AJ1246">
        <f t="shared" ca="1" si="239"/>
        <v>1</v>
      </c>
      <c r="AK1246">
        <f t="shared" ca="1" si="240"/>
        <v>0</v>
      </c>
      <c r="AL1246">
        <f t="shared" ca="1" si="241"/>
        <v>0</v>
      </c>
      <c r="AM1246">
        <f t="shared" ca="1" si="242"/>
        <v>0</v>
      </c>
      <c r="AN1246">
        <f t="shared" ca="1" si="243"/>
        <v>0</v>
      </c>
      <c r="AO1246">
        <f t="shared" ca="1" si="244"/>
        <v>1</v>
      </c>
      <c r="AP1246">
        <f t="shared" ca="1" si="245"/>
        <v>0</v>
      </c>
      <c r="AQ1246">
        <f t="shared" ca="1" si="246"/>
        <v>1</v>
      </c>
      <c r="AR1246">
        <f t="shared" ca="1" si="247"/>
        <v>0</v>
      </c>
      <c r="AS1246">
        <v>1</v>
      </c>
      <c r="AT1246">
        <v>0</v>
      </c>
      <c r="AU1246">
        <f t="shared" ca="1" si="268"/>
        <v>0</v>
      </c>
      <c r="AV1246">
        <f t="shared" ca="1" si="268"/>
        <v>1</v>
      </c>
      <c r="AW1246">
        <f t="shared" ca="1" si="268"/>
        <v>0</v>
      </c>
      <c r="AX1246">
        <v>0</v>
      </c>
    </row>
    <row r="1247" spans="1:50">
      <c r="A1247" s="2">
        <v>40100</v>
      </c>
      <c r="B1247">
        <v>247</v>
      </c>
      <c r="C1247">
        <v>15</v>
      </c>
      <c r="D1247">
        <f t="shared" ca="1" si="248"/>
        <v>11.083520808675255</v>
      </c>
      <c r="E1247">
        <f t="shared" ca="1" si="249"/>
        <v>3.9164791913247452</v>
      </c>
      <c r="F1247" t="str">
        <f t="shared" ca="1" si="250"/>
        <v>high</v>
      </c>
      <c r="G1247">
        <v>518</v>
      </c>
      <c r="H1247">
        <f t="shared" si="251"/>
        <v>518</v>
      </c>
      <c r="I1247">
        <f t="shared" ca="1" si="252"/>
        <v>838.63854251152861</v>
      </c>
      <c r="J1247">
        <f t="shared" ca="1" si="253"/>
        <v>-320.63854251152861</v>
      </c>
      <c r="K1247" t="str">
        <f t="shared" ca="1" si="254"/>
        <v>medium</v>
      </c>
      <c r="L1247">
        <v>2.5</v>
      </c>
      <c r="M1247" t="str">
        <f t="shared" si="265"/>
        <v>low</v>
      </c>
      <c r="N1247">
        <f t="shared" si="236"/>
        <v>10</v>
      </c>
      <c r="O1247">
        <f t="shared" si="237"/>
        <v>3</v>
      </c>
      <c r="P1247" t="str">
        <f t="shared" si="238"/>
        <v>středa</v>
      </c>
      <c r="Q1247">
        <f t="shared" si="266"/>
        <v>0</v>
      </c>
      <c r="R1247">
        <f t="shared" si="266"/>
        <v>0</v>
      </c>
      <c r="S1247">
        <f t="shared" si="266"/>
        <v>0</v>
      </c>
      <c r="T1247">
        <f t="shared" si="266"/>
        <v>0</v>
      </c>
      <c r="U1247">
        <f t="shared" si="266"/>
        <v>0</v>
      </c>
      <c r="V1247">
        <f t="shared" si="266"/>
        <v>0</v>
      </c>
      <c r="W1247">
        <f t="shared" si="266"/>
        <v>0</v>
      </c>
      <c r="X1247">
        <f t="shared" si="266"/>
        <v>0</v>
      </c>
      <c r="Y1247">
        <f t="shared" si="266"/>
        <v>0</v>
      </c>
      <c r="Z1247">
        <f t="shared" si="266"/>
        <v>1</v>
      </c>
      <c r="AA1247">
        <f t="shared" si="266"/>
        <v>0</v>
      </c>
      <c r="AB1247">
        <f t="shared" si="266"/>
        <v>0</v>
      </c>
      <c r="AC1247">
        <f t="shared" si="267"/>
        <v>0</v>
      </c>
      <c r="AD1247">
        <f t="shared" si="267"/>
        <v>0</v>
      </c>
      <c r="AE1247">
        <f t="shared" si="267"/>
        <v>1</v>
      </c>
      <c r="AF1247">
        <f t="shared" si="267"/>
        <v>0</v>
      </c>
      <c r="AG1247">
        <f t="shared" si="267"/>
        <v>0</v>
      </c>
      <c r="AH1247">
        <f t="shared" si="267"/>
        <v>0</v>
      </c>
      <c r="AI1247">
        <f t="shared" si="267"/>
        <v>0</v>
      </c>
      <c r="AJ1247">
        <f t="shared" ca="1" si="239"/>
        <v>1</v>
      </c>
      <c r="AK1247">
        <f t="shared" ca="1" si="240"/>
        <v>0</v>
      </c>
      <c r="AL1247">
        <f t="shared" ca="1" si="241"/>
        <v>0</v>
      </c>
      <c r="AM1247">
        <f t="shared" ca="1" si="242"/>
        <v>0</v>
      </c>
      <c r="AN1247">
        <f t="shared" ca="1" si="243"/>
        <v>0</v>
      </c>
      <c r="AO1247">
        <f t="shared" ca="1" si="244"/>
        <v>1</v>
      </c>
      <c r="AP1247">
        <f t="shared" ca="1" si="245"/>
        <v>1</v>
      </c>
      <c r="AQ1247">
        <f t="shared" ca="1" si="246"/>
        <v>0</v>
      </c>
      <c r="AR1247">
        <f t="shared" ca="1" si="247"/>
        <v>0</v>
      </c>
      <c r="AS1247">
        <v>1</v>
      </c>
      <c r="AT1247">
        <v>0</v>
      </c>
      <c r="AU1247">
        <f t="shared" ca="1" si="268"/>
        <v>0</v>
      </c>
      <c r="AV1247">
        <f t="shared" ca="1" si="268"/>
        <v>0</v>
      </c>
      <c r="AW1247">
        <f t="shared" ca="1" si="268"/>
        <v>1</v>
      </c>
      <c r="AX1247">
        <v>0</v>
      </c>
    </row>
    <row r="1248" spans="1:50">
      <c r="A1248" s="2">
        <v>40101</v>
      </c>
      <c r="B1248">
        <v>248</v>
      </c>
      <c r="C1248">
        <v>10</v>
      </c>
      <c r="D1248">
        <f t="shared" ca="1" si="248"/>
        <v>11.096456756180677</v>
      </c>
      <c r="E1248">
        <f t="shared" ca="1" si="249"/>
        <v>-1.0964567561806771</v>
      </c>
      <c r="F1248" t="str">
        <f t="shared" ca="1" si="250"/>
        <v>medium</v>
      </c>
      <c r="G1248">
        <v>221</v>
      </c>
      <c r="H1248">
        <f t="shared" si="251"/>
        <v>221</v>
      </c>
      <c r="I1248">
        <f t="shared" ca="1" si="252"/>
        <v>838.88969826473647</v>
      </c>
      <c r="J1248">
        <f t="shared" ca="1" si="253"/>
        <v>-617.88969826473647</v>
      </c>
      <c r="K1248" t="str">
        <f t="shared" ca="1" si="254"/>
        <v>low</v>
      </c>
      <c r="L1248">
        <v>2.8</v>
      </c>
      <c r="M1248" t="str">
        <f t="shared" si="265"/>
        <v>low</v>
      </c>
      <c r="N1248">
        <f t="shared" si="236"/>
        <v>10</v>
      </c>
      <c r="O1248">
        <f t="shared" si="237"/>
        <v>4</v>
      </c>
      <c r="P1248" t="str">
        <f t="shared" si="238"/>
        <v>čtvrtek</v>
      </c>
      <c r="Q1248">
        <f t="shared" si="266"/>
        <v>0</v>
      </c>
      <c r="R1248">
        <f t="shared" si="266"/>
        <v>0</v>
      </c>
      <c r="S1248">
        <f t="shared" si="266"/>
        <v>0</v>
      </c>
      <c r="T1248">
        <f t="shared" si="266"/>
        <v>0</v>
      </c>
      <c r="U1248">
        <f t="shared" si="266"/>
        <v>0</v>
      </c>
      <c r="V1248">
        <f t="shared" si="266"/>
        <v>0</v>
      </c>
      <c r="W1248">
        <f t="shared" si="266"/>
        <v>0</v>
      </c>
      <c r="X1248">
        <f t="shared" si="266"/>
        <v>0</v>
      </c>
      <c r="Y1248">
        <f t="shared" si="266"/>
        <v>0</v>
      </c>
      <c r="Z1248">
        <f t="shared" si="266"/>
        <v>1</v>
      </c>
      <c r="AA1248">
        <f t="shared" si="266"/>
        <v>0</v>
      </c>
      <c r="AB1248">
        <f t="shared" si="266"/>
        <v>0</v>
      </c>
      <c r="AC1248">
        <f t="shared" si="267"/>
        <v>0</v>
      </c>
      <c r="AD1248">
        <f t="shared" si="267"/>
        <v>0</v>
      </c>
      <c r="AE1248">
        <f t="shared" si="267"/>
        <v>0</v>
      </c>
      <c r="AF1248">
        <f t="shared" si="267"/>
        <v>1</v>
      </c>
      <c r="AG1248">
        <f t="shared" si="267"/>
        <v>0</v>
      </c>
      <c r="AH1248">
        <f t="shared" si="267"/>
        <v>0</v>
      </c>
      <c r="AI1248">
        <f t="shared" si="267"/>
        <v>0</v>
      </c>
      <c r="AJ1248">
        <f t="shared" ca="1" si="239"/>
        <v>0</v>
      </c>
      <c r="AK1248">
        <f t="shared" ca="1" si="240"/>
        <v>1</v>
      </c>
      <c r="AL1248">
        <f t="shared" ca="1" si="241"/>
        <v>0</v>
      </c>
      <c r="AM1248">
        <f t="shared" ca="1" si="242"/>
        <v>0</v>
      </c>
      <c r="AN1248">
        <f t="shared" ca="1" si="243"/>
        <v>0</v>
      </c>
      <c r="AO1248">
        <f t="shared" ca="1" si="244"/>
        <v>1</v>
      </c>
      <c r="AP1248">
        <f t="shared" ca="1" si="245"/>
        <v>1</v>
      </c>
      <c r="AQ1248">
        <f t="shared" ca="1" si="246"/>
        <v>0</v>
      </c>
      <c r="AR1248">
        <f t="shared" ca="1" si="247"/>
        <v>0</v>
      </c>
      <c r="AS1248">
        <v>0</v>
      </c>
      <c r="AT1248">
        <v>0</v>
      </c>
      <c r="AU1248">
        <f t="shared" ca="1" si="268"/>
        <v>0</v>
      </c>
      <c r="AV1248">
        <f t="shared" ca="1" si="268"/>
        <v>1</v>
      </c>
      <c r="AW1248">
        <f t="shared" ca="1" si="268"/>
        <v>0</v>
      </c>
      <c r="AX1248">
        <v>0</v>
      </c>
    </row>
    <row r="1249" spans="1:50">
      <c r="A1249" s="2">
        <v>40102</v>
      </c>
      <c r="B1249">
        <v>249</v>
      </c>
      <c r="C1249">
        <v>20</v>
      </c>
      <c r="D1249">
        <f t="shared" ca="1" si="248"/>
        <v>11.109378515510064</v>
      </c>
      <c r="E1249">
        <f t="shared" ca="1" si="249"/>
        <v>8.8906214844899356</v>
      </c>
      <c r="F1249" t="str">
        <f t="shared" ca="1" si="250"/>
        <v>high</v>
      </c>
      <c r="G1249">
        <v>1432</v>
      </c>
      <c r="H1249">
        <f t="shared" si="251"/>
        <v>1432</v>
      </c>
      <c r="I1249">
        <f t="shared" ca="1" si="252"/>
        <v>839.14089272260992</v>
      </c>
      <c r="J1249">
        <f t="shared" ca="1" si="253"/>
        <v>592.85910727739008</v>
      </c>
      <c r="K1249" t="str">
        <f t="shared" ca="1" si="254"/>
        <v>high</v>
      </c>
      <c r="L1249">
        <v>5.0999999999999996</v>
      </c>
      <c r="M1249" t="str">
        <f t="shared" si="265"/>
        <v>medium</v>
      </c>
      <c r="N1249">
        <f t="shared" si="236"/>
        <v>10</v>
      </c>
      <c r="O1249">
        <f t="shared" si="237"/>
        <v>5</v>
      </c>
      <c r="P1249" t="str">
        <f t="shared" si="238"/>
        <v>pátek</v>
      </c>
      <c r="Q1249">
        <f t="shared" si="266"/>
        <v>0</v>
      </c>
      <c r="R1249">
        <f t="shared" si="266"/>
        <v>0</v>
      </c>
      <c r="S1249">
        <f t="shared" si="266"/>
        <v>0</v>
      </c>
      <c r="T1249">
        <f t="shared" si="266"/>
        <v>0</v>
      </c>
      <c r="U1249">
        <f t="shared" si="266"/>
        <v>0</v>
      </c>
      <c r="V1249">
        <f t="shared" si="266"/>
        <v>0</v>
      </c>
      <c r="W1249">
        <f t="shared" si="266"/>
        <v>0</v>
      </c>
      <c r="X1249">
        <f t="shared" si="266"/>
        <v>0</v>
      </c>
      <c r="Y1249">
        <f t="shared" si="266"/>
        <v>0</v>
      </c>
      <c r="Z1249">
        <f t="shared" si="266"/>
        <v>1</v>
      </c>
      <c r="AA1249">
        <f t="shared" si="266"/>
        <v>0</v>
      </c>
      <c r="AB1249">
        <f t="shared" si="266"/>
        <v>0</v>
      </c>
      <c r="AC1249">
        <f t="shared" si="267"/>
        <v>0</v>
      </c>
      <c r="AD1249">
        <f t="shared" si="267"/>
        <v>0</v>
      </c>
      <c r="AE1249">
        <f t="shared" si="267"/>
        <v>0</v>
      </c>
      <c r="AF1249">
        <f t="shared" si="267"/>
        <v>0</v>
      </c>
      <c r="AG1249">
        <f t="shared" si="267"/>
        <v>1</v>
      </c>
      <c r="AH1249">
        <f t="shared" si="267"/>
        <v>0</v>
      </c>
      <c r="AI1249">
        <f t="shared" si="267"/>
        <v>0</v>
      </c>
      <c r="AJ1249">
        <f t="shared" ca="1" si="239"/>
        <v>0</v>
      </c>
      <c r="AK1249">
        <f t="shared" ca="1" si="240"/>
        <v>1</v>
      </c>
      <c r="AL1249">
        <f t="shared" ca="1" si="241"/>
        <v>0</v>
      </c>
      <c r="AM1249">
        <f t="shared" ca="1" si="242"/>
        <v>0</v>
      </c>
      <c r="AN1249">
        <f t="shared" ca="1" si="243"/>
        <v>0</v>
      </c>
      <c r="AO1249">
        <f t="shared" ca="1" si="244"/>
        <v>1</v>
      </c>
      <c r="AP1249">
        <f t="shared" ca="1" si="245"/>
        <v>0</v>
      </c>
      <c r="AQ1249">
        <f t="shared" ca="1" si="246"/>
        <v>1</v>
      </c>
      <c r="AR1249">
        <f t="shared" ca="1" si="247"/>
        <v>0</v>
      </c>
      <c r="AS1249">
        <v>1</v>
      </c>
      <c r="AT1249">
        <v>0</v>
      </c>
      <c r="AU1249">
        <f t="shared" ca="1" si="268"/>
        <v>0</v>
      </c>
      <c r="AV1249">
        <f t="shared" ca="1" si="268"/>
        <v>0</v>
      </c>
      <c r="AW1249">
        <f t="shared" ca="1" si="268"/>
        <v>1</v>
      </c>
      <c r="AX1249">
        <v>0</v>
      </c>
    </row>
    <row r="1250" spans="1:50">
      <c r="A1250" s="2">
        <v>40103</v>
      </c>
      <c r="B1250">
        <v>250</v>
      </c>
      <c r="C1250">
        <v>10</v>
      </c>
      <c r="D1250">
        <f t="shared" ca="1" si="248"/>
        <v>11.122286094381996</v>
      </c>
      <c r="E1250">
        <f t="shared" ca="1" si="249"/>
        <v>-1.1222860943819963</v>
      </c>
      <c r="F1250" t="str">
        <f t="shared" ca="1" si="250"/>
        <v>medium</v>
      </c>
      <c r="G1250">
        <v>1087</v>
      </c>
      <c r="H1250">
        <f t="shared" si="251"/>
        <v>1087</v>
      </c>
      <c r="I1250">
        <f t="shared" ca="1" si="252"/>
        <v>839.39212573377802</v>
      </c>
      <c r="J1250">
        <f t="shared" ca="1" si="253"/>
        <v>247.60787426622198</v>
      </c>
      <c r="K1250" t="str">
        <f t="shared" ca="1" si="254"/>
        <v>high</v>
      </c>
      <c r="L1250">
        <v>1.716666666666667</v>
      </c>
      <c r="M1250" t="str">
        <f t="shared" si="265"/>
        <v>low</v>
      </c>
      <c r="N1250">
        <f t="shared" si="236"/>
        <v>10</v>
      </c>
      <c r="O1250">
        <f t="shared" si="237"/>
        <v>6</v>
      </c>
      <c r="P1250" t="str">
        <f t="shared" si="238"/>
        <v>sobota</v>
      </c>
      <c r="Q1250">
        <f t="shared" si="266"/>
        <v>0</v>
      </c>
      <c r="R1250">
        <f t="shared" si="266"/>
        <v>0</v>
      </c>
      <c r="S1250">
        <f t="shared" si="266"/>
        <v>0</v>
      </c>
      <c r="T1250">
        <f t="shared" si="266"/>
        <v>0</v>
      </c>
      <c r="U1250">
        <f t="shared" si="266"/>
        <v>0</v>
      </c>
      <c r="V1250">
        <f t="shared" si="266"/>
        <v>0</v>
      </c>
      <c r="W1250">
        <f t="shared" si="266"/>
        <v>0</v>
      </c>
      <c r="X1250">
        <f t="shared" si="266"/>
        <v>0</v>
      </c>
      <c r="Y1250">
        <f t="shared" si="266"/>
        <v>0</v>
      </c>
      <c r="Z1250">
        <f t="shared" si="266"/>
        <v>1</v>
      </c>
      <c r="AA1250">
        <f t="shared" si="266"/>
        <v>0</v>
      </c>
      <c r="AB1250">
        <f t="shared" si="266"/>
        <v>0</v>
      </c>
      <c r="AC1250">
        <f t="shared" si="267"/>
        <v>0</v>
      </c>
      <c r="AD1250">
        <f t="shared" si="267"/>
        <v>0</v>
      </c>
      <c r="AE1250">
        <f t="shared" si="267"/>
        <v>0</v>
      </c>
      <c r="AF1250">
        <f t="shared" si="267"/>
        <v>0</v>
      </c>
      <c r="AG1250">
        <f t="shared" si="267"/>
        <v>0</v>
      </c>
      <c r="AH1250">
        <f t="shared" si="267"/>
        <v>1</v>
      </c>
      <c r="AI1250">
        <f t="shared" si="267"/>
        <v>0</v>
      </c>
      <c r="AJ1250">
        <f t="shared" ca="1" si="239"/>
        <v>1</v>
      </c>
      <c r="AK1250">
        <f t="shared" ca="1" si="240"/>
        <v>0</v>
      </c>
      <c r="AL1250">
        <f t="shared" ca="1" si="241"/>
        <v>0</v>
      </c>
      <c r="AM1250">
        <f t="shared" ca="1" si="242"/>
        <v>0</v>
      </c>
      <c r="AN1250">
        <f t="shared" ca="1" si="243"/>
        <v>0</v>
      </c>
      <c r="AO1250">
        <f t="shared" ca="1" si="244"/>
        <v>1</v>
      </c>
      <c r="AP1250">
        <f t="shared" ca="1" si="245"/>
        <v>1</v>
      </c>
      <c r="AQ1250">
        <f t="shared" ca="1" si="246"/>
        <v>0</v>
      </c>
      <c r="AR1250">
        <f t="shared" ca="1" si="247"/>
        <v>0</v>
      </c>
      <c r="AS1250">
        <v>1</v>
      </c>
      <c r="AT1250">
        <v>0</v>
      </c>
      <c r="AU1250">
        <f t="shared" ca="1" si="268"/>
        <v>0</v>
      </c>
      <c r="AV1250">
        <f t="shared" ca="1" si="268"/>
        <v>1</v>
      </c>
      <c r="AW1250">
        <f t="shared" ca="1" si="268"/>
        <v>0</v>
      </c>
      <c r="AX1250">
        <v>0</v>
      </c>
    </row>
    <row r="1251" spans="1:50">
      <c r="A1251" s="2">
        <v>40104</v>
      </c>
      <c r="B1251">
        <v>251</v>
      </c>
      <c r="C1251">
        <v>6</v>
      </c>
      <c r="D1251">
        <f t="shared" ca="1" si="248"/>
        <v>11.135179500515051</v>
      </c>
      <c r="E1251">
        <f t="shared" ca="1" si="249"/>
        <v>-5.1351795005150507</v>
      </c>
      <c r="F1251" t="str">
        <f t="shared" ca="1" si="250"/>
        <v>low</v>
      </c>
      <c r="G1251">
        <v>470</v>
      </c>
      <c r="H1251">
        <f t="shared" si="251"/>
        <v>470</v>
      </c>
      <c r="I1251">
        <f t="shared" ca="1" si="252"/>
        <v>839.64339714686969</v>
      </c>
      <c r="J1251">
        <f t="shared" ca="1" si="253"/>
        <v>-369.64339714686969</v>
      </c>
      <c r="K1251" t="str">
        <f t="shared" ca="1" si="254"/>
        <v>low</v>
      </c>
      <c r="L1251">
        <v>7</v>
      </c>
      <c r="M1251" t="str">
        <f t="shared" si="265"/>
        <v>medium</v>
      </c>
      <c r="N1251">
        <f t="shared" si="236"/>
        <v>10</v>
      </c>
      <c r="O1251">
        <f t="shared" si="237"/>
        <v>7</v>
      </c>
      <c r="P1251" t="str">
        <f t="shared" si="238"/>
        <v>neděle</v>
      </c>
      <c r="Q1251">
        <f t="shared" ref="Q1251:AB1260" si="269">VLOOKUP($N1251,$V$31:$AH$42,Q$592+1,0)</f>
        <v>0</v>
      </c>
      <c r="R1251">
        <f t="shared" si="269"/>
        <v>0</v>
      </c>
      <c r="S1251">
        <f t="shared" si="269"/>
        <v>0</v>
      </c>
      <c r="T1251">
        <f t="shared" si="269"/>
        <v>0</v>
      </c>
      <c r="U1251">
        <f t="shared" si="269"/>
        <v>0</v>
      </c>
      <c r="V1251">
        <f t="shared" si="269"/>
        <v>0</v>
      </c>
      <c r="W1251">
        <f t="shared" si="269"/>
        <v>0</v>
      </c>
      <c r="X1251">
        <f t="shared" si="269"/>
        <v>0</v>
      </c>
      <c r="Y1251">
        <f t="shared" si="269"/>
        <v>0</v>
      </c>
      <c r="Z1251">
        <f t="shared" si="269"/>
        <v>1</v>
      </c>
      <c r="AA1251">
        <f t="shared" si="269"/>
        <v>0</v>
      </c>
      <c r="AB1251">
        <f t="shared" si="269"/>
        <v>0</v>
      </c>
      <c r="AC1251">
        <f t="shared" ref="AC1251:AI1260" si="270">VLOOKUP($O1251,$V$74:$AC$80,AC$592+1,0)</f>
        <v>0</v>
      </c>
      <c r="AD1251">
        <f t="shared" si="270"/>
        <v>0</v>
      </c>
      <c r="AE1251">
        <f t="shared" si="270"/>
        <v>0</v>
      </c>
      <c r="AF1251">
        <f t="shared" si="270"/>
        <v>0</v>
      </c>
      <c r="AG1251">
        <f t="shared" si="270"/>
        <v>0</v>
      </c>
      <c r="AH1251">
        <f t="shared" si="270"/>
        <v>0</v>
      </c>
      <c r="AI1251">
        <f t="shared" si="270"/>
        <v>1</v>
      </c>
      <c r="AJ1251">
        <f t="shared" ca="1" si="239"/>
        <v>1</v>
      </c>
      <c r="AK1251">
        <f t="shared" ca="1" si="240"/>
        <v>0</v>
      </c>
      <c r="AL1251">
        <f t="shared" ca="1" si="241"/>
        <v>0</v>
      </c>
      <c r="AM1251">
        <f t="shared" ca="1" si="242"/>
        <v>0</v>
      </c>
      <c r="AN1251">
        <f t="shared" ca="1" si="243"/>
        <v>0</v>
      </c>
      <c r="AO1251">
        <f t="shared" ca="1" si="244"/>
        <v>1</v>
      </c>
      <c r="AP1251">
        <f t="shared" ca="1" si="245"/>
        <v>0</v>
      </c>
      <c r="AQ1251">
        <f t="shared" ca="1" si="246"/>
        <v>1</v>
      </c>
      <c r="AR1251">
        <f t="shared" ca="1" si="247"/>
        <v>0</v>
      </c>
      <c r="AS1251">
        <v>1</v>
      </c>
      <c r="AT1251">
        <v>0</v>
      </c>
      <c r="AU1251">
        <f t="shared" ca="1" si="268"/>
        <v>1</v>
      </c>
      <c r="AV1251">
        <f t="shared" ca="1" si="268"/>
        <v>0</v>
      </c>
      <c r="AW1251">
        <f t="shared" ca="1" si="268"/>
        <v>0</v>
      </c>
      <c r="AX1251">
        <v>0</v>
      </c>
    </row>
    <row r="1252" spans="1:50">
      <c r="A1252" s="2">
        <v>40105</v>
      </c>
      <c r="B1252">
        <v>252</v>
      </c>
      <c r="C1252">
        <v>10</v>
      </c>
      <c r="D1252">
        <f t="shared" ca="1" si="248"/>
        <v>11.148058741627809</v>
      </c>
      <c r="E1252">
        <f t="shared" ca="1" si="249"/>
        <v>-1.1480587416278087</v>
      </c>
      <c r="F1252" t="str">
        <f t="shared" ca="1" si="250"/>
        <v>medium</v>
      </c>
      <c r="G1252">
        <v>584</v>
      </c>
      <c r="H1252">
        <f t="shared" si="251"/>
        <v>584</v>
      </c>
      <c r="I1252">
        <f t="shared" ca="1" si="252"/>
        <v>839.89470681051409</v>
      </c>
      <c r="J1252">
        <f t="shared" ca="1" si="253"/>
        <v>-255.89470681051409</v>
      </c>
      <c r="K1252" t="str">
        <f t="shared" ca="1" si="254"/>
        <v>medium</v>
      </c>
      <c r="L1252">
        <v>4.9049999999999994</v>
      </c>
      <c r="M1252" t="str">
        <f t="shared" si="265"/>
        <v>low</v>
      </c>
      <c r="N1252">
        <f t="shared" si="236"/>
        <v>10</v>
      </c>
      <c r="O1252">
        <f t="shared" si="237"/>
        <v>1</v>
      </c>
      <c r="P1252" t="str">
        <f t="shared" si="238"/>
        <v>pondělí</v>
      </c>
      <c r="Q1252">
        <f t="shared" si="269"/>
        <v>0</v>
      </c>
      <c r="R1252">
        <f t="shared" si="269"/>
        <v>0</v>
      </c>
      <c r="S1252">
        <f t="shared" si="269"/>
        <v>0</v>
      </c>
      <c r="T1252">
        <f t="shared" si="269"/>
        <v>0</v>
      </c>
      <c r="U1252">
        <f t="shared" si="269"/>
        <v>0</v>
      </c>
      <c r="V1252">
        <f t="shared" si="269"/>
        <v>0</v>
      </c>
      <c r="W1252">
        <f t="shared" si="269"/>
        <v>0</v>
      </c>
      <c r="X1252">
        <f t="shared" si="269"/>
        <v>0</v>
      </c>
      <c r="Y1252">
        <f t="shared" si="269"/>
        <v>0</v>
      </c>
      <c r="Z1252">
        <f t="shared" si="269"/>
        <v>1</v>
      </c>
      <c r="AA1252">
        <f t="shared" si="269"/>
        <v>0</v>
      </c>
      <c r="AB1252">
        <f t="shared" si="269"/>
        <v>0</v>
      </c>
      <c r="AC1252">
        <f t="shared" si="270"/>
        <v>1</v>
      </c>
      <c r="AD1252">
        <f t="shared" si="270"/>
        <v>0</v>
      </c>
      <c r="AE1252">
        <f t="shared" si="270"/>
        <v>0</v>
      </c>
      <c r="AF1252">
        <f t="shared" si="270"/>
        <v>0</v>
      </c>
      <c r="AG1252">
        <f t="shared" si="270"/>
        <v>0</v>
      </c>
      <c r="AH1252">
        <f t="shared" si="270"/>
        <v>0</v>
      </c>
      <c r="AI1252">
        <f t="shared" si="270"/>
        <v>0</v>
      </c>
      <c r="AJ1252">
        <f t="shared" ca="1" si="239"/>
        <v>0</v>
      </c>
      <c r="AK1252">
        <f t="shared" ca="1" si="240"/>
        <v>1</v>
      </c>
      <c r="AL1252">
        <f t="shared" ca="1" si="241"/>
        <v>0</v>
      </c>
      <c r="AM1252">
        <f t="shared" ca="1" si="242"/>
        <v>0</v>
      </c>
      <c r="AN1252">
        <f t="shared" ca="1" si="243"/>
        <v>0</v>
      </c>
      <c r="AO1252">
        <f t="shared" ca="1" si="244"/>
        <v>1</v>
      </c>
      <c r="AP1252">
        <f t="shared" ca="1" si="245"/>
        <v>1</v>
      </c>
      <c r="AQ1252">
        <f t="shared" ca="1" si="246"/>
        <v>0</v>
      </c>
      <c r="AR1252">
        <f t="shared" ca="1" si="247"/>
        <v>0</v>
      </c>
      <c r="AS1252">
        <v>0</v>
      </c>
      <c r="AT1252">
        <v>0</v>
      </c>
      <c r="AU1252">
        <f t="shared" ca="1" si="268"/>
        <v>0</v>
      </c>
      <c r="AV1252">
        <f t="shared" ca="1" si="268"/>
        <v>1</v>
      </c>
      <c r="AW1252">
        <f t="shared" ca="1" si="268"/>
        <v>0</v>
      </c>
      <c r="AX1252">
        <v>0</v>
      </c>
    </row>
    <row r="1253" spans="1:50">
      <c r="A1253" s="2">
        <v>40106</v>
      </c>
      <c r="B1253">
        <v>253</v>
      </c>
      <c r="C1253">
        <v>12</v>
      </c>
      <c r="D1253">
        <f t="shared" ca="1" si="248"/>
        <v>11.160923825438848</v>
      </c>
      <c r="E1253">
        <f t="shared" ca="1" si="249"/>
        <v>0.83907617456115169</v>
      </c>
      <c r="F1253" t="str">
        <f t="shared" ca="1" si="250"/>
        <v>medium</v>
      </c>
      <c r="G1253">
        <v>680</v>
      </c>
      <c r="H1253">
        <f t="shared" si="251"/>
        <v>680</v>
      </c>
      <c r="I1253">
        <f t="shared" ca="1" si="252"/>
        <v>840.14605457333994</v>
      </c>
      <c r="J1253">
        <f t="shared" ca="1" si="253"/>
        <v>-160.14605457333994</v>
      </c>
      <c r="K1253" t="str">
        <f t="shared" ca="1" si="254"/>
        <v>medium</v>
      </c>
      <c r="L1253">
        <v>0.60500000000000009</v>
      </c>
      <c r="M1253" t="str">
        <f t="shared" si="265"/>
        <v>low</v>
      </c>
      <c r="N1253">
        <f t="shared" si="236"/>
        <v>10</v>
      </c>
      <c r="O1253">
        <f t="shared" si="237"/>
        <v>2</v>
      </c>
      <c r="P1253" t="str">
        <f t="shared" si="238"/>
        <v>úterý</v>
      </c>
      <c r="Q1253">
        <f t="shared" si="269"/>
        <v>0</v>
      </c>
      <c r="R1253">
        <f t="shared" si="269"/>
        <v>0</v>
      </c>
      <c r="S1253">
        <f t="shared" si="269"/>
        <v>0</v>
      </c>
      <c r="T1253">
        <f t="shared" si="269"/>
        <v>0</v>
      </c>
      <c r="U1253">
        <f t="shared" si="269"/>
        <v>0</v>
      </c>
      <c r="V1253">
        <f t="shared" si="269"/>
        <v>0</v>
      </c>
      <c r="W1253">
        <f t="shared" si="269"/>
        <v>0</v>
      </c>
      <c r="X1253">
        <f t="shared" si="269"/>
        <v>0</v>
      </c>
      <c r="Y1253">
        <f t="shared" si="269"/>
        <v>0</v>
      </c>
      <c r="Z1253">
        <f t="shared" si="269"/>
        <v>1</v>
      </c>
      <c r="AA1253">
        <f t="shared" si="269"/>
        <v>0</v>
      </c>
      <c r="AB1253">
        <f t="shared" si="269"/>
        <v>0</v>
      </c>
      <c r="AC1253">
        <f t="shared" si="270"/>
        <v>0</v>
      </c>
      <c r="AD1253">
        <f t="shared" si="270"/>
        <v>1</v>
      </c>
      <c r="AE1253">
        <f t="shared" si="270"/>
        <v>0</v>
      </c>
      <c r="AF1253">
        <f t="shared" si="270"/>
        <v>0</v>
      </c>
      <c r="AG1253">
        <f t="shared" si="270"/>
        <v>0</v>
      </c>
      <c r="AH1253">
        <f t="shared" si="270"/>
        <v>0</v>
      </c>
      <c r="AI1253">
        <f t="shared" si="270"/>
        <v>0</v>
      </c>
      <c r="AJ1253">
        <f t="shared" ca="1" si="239"/>
        <v>1</v>
      </c>
      <c r="AK1253">
        <f t="shared" ca="1" si="240"/>
        <v>0</v>
      </c>
      <c r="AL1253">
        <f t="shared" ca="1" si="241"/>
        <v>0</v>
      </c>
      <c r="AM1253">
        <f t="shared" ca="1" si="242"/>
        <v>0</v>
      </c>
      <c r="AN1253">
        <f t="shared" ca="1" si="243"/>
        <v>0</v>
      </c>
      <c r="AO1253">
        <f t="shared" ca="1" si="244"/>
        <v>1</v>
      </c>
      <c r="AP1253">
        <f t="shared" ca="1" si="245"/>
        <v>1</v>
      </c>
      <c r="AQ1253">
        <f t="shared" ca="1" si="246"/>
        <v>0</v>
      </c>
      <c r="AR1253">
        <f t="shared" ca="1" si="247"/>
        <v>0</v>
      </c>
      <c r="AS1253">
        <v>1</v>
      </c>
      <c r="AT1253">
        <v>0</v>
      </c>
      <c r="AU1253">
        <f t="shared" ca="1" si="268"/>
        <v>0</v>
      </c>
      <c r="AV1253">
        <f t="shared" ca="1" si="268"/>
        <v>1</v>
      </c>
      <c r="AW1253">
        <f t="shared" ca="1" si="268"/>
        <v>0</v>
      </c>
      <c r="AX1253">
        <v>0</v>
      </c>
    </row>
    <row r="1254" spans="1:50">
      <c r="A1254" s="2">
        <v>40107</v>
      </c>
      <c r="B1254">
        <v>254</v>
      </c>
      <c r="C1254">
        <v>13</v>
      </c>
      <c r="D1254">
        <f t="shared" ca="1" si="248"/>
        <v>11.173774759666749</v>
      </c>
      <c r="E1254">
        <f t="shared" ca="1" si="249"/>
        <v>1.8262252403332511</v>
      </c>
      <c r="F1254" t="str">
        <f t="shared" ca="1" si="250"/>
        <v>medium</v>
      </c>
      <c r="G1254">
        <v>3289</v>
      </c>
      <c r="H1254">
        <f t="shared" si="251"/>
        <v>3289</v>
      </c>
      <c r="I1254">
        <f t="shared" ca="1" si="252"/>
        <v>840.39744028397638</v>
      </c>
      <c r="J1254">
        <f t="shared" ca="1" si="253"/>
        <v>2448.6025597160237</v>
      </c>
      <c r="K1254" t="str">
        <f t="shared" ca="1" si="254"/>
        <v>high</v>
      </c>
      <c r="L1254">
        <v>4.4000000000000004</v>
      </c>
      <c r="M1254" t="str">
        <f t="shared" si="265"/>
        <v>low</v>
      </c>
      <c r="N1254">
        <f t="shared" si="236"/>
        <v>10</v>
      </c>
      <c r="O1254">
        <f t="shared" si="237"/>
        <v>3</v>
      </c>
      <c r="P1254" t="str">
        <f t="shared" si="238"/>
        <v>středa</v>
      </c>
      <c r="Q1254">
        <f t="shared" si="269"/>
        <v>0</v>
      </c>
      <c r="R1254">
        <f t="shared" si="269"/>
        <v>0</v>
      </c>
      <c r="S1254">
        <f t="shared" si="269"/>
        <v>0</v>
      </c>
      <c r="T1254">
        <f t="shared" si="269"/>
        <v>0</v>
      </c>
      <c r="U1254">
        <f t="shared" si="269"/>
        <v>0</v>
      </c>
      <c r="V1254">
        <f t="shared" si="269"/>
        <v>0</v>
      </c>
      <c r="W1254">
        <f t="shared" si="269"/>
        <v>0</v>
      </c>
      <c r="X1254">
        <f t="shared" si="269"/>
        <v>0</v>
      </c>
      <c r="Y1254">
        <f t="shared" si="269"/>
        <v>0</v>
      </c>
      <c r="Z1254">
        <f t="shared" si="269"/>
        <v>1</v>
      </c>
      <c r="AA1254">
        <f t="shared" si="269"/>
        <v>0</v>
      </c>
      <c r="AB1254">
        <f t="shared" si="269"/>
        <v>0</v>
      </c>
      <c r="AC1254">
        <f t="shared" si="270"/>
        <v>0</v>
      </c>
      <c r="AD1254">
        <f t="shared" si="270"/>
        <v>0</v>
      </c>
      <c r="AE1254">
        <f t="shared" si="270"/>
        <v>1</v>
      </c>
      <c r="AF1254">
        <f t="shared" si="270"/>
        <v>0</v>
      </c>
      <c r="AG1254">
        <f t="shared" si="270"/>
        <v>0</v>
      </c>
      <c r="AH1254">
        <f t="shared" si="270"/>
        <v>0</v>
      </c>
      <c r="AI1254">
        <f t="shared" si="270"/>
        <v>0</v>
      </c>
      <c r="AJ1254">
        <f t="shared" ca="1" si="239"/>
        <v>0</v>
      </c>
      <c r="AK1254">
        <f t="shared" ca="1" si="240"/>
        <v>1</v>
      </c>
      <c r="AL1254">
        <f t="shared" ca="1" si="241"/>
        <v>0</v>
      </c>
      <c r="AM1254">
        <f t="shared" ca="1" si="242"/>
        <v>0</v>
      </c>
      <c r="AN1254">
        <f t="shared" ca="1" si="243"/>
        <v>0</v>
      </c>
      <c r="AO1254">
        <f t="shared" ca="1" si="244"/>
        <v>1</v>
      </c>
      <c r="AP1254">
        <f t="shared" ca="1" si="245"/>
        <v>1</v>
      </c>
      <c r="AQ1254">
        <f t="shared" ca="1" si="246"/>
        <v>0</v>
      </c>
      <c r="AR1254">
        <f t="shared" ca="1" si="247"/>
        <v>0</v>
      </c>
      <c r="AS1254">
        <v>0</v>
      </c>
      <c r="AT1254">
        <v>0</v>
      </c>
      <c r="AU1254">
        <f t="shared" ca="1" si="268"/>
        <v>0</v>
      </c>
      <c r="AV1254">
        <f t="shared" ca="1" si="268"/>
        <v>1</v>
      </c>
      <c r="AW1254">
        <f t="shared" ca="1" si="268"/>
        <v>0</v>
      </c>
      <c r="AX1254">
        <v>0</v>
      </c>
    </row>
    <row r="1255" spans="1:50">
      <c r="A1255" s="2">
        <v>40108</v>
      </c>
      <c r="B1255">
        <v>255</v>
      </c>
      <c r="C1255">
        <v>23</v>
      </c>
      <c r="D1255">
        <f t="shared" ca="1" si="248"/>
        <v>11.18661155203009</v>
      </c>
      <c r="E1255">
        <f t="shared" ca="1" si="249"/>
        <v>11.81338844796991</v>
      </c>
      <c r="F1255" t="str">
        <f t="shared" ca="1" si="250"/>
        <v>high</v>
      </c>
      <c r="G1255">
        <v>2585</v>
      </c>
      <c r="H1255">
        <f t="shared" si="251"/>
        <v>2585</v>
      </c>
      <c r="I1255">
        <f t="shared" ca="1" si="252"/>
        <v>840.64886379105224</v>
      </c>
      <c r="J1255">
        <f t="shared" ca="1" si="253"/>
        <v>1744.3511362089478</v>
      </c>
      <c r="K1255" t="str">
        <f t="shared" ca="1" si="254"/>
        <v>high</v>
      </c>
      <c r="L1255">
        <v>9.8000000000000007</v>
      </c>
      <c r="M1255" t="str">
        <f t="shared" si="265"/>
        <v>medium</v>
      </c>
      <c r="N1255">
        <f t="shared" si="236"/>
        <v>10</v>
      </c>
      <c r="O1255">
        <f t="shared" si="237"/>
        <v>4</v>
      </c>
      <c r="P1255" t="str">
        <f t="shared" si="238"/>
        <v>čtvrtek</v>
      </c>
      <c r="Q1255">
        <f t="shared" si="269"/>
        <v>0</v>
      </c>
      <c r="R1255">
        <f t="shared" si="269"/>
        <v>0</v>
      </c>
      <c r="S1255">
        <f t="shared" si="269"/>
        <v>0</v>
      </c>
      <c r="T1255">
        <f t="shared" si="269"/>
        <v>0</v>
      </c>
      <c r="U1255">
        <f t="shared" si="269"/>
        <v>0</v>
      </c>
      <c r="V1255">
        <f t="shared" si="269"/>
        <v>0</v>
      </c>
      <c r="W1255">
        <f t="shared" si="269"/>
        <v>0</v>
      </c>
      <c r="X1255">
        <f t="shared" si="269"/>
        <v>0</v>
      </c>
      <c r="Y1255">
        <f t="shared" si="269"/>
        <v>0</v>
      </c>
      <c r="Z1255">
        <f t="shared" si="269"/>
        <v>1</v>
      </c>
      <c r="AA1255">
        <f t="shared" si="269"/>
        <v>0</v>
      </c>
      <c r="AB1255">
        <f t="shared" si="269"/>
        <v>0</v>
      </c>
      <c r="AC1255">
        <f t="shared" si="270"/>
        <v>0</v>
      </c>
      <c r="AD1255">
        <f t="shared" si="270"/>
        <v>0</v>
      </c>
      <c r="AE1255">
        <f t="shared" si="270"/>
        <v>0</v>
      </c>
      <c r="AF1255">
        <f t="shared" si="270"/>
        <v>1</v>
      </c>
      <c r="AG1255">
        <f t="shared" si="270"/>
        <v>0</v>
      </c>
      <c r="AH1255">
        <f t="shared" si="270"/>
        <v>0</v>
      </c>
      <c r="AI1255">
        <f t="shared" si="270"/>
        <v>0</v>
      </c>
      <c r="AJ1255">
        <f t="shared" ca="1" si="239"/>
        <v>0</v>
      </c>
      <c r="AK1255">
        <f t="shared" ca="1" si="240"/>
        <v>1</v>
      </c>
      <c r="AL1255">
        <f t="shared" ca="1" si="241"/>
        <v>0</v>
      </c>
      <c r="AM1255">
        <f t="shared" ca="1" si="242"/>
        <v>0</v>
      </c>
      <c r="AN1255">
        <f t="shared" ca="1" si="243"/>
        <v>1</v>
      </c>
      <c r="AO1255">
        <f t="shared" ca="1" si="244"/>
        <v>0</v>
      </c>
      <c r="AP1255">
        <f t="shared" ca="1" si="245"/>
        <v>0</v>
      </c>
      <c r="AQ1255">
        <f t="shared" ca="1" si="246"/>
        <v>1</v>
      </c>
      <c r="AR1255">
        <f t="shared" ca="1" si="247"/>
        <v>0</v>
      </c>
      <c r="AS1255">
        <v>0</v>
      </c>
      <c r="AT1255">
        <v>0</v>
      </c>
      <c r="AU1255">
        <f t="shared" ca="1" si="268"/>
        <v>0</v>
      </c>
      <c r="AV1255">
        <f t="shared" ca="1" si="268"/>
        <v>0</v>
      </c>
      <c r="AW1255">
        <f t="shared" ca="1" si="268"/>
        <v>1</v>
      </c>
      <c r="AX1255">
        <v>0</v>
      </c>
    </row>
    <row r="1256" spans="1:50">
      <c r="A1256" s="2">
        <v>40109</v>
      </c>
      <c r="B1256">
        <v>256</v>
      </c>
      <c r="C1256">
        <v>17</v>
      </c>
      <c r="D1256">
        <f t="shared" ca="1" si="248"/>
        <v>11.199434210247452</v>
      </c>
      <c r="E1256">
        <f t="shared" ca="1" si="249"/>
        <v>5.8005657897525484</v>
      </c>
      <c r="F1256" t="str">
        <f t="shared" ca="1" si="250"/>
        <v>high</v>
      </c>
      <c r="G1256">
        <v>1383</v>
      </c>
      <c r="H1256">
        <f t="shared" si="251"/>
        <v>1383</v>
      </c>
      <c r="I1256">
        <f t="shared" ca="1" si="252"/>
        <v>840.90032494319667</v>
      </c>
      <c r="J1256">
        <f t="shared" ca="1" si="253"/>
        <v>542.09967505680333</v>
      </c>
      <c r="K1256" t="str">
        <f t="shared" ca="1" si="254"/>
        <v>high</v>
      </c>
      <c r="L1256">
        <v>9.75</v>
      </c>
      <c r="M1256" t="str">
        <f t="shared" si="265"/>
        <v>medium</v>
      </c>
      <c r="N1256">
        <f t="shared" si="236"/>
        <v>10</v>
      </c>
      <c r="O1256">
        <f t="shared" si="237"/>
        <v>5</v>
      </c>
      <c r="P1256" t="str">
        <f t="shared" si="238"/>
        <v>pátek</v>
      </c>
      <c r="Q1256">
        <f t="shared" si="269"/>
        <v>0</v>
      </c>
      <c r="R1256">
        <f t="shared" si="269"/>
        <v>0</v>
      </c>
      <c r="S1256">
        <f t="shared" si="269"/>
        <v>0</v>
      </c>
      <c r="T1256">
        <f t="shared" si="269"/>
        <v>0</v>
      </c>
      <c r="U1256">
        <f t="shared" si="269"/>
        <v>0</v>
      </c>
      <c r="V1256">
        <f t="shared" si="269"/>
        <v>0</v>
      </c>
      <c r="W1256">
        <f t="shared" si="269"/>
        <v>0</v>
      </c>
      <c r="X1256">
        <f t="shared" si="269"/>
        <v>0</v>
      </c>
      <c r="Y1256">
        <f t="shared" si="269"/>
        <v>0</v>
      </c>
      <c r="Z1256">
        <f t="shared" si="269"/>
        <v>1</v>
      </c>
      <c r="AA1256">
        <f t="shared" si="269"/>
        <v>0</v>
      </c>
      <c r="AB1256">
        <f t="shared" si="269"/>
        <v>0</v>
      </c>
      <c r="AC1256">
        <f t="shared" si="270"/>
        <v>0</v>
      </c>
      <c r="AD1256">
        <f t="shared" si="270"/>
        <v>0</v>
      </c>
      <c r="AE1256">
        <f t="shared" si="270"/>
        <v>0</v>
      </c>
      <c r="AF1256">
        <f t="shared" si="270"/>
        <v>0</v>
      </c>
      <c r="AG1256">
        <f t="shared" si="270"/>
        <v>1</v>
      </c>
      <c r="AH1256">
        <f t="shared" si="270"/>
        <v>0</v>
      </c>
      <c r="AI1256">
        <f t="shared" si="270"/>
        <v>0</v>
      </c>
      <c r="AJ1256">
        <f t="shared" ca="1" si="239"/>
        <v>1</v>
      </c>
      <c r="AK1256">
        <f t="shared" ca="1" si="240"/>
        <v>0</v>
      </c>
      <c r="AL1256">
        <f t="shared" ca="1" si="241"/>
        <v>0</v>
      </c>
      <c r="AM1256">
        <f t="shared" ca="1" si="242"/>
        <v>0</v>
      </c>
      <c r="AN1256">
        <f t="shared" ca="1" si="243"/>
        <v>0</v>
      </c>
      <c r="AO1256">
        <f t="shared" ca="1" si="244"/>
        <v>1</v>
      </c>
      <c r="AP1256">
        <f t="shared" ca="1" si="245"/>
        <v>0</v>
      </c>
      <c r="AQ1256">
        <f t="shared" ca="1" si="246"/>
        <v>1</v>
      </c>
      <c r="AR1256">
        <f t="shared" ca="1" si="247"/>
        <v>0</v>
      </c>
      <c r="AS1256">
        <v>1</v>
      </c>
      <c r="AT1256">
        <v>0</v>
      </c>
      <c r="AU1256">
        <f t="shared" ca="1" si="268"/>
        <v>0</v>
      </c>
      <c r="AV1256">
        <f t="shared" ca="1" si="268"/>
        <v>0</v>
      </c>
      <c r="AW1256">
        <f t="shared" ca="1" si="268"/>
        <v>1</v>
      </c>
      <c r="AX1256">
        <v>0</v>
      </c>
    </row>
    <row r="1257" spans="1:50">
      <c r="A1257" s="2">
        <v>40110</v>
      </c>
      <c r="B1257">
        <v>257</v>
      </c>
      <c r="C1257">
        <v>7</v>
      </c>
      <c r="D1257">
        <f t="shared" ca="1" si="248"/>
        <v>11.212242742037411</v>
      </c>
      <c r="E1257">
        <f t="shared" ca="1" si="249"/>
        <v>-4.2122427420374109</v>
      </c>
      <c r="F1257" t="str">
        <f t="shared" ca="1" si="250"/>
        <v>low</v>
      </c>
      <c r="G1257">
        <v>618</v>
      </c>
      <c r="H1257">
        <f t="shared" si="251"/>
        <v>618</v>
      </c>
      <c r="I1257">
        <f t="shared" ca="1" si="252"/>
        <v>841.15182358903849</v>
      </c>
      <c r="J1257">
        <f t="shared" ca="1" si="253"/>
        <v>-223.15182358903849</v>
      </c>
      <c r="K1257" t="str">
        <f t="shared" ca="1" si="254"/>
        <v>medium</v>
      </c>
      <c r="L1257">
        <v>11</v>
      </c>
      <c r="M1257" t="str">
        <f t="shared" si="265"/>
        <v>medium</v>
      </c>
      <c r="N1257">
        <f t="shared" ref="N1257:N1320" si="271">MONTH(A1257)</f>
        <v>10</v>
      </c>
      <c r="O1257">
        <f t="shared" ref="O1257:O1320" si="272">WEEKDAY(A1257,2)</f>
        <v>6</v>
      </c>
      <c r="P1257" t="str">
        <f t="shared" ref="P1257:P1320" si="273">VLOOKUP(O1257,$O$581:$P$587,2,0)</f>
        <v>sobota</v>
      </c>
      <c r="Q1257">
        <f t="shared" si="269"/>
        <v>0</v>
      </c>
      <c r="R1257">
        <f t="shared" si="269"/>
        <v>0</v>
      </c>
      <c r="S1257">
        <f t="shared" si="269"/>
        <v>0</v>
      </c>
      <c r="T1257">
        <f t="shared" si="269"/>
        <v>0</v>
      </c>
      <c r="U1257">
        <f t="shared" si="269"/>
        <v>0</v>
      </c>
      <c r="V1257">
        <f t="shared" si="269"/>
        <v>0</v>
      </c>
      <c r="W1257">
        <f t="shared" si="269"/>
        <v>0</v>
      </c>
      <c r="X1257">
        <f t="shared" si="269"/>
        <v>0</v>
      </c>
      <c r="Y1257">
        <f t="shared" si="269"/>
        <v>0</v>
      </c>
      <c r="Z1257">
        <f t="shared" si="269"/>
        <v>1</v>
      </c>
      <c r="AA1257">
        <f t="shared" si="269"/>
        <v>0</v>
      </c>
      <c r="AB1257">
        <f t="shared" si="269"/>
        <v>0</v>
      </c>
      <c r="AC1257">
        <f t="shared" si="270"/>
        <v>0</v>
      </c>
      <c r="AD1257">
        <f t="shared" si="270"/>
        <v>0</v>
      </c>
      <c r="AE1257">
        <f t="shared" si="270"/>
        <v>0</v>
      </c>
      <c r="AF1257">
        <f t="shared" si="270"/>
        <v>0</v>
      </c>
      <c r="AG1257">
        <f t="shared" si="270"/>
        <v>0</v>
      </c>
      <c r="AH1257">
        <f t="shared" si="270"/>
        <v>1</v>
      </c>
      <c r="AI1257">
        <f t="shared" si="270"/>
        <v>0</v>
      </c>
      <c r="AJ1257">
        <f t="shared" ref="AJ1257:AJ1320" ca="1" si="274">VLOOKUP(INDIRECT($AJ$590&amp;ROW($A1257)+AJ$591),$F$17:$I$19,AJ$592+1,0)</f>
        <v>0</v>
      </c>
      <c r="AK1257">
        <f t="shared" ref="AK1257:AK1320" ca="1" si="275">VLOOKUP(INDIRECT($AJ$590&amp;ROW($A1257)+AJ$591),$F$17:$I$19,AK$592+1,0)</f>
        <v>1</v>
      </c>
      <c r="AL1257">
        <f t="shared" ref="AL1257:AL1320" ca="1" si="276">VLOOKUP(INDIRECT($AJ$590&amp;ROW($A1257)+AJ$591),$F$17:$I$19,AL$592+1,0)</f>
        <v>0</v>
      </c>
      <c r="AM1257">
        <f t="shared" ref="AM1257:AM1320" ca="1" si="277">VLOOKUP(INDIRECT($AJ$590&amp;ROW($A1257)+AM$591),$F$17:$I$19,AM$592+1,0)</f>
        <v>0</v>
      </c>
      <c r="AN1257">
        <f t="shared" ref="AN1257:AN1320" ca="1" si="278">VLOOKUP(INDIRECT($AJ$590&amp;ROW($A1257)+AM$591),$F$17:$I$19,AN$592+1,0)</f>
        <v>1</v>
      </c>
      <c r="AO1257">
        <f t="shared" ref="AO1257:AO1320" ca="1" si="279">VLOOKUP(INDIRECT($AJ$590&amp;ROW($A1257)+AM$591),$F$17:$I$19,AO$592+1,0)</f>
        <v>0</v>
      </c>
      <c r="AP1257">
        <f t="shared" ref="AP1257:AP1320" ca="1" si="280">VLOOKUP(INDIRECT($AJ$590&amp;ROW($A1257)+AP$591),$F$17:$I$19,AP$592+1,0)</f>
        <v>0</v>
      </c>
      <c r="AQ1257">
        <f t="shared" ref="AQ1257:AQ1320" ca="1" si="281">VLOOKUP(INDIRECT($AJ$590&amp;ROW($A1257)+AP$591),$F$17:$I$19,AQ$592+1,0)</f>
        <v>1</v>
      </c>
      <c r="AR1257">
        <f t="shared" ref="AR1257:AR1320" ca="1" si="282">VLOOKUP(INDIRECT($AJ$590&amp;ROW($A1257)+AP$591),$F$17:$I$19,AR$592+1,0)</f>
        <v>0</v>
      </c>
      <c r="AS1257">
        <v>0</v>
      </c>
      <c r="AT1257">
        <v>0</v>
      </c>
      <c r="AU1257">
        <f t="shared" ca="1" si="268"/>
        <v>1</v>
      </c>
      <c r="AV1257">
        <f t="shared" ca="1" si="268"/>
        <v>0</v>
      </c>
      <c r="AW1257">
        <f t="shared" ca="1" si="268"/>
        <v>0</v>
      </c>
      <c r="AX1257">
        <v>0</v>
      </c>
    </row>
    <row r="1258" spans="1:50">
      <c r="A1258" s="2">
        <v>40111</v>
      </c>
      <c r="B1258">
        <v>258</v>
      </c>
      <c r="C1258">
        <v>7</v>
      </c>
      <c r="D1258">
        <f t="shared" ref="D1258:D1321" ca="1" si="283">$E$516*B1258^3+$E$521*B1258^2+$E$526*B1258+$E$531</f>
        <v>11.225037155118549</v>
      </c>
      <c r="E1258">
        <f t="shared" ref="E1258:E1321" ca="1" si="284">C1258-D1258</f>
        <v>-4.2250371551185495</v>
      </c>
      <c r="F1258" t="str">
        <f t="shared" ref="F1258:F1321" ca="1" si="285">VLOOKUP(E1258,$A$3:$C$6,3)</f>
        <v>low</v>
      </c>
      <c r="G1258">
        <v>571</v>
      </c>
      <c r="H1258">
        <f t="shared" ref="H1258:H1321" si="286">IF(G1258&gt;$H$592,$G$592,G1258)</f>
        <v>571</v>
      </c>
      <c r="I1258">
        <f t="shared" ref="I1258:I1321" ca="1" si="287">$K$516*B1258^3+$K$521*B1258^2+$K$526*B1258+$K$531</f>
        <v>841.40335957720674</v>
      </c>
      <c r="J1258">
        <f t="shared" ref="J1258:J1321" ca="1" si="288">H1258-I1258</f>
        <v>-270.40335957720674</v>
      </c>
      <c r="K1258" t="str">
        <f t="shared" ref="K1258:K1321" ca="1" si="289">VLOOKUP(J1258,$A$10:$C$13,3)</f>
        <v>medium</v>
      </c>
      <c r="L1258">
        <v>12.2</v>
      </c>
      <c r="M1258" t="str">
        <f t="shared" si="265"/>
        <v>medium</v>
      </c>
      <c r="N1258">
        <f t="shared" si="271"/>
        <v>10</v>
      </c>
      <c r="O1258">
        <f t="shared" si="272"/>
        <v>7</v>
      </c>
      <c r="P1258" t="str">
        <f t="shared" si="273"/>
        <v>neděle</v>
      </c>
      <c r="Q1258">
        <f t="shared" si="269"/>
        <v>0</v>
      </c>
      <c r="R1258">
        <f t="shared" si="269"/>
        <v>0</v>
      </c>
      <c r="S1258">
        <f t="shared" si="269"/>
        <v>0</v>
      </c>
      <c r="T1258">
        <f t="shared" si="269"/>
        <v>0</v>
      </c>
      <c r="U1258">
        <f t="shared" si="269"/>
        <v>0</v>
      </c>
      <c r="V1258">
        <f t="shared" si="269"/>
        <v>0</v>
      </c>
      <c r="W1258">
        <f t="shared" si="269"/>
        <v>0</v>
      </c>
      <c r="X1258">
        <f t="shared" si="269"/>
        <v>0</v>
      </c>
      <c r="Y1258">
        <f t="shared" si="269"/>
        <v>0</v>
      </c>
      <c r="Z1258">
        <f t="shared" si="269"/>
        <v>1</v>
      </c>
      <c r="AA1258">
        <f t="shared" si="269"/>
        <v>0</v>
      </c>
      <c r="AB1258">
        <f t="shared" si="269"/>
        <v>0</v>
      </c>
      <c r="AC1258">
        <f t="shared" si="270"/>
        <v>0</v>
      </c>
      <c r="AD1258">
        <f t="shared" si="270"/>
        <v>0</v>
      </c>
      <c r="AE1258">
        <f t="shared" si="270"/>
        <v>0</v>
      </c>
      <c r="AF1258">
        <f t="shared" si="270"/>
        <v>0</v>
      </c>
      <c r="AG1258">
        <f t="shared" si="270"/>
        <v>0</v>
      </c>
      <c r="AH1258">
        <f t="shared" si="270"/>
        <v>0</v>
      </c>
      <c r="AI1258">
        <f t="shared" si="270"/>
        <v>1</v>
      </c>
      <c r="AJ1258">
        <f t="shared" ca="1" si="274"/>
        <v>1</v>
      </c>
      <c r="AK1258">
        <f t="shared" ca="1" si="275"/>
        <v>0</v>
      </c>
      <c r="AL1258">
        <f t="shared" ca="1" si="276"/>
        <v>0</v>
      </c>
      <c r="AM1258">
        <f t="shared" ca="1" si="277"/>
        <v>0</v>
      </c>
      <c r="AN1258">
        <f t="shared" ca="1" si="278"/>
        <v>1</v>
      </c>
      <c r="AO1258">
        <f t="shared" ca="1" si="279"/>
        <v>0</v>
      </c>
      <c r="AP1258">
        <f t="shared" ca="1" si="280"/>
        <v>0</v>
      </c>
      <c r="AQ1258">
        <f t="shared" ca="1" si="281"/>
        <v>1</v>
      </c>
      <c r="AR1258">
        <f t="shared" ca="1" si="282"/>
        <v>0</v>
      </c>
      <c r="AS1258">
        <v>0</v>
      </c>
      <c r="AT1258">
        <v>0</v>
      </c>
      <c r="AU1258">
        <f t="shared" ca="1" si="268"/>
        <v>1</v>
      </c>
      <c r="AV1258">
        <f t="shared" ca="1" si="268"/>
        <v>0</v>
      </c>
      <c r="AW1258">
        <f t="shared" ca="1" si="268"/>
        <v>0</v>
      </c>
      <c r="AX1258">
        <v>0</v>
      </c>
    </row>
    <row r="1259" spans="1:50">
      <c r="A1259" s="2">
        <v>40112</v>
      </c>
      <c r="B1259">
        <v>259</v>
      </c>
      <c r="C1259">
        <v>11</v>
      </c>
      <c r="D1259">
        <f t="shared" ca="1" si="283"/>
        <v>11.237817457209447</v>
      </c>
      <c r="E1259">
        <f t="shared" ca="1" si="284"/>
        <v>-0.23781745720944691</v>
      </c>
      <c r="F1259" t="str">
        <f t="shared" ca="1" si="285"/>
        <v>medium</v>
      </c>
      <c r="G1259">
        <v>2100</v>
      </c>
      <c r="H1259">
        <f t="shared" si="286"/>
        <v>2100</v>
      </c>
      <c r="I1259">
        <f t="shared" ca="1" si="287"/>
        <v>841.65493275633048</v>
      </c>
      <c r="J1259">
        <f t="shared" ca="1" si="288"/>
        <v>1258.3450672436695</v>
      </c>
      <c r="K1259" t="str">
        <f t="shared" ca="1" si="289"/>
        <v>high</v>
      </c>
      <c r="L1259">
        <v>8.0500000000000007</v>
      </c>
      <c r="M1259" t="str">
        <f t="shared" si="265"/>
        <v>medium</v>
      </c>
      <c r="N1259">
        <f t="shared" si="271"/>
        <v>10</v>
      </c>
      <c r="O1259">
        <f t="shared" si="272"/>
        <v>1</v>
      </c>
      <c r="P1259" t="str">
        <f t="shared" si="273"/>
        <v>pondělí</v>
      </c>
      <c r="Q1259">
        <f t="shared" si="269"/>
        <v>0</v>
      </c>
      <c r="R1259">
        <f t="shared" si="269"/>
        <v>0</v>
      </c>
      <c r="S1259">
        <f t="shared" si="269"/>
        <v>0</v>
      </c>
      <c r="T1259">
        <f t="shared" si="269"/>
        <v>0</v>
      </c>
      <c r="U1259">
        <f t="shared" si="269"/>
        <v>0</v>
      </c>
      <c r="V1259">
        <f t="shared" si="269"/>
        <v>0</v>
      </c>
      <c r="W1259">
        <f t="shared" si="269"/>
        <v>0</v>
      </c>
      <c r="X1259">
        <f t="shared" si="269"/>
        <v>0</v>
      </c>
      <c r="Y1259">
        <f t="shared" si="269"/>
        <v>0</v>
      </c>
      <c r="Z1259">
        <f t="shared" si="269"/>
        <v>1</v>
      </c>
      <c r="AA1259">
        <f t="shared" si="269"/>
        <v>0</v>
      </c>
      <c r="AB1259">
        <f t="shared" si="269"/>
        <v>0</v>
      </c>
      <c r="AC1259">
        <f t="shared" si="270"/>
        <v>1</v>
      </c>
      <c r="AD1259">
        <f t="shared" si="270"/>
        <v>0</v>
      </c>
      <c r="AE1259">
        <f t="shared" si="270"/>
        <v>0</v>
      </c>
      <c r="AF1259">
        <f t="shared" si="270"/>
        <v>0</v>
      </c>
      <c r="AG1259">
        <f t="shared" si="270"/>
        <v>0</v>
      </c>
      <c r="AH1259">
        <f t="shared" si="270"/>
        <v>0</v>
      </c>
      <c r="AI1259">
        <f t="shared" si="270"/>
        <v>0</v>
      </c>
      <c r="AJ1259">
        <f t="shared" ca="1" si="274"/>
        <v>1</v>
      </c>
      <c r="AK1259">
        <f t="shared" ca="1" si="275"/>
        <v>0</v>
      </c>
      <c r="AL1259">
        <f t="shared" ca="1" si="276"/>
        <v>0</v>
      </c>
      <c r="AM1259">
        <f t="shared" ca="1" si="277"/>
        <v>0</v>
      </c>
      <c r="AN1259">
        <f t="shared" ca="1" si="278"/>
        <v>0</v>
      </c>
      <c r="AO1259">
        <f t="shared" ca="1" si="279"/>
        <v>1</v>
      </c>
      <c r="AP1259">
        <f t="shared" ca="1" si="280"/>
        <v>0</v>
      </c>
      <c r="AQ1259">
        <f t="shared" ca="1" si="281"/>
        <v>1</v>
      </c>
      <c r="AR1259">
        <f t="shared" ca="1" si="282"/>
        <v>0</v>
      </c>
      <c r="AS1259">
        <v>0</v>
      </c>
      <c r="AT1259">
        <v>0</v>
      </c>
      <c r="AU1259">
        <f t="shared" ca="1" si="268"/>
        <v>0</v>
      </c>
      <c r="AV1259">
        <f t="shared" ca="1" si="268"/>
        <v>1</v>
      </c>
      <c r="AW1259">
        <f t="shared" ca="1" si="268"/>
        <v>0</v>
      </c>
      <c r="AX1259">
        <v>0</v>
      </c>
    </row>
    <row r="1260" spans="1:50">
      <c r="A1260" s="2">
        <v>40113</v>
      </c>
      <c r="B1260">
        <v>260</v>
      </c>
      <c r="C1260">
        <v>7</v>
      </c>
      <c r="D1260">
        <f t="shared" ca="1" si="283"/>
        <v>11.250583656028681</v>
      </c>
      <c r="E1260">
        <f t="shared" ca="1" si="284"/>
        <v>-4.2505836560286809</v>
      </c>
      <c r="F1260" t="str">
        <f t="shared" ca="1" si="285"/>
        <v>low</v>
      </c>
      <c r="G1260">
        <v>531</v>
      </c>
      <c r="H1260">
        <f t="shared" si="286"/>
        <v>531</v>
      </c>
      <c r="I1260">
        <f t="shared" ca="1" si="287"/>
        <v>841.90654297503852</v>
      </c>
      <c r="J1260">
        <f t="shared" ca="1" si="288"/>
        <v>-310.90654297503852</v>
      </c>
      <c r="K1260" t="str">
        <f t="shared" ca="1" si="289"/>
        <v>medium</v>
      </c>
      <c r="L1260">
        <v>6.4</v>
      </c>
      <c r="M1260" t="str">
        <f t="shared" si="265"/>
        <v>medium</v>
      </c>
      <c r="N1260">
        <f t="shared" si="271"/>
        <v>10</v>
      </c>
      <c r="O1260">
        <f t="shared" si="272"/>
        <v>2</v>
      </c>
      <c r="P1260" t="str">
        <f t="shared" si="273"/>
        <v>úterý</v>
      </c>
      <c r="Q1260">
        <f t="shared" si="269"/>
        <v>0</v>
      </c>
      <c r="R1260">
        <f t="shared" si="269"/>
        <v>0</v>
      </c>
      <c r="S1260">
        <f t="shared" si="269"/>
        <v>0</v>
      </c>
      <c r="T1260">
        <f t="shared" si="269"/>
        <v>0</v>
      </c>
      <c r="U1260">
        <f t="shared" si="269"/>
        <v>0</v>
      </c>
      <c r="V1260">
        <f t="shared" si="269"/>
        <v>0</v>
      </c>
      <c r="W1260">
        <f t="shared" si="269"/>
        <v>0</v>
      </c>
      <c r="X1260">
        <f t="shared" si="269"/>
        <v>0</v>
      </c>
      <c r="Y1260">
        <f t="shared" si="269"/>
        <v>0</v>
      </c>
      <c r="Z1260">
        <f t="shared" si="269"/>
        <v>1</v>
      </c>
      <c r="AA1260">
        <f t="shared" si="269"/>
        <v>0</v>
      </c>
      <c r="AB1260">
        <f t="shared" si="269"/>
        <v>0</v>
      </c>
      <c r="AC1260">
        <f t="shared" si="270"/>
        <v>0</v>
      </c>
      <c r="AD1260">
        <f t="shared" si="270"/>
        <v>1</v>
      </c>
      <c r="AE1260">
        <f t="shared" si="270"/>
        <v>0</v>
      </c>
      <c r="AF1260">
        <f t="shared" si="270"/>
        <v>0</v>
      </c>
      <c r="AG1260">
        <f t="shared" si="270"/>
        <v>0</v>
      </c>
      <c r="AH1260">
        <f t="shared" si="270"/>
        <v>0</v>
      </c>
      <c r="AI1260">
        <f t="shared" si="270"/>
        <v>0</v>
      </c>
      <c r="AJ1260">
        <f t="shared" ca="1" si="274"/>
        <v>0</v>
      </c>
      <c r="AK1260">
        <f t="shared" ca="1" si="275"/>
        <v>1</v>
      </c>
      <c r="AL1260">
        <f t="shared" ca="1" si="276"/>
        <v>0</v>
      </c>
      <c r="AM1260">
        <f t="shared" ca="1" si="277"/>
        <v>0</v>
      </c>
      <c r="AN1260">
        <f t="shared" ca="1" si="278"/>
        <v>0</v>
      </c>
      <c r="AO1260">
        <f t="shared" ca="1" si="279"/>
        <v>1</v>
      </c>
      <c r="AP1260">
        <f t="shared" ca="1" si="280"/>
        <v>0</v>
      </c>
      <c r="AQ1260">
        <f t="shared" ca="1" si="281"/>
        <v>1</v>
      </c>
      <c r="AR1260">
        <f t="shared" ca="1" si="282"/>
        <v>0</v>
      </c>
      <c r="AS1260">
        <v>1</v>
      </c>
      <c r="AT1260">
        <v>0</v>
      </c>
      <c r="AU1260">
        <f t="shared" ca="1" si="268"/>
        <v>1</v>
      </c>
      <c r="AV1260">
        <f t="shared" ca="1" si="268"/>
        <v>0</v>
      </c>
      <c r="AW1260">
        <f t="shared" ca="1" si="268"/>
        <v>0</v>
      </c>
      <c r="AX1260">
        <v>0</v>
      </c>
    </row>
    <row r="1261" spans="1:50">
      <c r="A1261" s="2">
        <v>40114</v>
      </c>
      <c r="B1261">
        <v>261</v>
      </c>
      <c r="C1261">
        <v>11</v>
      </c>
      <c r="D1261">
        <f t="shared" ca="1" si="283"/>
        <v>11.263335759294831</v>
      </c>
      <c r="E1261">
        <f t="shared" ca="1" si="284"/>
        <v>-0.26333575929483111</v>
      </c>
      <c r="F1261" t="str">
        <f t="shared" ca="1" si="285"/>
        <v>medium</v>
      </c>
      <c r="G1261">
        <v>1118</v>
      </c>
      <c r="H1261">
        <f t="shared" si="286"/>
        <v>1118</v>
      </c>
      <c r="I1261">
        <f t="shared" ca="1" si="287"/>
        <v>842.1581900819599</v>
      </c>
      <c r="J1261">
        <f t="shared" ca="1" si="288"/>
        <v>275.8418099180401</v>
      </c>
      <c r="K1261" t="str">
        <f t="shared" ca="1" si="289"/>
        <v>high</v>
      </c>
      <c r="L1261">
        <v>13</v>
      </c>
      <c r="M1261" t="str">
        <f t="shared" si="265"/>
        <v>medium</v>
      </c>
      <c r="N1261">
        <f t="shared" si="271"/>
        <v>10</v>
      </c>
      <c r="O1261">
        <f t="shared" si="272"/>
        <v>3</v>
      </c>
      <c r="P1261" t="str">
        <f t="shared" si="273"/>
        <v>středa</v>
      </c>
      <c r="Q1261">
        <f t="shared" ref="Q1261:AB1270" si="290">VLOOKUP($N1261,$V$31:$AH$42,Q$592+1,0)</f>
        <v>0</v>
      </c>
      <c r="R1261">
        <f t="shared" si="290"/>
        <v>0</v>
      </c>
      <c r="S1261">
        <f t="shared" si="290"/>
        <v>0</v>
      </c>
      <c r="T1261">
        <f t="shared" si="290"/>
        <v>0</v>
      </c>
      <c r="U1261">
        <f t="shared" si="290"/>
        <v>0</v>
      </c>
      <c r="V1261">
        <f t="shared" si="290"/>
        <v>0</v>
      </c>
      <c r="W1261">
        <f t="shared" si="290"/>
        <v>0</v>
      </c>
      <c r="X1261">
        <f t="shared" si="290"/>
        <v>0</v>
      </c>
      <c r="Y1261">
        <f t="shared" si="290"/>
        <v>0</v>
      </c>
      <c r="Z1261">
        <f t="shared" si="290"/>
        <v>1</v>
      </c>
      <c r="AA1261">
        <f t="shared" si="290"/>
        <v>0</v>
      </c>
      <c r="AB1261">
        <f t="shared" si="290"/>
        <v>0</v>
      </c>
      <c r="AC1261">
        <f t="shared" ref="AC1261:AI1270" si="291">VLOOKUP($O1261,$V$74:$AC$80,AC$592+1,0)</f>
        <v>0</v>
      </c>
      <c r="AD1261">
        <f t="shared" si="291"/>
        <v>0</v>
      </c>
      <c r="AE1261">
        <f t="shared" si="291"/>
        <v>1</v>
      </c>
      <c r="AF1261">
        <f t="shared" si="291"/>
        <v>0</v>
      </c>
      <c r="AG1261">
        <f t="shared" si="291"/>
        <v>0</v>
      </c>
      <c r="AH1261">
        <f t="shared" si="291"/>
        <v>0</v>
      </c>
      <c r="AI1261">
        <f t="shared" si="291"/>
        <v>0</v>
      </c>
      <c r="AJ1261">
        <f t="shared" ca="1" si="274"/>
        <v>0</v>
      </c>
      <c r="AK1261">
        <f t="shared" ca="1" si="275"/>
        <v>1</v>
      </c>
      <c r="AL1261">
        <f t="shared" ca="1" si="276"/>
        <v>0</v>
      </c>
      <c r="AM1261">
        <f t="shared" ca="1" si="277"/>
        <v>0</v>
      </c>
      <c r="AN1261">
        <f t="shared" ca="1" si="278"/>
        <v>0</v>
      </c>
      <c r="AO1261">
        <f t="shared" ca="1" si="279"/>
        <v>1</v>
      </c>
      <c r="AP1261">
        <f t="shared" ca="1" si="280"/>
        <v>0</v>
      </c>
      <c r="AQ1261">
        <f t="shared" ca="1" si="281"/>
        <v>1</v>
      </c>
      <c r="AR1261">
        <f t="shared" ca="1" si="282"/>
        <v>0</v>
      </c>
      <c r="AS1261">
        <v>0</v>
      </c>
      <c r="AT1261">
        <v>0</v>
      </c>
      <c r="AU1261">
        <f t="shared" ref="AU1261:AW1280" ca="1" si="292">VLOOKUP(INDIRECT($AU$590&amp;ROW($A1261)),$F$17:$I$19,AU$592+1,0)</f>
        <v>0</v>
      </c>
      <c r="AV1261">
        <f t="shared" ca="1" si="292"/>
        <v>1</v>
      </c>
      <c r="AW1261">
        <f t="shared" ca="1" si="292"/>
        <v>0</v>
      </c>
      <c r="AX1261">
        <v>0</v>
      </c>
    </row>
    <row r="1262" spans="1:50">
      <c r="A1262" s="2">
        <v>40115</v>
      </c>
      <c r="B1262">
        <v>262</v>
      </c>
      <c r="C1262">
        <v>12</v>
      </c>
      <c r="D1262">
        <f t="shared" ca="1" si="283"/>
        <v>11.276073774726477</v>
      </c>
      <c r="E1262">
        <f t="shared" ca="1" si="284"/>
        <v>0.72392622527352302</v>
      </c>
      <c r="F1262" t="str">
        <f t="shared" ca="1" si="285"/>
        <v>medium</v>
      </c>
      <c r="G1262">
        <v>729</v>
      </c>
      <c r="H1262">
        <f t="shared" si="286"/>
        <v>729</v>
      </c>
      <c r="I1262">
        <f t="shared" ca="1" si="287"/>
        <v>842.40987392572356</v>
      </c>
      <c r="J1262">
        <f t="shared" ca="1" si="288"/>
        <v>-113.40987392572356</v>
      </c>
      <c r="K1262" t="str">
        <f t="shared" ca="1" si="289"/>
        <v>medium</v>
      </c>
      <c r="L1262">
        <v>10.4</v>
      </c>
      <c r="M1262" t="str">
        <f t="shared" si="265"/>
        <v>medium</v>
      </c>
      <c r="N1262">
        <f t="shared" si="271"/>
        <v>10</v>
      </c>
      <c r="O1262">
        <f t="shared" si="272"/>
        <v>4</v>
      </c>
      <c r="P1262" t="str">
        <f t="shared" si="273"/>
        <v>čtvrtek</v>
      </c>
      <c r="Q1262">
        <f t="shared" si="290"/>
        <v>0</v>
      </c>
      <c r="R1262">
        <f t="shared" si="290"/>
        <v>0</v>
      </c>
      <c r="S1262">
        <f t="shared" si="290"/>
        <v>0</v>
      </c>
      <c r="T1262">
        <f t="shared" si="290"/>
        <v>0</v>
      </c>
      <c r="U1262">
        <f t="shared" si="290"/>
        <v>0</v>
      </c>
      <c r="V1262">
        <f t="shared" si="290"/>
        <v>0</v>
      </c>
      <c r="W1262">
        <f t="shared" si="290"/>
        <v>0</v>
      </c>
      <c r="X1262">
        <f t="shared" si="290"/>
        <v>0</v>
      </c>
      <c r="Y1262">
        <f t="shared" si="290"/>
        <v>0</v>
      </c>
      <c r="Z1262">
        <f t="shared" si="290"/>
        <v>1</v>
      </c>
      <c r="AA1262">
        <f t="shared" si="290"/>
        <v>0</v>
      </c>
      <c r="AB1262">
        <f t="shared" si="290"/>
        <v>0</v>
      </c>
      <c r="AC1262">
        <f t="shared" si="291"/>
        <v>0</v>
      </c>
      <c r="AD1262">
        <f t="shared" si="291"/>
        <v>0</v>
      </c>
      <c r="AE1262">
        <f t="shared" si="291"/>
        <v>0</v>
      </c>
      <c r="AF1262">
        <f t="shared" si="291"/>
        <v>1</v>
      </c>
      <c r="AG1262">
        <f t="shared" si="291"/>
        <v>0</v>
      </c>
      <c r="AH1262">
        <f t="shared" si="291"/>
        <v>0</v>
      </c>
      <c r="AI1262">
        <f t="shared" si="291"/>
        <v>0</v>
      </c>
      <c r="AJ1262">
        <f t="shared" ca="1" si="274"/>
        <v>0</v>
      </c>
      <c r="AK1262">
        <f t="shared" ca="1" si="275"/>
        <v>1</v>
      </c>
      <c r="AL1262">
        <f t="shared" ca="1" si="276"/>
        <v>0</v>
      </c>
      <c r="AM1262">
        <f t="shared" ca="1" si="277"/>
        <v>0</v>
      </c>
      <c r="AN1262">
        <f t="shared" ca="1" si="278"/>
        <v>1</v>
      </c>
      <c r="AO1262">
        <f t="shared" ca="1" si="279"/>
        <v>0</v>
      </c>
      <c r="AP1262">
        <f t="shared" ca="1" si="280"/>
        <v>0</v>
      </c>
      <c r="AQ1262">
        <f t="shared" ca="1" si="281"/>
        <v>1</v>
      </c>
      <c r="AR1262">
        <f t="shared" ca="1" si="282"/>
        <v>0</v>
      </c>
      <c r="AS1262">
        <v>1</v>
      </c>
      <c r="AT1262">
        <v>0</v>
      </c>
      <c r="AU1262">
        <f t="shared" ca="1" si="292"/>
        <v>0</v>
      </c>
      <c r="AV1262">
        <f t="shared" ca="1" si="292"/>
        <v>1</v>
      </c>
      <c r="AW1262">
        <f t="shared" ca="1" si="292"/>
        <v>0</v>
      </c>
      <c r="AX1262">
        <v>0</v>
      </c>
    </row>
    <row r="1263" spans="1:50">
      <c r="A1263" s="2">
        <v>40116</v>
      </c>
      <c r="B1263">
        <v>263</v>
      </c>
      <c r="C1263">
        <v>14</v>
      </c>
      <c r="D1263">
        <f t="shared" ca="1" si="283"/>
        <v>11.288797710042196</v>
      </c>
      <c r="E1263">
        <f t="shared" ca="1" si="284"/>
        <v>2.7112022899578037</v>
      </c>
      <c r="F1263" t="str">
        <f t="shared" ca="1" si="285"/>
        <v>high</v>
      </c>
      <c r="G1263">
        <v>915</v>
      </c>
      <c r="H1263">
        <f t="shared" si="286"/>
        <v>915</v>
      </c>
      <c r="I1263">
        <f t="shared" ca="1" si="287"/>
        <v>842.66159435495854</v>
      </c>
      <c r="J1263">
        <f t="shared" ca="1" si="288"/>
        <v>72.338405645041462</v>
      </c>
      <c r="K1263" t="str">
        <f t="shared" ca="1" si="289"/>
        <v>medium</v>
      </c>
      <c r="L1263">
        <v>4.2</v>
      </c>
      <c r="M1263" t="str">
        <f t="shared" si="265"/>
        <v>low</v>
      </c>
      <c r="N1263">
        <f t="shared" si="271"/>
        <v>10</v>
      </c>
      <c r="O1263">
        <f t="shared" si="272"/>
        <v>5</v>
      </c>
      <c r="P1263" t="str">
        <f t="shared" si="273"/>
        <v>pátek</v>
      </c>
      <c r="Q1263">
        <f t="shared" si="290"/>
        <v>0</v>
      </c>
      <c r="R1263">
        <f t="shared" si="290"/>
        <v>0</v>
      </c>
      <c r="S1263">
        <f t="shared" si="290"/>
        <v>0</v>
      </c>
      <c r="T1263">
        <f t="shared" si="290"/>
        <v>0</v>
      </c>
      <c r="U1263">
        <f t="shared" si="290"/>
        <v>0</v>
      </c>
      <c r="V1263">
        <f t="shared" si="290"/>
        <v>0</v>
      </c>
      <c r="W1263">
        <f t="shared" si="290"/>
        <v>0</v>
      </c>
      <c r="X1263">
        <f t="shared" si="290"/>
        <v>0</v>
      </c>
      <c r="Y1263">
        <f t="shared" si="290"/>
        <v>0</v>
      </c>
      <c r="Z1263">
        <f t="shared" si="290"/>
        <v>1</v>
      </c>
      <c r="AA1263">
        <f t="shared" si="290"/>
        <v>0</v>
      </c>
      <c r="AB1263">
        <f t="shared" si="290"/>
        <v>0</v>
      </c>
      <c r="AC1263">
        <f t="shared" si="291"/>
        <v>0</v>
      </c>
      <c r="AD1263">
        <f t="shared" si="291"/>
        <v>0</v>
      </c>
      <c r="AE1263">
        <f t="shared" si="291"/>
        <v>0</v>
      </c>
      <c r="AF1263">
        <f t="shared" si="291"/>
        <v>0</v>
      </c>
      <c r="AG1263">
        <f t="shared" si="291"/>
        <v>1</v>
      </c>
      <c r="AH1263">
        <f t="shared" si="291"/>
        <v>0</v>
      </c>
      <c r="AI1263">
        <f t="shared" si="291"/>
        <v>0</v>
      </c>
      <c r="AJ1263">
        <f t="shared" ca="1" si="274"/>
        <v>1</v>
      </c>
      <c r="AK1263">
        <f t="shared" ca="1" si="275"/>
        <v>0</v>
      </c>
      <c r="AL1263">
        <f t="shared" ca="1" si="276"/>
        <v>0</v>
      </c>
      <c r="AM1263">
        <f t="shared" ca="1" si="277"/>
        <v>0</v>
      </c>
      <c r="AN1263">
        <f t="shared" ca="1" si="278"/>
        <v>0</v>
      </c>
      <c r="AO1263">
        <f t="shared" ca="1" si="279"/>
        <v>1</v>
      </c>
      <c r="AP1263">
        <f t="shared" ca="1" si="280"/>
        <v>1</v>
      </c>
      <c r="AQ1263">
        <f t="shared" ca="1" si="281"/>
        <v>0</v>
      </c>
      <c r="AR1263">
        <f t="shared" ca="1" si="282"/>
        <v>0</v>
      </c>
      <c r="AS1263">
        <v>1</v>
      </c>
      <c r="AT1263">
        <v>0</v>
      </c>
      <c r="AU1263">
        <f t="shared" ca="1" si="292"/>
        <v>0</v>
      </c>
      <c r="AV1263">
        <f t="shared" ca="1" si="292"/>
        <v>0</v>
      </c>
      <c r="AW1263">
        <f t="shared" ca="1" si="292"/>
        <v>1</v>
      </c>
      <c r="AX1263">
        <v>0</v>
      </c>
    </row>
    <row r="1264" spans="1:50">
      <c r="A1264" s="2">
        <v>40117</v>
      </c>
      <c r="B1264">
        <v>264</v>
      </c>
      <c r="C1264">
        <v>9</v>
      </c>
      <c r="D1264">
        <f t="shared" ca="1" si="283"/>
        <v>11.301507572960571</v>
      </c>
      <c r="E1264">
        <f t="shared" ca="1" si="284"/>
        <v>-2.3015075729605705</v>
      </c>
      <c r="F1264" t="str">
        <f t="shared" ca="1" si="285"/>
        <v>medium</v>
      </c>
      <c r="G1264">
        <v>555</v>
      </c>
      <c r="H1264">
        <f t="shared" si="286"/>
        <v>555</v>
      </c>
      <c r="I1264">
        <f t="shared" ca="1" si="287"/>
        <v>842.91335121829377</v>
      </c>
      <c r="J1264">
        <f t="shared" ca="1" si="288"/>
        <v>-287.91335121829377</v>
      </c>
      <c r="K1264" t="str">
        <f t="shared" ca="1" si="289"/>
        <v>medium</v>
      </c>
      <c r="L1264">
        <v>2.9</v>
      </c>
      <c r="M1264" t="str">
        <f t="shared" si="265"/>
        <v>low</v>
      </c>
      <c r="N1264">
        <f t="shared" si="271"/>
        <v>10</v>
      </c>
      <c r="O1264">
        <f t="shared" si="272"/>
        <v>6</v>
      </c>
      <c r="P1264" t="str">
        <f t="shared" si="273"/>
        <v>sobota</v>
      </c>
      <c r="Q1264">
        <f t="shared" si="290"/>
        <v>0</v>
      </c>
      <c r="R1264">
        <f t="shared" si="290"/>
        <v>0</v>
      </c>
      <c r="S1264">
        <f t="shared" si="290"/>
        <v>0</v>
      </c>
      <c r="T1264">
        <f t="shared" si="290"/>
        <v>0</v>
      </c>
      <c r="U1264">
        <f t="shared" si="290"/>
        <v>0</v>
      </c>
      <c r="V1264">
        <f t="shared" si="290"/>
        <v>0</v>
      </c>
      <c r="W1264">
        <f t="shared" si="290"/>
        <v>0</v>
      </c>
      <c r="X1264">
        <f t="shared" si="290"/>
        <v>0</v>
      </c>
      <c r="Y1264">
        <f t="shared" si="290"/>
        <v>0</v>
      </c>
      <c r="Z1264">
        <f t="shared" si="290"/>
        <v>1</v>
      </c>
      <c r="AA1264">
        <f t="shared" si="290"/>
        <v>0</v>
      </c>
      <c r="AB1264">
        <f t="shared" si="290"/>
        <v>0</v>
      </c>
      <c r="AC1264">
        <f t="shared" si="291"/>
        <v>0</v>
      </c>
      <c r="AD1264">
        <f t="shared" si="291"/>
        <v>0</v>
      </c>
      <c r="AE1264">
        <f t="shared" si="291"/>
        <v>0</v>
      </c>
      <c r="AF1264">
        <f t="shared" si="291"/>
        <v>0</v>
      </c>
      <c r="AG1264">
        <f t="shared" si="291"/>
        <v>0</v>
      </c>
      <c r="AH1264">
        <f t="shared" si="291"/>
        <v>1</v>
      </c>
      <c r="AI1264">
        <f t="shared" si="291"/>
        <v>0</v>
      </c>
      <c r="AJ1264">
        <f t="shared" ca="1" si="274"/>
        <v>1</v>
      </c>
      <c r="AK1264">
        <f t="shared" ca="1" si="275"/>
        <v>0</v>
      </c>
      <c r="AL1264">
        <f t="shared" ca="1" si="276"/>
        <v>0</v>
      </c>
      <c r="AM1264">
        <f t="shared" ca="1" si="277"/>
        <v>0</v>
      </c>
      <c r="AN1264">
        <f t="shared" ca="1" si="278"/>
        <v>0</v>
      </c>
      <c r="AO1264">
        <f t="shared" ca="1" si="279"/>
        <v>1</v>
      </c>
      <c r="AP1264">
        <f t="shared" ca="1" si="280"/>
        <v>1</v>
      </c>
      <c r="AQ1264">
        <f t="shared" ca="1" si="281"/>
        <v>0</v>
      </c>
      <c r="AR1264">
        <f t="shared" ca="1" si="282"/>
        <v>0</v>
      </c>
      <c r="AS1264">
        <v>0</v>
      </c>
      <c r="AT1264">
        <v>0</v>
      </c>
      <c r="AU1264">
        <f t="shared" ca="1" si="292"/>
        <v>0</v>
      </c>
      <c r="AV1264">
        <f t="shared" ca="1" si="292"/>
        <v>1</v>
      </c>
      <c r="AW1264">
        <f t="shared" ca="1" si="292"/>
        <v>0</v>
      </c>
      <c r="AX1264">
        <v>0</v>
      </c>
    </row>
    <row r="1265" spans="1:50">
      <c r="A1265" s="2">
        <v>40118</v>
      </c>
      <c r="B1265">
        <v>265</v>
      </c>
      <c r="C1265">
        <v>6</v>
      </c>
      <c r="D1265">
        <f t="shared" ca="1" si="283"/>
        <v>11.314203371200179</v>
      </c>
      <c r="E1265">
        <f t="shared" ca="1" si="284"/>
        <v>-5.314203371200179</v>
      </c>
      <c r="F1265" t="str">
        <f t="shared" ca="1" si="285"/>
        <v>low</v>
      </c>
      <c r="G1265">
        <v>847</v>
      </c>
      <c r="H1265">
        <f t="shared" si="286"/>
        <v>847</v>
      </c>
      <c r="I1265">
        <f t="shared" ca="1" si="287"/>
        <v>843.16514436435818</v>
      </c>
      <c r="J1265">
        <f t="shared" ca="1" si="288"/>
        <v>3.8348556356418158</v>
      </c>
      <c r="K1265" t="str">
        <f t="shared" ca="1" si="289"/>
        <v>medium</v>
      </c>
      <c r="L1265">
        <v>0.12000000000000004</v>
      </c>
      <c r="M1265" t="str">
        <f t="shared" si="265"/>
        <v>low</v>
      </c>
      <c r="N1265">
        <f t="shared" si="271"/>
        <v>11</v>
      </c>
      <c r="O1265">
        <f t="shared" si="272"/>
        <v>7</v>
      </c>
      <c r="P1265" t="str">
        <f t="shared" si="273"/>
        <v>neděle</v>
      </c>
      <c r="Q1265">
        <f t="shared" si="290"/>
        <v>0</v>
      </c>
      <c r="R1265">
        <f t="shared" si="290"/>
        <v>0</v>
      </c>
      <c r="S1265">
        <f t="shared" si="290"/>
        <v>0</v>
      </c>
      <c r="T1265">
        <f t="shared" si="290"/>
        <v>0</v>
      </c>
      <c r="U1265">
        <f t="shared" si="290"/>
        <v>0</v>
      </c>
      <c r="V1265">
        <f t="shared" si="290"/>
        <v>0</v>
      </c>
      <c r="W1265">
        <f t="shared" si="290"/>
        <v>0</v>
      </c>
      <c r="X1265">
        <f t="shared" si="290"/>
        <v>0</v>
      </c>
      <c r="Y1265">
        <f t="shared" si="290"/>
        <v>0</v>
      </c>
      <c r="Z1265">
        <f t="shared" si="290"/>
        <v>0</v>
      </c>
      <c r="AA1265">
        <f t="shared" si="290"/>
        <v>1</v>
      </c>
      <c r="AB1265">
        <f t="shared" si="290"/>
        <v>0</v>
      </c>
      <c r="AC1265">
        <f t="shared" si="291"/>
        <v>0</v>
      </c>
      <c r="AD1265">
        <f t="shared" si="291"/>
        <v>0</v>
      </c>
      <c r="AE1265">
        <f t="shared" si="291"/>
        <v>0</v>
      </c>
      <c r="AF1265">
        <f t="shared" si="291"/>
        <v>0</v>
      </c>
      <c r="AG1265">
        <f t="shared" si="291"/>
        <v>0</v>
      </c>
      <c r="AH1265">
        <f t="shared" si="291"/>
        <v>0</v>
      </c>
      <c r="AI1265">
        <f t="shared" si="291"/>
        <v>1</v>
      </c>
      <c r="AJ1265">
        <f t="shared" ca="1" si="274"/>
        <v>0</v>
      </c>
      <c r="AK1265">
        <f t="shared" ca="1" si="275"/>
        <v>1</v>
      </c>
      <c r="AL1265">
        <f t="shared" ca="1" si="276"/>
        <v>0</v>
      </c>
      <c r="AM1265">
        <f t="shared" ca="1" si="277"/>
        <v>0</v>
      </c>
      <c r="AN1265">
        <f t="shared" ca="1" si="278"/>
        <v>1</v>
      </c>
      <c r="AO1265">
        <f t="shared" ca="1" si="279"/>
        <v>0</v>
      </c>
      <c r="AP1265">
        <f t="shared" ca="1" si="280"/>
        <v>1</v>
      </c>
      <c r="AQ1265">
        <f t="shared" ca="1" si="281"/>
        <v>0</v>
      </c>
      <c r="AR1265">
        <f t="shared" ca="1" si="282"/>
        <v>0</v>
      </c>
      <c r="AS1265">
        <v>0</v>
      </c>
      <c r="AT1265">
        <v>0</v>
      </c>
      <c r="AU1265">
        <f t="shared" ca="1" si="292"/>
        <v>1</v>
      </c>
      <c r="AV1265">
        <f t="shared" ca="1" si="292"/>
        <v>0</v>
      </c>
      <c r="AW1265">
        <f t="shared" ca="1" si="292"/>
        <v>0</v>
      </c>
      <c r="AX1265">
        <v>0</v>
      </c>
    </row>
    <row r="1266" spans="1:50">
      <c r="A1266" s="2">
        <v>40119</v>
      </c>
      <c r="B1266">
        <v>266</v>
      </c>
      <c r="C1266">
        <v>9</v>
      </c>
      <c r="D1266">
        <f t="shared" ca="1" si="283"/>
        <v>11.3268851124796</v>
      </c>
      <c r="E1266">
        <f t="shared" ca="1" si="284"/>
        <v>-2.3268851124795997</v>
      </c>
      <c r="F1266" t="str">
        <f t="shared" ca="1" si="285"/>
        <v>medium</v>
      </c>
      <c r="G1266">
        <v>459</v>
      </c>
      <c r="H1266">
        <f t="shared" si="286"/>
        <v>459</v>
      </c>
      <c r="I1266">
        <f t="shared" ca="1" si="287"/>
        <v>843.41697364178083</v>
      </c>
      <c r="J1266">
        <f t="shared" ca="1" si="288"/>
        <v>-384.41697364178083</v>
      </c>
      <c r="K1266" t="str">
        <f t="shared" ca="1" si="289"/>
        <v>low</v>
      </c>
      <c r="L1266">
        <v>3.05</v>
      </c>
      <c r="M1266" t="str">
        <f t="shared" si="265"/>
        <v>low</v>
      </c>
      <c r="N1266">
        <f t="shared" si="271"/>
        <v>11</v>
      </c>
      <c r="O1266">
        <f t="shared" si="272"/>
        <v>1</v>
      </c>
      <c r="P1266" t="str">
        <f t="shared" si="273"/>
        <v>pondělí</v>
      </c>
      <c r="Q1266">
        <f t="shared" si="290"/>
        <v>0</v>
      </c>
      <c r="R1266">
        <f t="shared" si="290"/>
        <v>0</v>
      </c>
      <c r="S1266">
        <f t="shared" si="290"/>
        <v>0</v>
      </c>
      <c r="T1266">
        <f t="shared" si="290"/>
        <v>0</v>
      </c>
      <c r="U1266">
        <f t="shared" si="290"/>
        <v>0</v>
      </c>
      <c r="V1266">
        <f t="shared" si="290"/>
        <v>0</v>
      </c>
      <c r="W1266">
        <f t="shared" si="290"/>
        <v>0</v>
      </c>
      <c r="X1266">
        <f t="shared" si="290"/>
        <v>0</v>
      </c>
      <c r="Y1266">
        <f t="shared" si="290"/>
        <v>0</v>
      </c>
      <c r="Z1266">
        <f t="shared" si="290"/>
        <v>0</v>
      </c>
      <c r="AA1266">
        <f t="shared" si="290"/>
        <v>1</v>
      </c>
      <c r="AB1266">
        <f t="shared" si="290"/>
        <v>0</v>
      </c>
      <c r="AC1266">
        <f t="shared" si="291"/>
        <v>1</v>
      </c>
      <c r="AD1266">
        <f t="shared" si="291"/>
        <v>0</v>
      </c>
      <c r="AE1266">
        <f t="shared" si="291"/>
        <v>0</v>
      </c>
      <c r="AF1266">
        <f t="shared" si="291"/>
        <v>0</v>
      </c>
      <c r="AG1266">
        <f t="shared" si="291"/>
        <v>0</v>
      </c>
      <c r="AH1266">
        <f t="shared" si="291"/>
        <v>0</v>
      </c>
      <c r="AI1266">
        <f t="shared" si="291"/>
        <v>0</v>
      </c>
      <c r="AJ1266">
        <f t="shared" ca="1" si="274"/>
        <v>0</v>
      </c>
      <c r="AK1266">
        <f t="shared" ca="1" si="275"/>
        <v>1</v>
      </c>
      <c r="AL1266">
        <f t="shared" ca="1" si="276"/>
        <v>0</v>
      </c>
      <c r="AM1266">
        <f t="shared" ca="1" si="277"/>
        <v>0</v>
      </c>
      <c r="AN1266">
        <f t="shared" ca="1" si="278"/>
        <v>0</v>
      </c>
      <c r="AO1266">
        <f t="shared" ca="1" si="279"/>
        <v>1</v>
      </c>
      <c r="AP1266">
        <f t="shared" ca="1" si="280"/>
        <v>1</v>
      </c>
      <c r="AQ1266">
        <f t="shared" ca="1" si="281"/>
        <v>0</v>
      </c>
      <c r="AR1266">
        <f t="shared" ca="1" si="282"/>
        <v>0</v>
      </c>
      <c r="AS1266">
        <v>1</v>
      </c>
      <c r="AT1266">
        <v>0</v>
      </c>
      <c r="AU1266">
        <f t="shared" ca="1" si="292"/>
        <v>0</v>
      </c>
      <c r="AV1266">
        <f t="shared" ca="1" si="292"/>
        <v>1</v>
      </c>
      <c r="AW1266">
        <f t="shared" ca="1" si="292"/>
        <v>0</v>
      </c>
      <c r="AX1266">
        <v>0</v>
      </c>
    </row>
    <row r="1267" spans="1:50">
      <c r="A1267" s="2">
        <v>40120</v>
      </c>
      <c r="B1267">
        <v>267</v>
      </c>
      <c r="C1267">
        <v>18</v>
      </c>
      <c r="D1267">
        <f t="shared" ca="1" si="283"/>
        <v>11.339552804517412</v>
      </c>
      <c r="E1267">
        <f t="shared" ca="1" si="284"/>
        <v>6.6604471954825879</v>
      </c>
      <c r="F1267" t="str">
        <f t="shared" ca="1" si="285"/>
        <v>high</v>
      </c>
      <c r="G1267">
        <v>868</v>
      </c>
      <c r="H1267">
        <f t="shared" si="286"/>
        <v>868</v>
      </c>
      <c r="I1267">
        <f t="shared" ca="1" si="287"/>
        <v>843.66883889919063</v>
      </c>
      <c r="J1267">
        <f t="shared" ca="1" si="288"/>
        <v>24.331161100809368</v>
      </c>
      <c r="K1267" t="str">
        <f t="shared" ca="1" si="289"/>
        <v>medium</v>
      </c>
      <c r="L1267">
        <v>2.1999999999999997</v>
      </c>
      <c r="M1267" t="str">
        <f t="shared" si="265"/>
        <v>low</v>
      </c>
      <c r="N1267">
        <f t="shared" si="271"/>
        <v>11</v>
      </c>
      <c r="O1267">
        <f t="shared" si="272"/>
        <v>2</v>
      </c>
      <c r="P1267" t="str">
        <f t="shared" si="273"/>
        <v>úterý</v>
      </c>
      <c r="Q1267">
        <f t="shared" si="290"/>
        <v>0</v>
      </c>
      <c r="R1267">
        <f t="shared" si="290"/>
        <v>0</v>
      </c>
      <c r="S1267">
        <f t="shared" si="290"/>
        <v>0</v>
      </c>
      <c r="T1267">
        <f t="shared" si="290"/>
        <v>0</v>
      </c>
      <c r="U1267">
        <f t="shared" si="290"/>
        <v>0</v>
      </c>
      <c r="V1267">
        <f t="shared" si="290"/>
        <v>0</v>
      </c>
      <c r="W1267">
        <f t="shared" si="290"/>
        <v>0</v>
      </c>
      <c r="X1267">
        <f t="shared" si="290"/>
        <v>0</v>
      </c>
      <c r="Y1267">
        <f t="shared" si="290"/>
        <v>0</v>
      </c>
      <c r="Z1267">
        <f t="shared" si="290"/>
        <v>0</v>
      </c>
      <c r="AA1267">
        <f t="shared" si="290"/>
        <v>1</v>
      </c>
      <c r="AB1267">
        <f t="shared" si="290"/>
        <v>0</v>
      </c>
      <c r="AC1267">
        <f t="shared" si="291"/>
        <v>0</v>
      </c>
      <c r="AD1267">
        <f t="shared" si="291"/>
        <v>1</v>
      </c>
      <c r="AE1267">
        <f t="shared" si="291"/>
        <v>0</v>
      </c>
      <c r="AF1267">
        <f t="shared" si="291"/>
        <v>0</v>
      </c>
      <c r="AG1267">
        <f t="shared" si="291"/>
        <v>0</v>
      </c>
      <c r="AH1267">
        <f t="shared" si="291"/>
        <v>0</v>
      </c>
      <c r="AI1267">
        <f t="shared" si="291"/>
        <v>0</v>
      </c>
      <c r="AJ1267">
        <f t="shared" ca="1" si="274"/>
        <v>0</v>
      </c>
      <c r="AK1267">
        <f t="shared" ca="1" si="275"/>
        <v>1</v>
      </c>
      <c r="AL1267">
        <f t="shared" ca="1" si="276"/>
        <v>0</v>
      </c>
      <c r="AM1267">
        <f t="shared" ca="1" si="277"/>
        <v>0</v>
      </c>
      <c r="AN1267">
        <f t="shared" ca="1" si="278"/>
        <v>1</v>
      </c>
      <c r="AO1267">
        <f t="shared" ca="1" si="279"/>
        <v>0</v>
      </c>
      <c r="AP1267">
        <f t="shared" ca="1" si="280"/>
        <v>1</v>
      </c>
      <c r="AQ1267">
        <f t="shared" ca="1" si="281"/>
        <v>0</v>
      </c>
      <c r="AR1267">
        <f t="shared" ca="1" si="282"/>
        <v>0</v>
      </c>
      <c r="AS1267">
        <v>1</v>
      </c>
      <c r="AT1267">
        <v>1</v>
      </c>
      <c r="AU1267">
        <f t="shared" ca="1" si="292"/>
        <v>0</v>
      </c>
      <c r="AV1267">
        <f t="shared" ca="1" si="292"/>
        <v>0</v>
      </c>
      <c r="AW1267">
        <f t="shared" ca="1" si="292"/>
        <v>1</v>
      </c>
      <c r="AX1267">
        <v>0</v>
      </c>
    </row>
    <row r="1268" spans="1:50">
      <c r="A1268" s="2">
        <v>40121</v>
      </c>
      <c r="B1268">
        <v>268</v>
      </c>
      <c r="C1268">
        <v>16</v>
      </c>
      <c r="D1268">
        <f t="shared" ca="1" si="283"/>
        <v>11.352206455032196</v>
      </c>
      <c r="E1268">
        <f t="shared" ca="1" si="284"/>
        <v>4.6477935449678043</v>
      </c>
      <c r="F1268" t="str">
        <f t="shared" ca="1" si="285"/>
        <v>high</v>
      </c>
      <c r="G1268">
        <v>847</v>
      </c>
      <c r="H1268">
        <f t="shared" si="286"/>
        <v>847</v>
      </c>
      <c r="I1268">
        <f t="shared" ca="1" si="287"/>
        <v>843.92073998521664</v>
      </c>
      <c r="J1268">
        <f t="shared" ca="1" si="288"/>
        <v>3.0792600147833582</v>
      </c>
      <c r="K1268" t="str">
        <f t="shared" ca="1" si="289"/>
        <v>medium</v>
      </c>
      <c r="L1268">
        <v>2.5388888888888892</v>
      </c>
      <c r="M1268" t="str">
        <f t="shared" si="265"/>
        <v>low</v>
      </c>
      <c r="N1268">
        <f t="shared" si="271"/>
        <v>11</v>
      </c>
      <c r="O1268">
        <f t="shared" si="272"/>
        <v>3</v>
      </c>
      <c r="P1268" t="str">
        <f t="shared" si="273"/>
        <v>středa</v>
      </c>
      <c r="Q1268">
        <f t="shared" si="290"/>
        <v>0</v>
      </c>
      <c r="R1268">
        <f t="shared" si="290"/>
        <v>0</v>
      </c>
      <c r="S1268">
        <f t="shared" si="290"/>
        <v>0</v>
      </c>
      <c r="T1268">
        <f t="shared" si="290"/>
        <v>0</v>
      </c>
      <c r="U1268">
        <f t="shared" si="290"/>
        <v>0</v>
      </c>
      <c r="V1268">
        <f t="shared" si="290"/>
        <v>0</v>
      </c>
      <c r="W1268">
        <f t="shared" si="290"/>
        <v>0</v>
      </c>
      <c r="X1268">
        <f t="shared" si="290"/>
        <v>0</v>
      </c>
      <c r="Y1268">
        <f t="shared" si="290"/>
        <v>0</v>
      </c>
      <c r="Z1268">
        <f t="shared" si="290"/>
        <v>0</v>
      </c>
      <c r="AA1268">
        <f t="shared" si="290"/>
        <v>1</v>
      </c>
      <c r="AB1268">
        <f t="shared" si="290"/>
        <v>0</v>
      </c>
      <c r="AC1268">
        <f t="shared" si="291"/>
        <v>0</v>
      </c>
      <c r="AD1268">
        <f t="shared" si="291"/>
        <v>0</v>
      </c>
      <c r="AE1268">
        <f t="shared" si="291"/>
        <v>1</v>
      </c>
      <c r="AF1268">
        <f t="shared" si="291"/>
        <v>0</v>
      </c>
      <c r="AG1268">
        <f t="shared" si="291"/>
        <v>0</v>
      </c>
      <c r="AH1268">
        <f t="shared" si="291"/>
        <v>0</v>
      </c>
      <c r="AI1268">
        <f t="shared" si="291"/>
        <v>0</v>
      </c>
      <c r="AJ1268">
        <f t="shared" ca="1" si="274"/>
        <v>0</v>
      </c>
      <c r="AK1268">
        <f t="shared" ca="1" si="275"/>
        <v>1</v>
      </c>
      <c r="AL1268">
        <f t="shared" ca="1" si="276"/>
        <v>0</v>
      </c>
      <c r="AM1268">
        <f t="shared" ca="1" si="277"/>
        <v>0</v>
      </c>
      <c r="AN1268">
        <f t="shared" ca="1" si="278"/>
        <v>1</v>
      </c>
      <c r="AO1268">
        <f t="shared" ca="1" si="279"/>
        <v>0</v>
      </c>
      <c r="AP1268">
        <f t="shared" ca="1" si="280"/>
        <v>1</v>
      </c>
      <c r="AQ1268">
        <f t="shared" ca="1" si="281"/>
        <v>0</v>
      </c>
      <c r="AR1268">
        <f t="shared" ca="1" si="282"/>
        <v>0</v>
      </c>
      <c r="AS1268">
        <v>1</v>
      </c>
      <c r="AT1268">
        <v>1</v>
      </c>
      <c r="AU1268">
        <f t="shared" ca="1" si="292"/>
        <v>0</v>
      </c>
      <c r="AV1268">
        <f t="shared" ca="1" si="292"/>
        <v>0</v>
      </c>
      <c r="AW1268">
        <f t="shared" ca="1" si="292"/>
        <v>1</v>
      </c>
      <c r="AX1268">
        <v>0</v>
      </c>
    </row>
    <row r="1269" spans="1:50">
      <c r="A1269" s="2">
        <v>40122</v>
      </c>
      <c r="B1269">
        <v>269</v>
      </c>
      <c r="C1269">
        <v>12</v>
      </c>
      <c r="D1269">
        <f t="shared" ca="1" si="283"/>
        <v>11.36484607174253</v>
      </c>
      <c r="E1269">
        <f t="shared" ca="1" si="284"/>
        <v>0.63515392825746986</v>
      </c>
      <c r="F1269" t="str">
        <f t="shared" ca="1" si="285"/>
        <v>medium</v>
      </c>
      <c r="G1269">
        <v>584</v>
      </c>
      <c r="H1269">
        <f t="shared" si="286"/>
        <v>584</v>
      </c>
      <c r="I1269">
        <f t="shared" ca="1" si="287"/>
        <v>844.17267674848767</v>
      </c>
      <c r="J1269">
        <f t="shared" ca="1" si="288"/>
        <v>-260.17267674848767</v>
      </c>
      <c r="K1269" t="str">
        <f t="shared" ca="1" si="289"/>
        <v>medium</v>
      </c>
      <c r="L1269">
        <v>5.6400000000000006</v>
      </c>
      <c r="M1269" t="str">
        <f t="shared" si="265"/>
        <v>medium</v>
      </c>
      <c r="N1269">
        <f t="shared" si="271"/>
        <v>11</v>
      </c>
      <c r="O1269">
        <f t="shared" si="272"/>
        <v>4</v>
      </c>
      <c r="P1269" t="str">
        <f t="shared" si="273"/>
        <v>čtvrtek</v>
      </c>
      <c r="Q1269">
        <f t="shared" si="290"/>
        <v>0</v>
      </c>
      <c r="R1269">
        <f t="shared" si="290"/>
        <v>0</v>
      </c>
      <c r="S1269">
        <f t="shared" si="290"/>
        <v>0</v>
      </c>
      <c r="T1269">
        <f t="shared" si="290"/>
        <v>0</v>
      </c>
      <c r="U1269">
        <f t="shared" si="290"/>
        <v>0</v>
      </c>
      <c r="V1269">
        <f t="shared" si="290"/>
        <v>0</v>
      </c>
      <c r="W1269">
        <f t="shared" si="290"/>
        <v>0</v>
      </c>
      <c r="X1269">
        <f t="shared" si="290"/>
        <v>0</v>
      </c>
      <c r="Y1269">
        <f t="shared" si="290"/>
        <v>0</v>
      </c>
      <c r="Z1269">
        <f t="shared" si="290"/>
        <v>0</v>
      </c>
      <c r="AA1269">
        <f t="shared" si="290"/>
        <v>1</v>
      </c>
      <c r="AB1269">
        <f t="shared" si="290"/>
        <v>0</v>
      </c>
      <c r="AC1269">
        <f t="shared" si="291"/>
        <v>0</v>
      </c>
      <c r="AD1269">
        <f t="shared" si="291"/>
        <v>0</v>
      </c>
      <c r="AE1269">
        <f t="shared" si="291"/>
        <v>0</v>
      </c>
      <c r="AF1269">
        <f t="shared" si="291"/>
        <v>1</v>
      </c>
      <c r="AG1269">
        <f t="shared" si="291"/>
        <v>0</v>
      </c>
      <c r="AH1269">
        <f t="shared" si="291"/>
        <v>0</v>
      </c>
      <c r="AI1269">
        <f t="shared" si="291"/>
        <v>0</v>
      </c>
      <c r="AJ1269">
        <f t="shared" ca="1" si="274"/>
        <v>0</v>
      </c>
      <c r="AK1269">
        <f t="shared" ca="1" si="275"/>
        <v>1</v>
      </c>
      <c r="AL1269">
        <f t="shared" ca="1" si="276"/>
        <v>0</v>
      </c>
      <c r="AM1269">
        <f t="shared" ca="1" si="277"/>
        <v>0</v>
      </c>
      <c r="AN1269">
        <f t="shared" ca="1" si="278"/>
        <v>1</v>
      </c>
      <c r="AO1269">
        <f t="shared" ca="1" si="279"/>
        <v>0</v>
      </c>
      <c r="AP1269">
        <f t="shared" ca="1" si="280"/>
        <v>0</v>
      </c>
      <c r="AQ1269">
        <f t="shared" ca="1" si="281"/>
        <v>1</v>
      </c>
      <c r="AR1269">
        <f t="shared" ca="1" si="282"/>
        <v>0</v>
      </c>
      <c r="AS1269">
        <v>1</v>
      </c>
      <c r="AT1269">
        <v>0</v>
      </c>
      <c r="AU1269">
        <f t="shared" ca="1" si="292"/>
        <v>0</v>
      </c>
      <c r="AV1269">
        <f t="shared" ca="1" si="292"/>
        <v>1</v>
      </c>
      <c r="AW1269">
        <f t="shared" ca="1" si="292"/>
        <v>0</v>
      </c>
      <c r="AX1269">
        <v>0</v>
      </c>
    </row>
    <row r="1270" spans="1:50">
      <c r="A1270" s="2">
        <v>40123</v>
      </c>
      <c r="B1270">
        <v>270</v>
      </c>
      <c r="C1270">
        <v>15</v>
      </c>
      <c r="D1270">
        <f t="shared" ca="1" si="283"/>
        <v>11.377471662366997</v>
      </c>
      <c r="E1270">
        <f t="shared" ca="1" si="284"/>
        <v>3.6225283376330033</v>
      </c>
      <c r="F1270" t="str">
        <f t="shared" ca="1" si="285"/>
        <v>high</v>
      </c>
      <c r="G1270">
        <v>307</v>
      </c>
      <c r="H1270">
        <f t="shared" si="286"/>
        <v>307</v>
      </c>
      <c r="I1270">
        <f t="shared" ca="1" si="287"/>
        <v>844.42464903763289</v>
      </c>
      <c r="J1270">
        <f t="shared" ca="1" si="288"/>
        <v>-537.42464903763289</v>
      </c>
      <c r="K1270" t="str">
        <f t="shared" ca="1" si="289"/>
        <v>low</v>
      </c>
      <c r="L1270">
        <v>2.9388888888888887</v>
      </c>
      <c r="M1270" t="str">
        <f t="shared" si="265"/>
        <v>low</v>
      </c>
      <c r="N1270">
        <f t="shared" si="271"/>
        <v>11</v>
      </c>
      <c r="O1270">
        <f t="shared" si="272"/>
        <v>5</v>
      </c>
      <c r="P1270" t="str">
        <f t="shared" si="273"/>
        <v>pátek</v>
      </c>
      <c r="Q1270">
        <f t="shared" si="290"/>
        <v>0</v>
      </c>
      <c r="R1270">
        <f t="shared" si="290"/>
        <v>0</v>
      </c>
      <c r="S1270">
        <f t="shared" si="290"/>
        <v>0</v>
      </c>
      <c r="T1270">
        <f t="shared" si="290"/>
        <v>0</v>
      </c>
      <c r="U1270">
        <f t="shared" si="290"/>
        <v>0</v>
      </c>
      <c r="V1270">
        <f t="shared" si="290"/>
        <v>0</v>
      </c>
      <c r="W1270">
        <f t="shared" si="290"/>
        <v>0</v>
      </c>
      <c r="X1270">
        <f t="shared" si="290"/>
        <v>0</v>
      </c>
      <c r="Y1270">
        <f t="shared" si="290"/>
        <v>0</v>
      </c>
      <c r="Z1270">
        <f t="shared" si="290"/>
        <v>0</v>
      </c>
      <c r="AA1270">
        <f t="shared" si="290"/>
        <v>1</v>
      </c>
      <c r="AB1270">
        <f t="shared" si="290"/>
        <v>0</v>
      </c>
      <c r="AC1270">
        <f t="shared" si="291"/>
        <v>0</v>
      </c>
      <c r="AD1270">
        <f t="shared" si="291"/>
        <v>0</v>
      </c>
      <c r="AE1270">
        <f t="shared" si="291"/>
        <v>0</v>
      </c>
      <c r="AF1270">
        <f t="shared" si="291"/>
        <v>0</v>
      </c>
      <c r="AG1270">
        <f t="shared" si="291"/>
        <v>1</v>
      </c>
      <c r="AH1270">
        <f t="shared" si="291"/>
        <v>0</v>
      </c>
      <c r="AI1270">
        <f t="shared" si="291"/>
        <v>0</v>
      </c>
      <c r="AJ1270">
        <f t="shared" ca="1" si="274"/>
        <v>0</v>
      </c>
      <c r="AK1270">
        <f t="shared" ca="1" si="275"/>
        <v>1</v>
      </c>
      <c r="AL1270">
        <f t="shared" ca="1" si="276"/>
        <v>0</v>
      </c>
      <c r="AM1270">
        <f t="shared" ca="1" si="277"/>
        <v>0</v>
      </c>
      <c r="AN1270">
        <f t="shared" ca="1" si="278"/>
        <v>1</v>
      </c>
      <c r="AO1270">
        <f t="shared" ca="1" si="279"/>
        <v>0</v>
      </c>
      <c r="AP1270">
        <f t="shared" ca="1" si="280"/>
        <v>1</v>
      </c>
      <c r="AQ1270">
        <f t="shared" ca="1" si="281"/>
        <v>0</v>
      </c>
      <c r="AR1270">
        <f t="shared" ca="1" si="282"/>
        <v>0</v>
      </c>
      <c r="AS1270">
        <v>0</v>
      </c>
      <c r="AT1270">
        <v>0</v>
      </c>
      <c r="AU1270">
        <f t="shared" ca="1" si="292"/>
        <v>0</v>
      </c>
      <c r="AV1270">
        <f t="shared" ca="1" si="292"/>
        <v>0</v>
      </c>
      <c r="AW1270">
        <f t="shared" ca="1" si="292"/>
        <v>1</v>
      </c>
      <c r="AX1270">
        <v>0</v>
      </c>
    </row>
    <row r="1271" spans="1:50">
      <c r="A1271" s="2">
        <v>40124</v>
      </c>
      <c r="B1271">
        <v>271</v>
      </c>
      <c r="C1271">
        <v>15</v>
      </c>
      <c r="D1271">
        <f t="shared" ca="1" si="283"/>
        <v>11.39008323462417</v>
      </c>
      <c r="E1271">
        <f t="shared" ca="1" si="284"/>
        <v>3.6099167653758304</v>
      </c>
      <c r="F1271" t="str">
        <f t="shared" ca="1" si="285"/>
        <v>high</v>
      </c>
      <c r="G1271">
        <v>1358</v>
      </c>
      <c r="H1271">
        <f t="shared" si="286"/>
        <v>1358</v>
      </c>
      <c r="I1271">
        <f t="shared" ca="1" si="287"/>
        <v>844.6766567012811</v>
      </c>
      <c r="J1271">
        <f t="shared" ca="1" si="288"/>
        <v>513.3233432987189</v>
      </c>
      <c r="K1271" t="str">
        <f t="shared" ca="1" si="289"/>
        <v>high</v>
      </c>
      <c r="L1271">
        <v>3.9</v>
      </c>
      <c r="M1271" t="str">
        <f t="shared" si="265"/>
        <v>low</v>
      </c>
      <c r="N1271">
        <f t="shared" si="271"/>
        <v>11</v>
      </c>
      <c r="O1271">
        <f t="shared" si="272"/>
        <v>6</v>
      </c>
      <c r="P1271" t="str">
        <f t="shared" si="273"/>
        <v>sobota</v>
      </c>
      <c r="Q1271">
        <f t="shared" ref="Q1271:AB1280" si="293">VLOOKUP($N1271,$V$31:$AH$42,Q$592+1,0)</f>
        <v>0</v>
      </c>
      <c r="R1271">
        <f t="shared" si="293"/>
        <v>0</v>
      </c>
      <c r="S1271">
        <f t="shared" si="293"/>
        <v>0</v>
      </c>
      <c r="T1271">
        <f t="shared" si="293"/>
        <v>0</v>
      </c>
      <c r="U1271">
        <f t="shared" si="293"/>
        <v>0</v>
      </c>
      <c r="V1271">
        <f t="shared" si="293"/>
        <v>0</v>
      </c>
      <c r="W1271">
        <f t="shared" si="293"/>
        <v>0</v>
      </c>
      <c r="X1271">
        <f t="shared" si="293"/>
        <v>0</v>
      </c>
      <c r="Y1271">
        <f t="shared" si="293"/>
        <v>0</v>
      </c>
      <c r="Z1271">
        <f t="shared" si="293"/>
        <v>0</v>
      </c>
      <c r="AA1271">
        <f t="shared" si="293"/>
        <v>1</v>
      </c>
      <c r="AB1271">
        <f t="shared" si="293"/>
        <v>0</v>
      </c>
      <c r="AC1271">
        <f t="shared" ref="AC1271:AI1280" si="294">VLOOKUP($O1271,$V$74:$AC$80,AC$592+1,0)</f>
        <v>0</v>
      </c>
      <c r="AD1271">
        <f t="shared" si="294"/>
        <v>0</v>
      </c>
      <c r="AE1271">
        <f t="shared" si="294"/>
        <v>0</v>
      </c>
      <c r="AF1271">
        <f t="shared" si="294"/>
        <v>0</v>
      </c>
      <c r="AG1271">
        <f t="shared" si="294"/>
        <v>0</v>
      </c>
      <c r="AH1271">
        <f t="shared" si="294"/>
        <v>1</v>
      </c>
      <c r="AI1271">
        <f t="shared" si="294"/>
        <v>0</v>
      </c>
      <c r="AJ1271">
        <f t="shared" ca="1" si="274"/>
        <v>0</v>
      </c>
      <c r="AK1271">
        <f t="shared" ca="1" si="275"/>
        <v>1</v>
      </c>
      <c r="AL1271">
        <f t="shared" ca="1" si="276"/>
        <v>0</v>
      </c>
      <c r="AM1271">
        <f t="shared" ca="1" si="277"/>
        <v>0</v>
      </c>
      <c r="AN1271">
        <f t="shared" ca="1" si="278"/>
        <v>0</v>
      </c>
      <c r="AO1271">
        <f t="shared" ca="1" si="279"/>
        <v>1</v>
      </c>
      <c r="AP1271">
        <f t="shared" ca="1" si="280"/>
        <v>1</v>
      </c>
      <c r="AQ1271">
        <f t="shared" ca="1" si="281"/>
        <v>0</v>
      </c>
      <c r="AR1271">
        <f t="shared" ca="1" si="282"/>
        <v>0</v>
      </c>
      <c r="AS1271">
        <v>1</v>
      </c>
      <c r="AT1271">
        <v>0</v>
      </c>
      <c r="AU1271">
        <f t="shared" ca="1" si="292"/>
        <v>0</v>
      </c>
      <c r="AV1271">
        <f t="shared" ca="1" si="292"/>
        <v>0</v>
      </c>
      <c r="AW1271">
        <f t="shared" ca="1" si="292"/>
        <v>1</v>
      </c>
      <c r="AX1271">
        <v>0</v>
      </c>
    </row>
    <row r="1272" spans="1:50">
      <c r="A1272" s="2">
        <v>40125</v>
      </c>
      <c r="B1272">
        <v>272</v>
      </c>
      <c r="C1272">
        <v>9</v>
      </c>
      <c r="D1272">
        <f t="shared" ca="1" si="283"/>
        <v>11.402680796232632</v>
      </c>
      <c r="E1272">
        <f t="shared" ca="1" si="284"/>
        <v>-2.402680796232632</v>
      </c>
      <c r="F1272" t="str">
        <f t="shared" ca="1" si="285"/>
        <v>medium</v>
      </c>
      <c r="G1272">
        <v>668</v>
      </c>
      <c r="H1272">
        <f t="shared" si="286"/>
        <v>668</v>
      </c>
      <c r="I1272">
        <f t="shared" ca="1" si="287"/>
        <v>844.92869958806136</v>
      </c>
      <c r="J1272">
        <f t="shared" ca="1" si="288"/>
        <v>-176.92869958806136</v>
      </c>
      <c r="K1272" t="str">
        <f t="shared" ca="1" si="289"/>
        <v>medium</v>
      </c>
      <c r="L1272">
        <v>7.95</v>
      </c>
      <c r="M1272" t="str">
        <f t="shared" si="265"/>
        <v>medium</v>
      </c>
      <c r="N1272">
        <f t="shared" si="271"/>
        <v>11</v>
      </c>
      <c r="O1272">
        <f t="shared" si="272"/>
        <v>7</v>
      </c>
      <c r="P1272" t="str">
        <f t="shared" si="273"/>
        <v>neděle</v>
      </c>
      <c r="Q1272">
        <f t="shared" si="293"/>
        <v>0</v>
      </c>
      <c r="R1272">
        <f t="shared" si="293"/>
        <v>0</v>
      </c>
      <c r="S1272">
        <f t="shared" si="293"/>
        <v>0</v>
      </c>
      <c r="T1272">
        <f t="shared" si="293"/>
        <v>0</v>
      </c>
      <c r="U1272">
        <f t="shared" si="293"/>
        <v>0</v>
      </c>
      <c r="V1272">
        <f t="shared" si="293"/>
        <v>0</v>
      </c>
      <c r="W1272">
        <f t="shared" si="293"/>
        <v>0</v>
      </c>
      <c r="X1272">
        <f t="shared" si="293"/>
        <v>0</v>
      </c>
      <c r="Y1272">
        <f t="shared" si="293"/>
        <v>0</v>
      </c>
      <c r="Z1272">
        <f t="shared" si="293"/>
        <v>0</v>
      </c>
      <c r="AA1272">
        <f t="shared" si="293"/>
        <v>1</v>
      </c>
      <c r="AB1272">
        <f t="shared" si="293"/>
        <v>0</v>
      </c>
      <c r="AC1272">
        <f t="shared" si="294"/>
        <v>0</v>
      </c>
      <c r="AD1272">
        <f t="shared" si="294"/>
        <v>0</v>
      </c>
      <c r="AE1272">
        <f t="shared" si="294"/>
        <v>0</v>
      </c>
      <c r="AF1272">
        <f t="shared" si="294"/>
        <v>0</v>
      </c>
      <c r="AG1272">
        <f t="shared" si="294"/>
        <v>0</v>
      </c>
      <c r="AH1272">
        <f t="shared" si="294"/>
        <v>0</v>
      </c>
      <c r="AI1272">
        <f t="shared" si="294"/>
        <v>1</v>
      </c>
      <c r="AJ1272">
        <f t="shared" ca="1" si="274"/>
        <v>1</v>
      </c>
      <c r="AK1272">
        <f t="shared" ca="1" si="275"/>
        <v>0</v>
      </c>
      <c r="AL1272">
        <f t="shared" ca="1" si="276"/>
        <v>0</v>
      </c>
      <c r="AM1272">
        <f t="shared" ca="1" si="277"/>
        <v>0</v>
      </c>
      <c r="AN1272">
        <f t="shared" ca="1" si="278"/>
        <v>0</v>
      </c>
      <c r="AO1272">
        <f t="shared" ca="1" si="279"/>
        <v>1</v>
      </c>
      <c r="AP1272">
        <f t="shared" ca="1" si="280"/>
        <v>0</v>
      </c>
      <c r="AQ1272">
        <f t="shared" ca="1" si="281"/>
        <v>1</v>
      </c>
      <c r="AR1272">
        <f t="shared" ca="1" si="282"/>
        <v>0</v>
      </c>
      <c r="AS1272">
        <v>1</v>
      </c>
      <c r="AT1272">
        <v>0</v>
      </c>
      <c r="AU1272">
        <f t="shared" ca="1" si="292"/>
        <v>0</v>
      </c>
      <c r="AV1272">
        <f t="shared" ca="1" si="292"/>
        <v>1</v>
      </c>
      <c r="AW1272">
        <f t="shared" ca="1" si="292"/>
        <v>0</v>
      </c>
      <c r="AX1272">
        <v>0</v>
      </c>
    </row>
    <row r="1273" spans="1:50">
      <c r="A1273" s="2">
        <v>40126</v>
      </c>
      <c r="B1273">
        <v>273</v>
      </c>
      <c r="C1273">
        <v>10</v>
      </c>
      <c r="D1273">
        <f t="shared" ca="1" si="283"/>
        <v>11.415264354910963</v>
      </c>
      <c r="E1273">
        <f t="shared" ca="1" si="284"/>
        <v>-1.4152643549109634</v>
      </c>
      <c r="F1273" t="str">
        <f t="shared" ca="1" si="285"/>
        <v>medium</v>
      </c>
      <c r="G1273">
        <v>932</v>
      </c>
      <c r="H1273">
        <f t="shared" si="286"/>
        <v>932</v>
      </c>
      <c r="I1273">
        <f t="shared" ca="1" si="287"/>
        <v>845.1807775466026</v>
      </c>
      <c r="J1273">
        <f t="shared" ca="1" si="288"/>
        <v>86.819222453397401</v>
      </c>
      <c r="K1273" t="str">
        <f t="shared" ca="1" si="289"/>
        <v>medium</v>
      </c>
      <c r="L1273">
        <v>10.199999999999999</v>
      </c>
      <c r="M1273" t="str">
        <f t="shared" si="265"/>
        <v>medium</v>
      </c>
      <c r="N1273">
        <f t="shared" si="271"/>
        <v>11</v>
      </c>
      <c r="O1273">
        <f t="shared" si="272"/>
        <v>1</v>
      </c>
      <c r="P1273" t="str">
        <f t="shared" si="273"/>
        <v>pondělí</v>
      </c>
      <c r="Q1273">
        <f t="shared" si="293"/>
        <v>0</v>
      </c>
      <c r="R1273">
        <f t="shared" si="293"/>
        <v>0</v>
      </c>
      <c r="S1273">
        <f t="shared" si="293"/>
        <v>0</v>
      </c>
      <c r="T1273">
        <f t="shared" si="293"/>
        <v>0</v>
      </c>
      <c r="U1273">
        <f t="shared" si="293"/>
        <v>0</v>
      </c>
      <c r="V1273">
        <f t="shared" si="293"/>
        <v>0</v>
      </c>
      <c r="W1273">
        <f t="shared" si="293"/>
        <v>0</v>
      </c>
      <c r="X1273">
        <f t="shared" si="293"/>
        <v>0</v>
      </c>
      <c r="Y1273">
        <f t="shared" si="293"/>
        <v>0</v>
      </c>
      <c r="Z1273">
        <f t="shared" si="293"/>
        <v>0</v>
      </c>
      <c r="AA1273">
        <f t="shared" si="293"/>
        <v>1</v>
      </c>
      <c r="AB1273">
        <f t="shared" si="293"/>
        <v>0</v>
      </c>
      <c r="AC1273">
        <f t="shared" si="294"/>
        <v>1</v>
      </c>
      <c r="AD1273">
        <f t="shared" si="294"/>
        <v>0</v>
      </c>
      <c r="AE1273">
        <f t="shared" si="294"/>
        <v>0</v>
      </c>
      <c r="AF1273">
        <f t="shared" si="294"/>
        <v>0</v>
      </c>
      <c r="AG1273">
        <f t="shared" si="294"/>
        <v>0</v>
      </c>
      <c r="AH1273">
        <f t="shared" si="294"/>
        <v>0</v>
      </c>
      <c r="AI1273">
        <f t="shared" si="294"/>
        <v>0</v>
      </c>
      <c r="AJ1273">
        <f t="shared" ca="1" si="274"/>
        <v>0</v>
      </c>
      <c r="AK1273">
        <f t="shared" ca="1" si="275"/>
        <v>0</v>
      </c>
      <c r="AL1273">
        <f t="shared" ca="1" si="276"/>
        <v>1</v>
      </c>
      <c r="AM1273">
        <f t="shared" ca="1" si="277"/>
        <v>0</v>
      </c>
      <c r="AN1273">
        <f t="shared" ca="1" si="278"/>
        <v>0</v>
      </c>
      <c r="AO1273">
        <f t="shared" ca="1" si="279"/>
        <v>1</v>
      </c>
      <c r="AP1273">
        <f t="shared" ca="1" si="280"/>
        <v>0</v>
      </c>
      <c r="AQ1273">
        <f t="shared" ca="1" si="281"/>
        <v>1</v>
      </c>
      <c r="AR1273">
        <f t="shared" ca="1" si="282"/>
        <v>0</v>
      </c>
      <c r="AS1273">
        <v>1</v>
      </c>
      <c r="AT1273">
        <v>0</v>
      </c>
      <c r="AU1273">
        <f t="shared" ca="1" si="292"/>
        <v>0</v>
      </c>
      <c r="AV1273">
        <f t="shared" ca="1" si="292"/>
        <v>1</v>
      </c>
      <c r="AW1273">
        <f t="shared" ca="1" si="292"/>
        <v>0</v>
      </c>
      <c r="AX1273">
        <v>0</v>
      </c>
    </row>
    <row r="1274" spans="1:50">
      <c r="A1274" s="2">
        <v>40127</v>
      </c>
      <c r="B1274">
        <v>274</v>
      </c>
      <c r="C1274">
        <v>18</v>
      </c>
      <c r="D1274">
        <f t="shared" ca="1" si="283"/>
        <v>11.42783391837774</v>
      </c>
      <c r="E1274">
        <f t="shared" ca="1" si="284"/>
        <v>6.5721660816222602</v>
      </c>
      <c r="F1274" t="str">
        <f t="shared" ca="1" si="285"/>
        <v>high</v>
      </c>
      <c r="G1274">
        <v>1146</v>
      </c>
      <c r="H1274">
        <f t="shared" si="286"/>
        <v>1146</v>
      </c>
      <c r="I1274">
        <f t="shared" ca="1" si="287"/>
        <v>845.43289042553386</v>
      </c>
      <c r="J1274">
        <f t="shared" ca="1" si="288"/>
        <v>300.56710957446614</v>
      </c>
      <c r="K1274" t="str">
        <f t="shared" ca="1" si="289"/>
        <v>high</v>
      </c>
      <c r="L1274">
        <v>3.45</v>
      </c>
      <c r="M1274" t="str">
        <f t="shared" si="265"/>
        <v>low</v>
      </c>
      <c r="N1274">
        <f t="shared" si="271"/>
        <v>11</v>
      </c>
      <c r="O1274">
        <f t="shared" si="272"/>
        <v>2</v>
      </c>
      <c r="P1274" t="str">
        <f t="shared" si="273"/>
        <v>úterý</v>
      </c>
      <c r="Q1274">
        <f t="shared" si="293"/>
        <v>0</v>
      </c>
      <c r="R1274">
        <f t="shared" si="293"/>
        <v>0</v>
      </c>
      <c r="S1274">
        <f t="shared" si="293"/>
        <v>0</v>
      </c>
      <c r="T1274">
        <f t="shared" si="293"/>
        <v>0</v>
      </c>
      <c r="U1274">
        <f t="shared" si="293"/>
        <v>0</v>
      </c>
      <c r="V1274">
        <f t="shared" si="293"/>
        <v>0</v>
      </c>
      <c r="W1274">
        <f t="shared" si="293"/>
        <v>0</v>
      </c>
      <c r="X1274">
        <f t="shared" si="293"/>
        <v>0</v>
      </c>
      <c r="Y1274">
        <f t="shared" si="293"/>
        <v>0</v>
      </c>
      <c r="Z1274">
        <f t="shared" si="293"/>
        <v>0</v>
      </c>
      <c r="AA1274">
        <f t="shared" si="293"/>
        <v>1</v>
      </c>
      <c r="AB1274">
        <f t="shared" si="293"/>
        <v>0</v>
      </c>
      <c r="AC1274">
        <f t="shared" si="294"/>
        <v>0</v>
      </c>
      <c r="AD1274">
        <f t="shared" si="294"/>
        <v>1</v>
      </c>
      <c r="AE1274">
        <f t="shared" si="294"/>
        <v>0</v>
      </c>
      <c r="AF1274">
        <f t="shared" si="294"/>
        <v>0</v>
      </c>
      <c r="AG1274">
        <f t="shared" si="294"/>
        <v>0</v>
      </c>
      <c r="AH1274">
        <f t="shared" si="294"/>
        <v>0</v>
      </c>
      <c r="AI1274">
        <f t="shared" si="294"/>
        <v>0</v>
      </c>
      <c r="AJ1274">
        <f t="shared" ca="1" si="274"/>
        <v>0</v>
      </c>
      <c r="AK1274">
        <f t="shared" ca="1" si="275"/>
        <v>0</v>
      </c>
      <c r="AL1274">
        <f t="shared" ca="1" si="276"/>
        <v>1</v>
      </c>
      <c r="AM1274">
        <f t="shared" ca="1" si="277"/>
        <v>0</v>
      </c>
      <c r="AN1274">
        <f t="shared" ca="1" si="278"/>
        <v>1</v>
      </c>
      <c r="AO1274">
        <f t="shared" ca="1" si="279"/>
        <v>0</v>
      </c>
      <c r="AP1274">
        <f t="shared" ca="1" si="280"/>
        <v>1</v>
      </c>
      <c r="AQ1274">
        <f t="shared" ca="1" si="281"/>
        <v>0</v>
      </c>
      <c r="AR1274">
        <f t="shared" ca="1" si="282"/>
        <v>0</v>
      </c>
      <c r="AS1274">
        <v>0</v>
      </c>
      <c r="AT1274">
        <v>0</v>
      </c>
      <c r="AU1274">
        <f t="shared" ca="1" si="292"/>
        <v>0</v>
      </c>
      <c r="AV1274">
        <f t="shared" ca="1" si="292"/>
        <v>0</v>
      </c>
      <c r="AW1274">
        <f t="shared" ca="1" si="292"/>
        <v>1</v>
      </c>
      <c r="AX1274">
        <v>0</v>
      </c>
    </row>
    <row r="1275" spans="1:50">
      <c r="A1275" s="2">
        <v>40128</v>
      </c>
      <c r="B1275">
        <v>275</v>
      </c>
      <c r="C1275">
        <v>24</v>
      </c>
      <c r="D1275">
        <f t="shared" ca="1" si="283"/>
        <v>11.440389494351543</v>
      </c>
      <c r="E1275">
        <f t="shared" ca="1" si="284"/>
        <v>12.559610505648457</v>
      </c>
      <c r="F1275" t="str">
        <f t="shared" ca="1" si="285"/>
        <v>high</v>
      </c>
      <c r="G1275">
        <v>1513</v>
      </c>
      <c r="H1275">
        <f t="shared" si="286"/>
        <v>1513</v>
      </c>
      <c r="I1275">
        <f t="shared" ca="1" si="287"/>
        <v>845.68503807348407</v>
      </c>
      <c r="J1275">
        <f t="shared" ca="1" si="288"/>
        <v>667.31496192651593</v>
      </c>
      <c r="K1275" t="str">
        <f t="shared" ca="1" si="289"/>
        <v>high</v>
      </c>
      <c r="L1275">
        <v>4.4000000000000004</v>
      </c>
      <c r="M1275" t="str">
        <f t="shared" si="265"/>
        <v>low</v>
      </c>
      <c r="N1275">
        <f t="shared" si="271"/>
        <v>11</v>
      </c>
      <c r="O1275">
        <f t="shared" si="272"/>
        <v>3</v>
      </c>
      <c r="P1275" t="str">
        <f t="shared" si="273"/>
        <v>středa</v>
      </c>
      <c r="Q1275">
        <f t="shared" si="293"/>
        <v>0</v>
      </c>
      <c r="R1275">
        <f t="shared" si="293"/>
        <v>0</v>
      </c>
      <c r="S1275">
        <f t="shared" si="293"/>
        <v>0</v>
      </c>
      <c r="T1275">
        <f t="shared" si="293"/>
        <v>0</v>
      </c>
      <c r="U1275">
        <f t="shared" si="293"/>
        <v>0</v>
      </c>
      <c r="V1275">
        <f t="shared" si="293"/>
        <v>0</v>
      </c>
      <c r="W1275">
        <f t="shared" si="293"/>
        <v>0</v>
      </c>
      <c r="X1275">
        <f t="shared" si="293"/>
        <v>0</v>
      </c>
      <c r="Y1275">
        <f t="shared" si="293"/>
        <v>0</v>
      </c>
      <c r="Z1275">
        <f t="shared" si="293"/>
        <v>0</v>
      </c>
      <c r="AA1275">
        <f t="shared" si="293"/>
        <v>1</v>
      </c>
      <c r="AB1275">
        <f t="shared" si="293"/>
        <v>0</v>
      </c>
      <c r="AC1275">
        <f t="shared" si="294"/>
        <v>0</v>
      </c>
      <c r="AD1275">
        <f t="shared" si="294"/>
        <v>0</v>
      </c>
      <c r="AE1275">
        <f t="shared" si="294"/>
        <v>1</v>
      </c>
      <c r="AF1275">
        <f t="shared" si="294"/>
        <v>0</v>
      </c>
      <c r="AG1275">
        <f t="shared" si="294"/>
        <v>0</v>
      </c>
      <c r="AH1275">
        <f t="shared" si="294"/>
        <v>0</v>
      </c>
      <c r="AI1275">
        <f t="shared" si="294"/>
        <v>0</v>
      </c>
      <c r="AJ1275">
        <f t="shared" ca="1" si="274"/>
        <v>0</v>
      </c>
      <c r="AK1275">
        <f t="shared" ca="1" si="275"/>
        <v>1</v>
      </c>
      <c r="AL1275">
        <f t="shared" ca="1" si="276"/>
        <v>0</v>
      </c>
      <c r="AM1275">
        <f t="shared" ca="1" si="277"/>
        <v>0</v>
      </c>
      <c r="AN1275">
        <f t="shared" ca="1" si="278"/>
        <v>1</v>
      </c>
      <c r="AO1275">
        <f t="shared" ca="1" si="279"/>
        <v>0</v>
      </c>
      <c r="AP1275">
        <f t="shared" ca="1" si="280"/>
        <v>1</v>
      </c>
      <c r="AQ1275">
        <f t="shared" ca="1" si="281"/>
        <v>0</v>
      </c>
      <c r="AR1275">
        <f t="shared" ca="1" si="282"/>
        <v>0</v>
      </c>
      <c r="AS1275">
        <v>1</v>
      </c>
      <c r="AT1275">
        <v>0</v>
      </c>
      <c r="AU1275">
        <f t="shared" ca="1" si="292"/>
        <v>0</v>
      </c>
      <c r="AV1275">
        <f t="shared" ca="1" si="292"/>
        <v>0</v>
      </c>
      <c r="AW1275">
        <f t="shared" ca="1" si="292"/>
        <v>1</v>
      </c>
      <c r="AX1275">
        <v>0</v>
      </c>
    </row>
    <row r="1276" spans="1:50">
      <c r="A1276" s="2">
        <v>40129</v>
      </c>
      <c r="B1276">
        <v>276</v>
      </c>
      <c r="C1276">
        <v>16</v>
      </c>
      <c r="D1276">
        <f t="shared" ca="1" si="283"/>
        <v>11.452931090550953</v>
      </c>
      <c r="E1276">
        <f t="shared" ca="1" si="284"/>
        <v>4.5470689094490471</v>
      </c>
      <c r="F1276" t="str">
        <f t="shared" ca="1" si="285"/>
        <v>high</v>
      </c>
      <c r="G1276">
        <v>466</v>
      </c>
      <c r="H1276">
        <f t="shared" si="286"/>
        <v>466</v>
      </c>
      <c r="I1276">
        <f t="shared" ca="1" si="287"/>
        <v>845.93722033908216</v>
      </c>
      <c r="J1276">
        <f t="shared" ca="1" si="288"/>
        <v>-379.93722033908216</v>
      </c>
      <c r="K1276" t="str">
        <f t="shared" ca="1" si="289"/>
        <v>low</v>
      </c>
      <c r="L1276">
        <v>9.1</v>
      </c>
      <c r="M1276" t="str">
        <f t="shared" si="265"/>
        <v>medium</v>
      </c>
      <c r="N1276">
        <f t="shared" si="271"/>
        <v>11</v>
      </c>
      <c r="O1276">
        <f t="shared" si="272"/>
        <v>4</v>
      </c>
      <c r="P1276" t="str">
        <f t="shared" si="273"/>
        <v>čtvrtek</v>
      </c>
      <c r="Q1276">
        <f t="shared" si="293"/>
        <v>0</v>
      </c>
      <c r="R1276">
        <f t="shared" si="293"/>
        <v>0</v>
      </c>
      <c r="S1276">
        <f t="shared" si="293"/>
        <v>0</v>
      </c>
      <c r="T1276">
        <f t="shared" si="293"/>
        <v>0</v>
      </c>
      <c r="U1276">
        <f t="shared" si="293"/>
        <v>0</v>
      </c>
      <c r="V1276">
        <f t="shared" si="293"/>
        <v>0</v>
      </c>
      <c r="W1276">
        <f t="shared" si="293"/>
        <v>0</v>
      </c>
      <c r="X1276">
        <f t="shared" si="293"/>
        <v>0</v>
      </c>
      <c r="Y1276">
        <f t="shared" si="293"/>
        <v>0</v>
      </c>
      <c r="Z1276">
        <f t="shared" si="293"/>
        <v>0</v>
      </c>
      <c r="AA1276">
        <f t="shared" si="293"/>
        <v>1</v>
      </c>
      <c r="AB1276">
        <f t="shared" si="293"/>
        <v>0</v>
      </c>
      <c r="AC1276">
        <f t="shared" si="294"/>
        <v>0</v>
      </c>
      <c r="AD1276">
        <f t="shared" si="294"/>
        <v>0</v>
      </c>
      <c r="AE1276">
        <f t="shared" si="294"/>
        <v>0</v>
      </c>
      <c r="AF1276">
        <f t="shared" si="294"/>
        <v>1</v>
      </c>
      <c r="AG1276">
        <f t="shared" si="294"/>
        <v>0</v>
      </c>
      <c r="AH1276">
        <f t="shared" si="294"/>
        <v>0</v>
      </c>
      <c r="AI1276">
        <f t="shared" si="294"/>
        <v>0</v>
      </c>
      <c r="AJ1276">
        <f t="shared" ca="1" si="274"/>
        <v>0</v>
      </c>
      <c r="AK1276">
        <f t="shared" ca="1" si="275"/>
        <v>0</v>
      </c>
      <c r="AL1276">
        <f t="shared" ca="1" si="276"/>
        <v>1</v>
      </c>
      <c r="AM1276">
        <f t="shared" ca="1" si="277"/>
        <v>0</v>
      </c>
      <c r="AN1276">
        <f t="shared" ca="1" si="278"/>
        <v>1</v>
      </c>
      <c r="AO1276">
        <f t="shared" ca="1" si="279"/>
        <v>0</v>
      </c>
      <c r="AP1276">
        <f t="shared" ca="1" si="280"/>
        <v>0</v>
      </c>
      <c r="AQ1276">
        <f t="shared" ca="1" si="281"/>
        <v>1</v>
      </c>
      <c r="AR1276">
        <f t="shared" ca="1" si="282"/>
        <v>0</v>
      </c>
      <c r="AS1276">
        <v>1</v>
      </c>
      <c r="AT1276">
        <v>0</v>
      </c>
      <c r="AU1276">
        <f t="shared" ca="1" si="292"/>
        <v>0</v>
      </c>
      <c r="AV1276">
        <f t="shared" ca="1" si="292"/>
        <v>0</v>
      </c>
      <c r="AW1276">
        <f t="shared" ca="1" si="292"/>
        <v>1</v>
      </c>
      <c r="AX1276">
        <v>0</v>
      </c>
    </row>
    <row r="1277" spans="1:50">
      <c r="A1277" s="2">
        <v>40130</v>
      </c>
      <c r="B1277">
        <v>277</v>
      </c>
      <c r="C1277">
        <v>13</v>
      </c>
      <c r="D1277">
        <f t="shared" ca="1" si="283"/>
        <v>11.465458714694547</v>
      </c>
      <c r="E1277">
        <f t="shared" ca="1" si="284"/>
        <v>1.534541285305453</v>
      </c>
      <c r="F1277" t="str">
        <f t="shared" ca="1" si="285"/>
        <v>medium</v>
      </c>
      <c r="G1277">
        <v>1227</v>
      </c>
      <c r="H1277">
        <f t="shared" si="286"/>
        <v>1227</v>
      </c>
      <c r="I1277">
        <f t="shared" ca="1" si="287"/>
        <v>846.18943707095718</v>
      </c>
      <c r="J1277">
        <f t="shared" ca="1" si="288"/>
        <v>380.81056292904282</v>
      </c>
      <c r="K1277" t="str">
        <f t="shared" ca="1" si="289"/>
        <v>high</v>
      </c>
      <c r="L1277">
        <v>5.7</v>
      </c>
      <c r="M1277" t="str">
        <f t="shared" si="265"/>
        <v>medium</v>
      </c>
      <c r="N1277">
        <f t="shared" si="271"/>
        <v>11</v>
      </c>
      <c r="O1277">
        <f t="shared" si="272"/>
        <v>5</v>
      </c>
      <c r="P1277" t="str">
        <f t="shared" si="273"/>
        <v>pátek</v>
      </c>
      <c r="Q1277">
        <f t="shared" si="293"/>
        <v>0</v>
      </c>
      <c r="R1277">
        <f t="shared" si="293"/>
        <v>0</v>
      </c>
      <c r="S1277">
        <f t="shared" si="293"/>
        <v>0</v>
      </c>
      <c r="T1277">
        <f t="shared" si="293"/>
        <v>0</v>
      </c>
      <c r="U1277">
        <f t="shared" si="293"/>
        <v>0</v>
      </c>
      <c r="V1277">
        <f t="shared" si="293"/>
        <v>0</v>
      </c>
      <c r="W1277">
        <f t="shared" si="293"/>
        <v>0</v>
      </c>
      <c r="X1277">
        <f t="shared" si="293"/>
        <v>0</v>
      </c>
      <c r="Y1277">
        <f t="shared" si="293"/>
        <v>0</v>
      </c>
      <c r="Z1277">
        <f t="shared" si="293"/>
        <v>0</v>
      </c>
      <c r="AA1277">
        <f t="shared" si="293"/>
        <v>1</v>
      </c>
      <c r="AB1277">
        <f t="shared" si="293"/>
        <v>0</v>
      </c>
      <c r="AC1277">
        <f t="shared" si="294"/>
        <v>0</v>
      </c>
      <c r="AD1277">
        <f t="shared" si="294"/>
        <v>0</v>
      </c>
      <c r="AE1277">
        <f t="shared" si="294"/>
        <v>0</v>
      </c>
      <c r="AF1277">
        <f t="shared" si="294"/>
        <v>0</v>
      </c>
      <c r="AG1277">
        <f t="shared" si="294"/>
        <v>1</v>
      </c>
      <c r="AH1277">
        <f t="shared" si="294"/>
        <v>0</v>
      </c>
      <c r="AI1277">
        <f t="shared" si="294"/>
        <v>0</v>
      </c>
      <c r="AJ1277">
        <f t="shared" ca="1" si="274"/>
        <v>0</v>
      </c>
      <c r="AK1277">
        <f t="shared" ca="1" si="275"/>
        <v>1</v>
      </c>
      <c r="AL1277">
        <f t="shared" ca="1" si="276"/>
        <v>0</v>
      </c>
      <c r="AM1277">
        <f t="shared" ca="1" si="277"/>
        <v>0</v>
      </c>
      <c r="AN1277">
        <f t="shared" ca="1" si="278"/>
        <v>1</v>
      </c>
      <c r="AO1277">
        <f t="shared" ca="1" si="279"/>
        <v>0</v>
      </c>
      <c r="AP1277">
        <f t="shared" ca="1" si="280"/>
        <v>0</v>
      </c>
      <c r="AQ1277">
        <f t="shared" ca="1" si="281"/>
        <v>1</v>
      </c>
      <c r="AR1277">
        <f t="shared" ca="1" si="282"/>
        <v>0</v>
      </c>
      <c r="AS1277">
        <v>0</v>
      </c>
      <c r="AT1277">
        <v>0</v>
      </c>
      <c r="AU1277">
        <f t="shared" ca="1" si="292"/>
        <v>0</v>
      </c>
      <c r="AV1277">
        <f t="shared" ca="1" si="292"/>
        <v>1</v>
      </c>
      <c r="AW1277">
        <f t="shared" ca="1" si="292"/>
        <v>0</v>
      </c>
      <c r="AX1277">
        <v>0</v>
      </c>
    </row>
    <row r="1278" spans="1:50">
      <c r="A1278" s="2">
        <v>40131</v>
      </c>
      <c r="B1278">
        <v>278</v>
      </c>
      <c r="C1278">
        <v>16</v>
      </c>
      <c r="D1278">
        <f t="shared" ca="1" si="283"/>
        <v>11.477972374500906</v>
      </c>
      <c r="E1278">
        <f t="shared" ca="1" si="284"/>
        <v>4.5220276254990939</v>
      </c>
      <c r="F1278" t="str">
        <f t="shared" ca="1" si="285"/>
        <v>high</v>
      </c>
      <c r="G1278">
        <v>1519</v>
      </c>
      <c r="H1278">
        <f t="shared" si="286"/>
        <v>1519</v>
      </c>
      <c r="I1278">
        <f t="shared" ca="1" si="287"/>
        <v>846.44168811773795</v>
      </c>
      <c r="J1278">
        <f t="shared" ca="1" si="288"/>
        <v>672.55831188226205</v>
      </c>
      <c r="K1278" t="str">
        <f t="shared" ca="1" si="289"/>
        <v>high</v>
      </c>
      <c r="L1278">
        <v>6.55</v>
      </c>
      <c r="M1278" t="str">
        <f t="shared" si="265"/>
        <v>medium</v>
      </c>
      <c r="N1278">
        <f t="shared" si="271"/>
        <v>11</v>
      </c>
      <c r="O1278">
        <f t="shared" si="272"/>
        <v>6</v>
      </c>
      <c r="P1278" t="str">
        <f t="shared" si="273"/>
        <v>sobota</v>
      </c>
      <c r="Q1278">
        <f t="shared" si="293"/>
        <v>0</v>
      </c>
      <c r="R1278">
        <f t="shared" si="293"/>
        <v>0</v>
      </c>
      <c r="S1278">
        <f t="shared" si="293"/>
        <v>0</v>
      </c>
      <c r="T1278">
        <f t="shared" si="293"/>
        <v>0</v>
      </c>
      <c r="U1278">
        <f t="shared" si="293"/>
        <v>0</v>
      </c>
      <c r="V1278">
        <f t="shared" si="293"/>
        <v>0</v>
      </c>
      <c r="W1278">
        <f t="shared" si="293"/>
        <v>0</v>
      </c>
      <c r="X1278">
        <f t="shared" si="293"/>
        <v>0</v>
      </c>
      <c r="Y1278">
        <f t="shared" si="293"/>
        <v>0</v>
      </c>
      <c r="Z1278">
        <f t="shared" si="293"/>
        <v>0</v>
      </c>
      <c r="AA1278">
        <f t="shared" si="293"/>
        <v>1</v>
      </c>
      <c r="AB1278">
        <f t="shared" si="293"/>
        <v>0</v>
      </c>
      <c r="AC1278">
        <f t="shared" si="294"/>
        <v>0</v>
      </c>
      <c r="AD1278">
        <f t="shared" si="294"/>
        <v>0</v>
      </c>
      <c r="AE1278">
        <f t="shared" si="294"/>
        <v>0</v>
      </c>
      <c r="AF1278">
        <f t="shared" si="294"/>
        <v>0</v>
      </c>
      <c r="AG1278">
        <f t="shared" si="294"/>
        <v>0</v>
      </c>
      <c r="AH1278">
        <f t="shared" si="294"/>
        <v>1</v>
      </c>
      <c r="AI1278">
        <f t="shared" si="294"/>
        <v>0</v>
      </c>
      <c r="AJ1278">
        <f t="shared" ca="1" si="274"/>
        <v>0</v>
      </c>
      <c r="AK1278">
        <f t="shared" ca="1" si="275"/>
        <v>1</v>
      </c>
      <c r="AL1278">
        <f t="shared" ca="1" si="276"/>
        <v>0</v>
      </c>
      <c r="AM1278">
        <f t="shared" ca="1" si="277"/>
        <v>0</v>
      </c>
      <c r="AN1278">
        <f t="shared" ca="1" si="278"/>
        <v>1</v>
      </c>
      <c r="AO1278">
        <f t="shared" ca="1" si="279"/>
        <v>0</v>
      </c>
      <c r="AP1278">
        <f t="shared" ca="1" si="280"/>
        <v>0</v>
      </c>
      <c r="AQ1278">
        <f t="shared" ca="1" si="281"/>
        <v>1</v>
      </c>
      <c r="AR1278">
        <f t="shared" ca="1" si="282"/>
        <v>0</v>
      </c>
      <c r="AS1278">
        <v>0</v>
      </c>
      <c r="AT1278">
        <v>0</v>
      </c>
      <c r="AU1278">
        <f t="shared" ca="1" si="292"/>
        <v>0</v>
      </c>
      <c r="AV1278">
        <f t="shared" ca="1" si="292"/>
        <v>0</v>
      </c>
      <c r="AW1278">
        <f t="shared" ca="1" si="292"/>
        <v>1</v>
      </c>
      <c r="AX1278">
        <v>0</v>
      </c>
    </row>
    <row r="1279" spans="1:50">
      <c r="A1279" s="2">
        <v>40132</v>
      </c>
      <c r="B1279">
        <v>279</v>
      </c>
      <c r="C1279">
        <v>7</v>
      </c>
      <c r="D1279">
        <f t="shared" ca="1" si="283"/>
        <v>11.490472077688608</v>
      </c>
      <c r="E1279">
        <f t="shared" ca="1" si="284"/>
        <v>-4.490472077688608</v>
      </c>
      <c r="F1279" t="str">
        <f t="shared" ca="1" si="285"/>
        <v>low</v>
      </c>
      <c r="G1279">
        <v>626</v>
      </c>
      <c r="H1279">
        <f t="shared" si="286"/>
        <v>626</v>
      </c>
      <c r="I1279">
        <f t="shared" ca="1" si="287"/>
        <v>846.69397332805374</v>
      </c>
      <c r="J1279">
        <f t="shared" ca="1" si="288"/>
        <v>-220.69397332805374</v>
      </c>
      <c r="K1279" t="str">
        <f t="shared" ca="1" si="289"/>
        <v>medium</v>
      </c>
      <c r="L1279">
        <v>14.3</v>
      </c>
      <c r="M1279" t="str">
        <f t="shared" si="265"/>
        <v>high</v>
      </c>
      <c r="N1279">
        <f t="shared" si="271"/>
        <v>11</v>
      </c>
      <c r="O1279">
        <f t="shared" si="272"/>
        <v>7</v>
      </c>
      <c r="P1279" t="str">
        <f t="shared" si="273"/>
        <v>neděle</v>
      </c>
      <c r="Q1279">
        <f t="shared" si="293"/>
        <v>0</v>
      </c>
      <c r="R1279">
        <f t="shared" si="293"/>
        <v>0</v>
      </c>
      <c r="S1279">
        <f t="shared" si="293"/>
        <v>0</v>
      </c>
      <c r="T1279">
        <f t="shared" si="293"/>
        <v>0</v>
      </c>
      <c r="U1279">
        <f t="shared" si="293"/>
        <v>0</v>
      </c>
      <c r="V1279">
        <f t="shared" si="293"/>
        <v>0</v>
      </c>
      <c r="W1279">
        <f t="shared" si="293"/>
        <v>0</v>
      </c>
      <c r="X1279">
        <f t="shared" si="293"/>
        <v>0</v>
      </c>
      <c r="Y1279">
        <f t="shared" si="293"/>
        <v>0</v>
      </c>
      <c r="Z1279">
        <f t="shared" si="293"/>
        <v>0</v>
      </c>
      <c r="AA1279">
        <f t="shared" si="293"/>
        <v>1</v>
      </c>
      <c r="AB1279">
        <f t="shared" si="293"/>
        <v>0</v>
      </c>
      <c r="AC1279">
        <f t="shared" si="294"/>
        <v>0</v>
      </c>
      <c r="AD1279">
        <f t="shared" si="294"/>
        <v>0</v>
      </c>
      <c r="AE1279">
        <f t="shared" si="294"/>
        <v>0</v>
      </c>
      <c r="AF1279">
        <f t="shared" si="294"/>
        <v>0</v>
      </c>
      <c r="AG1279">
        <f t="shared" si="294"/>
        <v>0</v>
      </c>
      <c r="AH1279">
        <f t="shared" si="294"/>
        <v>0</v>
      </c>
      <c r="AI1279">
        <f t="shared" si="294"/>
        <v>1</v>
      </c>
      <c r="AJ1279">
        <f t="shared" ca="1" si="274"/>
        <v>0</v>
      </c>
      <c r="AK1279">
        <f t="shared" ca="1" si="275"/>
        <v>0</v>
      </c>
      <c r="AL1279">
        <f t="shared" ca="1" si="276"/>
        <v>1</v>
      </c>
      <c r="AM1279">
        <f t="shared" ca="1" si="277"/>
        <v>1</v>
      </c>
      <c r="AN1279">
        <f t="shared" ca="1" si="278"/>
        <v>0</v>
      </c>
      <c r="AO1279">
        <f t="shared" ca="1" si="279"/>
        <v>0</v>
      </c>
      <c r="AP1279">
        <f t="shared" ca="1" si="280"/>
        <v>0</v>
      </c>
      <c r="AQ1279">
        <f t="shared" ca="1" si="281"/>
        <v>0</v>
      </c>
      <c r="AR1279">
        <f t="shared" ca="1" si="282"/>
        <v>1</v>
      </c>
      <c r="AS1279">
        <v>1</v>
      </c>
      <c r="AT1279">
        <v>0</v>
      </c>
      <c r="AU1279">
        <f t="shared" ca="1" si="292"/>
        <v>1</v>
      </c>
      <c r="AV1279">
        <f t="shared" ca="1" si="292"/>
        <v>0</v>
      </c>
      <c r="AW1279">
        <f t="shared" ca="1" si="292"/>
        <v>0</v>
      </c>
      <c r="AX1279">
        <v>0</v>
      </c>
    </row>
    <row r="1280" spans="1:50">
      <c r="A1280" s="2">
        <v>40133</v>
      </c>
      <c r="B1280">
        <v>280</v>
      </c>
      <c r="C1280">
        <v>13</v>
      </c>
      <c r="D1280">
        <f t="shared" ca="1" si="283"/>
        <v>11.502957831976234</v>
      </c>
      <c r="E1280">
        <f t="shared" ca="1" si="284"/>
        <v>1.497042168023766</v>
      </c>
      <c r="F1280" t="str">
        <f t="shared" ca="1" si="285"/>
        <v>medium</v>
      </c>
      <c r="G1280">
        <v>1407</v>
      </c>
      <c r="H1280">
        <f t="shared" si="286"/>
        <v>1407</v>
      </c>
      <c r="I1280">
        <f t="shared" ca="1" si="287"/>
        <v>846.94629255053314</v>
      </c>
      <c r="J1280">
        <f t="shared" ca="1" si="288"/>
        <v>560.05370744946686</v>
      </c>
      <c r="K1280" t="str">
        <f t="shared" ca="1" si="289"/>
        <v>high</v>
      </c>
      <c r="L1280">
        <v>5.0999999999999996</v>
      </c>
      <c r="M1280" t="str">
        <f t="shared" si="265"/>
        <v>medium</v>
      </c>
      <c r="N1280">
        <f t="shared" si="271"/>
        <v>11</v>
      </c>
      <c r="O1280">
        <f t="shared" si="272"/>
        <v>1</v>
      </c>
      <c r="P1280" t="str">
        <f t="shared" si="273"/>
        <v>pondělí</v>
      </c>
      <c r="Q1280">
        <f t="shared" si="293"/>
        <v>0</v>
      </c>
      <c r="R1280">
        <f t="shared" si="293"/>
        <v>0</v>
      </c>
      <c r="S1280">
        <f t="shared" si="293"/>
        <v>0</v>
      </c>
      <c r="T1280">
        <f t="shared" si="293"/>
        <v>0</v>
      </c>
      <c r="U1280">
        <f t="shared" si="293"/>
        <v>0</v>
      </c>
      <c r="V1280">
        <f t="shared" si="293"/>
        <v>0</v>
      </c>
      <c r="W1280">
        <f t="shared" si="293"/>
        <v>0</v>
      </c>
      <c r="X1280">
        <f t="shared" si="293"/>
        <v>0</v>
      </c>
      <c r="Y1280">
        <f t="shared" si="293"/>
        <v>0</v>
      </c>
      <c r="Z1280">
        <f t="shared" si="293"/>
        <v>0</v>
      </c>
      <c r="AA1280">
        <f t="shared" si="293"/>
        <v>1</v>
      </c>
      <c r="AB1280">
        <f t="shared" si="293"/>
        <v>0</v>
      </c>
      <c r="AC1280">
        <f t="shared" si="294"/>
        <v>1</v>
      </c>
      <c r="AD1280">
        <f t="shared" si="294"/>
        <v>0</v>
      </c>
      <c r="AE1280">
        <f t="shared" si="294"/>
        <v>0</v>
      </c>
      <c r="AF1280">
        <f t="shared" si="294"/>
        <v>0</v>
      </c>
      <c r="AG1280">
        <f t="shared" si="294"/>
        <v>0</v>
      </c>
      <c r="AH1280">
        <f t="shared" si="294"/>
        <v>0</v>
      </c>
      <c r="AI1280">
        <f t="shared" si="294"/>
        <v>0</v>
      </c>
      <c r="AJ1280">
        <f t="shared" ca="1" si="274"/>
        <v>0</v>
      </c>
      <c r="AK1280">
        <f t="shared" ca="1" si="275"/>
        <v>0</v>
      </c>
      <c r="AL1280">
        <f t="shared" ca="1" si="276"/>
        <v>1</v>
      </c>
      <c r="AM1280">
        <f t="shared" ca="1" si="277"/>
        <v>1</v>
      </c>
      <c r="AN1280">
        <f t="shared" ca="1" si="278"/>
        <v>0</v>
      </c>
      <c r="AO1280">
        <f t="shared" ca="1" si="279"/>
        <v>0</v>
      </c>
      <c r="AP1280">
        <f t="shared" ca="1" si="280"/>
        <v>0</v>
      </c>
      <c r="AQ1280">
        <f t="shared" ca="1" si="281"/>
        <v>1</v>
      </c>
      <c r="AR1280">
        <f t="shared" ca="1" si="282"/>
        <v>0</v>
      </c>
      <c r="AS1280">
        <v>0</v>
      </c>
      <c r="AT1280">
        <v>0</v>
      </c>
      <c r="AU1280">
        <f t="shared" ca="1" si="292"/>
        <v>0</v>
      </c>
      <c r="AV1280">
        <f t="shared" ca="1" si="292"/>
        <v>1</v>
      </c>
      <c r="AW1280">
        <f t="shared" ca="1" si="292"/>
        <v>0</v>
      </c>
      <c r="AX1280">
        <v>0</v>
      </c>
    </row>
    <row r="1281" spans="1:50">
      <c r="A1281" s="2">
        <v>40134</v>
      </c>
      <c r="B1281">
        <v>281</v>
      </c>
      <c r="C1281">
        <v>11</v>
      </c>
      <c r="D1281">
        <f t="shared" ca="1" si="283"/>
        <v>11.51542964508236</v>
      </c>
      <c r="E1281">
        <f t="shared" ca="1" si="284"/>
        <v>-0.51542964508236011</v>
      </c>
      <c r="F1281" t="str">
        <f t="shared" ca="1" si="285"/>
        <v>medium</v>
      </c>
      <c r="G1281">
        <v>684</v>
      </c>
      <c r="H1281">
        <f t="shared" si="286"/>
        <v>684</v>
      </c>
      <c r="I1281">
        <f t="shared" ca="1" si="287"/>
        <v>847.19864563380543</v>
      </c>
      <c r="J1281">
        <f t="shared" ca="1" si="288"/>
        <v>-163.19864563380543</v>
      </c>
      <c r="K1281" t="str">
        <f t="shared" ca="1" si="289"/>
        <v>medium</v>
      </c>
      <c r="L1281">
        <v>9.1999999999999993</v>
      </c>
      <c r="M1281" t="str">
        <f t="shared" si="265"/>
        <v>medium</v>
      </c>
      <c r="N1281">
        <f t="shared" si="271"/>
        <v>11</v>
      </c>
      <c r="O1281">
        <f t="shared" si="272"/>
        <v>2</v>
      </c>
      <c r="P1281" t="str">
        <f t="shared" si="273"/>
        <v>úterý</v>
      </c>
      <c r="Q1281">
        <f t="shared" ref="Q1281:AB1290" si="295">VLOOKUP($N1281,$V$31:$AH$42,Q$592+1,0)</f>
        <v>0</v>
      </c>
      <c r="R1281">
        <f t="shared" si="295"/>
        <v>0</v>
      </c>
      <c r="S1281">
        <f t="shared" si="295"/>
        <v>0</v>
      </c>
      <c r="T1281">
        <f t="shared" si="295"/>
        <v>0</v>
      </c>
      <c r="U1281">
        <f t="shared" si="295"/>
        <v>0</v>
      </c>
      <c r="V1281">
        <f t="shared" si="295"/>
        <v>0</v>
      </c>
      <c r="W1281">
        <f t="shared" si="295"/>
        <v>0</v>
      </c>
      <c r="X1281">
        <f t="shared" si="295"/>
        <v>0</v>
      </c>
      <c r="Y1281">
        <f t="shared" si="295"/>
        <v>0</v>
      </c>
      <c r="Z1281">
        <f t="shared" si="295"/>
        <v>0</v>
      </c>
      <c r="AA1281">
        <f t="shared" si="295"/>
        <v>1</v>
      </c>
      <c r="AB1281">
        <f t="shared" si="295"/>
        <v>0</v>
      </c>
      <c r="AC1281">
        <f t="shared" ref="AC1281:AI1290" si="296">VLOOKUP($O1281,$V$74:$AC$80,AC$592+1,0)</f>
        <v>0</v>
      </c>
      <c r="AD1281">
        <f t="shared" si="296"/>
        <v>1</v>
      </c>
      <c r="AE1281">
        <f t="shared" si="296"/>
        <v>0</v>
      </c>
      <c r="AF1281">
        <f t="shared" si="296"/>
        <v>0</v>
      </c>
      <c r="AG1281">
        <f t="shared" si="296"/>
        <v>0</v>
      </c>
      <c r="AH1281">
        <f t="shared" si="296"/>
        <v>0</v>
      </c>
      <c r="AI1281">
        <f t="shared" si="296"/>
        <v>0</v>
      </c>
      <c r="AJ1281">
        <f t="shared" ca="1" si="274"/>
        <v>0</v>
      </c>
      <c r="AK1281">
        <f t="shared" ca="1" si="275"/>
        <v>0</v>
      </c>
      <c r="AL1281">
        <f t="shared" ca="1" si="276"/>
        <v>1</v>
      </c>
      <c r="AM1281">
        <f t="shared" ca="1" si="277"/>
        <v>0</v>
      </c>
      <c r="AN1281">
        <f t="shared" ca="1" si="278"/>
        <v>1</v>
      </c>
      <c r="AO1281">
        <f t="shared" ca="1" si="279"/>
        <v>0</v>
      </c>
      <c r="AP1281">
        <f t="shared" ca="1" si="280"/>
        <v>0</v>
      </c>
      <c r="AQ1281">
        <f t="shared" ca="1" si="281"/>
        <v>1</v>
      </c>
      <c r="AR1281">
        <f t="shared" ca="1" si="282"/>
        <v>0</v>
      </c>
      <c r="AS1281">
        <v>1</v>
      </c>
      <c r="AT1281">
        <v>0</v>
      </c>
      <c r="AU1281">
        <f t="shared" ref="AU1281:AW1300" ca="1" si="297">VLOOKUP(INDIRECT($AU$590&amp;ROW($A1281)),$F$17:$I$19,AU$592+1,0)</f>
        <v>0</v>
      </c>
      <c r="AV1281">
        <f t="shared" ca="1" si="297"/>
        <v>1</v>
      </c>
      <c r="AW1281">
        <f t="shared" ca="1" si="297"/>
        <v>0</v>
      </c>
      <c r="AX1281">
        <v>0</v>
      </c>
    </row>
    <row r="1282" spans="1:50">
      <c r="A1282" s="2">
        <v>40135</v>
      </c>
      <c r="B1282">
        <v>282</v>
      </c>
      <c r="C1282">
        <v>17</v>
      </c>
      <c r="D1282">
        <f t="shared" ca="1" si="283"/>
        <v>11.527887524725571</v>
      </c>
      <c r="E1282">
        <f t="shared" ca="1" si="284"/>
        <v>5.4721124752744288</v>
      </c>
      <c r="F1282" t="str">
        <f t="shared" ca="1" si="285"/>
        <v>high</v>
      </c>
      <c r="G1282">
        <v>1225</v>
      </c>
      <c r="H1282">
        <f t="shared" si="286"/>
        <v>1225</v>
      </c>
      <c r="I1282">
        <f t="shared" ca="1" si="287"/>
        <v>847.45103242649952</v>
      </c>
      <c r="J1282">
        <f t="shared" ca="1" si="288"/>
        <v>377.54896757350048</v>
      </c>
      <c r="K1282" t="str">
        <f t="shared" ca="1" si="289"/>
        <v>high</v>
      </c>
      <c r="L1282">
        <v>13</v>
      </c>
      <c r="M1282" t="str">
        <f t="shared" si="265"/>
        <v>medium</v>
      </c>
      <c r="N1282">
        <f t="shared" si="271"/>
        <v>11</v>
      </c>
      <c r="O1282">
        <f t="shared" si="272"/>
        <v>3</v>
      </c>
      <c r="P1282" t="str">
        <f t="shared" si="273"/>
        <v>středa</v>
      </c>
      <c r="Q1282">
        <f t="shared" si="295"/>
        <v>0</v>
      </c>
      <c r="R1282">
        <f t="shared" si="295"/>
        <v>0</v>
      </c>
      <c r="S1282">
        <f t="shared" si="295"/>
        <v>0</v>
      </c>
      <c r="T1282">
        <f t="shared" si="295"/>
        <v>0</v>
      </c>
      <c r="U1282">
        <f t="shared" si="295"/>
        <v>0</v>
      </c>
      <c r="V1282">
        <f t="shared" si="295"/>
        <v>0</v>
      </c>
      <c r="W1282">
        <f t="shared" si="295"/>
        <v>0</v>
      </c>
      <c r="X1282">
        <f t="shared" si="295"/>
        <v>0</v>
      </c>
      <c r="Y1282">
        <f t="shared" si="295"/>
        <v>0</v>
      </c>
      <c r="Z1282">
        <f t="shared" si="295"/>
        <v>0</v>
      </c>
      <c r="AA1282">
        <f t="shared" si="295"/>
        <v>1</v>
      </c>
      <c r="AB1282">
        <f t="shared" si="295"/>
        <v>0</v>
      </c>
      <c r="AC1282">
        <f t="shared" si="296"/>
        <v>0</v>
      </c>
      <c r="AD1282">
        <f t="shared" si="296"/>
        <v>0</v>
      </c>
      <c r="AE1282">
        <f t="shared" si="296"/>
        <v>1</v>
      </c>
      <c r="AF1282">
        <f t="shared" si="296"/>
        <v>0</v>
      </c>
      <c r="AG1282">
        <f t="shared" si="296"/>
        <v>0</v>
      </c>
      <c r="AH1282">
        <f t="shared" si="296"/>
        <v>0</v>
      </c>
      <c r="AI1282">
        <f t="shared" si="296"/>
        <v>0</v>
      </c>
      <c r="AJ1282">
        <f t="shared" ca="1" si="274"/>
        <v>0</v>
      </c>
      <c r="AK1282">
        <f t="shared" ca="1" si="275"/>
        <v>1</v>
      </c>
      <c r="AL1282">
        <f t="shared" ca="1" si="276"/>
        <v>0</v>
      </c>
      <c r="AM1282">
        <f t="shared" ca="1" si="277"/>
        <v>1</v>
      </c>
      <c r="AN1282">
        <f t="shared" ca="1" si="278"/>
        <v>0</v>
      </c>
      <c r="AO1282">
        <f t="shared" ca="1" si="279"/>
        <v>0</v>
      </c>
      <c r="AP1282">
        <f t="shared" ca="1" si="280"/>
        <v>0</v>
      </c>
      <c r="AQ1282">
        <f t="shared" ca="1" si="281"/>
        <v>1</v>
      </c>
      <c r="AR1282">
        <f t="shared" ca="1" si="282"/>
        <v>0</v>
      </c>
      <c r="AS1282">
        <v>1</v>
      </c>
      <c r="AT1282">
        <v>0</v>
      </c>
      <c r="AU1282">
        <f t="shared" ca="1" si="297"/>
        <v>0</v>
      </c>
      <c r="AV1282">
        <f t="shared" ca="1" si="297"/>
        <v>0</v>
      </c>
      <c r="AW1282">
        <f t="shared" ca="1" si="297"/>
        <v>1</v>
      </c>
      <c r="AX1282">
        <v>0</v>
      </c>
    </row>
    <row r="1283" spans="1:50">
      <c r="A1283" s="2">
        <v>40136</v>
      </c>
      <c r="B1283">
        <v>283</v>
      </c>
      <c r="C1283">
        <v>6</v>
      </c>
      <c r="D1283">
        <f t="shared" ca="1" si="283"/>
        <v>11.540331478624438</v>
      </c>
      <c r="E1283">
        <f t="shared" ca="1" si="284"/>
        <v>-5.540331478624438</v>
      </c>
      <c r="F1283" t="str">
        <f t="shared" ca="1" si="285"/>
        <v>low</v>
      </c>
      <c r="G1283">
        <v>552</v>
      </c>
      <c r="H1283">
        <f t="shared" si="286"/>
        <v>552</v>
      </c>
      <c r="I1283">
        <f t="shared" ca="1" si="287"/>
        <v>847.70345277724425</v>
      </c>
      <c r="J1283">
        <f t="shared" ca="1" si="288"/>
        <v>-295.70345277724425</v>
      </c>
      <c r="K1283" t="str">
        <f t="shared" ca="1" si="289"/>
        <v>medium</v>
      </c>
      <c r="L1283">
        <v>13.2</v>
      </c>
      <c r="M1283" t="str">
        <f t="shared" si="265"/>
        <v>medium</v>
      </c>
      <c r="N1283">
        <f t="shared" si="271"/>
        <v>11</v>
      </c>
      <c r="O1283">
        <f t="shared" si="272"/>
        <v>4</v>
      </c>
      <c r="P1283" t="str">
        <f t="shared" si="273"/>
        <v>čtvrtek</v>
      </c>
      <c r="Q1283">
        <f t="shared" si="295"/>
        <v>0</v>
      </c>
      <c r="R1283">
        <f t="shared" si="295"/>
        <v>0</v>
      </c>
      <c r="S1283">
        <f t="shared" si="295"/>
        <v>0</v>
      </c>
      <c r="T1283">
        <f t="shared" si="295"/>
        <v>0</v>
      </c>
      <c r="U1283">
        <f t="shared" si="295"/>
        <v>0</v>
      </c>
      <c r="V1283">
        <f t="shared" si="295"/>
        <v>0</v>
      </c>
      <c r="W1283">
        <f t="shared" si="295"/>
        <v>0</v>
      </c>
      <c r="X1283">
        <f t="shared" si="295"/>
        <v>0</v>
      </c>
      <c r="Y1283">
        <f t="shared" si="295"/>
        <v>0</v>
      </c>
      <c r="Z1283">
        <f t="shared" si="295"/>
        <v>0</v>
      </c>
      <c r="AA1283">
        <f t="shared" si="295"/>
        <v>1</v>
      </c>
      <c r="AB1283">
        <f t="shared" si="295"/>
        <v>0</v>
      </c>
      <c r="AC1283">
        <f t="shared" si="296"/>
        <v>0</v>
      </c>
      <c r="AD1283">
        <f t="shared" si="296"/>
        <v>0</v>
      </c>
      <c r="AE1283">
        <f t="shared" si="296"/>
        <v>0</v>
      </c>
      <c r="AF1283">
        <f t="shared" si="296"/>
        <v>1</v>
      </c>
      <c r="AG1283">
        <f t="shared" si="296"/>
        <v>0</v>
      </c>
      <c r="AH1283">
        <f t="shared" si="296"/>
        <v>0</v>
      </c>
      <c r="AI1283">
        <f t="shared" si="296"/>
        <v>0</v>
      </c>
      <c r="AJ1283">
        <f t="shared" ca="1" si="274"/>
        <v>0</v>
      </c>
      <c r="AK1283">
        <f t="shared" ca="1" si="275"/>
        <v>1</v>
      </c>
      <c r="AL1283">
        <f t="shared" ca="1" si="276"/>
        <v>0</v>
      </c>
      <c r="AM1283">
        <f t="shared" ca="1" si="277"/>
        <v>0</v>
      </c>
      <c r="AN1283">
        <f t="shared" ca="1" si="278"/>
        <v>1</v>
      </c>
      <c r="AO1283">
        <f t="shared" ca="1" si="279"/>
        <v>0</v>
      </c>
      <c r="AP1283">
        <f t="shared" ca="1" si="280"/>
        <v>0</v>
      </c>
      <c r="AQ1283">
        <f t="shared" ca="1" si="281"/>
        <v>1</v>
      </c>
      <c r="AR1283">
        <f t="shared" ca="1" si="282"/>
        <v>0</v>
      </c>
      <c r="AS1283">
        <v>0</v>
      </c>
      <c r="AT1283">
        <v>0</v>
      </c>
      <c r="AU1283">
        <f t="shared" ca="1" si="297"/>
        <v>1</v>
      </c>
      <c r="AV1283">
        <f t="shared" ca="1" si="297"/>
        <v>0</v>
      </c>
      <c r="AW1283">
        <f t="shared" ca="1" si="297"/>
        <v>0</v>
      </c>
      <c r="AX1283">
        <v>0</v>
      </c>
    </row>
    <row r="1284" spans="1:50">
      <c r="A1284" s="2">
        <v>40137</v>
      </c>
      <c r="B1284">
        <v>284</v>
      </c>
      <c r="C1284">
        <v>16</v>
      </c>
      <c r="D1284">
        <f t="shared" ca="1" si="283"/>
        <v>11.552761514497549</v>
      </c>
      <c r="E1284">
        <f t="shared" ca="1" si="284"/>
        <v>4.4472384855024512</v>
      </c>
      <c r="F1284" t="str">
        <f t="shared" ca="1" si="285"/>
        <v>high</v>
      </c>
      <c r="G1284">
        <v>1215</v>
      </c>
      <c r="H1284">
        <f t="shared" si="286"/>
        <v>1215</v>
      </c>
      <c r="I1284">
        <f t="shared" ca="1" si="287"/>
        <v>847.95590653466877</v>
      </c>
      <c r="J1284">
        <f t="shared" ca="1" si="288"/>
        <v>367.04409346533123</v>
      </c>
      <c r="K1284" t="str">
        <f t="shared" ca="1" si="289"/>
        <v>high</v>
      </c>
      <c r="L1284">
        <v>5.25</v>
      </c>
      <c r="M1284" t="str">
        <f t="shared" si="265"/>
        <v>medium</v>
      </c>
      <c r="N1284">
        <f t="shared" si="271"/>
        <v>11</v>
      </c>
      <c r="O1284">
        <f t="shared" si="272"/>
        <v>5</v>
      </c>
      <c r="P1284" t="str">
        <f t="shared" si="273"/>
        <v>pátek</v>
      </c>
      <c r="Q1284">
        <f t="shared" si="295"/>
        <v>0</v>
      </c>
      <c r="R1284">
        <f t="shared" si="295"/>
        <v>0</v>
      </c>
      <c r="S1284">
        <f t="shared" si="295"/>
        <v>0</v>
      </c>
      <c r="T1284">
        <f t="shared" si="295"/>
        <v>0</v>
      </c>
      <c r="U1284">
        <f t="shared" si="295"/>
        <v>0</v>
      </c>
      <c r="V1284">
        <f t="shared" si="295"/>
        <v>0</v>
      </c>
      <c r="W1284">
        <f t="shared" si="295"/>
        <v>0</v>
      </c>
      <c r="X1284">
        <f t="shared" si="295"/>
        <v>0</v>
      </c>
      <c r="Y1284">
        <f t="shared" si="295"/>
        <v>0</v>
      </c>
      <c r="Z1284">
        <f t="shared" si="295"/>
        <v>0</v>
      </c>
      <c r="AA1284">
        <f t="shared" si="295"/>
        <v>1</v>
      </c>
      <c r="AB1284">
        <f t="shared" si="295"/>
        <v>0</v>
      </c>
      <c r="AC1284">
        <f t="shared" si="296"/>
        <v>0</v>
      </c>
      <c r="AD1284">
        <f t="shared" si="296"/>
        <v>0</v>
      </c>
      <c r="AE1284">
        <f t="shared" si="296"/>
        <v>0</v>
      </c>
      <c r="AF1284">
        <f t="shared" si="296"/>
        <v>0</v>
      </c>
      <c r="AG1284">
        <f t="shared" si="296"/>
        <v>1</v>
      </c>
      <c r="AH1284">
        <f t="shared" si="296"/>
        <v>0</v>
      </c>
      <c r="AI1284">
        <f t="shared" si="296"/>
        <v>0</v>
      </c>
      <c r="AJ1284">
        <f t="shared" ca="1" si="274"/>
        <v>0</v>
      </c>
      <c r="AK1284">
        <f t="shared" ca="1" si="275"/>
        <v>0</v>
      </c>
      <c r="AL1284">
        <f t="shared" ca="1" si="276"/>
        <v>1</v>
      </c>
      <c r="AM1284">
        <f t="shared" ca="1" si="277"/>
        <v>1</v>
      </c>
      <c r="AN1284">
        <f t="shared" ca="1" si="278"/>
        <v>0</v>
      </c>
      <c r="AO1284">
        <f t="shared" ca="1" si="279"/>
        <v>0</v>
      </c>
      <c r="AP1284">
        <f t="shared" ca="1" si="280"/>
        <v>0</v>
      </c>
      <c r="AQ1284">
        <f t="shared" ca="1" si="281"/>
        <v>1</v>
      </c>
      <c r="AR1284">
        <f t="shared" ca="1" si="282"/>
        <v>0</v>
      </c>
      <c r="AS1284">
        <v>0</v>
      </c>
      <c r="AT1284">
        <v>0</v>
      </c>
      <c r="AU1284">
        <f t="shared" ca="1" si="297"/>
        <v>0</v>
      </c>
      <c r="AV1284">
        <f t="shared" ca="1" si="297"/>
        <v>0</v>
      </c>
      <c r="AW1284">
        <f t="shared" ca="1" si="297"/>
        <v>1</v>
      </c>
      <c r="AX1284">
        <v>0</v>
      </c>
    </row>
    <row r="1285" spans="1:50">
      <c r="A1285" s="2">
        <v>40138</v>
      </c>
      <c r="B1285">
        <v>285</v>
      </c>
      <c r="C1285">
        <v>12</v>
      </c>
      <c r="D1285">
        <f t="shared" ca="1" si="283"/>
        <v>11.565177640063478</v>
      </c>
      <c r="E1285">
        <f t="shared" ca="1" si="284"/>
        <v>0.43482235993652196</v>
      </c>
      <c r="F1285" t="str">
        <f t="shared" ca="1" si="285"/>
        <v>medium</v>
      </c>
      <c r="G1285">
        <v>1300</v>
      </c>
      <c r="H1285">
        <f t="shared" si="286"/>
        <v>1300</v>
      </c>
      <c r="I1285">
        <f t="shared" ca="1" si="287"/>
        <v>848.2083935474019</v>
      </c>
      <c r="J1285">
        <f t="shared" ca="1" si="288"/>
        <v>451.7916064525981</v>
      </c>
      <c r="K1285" t="str">
        <f t="shared" ca="1" si="289"/>
        <v>high</v>
      </c>
      <c r="L1285">
        <v>5.3</v>
      </c>
      <c r="M1285" t="str">
        <f t="shared" si="265"/>
        <v>medium</v>
      </c>
      <c r="N1285">
        <f t="shared" si="271"/>
        <v>11</v>
      </c>
      <c r="O1285">
        <f t="shared" si="272"/>
        <v>6</v>
      </c>
      <c r="P1285" t="str">
        <f t="shared" si="273"/>
        <v>sobota</v>
      </c>
      <c r="Q1285">
        <f t="shared" si="295"/>
        <v>0</v>
      </c>
      <c r="R1285">
        <f t="shared" si="295"/>
        <v>0</v>
      </c>
      <c r="S1285">
        <f t="shared" si="295"/>
        <v>0</v>
      </c>
      <c r="T1285">
        <f t="shared" si="295"/>
        <v>0</v>
      </c>
      <c r="U1285">
        <f t="shared" si="295"/>
        <v>0</v>
      </c>
      <c r="V1285">
        <f t="shared" si="295"/>
        <v>0</v>
      </c>
      <c r="W1285">
        <f t="shared" si="295"/>
        <v>0</v>
      </c>
      <c r="X1285">
        <f t="shared" si="295"/>
        <v>0</v>
      </c>
      <c r="Y1285">
        <f t="shared" si="295"/>
        <v>0</v>
      </c>
      <c r="Z1285">
        <f t="shared" si="295"/>
        <v>0</v>
      </c>
      <c r="AA1285">
        <f t="shared" si="295"/>
        <v>1</v>
      </c>
      <c r="AB1285">
        <f t="shared" si="295"/>
        <v>0</v>
      </c>
      <c r="AC1285">
        <f t="shared" si="296"/>
        <v>0</v>
      </c>
      <c r="AD1285">
        <f t="shared" si="296"/>
        <v>0</v>
      </c>
      <c r="AE1285">
        <f t="shared" si="296"/>
        <v>0</v>
      </c>
      <c r="AF1285">
        <f t="shared" si="296"/>
        <v>0</v>
      </c>
      <c r="AG1285">
        <f t="shared" si="296"/>
        <v>0</v>
      </c>
      <c r="AH1285">
        <f t="shared" si="296"/>
        <v>1</v>
      </c>
      <c r="AI1285">
        <f t="shared" si="296"/>
        <v>0</v>
      </c>
      <c r="AJ1285">
        <f t="shared" ca="1" si="274"/>
        <v>0</v>
      </c>
      <c r="AK1285">
        <f t="shared" ca="1" si="275"/>
        <v>0</v>
      </c>
      <c r="AL1285">
        <f t="shared" ca="1" si="276"/>
        <v>1</v>
      </c>
      <c r="AM1285">
        <f t="shared" ca="1" si="277"/>
        <v>1</v>
      </c>
      <c r="AN1285">
        <f t="shared" ca="1" si="278"/>
        <v>0</v>
      </c>
      <c r="AO1285">
        <f t="shared" ca="1" si="279"/>
        <v>0</v>
      </c>
      <c r="AP1285">
        <f t="shared" ca="1" si="280"/>
        <v>0</v>
      </c>
      <c r="AQ1285">
        <f t="shared" ca="1" si="281"/>
        <v>1</v>
      </c>
      <c r="AR1285">
        <f t="shared" ca="1" si="282"/>
        <v>0</v>
      </c>
      <c r="AS1285">
        <v>0</v>
      </c>
      <c r="AT1285">
        <v>0</v>
      </c>
      <c r="AU1285">
        <f t="shared" ca="1" si="297"/>
        <v>0</v>
      </c>
      <c r="AV1285">
        <f t="shared" ca="1" si="297"/>
        <v>1</v>
      </c>
      <c r="AW1285">
        <f t="shared" ca="1" si="297"/>
        <v>0</v>
      </c>
      <c r="AX1285">
        <v>0</v>
      </c>
    </row>
    <row r="1286" spans="1:50">
      <c r="A1286" s="2">
        <v>40139</v>
      </c>
      <c r="B1286">
        <v>286</v>
      </c>
      <c r="C1286">
        <v>6</v>
      </c>
      <c r="D1286">
        <f t="shared" ca="1" si="283"/>
        <v>11.577579863040807</v>
      </c>
      <c r="E1286">
        <f t="shared" ca="1" si="284"/>
        <v>-5.5775798630408069</v>
      </c>
      <c r="F1286" t="str">
        <f t="shared" ca="1" si="285"/>
        <v>low</v>
      </c>
      <c r="G1286">
        <v>456</v>
      </c>
      <c r="H1286">
        <f t="shared" si="286"/>
        <v>456</v>
      </c>
      <c r="I1286">
        <f t="shared" ca="1" si="287"/>
        <v>848.46091366407268</v>
      </c>
      <c r="J1286">
        <f t="shared" ca="1" si="288"/>
        <v>-392.46091366407268</v>
      </c>
      <c r="K1286" t="str">
        <f t="shared" ca="1" si="289"/>
        <v>low</v>
      </c>
      <c r="L1286">
        <v>4.4000000000000004</v>
      </c>
      <c r="M1286" t="str">
        <f t="shared" si="265"/>
        <v>low</v>
      </c>
      <c r="N1286">
        <f t="shared" si="271"/>
        <v>11</v>
      </c>
      <c r="O1286">
        <f t="shared" si="272"/>
        <v>7</v>
      </c>
      <c r="P1286" t="str">
        <f t="shared" si="273"/>
        <v>neděle</v>
      </c>
      <c r="Q1286">
        <f t="shared" si="295"/>
        <v>0</v>
      </c>
      <c r="R1286">
        <f t="shared" si="295"/>
        <v>0</v>
      </c>
      <c r="S1286">
        <f t="shared" si="295"/>
        <v>0</v>
      </c>
      <c r="T1286">
        <f t="shared" si="295"/>
        <v>0</v>
      </c>
      <c r="U1286">
        <f t="shared" si="295"/>
        <v>0</v>
      </c>
      <c r="V1286">
        <f t="shared" si="295"/>
        <v>0</v>
      </c>
      <c r="W1286">
        <f t="shared" si="295"/>
        <v>0</v>
      </c>
      <c r="X1286">
        <f t="shared" si="295"/>
        <v>0</v>
      </c>
      <c r="Y1286">
        <f t="shared" si="295"/>
        <v>0</v>
      </c>
      <c r="Z1286">
        <f t="shared" si="295"/>
        <v>0</v>
      </c>
      <c r="AA1286">
        <f t="shared" si="295"/>
        <v>1</v>
      </c>
      <c r="AB1286">
        <f t="shared" si="295"/>
        <v>0</v>
      </c>
      <c r="AC1286">
        <f t="shared" si="296"/>
        <v>0</v>
      </c>
      <c r="AD1286">
        <f t="shared" si="296"/>
        <v>0</v>
      </c>
      <c r="AE1286">
        <f t="shared" si="296"/>
        <v>0</v>
      </c>
      <c r="AF1286">
        <f t="shared" si="296"/>
        <v>0</v>
      </c>
      <c r="AG1286">
        <f t="shared" si="296"/>
        <v>0</v>
      </c>
      <c r="AH1286">
        <f t="shared" si="296"/>
        <v>0</v>
      </c>
      <c r="AI1286">
        <f t="shared" si="296"/>
        <v>1</v>
      </c>
      <c r="AJ1286">
        <f t="shared" ca="1" si="274"/>
        <v>0</v>
      </c>
      <c r="AK1286">
        <f t="shared" ca="1" si="275"/>
        <v>0</v>
      </c>
      <c r="AL1286">
        <f t="shared" ca="1" si="276"/>
        <v>1</v>
      </c>
      <c r="AM1286">
        <f t="shared" ca="1" si="277"/>
        <v>1</v>
      </c>
      <c r="AN1286">
        <f t="shared" ca="1" si="278"/>
        <v>0</v>
      </c>
      <c r="AO1286">
        <f t="shared" ca="1" si="279"/>
        <v>0</v>
      </c>
      <c r="AP1286">
        <f t="shared" ca="1" si="280"/>
        <v>1</v>
      </c>
      <c r="AQ1286">
        <f t="shared" ca="1" si="281"/>
        <v>0</v>
      </c>
      <c r="AR1286">
        <f t="shared" ca="1" si="282"/>
        <v>0</v>
      </c>
      <c r="AS1286">
        <v>1</v>
      </c>
      <c r="AT1286">
        <v>0</v>
      </c>
      <c r="AU1286">
        <f t="shared" ca="1" si="297"/>
        <v>1</v>
      </c>
      <c r="AV1286">
        <f t="shared" ca="1" si="297"/>
        <v>0</v>
      </c>
      <c r="AW1286">
        <f t="shared" ca="1" si="297"/>
        <v>0</v>
      </c>
      <c r="AX1286">
        <v>0</v>
      </c>
    </row>
    <row r="1287" spans="1:50">
      <c r="A1287" s="2">
        <v>40140</v>
      </c>
      <c r="B1287">
        <v>287</v>
      </c>
      <c r="C1287">
        <v>8</v>
      </c>
      <c r="D1287">
        <f t="shared" ca="1" si="283"/>
        <v>11.589968191148111</v>
      </c>
      <c r="E1287">
        <f t="shared" ca="1" si="284"/>
        <v>-3.5899681911481114</v>
      </c>
      <c r="F1287" t="str">
        <f t="shared" ca="1" si="285"/>
        <v>low</v>
      </c>
      <c r="G1287">
        <v>705</v>
      </c>
      <c r="H1287">
        <f t="shared" si="286"/>
        <v>705</v>
      </c>
      <c r="I1287">
        <f t="shared" ca="1" si="287"/>
        <v>848.71346673331004</v>
      </c>
      <c r="J1287">
        <f t="shared" ca="1" si="288"/>
        <v>-143.71346673331004</v>
      </c>
      <c r="K1287" t="str">
        <f t="shared" ca="1" si="289"/>
        <v>medium</v>
      </c>
      <c r="L1287">
        <v>12.9</v>
      </c>
      <c r="M1287" t="str">
        <f t="shared" si="265"/>
        <v>medium</v>
      </c>
      <c r="N1287">
        <f t="shared" si="271"/>
        <v>11</v>
      </c>
      <c r="O1287">
        <f t="shared" si="272"/>
        <v>1</v>
      </c>
      <c r="P1287" t="str">
        <f t="shared" si="273"/>
        <v>pondělí</v>
      </c>
      <c r="Q1287">
        <f t="shared" si="295"/>
        <v>0</v>
      </c>
      <c r="R1287">
        <f t="shared" si="295"/>
        <v>0</v>
      </c>
      <c r="S1287">
        <f t="shared" si="295"/>
        <v>0</v>
      </c>
      <c r="T1287">
        <f t="shared" si="295"/>
        <v>0</v>
      </c>
      <c r="U1287">
        <f t="shared" si="295"/>
        <v>0</v>
      </c>
      <c r="V1287">
        <f t="shared" si="295"/>
        <v>0</v>
      </c>
      <c r="W1287">
        <f t="shared" si="295"/>
        <v>0</v>
      </c>
      <c r="X1287">
        <f t="shared" si="295"/>
        <v>0</v>
      </c>
      <c r="Y1287">
        <f t="shared" si="295"/>
        <v>0</v>
      </c>
      <c r="Z1287">
        <f t="shared" si="295"/>
        <v>0</v>
      </c>
      <c r="AA1287">
        <f t="shared" si="295"/>
        <v>1</v>
      </c>
      <c r="AB1287">
        <f t="shared" si="295"/>
        <v>0</v>
      </c>
      <c r="AC1287">
        <f t="shared" si="296"/>
        <v>1</v>
      </c>
      <c r="AD1287">
        <f t="shared" si="296"/>
        <v>0</v>
      </c>
      <c r="AE1287">
        <f t="shared" si="296"/>
        <v>0</v>
      </c>
      <c r="AF1287">
        <f t="shared" si="296"/>
        <v>0</v>
      </c>
      <c r="AG1287">
        <f t="shared" si="296"/>
        <v>0</v>
      </c>
      <c r="AH1287">
        <f t="shared" si="296"/>
        <v>0</v>
      </c>
      <c r="AI1287">
        <f t="shared" si="296"/>
        <v>0</v>
      </c>
      <c r="AJ1287">
        <f t="shared" ca="1" si="274"/>
        <v>0</v>
      </c>
      <c r="AK1287">
        <f t="shared" ca="1" si="275"/>
        <v>1</v>
      </c>
      <c r="AL1287">
        <f t="shared" ca="1" si="276"/>
        <v>0</v>
      </c>
      <c r="AM1287">
        <f t="shared" ca="1" si="277"/>
        <v>0</v>
      </c>
      <c r="AN1287">
        <f t="shared" ca="1" si="278"/>
        <v>1</v>
      </c>
      <c r="AO1287">
        <f t="shared" ca="1" si="279"/>
        <v>0</v>
      </c>
      <c r="AP1287">
        <f t="shared" ca="1" si="280"/>
        <v>0</v>
      </c>
      <c r="AQ1287">
        <f t="shared" ca="1" si="281"/>
        <v>1</v>
      </c>
      <c r="AR1287">
        <f t="shared" ca="1" si="282"/>
        <v>0</v>
      </c>
      <c r="AS1287">
        <v>1</v>
      </c>
      <c r="AT1287">
        <v>0</v>
      </c>
      <c r="AU1287">
        <f t="shared" ca="1" si="297"/>
        <v>1</v>
      </c>
      <c r="AV1287">
        <f t="shared" ca="1" si="297"/>
        <v>0</v>
      </c>
      <c r="AW1287">
        <f t="shared" ca="1" si="297"/>
        <v>0</v>
      </c>
      <c r="AX1287">
        <v>0</v>
      </c>
    </row>
    <row r="1288" spans="1:50">
      <c r="A1288" s="2">
        <v>40141</v>
      </c>
      <c r="B1288">
        <v>288</v>
      </c>
      <c r="C1288">
        <v>14</v>
      </c>
      <c r="D1288">
        <f t="shared" ca="1" si="283"/>
        <v>11.602342632103973</v>
      </c>
      <c r="E1288">
        <f t="shared" ca="1" si="284"/>
        <v>2.3976573678960271</v>
      </c>
      <c r="F1288" t="str">
        <f t="shared" ca="1" si="285"/>
        <v>medium</v>
      </c>
      <c r="G1288">
        <v>738</v>
      </c>
      <c r="H1288">
        <f t="shared" si="286"/>
        <v>738</v>
      </c>
      <c r="I1288">
        <f t="shared" ca="1" si="287"/>
        <v>848.96605260374292</v>
      </c>
      <c r="J1288">
        <f t="shared" ca="1" si="288"/>
        <v>-110.96605260374292</v>
      </c>
      <c r="K1288" t="str">
        <f t="shared" ca="1" si="289"/>
        <v>medium</v>
      </c>
      <c r="L1288">
        <v>10.4</v>
      </c>
      <c r="M1288" t="str">
        <f t="shared" si="265"/>
        <v>medium</v>
      </c>
      <c r="N1288">
        <f t="shared" si="271"/>
        <v>11</v>
      </c>
      <c r="O1288">
        <f t="shared" si="272"/>
        <v>2</v>
      </c>
      <c r="P1288" t="str">
        <f t="shared" si="273"/>
        <v>úterý</v>
      </c>
      <c r="Q1288">
        <f t="shared" si="295"/>
        <v>0</v>
      </c>
      <c r="R1288">
        <f t="shared" si="295"/>
        <v>0</v>
      </c>
      <c r="S1288">
        <f t="shared" si="295"/>
        <v>0</v>
      </c>
      <c r="T1288">
        <f t="shared" si="295"/>
        <v>0</v>
      </c>
      <c r="U1288">
        <f t="shared" si="295"/>
        <v>0</v>
      </c>
      <c r="V1288">
        <f t="shared" si="295"/>
        <v>0</v>
      </c>
      <c r="W1288">
        <f t="shared" si="295"/>
        <v>0</v>
      </c>
      <c r="X1288">
        <f t="shared" si="295"/>
        <v>0</v>
      </c>
      <c r="Y1288">
        <f t="shared" si="295"/>
        <v>0</v>
      </c>
      <c r="Z1288">
        <f t="shared" si="295"/>
        <v>0</v>
      </c>
      <c r="AA1288">
        <f t="shared" si="295"/>
        <v>1</v>
      </c>
      <c r="AB1288">
        <f t="shared" si="295"/>
        <v>0</v>
      </c>
      <c r="AC1288">
        <f t="shared" si="296"/>
        <v>0</v>
      </c>
      <c r="AD1288">
        <f t="shared" si="296"/>
        <v>1</v>
      </c>
      <c r="AE1288">
        <f t="shared" si="296"/>
        <v>0</v>
      </c>
      <c r="AF1288">
        <f t="shared" si="296"/>
        <v>0</v>
      </c>
      <c r="AG1288">
        <f t="shared" si="296"/>
        <v>0</v>
      </c>
      <c r="AH1288">
        <f t="shared" si="296"/>
        <v>0</v>
      </c>
      <c r="AI1288">
        <f t="shared" si="296"/>
        <v>0</v>
      </c>
      <c r="AJ1288">
        <f t="shared" ca="1" si="274"/>
        <v>0</v>
      </c>
      <c r="AK1288">
        <f t="shared" ca="1" si="275"/>
        <v>1</v>
      </c>
      <c r="AL1288">
        <f t="shared" ca="1" si="276"/>
        <v>0</v>
      </c>
      <c r="AM1288">
        <f t="shared" ca="1" si="277"/>
        <v>0</v>
      </c>
      <c r="AN1288">
        <f t="shared" ca="1" si="278"/>
        <v>1</v>
      </c>
      <c r="AO1288">
        <f t="shared" ca="1" si="279"/>
        <v>0</v>
      </c>
      <c r="AP1288">
        <f t="shared" ca="1" si="280"/>
        <v>0</v>
      </c>
      <c r="AQ1288">
        <f t="shared" ca="1" si="281"/>
        <v>1</v>
      </c>
      <c r="AR1288">
        <f t="shared" ca="1" si="282"/>
        <v>0</v>
      </c>
      <c r="AS1288">
        <v>1</v>
      </c>
      <c r="AT1288">
        <v>0</v>
      </c>
      <c r="AU1288">
        <f t="shared" ca="1" si="297"/>
        <v>0</v>
      </c>
      <c r="AV1288">
        <f t="shared" ca="1" si="297"/>
        <v>1</v>
      </c>
      <c r="AW1288">
        <f t="shared" ca="1" si="297"/>
        <v>0</v>
      </c>
      <c r="AX1288">
        <v>0</v>
      </c>
    </row>
    <row r="1289" spans="1:50">
      <c r="A1289" s="2">
        <v>40142</v>
      </c>
      <c r="B1289">
        <v>289</v>
      </c>
      <c r="C1289">
        <v>10</v>
      </c>
      <c r="D1289">
        <f t="shared" ca="1" si="283"/>
        <v>11.614703193626973</v>
      </c>
      <c r="E1289">
        <f t="shared" ca="1" si="284"/>
        <v>-1.6147031936269727</v>
      </c>
      <c r="F1289" t="str">
        <f t="shared" ca="1" si="285"/>
        <v>medium</v>
      </c>
      <c r="G1289">
        <v>812</v>
      </c>
      <c r="H1289">
        <f t="shared" si="286"/>
        <v>812</v>
      </c>
      <c r="I1289">
        <f t="shared" ca="1" si="287"/>
        <v>849.21867112400048</v>
      </c>
      <c r="J1289">
        <f t="shared" ca="1" si="288"/>
        <v>-37.21867112400048</v>
      </c>
      <c r="K1289" t="str">
        <f t="shared" ca="1" si="289"/>
        <v>medium</v>
      </c>
      <c r="L1289">
        <v>14</v>
      </c>
      <c r="M1289" t="str">
        <f t="shared" si="265"/>
        <v>high</v>
      </c>
      <c r="N1289">
        <f t="shared" si="271"/>
        <v>11</v>
      </c>
      <c r="O1289">
        <f t="shared" si="272"/>
        <v>3</v>
      </c>
      <c r="P1289" t="str">
        <f t="shared" si="273"/>
        <v>středa</v>
      </c>
      <c r="Q1289">
        <f t="shared" si="295"/>
        <v>0</v>
      </c>
      <c r="R1289">
        <f t="shared" si="295"/>
        <v>0</v>
      </c>
      <c r="S1289">
        <f t="shared" si="295"/>
        <v>0</v>
      </c>
      <c r="T1289">
        <f t="shared" si="295"/>
        <v>0</v>
      </c>
      <c r="U1289">
        <f t="shared" si="295"/>
        <v>0</v>
      </c>
      <c r="V1289">
        <f t="shared" si="295"/>
        <v>0</v>
      </c>
      <c r="W1289">
        <f t="shared" si="295"/>
        <v>0</v>
      </c>
      <c r="X1289">
        <f t="shared" si="295"/>
        <v>0</v>
      </c>
      <c r="Y1289">
        <f t="shared" si="295"/>
        <v>0</v>
      </c>
      <c r="Z1289">
        <f t="shared" si="295"/>
        <v>0</v>
      </c>
      <c r="AA1289">
        <f t="shared" si="295"/>
        <v>1</v>
      </c>
      <c r="AB1289">
        <f t="shared" si="295"/>
        <v>0</v>
      </c>
      <c r="AC1289">
        <f t="shared" si="296"/>
        <v>0</v>
      </c>
      <c r="AD1289">
        <f t="shared" si="296"/>
        <v>0</v>
      </c>
      <c r="AE1289">
        <f t="shared" si="296"/>
        <v>1</v>
      </c>
      <c r="AF1289">
        <f t="shared" si="296"/>
        <v>0</v>
      </c>
      <c r="AG1289">
        <f t="shared" si="296"/>
        <v>0</v>
      </c>
      <c r="AH1289">
        <f t="shared" si="296"/>
        <v>0</v>
      </c>
      <c r="AI1289">
        <f t="shared" si="296"/>
        <v>0</v>
      </c>
      <c r="AJ1289">
        <f t="shared" ca="1" si="274"/>
        <v>0</v>
      </c>
      <c r="AK1289">
        <f t="shared" ca="1" si="275"/>
        <v>0</v>
      </c>
      <c r="AL1289">
        <f t="shared" ca="1" si="276"/>
        <v>1</v>
      </c>
      <c r="AM1289">
        <f t="shared" ca="1" si="277"/>
        <v>0</v>
      </c>
      <c r="AN1289">
        <f t="shared" ca="1" si="278"/>
        <v>1</v>
      </c>
      <c r="AO1289">
        <f t="shared" ca="1" si="279"/>
        <v>0</v>
      </c>
      <c r="AP1289">
        <f t="shared" ca="1" si="280"/>
        <v>0</v>
      </c>
      <c r="AQ1289">
        <f t="shared" ca="1" si="281"/>
        <v>0</v>
      </c>
      <c r="AR1289">
        <f t="shared" ca="1" si="282"/>
        <v>1</v>
      </c>
      <c r="AS1289">
        <v>1</v>
      </c>
      <c r="AT1289">
        <v>0</v>
      </c>
      <c r="AU1289">
        <f t="shared" ca="1" si="297"/>
        <v>0</v>
      </c>
      <c r="AV1289">
        <f t="shared" ca="1" si="297"/>
        <v>1</v>
      </c>
      <c r="AW1289">
        <f t="shared" ca="1" si="297"/>
        <v>0</v>
      </c>
      <c r="AX1289">
        <v>0</v>
      </c>
    </row>
    <row r="1290" spans="1:50">
      <c r="A1290" s="2">
        <v>40143</v>
      </c>
      <c r="B1290">
        <v>290</v>
      </c>
      <c r="C1290">
        <v>13</v>
      </c>
      <c r="D1290">
        <f t="shared" ca="1" si="283"/>
        <v>11.627049883435689</v>
      </c>
      <c r="E1290">
        <f t="shared" ca="1" si="284"/>
        <v>1.3729501165643114</v>
      </c>
      <c r="F1290" t="str">
        <f t="shared" ca="1" si="285"/>
        <v>medium</v>
      </c>
      <c r="G1290">
        <v>926</v>
      </c>
      <c r="H1290">
        <f t="shared" si="286"/>
        <v>926</v>
      </c>
      <c r="I1290">
        <f t="shared" ca="1" si="287"/>
        <v>849.47132214271153</v>
      </c>
      <c r="J1290">
        <f t="shared" ca="1" si="288"/>
        <v>76.528677857288471</v>
      </c>
      <c r="K1290" t="str">
        <f t="shared" ca="1" si="289"/>
        <v>medium</v>
      </c>
      <c r="L1290">
        <v>2</v>
      </c>
      <c r="M1290" t="str">
        <f t="shared" si="265"/>
        <v>low</v>
      </c>
      <c r="N1290">
        <f t="shared" si="271"/>
        <v>11</v>
      </c>
      <c r="O1290">
        <f t="shared" si="272"/>
        <v>4</v>
      </c>
      <c r="P1290" t="str">
        <f t="shared" si="273"/>
        <v>čtvrtek</v>
      </c>
      <c r="Q1290">
        <f t="shared" si="295"/>
        <v>0</v>
      </c>
      <c r="R1290">
        <f t="shared" si="295"/>
        <v>0</v>
      </c>
      <c r="S1290">
        <f t="shared" si="295"/>
        <v>0</v>
      </c>
      <c r="T1290">
        <f t="shared" si="295"/>
        <v>0</v>
      </c>
      <c r="U1290">
        <f t="shared" si="295"/>
        <v>0</v>
      </c>
      <c r="V1290">
        <f t="shared" si="295"/>
        <v>0</v>
      </c>
      <c r="W1290">
        <f t="shared" si="295"/>
        <v>0</v>
      </c>
      <c r="X1290">
        <f t="shared" si="295"/>
        <v>0</v>
      </c>
      <c r="Y1290">
        <f t="shared" si="295"/>
        <v>0</v>
      </c>
      <c r="Z1290">
        <f t="shared" si="295"/>
        <v>0</v>
      </c>
      <c r="AA1290">
        <f t="shared" si="295"/>
        <v>1</v>
      </c>
      <c r="AB1290">
        <f t="shared" si="295"/>
        <v>0</v>
      </c>
      <c r="AC1290">
        <f t="shared" si="296"/>
        <v>0</v>
      </c>
      <c r="AD1290">
        <f t="shared" si="296"/>
        <v>0</v>
      </c>
      <c r="AE1290">
        <f t="shared" si="296"/>
        <v>0</v>
      </c>
      <c r="AF1290">
        <f t="shared" si="296"/>
        <v>1</v>
      </c>
      <c r="AG1290">
        <f t="shared" si="296"/>
        <v>0</v>
      </c>
      <c r="AH1290">
        <f t="shared" si="296"/>
        <v>0</v>
      </c>
      <c r="AI1290">
        <f t="shared" si="296"/>
        <v>0</v>
      </c>
      <c r="AJ1290">
        <f t="shared" ca="1" si="274"/>
        <v>0</v>
      </c>
      <c r="AK1290">
        <f t="shared" ca="1" si="275"/>
        <v>1</v>
      </c>
      <c r="AL1290">
        <f t="shared" ca="1" si="276"/>
        <v>0</v>
      </c>
      <c r="AM1290">
        <f t="shared" ca="1" si="277"/>
        <v>0</v>
      </c>
      <c r="AN1290">
        <f t="shared" ca="1" si="278"/>
        <v>1</v>
      </c>
      <c r="AO1290">
        <f t="shared" ca="1" si="279"/>
        <v>0</v>
      </c>
      <c r="AP1290">
        <f t="shared" ca="1" si="280"/>
        <v>1</v>
      </c>
      <c r="AQ1290">
        <f t="shared" ca="1" si="281"/>
        <v>0</v>
      </c>
      <c r="AR1290">
        <f t="shared" ca="1" si="282"/>
        <v>0</v>
      </c>
      <c r="AS1290">
        <v>0</v>
      </c>
      <c r="AT1290">
        <v>0</v>
      </c>
      <c r="AU1290">
        <f t="shared" ca="1" si="297"/>
        <v>0</v>
      </c>
      <c r="AV1290">
        <f t="shared" ca="1" si="297"/>
        <v>1</v>
      </c>
      <c r="AW1290">
        <f t="shared" ca="1" si="297"/>
        <v>0</v>
      </c>
      <c r="AX1290">
        <v>0</v>
      </c>
    </row>
    <row r="1291" spans="1:50">
      <c r="A1291" s="2">
        <v>40144</v>
      </c>
      <c r="B1291">
        <v>291</v>
      </c>
      <c r="C1291">
        <v>13</v>
      </c>
      <c r="D1291">
        <f t="shared" ca="1" si="283"/>
        <v>11.639382709248697</v>
      </c>
      <c r="E1291">
        <f t="shared" ca="1" si="284"/>
        <v>1.3606172907513034</v>
      </c>
      <c r="F1291" t="str">
        <f t="shared" ca="1" si="285"/>
        <v>medium</v>
      </c>
      <c r="G1291">
        <v>1110</v>
      </c>
      <c r="H1291">
        <f t="shared" si="286"/>
        <v>1110</v>
      </c>
      <c r="I1291">
        <f t="shared" ca="1" si="287"/>
        <v>849.72400550850512</v>
      </c>
      <c r="J1291">
        <f t="shared" ca="1" si="288"/>
        <v>260.27599449149488</v>
      </c>
      <c r="K1291" t="str">
        <f t="shared" ca="1" si="289"/>
        <v>high</v>
      </c>
      <c r="L1291">
        <v>4.8</v>
      </c>
      <c r="M1291" t="str">
        <f t="shared" si="265"/>
        <v>low</v>
      </c>
      <c r="N1291">
        <f t="shared" si="271"/>
        <v>11</v>
      </c>
      <c r="O1291">
        <f t="shared" si="272"/>
        <v>5</v>
      </c>
      <c r="P1291" t="str">
        <f t="shared" si="273"/>
        <v>pátek</v>
      </c>
      <c r="Q1291">
        <f t="shared" ref="Q1291:AB1300" si="298">VLOOKUP($N1291,$V$31:$AH$42,Q$592+1,0)</f>
        <v>0</v>
      </c>
      <c r="R1291">
        <f t="shared" si="298"/>
        <v>0</v>
      </c>
      <c r="S1291">
        <f t="shared" si="298"/>
        <v>0</v>
      </c>
      <c r="T1291">
        <f t="shared" si="298"/>
        <v>0</v>
      </c>
      <c r="U1291">
        <f t="shared" si="298"/>
        <v>0</v>
      </c>
      <c r="V1291">
        <f t="shared" si="298"/>
        <v>0</v>
      </c>
      <c r="W1291">
        <f t="shared" si="298"/>
        <v>0</v>
      </c>
      <c r="X1291">
        <f t="shared" si="298"/>
        <v>0</v>
      </c>
      <c r="Y1291">
        <f t="shared" si="298"/>
        <v>0</v>
      </c>
      <c r="Z1291">
        <f t="shared" si="298"/>
        <v>0</v>
      </c>
      <c r="AA1291">
        <f t="shared" si="298"/>
        <v>1</v>
      </c>
      <c r="AB1291">
        <f t="shared" si="298"/>
        <v>0</v>
      </c>
      <c r="AC1291">
        <f t="shared" ref="AC1291:AI1300" si="299">VLOOKUP($O1291,$V$74:$AC$80,AC$592+1,0)</f>
        <v>0</v>
      </c>
      <c r="AD1291">
        <f t="shared" si="299"/>
        <v>0</v>
      </c>
      <c r="AE1291">
        <f t="shared" si="299"/>
        <v>0</v>
      </c>
      <c r="AF1291">
        <f t="shared" si="299"/>
        <v>0</v>
      </c>
      <c r="AG1291">
        <f t="shared" si="299"/>
        <v>1</v>
      </c>
      <c r="AH1291">
        <f t="shared" si="299"/>
        <v>0</v>
      </c>
      <c r="AI1291">
        <f t="shared" si="299"/>
        <v>0</v>
      </c>
      <c r="AJ1291">
        <f t="shared" ca="1" si="274"/>
        <v>0</v>
      </c>
      <c r="AK1291">
        <f t="shared" ca="1" si="275"/>
        <v>0</v>
      </c>
      <c r="AL1291">
        <f t="shared" ca="1" si="276"/>
        <v>1</v>
      </c>
      <c r="AM1291">
        <f t="shared" ca="1" si="277"/>
        <v>0</v>
      </c>
      <c r="AN1291">
        <f t="shared" ca="1" si="278"/>
        <v>1</v>
      </c>
      <c r="AO1291">
        <f t="shared" ca="1" si="279"/>
        <v>0</v>
      </c>
      <c r="AP1291">
        <f t="shared" ca="1" si="280"/>
        <v>1</v>
      </c>
      <c r="AQ1291">
        <f t="shared" ca="1" si="281"/>
        <v>0</v>
      </c>
      <c r="AR1291">
        <f t="shared" ca="1" si="282"/>
        <v>0</v>
      </c>
      <c r="AS1291">
        <v>0</v>
      </c>
      <c r="AT1291">
        <v>0</v>
      </c>
      <c r="AU1291">
        <f t="shared" ca="1" si="297"/>
        <v>0</v>
      </c>
      <c r="AV1291">
        <f t="shared" ca="1" si="297"/>
        <v>1</v>
      </c>
      <c r="AW1291">
        <f t="shared" ca="1" si="297"/>
        <v>0</v>
      </c>
      <c r="AX1291">
        <v>0</v>
      </c>
    </row>
    <row r="1292" spans="1:50">
      <c r="A1292" s="2">
        <v>40145</v>
      </c>
      <c r="B1292">
        <v>292</v>
      </c>
      <c r="C1292">
        <v>8</v>
      </c>
      <c r="D1292">
        <f t="shared" ca="1" si="283"/>
        <v>11.651701678784583</v>
      </c>
      <c r="E1292">
        <f t="shared" ca="1" si="284"/>
        <v>-3.6517016787845833</v>
      </c>
      <c r="F1292" t="str">
        <f t="shared" ca="1" si="285"/>
        <v>low</v>
      </c>
      <c r="G1292">
        <v>421</v>
      </c>
      <c r="H1292">
        <f t="shared" si="286"/>
        <v>421</v>
      </c>
      <c r="I1292">
        <f t="shared" ca="1" si="287"/>
        <v>849.97672107001006</v>
      </c>
      <c r="J1292">
        <f t="shared" ca="1" si="288"/>
        <v>-428.97672107001006</v>
      </c>
      <c r="K1292" t="str">
        <f t="shared" ca="1" si="289"/>
        <v>low</v>
      </c>
      <c r="L1292">
        <v>8</v>
      </c>
      <c r="M1292" t="str">
        <f t="shared" si="265"/>
        <v>medium</v>
      </c>
      <c r="N1292">
        <f t="shared" si="271"/>
        <v>11</v>
      </c>
      <c r="O1292">
        <f t="shared" si="272"/>
        <v>6</v>
      </c>
      <c r="P1292" t="str">
        <f t="shared" si="273"/>
        <v>sobota</v>
      </c>
      <c r="Q1292">
        <f t="shared" si="298"/>
        <v>0</v>
      </c>
      <c r="R1292">
        <f t="shared" si="298"/>
        <v>0</v>
      </c>
      <c r="S1292">
        <f t="shared" si="298"/>
        <v>0</v>
      </c>
      <c r="T1292">
        <f t="shared" si="298"/>
        <v>0</v>
      </c>
      <c r="U1292">
        <f t="shared" si="298"/>
        <v>0</v>
      </c>
      <c r="V1292">
        <f t="shared" si="298"/>
        <v>0</v>
      </c>
      <c r="W1292">
        <f t="shared" si="298"/>
        <v>0</v>
      </c>
      <c r="X1292">
        <f t="shared" si="298"/>
        <v>0</v>
      </c>
      <c r="Y1292">
        <f t="shared" si="298"/>
        <v>0</v>
      </c>
      <c r="Z1292">
        <f t="shared" si="298"/>
        <v>0</v>
      </c>
      <c r="AA1292">
        <f t="shared" si="298"/>
        <v>1</v>
      </c>
      <c r="AB1292">
        <f t="shared" si="298"/>
        <v>0</v>
      </c>
      <c r="AC1292">
        <f t="shared" si="299"/>
        <v>0</v>
      </c>
      <c r="AD1292">
        <f t="shared" si="299"/>
        <v>0</v>
      </c>
      <c r="AE1292">
        <f t="shared" si="299"/>
        <v>0</v>
      </c>
      <c r="AF1292">
        <f t="shared" si="299"/>
        <v>0</v>
      </c>
      <c r="AG1292">
        <f t="shared" si="299"/>
        <v>0</v>
      </c>
      <c r="AH1292">
        <f t="shared" si="299"/>
        <v>1</v>
      </c>
      <c r="AI1292">
        <f t="shared" si="299"/>
        <v>0</v>
      </c>
      <c r="AJ1292">
        <f t="shared" ca="1" si="274"/>
        <v>0</v>
      </c>
      <c r="AK1292">
        <f t="shared" ca="1" si="275"/>
        <v>1</v>
      </c>
      <c r="AL1292">
        <f t="shared" ca="1" si="276"/>
        <v>0</v>
      </c>
      <c r="AM1292">
        <f t="shared" ca="1" si="277"/>
        <v>0</v>
      </c>
      <c r="AN1292">
        <f t="shared" ca="1" si="278"/>
        <v>1</v>
      </c>
      <c r="AO1292">
        <f t="shared" ca="1" si="279"/>
        <v>0</v>
      </c>
      <c r="AP1292">
        <f t="shared" ca="1" si="280"/>
        <v>0</v>
      </c>
      <c r="AQ1292">
        <f t="shared" ca="1" si="281"/>
        <v>1</v>
      </c>
      <c r="AR1292">
        <f t="shared" ca="1" si="282"/>
        <v>0</v>
      </c>
      <c r="AS1292">
        <v>1</v>
      </c>
      <c r="AT1292">
        <v>0</v>
      </c>
      <c r="AU1292">
        <f t="shared" ca="1" si="297"/>
        <v>1</v>
      </c>
      <c r="AV1292">
        <f t="shared" ca="1" si="297"/>
        <v>0</v>
      </c>
      <c r="AW1292">
        <f t="shared" ca="1" si="297"/>
        <v>0</v>
      </c>
      <c r="AX1292">
        <v>0</v>
      </c>
    </row>
    <row r="1293" spans="1:50">
      <c r="A1293" s="2">
        <v>40146</v>
      </c>
      <c r="B1293">
        <v>293</v>
      </c>
      <c r="C1293">
        <v>14</v>
      </c>
      <c r="D1293">
        <f t="shared" ca="1" si="283"/>
        <v>11.664006799761921</v>
      </c>
      <c r="E1293">
        <f t="shared" ca="1" si="284"/>
        <v>2.3359932002380788</v>
      </c>
      <c r="F1293" t="str">
        <f t="shared" ca="1" si="285"/>
        <v>medium</v>
      </c>
      <c r="G1293">
        <v>547</v>
      </c>
      <c r="H1293">
        <f t="shared" si="286"/>
        <v>547</v>
      </c>
      <c r="I1293">
        <f t="shared" ca="1" si="287"/>
        <v>850.22946867585551</v>
      </c>
      <c r="J1293">
        <f t="shared" ca="1" si="288"/>
        <v>-303.22946867585551</v>
      </c>
      <c r="K1293" t="str">
        <f t="shared" ca="1" si="289"/>
        <v>medium</v>
      </c>
      <c r="L1293">
        <v>4.5999999999999996</v>
      </c>
      <c r="M1293" t="str">
        <f t="shared" si="265"/>
        <v>low</v>
      </c>
      <c r="N1293">
        <f t="shared" si="271"/>
        <v>11</v>
      </c>
      <c r="O1293">
        <f t="shared" si="272"/>
        <v>7</v>
      </c>
      <c r="P1293" t="str">
        <f t="shared" si="273"/>
        <v>neděle</v>
      </c>
      <c r="Q1293">
        <f t="shared" si="298"/>
        <v>0</v>
      </c>
      <c r="R1293">
        <f t="shared" si="298"/>
        <v>0</v>
      </c>
      <c r="S1293">
        <f t="shared" si="298"/>
        <v>0</v>
      </c>
      <c r="T1293">
        <f t="shared" si="298"/>
        <v>0</v>
      </c>
      <c r="U1293">
        <f t="shared" si="298"/>
        <v>0</v>
      </c>
      <c r="V1293">
        <f t="shared" si="298"/>
        <v>0</v>
      </c>
      <c r="W1293">
        <f t="shared" si="298"/>
        <v>0</v>
      </c>
      <c r="X1293">
        <f t="shared" si="298"/>
        <v>0</v>
      </c>
      <c r="Y1293">
        <f t="shared" si="298"/>
        <v>0</v>
      </c>
      <c r="Z1293">
        <f t="shared" si="298"/>
        <v>0</v>
      </c>
      <c r="AA1293">
        <f t="shared" si="298"/>
        <v>1</v>
      </c>
      <c r="AB1293">
        <f t="shared" si="298"/>
        <v>0</v>
      </c>
      <c r="AC1293">
        <f t="shared" si="299"/>
        <v>0</v>
      </c>
      <c r="AD1293">
        <f t="shared" si="299"/>
        <v>0</v>
      </c>
      <c r="AE1293">
        <f t="shared" si="299"/>
        <v>0</v>
      </c>
      <c r="AF1293">
        <f t="shared" si="299"/>
        <v>0</v>
      </c>
      <c r="AG1293">
        <f t="shared" si="299"/>
        <v>0</v>
      </c>
      <c r="AH1293">
        <f t="shared" si="299"/>
        <v>0</v>
      </c>
      <c r="AI1293">
        <f t="shared" si="299"/>
        <v>1</v>
      </c>
      <c r="AJ1293">
        <f t="shared" ca="1" si="274"/>
        <v>0</v>
      </c>
      <c r="AK1293">
        <f t="shared" ca="1" si="275"/>
        <v>1</v>
      </c>
      <c r="AL1293">
        <f t="shared" ca="1" si="276"/>
        <v>0</v>
      </c>
      <c r="AM1293">
        <f t="shared" ca="1" si="277"/>
        <v>0</v>
      </c>
      <c r="AN1293">
        <f t="shared" ca="1" si="278"/>
        <v>1</v>
      </c>
      <c r="AO1293">
        <f t="shared" ca="1" si="279"/>
        <v>0</v>
      </c>
      <c r="AP1293">
        <f t="shared" ca="1" si="280"/>
        <v>1</v>
      </c>
      <c r="AQ1293">
        <f t="shared" ca="1" si="281"/>
        <v>0</v>
      </c>
      <c r="AR1293">
        <f t="shared" ca="1" si="282"/>
        <v>0</v>
      </c>
      <c r="AS1293">
        <v>0</v>
      </c>
      <c r="AT1293">
        <v>0</v>
      </c>
      <c r="AU1293">
        <f t="shared" ca="1" si="297"/>
        <v>0</v>
      </c>
      <c r="AV1293">
        <f t="shared" ca="1" si="297"/>
        <v>1</v>
      </c>
      <c r="AW1293">
        <f t="shared" ca="1" si="297"/>
        <v>0</v>
      </c>
      <c r="AX1293">
        <v>0</v>
      </c>
    </row>
    <row r="1294" spans="1:50">
      <c r="A1294" s="2">
        <v>40147</v>
      </c>
      <c r="B1294">
        <v>294</v>
      </c>
      <c r="C1294">
        <v>13</v>
      </c>
      <c r="D1294">
        <f t="shared" ca="1" si="283"/>
        <v>11.676298079899292</v>
      </c>
      <c r="E1294">
        <f t="shared" ca="1" si="284"/>
        <v>1.3237019201007083</v>
      </c>
      <c r="F1294" t="str">
        <f t="shared" ca="1" si="285"/>
        <v>medium</v>
      </c>
      <c r="G1294">
        <v>1161</v>
      </c>
      <c r="H1294">
        <f t="shared" si="286"/>
        <v>1161</v>
      </c>
      <c r="I1294">
        <f t="shared" ca="1" si="287"/>
        <v>850.48224817467042</v>
      </c>
      <c r="J1294">
        <f t="shared" ca="1" si="288"/>
        <v>310.51775182532958</v>
      </c>
      <c r="K1294" t="str">
        <f t="shared" ca="1" si="289"/>
        <v>high</v>
      </c>
      <c r="L1294">
        <v>9.1</v>
      </c>
      <c r="M1294" t="str">
        <f t="shared" si="265"/>
        <v>medium</v>
      </c>
      <c r="N1294">
        <f t="shared" si="271"/>
        <v>11</v>
      </c>
      <c r="O1294">
        <f t="shared" si="272"/>
        <v>1</v>
      </c>
      <c r="P1294" t="str">
        <f t="shared" si="273"/>
        <v>pondělí</v>
      </c>
      <c r="Q1294">
        <f t="shared" si="298"/>
        <v>0</v>
      </c>
      <c r="R1294">
        <f t="shared" si="298"/>
        <v>0</v>
      </c>
      <c r="S1294">
        <f t="shared" si="298"/>
        <v>0</v>
      </c>
      <c r="T1294">
        <f t="shared" si="298"/>
        <v>0</v>
      </c>
      <c r="U1294">
        <f t="shared" si="298"/>
        <v>0</v>
      </c>
      <c r="V1294">
        <f t="shared" si="298"/>
        <v>0</v>
      </c>
      <c r="W1294">
        <f t="shared" si="298"/>
        <v>0</v>
      </c>
      <c r="X1294">
        <f t="shared" si="298"/>
        <v>0</v>
      </c>
      <c r="Y1294">
        <f t="shared" si="298"/>
        <v>0</v>
      </c>
      <c r="Z1294">
        <f t="shared" si="298"/>
        <v>0</v>
      </c>
      <c r="AA1294">
        <f t="shared" si="298"/>
        <v>1</v>
      </c>
      <c r="AB1294">
        <f t="shared" si="298"/>
        <v>0</v>
      </c>
      <c r="AC1294">
        <f t="shared" si="299"/>
        <v>1</v>
      </c>
      <c r="AD1294">
        <f t="shared" si="299"/>
        <v>0</v>
      </c>
      <c r="AE1294">
        <f t="shared" si="299"/>
        <v>0</v>
      </c>
      <c r="AF1294">
        <f t="shared" si="299"/>
        <v>0</v>
      </c>
      <c r="AG1294">
        <f t="shared" si="299"/>
        <v>0</v>
      </c>
      <c r="AH1294">
        <f t="shared" si="299"/>
        <v>0</v>
      </c>
      <c r="AI1294">
        <f t="shared" si="299"/>
        <v>0</v>
      </c>
      <c r="AJ1294">
        <f t="shared" ca="1" si="274"/>
        <v>0</v>
      </c>
      <c r="AK1294">
        <f t="shared" ca="1" si="275"/>
        <v>1</v>
      </c>
      <c r="AL1294">
        <f t="shared" ca="1" si="276"/>
        <v>0</v>
      </c>
      <c r="AM1294">
        <f t="shared" ca="1" si="277"/>
        <v>0</v>
      </c>
      <c r="AN1294">
        <f t="shared" ca="1" si="278"/>
        <v>1</v>
      </c>
      <c r="AO1294">
        <f t="shared" ca="1" si="279"/>
        <v>0</v>
      </c>
      <c r="AP1294">
        <f t="shared" ca="1" si="280"/>
        <v>0</v>
      </c>
      <c r="AQ1294">
        <f t="shared" ca="1" si="281"/>
        <v>1</v>
      </c>
      <c r="AR1294">
        <f t="shared" ca="1" si="282"/>
        <v>0</v>
      </c>
      <c r="AS1294">
        <v>0</v>
      </c>
      <c r="AT1294">
        <v>0</v>
      </c>
      <c r="AU1294">
        <f t="shared" ca="1" si="297"/>
        <v>0</v>
      </c>
      <c r="AV1294">
        <f t="shared" ca="1" si="297"/>
        <v>1</v>
      </c>
      <c r="AW1294">
        <f t="shared" ca="1" si="297"/>
        <v>0</v>
      </c>
      <c r="AX1294">
        <v>0</v>
      </c>
    </row>
    <row r="1295" spans="1:50">
      <c r="A1295" s="2">
        <v>40148</v>
      </c>
      <c r="B1295">
        <v>295</v>
      </c>
      <c r="C1295">
        <v>24</v>
      </c>
      <c r="D1295">
        <f t="shared" ca="1" si="283"/>
        <v>11.688575526915276</v>
      </c>
      <c r="E1295">
        <f t="shared" ca="1" si="284"/>
        <v>12.311424473084724</v>
      </c>
      <c r="F1295" t="str">
        <f t="shared" ca="1" si="285"/>
        <v>high</v>
      </c>
      <c r="G1295">
        <v>1615</v>
      </c>
      <c r="H1295">
        <f t="shared" si="286"/>
        <v>1615</v>
      </c>
      <c r="I1295">
        <f t="shared" ca="1" si="287"/>
        <v>850.7350594150837</v>
      </c>
      <c r="J1295">
        <f t="shared" ca="1" si="288"/>
        <v>764.2649405849163</v>
      </c>
      <c r="K1295" t="str">
        <f t="shared" ca="1" si="289"/>
        <v>high</v>
      </c>
      <c r="L1295">
        <v>5</v>
      </c>
      <c r="M1295" t="str">
        <f t="shared" si="265"/>
        <v>medium</v>
      </c>
      <c r="N1295">
        <f t="shared" si="271"/>
        <v>12</v>
      </c>
      <c r="O1295">
        <f t="shared" si="272"/>
        <v>2</v>
      </c>
      <c r="P1295" t="str">
        <f t="shared" si="273"/>
        <v>úterý</v>
      </c>
      <c r="Q1295">
        <f t="shared" si="298"/>
        <v>0</v>
      </c>
      <c r="R1295">
        <f t="shared" si="298"/>
        <v>0</v>
      </c>
      <c r="S1295">
        <f t="shared" si="298"/>
        <v>0</v>
      </c>
      <c r="T1295">
        <f t="shared" si="298"/>
        <v>0</v>
      </c>
      <c r="U1295">
        <f t="shared" si="298"/>
        <v>0</v>
      </c>
      <c r="V1295">
        <f t="shared" si="298"/>
        <v>0</v>
      </c>
      <c r="W1295">
        <f t="shared" si="298"/>
        <v>0</v>
      </c>
      <c r="X1295">
        <f t="shared" si="298"/>
        <v>0</v>
      </c>
      <c r="Y1295">
        <f t="shared" si="298"/>
        <v>0</v>
      </c>
      <c r="Z1295">
        <f t="shared" si="298"/>
        <v>0</v>
      </c>
      <c r="AA1295">
        <f t="shared" si="298"/>
        <v>0</v>
      </c>
      <c r="AB1295">
        <f t="shared" si="298"/>
        <v>1</v>
      </c>
      <c r="AC1295">
        <f t="shared" si="299"/>
        <v>0</v>
      </c>
      <c r="AD1295">
        <f t="shared" si="299"/>
        <v>1</v>
      </c>
      <c r="AE1295">
        <f t="shared" si="299"/>
        <v>0</v>
      </c>
      <c r="AF1295">
        <f t="shared" si="299"/>
        <v>0</v>
      </c>
      <c r="AG1295">
        <f t="shared" si="299"/>
        <v>0</v>
      </c>
      <c r="AH1295">
        <f t="shared" si="299"/>
        <v>0</v>
      </c>
      <c r="AI1295">
        <f t="shared" si="299"/>
        <v>0</v>
      </c>
      <c r="AJ1295">
        <f t="shared" ca="1" si="274"/>
        <v>0</v>
      </c>
      <c r="AK1295">
        <f t="shared" ca="1" si="275"/>
        <v>1</v>
      </c>
      <c r="AL1295">
        <f t="shared" ca="1" si="276"/>
        <v>0</v>
      </c>
      <c r="AM1295">
        <f t="shared" ca="1" si="277"/>
        <v>1</v>
      </c>
      <c r="AN1295">
        <f t="shared" ca="1" si="278"/>
        <v>0</v>
      </c>
      <c r="AO1295">
        <f t="shared" ca="1" si="279"/>
        <v>0</v>
      </c>
      <c r="AP1295">
        <f t="shared" ca="1" si="280"/>
        <v>0</v>
      </c>
      <c r="AQ1295">
        <f t="shared" ca="1" si="281"/>
        <v>1</v>
      </c>
      <c r="AR1295">
        <f t="shared" ca="1" si="282"/>
        <v>0</v>
      </c>
      <c r="AS1295">
        <v>1</v>
      </c>
      <c r="AT1295">
        <v>0</v>
      </c>
      <c r="AU1295">
        <f t="shared" ca="1" si="297"/>
        <v>0</v>
      </c>
      <c r="AV1295">
        <f t="shared" ca="1" si="297"/>
        <v>0</v>
      </c>
      <c r="AW1295">
        <f t="shared" ca="1" si="297"/>
        <v>1</v>
      </c>
      <c r="AX1295">
        <v>0</v>
      </c>
    </row>
    <row r="1296" spans="1:50">
      <c r="A1296" s="2">
        <v>40149</v>
      </c>
      <c r="B1296">
        <v>296</v>
      </c>
      <c r="C1296">
        <v>8</v>
      </c>
      <c r="D1296">
        <f t="shared" ca="1" si="283"/>
        <v>11.70083914852845</v>
      </c>
      <c r="E1296">
        <f t="shared" ca="1" si="284"/>
        <v>-3.7008391485284502</v>
      </c>
      <c r="F1296" t="str">
        <f t="shared" ca="1" si="285"/>
        <v>low</v>
      </c>
      <c r="G1296">
        <v>636</v>
      </c>
      <c r="H1296">
        <f t="shared" si="286"/>
        <v>636</v>
      </c>
      <c r="I1296">
        <f t="shared" ca="1" si="287"/>
        <v>850.98790224572429</v>
      </c>
      <c r="J1296">
        <f t="shared" ca="1" si="288"/>
        <v>-214.98790224572429</v>
      </c>
      <c r="K1296" t="str">
        <f t="shared" ca="1" si="289"/>
        <v>medium</v>
      </c>
      <c r="L1296">
        <v>6.6</v>
      </c>
      <c r="M1296" t="str">
        <f t="shared" si="265"/>
        <v>medium</v>
      </c>
      <c r="N1296">
        <f t="shared" si="271"/>
        <v>12</v>
      </c>
      <c r="O1296">
        <f t="shared" si="272"/>
        <v>3</v>
      </c>
      <c r="P1296" t="str">
        <f t="shared" si="273"/>
        <v>středa</v>
      </c>
      <c r="Q1296">
        <f t="shared" si="298"/>
        <v>0</v>
      </c>
      <c r="R1296">
        <f t="shared" si="298"/>
        <v>0</v>
      </c>
      <c r="S1296">
        <f t="shared" si="298"/>
        <v>0</v>
      </c>
      <c r="T1296">
        <f t="shared" si="298"/>
        <v>0</v>
      </c>
      <c r="U1296">
        <f t="shared" si="298"/>
        <v>0</v>
      </c>
      <c r="V1296">
        <f t="shared" si="298"/>
        <v>0</v>
      </c>
      <c r="W1296">
        <f t="shared" si="298"/>
        <v>0</v>
      </c>
      <c r="X1296">
        <f t="shared" si="298"/>
        <v>0</v>
      </c>
      <c r="Y1296">
        <f t="shared" si="298"/>
        <v>0</v>
      </c>
      <c r="Z1296">
        <f t="shared" si="298"/>
        <v>0</v>
      </c>
      <c r="AA1296">
        <f t="shared" si="298"/>
        <v>0</v>
      </c>
      <c r="AB1296">
        <f t="shared" si="298"/>
        <v>1</v>
      </c>
      <c r="AC1296">
        <f t="shared" si="299"/>
        <v>0</v>
      </c>
      <c r="AD1296">
        <f t="shared" si="299"/>
        <v>0</v>
      </c>
      <c r="AE1296">
        <f t="shared" si="299"/>
        <v>1</v>
      </c>
      <c r="AF1296">
        <f t="shared" si="299"/>
        <v>0</v>
      </c>
      <c r="AG1296">
        <f t="shared" si="299"/>
        <v>0</v>
      </c>
      <c r="AH1296">
        <f t="shared" si="299"/>
        <v>0</v>
      </c>
      <c r="AI1296">
        <f t="shared" si="299"/>
        <v>0</v>
      </c>
      <c r="AJ1296">
        <f t="shared" ca="1" si="274"/>
        <v>0</v>
      </c>
      <c r="AK1296">
        <f t="shared" ca="1" si="275"/>
        <v>0</v>
      </c>
      <c r="AL1296">
        <f t="shared" ca="1" si="276"/>
        <v>1</v>
      </c>
      <c r="AM1296">
        <f t="shared" ca="1" si="277"/>
        <v>1</v>
      </c>
      <c r="AN1296">
        <f t="shared" ca="1" si="278"/>
        <v>0</v>
      </c>
      <c r="AO1296">
        <f t="shared" ca="1" si="279"/>
        <v>0</v>
      </c>
      <c r="AP1296">
        <f t="shared" ca="1" si="280"/>
        <v>0</v>
      </c>
      <c r="AQ1296">
        <f t="shared" ca="1" si="281"/>
        <v>1</v>
      </c>
      <c r="AR1296">
        <f t="shared" ca="1" si="282"/>
        <v>0</v>
      </c>
      <c r="AS1296">
        <v>1</v>
      </c>
      <c r="AT1296">
        <v>0</v>
      </c>
      <c r="AU1296">
        <f t="shared" ca="1" si="297"/>
        <v>1</v>
      </c>
      <c r="AV1296">
        <f t="shared" ca="1" si="297"/>
        <v>0</v>
      </c>
      <c r="AW1296">
        <f t="shared" ca="1" si="297"/>
        <v>0</v>
      </c>
      <c r="AX1296">
        <v>0</v>
      </c>
    </row>
    <row r="1297" spans="1:50">
      <c r="A1297" s="2">
        <v>40150</v>
      </c>
      <c r="B1297">
        <v>297</v>
      </c>
      <c r="C1297">
        <v>12</v>
      </c>
      <c r="D1297">
        <f t="shared" ca="1" si="283"/>
        <v>11.713088952457396</v>
      </c>
      <c r="E1297">
        <f t="shared" ca="1" si="284"/>
        <v>0.28691104754260444</v>
      </c>
      <c r="F1297" t="str">
        <f t="shared" ca="1" si="285"/>
        <v>medium</v>
      </c>
      <c r="G1297">
        <v>1346</v>
      </c>
      <c r="H1297">
        <f t="shared" si="286"/>
        <v>1346</v>
      </c>
      <c r="I1297">
        <f t="shared" ca="1" si="287"/>
        <v>851.24077651522123</v>
      </c>
      <c r="J1297">
        <f t="shared" ca="1" si="288"/>
        <v>494.75922348477877</v>
      </c>
      <c r="K1297" t="str">
        <f t="shared" ca="1" si="289"/>
        <v>high</v>
      </c>
      <c r="L1297">
        <v>0.55000000000000004</v>
      </c>
      <c r="M1297" t="str">
        <f t="shared" si="265"/>
        <v>low</v>
      </c>
      <c r="N1297">
        <f t="shared" si="271"/>
        <v>12</v>
      </c>
      <c r="O1297">
        <f t="shared" si="272"/>
        <v>4</v>
      </c>
      <c r="P1297" t="str">
        <f t="shared" si="273"/>
        <v>čtvrtek</v>
      </c>
      <c r="Q1297">
        <f t="shared" si="298"/>
        <v>0</v>
      </c>
      <c r="R1297">
        <f t="shared" si="298"/>
        <v>0</v>
      </c>
      <c r="S1297">
        <f t="shared" si="298"/>
        <v>0</v>
      </c>
      <c r="T1297">
        <f t="shared" si="298"/>
        <v>0</v>
      </c>
      <c r="U1297">
        <f t="shared" si="298"/>
        <v>0</v>
      </c>
      <c r="V1297">
        <f t="shared" si="298"/>
        <v>0</v>
      </c>
      <c r="W1297">
        <f t="shared" si="298"/>
        <v>0</v>
      </c>
      <c r="X1297">
        <f t="shared" si="298"/>
        <v>0</v>
      </c>
      <c r="Y1297">
        <f t="shared" si="298"/>
        <v>0</v>
      </c>
      <c r="Z1297">
        <f t="shared" si="298"/>
        <v>0</v>
      </c>
      <c r="AA1297">
        <f t="shared" si="298"/>
        <v>0</v>
      </c>
      <c r="AB1297">
        <f t="shared" si="298"/>
        <v>1</v>
      </c>
      <c r="AC1297">
        <f t="shared" si="299"/>
        <v>0</v>
      </c>
      <c r="AD1297">
        <f t="shared" si="299"/>
        <v>0</v>
      </c>
      <c r="AE1297">
        <f t="shared" si="299"/>
        <v>0</v>
      </c>
      <c r="AF1297">
        <f t="shared" si="299"/>
        <v>1</v>
      </c>
      <c r="AG1297">
        <f t="shared" si="299"/>
        <v>0</v>
      </c>
      <c r="AH1297">
        <f t="shared" si="299"/>
        <v>0</v>
      </c>
      <c r="AI1297">
        <f t="shared" si="299"/>
        <v>0</v>
      </c>
      <c r="AJ1297">
        <f t="shared" ca="1" si="274"/>
        <v>0</v>
      </c>
      <c r="AK1297">
        <f t="shared" ca="1" si="275"/>
        <v>0</v>
      </c>
      <c r="AL1297">
        <f t="shared" ca="1" si="276"/>
        <v>1</v>
      </c>
      <c r="AM1297">
        <f t="shared" ca="1" si="277"/>
        <v>1</v>
      </c>
      <c r="AN1297">
        <f t="shared" ca="1" si="278"/>
        <v>0</v>
      </c>
      <c r="AO1297">
        <f t="shared" ca="1" si="279"/>
        <v>0</v>
      </c>
      <c r="AP1297">
        <f t="shared" ca="1" si="280"/>
        <v>1</v>
      </c>
      <c r="AQ1297">
        <f t="shared" ca="1" si="281"/>
        <v>0</v>
      </c>
      <c r="AR1297">
        <f t="shared" ca="1" si="282"/>
        <v>0</v>
      </c>
      <c r="AS1297">
        <v>0</v>
      </c>
      <c r="AT1297">
        <v>0</v>
      </c>
      <c r="AU1297">
        <f t="shared" ca="1" si="297"/>
        <v>0</v>
      </c>
      <c r="AV1297">
        <f t="shared" ca="1" si="297"/>
        <v>1</v>
      </c>
      <c r="AW1297">
        <f t="shared" ca="1" si="297"/>
        <v>0</v>
      </c>
      <c r="AX1297">
        <v>0</v>
      </c>
    </row>
    <row r="1298" spans="1:50">
      <c r="A1298" s="2">
        <v>40151</v>
      </c>
      <c r="B1298">
        <v>298</v>
      </c>
      <c r="C1298">
        <v>16</v>
      </c>
      <c r="D1298">
        <f t="shared" ca="1" si="283"/>
        <v>11.725324946420692</v>
      </c>
      <c r="E1298">
        <f t="shared" ca="1" si="284"/>
        <v>4.2746750535793083</v>
      </c>
      <c r="F1298" t="str">
        <f t="shared" ca="1" si="285"/>
        <v>high</v>
      </c>
      <c r="G1298">
        <v>916</v>
      </c>
      <c r="H1298">
        <f t="shared" si="286"/>
        <v>916</v>
      </c>
      <c r="I1298">
        <f t="shared" ca="1" si="287"/>
        <v>851.49368207220346</v>
      </c>
      <c r="J1298">
        <f t="shared" ca="1" si="288"/>
        <v>64.506317927796545</v>
      </c>
      <c r="K1298" t="str">
        <f t="shared" ca="1" si="289"/>
        <v>medium</v>
      </c>
      <c r="L1298">
        <v>-0.6</v>
      </c>
      <c r="M1298" t="str">
        <f t="shared" si="265"/>
        <v>low</v>
      </c>
      <c r="N1298">
        <f t="shared" si="271"/>
        <v>12</v>
      </c>
      <c r="O1298">
        <f t="shared" si="272"/>
        <v>5</v>
      </c>
      <c r="P1298" t="str">
        <f t="shared" si="273"/>
        <v>pátek</v>
      </c>
      <c r="Q1298">
        <f t="shared" si="298"/>
        <v>0</v>
      </c>
      <c r="R1298">
        <f t="shared" si="298"/>
        <v>0</v>
      </c>
      <c r="S1298">
        <f t="shared" si="298"/>
        <v>0</v>
      </c>
      <c r="T1298">
        <f t="shared" si="298"/>
        <v>0</v>
      </c>
      <c r="U1298">
        <f t="shared" si="298"/>
        <v>0</v>
      </c>
      <c r="V1298">
        <f t="shared" si="298"/>
        <v>0</v>
      </c>
      <c r="W1298">
        <f t="shared" si="298"/>
        <v>0</v>
      </c>
      <c r="X1298">
        <f t="shared" si="298"/>
        <v>0</v>
      </c>
      <c r="Y1298">
        <f t="shared" si="298"/>
        <v>0</v>
      </c>
      <c r="Z1298">
        <f t="shared" si="298"/>
        <v>0</v>
      </c>
      <c r="AA1298">
        <f t="shared" si="298"/>
        <v>0</v>
      </c>
      <c r="AB1298">
        <f t="shared" si="298"/>
        <v>1</v>
      </c>
      <c r="AC1298">
        <f t="shared" si="299"/>
        <v>0</v>
      </c>
      <c r="AD1298">
        <f t="shared" si="299"/>
        <v>0</v>
      </c>
      <c r="AE1298">
        <f t="shared" si="299"/>
        <v>0</v>
      </c>
      <c r="AF1298">
        <f t="shared" si="299"/>
        <v>0</v>
      </c>
      <c r="AG1298">
        <f t="shared" si="299"/>
        <v>1</v>
      </c>
      <c r="AH1298">
        <f t="shared" si="299"/>
        <v>0</v>
      </c>
      <c r="AI1298">
        <f t="shared" si="299"/>
        <v>0</v>
      </c>
      <c r="AJ1298">
        <f t="shared" ca="1" si="274"/>
        <v>0</v>
      </c>
      <c r="AK1298">
        <f t="shared" ca="1" si="275"/>
        <v>0</v>
      </c>
      <c r="AL1298">
        <f t="shared" ca="1" si="276"/>
        <v>1</v>
      </c>
      <c r="AM1298">
        <f t="shared" ca="1" si="277"/>
        <v>1</v>
      </c>
      <c r="AN1298">
        <f t="shared" ca="1" si="278"/>
        <v>0</v>
      </c>
      <c r="AO1298">
        <f t="shared" ca="1" si="279"/>
        <v>0</v>
      </c>
      <c r="AP1298">
        <f t="shared" ca="1" si="280"/>
        <v>1</v>
      </c>
      <c r="AQ1298">
        <f t="shared" ca="1" si="281"/>
        <v>0</v>
      </c>
      <c r="AR1298">
        <f t="shared" ca="1" si="282"/>
        <v>0</v>
      </c>
      <c r="AS1298">
        <v>0</v>
      </c>
      <c r="AT1298">
        <v>0</v>
      </c>
      <c r="AU1298">
        <f t="shared" ca="1" si="297"/>
        <v>0</v>
      </c>
      <c r="AV1298">
        <f t="shared" ca="1" si="297"/>
        <v>0</v>
      </c>
      <c r="AW1298">
        <f t="shared" ca="1" si="297"/>
        <v>1</v>
      </c>
      <c r="AX1298">
        <v>0</v>
      </c>
    </row>
    <row r="1299" spans="1:50">
      <c r="A1299" s="2">
        <v>40152</v>
      </c>
      <c r="B1299">
        <v>299</v>
      </c>
      <c r="C1299">
        <v>9</v>
      </c>
      <c r="D1299">
        <f t="shared" ca="1" si="283"/>
        <v>11.737547138136918</v>
      </c>
      <c r="E1299">
        <f t="shared" ca="1" si="284"/>
        <v>-2.7375471381369181</v>
      </c>
      <c r="F1299" t="str">
        <f t="shared" ca="1" si="285"/>
        <v>medium</v>
      </c>
      <c r="G1299">
        <v>279</v>
      </c>
      <c r="H1299">
        <f t="shared" si="286"/>
        <v>279</v>
      </c>
      <c r="I1299">
        <f t="shared" ca="1" si="287"/>
        <v>851.74661876530001</v>
      </c>
      <c r="J1299">
        <f t="shared" ca="1" si="288"/>
        <v>-572.74661876530001</v>
      </c>
      <c r="K1299" t="str">
        <f t="shared" ca="1" si="289"/>
        <v>low</v>
      </c>
      <c r="L1299">
        <v>0.55499999999999994</v>
      </c>
      <c r="M1299" t="str">
        <f t="shared" si="265"/>
        <v>low</v>
      </c>
      <c r="N1299">
        <f t="shared" si="271"/>
        <v>12</v>
      </c>
      <c r="O1299">
        <f t="shared" si="272"/>
        <v>6</v>
      </c>
      <c r="P1299" t="str">
        <f t="shared" si="273"/>
        <v>sobota</v>
      </c>
      <c r="Q1299">
        <f t="shared" si="298"/>
        <v>0</v>
      </c>
      <c r="R1299">
        <f t="shared" si="298"/>
        <v>0</v>
      </c>
      <c r="S1299">
        <f t="shared" si="298"/>
        <v>0</v>
      </c>
      <c r="T1299">
        <f t="shared" si="298"/>
        <v>0</v>
      </c>
      <c r="U1299">
        <f t="shared" si="298"/>
        <v>0</v>
      </c>
      <c r="V1299">
        <f t="shared" si="298"/>
        <v>0</v>
      </c>
      <c r="W1299">
        <f t="shared" si="298"/>
        <v>0</v>
      </c>
      <c r="X1299">
        <f t="shared" si="298"/>
        <v>0</v>
      </c>
      <c r="Y1299">
        <f t="shared" si="298"/>
        <v>0</v>
      </c>
      <c r="Z1299">
        <f t="shared" si="298"/>
        <v>0</v>
      </c>
      <c r="AA1299">
        <f t="shared" si="298"/>
        <v>0</v>
      </c>
      <c r="AB1299">
        <f t="shared" si="298"/>
        <v>1</v>
      </c>
      <c r="AC1299">
        <f t="shared" si="299"/>
        <v>0</v>
      </c>
      <c r="AD1299">
        <f t="shared" si="299"/>
        <v>0</v>
      </c>
      <c r="AE1299">
        <f t="shared" si="299"/>
        <v>0</v>
      </c>
      <c r="AF1299">
        <f t="shared" si="299"/>
        <v>0</v>
      </c>
      <c r="AG1299">
        <f t="shared" si="299"/>
        <v>0</v>
      </c>
      <c r="AH1299">
        <f t="shared" si="299"/>
        <v>1</v>
      </c>
      <c r="AI1299">
        <f t="shared" si="299"/>
        <v>0</v>
      </c>
      <c r="AJ1299">
        <f t="shared" ca="1" si="274"/>
        <v>0</v>
      </c>
      <c r="AK1299">
        <f t="shared" ca="1" si="275"/>
        <v>0</v>
      </c>
      <c r="AL1299">
        <f t="shared" ca="1" si="276"/>
        <v>1</v>
      </c>
      <c r="AM1299">
        <f t="shared" ca="1" si="277"/>
        <v>1</v>
      </c>
      <c r="AN1299">
        <f t="shared" ca="1" si="278"/>
        <v>0</v>
      </c>
      <c r="AO1299">
        <f t="shared" ca="1" si="279"/>
        <v>0</v>
      </c>
      <c r="AP1299">
        <f t="shared" ca="1" si="280"/>
        <v>1</v>
      </c>
      <c r="AQ1299">
        <f t="shared" ca="1" si="281"/>
        <v>0</v>
      </c>
      <c r="AR1299">
        <f t="shared" ca="1" si="282"/>
        <v>0</v>
      </c>
      <c r="AS1299">
        <v>0</v>
      </c>
      <c r="AT1299">
        <v>0</v>
      </c>
      <c r="AU1299">
        <f t="shared" ca="1" si="297"/>
        <v>0</v>
      </c>
      <c r="AV1299">
        <f t="shared" ca="1" si="297"/>
        <v>1</v>
      </c>
      <c r="AW1299">
        <f t="shared" ca="1" si="297"/>
        <v>0</v>
      </c>
      <c r="AX1299">
        <v>0</v>
      </c>
    </row>
    <row r="1300" spans="1:50">
      <c r="A1300" s="2">
        <v>40153</v>
      </c>
      <c r="B1300">
        <v>300</v>
      </c>
      <c r="C1300">
        <v>6</v>
      </c>
      <c r="D1300">
        <f t="shared" ca="1" si="283"/>
        <v>11.749755535324653</v>
      </c>
      <c r="E1300">
        <f t="shared" ca="1" si="284"/>
        <v>-5.7497555353246526</v>
      </c>
      <c r="F1300" t="str">
        <f t="shared" ca="1" si="285"/>
        <v>low</v>
      </c>
      <c r="G1300">
        <v>154</v>
      </c>
      <c r="H1300">
        <f t="shared" si="286"/>
        <v>154</v>
      </c>
      <c r="I1300">
        <f t="shared" ca="1" si="287"/>
        <v>851.99958644313983</v>
      </c>
      <c r="J1300">
        <f t="shared" ca="1" si="288"/>
        <v>-697.99958644313983</v>
      </c>
      <c r="K1300" t="str">
        <f t="shared" ca="1" si="289"/>
        <v>low</v>
      </c>
      <c r="L1300">
        <v>-0.7</v>
      </c>
      <c r="M1300" t="str">
        <f t="shared" ref="M1300:M1363" si="300">VLOOKUP(L1300,$A$17:$C$20,3)</f>
        <v>low</v>
      </c>
      <c r="N1300">
        <f t="shared" si="271"/>
        <v>12</v>
      </c>
      <c r="O1300">
        <f t="shared" si="272"/>
        <v>7</v>
      </c>
      <c r="P1300" t="str">
        <f t="shared" si="273"/>
        <v>neděle</v>
      </c>
      <c r="Q1300">
        <f t="shared" si="298"/>
        <v>0</v>
      </c>
      <c r="R1300">
        <f t="shared" si="298"/>
        <v>0</v>
      </c>
      <c r="S1300">
        <f t="shared" si="298"/>
        <v>0</v>
      </c>
      <c r="T1300">
        <f t="shared" si="298"/>
        <v>0</v>
      </c>
      <c r="U1300">
        <f t="shared" si="298"/>
        <v>0</v>
      </c>
      <c r="V1300">
        <f t="shared" si="298"/>
        <v>0</v>
      </c>
      <c r="W1300">
        <f t="shared" si="298"/>
        <v>0</v>
      </c>
      <c r="X1300">
        <f t="shared" si="298"/>
        <v>0</v>
      </c>
      <c r="Y1300">
        <f t="shared" si="298"/>
        <v>0</v>
      </c>
      <c r="Z1300">
        <f t="shared" si="298"/>
        <v>0</v>
      </c>
      <c r="AA1300">
        <f t="shared" si="298"/>
        <v>0</v>
      </c>
      <c r="AB1300">
        <f t="shared" si="298"/>
        <v>1</v>
      </c>
      <c r="AC1300">
        <f t="shared" si="299"/>
        <v>0</v>
      </c>
      <c r="AD1300">
        <f t="shared" si="299"/>
        <v>0</v>
      </c>
      <c r="AE1300">
        <f t="shared" si="299"/>
        <v>0</v>
      </c>
      <c r="AF1300">
        <f t="shared" si="299"/>
        <v>0</v>
      </c>
      <c r="AG1300">
        <f t="shared" si="299"/>
        <v>0</v>
      </c>
      <c r="AH1300">
        <f t="shared" si="299"/>
        <v>0</v>
      </c>
      <c r="AI1300">
        <f t="shared" si="299"/>
        <v>1</v>
      </c>
      <c r="AJ1300">
        <f t="shared" ca="1" si="274"/>
        <v>0</v>
      </c>
      <c r="AK1300">
        <f t="shared" ca="1" si="275"/>
        <v>0</v>
      </c>
      <c r="AL1300">
        <f t="shared" ca="1" si="276"/>
        <v>1</v>
      </c>
      <c r="AM1300">
        <f t="shared" ca="1" si="277"/>
        <v>1</v>
      </c>
      <c r="AN1300">
        <f t="shared" ca="1" si="278"/>
        <v>0</v>
      </c>
      <c r="AO1300">
        <f t="shared" ca="1" si="279"/>
        <v>0</v>
      </c>
      <c r="AP1300">
        <f t="shared" ca="1" si="280"/>
        <v>1</v>
      </c>
      <c r="AQ1300">
        <f t="shared" ca="1" si="281"/>
        <v>0</v>
      </c>
      <c r="AR1300">
        <f t="shared" ca="1" si="282"/>
        <v>0</v>
      </c>
      <c r="AS1300">
        <v>0</v>
      </c>
      <c r="AT1300">
        <v>0</v>
      </c>
      <c r="AU1300">
        <f t="shared" ca="1" si="297"/>
        <v>1</v>
      </c>
      <c r="AV1300">
        <f t="shared" ca="1" si="297"/>
        <v>0</v>
      </c>
      <c r="AW1300">
        <f t="shared" ca="1" si="297"/>
        <v>0</v>
      </c>
      <c r="AX1300">
        <v>0</v>
      </c>
    </row>
    <row r="1301" spans="1:50">
      <c r="A1301" s="2">
        <v>40154</v>
      </c>
      <c r="B1301">
        <v>301</v>
      </c>
      <c r="C1301">
        <v>12</v>
      </c>
      <c r="D1301">
        <f t="shared" ca="1" si="283"/>
        <v>11.761950145702475</v>
      </c>
      <c r="E1301">
        <f t="shared" ca="1" si="284"/>
        <v>0.23804985429752534</v>
      </c>
      <c r="F1301" t="str">
        <f t="shared" ca="1" si="285"/>
        <v>medium</v>
      </c>
      <c r="G1301">
        <v>1258</v>
      </c>
      <c r="H1301">
        <f t="shared" si="286"/>
        <v>1258</v>
      </c>
      <c r="I1301">
        <f t="shared" ca="1" si="287"/>
        <v>852.25258495435185</v>
      </c>
      <c r="J1301">
        <f t="shared" ca="1" si="288"/>
        <v>405.74741504564815</v>
      </c>
      <c r="K1301" t="str">
        <f t="shared" ca="1" si="289"/>
        <v>high</v>
      </c>
      <c r="L1301">
        <v>2.95</v>
      </c>
      <c r="M1301" t="str">
        <f t="shared" si="300"/>
        <v>low</v>
      </c>
      <c r="N1301">
        <f t="shared" si="271"/>
        <v>12</v>
      </c>
      <c r="O1301">
        <f t="shared" si="272"/>
        <v>1</v>
      </c>
      <c r="P1301" t="str">
        <f t="shared" si="273"/>
        <v>pondělí</v>
      </c>
      <c r="Q1301">
        <f t="shared" ref="Q1301:AB1310" si="301">VLOOKUP($N1301,$V$31:$AH$42,Q$592+1,0)</f>
        <v>0</v>
      </c>
      <c r="R1301">
        <f t="shared" si="301"/>
        <v>0</v>
      </c>
      <c r="S1301">
        <f t="shared" si="301"/>
        <v>0</v>
      </c>
      <c r="T1301">
        <f t="shared" si="301"/>
        <v>0</v>
      </c>
      <c r="U1301">
        <f t="shared" si="301"/>
        <v>0</v>
      </c>
      <c r="V1301">
        <f t="shared" si="301"/>
        <v>0</v>
      </c>
      <c r="W1301">
        <f t="shared" si="301"/>
        <v>0</v>
      </c>
      <c r="X1301">
        <f t="shared" si="301"/>
        <v>0</v>
      </c>
      <c r="Y1301">
        <f t="shared" si="301"/>
        <v>0</v>
      </c>
      <c r="Z1301">
        <f t="shared" si="301"/>
        <v>0</v>
      </c>
      <c r="AA1301">
        <f t="shared" si="301"/>
        <v>0</v>
      </c>
      <c r="AB1301">
        <f t="shared" si="301"/>
        <v>1</v>
      </c>
      <c r="AC1301">
        <f t="shared" ref="AC1301:AI1310" si="302">VLOOKUP($O1301,$V$74:$AC$80,AC$592+1,0)</f>
        <v>1</v>
      </c>
      <c r="AD1301">
        <f t="shared" si="302"/>
        <v>0</v>
      </c>
      <c r="AE1301">
        <f t="shared" si="302"/>
        <v>0</v>
      </c>
      <c r="AF1301">
        <f t="shared" si="302"/>
        <v>0</v>
      </c>
      <c r="AG1301">
        <f t="shared" si="302"/>
        <v>0</v>
      </c>
      <c r="AH1301">
        <f t="shared" si="302"/>
        <v>0</v>
      </c>
      <c r="AI1301">
        <f t="shared" si="302"/>
        <v>0</v>
      </c>
      <c r="AJ1301">
        <f t="shared" ca="1" si="274"/>
        <v>0</v>
      </c>
      <c r="AK1301">
        <f t="shared" ca="1" si="275"/>
        <v>1</v>
      </c>
      <c r="AL1301">
        <f t="shared" ca="1" si="276"/>
        <v>0</v>
      </c>
      <c r="AM1301">
        <f t="shared" ca="1" si="277"/>
        <v>0</v>
      </c>
      <c r="AN1301">
        <f t="shared" ca="1" si="278"/>
        <v>1</v>
      </c>
      <c r="AO1301">
        <f t="shared" ca="1" si="279"/>
        <v>0</v>
      </c>
      <c r="AP1301">
        <f t="shared" ca="1" si="280"/>
        <v>1</v>
      </c>
      <c r="AQ1301">
        <f t="shared" ca="1" si="281"/>
        <v>0</v>
      </c>
      <c r="AR1301">
        <f t="shared" ca="1" si="282"/>
        <v>0</v>
      </c>
      <c r="AS1301">
        <v>1</v>
      </c>
      <c r="AT1301">
        <v>0</v>
      </c>
      <c r="AU1301">
        <f t="shared" ref="AU1301:AW1320" ca="1" si="303">VLOOKUP(INDIRECT($AU$590&amp;ROW($A1301)),$F$17:$I$19,AU$592+1,0)</f>
        <v>0</v>
      </c>
      <c r="AV1301">
        <f t="shared" ca="1" si="303"/>
        <v>1</v>
      </c>
      <c r="AW1301">
        <f t="shared" ca="1" si="303"/>
        <v>0</v>
      </c>
      <c r="AX1301">
        <v>0</v>
      </c>
    </row>
    <row r="1302" spans="1:50">
      <c r="A1302" s="2">
        <v>40155</v>
      </c>
      <c r="B1302">
        <v>302</v>
      </c>
      <c r="C1302">
        <v>15</v>
      </c>
      <c r="D1302">
        <f t="shared" ca="1" si="283"/>
        <v>11.774130976988962</v>
      </c>
      <c r="E1302">
        <f t="shared" ca="1" si="284"/>
        <v>3.2258690230110378</v>
      </c>
      <c r="F1302" t="str">
        <f t="shared" ca="1" si="285"/>
        <v>high</v>
      </c>
      <c r="G1302">
        <v>573</v>
      </c>
      <c r="H1302">
        <f t="shared" si="286"/>
        <v>573</v>
      </c>
      <c r="I1302">
        <f t="shared" ca="1" si="287"/>
        <v>852.5056141475651</v>
      </c>
      <c r="J1302">
        <f t="shared" ca="1" si="288"/>
        <v>-279.5056141475651</v>
      </c>
      <c r="K1302" t="str">
        <f t="shared" ca="1" si="289"/>
        <v>medium</v>
      </c>
      <c r="L1302">
        <v>3.8</v>
      </c>
      <c r="M1302" t="str">
        <f t="shared" si="300"/>
        <v>low</v>
      </c>
      <c r="N1302">
        <f t="shared" si="271"/>
        <v>12</v>
      </c>
      <c r="O1302">
        <f t="shared" si="272"/>
        <v>2</v>
      </c>
      <c r="P1302" t="str">
        <f t="shared" si="273"/>
        <v>úterý</v>
      </c>
      <c r="Q1302">
        <f t="shared" si="301"/>
        <v>0</v>
      </c>
      <c r="R1302">
        <f t="shared" si="301"/>
        <v>0</v>
      </c>
      <c r="S1302">
        <f t="shared" si="301"/>
        <v>0</v>
      </c>
      <c r="T1302">
        <f t="shared" si="301"/>
        <v>0</v>
      </c>
      <c r="U1302">
        <f t="shared" si="301"/>
        <v>0</v>
      </c>
      <c r="V1302">
        <f t="shared" si="301"/>
        <v>0</v>
      </c>
      <c r="W1302">
        <f t="shared" si="301"/>
        <v>0</v>
      </c>
      <c r="X1302">
        <f t="shared" si="301"/>
        <v>0</v>
      </c>
      <c r="Y1302">
        <f t="shared" si="301"/>
        <v>0</v>
      </c>
      <c r="Z1302">
        <f t="shared" si="301"/>
        <v>0</v>
      </c>
      <c r="AA1302">
        <f t="shared" si="301"/>
        <v>0</v>
      </c>
      <c r="AB1302">
        <f t="shared" si="301"/>
        <v>1</v>
      </c>
      <c r="AC1302">
        <f t="shared" si="302"/>
        <v>0</v>
      </c>
      <c r="AD1302">
        <f t="shared" si="302"/>
        <v>1</v>
      </c>
      <c r="AE1302">
        <f t="shared" si="302"/>
        <v>0</v>
      </c>
      <c r="AF1302">
        <f t="shared" si="302"/>
        <v>0</v>
      </c>
      <c r="AG1302">
        <f t="shared" si="302"/>
        <v>0</v>
      </c>
      <c r="AH1302">
        <f t="shared" si="302"/>
        <v>0</v>
      </c>
      <c r="AI1302">
        <f t="shared" si="302"/>
        <v>0</v>
      </c>
      <c r="AJ1302">
        <f t="shared" ca="1" si="274"/>
        <v>0</v>
      </c>
      <c r="AK1302">
        <f t="shared" ca="1" si="275"/>
        <v>0</v>
      </c>
      <c r="AL1302">
        <f t="shared" ca="1" si="276"/>
        <v>1</v>
      </c>
      <c r="AM1302">
        <f t="shared" ca="1" si="277"/>
        <v>1</v>
      </c>
      <c r="AN1302">
        <f t="shared" ca="1" si="278"/>
        <v>0</v>
      </c>
      <c r="AO1302">
        <f t="shared" ca="1" si="279"/>
        <v>0</v>
      </c>
      <c r="AP1302">
        <f t="shared" ca="1" si="280"/>
        <v>1</v>
      </c>
      <c r="AQ1302">
        <f t="shared" ca="1" si="281"/>
        <v>0</v>
      </c>
      <c r="AR1302">
        <f t="shared" ca="1" si="282"/>
        <v>0</v>
      </c>
      <c r="AS1302">
        <v>1</v>
      </c>
      <c r="AT1302">
        <v>0</v>
      </c>
      <c r="AU1302">
        <f t="shared" ca="1" si="303"/>
        <v>0</v>
      </c>
      <c r="AV1302">
        <f t="shared" ca="1" si="303"/>
        <v>0</v>
      </c>
      <c r="AW1302">
        <f t="shared" ca="1" si="303"/>
        <v>1</v>
      </c>
      <c r="AX1302">
        <v>0</v>
      </c>
    </row>
    <row r="1303" spans="1:50">
      <c r="A1303" s="2">
        <v>40156</v>
      </c>
      <c r="B1303">
        <v>303</v>
      </c>
      <c r="C1303">
        <v>11</v>
      </c>
      <c r="D1303">
        <f t="shared" ca="1" si="283"/>
        <v>11.786298036902698</v>
      </c>
      <c r="E1303">
        <f t="shared" ca="1" si="284"/>
        <v>-0.78629803690269817</v>
      </c>
      <c r="F1303" t="str">
        <f t="shared" ca="1" si="285"/>
        <v>medium</v>
      </c>
      <c r="G1303">
        <v>955</v>
      </c>
      <c r="H1303">
        <f t="shared" si="286"/>
        <v>955</v>
      </c>
      <c r="I1303">
        <f t="shared" ca="1" si="287"/>
        <v>852.7586738714084</v>
      </c>
      <c r="J1303">
        <f t="shared" ca="1" si="288"/>
        <v>102.2413261285916</v>
      </c>
      <c r="K1303" t="str">
        <f t="shared" ca="1" si="289"/>
        <v>high</v>
      </c>
      <c r="L1303">
        <v>4</v>
      </c>
      <c r="M1303" t="str">
        <f t="shared" si="300"/>
        <v>low</v>
      </c>
      <c r="N1303">
        <f t="shared" si="271"/>
        <v>12</v>
      </c>
      <c r="O1303">
        <f t="shared" si="272"/>
        <v>3</v>
      </c>
      <c r="P1303" t="str">
        <f t="shared" si="273"/>
        <v>středa</v>
      </c>
      <c r="Q1303">
        <f t="shared" si="301"/>
        <v>0</v>
      </c>
      <c r="R1303">
        <f t="shared" si="301"/>
        <v>0</v>
      </c>
      <c r="S1303">
        <f t="shared" si="301"/>
        <v>0</v>
      </c>
      <c r="T1303">
        <f t="shared" si="301"/>
        <v>0</v>
      </c>
      <c r="U1303">
        <f t="shared" si="301"/>
        <v>0</v>
      </c>
      <c r="V1303">
        <f t="shared" si="301"/>
        <v>0</v>
      </c>
      <c r="W1303">
        <f t="shared" si="301"/>
        <v>0</v>
      </c>
      <c r="X1303">
        <f t="shared" si="301"/>
        <v>0</v>
      </c>
      <c r="Y1303">
        <f t="shared" si="301"/>
        <v>0</v>
      </c>
      <c r="Z1303">
        <f t="shared" si="301"/>
        <v>0</v>
      </c>
      <c r="AA1303">
        <f t="shared" si="301"/>
        <v>0</v>
      </c>
      <c r="AB1303">
        <f t="shared" si="301"/>
        <v>1</v>
      </c>
      <c r="AC1303">
        <f t="shared" si="302"/>
        <v>0</v>
      </c>
      <c r="AD1303">
        <f t="shared" si="302"/>
        <v>0</v>
      </c>
      <c r="AE1303">
        <f t="shared" si="302"/>
        <v>1</v>
      </c>
      <c r="AF1303">
        <f t="shared" si="302"/>
        <v>0</v>
      </c>
      <c r="AG1303">
        <f t="shared" si="302"/>
        <v>0</v>
      </c>
      <c r="AH1303">
        <f t="shared" si="302"/>
        <v>0</v>
      </c>
      <c r="AI1303">
        <f t="shared" si="302"/>
        <v>0</v>
      </c>
      <c r="AJ1303">
        <f t="shared" ca="1" si="274"/>
        <v>0</v>
      </c>
      <c r="AK1303">
        <f t="shared" ca="1" si="275"/>
        <v>1</v>
      </c>
      <c r="AL1303">
        <f t="shared" ca="1" si="276"/>
        <v>0</v>
      </c>
      <c r="AM1303">
        <f t="shared" ca="1" si="277"/>
        <v>1</v>
      </c>
      <c r="AN1303">
        <f t="shared" ca="1" si="278"/>
        <v>0</v>
      </c>
      <c r="AO1303">
        <f t="shared" ca="1" si="279"/>
        <v>0</v>
      </c>
      <c r="AP1303">
        <f t="shared" ca="1" si="280"/>
        <v>1</v>
      </c>
      <c r="AQ1303">
        <f t="shared" ca="1" si="281"/>
        <v>0</v>
      </c>
      <c r="AR1303">
        <f t="shared" ca="1" si="282"/>
        <v>0</v>
      </c>
      <c r="AS1303">
        <v>1</v>
      </c>
      <c r="AT1303">
        <v>0</v>
      </c>
      <c r="AU1303">
        <f t="shared" ca="1" si="303"/>
        <v>0</v>
      </c>
      <c r="AV1303">
        <f t="shared" ca="1" si="303"/>
        <v>1</v>
      </c>
      <c r="AW1303">
        <f t="shared" ca="1" si="303"/>
        <v>0</v>
      </c>
      <c r="AX1303">
        <v>0</v>
      </c>
    </row>
    <row r="1304" spans="1:50">
      <c r="A1304" s="2">
        <v>40157</v>
      </c>
      <c r="B1304">
        <v>304</v>
      </c>
      <c r="C1304">
        <v>13</v>
      </c>
      <c r="D1304">
        <f t="shared" ca="1" si="283"/>
        <v>11.79845133316226</v>
      </c>
      <c r="E1304">
        <f t="shared" ca="1" si="284"/>
        <v>1.2015486668377395</v>
      </c>
      <c r="F1304" t="str">
        <f t="shared" ca="1" si="285"/>
        <v>medium</v>
      </c>
      <c r="G1304">
        <v>579</v>
      </c>
      <c r="H1304">
        <f t="shared" si="286"/>
        <v>579</v>
      </c>
      <c r="I1304">
        <f t="shared" ca="1" si="287"/>
        <v>853.01176397451093</v>
      </c>
      <c r="J1304">
        <f t="shared" ca="1" si="288"/>
        <v>-274.01176397451093</v>
      </c>
      <c r="K1304" t="str">
        <f t="shared" ca="1" si="289"/>
        <v>medium</v>
      </c>
      <c r="L1304">
        <v>6.3</v>
      </c>
      <c r="M1304" t="str">
        <f t="shared" si="300"/>
        <v>medium</v>
      </c>
      <c r="N1304">
        <f t="shared" si="271"/>
        <v>12</v>
      </c>
      <c r="O1304">
        <f t="shared" si="272"/>
        <v>4</v>
      </c>
      <c r="P1304" t="str">
        <f t="shared" si="273"/>
        <v>čtvrtek</v>
      </c>
      <c r="Q1304">
        <f t="shared" si="301"/>
        <v>0</v>
      </c>
      <c r="R1304">
        <f t="shared" si="301"/>
        <v>0</v>
      </c>
      <c r="S1304">
        <f t="shared" si="301"/>
        <v>0</v>
      </c>
      <c r="T1304">
        <f t="shared" si="301"/>
        <v>0</v>
      </c>
      <c r="U1304">
        <f t="shared" si="301"/>
        <v>0</v>
      </c>
      <c r="V1304">
        <f t="shared" si="301"/>
        <v>0</v>
      </c>
      <c r="W1304">
        <f t="shared" si="301"/>
        <v>0</v>
      </c>
      <c r="X1304">
        <f t="shared" si="301"/>
        <v>0</v>
      </c>
      <c r="Y1304">
        <f t="shared" si="301"/>
        <v>0</v>
      </c>
      <c r="Z1304">
        <f t="shared" si="301"/>
        <v>0</v>
      </c>
      <c r="AA1304">
        <f t="shared" si="301"/>
        <v>0</v>
      </c>
      <c r="AB1304">
        <f t="shared" si="301"/>
        <v>1</v>
      </c>
      <c r="AC1304">
        <f t="shared" si="302"/>
        <v>0</v>
      </c>
      <c r="AD1304">
        <f t="shared" si="302"/>
        <v>0</v>
      </c>
      <c r="AE1304">
        <f t="shared" si="302"/>
        <v>0</v>
      </c>
      <c r="AF1304">
        <f t="shared" si="302"/>
        <v>1</v>
      </c>
      <c r="AG1304">
        <f t="shared" si="302"/>
        <v>0</v>
      </c>
      <c r="AH1304">
        <f t="shared" si="302"/>
        <v>0</v>
      </c>
      <c r="AI1304">
        <f t="shared" si="302"/>
        <v>0</v>
      </c>
      <c r="AJ1304">
        <f t="shared" ca="1" si="274"/>
        <v>0</v>
      </c>
      <c r="AK1304">
        <f t="shared" ca="1" si="275"/>
        <v>1</v>
      </c>
      <c r="AL1304">
        <f t="shared" ca="1" si="276"/>
        <v>0</v>
      </c>
      <c r="AM1304">
        <f t="shared" ca="1" si="277"/>
        <v>0</v>
      </c>
      <c r="AN1304">
        <f t="shared" ca="1" si="278"/>
        <v>1</v>
      </c>
      <c r="AO1304">
        <f t="shared" ca="1" si="279"/>
        <v>0</v>
      </c>
      <c r="AP1304">
        <f t="shared" ca="1" si="280"/>
        <v>0</v>
      </c>
      <c r="AQ1304">
        <f t="shared" ca="1" si="281"/>
        <v>1</v>
      </c>
      <c r="AR1304">
        <f t="shared" ca="1" si="282"/>
        <v>0</v>
      </c>
      <c r="AS1304">
        <v>0</v>
      </c>
      <c r="AT1304">
        <v>0</v>
      </c>
      <c r="AU1304">
        <f t="shared" ca="1" si="303"/>
        <v>0</v>
      </c>
      <c r="AV1304">
        <f t="shared" ca="1" si="303"/>
        <v>1</v>
      </c>
      <c r="AW1304">
        <f t="shared" ca="1" si="303"/>
        <v>0</v>
      </c>
      <c r="AX1304">
        <v>0</v>
      </c>
    </row>
    <row r="1305" spans="1:50">
      <c r="A1305" s="2">
        <v>40158</v>
      </c>
      <c r="B1305">
        <v>305</v>
      </c>
      <c r="C1305">
        <v>12</v>
      </c>
      <c r="D1305">
        <f t="shared" ca="1" si="283"/>
        <v>11.810590873486227</v>
      </c>
      <c r="E1305">
        <f t="shared" ca="1" si="284"/>
        <v>0.18940912651377317</v>
      </c>
      <c r="F1305" t="str">
        <f t="shared" ca="1" si="285"/>
        <v>medium</v>
      </c>
      <c r="G1305">
        <v>2328</v>
      </c>
      <c r="H1305">
        <f t="shared" si="286"/>
        <v>2328</v>
      </c>
      <c r="I1305">
        <f t="shared" ca="1" si="287"/>
        <v>853.26488430550148</v>
      </c>
      <c r="J1305">
        <f t="shared" ca="1" si="288"/>
        <v>1474.7351156944985</v>
      </c>
      <c r="K1305" t="str">
        <f t="shared" ca="1" si="289"/>
        <v>high</v>
      </c>
      <c r="L1305">
        <v>5.2</v>
      </c>
      <c r="M1305" t="str">
        <f t="shared" si="300"/>
        <v>medium</v>
      </c>
      <c r="N1305">
        <f t="shared" si="271"/>
        <v>12</v>
      </c>
      <c r="O1305">
        <f t="shared" si="272"/>
        <v>5</v>
      </c>
      <c r="P1305" t="str">
        <f t="shared" si="273"/>
        <v>pátek</v>
      </c>
      <c r="Q1305">
        <f t="shared" si="301"/>
        <v>0</v>
      </c>
      <c r="R1305">
        <f t="shared" si="301"/>
        <v>0</v>
      </c>
      <c r="S1305">
        <f t="shared" si="301"/>
        <v>0</v>
      </c>
      <c r="T1305">
        <f t="shared" si="301"/>
        <v>0</v>
      </c>
      <c r="U1305">
        <f t="shared" si="301"/>
        <v>0</v>
      </c>
      <c r="V1305">
        <f t="shared" si="301"/>
        <v>0</v>
      </c>
      <c r="W1305">
        <f t="shared" si="301"/>
        <v>0</v>
      </c>
      <c r="X1305">
        <f t="shared" si="301"/>
        <v>0</v>
      </c>
      <c r="Y1305">
        <f t="shared" si="301"/>
        <v>0</v>
      </c>
      <c r="Z1305">
        <f t="shared" si="301"/>
        <v>0</v>
      </c>
      <c r="AA1305">
        <f t="shared" si="301"/>
        <v>0</v>
      </c>
      <c r="AB1305">
        <f t="shared" si="301"/>
        <v>1</v>
      </c>
      <c r="AC1305">
        <f t="shared" si="302"/>
        <v>0</v>
      </c>
      <c r="AD1305">
        <f t="shared" si="302"/>
        <v>0</v>
      </c>
      <c r="AE1305">
        <f t="shared" si="302"/>
        <v>0</v>
      </c>
      <c r="AF1305">
        <f t="shared" si="302"/>
        <v>0</v>
      </c>
      <c r="AG1305">
        <f t="shared" si="302"/>
        <v>1</v>
      </c>
      <c r="AH1305">
        <f t="shared" si="302"/>
        <v>0</v>
      </c>
      <c r="AI1305">
        <f t="shared" si="302"/>
        <v>0</v>
      </c>
      <c r="AJ1305">
        <f t="shared" ca="1" si="274"/>
        <v>0</v>
      </c>
      <c r="AK1305">
        <f t="shared" ca="1" si="275"/>
        <v>1</v>
      </c>
      <c r="AL1305">
        <f t="shared" ca="1" si="276"/>
        <v>0</v>
      </c>
      <c r="AM1305">
        <f t="shared" ca="1" si="277"/>
        <v>0</v>
      </c>
      <c r="AN1305">
        <f t="shared" ca="1" si="278"/>
        <v>1</v>
      </c>
      <c r="AO1305">
        <f t="shared" ca="1" si="279"/>
        <v>0</v>
      </c>
      <c r="AP1305">
        <f t="shared" ca="1" si="280"/>
        <v>0</v>
      </c>
      <c r="AQ1305">
        <f t="shared" ca="1" si="281"/>
        <v>1</v>
      </c>
      <c r="AR1305">
        <f t="shared" ca="1" si="282"/>
        <v>0</v>
      </c>
      <c r="AS1305">
        <v>1</v>
      </c>
      <c r="AT1305">
        <v>0</v>
      </c>
      <c r="AU1305">
        <f t="shared" ca="1" si="303"/>
        <v>0</v>
      </c>
      <c r="AV1305">
        <f t="shared" ca="1" si="303"/>
        <v>1</v>
      </c>
      <c r="AW1305">
        <f t="shared" ca="1" si="303"/>
        <v>0</v>
      </c>
      <c r="AX1305">
        <v>0</v>
      </c>
    </row>
    <row r="1306" spans="1:50">
      <c r="A1306" s="2">
        <v>40159</v>
      </c>
      <c r="B1306">
        <v>306</v>
      </c>
      <c r="C1306">
        <v>11</v>
      </c>
      <c r="D1306">
        <f t="shared" ca="1" si="283"/>
        <v>11.82271666559318</v>
      </c>
      <c r="E1306">
        <f t="shared" ca="1" si="284"/>
        <v>-0.82271666559318035</v>
      </c>
      <c r="F1306" t="str">
        <f t="shared" ca="1" si="285"/>
        <v>medium</v>
      </c>
      <c r="G1306">
        <v>566</v>
      </c>
      <c r="H1306">
        <f t="shared" si="286"/>
        <v>566</v>
      </c>
      <c r="I1306">
        <f t="shared" ca="1" si="287"/>
        <v>853.51803471300923</v>
      </c>
      <c r="J1306">
        <f t="shared" ca="1" si="288"/>
        <v>-287.51803471300923</v>
      </c>
      <c r="K1306" t="str">
        <f t="shared" ca="1" si="289"/>
        <v>medium</v>
      </c>
      <c r="L1306">
        <v>0.9</v>
      </c>
      <c r="M1306" t="str">
        <f t="shared" si="300"/>
        <v>low</v>
      </c>
      <c r="N1306">
        <f t="shared" si="271"/>
        <v>12</v>
      </c>
      <c r="O1306">
        <f t="shared" si="272"/>
        <v>6</v>
      </c>
      <c r="P1306" t="str">
        <f t="shared" si="273"/>
        <v>sobota</v>
      </c>
      <c r="Q1306">
        <f t="shared" si="301"/>
        <v>0</v>
      </c>
      <c r="R1306">
        <f t="shared" si="301"/>
        <v>0</v>
      </c>
      <c r="S1306">
        <f t="shared" si="301"/>
        <v>0</v>
      </c>
      <c r="T1306">
        <f t="shared" si="301"/>
        <v>0</v>
      </c>
      <c r="U1306">
        <f t="shared" si="301"/>
        <v>0</v>
      </c>
      <c r="V1306">
        <f t="shared" si="301"/>
        <v>0</v>
      </c>
      <c r="W1306">
        <f t="shared" si="301"/>
        <v>0</v>
      </c>
      <c r="X1306">
        <f t="shared" si="301"/>
        <v>0</v>
      </c>
      <c r="Y1306">
        <f t="shared" si="301"/>
        <v>0</v>
      </c>
      <c r="Z1306">
        <f t="shared" si="301"/>
        <v>0</v>
      </c>
      <c r="AA1306">
        <f t="shared" si="301"/>
        <v>0</v>
      </c>
      <c r="AB1306">
        <f t="shared" si="301"/>
        <v>1</v>
      </c>
      <c r="AC1306">
        <f t="shared" si="302"/>
        <v>0</v>
      </c>
      <c r="AD1306">
        <f t="shared" si="302"/>
        <v>0</v>
      </c>
      <c r="AE1306">
        <f t="shared" si="302"/>
        <v>0</v>
      </c>
      <c r="AF1306">
        <f t="shared" si="302"/>
        <v>0</v>
      </c>
      <c r="AG1306">
        <f t="shared" si="302"/>
        <v>0</v>
      </c>
      <c r="AH1306">
        <f t="shared" si="302"/>
        <v>1</v>
      </c>
      <c r="AI1306">
        <f t="shared" si="302"/>
        <v>0</v>
      </c>
      <c r="AJ1306">
        <f t="shared" ca="1" si="274"/>
        <v>0</v>
      </c>
      <c r="AK1306">
        <f t="shared" ca="1" si="275"/>
        <v>1</v>
      </c>
      <c r="AL1306">
        <f t="shared" ca="1" si="276"/>
        <v>0</v>
      </c>
      <c r="AM1306">
        <f t="shared" ca="1" si="277"/>
        <v>1</v>
      </c>
      <c r="AN1306">
        <f t="shared" ca="1" si="278"/>
        <v>0</v>
      </c>
      <c r="AO1306">
        <f t="shared" ca="1" si="279"/>
        <v>0</v>
      </c>
      <c r="AP1306">
        <f t="shared" ca="1" si="280"/>
        <v>1</v>
      </c>
      <c r="AQ1306">
        <f t="shared" ca="1" si="281"/>
        <v>0</v>
      </c>
      <c r="AR1306">
        <f t="shared" ca="1" si="282"/>
        <v>0</v>
      </c>
      <c r="AS1306">
        <v>0</v>
      </c>
      <c r="AT1306">
        <v>0</v>
      </c>
      <c r="AU1306">
        <f t="shared" ca="1" si="303"/>
        <v>0</v>
      </c>
      <c r="AV1306">
        <f t="shared" ca="1" si="303"/>
        <v>1</v>
      </c>
      <c r="AW1306">
        <f t="shared" ca="1" si="303"/>
        <v>0</v>
      </c>
      <c r="AX1306">
        <v>0</v>
      </c>
    </row>
    <row r="1307" spans="1:50">
      <c r="A1307" s="2">
        <v>40160</v>
      </c>
      <c r="B1307">
        <v>307</v>
      </c>
      <c r="C1307">
        <v>7</v>
      </c>
      <c r="D1307">
        <f t="shared" ca="1" si="283"/>
        <v>11.834828717201695</v>
      </c>
      <c r="E1307">
        <f t="shared" ca="1" si="284"/>
        <v>-4.8348287172016953</v>
      </c>
      <c r="F1307" t="str">
        <f t="shared" ca="1" si="285"/>
        <v>low</v>
      </c>
      <c r="G1307">
        <v>413</v>
      </c>
      <c r="H1307">
        <f t="shared" si="286"/>
        <v>413</v>
      </c>
      <c r="I1307">
        <f t="shared" ca="1" si="287"/>
        <v>853.77121504566298</v>
      </c>
      <c r="J1307">
        <f t="shared" ca="1" si="288"/>
        <v>-440.77121504566298</v>
      </c>
      <c r="K1307" t="str">
        <f t="shared" ca="1" si="289"/>
        <v>low</v>
      </c>
      <c r="L1307">
        <v>-7.3</v>
      </c>
      <c r="M1307" t="str">
        <f t="shared" si="300"/>
        <v>low</v>
      </c>
      <c r="N1307">
        <f t="shared" si="271"/>
        <v>12</v>
      </c>
      <c r="O1307">
        <f t="shared" si="272"/>
        <v>7</v>
      </c>
      <c r="P1307" t="str">
        <f t="shared" si="273"/>
        <v>neděle</v>
      </c>
      <c r="Q1307">
        <f t="shared" si="301"/>
        <v>0</v>
      </c>
      <c r="R1307">
        <f t="shared" si="301"/>
        <v>0</v>
      </c>
      <c r="S1307">
        <f t="shared" si="301"/>
        <v>0</v>
      </c>
      <c r="T1307">
        <f t="shared" si="301"/>
        <v>0</v>
      </c>
      <c r="U1307">
        <f t="shared" si="301"/>
        <v>0</v>
      </c>
      <c r="V1307">
        <f t="shared" si="301"/>
        <v>0</v>
      </c>
      <c r="W1307">
        <f t="shared" si="301"/>
        <v>0</v>
      </c>
      <c r="X1307">
        <f t="shared" si="301"/>
        <v>0</v>
      </c>
      <c r="Y1307">
        <f t="shared" si="301"/>
        <v>0</v>
      </c>
      <c r="Z1307">
        <f t="shared" si="301"/>
        <v>0</v>
      </c>
      <c r="AA1307">
        <f t="shared" si="301"/>
        <v>0</v>
      </c>
      <c r="AB1307">
        <f t="shared" si="301"/>
        <v>1</v>
      </c>
      <c r="AC1307">
        <f t="shared" si="302"/>
        <v>0</v>
      </c>
      <c r="AD1307">
        <f t="shared" si="302"/>
        <v>0</v>
      </c>
      <c r="AE1307">
        <f t="shared" si="302"/>
        <v>0</v>
      </c>
      <c r="AF1307">
        <f t="shared" si="302"/>
        <v>0</v>
      </c>
      <c r="AG1307">
        <f t="shared" si="302"/>
        <v>0</v>
      </c>
      <c r="AH1307">
        <f t="shared" si="302"/>
        <v>0</v>
      </c>
      <c r="AI1307">
        <f t="shared" si="302"/>
        <v>1</v>
      </c>
      <c r="AJ1307">
        <f t="shared" ca="1" si="274"/>
        <v>0</v>
      </c>
      <c r="AK1307">
        <f t="shared" ca="1" si="275"/>
        <v>1</v>
      </c>
      <c r="AL1307">
        <f t="shared" ca="1" si="276"/>
        <v>0</v>
      </c>
      <c r="AM1307">
        <f t="shared" ca="1" si="277"/>
        <v>1</v>
      </c>
      <c r="AN1307">
        <f t="shared" ca="1" si="278"/>
        <v>0</v>
      </c>
      <c r="AO1307">
        <f t="shared" ca="1" si="279"/>
        <v>0</v>
      </c>
      <c r="AP1307">
        <f t="shared" ca="1" si="280"/>
        <v>1</v>
      </c>
      <c r="AQ1307">
        <f t="shared" ca="1" si="281"/>
        <v>0</v>
      </c>
      <c r="AR1307">
        <f t="shared" ca="1" si="282"/>
        <v>0</v>
      </c>
      <c r="AS1307">
        <v>0</v>
      </c>
      <c r="AT1307">
        <v>0</v>
      </c>
      <c r="AU1307">
        <f t="shared" ca="1" si="303"/>
        <v>1</v>
      </c>
      <c r="AV1307">
        <f t="shared" ca="1" si="303"/>
        <v>0</v>
      </c>
      <c r="AW1307">
        <f t="shared" ca="1" si="303"/>
        <v>0</v>
      </c>
      <c r="AX1307">
        <v>0</v>
      </c>
    </row>
    <row r="1308" spans="1:50">
      <c r="A1308" s="2">
        <v>40161</v>
      </c>
      <c r="B1308">
        <v>308</v>
      </c>
      <c r="C1308">
        <v>7</v>
      </c>
      <c r="D1308">
        <f t="shared" ca="1" si="283"/>
        <v>11.846927036030353</v>
      </c>
      <c r="E1308">
        <f t="shared" ca="1" si="284"/>
        <v>-4.8469270360303529</v>
      </c>
      <c r="F1308" t="str">
        <f t="shared" ca="1" si="285"/>
        <v>low</v>
      </c>
      <c r="G1308">
        <v>1092</v>
      </c>
      <c r="H1308">
        <f t="shared" si="286"/>
        <v>1092</v>
      </c>
      <c r="I1308">
        <f t="shared" ca="1" si="287"/>
        <v>854.02442515209168</v>
      </c>
      <c r="J1308">
        <f t="shared" ca="1" si="288"/>
        <v>237.97557484790832</v>
      </c>
      <c r="K1308" t="str">
        <f t="shared" ca="1" si="289"/>
        <v>high</v>
      </c>
      <c r="L1308">
        <v>-3</v>
      </c>
      <c r="M1308" t="str">
        <f t="shared" si="300"/>
        <v>low</v>
      </c>
      <c r="N1308">
        <f t="shared" si="271"/>
        <v>12</v>
      </c>
      <c r="O1308">
        <f t="shared" si="272"/>
        <v>1</v>
      </c>
      <c r="P1308" t="str">
        <f t="shared" si="273"/>
        <v>pondělí</v>
      </c>
      <c r="Q1308">
        <f t="shared" si="301"/>
        <v>0</v>
      </c>
      <c r="R1308">
        <f t="shared" si="301"/>
        <v>0</v>
      </c>
      <c r="S1308">
        <f t="shared" si="301"/>
        <v>0</v>
      </c>
      <c r="T1308">
        <f t="shared" si="301"/>
        <v>0</v>
      </c>
      <c r="U1308">
        <f t="shared" si="301"/>
        <v>0</v>
      </c>
      <c r="V1308">
        <f t="shared" si="301"/>
        <v>0</v>
      </c>
      <c r="W1308">
        <f t="shared" si="301"/>
        <v>0</v>
      </c>
      <c r="X1308">
        <f t="shared" si="301"/>
        <v>0</v>
      </c>
      <c r="Y1308">
        <f t="shared" si="301"/>
        <v>0</v>
      </c>
      <c r="Z1308">
        <f t="shared" si="301"/>
        <v>0</v>
      </c>
      <c r="AA1308">
        <f t="shared" si="301"/>
        <v>0</v>
      </c>
      <c r="AB1308">
        <f t="shared" si="301"/>
        <v>1</v>
      </c>
      <c r="AC1308">
        <f t="shared" si="302"/>
        <v>1</v>
      </c>
      <c r="AD1308">
        <f t="shared" si="302"/>
        <v>0</v>
      </c>
      <c r="AE1308">
        <f t="shared" si="302"/>
        <v>0</v>
      </c>
      <c r="AF1308">
        <f t="shared" si="302"/>
        <v>0</v>
      </c>
      <c r="AG1308">
        <f t="shared" si="302"/>
        <v>0</v>
      </c>
      <c r="AH1308">
        <f t="shared" si="302"/>
        <v>0</v>
      </c>
      <c r="AI1308">
        <f t="shared" si="302"/>
        <v>0</v>
      </c>
      <c r="AJ1308">
        <f t="shared" ca="1" si="274"/>
        <v>0</v>
      </c>
      <c r="AK1308">
        <f t="shared" ca="1" si="275"/>
        <v>0</v>
      </c>
      <c r="AL1308">
        <f t="shared" ca="1" si="276"/>
        <v>1</v>
      </c>
      <c r="AM1308">
        <f t="shared" ca="1" si="277"/>
        <v>0</v>
      </c>
      <c r="AN1308">
        <f t="shared" ca="1" si="278"/>
        <v>1</v>
      </c>
      <c r="AO1308">
        <f t="shared" ca="1" si="279"/>
        <v>0</v>
      </c>
      <c r="AP1308">
        <f t="shared" ca="1" si="280"/>
        <v>1</v>
      </c>
      <c r="AQ1308">
        <f t="shared" ca="1" si="281"/>
        <v>0</v>
      </c>
      <c r="AR1308">
        <f t="shared" ca="1" si="282"/>
        <v>0</v>
      </c>
      <c r="AS1308">
        <v>0</v>
      </c>
      <c r="AT1308">
        <v>0</v>
      </c>
      <c r="AU1308">
        <f t="shared" ca="1" si="303"/>
        <v>1</v>
      </c>
      <c r="AV1308">
        <f t="shared" ca="1" si="303"/>
        <v>0</v>
      </c>
      <c r="AW1308">
        <f t="shared" ca="1" si="303"/>
        <v>0</v>
      </c>
      <c r="AX1308">
        <v>0</v>
      </c>
    </row>
    <row r="1309" spans="1:50">
      <c r="A1309" s="2">
        <v>40162</v>
      </c>
      <c r="B1309">
        <v>309</v>
      </c>
      <c r="C1309">
        <v>10</v>
      </c>
      <c r="D1309">
        <f t="shared" ca="1" si="283"/>
        <v>11.859011629797735</v>
      </c>
      <c r="E1309">
        <f t="shared" ca="1" si="284"/>
        <v>-1.8590116297977346</v>
      </c>
      <c r="F1309" t="str">
        <f t="shared" ca="1" si="285"/>
        <v>medium</v>
      </c>
      <c r="G1309">
        <v>733</v>
      </c>
      <c r="H1309">
        <f t="shared" si="286"/>
        <v>733</v>
      </c>
      <c r="I1309">
        <f t="shared" ca="1" si="287"/>
        <v>854.27766488092448</v>
      </c>
      <c r="J1309">
        <f t="shared" ca="1" si="288"/>
        <v>-121.27766488092448</v>
      </c>
      <c r="K1309" t="str">
        <f t="shared" ca="1" si="289"/>
        <v>medium</v>
      </c>
      <c r="L1309">
        <v>1.1000000000000001</v>
      </c>
      <c r="M1309" t="str">
        <f t="shared" si="300"/>
        <v>low</v>
      </c>
      <c r="N1309">
        <f t="shared" si="271"/>
        <v>12</v>
      </c>
      <c r="O1309">
        <f t="shared" si="272"/>
        <v>2</v>
      </c>
      <c r="P1309" t="str">
        <f t="shared" si="273"/>
        <v>úterý</v>
      </c>
      <c r="Q1309">
        <f t="shared" si="301"/>
        <v>0</v>
      </c>
      <c r="R1309">
        <f t="shared" si="301"/>
        <v>0</v>
      </c>
      <c r="S1309">
        <f t="shared" si="301"/>
        <v>0</v>
      </c>
      <c r="T1309">
        <f t="shared" si="301"/>
        <v>0</v>
      </c>
      <c r="U1309">
        <f t="shared" si="301"/>
        <v>0</v>
      </c>
      <c r="V1309">
        <f t="shared" si="301"/>
        <v>0</v>
      </c>
      <c r="W1309">
        <f t="shared" si="301"/>
        <v>0</v>
      </c>
      <c r="X1309">
        <f t="shared" si="301"/>
        <v>0</v>
      </c>
      <c r="Y1309">
        <f t="shared" si="301"/>
        <v>0</v>
      </c>
      <c r="Z1309">
        <f t="shared" si="301"/>
        <v>0</v>
      </c>
      <c r="AA1309">
        <f t="shared" si="301"/>
        <v>0</v>
      </c>
      <c r="AB1309">
        <f t="shared" si="301"/>
        <v>1</v>
      </c>
      <c r="AC1309">
        <f t="shared" si="302"/>
        <v>0</v>
      </c>
      <c r="AD1309">
        <f t="shared" si="302"/>
        <v>1</v>
      </c>
      <c r="AE1309">
        <f t="shared" si="302"/>
        <v>0</v>
      </c>
      <c r="AF1309">
        <f t="shared" si="302"/>
        <v>0</v>
      </c>
      <c r="AG1309">
        <f t="shared" si="302"/>
        <v>0</v>
      </c>
      <c r="AH1309">
        <f t="shared" si="302"/>
        <v>0</v>
      </c>
      <c r="AI1309">
        <f t="shared" si="302"/>
        <v>0</v>
      </c>
      <c r="AJ1309">
        <f t="shared" ca="1" si="274"/>
        <v>0</v>
      </c>
      <c r="AK1309">
        <f t="shared" ca="1" si="275"/>
        <v>0</v>
      </c>
      <c r="AL1309">
        <f t="shared" ca="1" si="276"/>
        <v>1</v>
      </c>
      <c r="AM1309">
        <f t="shared" ca="1" si="277"/>
        <v>0</v>
      </c>
      <c r="AN1309">
        <f t="shared" ca="1" si="278"/>
        <v>1</v>
      </c>
      <c r="AO1309">
        <f t="shared" ca="1" si="279"/>
        <v>0</v>
      </c>
      <c r="AP1309">
        <f t="shared" ca="1" si="280"/>
        <v>1</v>
      </c>
      <c r="AQ1309">
        <f t="shared" ca="1" si="281"/>
        <v>0</v>
      </c>
      <c r="AR1309">
        <f t="shared" ca="1" si="282"/>
        <v>0</v>
      </c>
      <c r="AS1309">
        <v>0</v>
      </c>
      <c r="AT1309">
        <v>0</v>
      </c>
      <c r="AU1309">
        <f t="shared" ca="1" si="303"/>
        <v>0</v>
      </c>
      <c r="AV1309">
        <f t="shared" ca="1" si="303"/>
        <v>1</v>
      </c>
      <c r="AW1309">
        <f t="shared" ca="1" si="303"/>
        <v>0</v>
      </c>
      <c r="AX1309">
        <v>0</v>
      </c>
    </row>
    <row r="1310" spans="1:50">
      <c r="A1310" s="2">
        <v>40163</v>
      </c>
      <c r="B1310">
        <v>310</v>
      </c>
      <c r="C1310">
        <v>36</v>
      </c>
      <c r="D1310">
        <f t="shared" ca="1" si="283"/>
        <v>11.871082506222416</v>
      </c>
      <c r="E1310">
        <f t="shared" ca="1" si="284"/>
        <v>24.128917493777585</v>
      </c>
      <c r="F1310" t="str">
        <f t="shared" ca="1" si="285"/>
        <v>high</v>
      </c>
      <c r="G1310">
        <v>4911</v>
      </c>
      <c r="H1310">
        <f t="shared" si="286"/>
        <v>4911</v>
      </c>
      <c r="I1310">
        <f t="shared" ca="1" si="287"/>
        <v>854.53093408079019</v>
      </c>
      <c r="J1310">
        <f t="shared" ca="1" si="288"/>
        <v>4056.4690659192097</v>
      </c>
      <c r="K1310" t="str">
        <f t="shared" ca="1" si="289"/>
        <v>high</v>
      </c>
      <c r="L1310">
        <v>-5.6749999999999998</v>
      </c>
      <c r="M1310" t="str">
        <f t="shared" si="300"/>
        <v>low</v>
      </c>
      <c r="N1310">
        <f t="shared" si="271"/>
        <v>12</v>
      </c>
      <c r="O1310">
        <f t="shared" si="272"/>
        <v>3</v>
      </c>
      <c r="P1310" t="str">
        <f t="shared" si="273"/>
        <v>středa</v>
      </c>
      <c r="Q1310">
        <f t="shared" si="301"/>
        <v>0</v>
      </c>
      <c r="R1310">
        <f t="shared" si="301"/>
        <v>0</v>
      </c>
      <c r="S1310">
        <f t="shared" si="301"/>
        <v>0</v>
      </c>
      <c r="T1310">
        <f t="shared" si="301"/>
        <v>0</v>
      </c>
      <c r="U1310">
        <f t="shared" si="301"/>
        <v>0</v>
      </c>
      <c r="V1310">
        <f t="shared" si="301"/>
        <v>0</v>
      </c>
      <c r="W1310">
        <f t="shared" si="301"/>
        <v>0</v>
      </c>
      <c r="X1310">
        <f t="shared" si="301"/>
        <v>0</v>
      </c>
      <c r="Y1310">
        <f t="shared" si="301"/>
        <v>0</v>
      </c>
      <c r="Z1310">
        <f t="shared" si="301"/>
        <v>0</v>
      </c>
      <c r="AA1310">
        <f t="shared" si="301"/>
        <v>0</v>
      </c>
      <c r="AB1310">
        <f t="shared" si="301"/>
        <v>1</v>
      </c>
      <c r="AC1310">
        <f t="shared" si="302"/>
        <v>0</v>
      </c>
      <c r="AD1310">
        <f t="shared" si="302"/>
        <v>0</v>
      </c>
      <c r="AE1310">
        <f t="shared" si="302"/>
        <v>1</v>
      </c>
      <c r="AF1310">
        <f t="shared" si="302"/>
        <v>0</v>
      </c>
      <c r="AG1310">
        <f t="shared" si="302"/>
        <v>0</v>
      </c>
      <c r="AH1310">
        <f t="shared" si="302"/>
        <v>0</v>
      </c>
      <c r="AI1310">
        <f t="shared" si="302"/>
        <v>0</v>
      </c>
      <c r="AJ1310">
        <f t="shared" ca="1" si="274"/>
        <v>0</v>
      </c>
      <c r="AK1310">
        <f t="shared" ca="1" si="275"/>
        <v>0</v>
      </c>
      <c r="AL1310">
        <f t="shared" ca="1" si="276"/>
        <v>1</v>
      </c>
      <c r="AM1310">
        <f t="shared" ca="1" si="277"/>
        <v>0</v>
      </c>
      <c r="AN1310">
        <f t="shared" ca="1" si="278"/>
        <v>1</v>
      </c>
      <c r="AO1310">
        <f t="shared" ca="1" si="279"/>
        <v>0</v>
      </c>
      <c r="AP1310">
        <f t="shared" ca="1" si="280"/>
        <v>1</v>
      </c>
      <c r="AQ1310">
        <f t="shared" ca="1" si="281"/>
        <v>0</v>
      </c>
      <c r="AR1310">
        <f t="shared" ca="1" si="282"/>
        <v>0</v>
      </c>
      <c r="AS1310">
        <v>0</v>
      </c>
      <c r="AT1310">
        <v>1</v>
      </c>
      <c r="AU1310">
        <f t="shared" ca="1" si="303"/>
        <v>0</v>
      </c>
      <c r="AV1310">
        <f t="shared" ca="1" si="303"/>
        <v>0</v>
      </c>
      <c r="AW1310">
        <f t="shared" ca="1" si="303"/>
        <v>1</v>
      </c>
      <c r="AX1310">
        <v>0</v>
      </c>
    </row>
    <row r="1311" spans="1:50">
      <c r="A1311" s="2">
        <v>40164</v>
      </c>
      <c r="B1311">
        <v>311</v>
      </c>
      <c r="C1311">
        <v>11</v>
      </c>
      <c r="D1311">
        <f t="shared" ca="1" si="283"/>
        <v>11.883139673022979</v>
      </c>
      <c r="E1311">
        <f t="shared" ca="1" si="284"/>
        <v>-0.88313967302297947</v>
      </c>
      <c r="F1311" t="str">
        <f t="shared" ca="1" si="285"/>
        <v>medium</v>
      </c>
      <c r="G1311">
        <v>664</v>
      </c>
      <c r="H1311">
        <f t="shared" si="286"/>
        <v>664</v>
      </c>
      <c r="I1311">
        <f t="shared" ca="1" si="287"/>
        <v>854.78423260031786</v>
      </c>
      <c r="J1311">
        <f t="shared" ca="1" si="288"/>
        <v>-190.78423260031786</v>
      </c>
      <c r="K1311" t="str">
        <f t="shared" ca="1" si="289"/>
        <v>medium</v>
      </c>
      <c r="L1311">
        <v>-5.4</v>
      </c>
      <c r="M1311" t="str">
        <f t="shared" si="300"/>
        <v>low</v>
      </c>
      <c r="N1311">
        <f t="shared" si="271"/>
        <v>12</v>
      </c>
      <c r="O1311">
        <f t="shared" si="272"/>
        <v>4</v>
      </c>
      <c r="P1311" t="str">
        <f t="shared" si="273"/>
        <v>čtvrtek</v>
      </c>
      <c r="Q1311">
        <f t="shared" ref="Q1311:AB1320" si="304">VLOOKUP($N1311,$V$31:$AH$42,Q$592+1,0)</f>
        <v>0</v>
      </c>
      <c r="R1311">
        <f t="shared" si="304"/>
        <v>0</v>
      </c>
      <c r="S1311">
        <f t="shared" si="304"/>
        <v>0</v>
      </c>
      <c r="T1311">
        <f t="shared" si="304"/>
        <v>0</v>
      </c>
      <c r="U1311">
        <f t="shared" si="304"/>
        <v>0</v>
      </c>
      <c r="V1311">
        <f t="shared" si="304"/>
        <v>0</v>
      </c>
      <c r="W1311">
        <f t="shared" si="304"/>
        <v>0</v>
      </c>
      <c r="X1311">
        <f t="shared" si="304"/>
        <v>0</v>
      </c>
      <c r="Y1311">
        <f t="shared" si="304"/>
        <v>0</v>
      </c>
      <c r="Z1311">
        <f t="shared" si="304"/>
        <v>0</v>
      </c>
      <c r="AA1311">
        <f t="shared" si="304"/>
        <v>0</v>
      </c>
      <c r="AB1311">
        <f t="shared" si="304"/>
        <v>1</v>
      </c>
      <c r="AC1311">
        <f t="shared" ref="AC1311:AI1320" si="305">VLOOKUP($O1311,$V$74:$AC$80,AC$592+1,0)</f>
        <v>0</v>
      </c>
      <c r="AD1311">
        <f t="shared" si="305"/>
        <v>0</v>
      </c>
      <c r="AE1311">
        <f t="shared" si="305"/>
        <v>0</v>
      </c>
      <c r="AF1311">
        <f t="shared" si="305"/>
        <v>1</v>
      </c>
      <c r="AG1311">
        <f t="shared" si="305"/>
        <v>0</v>
      </c>
      <c r="AH1311">
        <f t="shared" si="305"/>
        <v>0</v>
      </c>
      <c r="AI1311">
        <f t="shared" si="305"/>
        <v>0</v>
      </c>
      <c r="AJ1311">
        <f t="shared" ca="1" si="274"/>
        <v>0</v>
      </c>
      <c r="AK1311">
        <f t="shared" ca="1" si="275"/>
        <v>0</v>
      </c>
      <c r="AL1311">
        <f t="shared" ca="1" si="276"/>
        <v>1</v>
      </c>
      <c r="AM1311">
        <f t="shared" ca="1" si="277"/>
        <v>0</v>
      </c>
      <c r="AN1311">
        <f t="shared" ca="1" si="278"/>
        <v>0</v>
      </c>
      <c r="AO1311">
        <f t="shared" ca="1" si="279"/>
        <v>1</v>
      </c>
      <c r="AP1311">
        <f t="shared" ca="1" si="280"/>
        <v>1</v>
      </c>
      <c r="AQ1311">
        <f t="shared" ca="1" si="281"/>
        <v>0</v>
      </c>
      <c r="AR1311">
        <f t="shared" ca="1" si="282"/>
        <v>0</v>
      </c>
      <c r="AS1311">
        <v>1</v>
      </c>
      <c r="AT1311">
        <v>1</v>
      </c>
      <c r="AU1311">
        <f t="shared" ca="1" si="303"/>
        <v>0</v>
      </c>
      <c r="AV1311">
        <f t="shared" ca="1" si="303"/>
        <v>1</v>
      </c>
      <c r="AW1311">
        <f t="shared" ca="1" si="303"/>
        <v>0</v>
      </c>
      <c r="AX1311">
        <v>0</v>
      </c>
    </row>
    <row r="1312" spans="1:50">
      <c r="A1312" s="2">
        <v>40165</v>
      </c>
      <c r="B1312">
        <v>312</v>
      </c>
      <c r="C1312">
        <v>11</v>
      </c>
      <c r="D1312">
        <f t="shared" ca="1" si="283"/>
        <v>11.895183137918004</v>
      </c>
      <c r="E1312">
        <f t="shared" ca="1" si="284"/>
        <v>-0.89518313791800352</v>
      </c>
      <c r="F1312" t="str">
        <f t="shared" ca="1" si="285"/>
        <v>medium</v>
      </c>
      <c r="G1312">
        <v>670</v>
      </c>
      <c r="H1312">
        <f t="shared" si="286"/>
        <v>670</v>
      </c>
      <c r="I1312">
        <f t="shared" ca="1" si="287"/>
        <v>855.03756028813655</v>
      </c>
      <c r="J1312">
        <f t="shared" ca="1" si="288"/>
        <v>-185.03756028813655</v>
      </c>
      <c r="K1312" t="str">
        <f t="shared" ca="1" si="289"/>
        <v>medium</v>
      </c>
      <c r="L1312">
        <v>-9.3833333333333346</v>
      </c>
      <c r="M1312" t="str">
        <f t="shared" si="300"/>
        <v>low</v>
      </c>
      <c r="N1312">
        <f t="shared" si="271"/>
        <v>12</v>
      </c>
      <c r="O1312">
        <f t="shared" si="272"/>
        <v>5</v>
      </c>
      <c r="P1312" t="str">
        <f t="shared" si="273"/>
        <v>pátek</v>
      </c>
      <c r="Q1312">
        <f t="shared" si="304"/>
        <v>0</v>
      </c>
      <c r="R1312">
        <f t="shared" si="304"/>
        <v>0</v>
      </c>
      <c r="S1312">
        <f t="shared" si="304"/>
        <v>0</v>
      </c>
      <c r="T1312">
        <f t="shared" si="304"/>
        <v>0</v>
      </c>
      <c r="U1312">
        <f t="shared" si="304"/>
        <v>0</v>
      </c>
      <c r="V1312">
        <f t="shared" si="304"/>
        <v>0</v>
      </c>
      <c r="W1312">
        <f t="shared" si="304"/>
        <v>0</v>
      </c>
      <c r="X1312">
        <f t="shared" si="304"/>
        <v>0</v>
      </c>
      <c r="Y1312">
        <f t="shared" si="304"/>
        <v>0</v>
      </c>
      <c r="Z1312">
        <f t="shared" si="304"/>
        <v>0</v>
      </c>
      <c r="AA1312">
        <f t="shared" si="304"/>
        <v>0</v>
      </c>
      <c r="AB1312">
        <f t="shared" si="304"/>
        <v>1</v>
      </c>
      <c r="AC1312">
        <f t="shared" si="305"/>
        <v>0</v>
      </c>
      <c r="AD1312">
        <f t="shared" si="305"/>
        <v>0</v>
      </c>
      <c r="AE1312">
        <f t="shared" si="305"/>
        <v>0</v>
      </c>
      <c r="AF1312">
        <f t="shared" si="305"/>
        <v>0</v>
      </c>
      <c r="AG1312">
        <f t="shared" si="305"/>
        <v>1</v>
      </c>
      <c r="AH1312">
        <f t="shared" si="305"/>
        <v>0</v>
      </c>
      <c r="AI1312">
        <f t="shared" si="305"/>
        <v>0</v>
      </c>
      <c r="AJ1312">
        <f t="shared" ca="1" si="274"/>
        <v>0</v>
      </c>
      <c r="AK1312">
        <f t="shared" ca="1" si="275"/>
        <v>1</v>
      </c>
      <c r="AL1312">
        <f t="shared" ca="1" si="276"/>
        <v>0</v>
      </c>
      <c r="AM1312">
        <f t="shared" ca="1" si="277"/>
        <v>0</v>
      </c>
      <c r="AN1312">
        <f t="shared" ca="1" si="278"/>
        <v>1</v>
      </c>
      <c r="AO1312">
        <f t="shared" ca="1" si="279"/>
        <v>0</v>
      </c>
      <c r="AP1312">
        <f t="shared" ca="1" si="280"/>
        <v>1</v>
      </c>
      <c r="AQ1312">
        <f t="shared" ca="1" si="281"/>
        <v>0</v>
      </c>
      <c r="AR1312">
        <f t="shared" ca="1" si="282"/>
        <v>0</v>
      </c>
      <c r="AS1312">
        <v>0</v>
      </c>
      <c r="AT1312">
        <v>1</v>
      </c>
      <c r="AU1312">
        <f t="shared" ca="1" si="303"/>
        <v>0</v>
      </c>
      <c r="AV1312">
        <f t="shared" ca="1" si="303"/>
        <v>1</v>
      </c>
      <c r="AW1312">
        <f t="shared" ca="1" si="303"/>
        <v>0</v>
      </c>
      <c r="AX1312">
        <v>0</v>
      </c>
    </row>
    <row r="1313" spans="1:50">
      <c r="A1313" s="2">
        <v>40166</v>
      </c>
      <c r="B1313">
        <v>313</v>
      </c>
      <c r="C1313">
        <v>14</v>
      </c>
      <c r="D1313">
        <f t="shared" ca="1" si="283"/>
        <v>11.907212908626068</v>
      </c>
      <c r="E1313">
        <f t="shared" ca="1" si="284"/>
        <v>2.0927870913739319</v>
      </c>
      <c r="F1313" t="str">
        <f t="shared" ca="1" si="285"/>
        <v>medium</v>
      </c>
      <c r="G1313">
        <v>6015</v>
      </c>
      <c r="H1313">
        <f t="shared" si="286"/>
        <v>6015</v>
      </c>
      <c r="I1313">
        <f t="shared" ca="1" si="287"/>
        <v>855.29091699287494</v>
      </c>
      <c r="J1313">
        <f t="shared" ca="1" si="288"/>
        <v>5159.7090830071247</v>
      </c>
      <c r="K1313" t="str">
        <f t="shared" ca="1" si="289"/>
        <v>high</v>
      </c>
      <c r="L1313">
        <v>-12.194999999999999</v>
      </c>
      <c r="M1313" t="str">
        <f t="shared" si="300"/>
        <v>low</v>
      </c>
      <c r="N1313">
        <f t="shared" si="271"/>
        <v>12</v>
      </c>
      <c r="O1313">
        <f t="shared" si="272"/>
        <v>6</v>
      </c>
      <c r="P1313" t="str">
        <f t="shared" si="273"/>
        <v>sobota</v>
      </c>
      <c r="Q1313">
        <f t="shared" si="304"/>
        <v>0</v>
      </c>
      <c r="R1313">
        <f t="shared" si="304"/>
        <v>0</v>
      </c>
      <c r="S1313">
        <f t="shared" si="304"/>
        <v>0</v>
      </c>
      <c r="T1313">
        <f t="shared" si="304"/>
        <v>0</v>
      </c>
      <c r="U1313">
        <f t="shared" si="304"/>
        <v>0</v>
      </c>
      <c r="V1313">
        <f t="shared" si="304"/>
        <v>0</v>
      </c>
      <c r="W1313">
        <f t="shared" si="304"/>
        <v>0</v>
      </c>
      <c r="X1313">
        <f t="shared" si="304"/>
        <v>0</v>
      </c>
      <c r="Y1313">
        <f t="shared" si="304"/>
        <v>0</v>
      </c>
      <c r="Z1313">
        <f t="shared" si="304"/>
        <v>0</v>
      </c>
      <c r="AA1313">
        <f t="shared" si="304"/>
        <v>0</v>
      </c>
      <c r="AB1313">
        <f t="shared" si="304"/>
        <v>1</v>
      </c>
      <c r="AC1313">
        <f t="shared" si="305"/>
        <v>0</v>
      </c>
      <c r="AD1313">
        <f t="shared" si="305"/>
        <v>0</v>
      </c>
      <c r="AE1313">
        <f t="shared" si="305"/>
        <v>0</v>
      </c>
      <c r="AF1313">
        <f t="shared" si="305"/>
        <v>0</v>
      </c>
      <c r="AG1313">
        <f t="shared" si="305"/>
        <v>0</v>
      </c>
      <c r="AH1313">
        <f t="shared" si="305"/>
        <v>1</v>
      </c>
      <c r="AI1313">
        <f t="shared" si="305"/>
        <v>0</v>
      </c>
      <c r="AJ1313">
        <f t="shared" ca="1" si="274"/>
        <v>0</v>
      </c>
      <c r="AK1313">
        <f t="shared" ca="1" si="275"/>
        <v>1</v>
      </c>
      <c r="AL1313">
        <f t="shared" ca="1" si="276"/>
        <v>0</v>
      </c>
      <c r="AM1313">
        <f t="shared" ca="1" si="277"/>
        <v>0</v>
      </c>
      <c r="AN1313">
        <f t="shared" ca="1" si="278"/>
        <v>1</v>
      </c>
      <c r="AO1313">
        <f t="shared" ca="1" si="279"/>
        <v>0</v>
      </c>
      <c r="AP1313">
        <f t="shared" ca="1" si="280"/>
        <v>1</v>
      </c>
      <c r="AQ1313">
        <f t="shared" ca="1" si="281"/>
        <v>0</v>
      </c>
      <c r="AR1313">
        <f t="shared" ca="1" si="282"/>
        <v>0</v>
      </c>
      <c r="AS1313">
        <v>0</v>
      </c>
      <c r="AT1313">
        <v>1</v>
      </c>
      <c r="AU1313">
        <f t="shared" ca="1" si="303"/>
        <v>0</v>
      </c>
      <c r="AV1313">
        <f t="shared" ca="1" si="303"/>
        <v>1</v>
      </c>
      <c r="AW1313">
        <f t="shared" ca="1" si="303"/>
        <v>0</v>
      </c>
      <c r="AX1313">
        <v>0</v>
      </c>
    </row>
    <row r="1314" spans="1:50">
      <c r="A1314" s="2">
        <v>40167</v>
      </c>
      <c r="B1314">
        <v>314</v>
      </c>
      <c r="C1314">
        <v>10</v>
      </c>
      <c r="D1314">
        <f t="shared" ca="1" si="283"/>
        <v>11.919228992865747</v>
      </c>
      <c r="E1314">
        <f t="shared" ca="1" si="284"/>
        <v>-1.9192289928657473</v>
      </c>
      <c r="F1314" t="str">
        <f t="shared" ca="1" si="285"/>
        <v>medium</v>
      </c>
      <c r="G1314">
        <v>498</v>
      </c>
      <c r="H1314">
        <f t="shared" si="286"/>
        <v>498</v>
      </c>
      <c r="I1314">
        <f t="shared" ca="1" si="287"/>
        <v>855.54430256316232</v>
      </c>
      <c r="J1314">
        <f t="shared" ca="1" si="288"/>
        <v>-357.54430256316232</v>
      </c>
      <c r="K1314" t="str">
        <f t="shared" ca="1" si="289"/>
        <v>low</v>
      </c>
      <c r="L1314">
        <v>-16.099999999999998</v>
      </c>
      <c r="M1314" t="str">
        <f t="shared" si="300"/>
        <v>low</v>
      </c>
      <c r="N1314">
        <f t="shared" si="271"/>
        <v>12</v>
      </c>
      <c r="O1314">
        <f t="shared" si="272"/>
        <v>7</v>
      </c>
      <c r="P1314" t="str">
        <f t="shared" si="273"/>
        <v>neděle</v>
      </c>
      <c r="Q1314">
        <f t="shared" si="304"/>
        <v>0</v>
      </c>
      <c r="R1314">
        <f t="shared" si="304"/>
        <v>0</v>
      </c>
      <c r="S1314">
        <f t="shared" si="304"/>
        <v>0</v>
      </c>
      <c r="T1314">
        <f t="shared" si="304"/>
        <v>0</v>
      </c>
      <c r="U1314">
        <f t="shared" si="304"/>
        <v>0</v>
      </c>
      <c r="V1314">
        <f t="shared" si="304"/>
        <v>0</v>
      </c>
      <c r="W1314">
        <f t="shared" si="304"/>
        <v>0</v>
      </c>
      <c r="X1314">
        <f t="shared" si="304"/>
        <v>0</v>
      </c>
      <c r="Y1314">
        <f t="shared" si="304"/>
        <v>0</v>
      </c>
      <c r="Z1314">
        <f t="shared" si="304"/>
        <v>0</v>
      </c>
      <c r="AA1314">
        <f t="shared" si="304"/>
        <v>0</v>
      </c>
      <c r="AB1314">
        <f t="shared" si="304"/>
        <v>1</v>
      </c>
      <c r="AC1314">
        <f t="shared" si="305"/>
        <v>0</v>
      </c>
      <c r="AD1314">
        <f t="shared" si="305"/>
        <v>0</v>
      </c>
      <c r="AE1314">
        <f t="shared" si="305"/>
        <v>0</v>
      </c>
      <c r="AF1314">
        <f t="shared" si="305"/>
        <v>0</v>
      </c>
      <c r="AG1314">
        <f t="shared" si="305"/>
        <v>0</v>
      </c>
      <c r="AH1314">
        <f t="shared" si="305"/>
        <v>0</v>
      </c>
      <c r="AI1314">
        <f t="shared" si="305"/>
        <v>1</v>
      </c>
      <c r="AJ1314">
        <f t="shared" ca="1" si="274"/>
        <v>0</v>
      </c>
      <c r="AK1314">
        <f t="shared" ca="1" si="275"/>
        <v>0</v>
      </c>
      <c r="AL1314">
        <f t="shared" ca="1" si="276"/>
        <v>1</v>
      </c>
      <c r="AM1314">
        <f t="shared" ca="1" si="277"/>
        <v>0</v>
      </c>
      <c r="AN1314">
        <f t="shared" ca="1" si="278"/>
        <v>1</v>
      </c>
      <c r="AO1314">
        <f t="shared" ca="1" si="279"/>
        <v>0</v>
      </c>
      <c r="AP1314">
        <f t="shared" ca="1" si="280"/>
        <v>1</v>
      </c>
      <c r="AQ1314">
        <f t="shared" ca="1" si="281"/>
        <v>0</v>
      </c>
      <c r="AR1314">
        <f t="shared" ca="1" si="282"/>
        <v>0</v>
      </c>
      <c r="AS1314">
        <v>1</v>
      </c>
      <c r="AT1314">
        <v>1</v>
      </c>
      <c r="AU1314">
        <f t="shared" ca="1" si="303"/>
        <v>0</v>
      </c>
      <c r="AV1314">
        <f t="shared" ca="1" si="303"/>
        <v>1</v>
      </c>
      <c r="AW1314">
        <f t="shared" ca="1" si="303"/>
        <v>0</v>
      </c>
      <c r="AX1314">
        <v>0</v>
      </c>
    </row>
    <row r="1315" spans="1:50">
      <c r="A1315" s="2">
        <v>40168</v>
      </c>
      <c r="B1315">
        <v>315</v>
      </c>
      <c r="C1315">
        <v>16</v>
      </c>
      <c r="D1315">
        <f t="shared" ca="1" si="283"/>
        <v>11.931231398355628</v>
      </c>
      <c r="E1315">
        <f t="shared" ca="1" si="284"/>
        <v>4.068768601644372</v>
      </c>
      <c r="F1315" t="str">
        <f t="shared" ca="1" si="285"/>
        <v>high</v>
      </c>
      <c r="G1315">
        <v>1327</v>
      </c>
      <c r="H1315">
        <f t="shared" si="286"/>
        <v>1327</v>
      </c>
      <c r="I1315">
        <f t="shared" ca="1" si="287"/>
        <v>855.7977168476275</v>
      </c>
      <c r="J1315">
        <f t="shared" ca="1" si="288"/>
        <v>471.2022831523725</v>
      </c>
      <c r="K1315" t="str">
        <f t="shared" ca="1" si="289"/>
        <v>high</v>
      </c>
      <c r="L1315">
        <v>-16.100000000000001</v>
      </c>
      <c r="M1315" t="str">
        <f t="shared" si="300"/>
        <v>low</v>
      </c>
      <c r="N1315">
        <f t="shared" si="271"/>
        <v>12</v>
      </c>
      <c r="O1315">
        <f t="shared" si="272"/>
        <v>1</v>
      </c>
      <c r="P1315" t="str">
        <f t="shared" si="273"/>
        <v>pondělí</v>
      </c>
      <c r="Q1315">
        <f t="shared" si="304"/>
        <v>0</v>
      </c>
      <c r="R1315">
        <f t="shared" si="304"/>
        <v>0</v>
      </c>
      <c r="S1315">
        <f t="shared" si="304"/>
        <v>0</v>
      </c>
      <c r="T1315">
        <f t="shared" si="304"/>
        <v>0</v>
      </c>
      <c r="U1315">
        <f t="shared" si="304"/>
        <v>0</v>
      </c>
      <c r="V1315">
        <f t="shared" si="304"/>
        <v>0</v>
      </c>
      <c r="W1315">
        <f t="shared" si="304"/>
        <v>0</v>
      </c>
      <c r="X1315">
        <f t="shared" si="304"/>
        <v>0</v>
      </c>
      <c r="Y1315">
        <f t="shared" si="304"/>
        <v>0</v>
      </c>
      <c r="Z1315">
        <f t="shared" si="304"/>
        <v>0</v>
      </c>
      <c r="AA1315">
        <f t="shared" si="304"/>
        <v>0</v>
      </c>
      <c r="AB1315">
        <f t="shared" si="304"/>
        <v>1</v>
      </c>
      <c r="AC1315">
        <f t="shared" si="305"/>
        <v>1</v>
      </c>
      <c r="AD1315">
        <f t="shared" si="305"/>
        <v>0</v>
      </c>
      <c r="AE1315">
        <f t="shared" si="305"/>
        <v>0</v>
      </c>
      <c r="AF1315">
        <f t="shared" si="305"/>
        <v>0</v>
      </c>
      <c r="AG1315">
        <f t="shared" si="305"/>
        <v>0</v>
      </c>
      <c r="AH1315">
        <f t="shared" si="305"/>
        <v>0</v>
      </c>
      <c r="AI1315">
        <f t="shared" si="305"/>
        <v>0</v>
      </c>
      <c r="AJ1315">
        <f t="shared" ca="1" si="274"/>
        <v>0</v>
      </c>
      <c r="AK1315">
        <f t="shared" ca="1" si="275"/>
        <v>0</v>
      </c>
      <c r="AL1315">
        <f t="shared" ca="1" si="276"/>
        <v>1</v>
      </c>
      <c r="AM1315">
        <f t="shared" ca="1" si="277"/>
        <v>0</v>
      </c>
      <c r="AN1315">
        <f t="shared" ca="1" si="278"/>
        <v>1</v>
      </c>
      <c r="AO1315">
        <f t="shared" ca="1" si="279"/>
        <v>0</v>
      </c>
      <c r="AP1315">
        <f t="shared" ca="1" si="280"/>
        <v>1</v>
      </c>
      <c r="AQ1315">
        <f t="shared" ca="1" si="281"/>
        <v>0</v>
      </c>
      <c r="AR1315">
        <f t="shared" ca="1" si="282"/>
        <v>0</v>
      </c>
      <c r="AS1315">
        <v>0</v>
      </c>
      <c r="AT1315">
        <v>1</v>
      </c>
      <c r="AU1315">
        <f t="shared" ca="1" si="303"/>
        <v>0</v>
      </c>
      <c r="AV1315">
        <f t="shared" ca="1" si="303"/>
        <v>0</v>
      </c>
      <c r="AW1315">
        <f t="shared" ca="1" si="303"/>
        <v>1</v>
      </c>
      <c r="AX1315">
        <v>0</v>
      </c>
    </row>
    <row r="1316" spans="1:50">
      <c r="A1316" s="2">
        <v>40169</v>
      </c>
      <c r="B1316">
        <v>316</v>
      </c>
      <c r="C1316">
        <v>10</v>
      </c>
      <c r="D1316">
        <f t="shared" ca="1" si="283"/>
        <v>11.943220132814286</v>
      </c>
      <c r="E1316">
        <f t="shared" ca="1" si="284"/>
        <v>-1.943220132814286</v>
      </c>
      <c r="F1316" t="str">
        <f t="shared" ca="1" si="285"/>
        <v>medium</v>
      </c>
      <c r="G1316">
        <v>756</v>
      </c>
      <c r="H1316">
        <f t="shared" si="286"/>
        <v>756</v>
      </c>
      <c r="I1316">
        <f t="shared" ca="1" si="287"/>
        <v>856.05115969489941</v>
      </c>
      <c r="J1316">
        <f t="shared" ca="1" si="288"/>
        <v>-100.05115969489941</v>
      </c>
      <c r="K1316" t="str">
        <f t="shared" ca="1" si="289"/>
        <v>medium</v>
      </c>
      <c r="L1316">
        <v>-9.6</v>
      </c>
      <c r="M1316" t="str">
        <f t="shared" si="300"/>
        <v>low</v>
      </c>
      <c r="N1316">
        <f t="shared" si="271"/>
        <v>12</v>
      </c>
      <c r="O1316">
        <f t="shared" si="272"/>
        <v>2</v>
      </c>
      <c r="P1316" t="str">
        <f t="shared" si="273"/>
        <v>úterý</v>
      </c>
      <c r="Q1316">
        <f t="shared" si="304"/>
        <v>0</v>
      </c>
      <c r="R1316">
        <f t="shared" si="304"/>
        <v>0</v>
      </c>
      <c r="S1316">
        <f t="shared" si="304"/>
        <v>0</v>
      </c>
      <c r="T1316">
        <f t="shared" si="304"/>
        <v>0</v>
      </c>
      <c r="U1316">
        <f t="shared" si="304"/>
        <v>0</v>
      </c>
      <c r="V1316">
        <f t="shared" si="304"/>
        <v>0</v>
      </c>
      <c r="W1316">
        <f t="shared" si="304"/>
        <v>0</v>
      </c>
      <c r="X1316">
        <f t="shared" si="304"/>
        <v>0</v>
      </c>
      <c r="Y1316">
        <f t="shared" si="304"/>
        <v>0</v>
      </c>
      <c r="Z1316">
        <f t="shared" si="304"/>
        <v>0</v>
      </c>
      <c r="AA1316">
        <f t="shared" si="304"/>
        <v>0</v>
      </c>
      <c r="AB1316">
        <f t="shared" si="304"/>
        <v>1</v>
      </c>
      <c r="AC1316">
        <f t="shared" si="305"/>
        <v>0</v>
      </c>
      <c r="AD1316">
        <f t="shared" si="305"/>
        <v>1</v>
      </c>
      <c r="AE1316">
        <f t="shared" si="305"/>
        <v>0</v>
      </c>
      <c r="AF1316">
        <f t="shared" si="305"/>
        <v>0</v>
      </c>
      <c r="AG1316">
        <f t="shared" si="305"/>
        <v>0</v>
      </c>
      <c r="AH1316">
        <f t="shared" si="305"/>
        <v>0</v>
      </c>
      <c r="AI1316">
        <f t="shared" si="305"/>
        <v>0</v>
      </c>
      <c r="AJ1316">
        <f t="shared" ca="1" si="274"/>
        <v>0</v>
      </c>
      <c r="AK1316">
        <f t="shared" ca="1" si="275"/>
        <v>0</v>
      </c>
      <c r="AL1316">
        <f t="shared" ca="1" si="276"/>
        <v>1</v>
      </c>
      <c r="AM1316">
        <f t="shared" ca="1" si="277"/>
        <v>0</v>
      </c>
      <c r="AN1316">
        <f t="shared" ca="1" si="278"/>
        <v>1</v>
      </c>
      <c r="AO1316">
        <f t="shared" ca="1" si="279"/>
        <v>0</v>
      </c>
      <c r="AP1316">
        <f t="shared" ca="1" si="280"/>
        <v>1</v>
      </c>
      <c r="AQ1316">
        <f t="shared" ca="1" si="281"/>
        <v>0</v>
      </c>
      <c r="AR1316">
        <f t="shared" ca="1" si="282"/>
        <v>0</v>
      </c>
      <c r="AS1316">
        <v>0</v>
      </c>
      <c r="AT1316">
        <v>1</v>
      </c>
      <c r="AU1316">
        <f t="shared" ca="1" si="303"/>
        <v>0</v>
      </c>
      <c r="AV1316">
        <f t="shared" ca="1" si="303"/>
        <v>1</v>
      </c>
      <c r="AW1316">
        <f t="shared" ca="1" si="303"/>
        <v>0</v>
      </c>
      <c r="AX1316">
        <v>0</v>
      </c>
    </row>
    <row r="1317" spans="1:50">
      <c r="A1317" s="2">
        <v>40170</v>
      </c>
      <c r="B1317">
        <v>317</v>
      </c>
      <c r="C1317">
        <v>8</v>
      </c>
      <c r="D1317">
        <f t="shared" ca="1" si="283"/>
        <v>11.955195203960301</v>
      </c>
      <c r="E1317">
        <f t="shared" ca="1" si="284"/>
        <v>-3.9551952039603009</v>
      </c>
      <c r="F1317" t="str">
        <f t="shared" ca="1" si="285"/>
        <v>low</v>
      </c>
      <c r="G1317">
        <v>845</v>
      </c>
      <c r="H1317">
        <f t="shared" si="286"/>
        <v>845</v>
      </c>
      <c r="I1317">
        <f t="shared" ca="1" si="287"/>
        <v>856.3046309536071</v>
      </c>
      <c r="J1317">
        <f t="shared" ca="1" si="288"/>
        <v>-11.304630953607102</v>
      </c>
      <c r="K1317" t="str">
        <f t="shared" ca="1" si="289"/>
        <v>medium</v>
      </c>
      <c r="L1317">
        <v>6.7</v>
      </c>
      <c r="M1317" t="str">
        <f t="shared" si="300"/>
        <v>medium</v>
      </c>
      <c r="N1317">
        <f t="shared" si="271"/>
        <v>12</v>
      </c>
      <c r="O1317">
        <f t="shared" si="272"/>
        <v>3</v>
      </c>
      <c r="P1317" t="str">
        <f t="shared" si="273"/>
        <v>středa</v>
      </c>
      <c r="Q1317">
        <f t="shared" si="304"/>
        <v>0</v>
      </c>
      <c r="R1317">
        <f t="shared" si="304"/>
        <v>0</v>
      </c>
      <c r="S1317">
        <f t="shared" si="304"/>
        <v>0</v>
      </c>
      <c r="T1317">
        <f t="shared" si="304"/>
        <v>0</v>
      </c>
      <c r="U1317">
        <f t="shared" si="304"/>
        <v>0</v>
      </c>
      <c r="V1317">
        <f t="shared" si="304"/>
        <v>0</v>
      </c>
      <c r="W1317">
        <f t="shared" si="304"/>
        <v>0</v>
      </c>
      <c r="X1317">
        <f t="shared" si="304"/>
        <v>0</v>
      </c>
      <c r="Y1317">
        <f t="shared" si="304"/>
        <v>0</v>
      </c>
      <c r="Z1317">
        <f t="shared" si="304"/>
        <v>0</v>
      </c>
      <c r="AA1317">
        <f t="shared" si="304"/>
        <v>0</v>
      </c>
      <c r="AB1317">
        <f t="shared" si="304"/>
        <v>1</v>
      </c>
      <c r="AC1317">
        <f t="shared" si="305"/>
        <v>0</v>
      </c>
      <c r="AD1317">
        <f t="shared" si="305"/>
        <v>0</v>
      </c>
      <c r="AE1317">
        <f t="shared" si="305"/>
        <v>1</v>
      </c>
      <c r="AF1317">
        <f t="shared" si="305"/>
        <v>0</v>
      </c>
      <c r="AG1317">
        <f t="shared" si="305"/>
        <v>0</v>
      </c>
      <c r="AH1317">
        <f t="shared" si="305"/>
        <v>0</v>
      </c>
      <c r="AI1317">
        <f t="shared" si="305"/>
        <v>0</v>
      </c>
      <c r="AJ1317">
        <f t="shared" ca="1" si="274"/>
        <v>0</v>
      </c>
      <c r="AK1317">
        <f t="shared" ca="1" si="275"/>
        <v>0</v>
      </c>
      <c r="AL1317">
        <f t="shared" ca="1" si="276"/>
        <v>1</v>
      </c>
      <c r="AM1317">
        <f t="shared" ca="1" si="277"/>
        <v>0</v>
      </c>
      <c r="AN1317">
        <f t="shared" ca="1" si="278"/>
        <v>1</v>
      </c>
      <c r="AO1317">
        <f t="shared" ca="1" si="279"/>
        <v>0</v>
      </c>
      <c r="AP1317">
        <f t="shared" ca="1" si="280"/>
        <v>0</v>
      </c>
      <c r="AQ1317">
        <f t="shared" ca="1" si="281"/>
        <v>1</v>
      </c>
      <c r="AR1317">
        <f t="shared" ca="1" si="282"/>
        <v>0</v>
      </c>
      <c r="AS1317">
        <v>1</v>
      </c>
      <c r="AT1317">
        <v>0</v>
      </c>
      <c r="AU1317">
        <f t="shared" ca="1" si="303"/>
        <v>1</v>
      </c>
      <c r="AV1317">
        <f t="shared" ca="1" si="303"/>
        <v>0</v>
      </c>
      <c r="AW1317">
        <f t="shared" ca="1" si="303"/>
        <v>0</v>
      </c>
      <c r="AX1317">
        <v>0</v>
      </c>
    </row>
    <row r="1318" spans="1:50">
      <c r="A1318" s="2">
        <v>40171</v>
      </c>
      <c r="B1318">
        <v>318</v>
      </c>
      <c r="C1318">
        <v>4</v>
      </c>
      <c r="D1318">
        <f t="shared" ca="1" si="283"/>
        <v>11.967156619512251</v>
      </c>
      <c r="E1318">
        <f t="shared" ca="1" si="284"/>
        <v>-7.9671566195122505</v>
      </c>
      <c r="F1318" t="str">
        <f t="shared" ca="1" si="285"/>
        <v>low</v>
      </c>
      <c r="G1318">
        <v>370</v>
      </c>
      <c r="H1318">
        <f t="shared" si="286"/>
        <v>370</v>
      </c>
      <c r="I1318">
        <f t="shared" ca="1" si="287"/>
        <v>856.55813047237962</v>
      </c>
      <c r="J1318">
        <f t="shared" ca="1" si="288"/>
        <v>-486.55813047237962</v>
      </c>
      <c r="K1318" t="str">
        <f t="shared" ca="1" si="289"/>
        <v>low</v>
      </c>
      <c r="L1318">
        <v>0.7</v>
      </c>
      <c r="M1318" t="str">
        <f t="shared" si="300"/>
        <v>low</v>
      </c>
      <c r="N1318">
        <f t="shared" si="271"/>
        <v>12</v>
      </c>
      <c r="O1318">
        <f t="shared" si="272"/>
        <v>4</v>
      </c>
      <c r="P1318" t="str">
        <f t="shared" si="273"/>
        <v>čtvrtek</v>
      </c>
      <c r="Q1318">
        <f t="shared" si="304"/>
        <v>0</v>
      </c>
      <c r="R1318">
        <f t="shared" si="304"/>
        <v>0</v>
      </c>
      <c r="S1318">
        <f t="shared" si="304"/>
        <v>0</v>
      </c>
      <c r="T1318">
        <f t="shared" si="304"/>
        <v>0</v>
      </c>
      <c r="U1318">
        <f t="shared" si="304"/>
        <v>0</v>
      </c>
      <c r="V1318">
        <f t="shared" si="304"/>
        <v>0</v>
      </c>
      <c r="W1318">
        <f t="shared" si="304"/>
        <v>0</v>
      </c>
      <c r="X1318">
        <f t="shared" si="304"/>
        <v>0</v>
      </c>
      <c r="Y1318">
        <f t="shared" si="304"/>
        <v>0</v>
      </c>
      <c r="Z1318">
        <f t="shared" si="304"/>
        <v>0</v>
      </c>
      <c r="AA1318">
        <f t="shared" si="304"/>
        <v>0</v>
      </c>
      <c r="AB1318">
        <f t="shared" si="304"/>
        <v>1</v>
      </c>
      <c r="AC1318">
        <f t="shared" si="305"/>
        <v>0</v>
      </c>
      <c r="AD1318">
        <f t="shared" si="305"/>
        <v>0</v>
      </c>
      <c r="AE1318">
        <f t="shared" si="305"/>
        <v>0</v>
      </c>
      <c r="AF1318">
        <f t="shared" si="305"/>
        <v>1</v>
      </c>
      <c r="AG1318">
        <f t="shared" si="305"/>
        <v>0</v>
      </c>
      <c r="AH1318">
        <f t="shared" si="305"/>
        <v>0</v>
      </c>
      <c r="AI1318">
        <f t="shared" si="305"/>
        <v>0</v>
      </c>
      <c r="AJ1318">
        <f t="shared" ca="1" si="274"/>
        <v>0</v>
      </c>
      <c r="AK1318">
        <f t="shared" ca="1" si="275"/>
        <v>0</v>
      </c>
      <c r="AL1318">
        <f t="shared" ca="1" si="276"/>
        <v>1</v>
      </c>
      <c r="AM1318">
        <f t="shared" ca="1" si="277"/>
        <v>1</v>
      </c>
      <c r="AN1318">
        <f t="shared" ca="1" si="278"/>
        <v>0</v>
      </c>
      <c r="AO1318">
        <f t="shared" ca="1" si="279"/>
        <v>0</v>
      </c>
      <c r="AP1318">
        <f t="shared" ca="1" si="280"/>
        <v>1</v>
      </c>
      <c r="AQ1318">
        <f t="shared" ca="1" si="281"/>
        <v>0</v>
      </c>
      <c r="AR1318">
        <f t="shared" ca="1" si="282"/>
        <v>0</v>
      </c>
      <c r="AS1318">
        <v>1</v>
      </c>
      <c r="AT1318">
        <v>0</v>
      </c>
      <c r="AU1318">
        <f t="shared" ca="1" si="303"/>
        <v>1</v>
      </c>
      <c r="AV1318">
        <f t="shared" ca="1" si="303"/>
        <v>0</v>
      </c>
      <c r="AW1318">
        <f t="shared" ca="1" si="303"/>
        <v>0</v>
      </c>
      <c r="AX1318">
        <v>0</v>
      </c>
    </row>
    <row r="1319" spans="1:50">
      <c r="A1319" s="2">
        <v>40172</v>
      </c>
      <c r="B1319">
        <v>319</v>
      </c>
      <c r="C1319">
        <v>2</v>
      </c>
      <c r="D1319">
        <f t="shared" ca="1" si="283"/>
        <v>11.979104387188716</v>
      </c>
      <c r="E1319">
        <f t="shared" ca="1" si="284"/>
        <v>-9.9791043871887162</v>
      </c>
      <c r="F1319" t="str">
        <f t="shared" ca="1" si="285"/>
        <v>low</v>
      </c>
      <c r="G1319">
        <v>287</v>
      </c>
      <c r="H1319">
        <f t="shared" si="286"/>
        <v>287</v>
      </c>
      <c r="I1319">
        <f t="shared" ca="1" si="287"/>
        <v>856.81165809984577</v>
      </c>
      <c r="J1319">
        <f t="shared" ca="1" si="288"/>
        <v>-569.81165809984577</v>
      </c>
      <c r="K1319" t="str">
        <f t="shared" ca="1" si="289"/>
        <v>low</v>
      </c>
      <c r="L1319">
        <v>5.572222222222222</v>
      </c>
      <c r="M1319" t="str">
        <f t="shared" si="300"/>
        <v>medium</v>
      </c>
      <c r="N1319">
        <f t="shared" si="271"/>
        <v>12</v>
      </c>
      <c r="O1319">
        <f t="shared" si="272"/>
        <v>5</v>
      </c>
      <c r="P1319" t="str">
        <f t="shared" si="273"/>
        <v>pátek</v>
      </c>
      <c r="Q1319">
        <f t="shared" si="304"/>
        <v>0</v>
      </c>
      <c r="R1319">
        <f t="shared" si="304"/>
        <v>0</v>
      </c>
      <c r="S1319">
        <f t="shared" si="304"/>
        <v>0</v>
      </c>
      <c r="T1319">
        <f t="shared" si="304"/>
        <v>0</v>
      </c>
      <c r="U1319">
        <f t="shared" si="304"/>
        <v>0</v>
      </c>
      <c r="V1319">
        <f t="shared" si="304"/>
        <v>0</v>
      </c>
      <c r="W1319">
        <f t="shared" si="304"/>
        <v>0</v>
      </c>
      <c r="X1319">
        <f t="shared" si="304"/>
        <v>0</v>
      </c>
      <c r="Y1319">
        <f t="shared" si="304"/>
        <v>0</v>
      </c>
      <c r="Z1319">
        <f t="shared" si="304"/>
        <v>0</v>
      </c>
      <c r="AA1319">
        <f t="shared" si="304"/>
        <v>0</v>
      </c>
      <c r="AB1319">
        <f t="shared" si="304"/>
        <v>1</v>
      </c>
      <c r="AC1319">
        <f t="shared" si="305"/>
        <v>0</v>
      </c>
      <c r="AD1319">
        <f t="shared" si="305"/>
        <v>0</v>
      </c>
      <c r="AE1319">
        <f t="shared" si="305"/>
        <v>0</v>
      </c>
      <c r="AF1319">
        <f t="shared" si="305"/>
        <v>0</v>
      </c>
      <c r="AG1319">
        <f t="shared" si="305"/>
        <v>1</v>
      </c>
      <c r="AH1319">
        <f t="shared" si="305"/>
        <v>0</v>
      </c>
      <c r="AI1319">
        <f t="shared" si="305"/>
        <v>0</v>
      </c>
      <c r="AJ1319">
        <f t="shared" ca="1" si="274"/>
        <v>0</v>
      </c>
      <c r="AK1319">
        <f t="shared" ca="1" si="275"/>
        <v>0</v>
      </c>
      <c r="AL1319">
        <f t="shared" ca="1" si="276"/>
        <v>1</v>
      </c>
      <c r="AM1319">
        <f t="shared" ca="1" si="277"/>
        <v>0</v>
      </c>
      <c r="AN1319">
        <f t="shared" ca="1" si="278"/>
        <v>1</v>
      </c>
      <c r="AO1319">
        <f t="shared" ca="1" si="279"/>
        <v>0</v>
      </c>
      <c r="AP1319">
        <f t="shared" ca="1" si="280"/>
        <v>0</v>
      </c>
      <c r="AQ1319">
        <f t="shared" ca="1" si="281"/>
        <v>1</v>
      </c>
      <c r="AR1319">
        <f t="shared" ca="1" si="282"/>
        <v>0</v>
      </c>
      <c r="AS1319">
        <v>1</v>
      </c>
      <c r="AT1319">
        <v>0</v>
      </c>
      <c r="AU1319">
        <f t="shared" ca="1" si="303"/>
        <v>1</v>
      </c>
      <c r="AV1319">
        <f t="shared" ca="1" si="303"/>
        <v>0</v>
      </c>
      <c r="AW1319">
        <f t="shared" ca="1" si="303"/>
        <v>0</v>
      </c>
      <c r="AX1319">
        <v>0</v>
      </c>
    </row>
    <row r="1320" spans="1:50">
      <c r="A1320" s="2">
        <v>40173</v>
      </c>
      <c r="B1320">
        <v>320</v>
      </c>
      <c r="C1320">
        <v>7</v>
      </c>
      <c r="D1320">
        <f t="shared" ca="1" si="283"/>
        <v>11.991038514708276</v>
      </c>
      <c r="E1320">
        <f t="shared" ca="1" si="284"/>
        <v>-4.9910385147082756</v>
      </c>
      <c r="F1320" t="str">
        <f t="shared" ca="1" si="285"/>
        <v>low</v>
      </c>
      <c r="G1320">
        <v>445</v>
      </c>
      <c r="H1320">
        <f t="shared" si="286"/>
        <v>445</v>
      </c>
      <c r="I1320">
        <f t="shared" ca="1" si="287"/>
        <v>857.06521368463473</v>
      </c>
      <c r="J1320">
        <f t="shared" ca="1" si="288"/>
        <v>-412.06521368463473</v>
      </c>
      <c r="K1320" t="str">
        <f t="shared" ca="1" si="289"/>
        <v>low</v>
      </c>
      <c r="L1320">
        <v>6.3</v>
      </c>
      <c r="M1320" t="str">
        <f t="shared" si="300"/>
        <v>medium</v>
      </c>
      <c r="N1320">
        <f t="shared" si="271"/>
        <v>12</v>
      </c>
      <c r="O1320">
        <f t="shared" si="272"/>
        <v>6</v>
      </c>
      <c r="P1320" t="str">
        <f t="shared" si="273"/>
        <v>sobota</v>
      </c>
      <c r="Q1320">
        <f t="shared" si="304"/>
        <v>0</v>
      </c>
      <c r="R1320">
        <f t="shared" si="304"/>
        <v>0</v>
      </c>
      <c r="S1320">
        <f t="shared" si="304"/>
        <v>0</v>
      </c>
      <c r="T1320">
        <f t="shared" si="304"/>
        <v>0</v>
      </c>
      <c r="U1320">
        <f t="shared" si="304"/>
        <v>0</v>
      </c>
      <c r="V1320">
        <f t="shared" si="304"/>
        <v>0</v>
      </c>
      <c r="W1320">
        <f t="shared" si="304"/>
        <v>0</v>
      </c>
      <c r="X1320">
        <f t="shared" si="304"/>
        <v>0</v>
      </c>
      <c r="Y1320">
        <f t="shared" si="304"/>
        <v>0</v>
      </c>
      <c r="Z1320">
        <f t="shared" si="304"/>
        <v>0</v>
      </c>
      <c r="AA1320">
        <f t="shared" si="304"/>
        <v>0</v>
      </c>
      <c r="AB1320">
        <f t="shared" si="304"/>
        <v>1</v>
      </c>
      <c r="AC1320">
        <f t="shared" si="305"/>
        <v>0</v>
      </c>
      <c r="AD1320">
        <f t="shared" si="305"/>
        <v>0</v>
      </c>
      <c r="AE1320">
        <f t="shared" si="305"/>
        <v>0</v>
      </c>
      <c r="AF1320">
        <f t="shared" si="305"/>
        <v>0</v>
      </c>
      <c r="AG1320">
        <f t="shared" si="305"/>
        <v>0</v>
      </c>
      <c r="AH1320">
        <f t="shared" si="305"/>
        <v>1</v>
      </c>
      <c r="AI1320">
        <f t="shared" si="305"/>
        <v>0</v>
      </c>
      <c r="AJ1320">
        <f t="shared" ca="1" si="274"/>
        <v>0</v>
      </c>
      <c r="AK1320">
        <f t="shared" ca="1" si="275"/>
        <v>1</v>
      </c>
      <c r="AL1320">
        <f t="shared" ca="1" si="276"/>
        <v>0</v>
      </c>
      <c r="AM1320">
        <f t="shared" ca="1" si="277"/>
        <v>0</v>
      </c>
      <c r="AN1320">
        <f t="shared" ca="1" si="278"/>
        <v>1</v>
      </c>
      <c r="AO1320">
        <f t="shared" ca="1" si="279"/>
        <v>0</v>
      </c>
      <c r="AP1320">
        <f t="shared" ca="1" si="280"/>
        <v>0</v>
      </c>
      <c r="AQ1320">
        <f t="shared" ca="1" si="281"/>
        <v>1</v>
      </c>
      <c r="AR1320">
        <f t="shared" ca="1" si="282"/>
        <v>0</v>
      </c>
      <c r="AS1320">
        <v>1</v>
      </c>
      <c r="AT1320">
        <v>0</v>
      </c>
      <c r="AU1320">
        <f t="shared" ca="1" si="303"/>
        <v>1</v>
      </c>
      <c r="AV1320">
        <f t="shared" ca="1" si="303"/>
        <v>0</v>
      </c>
      <c r="AW1320">
        <f t="shared" ca="1" si="303"/>
        <v>0</v>
      </c>
      <c r="AX1320">
        <v>0</v>
      </c>
    </row>
    <row r="1321" spans="1:50">
      <c r="A1321" s="2">
        <v>40174</v>
      </c>
      <c r="B1321">
        <v>321</v>
      </c>
      <c r="C1321">
        <v>5</v>
      </c>
      <c r="D1321">
        <f t="shared" ca="1" si="283"/>
        <v>12.00295900978951</v>
      </c>
      <c r="E1321">
        <f t="shared" ca="1" si="284"/>
        <v>-7.0029590097895102</v>
      </c>
      <c r="F1321" t="str">
        <f t="shared" ca="1" si="285"/>
        <v>low</v>
      </c>
      <c r="G1321">
        <v>391</v>
      </c>
      <c r="H1321">
        <f t="shared" si="286"/>
        <v>391</v>
      </c>
      <c r="I1321">
        <f t="shared" ca="1" si="287"/>
        <v>857.3187970753753</v>
      </c>
      <c r="J1321">
        <f t="shared" ca="1" si="288"/>
        <v>-466.3187970753753</v>
      </c>
      <c r="K1321" t="str">
        <f t="shared" ca="1" si="289"/>
        <v>low</v>
      </c>
      <c r="L1321">
        <v>-1.25</v>
      </c>
      <c r="M1321" t="str">
        <f t="shared" si="300"/>
        <v>low</v>
      </c>
      <c r="N1321">
        <f t="shared" ref="N1321:N1384" si="306">MONTH(A1321)</f>
        <v>12</v>
      </c>
      <c r="O1321">
        <f t="shared" ref="O1321:O1384" si="307">WEEKDAY(A1321,2)</f>
        <v>7</v>
      </c>
      <c r="P1321" t="str">
        <f t="shared" ref="P1321:P1384" si="308">VLOOKUP(O1321,$O$581:$P$587,2,0)</f>
        <v>neděle</v>
      </c>
      <c r="Q1321">
        <f t="shared" ref="Q1321:AB1330" si="309">VLOOKUP($N1321,$V$31:$AH$42,Q$592+1,0)</f>
        <v>0</v>
      </c>
      <c r="R1321">
        <f t="shared" si="309"/>
        <v>0</v>
      </c>
      <c r="S1321">
        <f t="shared" si="309"/>
        <v>0</v>
      </c>
      <c r="T1321">
        <f t="shared" si="309"/>
        <v>0</v>
      </c>
      <c r="U1321">
        <f t="shared" si="309"/>
        <v>0</v>
      </c>
      <c r="V1321">
        <f t="shared" si="309"/>
        <v>0</v>
      </c>
      <c r="W1321">
        <f t="shared" si="309"/>
        <v>0</v>
      </c>
      <c r="X1321">
        <f t="shared" si="309"/>
        <v>0</v>
      </c>
      <c r="Y1321">
        <f t="shared" si="309"/>
        <v>0</v>
      </c>
      <c r="Z1321">
        <f t="shared" si="309"/>
        <v>0</v>
      </c>
      <c r="AA1321">
        <f t="shared" si="309"/>
        <v>0</v>
      </c>
      <c r="AB1321">
        <f t="shared" si="309"/>
        <v>1</v>
      </c>
      <c r="AC1321">
        <f t="shared" ref="AC1321:AI1330" si="310">VLOOKUP($O1321,$V$74:$AC$80,AC$592+1,0)</f>
        <v>0</v>
      </c>
      <c r="AD1321">
        <f t="shared" si="310"/>
        <v>0</v>
      </c>
      <c r="AE1321">
        <f t="shared" si="310"/>
        <v>0</v>
      </c>
      <c r="AF1321">
        <f t="shared" si="310"/>
        <v>0</v>
      </c>
      <c r="AG1321">
        <f t="shared" si="310"/>
        <v>0</v>
      </c>
      <c r="AH1321">
        <f t="shared" si="310"/>
        <v>0</v>
      </c>
      <c r="AI1321">
        <f t="shared" si="310"/>
        <v>1</v>
      </c>
      <c r="AJ1321">
        <f t="shared" ref="AJ1321:AJ1384" ca="1" si="311">VLOOKUP(INDIRECT($AJ$590&amp;ROW($A1321)+AJ$591),$F$17:$I$19,AJ$592+1,0)</f>
        <v>0</v>
      </c>
      <c r="AK1321">
        <f t="shared" ref="AK1321:AK1384" ca="1" si="312">VLOOKUP(INDIRECT($AJ$590&amp;ROW($A1321)+AJ$591),$F$17:$I$19,AK$592+1,0)</f>
        <v>0</v>
      </c>
      <c r="AL1321">
        <f t="shared" ref="AL1321:AL1384" ca="1" si="313">VLOOKUP(INDIRECT($AJ$590&amp;ROW($A1321)+AJ$591),$F$17:$I$19,AL$592+1,0)</f>
        <v>1</v>
      </c>
      <c r="AM1321">
        <f t="shared" ref="AM1321:AM1384" ca="1" si="314">VLOOKUP(INDIRECT($AJ$590&amp;ROW($A1321)+AM$591),$F$17:$I$19,AM$592+1,0)</f>
        <v>0</v>
      </c>
      <c r="AN1321">
        <f t="shared" ref="AN1321:AN1384" ca="1" si="315">VLOOKUP(INDIRECT($AJ$590&amp;ROW($A1321)+AM$591),$F$17:$I$19,AN$592+1,0)</f>
        <v>0</v>
      </c>
      <c r="AO1321">
        <f t="shared" ref="AO1321:AO1384" ca="1" si="316">VLOOKUP(INDIRECT($AJ$590&amp;ROW($A1321)+AM$591),$F$17:$I$19,AO$592+1,0)</f>
        <v>1</v>
      </c>
      <c r="AP1321">
        <f t="shared" ref="AP1321:AP1384" ca="1" si="317">VLOOKUP(INDIRECT($AJ$590&amp;ROW($A1321)+AP$591),$F$17:$I$19,AP$592+1,0)</f>
        <v>1</v>
      </c>
      <c r="AQ1321">
        <f t="shared" ref="AQ1321:AQ1384" ca="1" si="318">VLOOKUP(INDIRECT($AJ$590&amp;ROW($A1321)+AP$591),$F$17:$I$19,AQ$592+1,0)</f>
        <v>0</v>
      </c>
      <c r="AR1321">
        <f t="shared" ref="AR1321:AR1384" ca="1" si="31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0">VLOOKUP(INDIRECT($AU$590&amp;ROW($A1321)),$F$17:$I$19,AU$592+1,0)</f>
        <v>1</v>
      </c>
      <c r="AV1321">
        <f t="shared" ca="1" si="320"/>
        <v>0</v>
      </c>
      <c r="AW1321">
        <f t="shared" ca="1" si="320"/>
        <v>0</v>
      </c>
      <c r="AX1321">
        <v>0</v>
      </c>
    </row>
    <row r="1322" spans="1:50">
      <c r="A1322" s="2">
        <v>40175</v>
      </c>
      <c r="B1322">
        <v>322</v>
      </c>
      <c r="C1322">
        <v>9</v>
      </c>
      <c r="D1322">
        <f t="shared" ref="D1322:D1385" ca="1" si="321">$E$516*B1322^3+$E$521*B1322^2+$E$526*B1322+$E$531</f>
        <v>12.014865880150996</v>
      </c>
      <c r="E1322">
        <f t="shared" ref="E1322:E1385" ca="1" si="322">C1322-D1322</f>
        <v>-3.014865880150996</v>
      </c>
      <c r="F1322" t="str">
        <f t="shared" ref="F1322:F1385" ca="1" si="323">VLOOKUP(E1322,$A$3:$C$6,3)</f>
        <v>low</v>
      </c>
      <c r="G1322">
        <v>380</v>
      </c>
      <c r="H1322">
        <f t="shared" ref="H1322:H1385" si="324">IF(G1322&gt;$H$592,$G$592,G1322)</f>
        <v>380</v>
      </c>
      <c r="I1322">
        <f t="shared" ref="I1322:I1385" ca="1" si="325">$K$516*B1322^3+$K$521*B1322^2+$K$526*B1322+$K$531</f>
        <v>857.57240812069642</v>
      </c>
      <c r="J1322">
        <f t="shared" ref="J1322:J1385" ca="1" si="326">H1322-I1322</f>
        <v>-477.57240812069642</v>
      </c>
      <c r="K1322" t="str">
        <f t="shared" ref="K1322:K1385" ca="1" si="327">VLOOKUP(J1322,$A$10:$C$13,3)</f>
        <v>low</v>
      </c>
      <c r="L1322">
        <v>1.7</v>
      </c>
      <c r="M1322" t="str">
        <f t="shared" si="300"/>
        <v>low</v>
      </c>
      <c r="N1322">
        <f t="shared" si="306"/>
        <v>12</v>
      </c>
      <c r="O1322">
        <f t="shared" si="307"/>
        <v>1</v>
      </c>
      <c r="P1322" t="str">
        <f t="shared" si="308"/>
        <v>pondělí</v>
      </c>
      <c r="Q1322">
        <f t="shared" si="309"/>
        <v>0</v>
      </c>
      <c r="R1322">
        <f t="shared" si="309"/>
        <v>0</v>
      </c>
      <c r="S1322">
        <f t="shared" si="309"/>
        <v>0</v>
      </c>
      <c r="T1322">
        <f t="shared" si="309"/>
        <v>0</v>
      </c>
      <c r="U1322">
        <f t="shared" si="309"/>
        <v>0</v>
      </c>
      <c r="V1322">
        <f t="shared" si="309"/>
        <v>0</v>
      </c>
      <c r="W1322">
        <f t="shared" si="309"/>
        <v>0</v>
      </c>
      <c r="X1322">
        <f t="shared" si="309"/>
        <v>0</v>
      </c>
      <c r="Y1322">
        <f t="shared" si="309"/>
        <v>0</v>
      </c>
      <c r="Z1322">
        <f t="shared" si="309"/>
        <v>0</v>
      </c>
      <c r="AA1322">
        <f t="shared" si="309"/>
        <v>0</v>
      </c>
      <c r="AB1322">
        <f t="shared" si="309"/>
        <v>1</v>
      </c>
      <c r="AC1322">
        <f t="shared" si="310"/>
        <v>1</v>
      </c>
      <c r="AD1322">
        <f t="shared" si="310"/>
        <v>0</v>
      </c>
      <c r="AE1322">
        <f t="shared" si="310"/>
        <v>0</v>
      </c>
      <c r="AF1322">
        <f t="shared" si="310"/>
        <v>0</v>
      </c>
      <c r="AG1322">
        <f t="shared" si="310"/>
        <v>0</v>
      </c>
      <c r="AH1322">
        <f t="shared" si="310"/>
        <v>0</v>
      </c>
      <c r="AI1322">
        <f t="shared" si="310"/>
        <v>0</v>
      </c>
      <c r="AJ1322">
        <f t="shared" ca="1" si="311"/>
        <v>0</v>
      </c>
      <c r="AK1322">
        <f t="shared" ca="1" si="312"/>
        <v>0</v>
      </c>
      <c r="AL1322">
        <f t="shared" ca="1" si="313"/>
        <v>1</v>
      </c>
      <c r="AM1322">
        <f t="shared" ca="1" si="314"/>
        <v>1</v>
      </c>
      <c r="AN1322">
        <f t="shared" ca="1" si="315"/>
        <v>0</v>
      </c>
      <c r="AO1322">
        <f t="shared" ca="1" si="316"/>
        <v>0</v>
      </c>
      <c r="AP1322">
        <f t="shared" ca="1" si="317"/>
        <v>1</v>
      </c>
      <c r="AQ1322">
        <f t="shared" ca="1" si="318"/>
        <v>0</v>
      </c>
      <c r="AR1322">
        <f t="shared" ca="1" si="319"/>
        <v>0</v>
      </c>
      <c r="AS1322">
        <v>0</v>
      </c>
      <c r="AT1322">
        <v>0</v>
      </c>
      <c r="AU1322">
        <f t="shared" ca="1" si="320"/>
        <v>1</v>
      </c>
      <c r="AV1322">
        <f t="shared" ca="1" si="320"/>
        <v>0</v>
      </c>
      <c r="AW1322">
        <f t="shared" ca="1" si="320"/>
        <v>0</v>
      </c>
      <c r="AX1322">
        <v>0</v>
      </c>
    </row>
    <row r="1323" spans="1:50">
      <c r="A1323" s="2">
        <v>40176</v>
      </c>
      <c r="B1323">
        <v>323</v>
      </c>
      <c r="C1323">
        <v>20</v>
      </c>
      <c r="D1323">
        <f t="shared" ca="1" si="321"/>
        <v>12.026759133511316</v>
      </c>
      <c r="E1323">
        <f t="shared" ca="1" si="322"/>
        <v>7.973240866488684</v>
      </c>
      <c r="F1323" t="str">
        <f t="shared" ca="1" si="323"/>
        <v>high</v>
      </c>
      <c r="G1323">
        <v>1210</v>
      </c>
      <c r="H1323">
        <f t="shared" si="324"/>
        <v>1210</v>
      </c>
      <c r="I1323">
        <f t="shared" ca="1" si="325"/>
        <v>857.82604666922725</v>
      </c>
      <c r="J1323">
        <f t="shared" ca="1" si="326"/>
        <v>352.17395333077275</v>
      </c>
      <c r="K1323" t="str">
        <f t="shared" ca="1" si="327"/>
        <v>high</v>
      </c>
      <c r="L1323">
        <v>-1.05</v>
      </c>
      <c r="M1323" t="str">
        <f t="shared" si="300"/>
        <v>low</v>
      </c>
      <c r="N1323">
        <f t="shared" si="306"/>
        <v>12</v>
      </c>
      <c r="O1323">
        <f t="shared" si="307"/>
        <v>2</v>
      </c>
      <c r="P1323" t="str">
        <f t="shared" si="308"/>
        <v>úterý</v>
      </c>
      <c r="Q1323">
        <f t="shared" si="309"/>
        <v>0</v>
      </c>
      <c r="R1323">
        <f t="shared" si="309"/>
        <v>0</v>
      </c>
      <c r="S1323">
        <f t="shared" si="309"/>
        <v>0</v>
      </c>
      <c r="T1323">
        <f t="shared" si="309"/>
        <v>0</v>
      </c>
      <c r="U1323">
        <f t="shared" si="309"/>
        <v>0</v>
      </c>
      <c r="V1323">
        <f t="shared" si="309"/>
        <v>0</v>
      </c>
      <c r="W1323">
        <f t="shared" si="309"/>
        <v>0</v>
      </c>
      <c r="X1323">
        <f t="shared" si="309"/>
        <v>0</v>
      </c>
      <c r="Y1323">
        <f t="shared" si="309"/>
        <v>0</v>
      </c>
      <c r="Z1323">
        <f t="shared" si="309"/>
        <v>0</v>
      </c>
      <c r="AA1323">
        <f t="shared" si="309"/>
        <v>0</v>
      </c>
      <c r="AB1323">
        <f t="shared" si="309"/>
        <v>1</v>
      </c>
      <c r="AC1323">
        <f t="shared" si="310"/>
        <v>0</v>
      </c>
      <c r="AD1323">
        <f t="shared" si="310"/>
        <v>1</v>
      </c>
      <c r="AE1323">
        <f t="shared" si="310"/>
        <v>0</v>
      </c>
      <c r="AF1323">
        <f t="shared" si="310"/>
        <v>0</v>
      </c>
      <c r="AG1323">
        <f t="shared" si="310"/>
        <v>0</v>
      </c>
      <c r="AH1323">
        <f t="shared" si="310"/>
        <v>0</v>
      </c>
      <c r="AI1323">
        <f t="shared" si="310"/>
        <v>0</v>
      </c>
      <c r="AJ1323">
        <f t="shared" ca="1" si="311"/>
        <v>0</v>
      </c>
      <c r="AK1323">
        <f t="shared" ca="1" si="312"/>
        <v>0</v>
      </c>
      <c r="AL1323">
        <f t="shared" ca="1" si="313"/>
        <v>1</v>
      </c>
      <c r="AM1323">
        <f t="shared" ca="1" si="314"/>
        <v>1</v>
      </c>
      <c r="AN1323">
        <f t="shared" ca="1" si="315"/>
        <v>0</v>
      </c>
      <c r="AO1323">
        <f t="shared" ca="1" si="316"/>
        <v>0</v>
      </c>
      <c r="AP1323">
        <f t="shared" ca="1" si="317"/>
        <v>1</v>
      </c>
      <c r="AQ1323">
        <f t="shared" ca="1" si="318"/>
        <v>0</v>
      </c>
      <c r="AR1323">
        <f t="shared" ca="1" si="319"/>
        <v>0</v>
      </c>
      <c r="AS1323">
        <v>0</v>
      </c>
      <c r="AT1323">
        <v>0</v>
      </c>
      <c r="AU1323">
        <f t="shared" ca="1" si="320"/>
        <v>0</v>
      </c>
      <c r="AV1323">
        <f t="shared" ca="1" si="320"/>
        <v>0</v>
      </c>
      <c r="AW1323">
        <f t="shared" ca="1" si="320"/>
        <v>1</v>
      </c>
      <c r="AX1323">
        <v>0</v>
      </c>
    </row>
    <row r="1324" spans="1:50">
      <c r="A1324" s="2">
        <v>40177</v>
      </c>
      <c r="B1324">
        <v>324</v>
      </c>
      <c r="C1324">
        <v>7</v>
      </c>
      <c r="D1324">
        <f t="shared" ca="1" si="321"/>
        <v>12.038638777589048</v>
      </c>
      <c r="E1324">
        <f t="shared" ca="1" si="322"/>
        <v>-5.038638777589048</v>
      </c>
      <c r="F1324" t="str">
        <f t="shared" ca="1" si="323"/>
        <v>low</v>
      </c>
      <c r="G1324">
        <v>445</v>
      </c>
      <c r="H1324">
        <f t="shared" si="324"/>
        <v>445</v>
      </c>
      <c r="I1324">
        <f t="shared" ca="1" si="325"/>
        <v>858.07971256959661</v>
      </c>
      <c r="J1324">
        <f t="shared" ca="1" si="326"/>
        <v>-413.07971256959661</v>
      </c>
      <c r="K1324" t="str">
        <f t="shared" ca="1" si="327"/>
        <v>low</v>
      </c>
      <c r="L1324">
        <v>-0.4</v>
      </c>
      <c r="M1324" t="str">
        <f t="shared" si="300"/>
        <v>low</v>
      </c>
      <c r="N1324">
        <f t="shared" si="306"/>
        <v>12</v>
      </c>
      <c r="O1324">
        <f t="shared" si="307"/>
        <v>3</v>
      </c>
      <c r="P1324" t="str">
        <f t="shared" si="308"/>
        <v>středa</v>
      </c>
      <c r="Q1324">
        <f t="shared" si="309"/>
        <v>0</v>
      </c>
      <c r="R1324">
        <f t="shared" si="309"/>
        <v>0</v>
      </c>
      <c r="S1324">
        <f t="shared" si="309"/>
        <v>0</v>
      </c>
      <c r="T1324">
        <f t="shared" si="309"/>
        <v>0</v>
      </c>
      <c r="U1324">
        <f t="shared" si="309"/>
        <v>0</v>
      </c>
      <c r="V1324">
        <f t="shared" si="309"/>
        <v>0</v>
      </c>
      <c r="W1324">
        <f t="shared" si="309"/>
        <v>0</v>
      </c>
      <c r="X1324">
        <f t="shared" si="309"/>
        <v>0</v>
      </c>
      <c r="Y1324">
        <f t="shared" si="309"/>
        <v>0</v>
      </c>
      <c r="Z1324">
        <f t="shared" si="309"/>
        <v>0</v>
      </c>
      <c r="AA1324">
        <f t="shared" si="309"/>
        <v>0</v>
      </c>
      <c r="AB1324">
        <f t="shared" si="309"/>
        <v>1</v>
      </c>
      <c r="AC1324">
        <f t="shared" si="310"/>
        <v>0</v>
      </c>
      <c r="AD1324">
        <f t="shared" si="310"/>
        <v>0</v>
      </c>
      <c r="AE1324">
        <f t="shared" si="310"/>
        <v>1</v>
      </c>
      <c r="AF1324">
        <f t="shared" si="310"/>
        <v>0</v>
      </c>
      <c r="AG1324">
        <f t="shared" si="310"/>
        <v>0</v>
      </c>
      <c r="AH1324">
        <f t="shared" si="310"/>
        <v>0</v>
      </c>
      <c r="AI1324">
        <f t="shared" si="310"/>
        <v>0</v>
      </c>
      <c r="AJ1324">
        <f t="shared" ca="1" si="311"/>
        <v>0</v>
      </c>
      <c r="AK1324">
        <f t="shared" ca="1" si="312"/>
        <v>0</v>
      </c>
      <c r="AL1324">
        <f t="shared" ca="1" si="313"/>
        <v>1</v>
      </c>
      <c r="AM1324">
        <f t="shared" ca="1" si="314"/>
        <v>0</v>
      </c>
      <c r="AN1324">
        <f t="shared" ca="1" si="315"/>
        <v>1</v>
      </c>
      <c r="AO1324">
        <f t="shared" ca="1" si="316"/>
        <v>0</v>
      </c>
      <c r="AP1324">
        <f t="shared" ca="1" si="317"/>
        <v>1</v>
      </c>
      <c r="AQ1324">
        <f t="shared" ca="1" si="318"/>
        <v>0</v>
      </c>
      <c r="AR1324">
        <f t="shared" ca="1" si="319"/>
        <v>0</v>
      </c>
      <c r="AS1324">
        <v>1</v>
      </c>
      <c r="AT1324">
        <v>1</v>
      </c>
      <c r="AU1324">
        <f t="shared" ca="1" si="320"/>
        <v>1</v>
      </c>
      <c r="AV1324">
        <f t="shared" ca="1" si="320"/>
        <v>0</v>
      </c>
      <c r="AW1324">
        <f t="shared" ca="1" si="320"/>
        <v>0</v>
      </c>
      <c r="AX1324">
        <v>0</v>
      </c>
    </row>
    <row r="1325" spans="1:50">
      <c r="A1325" s="2">
        <v>40178</v>
      </c>
      <c r="B1325">
        <v>325</v>
      </c>
      <c r="C1325">
        <v>5</v>
      </c>
      <c r="D1325">
        <f t="shared" ca="1" si="321"/>
        <v>12.050504820102772</v>
      </c>
      <c r="E1325">
        <f t="shared" ca="1" si="322"/>
        <v>-7.0505048201027716</v>
      </c>
      <c r="F1325" t="str">
        <f t="shared" ca="1" si="323"/>
        <v>low</v>
      </c>
      <c r="G1325">
        <v>105</v>
      </c>
      <c r="H1325">
        <f t="shared" si="324"/>
        <v>105</v>
      </c>
      <c r="I1325">
        <f t="shared" ca="1" si="325"/>
        <v>858.33340567043354</v>
      </c>
      <c r="J1325">
        <f t="shared" ca="1" si="326"/>
        <v>-753.33340567043354</v>
      </c>
      <c r="K1325" t="str">
        <f t="shared" ca="1" si="327"/>
        <v>low</v>
      </c>
      <c r="L1325">
        <v>2.5499999999999998</v>
      </c>
      <c r="M1325" t="str">
        <f t="shared" si="300"/>
        <v>low</v>
      </c>
      <c r="N1325">
        <f t="shared" si="306"/>
        <v>12</v>
      </c>
      <c r="O1325">
        <f t="shared" si="307"/>
        <v>4</v>
      </c>
      <c r="P1325" t="str">
        <f t="shared" si="308"/>
        <v>čtvrtek</v>
      </c>
      <c r="Q1325">
        <f t="shared" si="309"/>
        <v>0</v>
      </c>
      <c r="R1325">
        <f t="shared" si="309"/>
        <v>0</v>
      </c>
      <c r="S1325">
        <f t="shared" si="309"/>
        <v>0</v>
      </c>
      <c r="T1325">
        <f t="shared" si="309"/>
        <v>0</v>
      </c>
      <c r="U1325">
        <f t="shared" si="309"/>
        <v>0</v>
      </c>
      <c r="V1325">
        <f t="shared" si="309"/>
        <v>0</v>
      </c>
      <c r="W1325">
        <f t="shared" si="309"/>
        <v>0</v>
      </c>
      <c r="X1325">
        <f t="shared" si="309"/>
        <v>0</v>
      </c>
      <c r="Y1325">
        <f t="shared" si="309"/>
        <v>0</v>
      </c>
      <c r="Z1325">
        <f t="shared" si="309"/>
        <v>0</v>
      </c>
      <c r="AA1325">
        <f t="shared" si="309"/>
        <v>0</v>
      </c>
      <c r="AB1325">
        <f t="shared" si="309"/>
        <v>1</v>
      </c>
      <c r="AC1325">
        <f t="shared" si="310"/>
        <v>0</v>
      </c>
      <c r="AD1325">
        <f t="shared" si="310"/>
        <v>0</v>
      </c>
      <c r="AE1325">
        <f t="shared" si="310"/>
        <v>0</v>
      </c>
      <c r="AF1325">
        <f t="shared" si="310"/>
        <v>1</v>
      </c>
      <c r="AG1325">
        <f t="shared" si="310"/>
        <v>0</v>
      </c>
      <c r="AH1325">
        <f t="shared" si="310"/>
        <v>0</v>
      </c>
      <c r="AI1325">
        <f t="shared" si="310"/>
        <v>0</v>
      </c>
      <c r="AJ1325">
        <f t="shared" ca="1" si="311"/>
        <v>0</v>
      </c>
      <c r="AK1325">
        <f t="shared" ca="1" si="312"/>
        <v>1</v>
      </c>
      <c r="AL1325">
        <f t="shared" ca="1" si="313"/>
        <v>0</v>
      </c>
      <c r="AM1325">
        <f t="shared" ca="1" si="314"/>
        <v>1</v>
      </c>
      <c r="AN1325">
        <f t="shared" ca="1" si="315"/>
        <v>0</v>
      </c>
      <c r="AO1325">
        <f t="shared" ca="1" si="316"/>
        <v>0</v>
      </c>
      <c r="AP1325">
        <f t="shared" ca="1" si="317"/>
        <v>1</v>
      </c>
      <c r="AQ1325">
        <f t="shared" ca="1" si="318"/>
        <v>0</v>
      </c>
      <c r="AR1325">
        <f t="shared" ca="1" si="319"/>
        <v>0</v>
      </c>
      <c r="AS1325">
        <v>1</v>
      </c>
      <c r="AT1325">
        <v>0</v>
      </c>
      <c r="AU1325">
        <f t="shared" ca="1" si="320"/>
        <v>1</v>
      </c>
      <c r="AV1325">
        <f t="shared" ca="1" si="320"/>
        <v>0</v>
      </c>
      <c r="AW1325">
        <f t="shared" ca="1" si="320"/>
        <v>0</v>
      </c>
      <c r="AX1325">
        <v>0</v>
      </c>
    </row>
    <row r="1326" spans="1:50">
      <c r="A1326" s="2">
        <v>40179</v>
      </c>
      <c r="B1326">
        <v>326</v>
      </c>
      <c r="C1326">
        <v>9</v>
      </c>
      <c r="D1326">
        <f t="shared" ca="1" si="321"/>
        <v>12.062357268771063</v>
      </c>
      <c r="E1326">
        <f t="shared" ca="1" si="322"/>
        <v>-3.0623572687710627</v>
      </c>
      <c r="F1326" t="str">
        <f t="shared" ca="1" si="323"/>
        <v>low</v>
      </c>
      <c r="G1326">
        <v>730</v>
      </c>
      <c r="H1326">
        <f t="shared" si="324"/>
        <v>730</v>
      </c>
      <c r="I1326">
        <f t="shared" ca="1" si="325"/>
        <v>858.58712582036696</v>
      </c>
      <c r="J1326">
        <f t="shared" ca="1" si="326"/>
        <v>-128.58712582036696</v>
      </c>
      <c r="K1326" t="str">
        <f t="shared" ca="1" si="327"/>
        <v>medium</v>
      </c>
      <c r="L1326">
        <v>3.9333333333333336</v>
      </c>
      <c r="M1326" t="str">
        <f t="shared" si="300"/>
        <v>low</v>
      </c>
      <c r="N1326">
        <f t="shared" si="306"/>
        <v>1</v>
      </c>
      <c r="O1326">
        <f t="shared" si="307"/>
        <v>5</v>
      </c>
      <c r="P1326" t="str">
        <f t="shared" si="308"/>
        <v>pátek</v>
      </c>
      <c r="Q1326">
        <f t="shared" si="309"/>
        <v>1</v>
      </c>
      <c r="R1326">
        <f t="shared" si="309"/>
        <v>0</v>
      </c>
      <c r="S1326">
        <f t="shared" si="309"/>
        <v>0</v>
      </c>
      <c r="T1326">
        <f t="shared" si="309"/>
        <v>0</v>
      </c>
      <c r="U1326">
        <f t="shared" si="309"/>
        <v>0</v>
      </c>
      <c r="V1326">
        <f t="shared" si="309"/>
        <v>0</v>
      </c>
      <c r="W1326">
        <f t="shared" si="309"/>
        <v>0</v>
      </c>
      <c r="X1326">
        <f t="shared" si="309"/>
        <v>0</v>
      </c>
      <c r="Y1326">
        <f t="shared" si="309"/>
        <v>0</v>
      </c>
      <c r="Z1326">
        <f t="shared" si="309"/>
        <v>0</v>
      </c>
      <c r="AA1326">
        <f t="shared" si="309"/>
        <v>0</v>
      </c>
      <c r="AB1326">
        <f t="shared" si="309"/>
        <v>0</v>
      </c>
      <c r="AC1326">
        <f t="shared" si="310"/>
        <v>0</v>
      </c>
      <c r="AD1326">
        <f t="shared" si="310"/>
        <v>0</v>
      </c>
      <c r="AE1326">
        <f t="shared" si="310"/>
        <v>0</v>
      </c>
      <c r="AF1326">
        <f t="shared" si="310"/>
        <v>0</v>
      </c>
      <c r="AG1326">
        <f t="shared" si="310"/>
        <v>1</v>
      </c>
      <c r="AH1326">
        <f t="shared" si="310"/>
        <v>0</v>
      </c>
      <c r="AI1326">
        <f t="shared" si="310"/>
        <v>0</v>
      </c>
      <c r="AJ1326">
        <f t="shared" ca="1" si="311"/>
        <v>0</v>
      </c>
      <c r="AK1326">
        <f t="shared" ca="1" si="312"/>
        <v>0</v>
      </c>
      <c r="AL1326">
        <f t="shared" ca="1" si="313"/>
        <v>1</v>
      </c>
      <c r="AM1326">
        <f t="shared" ca="1" si="314"/>
        <v>0</v>
      </c>
      <c r="AN1326">
        <f t="shared" ca="1" si="315"/>
        <v>1</v>
      </c>
      <c r="AO1326">
        <f t="shared" ca="1" si="316"/>
        <v>0</v>
      </c>
      <c r="AP1326">
        <f t="shared" ca="1" si="317"/>
        <v>1</v>
      </c>
      <c r="AQ1326">
        <f t="shared" ca="1" si="318"/>
        <v>0</v>
      </c>
      <c r="AR1326">
        <f t="shared" ca="1" si="319"/>
        <v>0</v>
      </c>
      <c r="AS1326">
        <v>1</v>
      </c>
      <c r="AT1326">
        <v>0</v>
      </c>
      <c r="AU1326">
        <f t="shared" ca="1" si="320"/>
        <v>1</v>
      </c>
      <c r="AV1326">
        <f t="shared" ca="1" si="320"/>
        <v>0</v>
      </c>
      <c r="AW1326">
        <f t="shared" ca="1" si="320"/>
        <v>0</v>
      </c>
      <c r="AX1326">
        <v>0</v>
      </c>
    </row>
    <row r="1327" spans="1:50">
      <c r="A1327" s="2">
        <v>40180</v>
      </c>
      <c r="B1327">
        <v>327</v>
      </c>
      <c r="C1327">
        <v>4</v>
      </c>
      <c r="D1327">
        <f t="shared" ca="1" si="321"/>
        <v>12.074196131312506</v>
      </c>
      <c r="E1327">
        <f t="shared" ca="1" si="322"/>
        <v>-8.0741961313125064</v>
      </c>
      <c r="F1327" t="str">
        <f t="shared" ca="1" si="323"/>
        <v>low</v>
      </c>
      <c r="G1327">
        <v>510</v>
      </c>
      <c r="H1327">
        <f t="shared" si="324"/>
        <v>510</v>
      </c>
      <c r="I1327">
        <f t="shared" ca="1" si="325"/>
        <v>858.84087286802583</v>
      </c>
      <c r="J1327">
        <f t="shared" ca="1" si="326"/>
        <v>-348.84087286802583</v>
      </c>
      <c r="K1327" t="str">
        <f t="shared" ca="1" si="327"/>
        <v>medium</v>
      </c>
      <c r="L1327">
        <v>-3.6500000000000004</v>
      </c>
      <c r="M1327" t="str">
        <f t="shared" si="300"/>
        <v>low</v>
      </c>
      <c r="N1327">
        <f t="shared" si="306"/>
        <v>1</v>
      </c>
      <c r="O1327">
        <f t="shared" si="307"/>
        <v>6</v>
      </c>
      <c r="P1327" t="str">
        <f t="shared" si="308"/>
        <v>sobota</v>
      </c>
      <c r="Q1327">
        <f t="shared" si="309"/>
        <v>1</v>
      </c>
      <c r="R1327">
        <f t="shared" si="309"/>
        <v>0</v>
      </c>
      <c r="S1327">
        <f t="shared" si="309"/>
        <v>0</v>
      </c>
      <c r="T1327">
        <f t="shared" si="309"/>
        <v>0</v>
      </c>
      <c r="U1327">
        <f t="shared" si="309"/>
        <v>0</v>
      </c>
      <c r="V1327">
        <f t="shared" si="309"/>
        <v>0</v>
      </c>
      <c r="W1327">
        <f t="shared" si="309"/>
        <v>0</v>
      </c>
      <c r="X1327">
        <f t="shared" si="309"/>
        <v>0</v>
      </c>
      <c r="Y1327">
        <f t="shared" si="309"/>
        <v>0</v>
      </c>
      <c r="Z1327">
        <f t="shared" si="309"/>
        <v>0</v>
      </c>
      <c r="AA1327">
        <f t="shared" si="309"/>
        <v>0</v>
      </c>
      <c r="AB1327">
        <f t="shared" si="309"/>
        <v>0</v>
      </c>
      <c r="AC1327">
        <f t="shared" si="310"/>
        <v>0</v>
      </c>
      <c r="AD1327">
        <f t="shared" si="310"/>
        <v>0</v>
      </c>
      <c r="AE1327">
        <f t="shared" si="310"/>
        <v>0</v>
      </c>
      <c r="AF1327">
        <f t="shared" si="310"/>
        <v>0</v>
      </c>
      <c r="AG1327">
        <f t="shared" si="310"/>
        <v>0</v>
      </c>
      <c r="AH1327">
        <f t="shared" si="310"/>
        <v>1</v>
      </c>
      <c r="AI1327">
        <f t="shared" si="310"/>
        <v>0</v>
      </c>
      <c r="AJ1327">
        <f t="shared" ca="1" si="311"/>
        <v>0</v>
      </c>
      <c r="AK1327">
        <f t="shared" ca="1" si="312"/>
        <v>1</v>
      </c>
      <c r="AL1327">
        <f t="shared" ca="1" si="313"/>
        <v>0</v>
      </c>
      <c r="AM1327">
        <f t="shared" ca="1" si="314"/>
        <v>0</v>
      </c>
      <c r="AN1327">
        <f t="shared" ca="1" si="315"/>
        <v>1</v>
      </c>
      <c r="AO1327">
        <f t="shared" ca="1" si="316"/>
        <v>0</v>
      </c>
      <c r="AP1327">
        <f t="shared" ca="1" si="317"/>
        <v>1</v>
      </c>
      <c r="AQ1327">
        <f t="shared" ca="1" si="318"/>
        <v>0</v>
      </c>
      <c r="AR1327">
        <f t="shared" ca="1" si="319"/>
        <v>0</v>
      </c>
      <c r="AS1327">
        <v>1</v>
      </c>
      <c r="AT1327">
        <v>1</v>
      </c>
      <c r="AU1327">
        <f t="shared" ca="1" si="320"/>
        <v>1</v>
      </c>
      <c r="AV1327">
        <f t="shared" ca="1" si="320"/>
        <v>0</v>
      </c>
      <c r="AW1327">
        <f t="shared" ca="1" si="320"/>
        <v>0</v>
      </c>
      <c r="AX1327">
        <v>0</v>
      </c>
    </row>
    <row r="1328" spans="1:50">
      <c r="A1328" s="2">
        <v>40181</v>
      </c>
      <c r="B1328">
        <v>328</v>
      </c>
      <c r="C1328">
        <v>6</v>
      </c>
      <c r="D1328">
        <f t="shared" ca="1" si="321"/>
        <v>12.086021415445678</v>
      </c>
      <c r="E1328">
        <f t="shared" ca="1" si="322"/>
        <v>-6.0860214154456784</v>
      </c>
      <c r="F1328" t="str">
        <f t="shared" ca="1" si="323"/>
        <v>low</v>
      </c>
      <c r="G1328">
        <v>208</v>
      </c>
      <c r="H1328">
        <f t="shared" si="324"/>
        <v>208</v>
      </c>
      <c r="I1328">
        <f t="shared" ca="1" si="325"/>
        <v>859.09464666203928</v>
      </c>
      <c r="J1328">
        <f t="shared" ca="1" si="326"/>
        <v>-651.09464666203928</v>
      </c>
      <c r="K1328" t="str">
        <f t="shared" ca="1" si="327"/>
        <v>low</v>
      </c>
      <c r="L1328">
        <v>-5.8833333333333337</v>
      </c>
      <c r="M1328" t="str">
        <f t="shared" si="300"/>
        <v>low</v>
      </c>
      <c r="N1328">
        <f t="shared" si="306"/>
        <v>1</v>
      </c>
      <c r="O1328">
        <f t="shared" si="307"/>
        <v>7</v>
      </c>
      <c r="P1328" t="str">
        <f t="shared" si="308"/>
        <v>neděle</v>
      </c>
      <c r="Q1328">
        <f t="shared" si="309"/>
        <v>1</v>
      </c>
      <c r="R1328">
        <f t="shared" si="309"/>
        <v>0</v>
      </c>
      <c r="S1328">
        <f t="shared" si="309"/>
        <v>0</v>
      </c>
      <c r="T1328">
        <f t="shared" si="309"/>
        <v>0</v>
      </c>
      <c r="U1328">
        <f t="shared" si="309"/>
        <v>0</v>
      </c>
      <c r="V1328">
        <f t="shared" si="309"/>
        <v>0</v>
      </c>
      <c r="W1328">
        <f t="shared" si="309"/>
        <v>0</v>
      </c>
      <c r="X1328">
        <f t="shared" si="309"/>
        <v>0</v>
      </c>
      <c r="Y1328">
        <f t="shared" si="309"/>
        <v>0</v>
      </c>
      <c r="Z1328">
        <f t="shared" si="309"/>
        <v>0</v>
      </c>
      <c r="AA1328">
        <f t="shared" si="309"/>
        <v>0</v>
      </c>
      <c r="AB1328">
        <f t="shared" si="309"/>
        <v>0</v>
      </c>
      <c r="AC1328">
        <f t="shared" si="310"/>
        <v>0</v>
      </c>
      <c r="AD1328">
        <f t="shared" si="310"/>
        <v>0</v>
      </c>
      <c r="AE1328">
        <f t="shared" si="310"/>
        <v>0</v>
      </c>
      <c r="AF1328">
        <f t="shared" si="310"/>
        <v>0</v>
      </c>
      <c r="AG1328">
        <f t="shared" si="310"/>
        <v>0</v>
      </c>
      <c r="AH1328">
        <f t="shared" si="310"/>
        <v>0</v>
      </c>
      <c r="AI1328">
        <f t="shared" si="310"/>
        <v>1</v>
      </c>
      <c r="AJ1328">
        <f t="shared" ca="1" si="311"/>
        <v>0</v>
      </c>
      <c r="AK1328">
        <f t="shared" ca="1" si="312"/>
        <v>1</v>
      </c>
      <c r="AL1328">
        <f t="shared" ca="1" si="313"/>
        <v>0</v>
      </c>
      <c r="AM1328">
        <f t="shared" ca="1" si="314"/>
        <v>0</v>
      </c>
      <c r="AN1328">
        <f t="shared" ca="1" si="315"/>
        <v>1</v>
      </c>
      <c r="AO1328">
        <f t="shared" ca="1" si="316"/>
        <v>0</v>
      </c>
      <c r="AP1328">
        <f t="shared" ca="1" si="317"/>
        <v>1</v>
      </c>
      <c r="AQ1328">
        <f t="shared" ca="1" si="318"/>
        <v>0</v>
      </c>
      <c r="AR1328">
        <f t="shared" ca="1" si="319"/>
        <v>0</v>
      </c>
      <c r="AS1328">
        <v>0</v>
      </c>
      <c r="AT1328">
        <v>1</v>
      </c>
      <c r="AU1328">
        <f t="shared" ca="1" si="320"/>
        <v>1</v>
      </c>
      <c r="AV1328">
        <f t="shared" ca="1" si="320"/>
        <v>0</v>
      </c>
      <c r="AW1328">
        <f t="shared" ca="1" si="320"/>
        <v>0</v>
      </c>
      <c r="AX1328">
        <v>0</v>
      </c>
    </row>
    <row r="1329" spans="1:50">
      <c r="A1329" s="2">
        <v>40182</v>
      </c>
      <c r="B1329">
        <v>329</v>
      </c>
      <c r="C1329">
        <v>8</v>
      </c>
      <c r="D1329">
        <f t="shared" ca="1" si="321"/>
        <v>12.097833128889157</v>
      </c>
      <c r="E1329">
        <f t="shared" ca="1" si="322"/>
        <v>-4.0978331288891567</v>
      </c>
      <c r="F1329" t="str">
        <f t="shared" ca="1" si="323"/>
        <v>low</v>
      </c>
      <c r="G1329">
        <v>525</v>
      </c>
      <c r="H1329">
        <f t="shared" si="324"/>
        <v>525</v>
      </c>
      <c r="I1329">
        <f t="shared" ca="1" si="325"/>
        <v>859.34844705103603</v>
      </c>
      <c r="J1329">
        <f t="shared" ca="1" si="326"/>
        <v>-334.34844705103603</v>
      </c>
      <c r="K1329" t="str">
        <f t="shared" ca="1" si="327"/>
        <v>medium</v>
      </c>
      <c r="L1329">
        <v>-3.85</v>
      </c>
      <c r="M1329" t="str">
        <f t="shared" si="300"/>
        <v>low</v>
      </c>
      <c r="N1329">
        <f t="shared" si="306"/>
        <v>1</v>
      </c>
      <c r="O1329">
        <f t="shared" si="307"/>
        <v>1</v>
      </c>
      <c r="P1329" t="str">
        <f t="shared" si="308"/>
        <v>pondělí</v>
      </c>
      <c r="Q1329">
        <f t="shared" si="309"/>
        <v>1</v>
      </c>
      <c r="R1329">
        <f t="shared" si="309"/>
        <v>0</v>
      </c>
      <c r="S1329">
        <f t="shared" si="309"/>
        <v>0</v>
      </c>
      <c r="T1329">
        <f t="shared" si="309"/>
        <v>0</v>
      </c>
      <c r="U1329">
        <f t="shared" si="309"/>
        <v>0</v>
      </c>
      <c r="V1329">
        <f t="shared" si="309"/>
        <v>0</v>
      </c>
      <c r="W1329">
        <f t="shared" si="309"/>
        <v>0</v>
      </c>
      <c r="X1329">
        <f t="shared" si="309"/>
        <v>0</v>
      </c>
      <c r="Y1329">
        <f t="shared" si="309"/>
        <v>0</v>
      </c>
      <c r="Z1329">
        <f t="shared" si="309"/>
        <v>0</v>
      </c>
      <c r="AA1329">
        <f t="shared" si="309"/>
        <v>0</v>
      </c>
      <c r="AB1329">
        <f t="shared" si="309"/>
        <v>0</v>
      </c>
      <c r="AC1329">
        <f t="shared" si="310"/>
        <v>1</v>
      </c>
      <c r="AD1329">
        <f t="shared" si="310"/>
        <v>0</v>
      </c>
      <c r="AE1329">
        <f t="shared" si="310"/>
        <v>0</v>
      </c>
      <c r="AF1329">
        <f t="shared" si="310"/>
        <v>0</v>
      </c>
      <c r="AG1329">
        <f t="shared" si="310"/>
        <v>0</v>
      </c>
      <c r="AH1329">
        <f t="shared" si="310"/>
        <v>0</v>
      </c>
      <c r="AI1329">
        <f t="shared" si="310"/>
        <v>0</v>
      </c>
      <c r="AJ1329">
        <f t="shared" ca="1" si="311"/>
        <v>0</v>
      </c>
      <c r="AK1329">
        <f t="shared" ca="1" si="312"/>
        <v>0</v>
      </c>
      <c r="AL1329">
        <f t="shared" ca="1" si="313"/>
        <v>1</v>
      </c>
      <c r="AM1329">
        <f t="shared" ca="1" si="314"/>
        <v>1</v>
      </c>
      <c r="AN1329">
        <f t="shared" ca="1" si="315"/>
        <v>0</v>
      </c>
      <c r="AO1329">
        <f t="shared" ca="1" si="316"/>
        <v>0</v>
      </c>
      <c r="AP1329">
        <f t="shared" ca="1" si="317"/>
        <v>1</v>
      </c>
      <c r="AQ1329">
        <f t="shared" ca="1" si="318"/>
        <v>0</v>
      </c>
      <c r="AR1329">
        <f t="shared" ca="1" si="319"/>
        <v>0</v>
      </c>
      <c r="AS1329">
        <v>0</v>
      </c>
      <c r="AT1329">
        <v>0</v>
      </c>
      <c r="AU1329">
        <f t="shared" ca="1" si="320"/>
        <v>1</v>
      </c>
      <c r="AV1329">
        <f t="shared" ca="1" si="320"/>
        <v>0</v>
      </c>
      <c r="AW1329">
        <f t="shared" ca="1" si="320"/>
        <v>0</v>
      </c>
      <c r="AX1329">
        <v>0</v>
      </c>
    </row>
    <row r="1330" spans="1:50">
      <c r="A1330" s="2">
        <v>40183</v>
      </c>
      <c r="B1330">
        <v>330</v>
      </c>
      <c r="C1330">
        <v>12</v>
      </c>
      <c r="D1330">
        <f t="shared" ca="1" si="321"/>
        <v>12.109631279361523</v>
      </c>
      <c r="E1330">
        <f t="shared" ca="1" si="322"/>
        <v>-0.10963127936152262</v>
      </c>
      <c r="F1330" t="str">
        <f t="shared" ca="1" si="323"/>
        <v>medium</v>
      </c>
      <c r="G1330">
        <v>935</v>
      </c>
      <c r="H1330">
        <f t="shared" si="324"/>
        <v>935</v>
      </c>
      <c r="I1330">
        <f t="shared" ca="1" si="325"/>
        <v>859.60227388364535</v>
      </c>
      <c r="J1330">
        <f t="shared" ca="1" si="326"/>
        <v>75.397726116354647</v>
      </c>
      <c r="K1330" t="str">
        <f t="shared" ca="1" si="327"/>
        <v>medium</v>
      </c>
      <c r="L1330">
        <v>-4</v>
      </c>
      <c r="M1330" t="str">
        <f t="shared" si="300"/>
        <v>low</v>
      </c>
      <c r="N1330">
        <f t="shared" si="306"/>
        <v>1</v>
      </c>
      <c r="O1330">
        <f t="shared" si="307"/>
        <v>2</v>
      </c>
      <c r="P1330" t="str">
        <f t="shared" si="308"/>
        <v>úterý</v>
      </c>
      <c r="Q1330">
        <f t="shared" si="309"/>
        <v>1</v>
      </c>
      <c r="R1330">
        <f t="shared" si="309"/>
        <v>0</v>
      </c>
      <c r="S1330">
        <f t="shared" si="309"/>
        <v>0</v>
      </c>
      <c r="T1330">
        <f t="shared" si="309"/>
        <v>0</v>
      </c>
      <c r="U1330">
        <f t="shared" si="309"/>
        <v>0</v>
      </c>
      <c r="V1330">
        <f t="shared" si="309"/>
        <v>0</v>
      </c>
      <c r="W1330">
        <f t="shared" si="309"/>
        <v>0</v>
      </c>
      <c r="X1330">
        <f t="shared" si="309"/>
        <v>0</v>
      </c>
      <c r="Y1330">
        <f t="shared" si="309"/>
        <v>0</v>
      </c>
      <c r="Z1330">
        <f t="shared" si="309"/>
        <v>0</v>
      </c>
      <c r="AA1330">
        <f t="shared" si="309"/>
        <v>0</v>
      </c>
      <c r="AB1330">
        <f t="shared" si="309"/>
        <v>0</v>
      </c>
      <c r="AC1330">
        <f t="shared" si="310"/>
        <v>0</v>
      </c>
      <c r="AD1330">
        <f t="shared" si="310"/>
        <v>1</v>
      </c>
      <c r="AE1330">
        <f t="shared" si="310"/>
        <v>0</v>
      </c>
      <c r="AF1330">
        <f t="shared" si="310"/>
        <v>0</v>
      </c>
      <c r="AG1330">
        <f t="shared" si="310"/>
        <v>0</v>
      </c>
      <c r="AH1330">
        <f t="shared" si="310"/>
        <v>0</v>
      </c>
      <c r="AI1330">
        <f t="shared" si="310"/>
        <v>0</v>
      </c>
      <c r="AJ1330">
        <f t="shared" ca="1" si="311"/>
        <v>0</v>
      </c>
      <c r="AK1330">
        <f t="shared" ca="1" si="312"/>
        <v>1</v>
      </c>
      <c r="AL1330">
        <f t="shared" ca="1" si="313"/>
        <v>0</v>
      </c>
      <c r="AM1330">
        <f t="shared" ca="1" si="314"/>
        <v>1</v>
      </c>
      <c r="AN1330">
        <f t="shared" ca="1" si="315"/>
        <v>0</v>
      </c>
      <c r="AO1330">
        <f t="shared" ca="1" si="316"/>
        <v>0</v>
      </c>
      <c r="AP1330">
        <f t="shared" ca="1" si="317"/>
        <v>1</v>
      </c>
      <c r="AQ1330">
        <f t="shared" ca="1" si="318"/>
        <v>0</v>
      </c>
      <c r="AR1330">
        <f t="shared" ca="1" si="319"/>
        <v>0</v>
      </c>
      <c r="AS1330">
        <v>0</v>
      </c>
      <c r="AT1330">
        <v>0</v>
      </c>
      <c r="AU1330">
        <f t="shared" ca="1" si="320"/>
        <v>0</v>
      </c>
      <c r="AV1330">
        <f t="shared" ca="1" si="320"/>
        <v>1</v>
      </c>
      <c r="AW1330">
        <f t="shared" ca="1" si="320"/>
        <v>0</v>
      </c>
      <c r="AX1330">
        <v>0</v>
      </c>
    </row>
    <row r="1331" spans="1:50">
      <c r="A1331" s="2">
        <v>40184</v>
      </c>
      <c r="B1331">
        <v>331</v>
      </c>
      <c r="C1331">
        <v>17</v>
      </c>
      <c r="D1331">
        <f t="shared" ca="1" si="321"/>
        <v>12.121415874581357</v>
      </c>
      <c r="E1331">
        <f t="shared" ca="1" si="322"/>
        <v>4.8785841254186426</v>
      </c>
      <c r="F1331" t="str">
        <f t="shared" ca="1" si="323"/>
        <v>high</v>
      </c>
      <c r="G1331">
        <v>966</v>
      </c>
      <c r="H1331">
        <f t="shared" si="324"/>
        <v>966</v>
      </c>
      <c r="I1331">
        <f t="shared" ca="1" si="325"/>
        <v>859.85612700849595</v>
      </c>
      <c r="J1331">
        <f t="shared" ca="1" si="326"/>
        <v>106.14387299150405</v>
      </c>
      <c r="K1331" t="str">
        <f t="shared" ca="1" si="327"/>
        <v>high</v>
      </c>
      <c r="L1331">
        <v>-1.3</v>
      </c>
      <c r="M1331" t="str">
        <f t="shared" si="300"/>
        <v>low</v>
      </c>
      <c r="N1331">
        <f t="shared" si="306"/>
        <v>1</v>
      </c>
      <c r="O1331">
        <f t="shared" si="307"/>
        <v>3</v>
      </c>
      <c r="P1331" t="str">
        <f t="shared" si="308"/>
        <v>středa</v>
      </c>
      <c r="Q1331">
        <f t="shared" ref="Q1331:AB1340" si="328">VLOOKUP($N1331,$V$31:$AH$42,Q$592+1,0)</f>
        <v>1</v>
      </c>
      <c r="R1331">
        <f t="shared" si="328"/>
        <v>0</v>
      </c>
      <c r="S1331">
        <f t="shared" si="328"/>
        <v>0</v>
      </c>
      <c r="T1331">
        <f t="shared" si="328"/>
        <v>0</v>
      </c>
      <c r="U1331">
        <f t="shared" si="328"/>
        <v>0</v>
      </c>
      <c r="V1331">
        <f t="shared" si="328"/>
        <v>0</v>
      </c>
      <c r="W1331">
        <f t="shared" si="328"/>
        <v>0</v>
      </c>
      <c r="X1331">
        <f t="shared" si="328"/>
        <v>0</v>
      </c>
      <c r="Y1331">
        <f t="shared" si="328"/>
        <v>0</v>
      </c>
      <c r="Z1331">
        <f t="shared" si="328"/>
        <v>0</v>
      </c>
      <c r="AA1331">
        <f t="shared" si="328"/>
        <v>0</v>
      </c>
      <c r="AB1331">
        <f t="shared" si="328"/>
        <v>0</v>
      </c>
      <c r="AC1331">
        <f t="shared" ref="AC1331:AI1340" si="329">VLOOKUP($O1331,$V$74:$AC$80,AC$592+1,0)</f>
        <v>0</v>
      </c>
      <c r="AD1331">
        <f t="shared" si="329"/>
        <v>0</v>
      </c>
      <c r="AE1331">
        <f t="shared" si="329"/>
        <v>1</v>
      </c>
      <c r="AF1331">
        <f t="shared" si="329"/>
        <v>0</v>
      </c>
      <c r="AG1331">
        <f t="shared" si="329"/>
        <v>0</v>
      </c>
      <c r="AH1331">
        <f t="shared" si="329"/>
        <v>0</v>
      </c>
      <c r="AI1331">
        <f t="shared" si="329"/>
        <v>0</v>
      </c>
      <c r="AJ1331">
        <f t="shared" ca="1" si="311"/>
        <v>0</v>
      </c>
      <c r="AK1331">
        <f t="shared" ca="1" si="312"/>
        <v>1</v>
      </c>
      <c r="AL1331">
        <f t="shared" ca="1" si="313"/>
        <v>0</v>
      </c>
      <c r="AM1331">
        <f t="shared" ca="1" si="314"/>
        <v>1</v>
      </c>
      <c r="AN1331">
        <f t="shared" ca="1" si="315"/>
        <v>0</v>
      </c>
      <c r="AO1331">
        <f t="shared" ca="1" si="316"/>
        <v>0</v>
      </c>
      <c r="AP1331">
        <f t="shared" ca="1" si="317"/>
        <v>1</v>
      </c>
      <c r="AQ1331">
        <f t="shared" ca="1" si="318"/>
        <v>0</v>
      </c>
      <c r="AR1331">
        <f t="shared" ca="1" si="319"/>
        <v>0</v>
      </c>
      <c r="AS1331">
        <v>1</v>
      </c>
      <c r="AT1331">
        <v>1</v>
      </c>
      <c r="AU1331">
        <f t="shared" ca="1" si="320"/>
        <v>0</v>
      </c>
      <c r="AV1331">
        <f t="shared" ca="1" si="320"/>
        <v>0</v>
      </c>
      <c r="AW1331">
        <f t="shared" ca="1" si="320"/>
        <v>1</v>
      </c>
      <c r="AX1331">
        <v>0</v>
      </c>
    </row>
    <row r="1332" spans="1:50">
      <c r="A1332" s="2">
        <v>40185</v>
      </c>
      <c r="B1332">
        <v>332</v>
      </c>
      <c r="C1332">
        <v>10</v>
      </c>
      <c r="D1332">
        <f t="shared" ca="1" si="321"/>
        <v>12.133186922267239</v>
      </c>
      <c r="E1332">
        <f t="shared" ca="1" si="322"/>
        <v>-2.1331869222672388</v>
      </c>
      <c r="F1332" t="str">
        <f t="shared" ca="1" si="323"/>
        <v>medium</v>
      </c>
      <c r="G1332">
        <v>662</v>
      </c>
      <c r="H1332">
        <f t="shared" si="324"/>
        <v>662</v>
      </c>
      <c r="I1332">
        <f t="shared" ca="1" si="325"/>
        <v>860.11000627421686</v>
      </c>
      <c r="J1332">
        <f t="shared" ca="1" si="326"/>
        <v>-198.11000627421686</v>
      </c>
      <c r="K1332" t="str">
        <f t="shared" ca="1" si="327"/>
        <v>medium</v>
      </c>
      <c r="L1332">
        <v>0.3</v>
      </c>
      <c r="M1332" t="str">
        <f t="shared" si="300"/>
        <v>low</v>
      </c>
      <c r="N1332">
        <f t="shared" si="306"/>
        <v>1</v>
      </c>
      <c r="O1332">
        <f t="shared" si="307"/>
        <v>4</v>
      </c>
      <c r="P1332" t="str">
        <f t="shared" si="308"/>
        <v>čtvrtek</v>
      </c>
      <c r="Q1332">
        <f t="shared" si="328"/>
        <v>1</v>
      </c>
      <c r="R1332">
        <f t="shared" si="328"/>
        <v>0</v>
      </c>
      <c r="S1332">
        <f t="shared" si="328"/>
        <v>0</v>
      </c>
      <c r="T1332">
        <f t="shared" si="328"/>
        <v>0</v>
      </c>
      <c r="U1332">
        <f t="shared" si="328"/>
        <v>0</v>
      </c>
      <c r="V1332">
        <f t="shared" si="328"/>
        <v>0</v>
      </c>
      <c r="W1332">
        <f t="shared" si="328"/>
        <v>0</v>
      </c>
      <c r="X1332">
        <f t="shared" si="328"/>
        <v>0</v>
      </c>
      <c r="Y1332">
        <f t="shared" si="328"/>
        <v>0</v>
      </c>
      <c r="Z1332">
        <f t="shared" si="328"/>
        <v>0</v>
      </c>
      <c r="AA1332">
        <f t="shared" si="328"/>
        <v>0</v>
      </c>
      <c r="AB1332">
        <f t="shared" si="328"/>
        <v>0</v>
      </c>
      <c r="AC1332">
        <f t="shared" si="329"/>
        <v>0</v>
      </c>
      <c r="AD1332">
        <f t="shared" si="329"/>
        <v>0</v>
      </c>
      <c r="AE1332">
        <f t="shared" si="329"/>
        <v>0</v>
      </c>
      <c r="AF1332">
        <f t="shared" si="329"/>
        <v>1</v>
      </c>
      <c r="AG1332">
        <f t="shared" si="329"/>
        <v>0</v>
      </c>
      <c r="AH1332">
        <f t="shared" si="329"/>
        <v>0</v>
      </c>
      <c r="AI1332">
        <f t="shared" si="329"/>
        <v>0</v>
      </c>
      <c r="AJ1332">
        <f t="shared" ca="1" si="311"/>
        <v>0</v>
      </c>
      <c r="AK1332">
        <f t="shared" ca="1" si="312"/>
        <v>0</v>
      </c>
      <c r="AL1332">
        <f t="shared" ca="1" si="313"/>
        <v>1</v>
      </c>
      <c r="AM1332">
        <f t="shared" ca="1" si="314"/>
        <v>1</v>
      </c>
      <c r="AN1332">
        <f t="shared" ca="1" si="315"/>
        <v>0</v>
      </c>
      <c r="AO1332">
        <f t="shared" ca="1" si="316"/>
        <v>0</v>
      </c>
      <c r="AP1332">
        <f t="shared" ca="1" si="317"/>
        <v>1</v>
      </c>
      <c r="AQ1332">
        <f t="shared" ca="1" si="318"/>
        <v>0</v>
      </c>
      <c r="AR1332">
        <f t="shared" ca="1" si="319"/>
        <v>0</v>
      </c>
      <c r="AS1332">
        <v>1</v>
      </c>
      <c r="AT1332">
        <v>1</v>
      </c>
      <c r="AU1332">
        <f t="shared" ca="1" si="320"/>
        <v>0</v>
      </c>
      <c r="AV1332">
        <f t="shared" ca="1" si="320"/>
        <v>1</v>
      </c>
      <c r="AW1332">
        <f t="shared" ca="1" si="320"/>
        <v>0</v>
      </c>
      <c r="AX1332">
        <v>0</v>
      </c>
    </row>
    <row r="1333" spans="1:50">
      <c r="A1333" s="2">
        <v>40186</v>
      </c>
      <c r="B1333">
        <v>333</v>
      </c>
      <c r="C1333">
        <v>20</v>
      </c>
      <c r="D1333">
        <f t="shared" ca="1" si="321"/>
        <v>12.144944430137745</v>
      </c>
      <c r="E1333">
        <f t="shared" ca="1" si="322"/>
        <v>7.8550555698622553</v>
      </c>
      <c r="F1333" t="str">
        <f t="shared" ca="1" si="323"/>
        <v>high</v>
      </c>
      <c r="G1333">
        <v>1162</v>
      </c>
      <c r="H1333">
        <f t="shared" si="324"/>
        <v>1162</v>
      </c>
      <c r="I1333">
        <f t="shared" ca="1" si="325"/>
        <v>860.36391152943725</v>
      </c>
      <c r="J1333">
        <f t="shared" ca="1" si="326"/>
        <v>301.63608847056275</v>
      </c>
      <c r="K1333" t="str">
        <f t="shared" ca="1" si="327"/>
        <v>high</v>
      </c>
      <c r="L1333">
        <v>-8</v>
      </c>
      <c r="M1333" t="str">
        <f t="shared" si="300"/>
        <v>low</v>
      </c>
      <c r="N1333">
        <f t="shared" si="306"/>
        <v>1</v>
      </c>
      <c r="O1333">
        <f t="shared" si="307"/>
        <v>5</v>
      </c>
      <c r="P1333" t="str">
        <f t="shared" si="308"/>
        <v>pátek</v>
      </c>
      <c r="Q1333">
        <f t="shared" si="328"/>
        <v>1</v>
      </c>
      <c r="R1333">
        <f t="shared" si="328"/>
        <v>0</v>
      </c>
      <c r="S1333">
        <f t="shared" si="328"/>
        <v>0</v>
      </c>
      <c r="T1333">
        <f t="shared" si="328"/>
        <v>0</v>
      </c>
      <c r="U1333">
        <f t="shared" si="328"/>
        <v>0</v>
      </c>
      <c r="V1333">
        <f t="shared" si="328"/>
        <v>0</v>
      </c>
      <c r="W1333">
        <f t="shared" si="328"/>
        <v>0</v>
      </c>
      <c r="X1333">
        <f t="shared" si="328"/>
        <v>0</v>
      </c>
      <c r="Y1333">
        <f t="shared" si="328"/>
        <v>0</v>
      </c>
      <c r="Z1333">
        <f t="shared" si="328"/>
        <v>0</v>
      </c>
      <c r="AA1333">
        <f t="shared" si="328"/>
        <v>0</v>
      </c>
      <c r="AB1333">
        <f t="shared" si="328"/>
        <v>0</v>
      </c>
      <c r="AC1333">
        <f t="shared" si="329"/>
        <v>0</v>
      </c>
      <c r="AD1333">
        <f t="shared" si="329"/>
        <v>0</v>
      </c>
      <c r="AE1333">
        <f t="shared" si="329"/>
        <v>0</v>
      </c>
      <c r="AF1333">
        <f t="shared" si="329"/>
        <v>0</v>
      </c>
      <c r="AG1333">
        <f t="shared" si="329"/>
        <v>1</v>
      </c>
      <c r="AH1333">
        <f t="shared" si="329"/>
        <v>0</v>
      </c>
      <c r="AI1333">
        <f t="shared" si="329"/>
        <v>0</v>
      </c>
      <c r="AJ1333">
        <f t="shared" ca="1" si="311"/>
        <v>0</v>
      </c>
      <c r="AK1333">
        <f t="shared" ca="1" si="312"/>
        <v>0</v>
      </c>
      <c r="AL1333">
        <f t="shared" ca="1" si="313"/>
        <v>1</v>
      </c>
      <c r="AM1333">
        <f t="shared" ca="1" si="314"/>
        <v>1</v>
      </c>
      <c r="AN1333">
        <f t="shared" ca="1" si="315"/>
        <v>0</v>
      </c>
      <c r="AO1333">
        <f t="shared" ca="1" si="316"/>
        <v>0</v>
      </c>
      <c r="AP1333">
        <f t="shared" ca="1" si="317"/>
        <v>1</v>
      </c>
      <c r="AQ1333">
        <f t="shared" ca="1" si="318"/>
        <v>0</v>
      </c>
      <c r="AR1333">
        <f t="shared" ca="1" si="319"/>
        <v>0</v>
      </c>
      <c r="AS1333">
        <v>1</v>
      </c>
      <c r="AT1333">
        <v>1</v>
      </c>
      <c r="AU1333">
        <f t="shared" ca="1" si="320"/>
        <v>0</v>
      </c>
      <c r="AV1333">
        <f t="shared" ca="1" si="320"/>
        <v>0</v>
      </c>
      <c r="AW1333">
        <f t="shared" ca="1" si="320"/>
        <v>1</v>
      </c>
      <c r="AX1333">
        <v>0</v>
      </c>
    </row>
    <row r="1334" spans="1:50">
      <c r="A1334" s="2">
        <v>40187</v>
      </c>
      <c r="B1334">
        <v>334</v>
      </c>
      <c r="C1334">
        <v>13</v>
      </c>
      <c r="D1334">
        <f t="shared" ca="1" si="321"/>
        <v>12.156688405911453</v>
      </c>
      <c r="E1334">
        <f t="shared" ca="1" si="322"/>
        <v>0.84331159408854717</v>
      </c>
      <c r="F1334" t="str">
        <f t="shared" ca="1" si="323"/>
        <v>medium</v>
      </c>
      <c r="G1334">
        <v>805</v>
      </c>
      <c r="H1334">
        <f t="shared" si="324"/>
        <v>805</v>
      </c>
      <c r="I1334">
        <f t="shared" ca="1" si="325"/>
        <v>860.61784262278582</v>
      </c>
      <c r="J1334">
        <f t="shared" ca="1" si="326"/>
        <v>-55.617842622785815</v>
      </c>
      <c r="K1334" t="str">
        <f t="shared" ca="1" si="327"/>
        <v>medium</v>
      </c>
      <c r="L1334">
        <v>-1.9</v>
      </c>
      <c r="M1334" t="str">
        <f t="shared" si="300"/>
        <v>low</v>
      </c>
      <c r="N1334">
        <f t="shared" si="306"/>
        <v>1</v>
      </c>
      <c r="O1334">
        <f t="shared" si="307"/>
        <v>6</v>
      </c>
      <c r="P1334" t="str">
        <f t="shared" si="308"/>
        <v>sobota</v>
      </c>
      <c r="Q1334">
        <f t="shared" si="328"/>
        <v>1</v>
      </c>
      <c r="R1334">
        <f t="shared" si="328"/>
        <v>0</v>
      </c>
      <c r="S1334">
        <f t="shared" si="328"/>
        <v>0</v>
      </c>
      <c r="T1334">
        <f t="shared" si="328"/>
        <v>0</v>
      </c>
      <c r="U1334">
        <f t="shared" si="328"/>
        <v>0</v>
      </c>
      <c r="V1334">
        <f t="shared" si="328"/>
        <v>0</v>
      </c>
      <c r="W1334">
        <f t="shared" si="328"/>
        <v>0</v>
      </c>
      <c r="X1334">
        <f t="shared" si="328"/>
        <v>0</v>
      </c>
      <c r="Y1334">
        <f t="shared" si="328"/>
        <v>0</v>
      </c>
      <c r="Z1334">
        <f t="shared" si="328"/>
        <v>0</v>
      </c>
      <c r="AA1334">
        <f t="shared" si="328"/>
        <v>0</v>
      </c>
      <c r="AB1334">
        <f t="shared" si="328"/>
        <v>0</v>
      </c>
      <c r="AC1334">
        <f t="shared" si="329"/>
        <v>0</v>
      </c>
      <c r="AD1334">
        <f t="shared" si="329"/>
        <v>0</v>
      </c>
      <c r="AE1334">
        <f t="shared" si="329"/>
        <v>0</v>
      </c>
      <c r="AF1334">
        <f t="shared" si="329"/>
        <v>0</v>
      </c>
      <c r="AG1334">
        <f t="shared" si="329"/>
        <v>0</v>
      </c>
      <c r="AH1334">
        <f t="shared" si="329"/>
        <v>1</v>
      </c>
      <c r="AI1334">
        <f t="shared" si="329"/>
        <v>0</v>
      </c>
      <c r="AJ1334">
        <f t="shared" ca="1" si="311"/>
        <v>0</v>
      </c>
      <c r="AK1334">
        <f t="shared" ca="1" si="312"/>
        <v>1</v>
      </c>
      <c r="AL1334">
        <f t="shared" ca="1" si="313"/>
        <v>0</v>
      </c>
      <c r="AM1334">
        <f t="shared" ca="1" si="314"/>
        <v>1</v>
      </c>
      <c r="AN1334">
        <f t="shared" ca="1" si="315"/>
        <v>0</v>
      </c>
      <c r="AO1334">
        <f t="shared" ca="1" si="316"/>
        <v>0</v>
      </c>
      <c r="AP1334">
        <f t="shared" ca="1" si="317"/>
        <v>1</v>
      </c>
      <c r="AQ1334">
        <f t="shared" ca="1" si="318"/>
        <v>0</v>
      </c>
      <c r="AR1334">
        <f t="shared" ca="1" si="319"/>
        <v>0</v>
      </c>
      <c r="AS1334">
        <v>1</v>
      </c>
      <c r="AT1334">
        <v>1</v>
      </c>
      <c r="AU1334">
        <f t="shared" ca="1" si="320"/>
        <v>0</v>
      </c>
      <c r="AV1334">
        <f t="shared" ca="1" si="320"/>
        <v>1</v>
      </c>
      <c r="AW1334">
        <f t="shared" ca="1" si="320"/>
        <v>0</v>
      </c>
      <c r="AX1334">
        <v>0</v>
      </c>
    </row>
    <row r="1335" spans="1:50">
      <c r="A1335" s="2">
        <v>40188</v>
      </c>
      <c r="B1335">
        <v>335</v>
      </c>
      <c r="C1335">
        <v>3</v>
      </c>
      <c r="D1335">
        <f t="shared" ca="1" si="321"/>
        <v>12.168418857306946</v>
      </c>
      <c r="E1335">
        <f t="shared" ca="1" si="322"/>
        <v>-9.1684188573069463</v>
      </c>
      <c r="F1335" t="str">
        <f t="shared" ca="1" si="323"/>
        <v>low</v>
      </c>
      <c r="G1335">
        <v>290</v>
      </c>
      <c r="H1335">
        <f t="shared" si="324"/>
        <v>290</v>
      </c>
      <c r="I1335">
        <f t="shared" ca="1" si="325"/>
        <v>860.87179940289172</v>
      </c>
      <c r="J1335">
        <f t="shared" ca="1" si="326"/>
        <v>-570.87179940289172</v>
      </c>
      <c r="K1335" t="str">
        <f t="shared" ca="1" si="327"/>
        <v>low</v>
      </c>
      <c r="L1335">
        <v>-3.6499999999999995</v>
      </c>
      <c r="M1335" t="str">
        <f t="shared" si="300"/>
        <v>low</v>
      </c>
      <c r="N1335">
        <f t="shared" si="306"/>
        <v>1</v>
      </c>
      <c r="O1335">
        <f t="shared" si="307"/>
        <v>7</v>
      </c>
      <c r="P1335" t="str">
        <f t="shared" si="308"/>
        <v>neděle</v>
      </c>
      <c r="Q1335">
        <f t="shared" si="328"/>
        <v>1</v>
      </c>
      <c r="R1335">
        <f t="shared" si="328"/>
        <v>0</v>
      </c>
      <c r="S1335">
        <f t="shared" si="328"/>
        <v>0</v>
      </c>
      <c r="T1335">
        <f t="shared" si="328"/>
        <v>0</v>
      </c>
      <c r="U1335">
        <f t="shared" si="328"/>
        <v>0</v>
      </c>
      <c r="V1335">
        <f t="shared" si="328"/>
        <v>0</v>
      </c>
      <c r="W1335">
        <f t="shared" si="328"/>
        <v>0</v>
      </c>
      <c r="X1335">
        <f t="shared" si="328"/>
        <v>0</v>
      </c>
      <c r="Y1335">
        <f t="shared" si="328"/>
        <v>0</v>
      </c>
      <c r="Z1335">
        <f t="shared" si="328"/>
        <v>0</v>
      </c>
      <c r="AA1335">
        <f t="shared" si="328"/>
        <v>0</v>
      </c>
      <c r="AB1335">
        <f t="shared" si="328"/>
        <v>0</v>
      </c>
      <c r="AC1335">
        <f t="shared" si="329"/>
        <v>0</v>
      </c>
      <c r="AD1335">
        <f t="shared" si="329"/>
        <v>0</v>
      </c>
      <c r="AE1335">
        <f t="shared" si="329"/>
        <v>0</v>
      </c>
      <c r="AF1335">
        <f t="shared" si="329"/>
        <v>0</v>
      </c>
      <c r="AG1335">
        <f t="shared" si="329"/>
        <v>0</v>
      </c>
      <c r="AH1335">
        <f t="shared" si="329"/>
        <v>0</v>
      </c>
      <c r="AI1335">
        <f t="shared" si="329"/>
        <v>1</v>
      </c>
      <c r="AJ1335">
        <f t="shared" ca="1" si="311"/>
        <v>0</v>
      </c>
      <c r="AK1335">
        <f t="shared" ca="1" si="312"/>
        <v>1</v>
      </c>
      <c r="AL1335">
        <f t="shared" ca="1" si="313"/>
        <v>0</v>
      </c>
      <c r="AM1335">
        <f t="shared" ca="1" si="314"/>
        <v>1</v>
      </c>
      <c r="AN1335">
        <f t="shared" ca="1" si="315"/>
        <v>0</v>
      </c>
      <c r="AO1335">
        <f t="shared" ca="1" si="316"/>
        <v>0</v>
      </c>
      <c r="AP1335">
        <f t="shared" ca="1" si="317"/>
        <v>1</v>
      </c>
      <c r="AQ1335">
        <f t="shared" ca="1" si="318"/>
        <v>0</v>
      </c>
      <c r="AR1335">
        <f t="shared" ca="1" si="319"/>
        <v>0</v>
      </c>
      <c r="AS1335">
        <v>1</v>
      </c>
      <c r="AT1335">
        <v>1</v>
      </c>
      <c r="AU1335">
        <f t="shared" ca="1" si="320"/>
        <v>1</v>
      </c>
      <c r="AV1335">
        <f t="shared" ca="1" si="320"/>
        <v>0</v>
      </c>
      <c r="AW1335">
        <f t="shared" ca="1" si="320"/>
        <v>0</v>
      </c>
      <c r="AX1335">
        <v>0</v>
      </c>
    </row>
    <row r="1336" spans="1:50">
      <c r="A1336" s="2">
        <v>40189</v>
      </c>
      <c r="B1336">
        <v>336</v>
      </c>
      <c r="C1336">
        <v>10</v>
      </c>
      <c r="D1336">
        <f t="shared" ca="1" si="321"/>
        <v>12.180135792042805</v>
      </c>
      <c r="E1336">
        <f t="shared" ca="1" si="322"/>
        <v>-2.1801357920428046</v>
      </c>
      <c r="F1336" t="str">
        <f t="shared" ca="1" si="323"/>
        <v>medium</v>
      </c>
      <c r="G1336">
        <v>745</v>
      </c>
      <c r="H1336">
        <f t="shared" si="324"/>
        <v>745</v>
      </c>
      <c r="I1336">
        <f t="shared" ca="1" si="325"/>
        <v>861.12578171838379</v>
      </c>
      <c r="J1336">
        <f t="shared" ca="1" si="326"/>
        <v>-116.12578171838379</v>
      </c>
      <c r="K1336" t="str">
        <f t="shared" ca="1" si="327"/>
        <v>medium</v>
      </c>
      <c r="L1336">
        <v>-5.0500000000000007</v>
      </c>
      <c r="M1336" t="str">
        <f t="shared" si="300"/>
        <v>low</v>
      </c>
      <c r="N1336">
        <f t="shared" si="306"/>
        <v>1</v>
      </c>
      <c r="O1336">
        <f t="shared" si="307"/>
        <v>1</v>
      </c>
      <c r="P1336" t="str">
        <f t="shared" si="308"/>
        <v>pondělí</v>
      </c>
      <c r="Q1336">
        <f t="shared" si="328"/>
        <v>1</v>
      </c>
      <c r="R1336">
        <f t="shared" si="328"/>
        <v>0</v>
      </c>
      <c r="S1336">
        <f t="shared" si="328"/>
        <v>0</v>
      </c>
      <c r="T1336">
        <f t="shared" si="328"/>
        <v>0</v>
      </c>
      <c r="U1336">
        <f t="shared" si="328"/>
        <v>0</v>
      </c>
      <c r="V1336">
        <f t="shared" si="328"/>
        <v>0</v>
      </c>
      <c r="W1336">
        <f t="shared" si="328"/>
        <v>0</v>
      </c>
      <c r="X1336">
        <f t="shared" si="328"/>
        <v>0</v>
      </c>
      <c r="Y1336">
        <f t="shared" si="328"/>
        <v>0</v>
      </c>
      <c r="Z1336">
        <f t="shared" si="328"/>
        <v>0</v>
      </c>
      <c r="AA1336">
        <f t="shared" si="328"/>
        <v>0</v>
      </c>
      <c r="AB1336">
        <f t="shared" si="328"/>
        <v>0</v>
      </c>
      <c r="AC1336">
        <f t="shared" si="329"/>
        <v>1</v>
      </c>
      <c r="AD1336">
        <f t="shared" si="329"/>
        <v>0</v>
      </c>
      <c r="AE1336">
        <f t="shared" si="329"/>
        <v>0</v>
      </c>
      <c r="AF1336">
        <f t="shared" si="329"/>
        <v>0</v>
      </c>
      <c r="AG1336">
        <f t="shared" si="329"/>
        <v>0</v>
      </c>
      <c r="AH1336">
        <f t="shared" si="329"/>
        <v>0</v>
      </c>
      <c r="AI1336">
        <f t="shared" si="329"/>
        <v>0</v>
      </c>
      <c r="AJ1336">
        <f t="shared" ca="1" si="311"/>
        <v>0</v>
      </c>
      <c r="AK1336">
        <f t="shared" ca="1" si="312"/>
        <v>0</v>
      </c>
      <c r="AL1336">
        <f t="shared" ca="1" si="313"/>
        <v>1</v>
      </c>
      <c r="AM1336">
        <f t="shared" ca="1" si="314"/>
        <v>0</v>
      </c>
      <c r="AN1336">
        <f t="shared" ca="1" si="315"/>
        <v>1</v>
      </c>
      <c r="AO1336">
        <f t="shared" ca="1" si="316"/>
        <v>0</v>
      </c>
      <c r="AP1336">
        <f t="shared" ca="1" si="317"/>
        <v>1</v>
      </c>
      <c r="AQ1336">
        <f t="shared" ca="1" si="318"/>
        <v>0</v>
      </c>
      <c r="AR1336">
        <f t="shared" ca="1" si="319"/>
        <v>0</v>
      </c>
      <c r="AS1336">
        <v>1</v>
      </c>
      <c r="AT1336">
        <v>1</v>
      </c>
      <c r="AU1336">
        <f t="shared" ca="1" si="320"/>
        <v>0</v>
      </c>
      <c r="AV1336">
        <f t="shared" ca="1" si="320"/>
        <v>1</v>
      </c>
      <c r="AW1336">
        <f t="shared" ca="1" si="320"/>
        <v>0</v>
      </c>
      <c r="AX1336">
        <v>0</v>
      </c>
    </row>
    <row r="1337" spans="1:50">
      <c r="A1337" s="2">
        <v>40190</v>
      </c>
      <c r="B1337">
        <v>337</v>
      </c>
      <c r="C1337">
        <v>10</v>
      </c>
      <c r="D1337">
        <f t="shared" ca="1" si="321"/>
        <v>12.191839217837604</v>
      </c>
      <c r="E1337">
        <f t="shared" ca="1" si="322"/>
        <v>-2.1918392178376038</v>
      </c>
      <c r="F1337" t="str">
        <f t="shared" ca="1" si="323"/>
        <v>medium</v>
      </c>
      <c r="G1337">
        <v>374</v>
      </c>
      <c r="H1337">
        <f t="shared" si="324"/>
        <v>374</v>
      </c>
      <c r="I1337">
        <f t="shared" ca="1" si="325"/>
        <v>861.37978941789106</v>
      </c>
      <c r="J1337">
        <f t="shared" ca="1" si="326"/>
        <v>-487.37978941789106</v>
      </c>
      <c r="K1337" t="str">
        <f t="shared" ca="1" si="327"/>
        <v>low</v>
      </c>
      <c r="L1337">
        <v>-7.2</v>
      </c>
      <c r="M1337" t="str">
        <f t="shared" si="300"/>
        <v>low</v>
      </c>
      <c r="N1337">
        <f t="shared" si="306"/>
        <v>1</v>
      </c>
      <c r="O1337">
        <f t="shared" si="307"/>
        <v>2</v>
      </c>
      <c r="P1337" t="str">
        <f t="shared" si="308"/>
        <v>úterý</v>
      </c>
      <c r="Q1337">
        <f t="shared" si="328"/>
        <v>1</v>
      </c>
      <c r="R1337">
        <f t="shared" si="328"/>
        <v>0</v>
      </c>
      <c r="S1337">
        <f t="shared" si="328"/>
        <v>0</v>
      </c>
      <c r="T1337">
        <f t="shared" si="328"/>
        <v>0</v>
      </c>
      <c r="U1337">
        <f t="shared" si="328"/>
        <v>0</v>
      </c>
      <c r="V1337">
        <f t="shared" si="328"/>
        <v>0</v>
      </c>
      <c r="W1337">
        <f t="shared" si="328"/>
        <v>0</v>
      </c>
      <c r="X1337">
        <f t="shared" si="328"/>
        <v>0</v>
      </c>
      <c r="Y1337">
        <f t="shared" si="328"/>
        <v>0</v>
      </c>
      <c r="Z1337">
        <f t="shared" si="328"/>
        <v>0</v>
      </c>
      <c r="AA1337">
        <f t="shared" si="328"/>
        <v>0</v>
      </c>
      <c r="AB1337">
        <f t="shared" si="328"/>
        <v>0</v>
      </c>
      <c r="AC1337">
        <f t="shared" si="329"/>
        <v>0</v>
      </c>
      <c r="AD1337">
        <f t="shared" si="329"/>
        <v>1</v>
      </c>
      <c r="AE1337">
        <f t="shared" si="329"/>
        <v>0</v>
      </c>
      <c r="AF1337">
        <f t="shared" si="329"/>
        <v>0</v>
      </c>
      <c r="AG1337">
        <f t="shared" si="329"/>
        <v>0</v>
      </c>
      <c r="AH1337">
        <f t="shared" si="329"/>
        <v>0</v>
      </c>
      <c r="AI1337">
        <f t="shared" si="329"/>
        <v>0</v>
      </c>
      <c r="AJ1337">
        <f t="shared" ca="1" si="311"/>
        <v>0</v>
      </c>
      <c r="AK1337">
        <f t="shared" ca="1" si="312"/>
        <v>0</v>
      </c>
      <c r="AL1337">
        <f t="shared" ca="1" si="313"/>
        <v>1</v>
      </c>
      <c r="AM1337">
        <f t="shared" ca="1" si="314"/>
        <v>0</v>
      </c>
      <c r="AN1337">
        <f t="shared" ca="1" si="315"/>
        <v>1</v>
      </c>
      <c r="AO1337">
        <f t="shared" ca="1" si="316"/>
        <v>0</v>
      </c>
      <c r="AP1337">
        <f t="shared" ca="1" si="317"/>
        <v>1</v>
      </c>
      <c r="AQ1337">
        <f t="shared" ca="1" si="318"/>
        <v>0</v>
      </c>
      <c r="AR1337">
        <f t="shared" ca="1" si="319"/>
        <v>0</v>
      </c>
      <c r="AS1337">
        <v>0</v>
      </c>
      <c r="AT1337">
        <v>1</v>
      </c>
      <c r="AU1337">
        <f t="shared" ca="1" si="320"/>
        <v>0</v>
      </c>
      <c r="AV1337">
        <f t="shared" ca="1" si="320"/>
        <v>1</v>
      </c>
      <c r="AW1337">
        <f t="shared" ca="1" si="320"/>
        <v>0</v>
      </c>
      <c r="AX1337">
        <v>0</v>
      </c>
    </row>
    <row r="1338" spans="1:50">
      <c r="A1338" s="2">
        <v>40191</v>
      </c>
      <c r="B1338">
        <v>338</v>
      </c>
      <c r="C1338">
        <v>6</v>
      </c>
      <c r="D1338">
        <f t="shared" ca="1" si="321"/>
        <v>12.203529142409927</v>
      </c>
      <c r="E1338">
        <f t="shared" ca="1" si="322"/>
        <v>-6.203529142409927</v>
      </c>
      <c r="F1338" t="str">
        <f t="shared" ca="1" si="323"/>
        <v>low</v>
      </c>
      <c r="G1338">
        <v>321</v>
      </c>
      <c r="H1338">
        <f t="shared" si="324"/>
        <v>321</v>
      </c>
      <c r="I1338">
        <f t="shared" ca="1" si="325"/>
        <v>861.63382235004258</v>
      </c>
      <c r="J1338">
        <f t="shared" ca="1" si="326"/>
        <v>-540.63382235004258</v>
      </c>
      <c r="K1338" t="str">
        <f t="shared" ca="1" si="327"/>
        <v>low</v>
      </c>
      <c r="L1338">
        <v>-2.2999999999999998</v>
      </c>
      <c r="M1338" t="str">
        <f t="shared" si="300"/>
        <v>low</v>
      </c>
      <c r="N1338">
        <f t="shared" si="306"/>
        <v>1</v>
      </c>
      <c r="O1338">
        <f t="shared" si="307"/>
        <v>3</v>
      </c>
      <c r="P1338" t="str">
        <f t="shared" si="308"/>
        <v>středa</v>
      </c>
      <c r="Q1338">
        <f t="shared" si="328"/>
        <v>1</v>
      </c>
      <c r="R1338">
        <f t="shared" si="328"/>
        <v>0</v>
      </c>
      <c r="S1338">
        <f t="shared" si="328"/>
        <v>0</v>
      </c>
      <c r="T1338">
        <f t="shared" si="328"/>
        <v>0</v>
      </c>
      <c r="U1338">
        <f t="shared" si="328"/>
        <v>0</v>
      </c>
      <c r="V1338">
        <f t="shared" si="328"/>
        <v>0</v>
      </c>
      <c r="W1338">
        <f t="shared" si="328"/>
        <v>0</v>
      </c>
      <c r="X1338">
        <f t="shared" si="328"/>
        <v>0</v>
      </c>
      <c r="Y1338">
        <f t="shared" si="328"/>
        <v>0</v>
      </c>
      <c r="Z1338">
        <f t="shared" si="328"/>
        <v>0</v>
      </c>
      <c r="AA1338">
        <f t="shared" si="328"/>
        <v>0</v>
      </c>
      <c r="AB1338">
        <f t="shared" si="328"/>
        <v>0</v>
      </c>
      <c r="AC1338">
        <f t="shared" si="329"/>
        <v>0</v>
      </c>
      <c r="AD1338">
        <f t="shared" si="329"/>
        <v>0</v>
      </c>
      <c r="AE1338">
        <f t="shared" si="329"/>
        <v>1</v>
      </c>
      <c r="AF1338">
        <f t="shared" si="329"/>
        <v>0</v>
      </c>
      <c r="AG1338">
        <f t="shared" si="329"/>
        <v>0</v>
      </c>
      <c r="AH1338">
        <f t="shared" si="329"/>
        <v>0</v>
      </c>
      <c r="AI1338">
        <f t="shared" si="329"/>
        <v>0</v>
      </c>
      <c r="AJ1338">
        <f t="shared" ca="1" si="311"/>
        <v>0</v>
      </c>
      <c r="AK1338">
        <f t="shared" ca="1" si="312"/>
        <v>0</v>
      </c>
      <c r="AL1338">
        <f t="shared" ca="1" si="313"/>
        <v>1</v>
      </c>
      <c r="AM1338">
        <f t="shared" ca="1" si="314"/>
        <v>1</v>
      </c>
      <c r="AN1338">
        <f t="shared" ca="1" si="315"/>
        <v>0</v>
      </c>
      <c r="AO1338">
        <f t="shared" ca="1" si="316"/>
        <v>0</v>
      </c>
      <c r="AP1338">
        <f t="shared" ca="1" si="317"/>
        <v>1</v>
      </c>
      <c r="AQ1338">
        <f t="shared" ca="1" si="318"/>
        <v>0</v>
      </c>
      <c r="AR1338">
        <f t="shared" ca="1" si="319"/>
        <v>0</v>
      </c>
      <c r="AS1338">
        <v>0</v>
      </c>
      <c r="AT1338">
        <v>1</v>
      </c>
      <c r="AU1338">
        <f t="shared" ca="1" si="320"/>
        <v>1</v>
      </c>
      <c r="AV1338">
        <f t="shared" ca="1" si="320"/>
        <v>0</v>
      </c>
      <c r="AW1338">
        <f t="shared" ca="1" si="320"/>
        <v>0</v>
      </c>
      <c r="AX1338">
        <v>0</v>
      </c>
    </row>
    <row r="1339" spans="1:50">
      <c r="A1339" s="2">
        <v>40192</v>
      </c>
      <c r="B1339">
        <v>339</v>
      </c>
      <c r="C1339">
        <v>18</v>
      </c>
      <c r="D1339">
        <f t="shared" ca="1" si="321"/>
        <v>12.21520557347835</v>
      </c>
      <c r="E1339">
        <f t="shared" ca="1" si="322"/>
        <v>5.7847944265216498</v>
      </c>
      <c r="F1339" t="str">
        <f t="shared" ca="1" si="323"/>
        <v>high</v>
      </c>
      <c r="G1339">
        <v>1235</v>
      </c>
      <c r="H1339">
        <f t="shared" si="324"/>
        <v>1235</v>
      </c>
      <c r="I1339">
        <f t="shared" ca="1" si="325"/>
        <v>861.88788036346727</v>
      </c>
      <c r="J1339">
        <f t="shared" ca="1" si="326"/>
        <v>373.11211963653273</v>
      </c>
      <c r="K1339" t="str">
        <f t="shared" ca="1" si="327"/>
        <v>high</v>
      </c>
      <c r="L1339">
        <v>-1.3</v>
      </c>
      <c r="M1339" t="str">
        <f t="shared" si="300"/>
        <v>low</v>
      </c>
      <c r="N1339">
        <f t="shared" si="306"/>
        <v>1</v>
      </c>
      <c r="O1339">
        <f t="shared" si="307"/>
        <v>4</v>
      </c>
      <c r="P1339" t="str">
        <f t="shared" si="308"/>
        <v>čtvrtek</v>
      </c>
      <c r="Q1339">
        <f t="shared" si="328"/>
        <v>1</v>
      </c>
      <c r="R1339">
        <f t="shared" si="328"/>
        <v>0</v>
      </c>
      <c r="S1339">
        <f t="shared" si="328"/>
        <v>0</v>
      </c>
      <c r="T1339">
        <f t="shared" si="328"/>
        <v>0</v>
      </c>
      <c r="U1339">
        <f t="shared" si="328"/>
        <v>0</v>
      </c>
      <c r="V1339">
        <f t="shared" si="328"/>
        <v>0</v>
      </c>
      <c r="W1339">
        <f t="shared" si="328"/>
        <v>0</v>
      </c>
      <c r="X1339">
        <f t="shared" si="328"/>
        <v>0</v>
      </c>
      <c r="Y1339">
        <f t="shared" si="328"/>
        <v>0</v>
      </c>
      <c r="Z1339">
        <f t="shared" si="328"/>
        <v>0</v>
      </c>
      <c r="AA1339">
        <f t="shared" si="328"/>
        <v>0</v>
      </c>
      <c r="AB1339">
        <f t="shared" si="328"/>
        <v>0</v>
      </c>
      <c r="AC1339">
        <f t="shared" si="329"/>
        <v>0</v>
      </c>
      <c r="AD1339">
        <f t="shared" si="329"/>
        <v>0</v>
      </c>
      <c r="AE1339">
        <f t="shared" si="329"/>
        <v>0</v>
      </c>
      <c r="AF1339">
        <f t="shared" si="329"/>
        <v>1</v>
      </c>
      <c r="AG1339">
        <f t="shared" si="329"/>
        <v>0</v>
      </c>
      <c r="AH1339">
        <f t="shared" si="329"/>
        <v>0</v>
      </c>
      <c r="AI1339">
        <f t="shared" si="329"/>
        <v>0</v>
      </c>
      <c r="AJ1339">
        <f t="shared" ca="1" si="311"/>
        <v>0</v>
      </c>
      <c r="AK1339">
        <f t="shared" ca="1" si="312"/>
        <v>0</v>
      </c>
      <c r="AL1339">
        <f t="shared" ca="1" si="313"/>
        <v>1</v>
      </c>
      <c r="AM1339">
        <f t="shared" ca="1" si="314"/>
        <v>1</v>
      </c>
      <c r="AN1339">
        <f t="shared" ca="1" si="315"/>
        <v>0</v>
      </c>
      <c r="AO1339">
        <f t="shared" ca="1" si="316"/>
        <v>0</v>
      </c>
      <c r="AP1339">
        <f t="shared" ca="1" si="317"/>
        <v>1</v>
      </c>
      <c r="AQ1339">
        <f t="shared" ca="1" si="318"/>
        <v>0</v>
      </c>
      <c r="AR1339">
        <f t="shared" ca="1" si="319"/>
        <v>0</v>
      </c>
      <c r="AS1339">
        <v>0</v>
      </c>
      <c r="AT1339">
        <v>1</v>
      </c>
      <c r="AU1339">
        <f t="shared" ca="1" si="320"/>
        <v>0</v>
      </c>
      <c r="AV1339">
        <f t="shared" ca="1" si="320"/>
        <v>0</v>
      </c>
      <c r="AW1339">
        <f t="shared" ca="1" si="320"/>
        <v>1</v>
      </c>
      <c r="AX1339">
        <v>0</v>
      </c>
    </row>
    <row r="1340" spans="1:50">
      <c r="A1340" s="2">
        <v>40193</v>
      </c>
      <c r="B1340">
        <v>340</v>
      </c>
      <c r="C1340">
        <v>12</v>
      </c>
      <c r="D1340">
        <f t="shared" ca="1" si="321"/>
        <v>12.226868518761453</v>
      </c>
      <c r="E1340">
        <f t="shared" ca="1" si="322"/>
        <v>-0.22686851876145298</v>
      </c>
      <c r="F1340" t="str">
        <f t="shared" ca="1" si="323"/>
        <v>medium</v>
      </c>
      <c r="G1340">
        <v>721</v>
      </c>
      <c r="H1340">
        <f t="shared" si="324"/>
        <v>721</v>
      </c>
      <c r="I1340">
        <f t="shared" ca="1" si="325"/>
        <v>862.14196330679408</v>
      </c>
      <c r="J1340">
        <f t="shared" ca="1" si="326"/>
        <v>-141.14196330679408</v>
      </c>
      <c r="K1340" t="str">
        <f t="shared" ca="1" si="327"/>
        <v>medium</v>
      </c>
      <c r="L1340">
        <v>-1.35</v>
      </c>
      <c r="M1340" t="str">
        <f t="shared" si="300"/>
        <v>low</v>
      </c>
      <c r="N1340">
        <f t="shared" si="306"/>
        <v>1</v>
      </c>
      <c r="O1340">
        <f t="shared" si="307"/>
        <v>5</v>
      </c>
      <c r="P1340" t="str">
        <f t="shared" si="308"/>
        <v>pátek</v>
      </c>
      <c r="Q1340">
        <f t="shared" si="328"/>
        <v>1</v>
      </c>
      <c r="R1340">
        <f t="shared" si="328"/>
        <v>0</v>
      </c>
      <c r="S1340">
        <f t="shared" si="328"/>
        <v>0</v>
      </c>
      <c r="T1340">
        <f t="shared" si="328"/>
        <v>0</v>
      </c>
      <c r="U1340">
        <f t="shared" si="328"/>
        <v>0</v>
      </c>
      <c r="V1340">
        <f t="shared" si="328"/>
        <v>0</v>
      </c>
      <c r="W1340">
        <f t="shared" si="328"/>
        <v>0</v>
      </c>
      <c r="X1340">
        <f t="shared" si="328"/>
        <v>0</v>
      </c>
      <c r="Y1340">
        <f t="shared" si="328"/>
        <v>0</v>
      </c>
      <c r="Z1340">
        <f t="shared" si="328"/>
        <v>0</v>
      </c>
      <c r="AA1340">
        <f t="shared" si="328"/>
        <v>0</v>
      </c>
      <c r="AB1340">
        <f t="shared" si="328"/>
        <v>0</v>
      </c>
      <c r="AC1340">
        <f t="shared" si="329"/>
        <v>0</v>
      </c>
      <c r="AD1340">
        <f t="shared" si="329"/>
        <v>0</v>
      </c>
      <c r="AE1340">
        <f t="shared" si="329"/>
        <v>0</v>
      </c>
      <c r="AF1340">
        <f t="shared" si="329"/>
        <v>0</v>
      </c>
      <c r="AG1340">
        <f t="shared" si="329"/>
        <v>1</v>
      </c>
      <c r="AH1340">
        <f t="shared" si="329"/>
        <v>0</v>
      </c>
      <c r="AI1340">
        <f t="shared" si="329"/>
        <v>0</v>
      </c>
      <c r="AJ1340">
        <f t="shared" ca="1" si="311"/>
        <v>0</v>
      </c>
      <c r="AK1340">
        <f t="shared" ca="1" si="312"/>
        <v>0</v>
      </c>
      <c r="AL1340">
        <f t="shared" ca="1" si="313"/>
        <v>1</v>
      </c>
      <c r="AM1340">
        <f t="shared" ca="1" si="314"/>
        <v>1</v>
      </c>
      <c r="AN1340">
        <f t="shared" ca="1" si="315"/>
        <v>0</v>
      </c>
      <c r="AO1340">
        <f t="shared" ca="1" si="316"/>
        <v>0</v>
      </c>
      <c r="AP1340">
        <f t="shared" ca="1" si="317"/>
        <v>1</v>
      </c>
      <c r="AQ1340">
        <f t="shared" ca="1" si="318"/>
        <v>0</v>
      </c>
      <c r="AR1340">
        <f t="shared" ca="1" si="319"/>
        <v>0</v>
      </c>
      <c r="AS1340">
        <v>0</v>
      </c>
      <c r="AT1340">
        <v>1</v>
      </c>
      <c r="AU1340">
        <f t="shared" ca="1" si="320"/>
        <v>0</v>
      </c>
      <c r="AV1340">
        <f t="shared" ca="1" si="320"/>
        <v>1</v>
      </c>
      <c r="AW1340">
        <f t="shared" ca="1" si="320"/>
        <v>0</v>
      </c>
      <c r="AX1340">
        <v>0</v>
      </c>
    </row>
    <row r="1341" spans="1:50">
      <c r="A1341" s="2">
        <v>40194</v>
      </c>
      <c r="B1341">
        <v>341</v>
      </c>
      <c r="C1341">
        <v>5</v>
      </c>
      <c r="D1341">
        <f t="shared" ca="1" si="321"/>
        <v>12.238517985977815</v>
      </c>
      <c r="E1341">
        <f t="shared" ca="1" si="322"/>
        <v>-7.2385179859778148</v>
      </c>
      <c r="F1341" t="str">
        <f t="shared" ca="1" si="323"/>
        <v>low</v>
      </c>
      <c r="G1341">
        <v>39</v>
      </c>
      <c r="H1341">
        <f t="shared" si="324"/>
        <v>39</v>
      </c>
      <c r="I1341">
        <f t="shared" ca="1" si="325"/>
        <v>862.39607102865193</v>
      </c>
      <c r="J1341">
        <f t="shared" ca="1" si="326"/>
        <v>-823.39607102865193</v>
      </c>
      <c r="K1341" t="str">
        <f t="shared" ca="1" si="327"/>
        <v>low</v>
      </c>
      <c r="L1341">
        <v>-0.6</v>
      </c>
      <c r="M1341" t="str">
        <f t="shared" si="300"/>
        <v>low</v>
      </c>
      <c r="N1341">
        <f t="shared" si="306"/>
        <v>1</v>
      </c>
      <c r="O1341">
        <f t="shared" si="307"/>
        <v>6</v>
      </c>
      <c r="P1341" t="str">
        <f t="shared" si="308"/>
        <v>sobota</v>
      </c>
      <c r="Q1341">
        <f t="shared" ref="Q1341:AB1350" si="330">VLOOKUP($N1341,$V$31:$AH$42,Q$592+1,0)</f>
        <v>1</v>
      </c>
      <c r="R1341">
        <f t="shared" si="330"/>
        <v>0</v>
      </c>
      <c r="S1341">
        <f t="shared" si="330"/>
        <v>0</v>
      </c>
      <c r="T1341">
        <f t="shared" si="330"/>
        <v>0</v>
      </c>
      <c r="U1341">
        <f t="shared" si="330"/>
        <v>0</v>
      </c>
      <c r="V1341">
        <f t="shared" si="330"/>
        <v>0</v>
      </c>
      <c r="W1341">
        <f t="shared" si="330"/>
        <v>0</v>
      </c>
      <c r="X1341">
        <f t="shared" si="330"/>
        <v>0</v>
      </c>
      <c r="Y1341">
        <f t="shared" si="330"/>
        <v>0</v>
      </c>
      <c r="Z1341">
        <f t="shared" si="330"/>
        <v>0</v>
      </c>
      <c r="AA1341">
        <f t="shared" si="330"/>
        <v>0</v>
      </c>
      <c r="AB1341">
        <f t="shared" si="330"/>
        <v>0</v>
      </c>
      <c r="AC1341">
        <f t="shared" ref="AC1341:AI1350" si="331">VLOOKUP($O1341,$V$74:$AC$80,AC$592+1,0)</f>
        <v>0</v>
      </c>
      <c r="AD1341">
        <f t="shared" si="331"/>
        <v>0</v>
      </c>
      <c r="AE1341">
        <f t="shared" si="331"/>
        <v>0</v>
      </c>
      <c r="AF1341">
        <f t="shared" si="331"/>
        <v>0</v>
      </c>
      <c r="AG1341">
        <f t="shared" si="331"/>
        <v>0</v>
      </c>
      <c r="AH1341">
        <f t="shared" si="331"/>
        <v>1</v>
      </c>
      <c r="AI1341">
        <f t="shared" si="331"/>
        <v>0</v>
      </c>
      <c r="AJ1341">
        <f t="shared" ca="1" si="311"/>
        <v>0</v>
      </c>
      <c r="AK1341">
        <f t="shared" ca="1" si="312"/>
        <v>0</v>
      </c>
      <c r="AL1341">
        <f t="shared" ca="1" si="313"/>
        <v>1</v>
      </c>
      <c r="AM1341">
        <f t="shared" ca="1" si="314"/>
        <v>1</v>
      </c>
      <c r="AN1341">
        <f t="shared" ca="1" si="315"/>
        <v>0</v>
      </c>
      <c r="AO1341">
        <f t="shared" ca="1" si="316"/>
        <v>0</v>
      </c>
      <c r="AP1341">
        <f t="shared" ca="1" si="317"/>
        <v>1</v>
      </c>
      <c r="AQ1341">
        <f t="shared" ca="1" si="318"/>
        <v>0</v>
      </c>
      <c r="AR1341">
        <f t="shared" ca="1" si="319"/>
        <v>0</v>
      </c>
      <c r="AS1341">
        <v>0</v>
      </c>
      <c r="AT1341">
        <v>1</v>
      </c>
      <c r="AU1341">
        <f t="shared" ref="AU1341:AW1360" ca="1" si="332">VLOOKUP(INDIRECT($AU$590&amp;ROW($A1341)),$F$17:$I$19,AU$592+1,0)</f>
        <v>1</v>
      </c>
      <c r="AV1341">
        <f t="shared" ca="1" si="332"/>
        <v>0</v>
      </c>
      <c r="AW1341">
        <f t="shared" ca="1" si="332"/>
        <v>0</v>
      </c>
      <c r="AX1341">
        <v>0</v>
      </c>
    </row>
    <row r="1342" spans="1:50">
      <c r="A1342" s="2">
        <v>40195</v>
      </c>
      <c r="B1342">
        <v>342</v>
      </c>
      <c r="C1342">
        <v>6</v>
      </c>
      <c r="D1342">
        <f t="shared" ca="1" si="321"/>
        <v>12.250153982846017</v>
      </c>
      <c r="E1342">
        <f t="shared" ca="1" si="322"/>
        <v>-6.2501539828460171</v>
      </c>
      <c r="F1342" t="str">
        <f t="shared" ca="1" si="323"/>
        <v>low</v>
      </c>
      <c r="G1342">
        <v>359</v>
      </c>
      <c r="H1342">
        <f t="shared" si="324"/>
        <v>359</v>
      </c>
      <c r="I1342">
        <f t="shared" ca="1" si="325"/>
        <v>862.65020337766998</v>
      </c>
      <c r="J1342">
        <f t="shared" ca="1" si="326"/>
        <v>-503.65020337766998</v>
      </c>
      <c r="K1342" t="str">
        <f t="shared" ca="1" si="327"/>
        <v>low</v>
      </c>
      <c r="L1342">
        <v>-2.35</v>
      </c>
      <c r="M1342" t="str">
        <f t="shared" si="300"/>
        <v>low</v>
      </c>
      <c r="N1342">
        <f t="shared" si="306"/>
        <v>1</v>
      </c>
      <c r="O1342">
        <f t="shared" si="307"/>
        <v>7</v>
      </c>
      <c r="P1342" t="str">
        <f t="shared" si="308"/>
        <v>neděle</v>
      </c>
      <c r="Q1342">
        <f t="shared" si="330"/>
        <v>1</v>
      </c>
      <c r="R1342">
        <f t="shared" si="330"/>
        <v>0</v>
      </c>
      <c r="S1342">
        <f t="shared" si="330"/>
        <v>0</v>
      </c>
      <c r="T1342">
        <f t="shared" si="330"/>
        <v>0</v>
      </c>
      <c r="U1342">
        <f t="shared" si="330"/>
        <v>0</v>
      </c>
      <c r="V1342">
        <f t="shared" si="330"/>
        <v>0</v>
      </c>
      <c r="W1342">
        <f t="shared" si="330"/>
        <v>0</v>
      </c>
      <c r="X1342">
        <f t="shared" si="330"/>
        <v>0</v>
      </c>
      <c r="Y1342">
        <f t="shared" si="330"/>
        <v>0</v>
      </c>
      <c r="Z1342">
        <f t="shared" si="330"/>
        <v>0</v>
      </c>
      <c r="AA1342">
        <f t="shared" si="330"/>
        <v>0</v>
      </c>
      <c r="AB1342">
        <f t="shared" si="330"/>
        <v>0</v>
      </c>
      <c r="AC1342">
        <f t="shared" si="331"/>
        <v>0</v>
      </c>
      <c r="AD1342">
        <f t="shared" si="331"/>
        <v>0</v>
      </c>
      <c r="AE1342">
        <f t="shared" si="331"/>
        <v>0</v>
      </c>
      <c r="AF1342">
        <f t="shared" si="331"/>
        <v>0</v>
      </c>
      <c r="AG1342">
        <f t="shared" si="331"/>
        <v>0</v>
      </c>
      <c r="AH1342">
        <f t="shared" si="331"/>
        <v>0</v>
      </c>
      <c r="AI1342">
        <f t="shared" si="331"/>
        <v>1</v>
      </c>
      <c r="AJ1342">
        <f t="shared" ca="1" si="311"/>
        <v>0</v>
      </c>
      <c r="AK1342">
        <f t="shared" ca="1" si="312"/>
        <v>0</v>
      </c>
      <c r="AL1342">
        <f t="shared" ca="1" si="313"/>
        <v>1</v>
      </c>
      <c r="AM1342">
        <f t="shared" ca="1" si="314"/>
        <v>1</v>
      </c>
      <c r="AN1342">
        <f t="shared" ca="1" si="315"/>
        <v>0</v>
      </c>
      <c r="AO1342">
        <f t="shared" ca="1" si="316"/>
        <v>0</v>
      </c>
      <c r="AP1342">
        <f t="shared" ca="1" si="317"/>
        <v>1</v>
      </c>
      <c r="AQ1342">
        <f t="shared" ca="1" si="318"/>
        <v>0</v>
      </c>
      <c r="AR1342">
        <f t="shared" ca="1" si="319"/>
        <v>0</v>
      </c>
      <c r="AS1342">
        <v>0</v>
      </c>
      <c r="AT1342">
        <v>1</v>
      </c>
      <c r="AU1342">
        <f t="shared" ca="1" si="332"/>
        <v>1</v>
      </c>
      <c r="AV1342">
        <f t="shared" ca="1" si="332"/>
        <v>0</v>
      </c>
      <c r="AW1342">
        <f t="shared" ca="1" si="332"/>
        <v>0</v>
      </c>
      <c r="AX1342">
        <v>0</v>
      </c>
    </row>
    <row r="1343" spans="1:50">
      <c r="A1343" s="2">
        <v>40196</v>
      </c>
      <c r="B1343">
        <v>343</v>
      </c>
      <c r="C1343">
        <v>20</v>
      </c>
      <c r="D1343">
        <f t="shared" ca="1" si="321"/>
        <v>12.261776517084638</v>
      </c>
      <c r="E1343">
        <f t="shared" ca="1" si="322"/>
        <v>7.7382234829153624</v>
      </c>
      <c r="F1343" t="str">
        <f t="shared" ca="1" si="323"/>
        <v>high</v>
      </c>
      <c r="G1343">
        <v>835</v>
      </c>
      <c r="H1343">
        <f t="shared" si="324"/>
        <v>835</v>
      </c>
      <c r="I1343">
        <f t="shared" ca="1" si="325"/>
        <v>862.90436020247694</v>
      </c>
      <c r="J1343">
        <f t="shared" ca="1" si="326"/>
        <v>-27.904360202476937</v>
      </c>
      <c r="K1343" t="str">
        <f t="shared" ca="1" si="327"/>
        <v>medium</v>
      </c>
      <c r="L1343">
        <v>0.6</v>
      </c>
      <c r="M1343" t="str">
        <f t="shared" si="300"/>
        <v>low</v>
      </c>
      <c r="N1343">
        <f t="shared" si="306"/>
        <v>1</v>
      </c>
      <c r="O1343">
        <f t="shared" si="307"/>
        <v>1</v>
      </c>
      <c r="P1343" t="str">
        <f t="shared" si="308"/>
        <v>pondělí</v>
      </c>
      <c r="Q1343">
        <f t="shared" si="330"/>
        <v>1</v>
      </c>
      <c r="R1343">
        <f t="shared" si="330"/>
        <v>0</v>
      </c>
      <c r="S1343">
        <f t="shared" si="330"/>
        <v>0</v>
      </c>
      <c r="T1343">
        <f t="shared" si="330"/>
        <v>0</v>
      </c>
      <c r="U1343">
        <f t="shared" si="330"/>
        <v>0</v>
      </c>
      <c r="V1343">
        <f t="shared" si="330"/>
        <v>0</v>
      </c>
      <c r="W1343">
        <f t="shared" si="330"/>
        <v>0</v>
      </c>
      <c r="X1343">
        <f t="shared" si="330"/>
        <v>0</v>
      </c>
      <c r="Y1343">
        <f t="shared" si="330"/>
        <v>0</v>
      </c>
      <c r="Z1343">
        <f t="shared" si="330"/>
        <v>0</v>
      </c>
      <c r="AA1343">
        <f t="shared" si="330"/>
        <v>0</v>
      </c>
      <c r="AB1343">
        <f t="shared" si="330"/>
        <v>0</v>
      </c>
      <c r="AC1343">
        <f t="shared" si="331"/>
        <v>1</v>
      </c>
      <c r="AD1343">
        <f t="shared" si="331"/>
        <v>0</v>
      </c>
      <c r="AE1343">
        <f t="shared" si="331"/>
        <v>0</v>
      </c>
      <c r="AF1343">
        <f t="shared" si="331"/>
        <v>0</v>
      </c>
      <c r="AG1343">
        <f t="shared" si="331"/>
        <v>0</v>
      </c>
      <c r="AH1343">
        <f t="shared" si="331"/>
        <v>0</v>
      </c>
      <c r="AI1343">
        <f t="shared" si="331"/>
        <v>0</v>
      </c>
      <c r="AJ1343">
        <f t="shared" ca="1" si="311"/>
        <v>0</v>
      </c>
      <c r="AK1343">
        <f t="shared" ca="1" si="312"/>
        <v>1</v>
      </c>
      <c r="AL1343">
        <f t="shared" ca="1" si="313"/>
        <v>0</v>
      </c>
      <c r="AM1343">
        <f t="shared" ca="1" si="314"/>
        <v>1</v>
      </c>
      <c r="AN1343">
        <f t="shared" ca="1" si="315"/>
        <v>0</v>
      </c>
      <c r="AO1343">
        <f t="shared" ca="1" si="316"/>
        <v>0</v>
      </c>
      <c r="AP1343">
        <f t="shared" ca="1" si="317"/>
        <v>1</v>
      </c>
      <c r="AQ1343">
        <f t="shared" ca="1" si="318"/>
        <v>0</v>
      </c>
      <c r="AR1343">
        <f t="shared" ca="1" si="319"/>
        <v>0</v>
      </c>
      <c r="AS1343">
        <v>1</v>
      </c>
      <c r="AT1343">
        <v>1</v>
      </c>
      <c r="AU1343">
        <f t="shared" ca="1" si="332"/>
        <v>0</v>
      </c>
      <c r="AV1343">
        <f t="shared" ca="1" si="332"/>
        <v>0</v>
      </c>
      <c r="AW1343">
        <f t="shared" ca="1" si="332"/>
        <v>1</v>
      </c>
      <c r="AX1343">
        <v>0</v>
      </c>
    </row>
    <row r="1344" spans="1:50">
      <c r="A1344" s="2">
        <v>40197</v>
      </c>
      <c r="B1344">
        <v>344</v>
      </c>
      <c r="C1344">
        <v>6</v>
      </c>
      <c r="D1344">
        <f t="shared" ca="1" si="321"/>
        <v>12.273385596412256</v>
      </c>
      <c r="E1344">
        <f t="shared" ca="1" si="322"/>
        <v>-6.2733855964122558</v>
      </c>
      <c r="F1344" t="str">
        <f t="shared" ca="1" si="323"/>
        <v>low</v>
      </c>
      <c r="G1344">
        <v>210</v>
      </c>
      <c r="H1344">
        <f t="shared" si="324"/>
        <v>210</v>
      </c>
      <c r="I1344">
        <f t="shared" ca="1" si="325"/>
        <v>863.15854135170207</v>
      </c>
      <c r="J1344">
        <f t="shared" ca="1" si="326"/>
        <v>-653.15854135170207</v>
      </c>
      <c r="K1344" t="str">
        <f t="shared" ca="1" si="327"/>
        <v>low</v>
      </c>
      <c r="L1344">
        <v>0.8</v>
      </c>
      <c r="M1344" t="str">
        <f t="shared" si="300"/>
        <v>low</v>
      </c>
      <c r="N1344">
        <f t="shared" si="306"/>
        <v>1</v>
      </c>
      <c r="O1344">
        <f t="shared" si="307"/>
        <v>2</v>
      </c>
      <c r="P1344" t="str">
        <f t="shared" si="308"/>
        <v>úterý</v>
      </c>
      <c r="Q1344">
        <f t="shared" si="330"/>
        <v>1</v>
      </c>
      <c r="R1344">
        <f t="shared" si="330"/>
        <v>0</v>
      </c>
      <c r="S1344">
        <f t="shared" si="330"/>
        <v>0</v>
      </c>
      <c r="T1344">
        <f t="shared" si="330"/>
        <v>0</v>
      </c>
      <c r="U1344">
        <f t="shared" si="330"/>
        <v>0</v>
      </c>
      <c r="V1344">
        <f t="shared" si="330"/>
        <v>0</v>
      </c>
      <c r="W1344">
        <f t="shared" si="330"/>
        <v>0</v>
      </c>
      <c r="X1344">
        <f t="shared" si="330"/>
        <v>0</v>
      </c>
      <c r="Y1344">
        <f t="shared" si="330"/>
        <v>0</v>
      </c>
      <c r="Z1344">
        <f t="shared" si="330"/>
        <v>0</v>
      </c>
      <c r="AA1344">
        <f t="shared" si="330"/>
        <v>0</v>
      </c>
      <c r="AB1344">
        <f t="shared" si="330"/>
        <v>0</v>
      </c>
      <c r="AC1344">
        <f t="shared" si="331"/>
        <v>0</v>
      </c>
      <c r="AD1344">
        <f t="shared" si="331"/>
        <v>1</v>
      </c>
      <c r="AE1344">
        <f t="shared" si="331"/>
        <v>0</v>
      </c>
      <c r="AF1344">
        <f t="shared" si="331"/>
        <v>0</v>
      </c>
      <c r="AG1344">
        <f t="shared" si="331"/>
        <v>0</v>
      </c>
      <c r="AH1344">
        <f t="shared" si="331"/>
        <v>0</v>
      </c>
      <c r="AI1344">
        <f t="shared" si="331"/>
        <v>0</v>
      </c>
      <c r="AJ1344">
        <f t="shared" ca="1" si="311"/>
        <v>0</v>
      </c>
      <c r="AK1344">
        <f t="shared" ca="1" si="312"/>
        <v>1</v>
      </c>
      <c r="AL1344">
        <f t="shared" ca="1" si="313"/>
        <v>0</v>
      </c>
      <c r="AM1344">
        <f t="shared" ca="1" si="314"/>
        <v>1</v>
      </c>
      <c r="AN1344">
        <f t="shared" ca="1" si="315"/>
        <v>0</v>
      </c>
      <c r="AO1344">
        <f t="shared" ca="1" si="316"/>
        <v>0</v>
      </c>
      <c r="AP1344">
        <f t="shared" ca="1" si="317"/>
        <v>1</v>
      </c>
      <c r="AQ1344">
        <f t="shared" ca="1" si="318"/>
        <v>0</v>
      </c>
      <c r="AR1344">
        <f t="shared" ca="1" si="319"/>
        <v>0</v>
      </c>
      <c r="AS1344">
        <v>1</v>
      </c>
      <c r="AT1344">
        <v>1</v>
      </c>
      <c r="AU1344">
        <f t="shared" ca="1" si="332"/>
        <v>1</v>
      </c>
      <c r="AV1344">
        <f t="shared" ca="1" si="332"/>
        <v>0</v>
      </c>
      <c r="AW1344">
        <f t="shared" ca="1" si="332"/>
        <v>0</v>
      </c>
      <c r="AX1344">
        <v>0</v>
      </c>
    </row>
    <row r="1345" spans="1:50">
      <c r="A1345" s="2">
        <v>40198</v>
      </c>
      <c r="B1345">
        <v>345</v>
      </c>
      <c r="C1345">
        <v>9</v>
      </c>
      <c r="D1345">
        <f t="shared" ca="1" si="321"/>
        <v>12.284981228547451</v>
      </c>
      <c r="E1345">
        <f t="shared" ca="1" si="322"/>
        <v>-3.2849812285474513</v>
      </c>
      <c r="F1345" t="str">
        <f t="shared" ca="1" si="323"/>
        <v>low</v>
      </c>
      <c r="G1345">
        <v>147</v>
      </c>
      <c r="H1345">
        <f t="shared" si="324"/>
        <v>147</v>
      </c>
      <c r="I1345">
        <f t="shared" ca="1" si="325"/>
        <v>863.41274667397408</v>
      </c>
      <c r="J1345">
        <f t="shared" ca="1" si="326"/>
        <v>-716.41274667397408</v>
      </c>
      <c r="K1345" t="str">
        <f t="shared" ca="1" si="327"/>
        <v>low</v>
      </c>
      <c r="L1345">
        <v>0.6399999999999999</v>
      </c>
      <c r="M1345" t="str">
        <f t="shared" si="300"/>
        <v>low</v>
      </c>
      <c r="N1345">
        <f t="shared" si="306"/>
        <v>1</v>
      </c>
      <c r="O1345">
        <f t="shared" si="307"/>
        <v>3</v>
      </c>
      <c r="P1345" t="str">
        <f t="shared" si="308"/>
        <v>středa</v>
      </c>
      <c r="Q1345">
        <f t="shared" si="330"/>
        <v>1</v>
      </c>
      <c r="R1345">
        <f t="shared" si="330"/>
        <v>0</v>
      </c>
      <c r="S1345">
        <f t="shared" si="330"/>
        <v>0</v>
      </c>
      <c r="T1345">
        <f t="shared" si="330"/>
        <v>0</v>
      </c>
      <c r="U1345">
        <f t="shared" si="330"/>
        <v>0</v>
      </c>
      <c r="V1345">
        <f t="shared" si="330"/>
        <v>0</v>
      </c>
      <c r="W1345">
        <f t="shared" si="330"/>
        <v>0</v>
      </c>
      <c r="X1345">
        <f t="shared" si="330"/>
        <v>0</v>
      </c>
      <c r="Y1345">
        <f t="shared" si="330"/>
        <v>0</v>
      </c>
      <c r="Z1345">
        <f t="shared" si="330"/>
        <v>0</v>
      </c>
      <c r="AA1345">
        <f t="shared" si="330"/>
        <v>0</v>
      </c>
      <c r="AB1345">
        <f t="shared" si="330"/>
        <v>0</v>
      </c>
      <c r="AC1345">
        <f t="shared" si="331"/>
        <v>0</v>
      </c>
      <c r="AD1345">
        <f t="shared" si="331"/>
        <v>0</v>
      </c>
      <c r="AE1345">
        <f t="shared" si="331"/>
        <v>1</v>
      </c>
      <c r="AF1345">
        <f t="shared" si="331"/>
        <v>0</v>
      </c>
      <c r="AG1345">
        <f t="shared" si="331"/>
        <v>0</v>
      </c>
      <c r="AH1345">
        <f t="shared" si="331"/>
        <v>0</v>
      </c>
      <c r="AI1345">
        <f t="shared" si="331"/>
        <v>0</v>
      </c>
      <c r="AJ1345">
        <f t="shared" ca="1" si="311"/>
        <v>0</v>
      </c>
      <c r="AK1345">
        <f t="shared" ca="1" si="312"/>
        <v>0</v>
      </c>
      <c r="AL1345">
        <f t="shared" ca="1" si="313"/>
        <v>1</v>
      </c>
      <c r="AM1345">
        <f t="shared" ca="1" si="314"/>
        <v>1</v>
      </c>
      <c r="AN1345">
        <f t="shared" ca="1" si="315"/>
        <v>0</v>
      </c>
      <c r="AO1345">
        <f t="shared" ca="1" si="316"/>
        <v>0</v>
      </c>
      <c r="AP1345">
        <f t="shared" ca="1" si="317"/>
        <v>1</v>
      </c>
      <c r="AQ1345">
        <f t="shared" ca="1" si="318"/>
        <v>0</v>
      </c>
      <c r="AR1345">
        <f t="shared" ca="1" si="319"/>
        <v>0</v>
      </c>
      <c r="AS1345">
        <v>0</v>
      </c>
      <c r="AT1345">
        <v>1</v>
      </c>
      <c r="AU1345">
        <f t="shared" ca="1" si="332"/>
        <v>1</v>
      </c>
      <c r="AV1345">
        <f t="shared" ca="1" si="332"/>
        <v>0</v>
      </c>
      <c r="AW1345">
        <f t="shared" ca="1" si="332"/>
        <v>0</v>
      </c>
      <c r="AX1345">
        <v>0</v>
      </c>
    </row>
    <row r="1346" spans="1:50">
      <c r="A1346" s="2">
        <v>40199</v>
      </c>
      <c r="B1346">
        <v>346</v>
      </c>
      <c r="C1346">
        <v>14</v>
      </c>
      <c r="D1346">
        <f t="shared" ca="1" si="321"/>
        <v>12.296563421208802</v>
      </c>
      <c r="E1346">
        <f t="shared" ca="1" si="322"/>
        <v>1.703436578791198</v>
      </c>
      <c r="F1346" t="str">
        <f t="shared" ca="1" si="323"/>
        <v>medium</v>
      </c>
      <c r="G1346">
        <v>436</v>
      </c>
      <c r="H1346">
        <f t="shared" si="324"/>
        <v>436</v>
      </c>
      <c r="I1346">
        <f t="shared" ca="1" si="325"/>
        <v>863.66697601792202</v>
      </c>
      <c r="J1346">
        <f t="shared" ca="1" si="326"/>
        <v>-427.66697601792202</v>
      </c>
      <c r="K1346" t="str">
        <f t="shared" ca="1" si="327"/>
        <v>low</v>
      </c>
      <c r="L1346">
        <v>-6.8375000000000004</v>
      </c>
      <c r="M1346" t="str">
        <f t="shared" si="300"/>
        <v>low</v>
      </c>
      <c r="N1346">
        <f t="shared" si="306"/>
        <v>1</v>
      </c>
      <c r="O1346">
        <f t="shared" si="307"/>
        <v>4</v>
      </c>
      <c r="P1346" t="str">
        <f t="shared" si="308"/>
        <v>čtvrtek</v>
      </c>
      <c r="Q1346">
        <f t="shared" si="330"/>
        <v>1</v>
      </c>
      <c r="R1346">
        <f t="shared" si="330"/>
        <v>0</v>
      </c>
      <c r="S1346">
        <f t="shared" si="330"/>
        <v>0</v>
      </c>
      <c r="T1346">
        <f t="shared" si="330"/>
        <v>0</v>
      </c>
      <c r="U1346">
        <f t="shared" si="330"/>
        <v>0</v>
      </c>
      <c r="V1346">
        <f t="shared" si="330"/>
        <v>0</v>
      </c>
      <c r="W1346">
        <f t="shared" si="330"/>
        <v>0</v>
      </c>
      <c r="X1346">
        <f t="shared" si="330"/>
        <v>0</v>
      </c>
      <c r="Y1346">
        <f t="shared" si="330"/>
        <v>0</v>
      </c>
      <c r="Z1346">
        <f t="shared" si="330"/>
        <v>0</v>
      </c>
      <c r="AA1346">
        <f t="shared" si="330"/>
        <v>0</v>
      </c>
      <c r="AB1346">
        <f t="shared" si="330"/>
        <v>0</v>
      </c>
      <c r="AC1346">
        <f t="shared" si="331"/>
        <v>0</v>
      </c>
      <c r="AD1346">
        <f t="shared" si="331"/>
        <v>0</v>
      </c>
      <c r="AE1346">
        <f t="shared" si="331"/>
        <v>0</v>
      </c>
      <c r="AF1346">
        <f t="shared" si="331"/>
        <v>1</v>
      </c>
      <c r="AG1346">
        <f t="shared" si="331"/>
        <v>0</v>
      </c>
      <c r="AH1346">
        <f t="shared" si="331"/>
        <v>0</v>
      </c>
      <c r="AI1346">
        <f t="shared" si="331"/>
        <v>0</v>
      </c>
      <c r="AJ1346">
        <f t="shared" ca="1" si="311"/>
        <v>0</v>
      </c>
      <c r="AK1346">
        <f t="shared" ca="1" si="312"/>
        <v>0</v>
      </c>
      <c r="AL1346">
        <f t="shared" ca="1" si="313"/>
        <v>1</v>
      </c>
      <c r="AM1346">
        <f t="shared" ca="1" si="314"/>
        <v>1</v>
      </c>
      <c r="AN1346">
        <f t="shared" ca="1" si="315"/>
        <v>0</v>
      </c>
      <c r="AO1346">
        <f t="shared" ca="1" si="316"/>
        <v>0</v>
      </c>
      <c r="AP1346">
        <f t="shared" ca="1" si="317"/>
        <v>1</v>
      </c>
      <c r="AQ1346">
        <f t="shared" ca="1" si="318"/>
        <v>0</v>
      </c>
      <c r="AR1346">
        <f t="shared" ca="1" si="319"/>
        <v>0</v>
      </c>
      <c r="AS1346">
        <v>0</v>
      </c>
      <c r="AT1346">
        <v>1</v>
      </c>
      <c r="AU1346">
        <f t="shared" ca="1" si="332"/>
        <v>0</v>
      </c>
      <c r="AV1346">
        <f t="shared" ca="1" si="332"/>
        <v>1</v>
      </c>
      <c r="AW1346">
        <f t="shared" ca="1" si="332"/>
        <v>0</v>
      </c>
      <c r="AX1346">
        <v>0</v>
      </c>
    </row>
    <row r="1347" spans="1:50">
      <c r="A1347" s="2">
        <v>40200</v>
      </c>
      <c r="B1347">
        <v>347</v>
      </c>
      <c r="C1347">
        <v>15</v>
      </c>
      <c r="D1347">
        <f t="shared" ca="1" si="321"/>
        <v>12.308132182114889</v>
      </c>
      <c r="E1347">
        <f t="shared" ca="1" si="322"/>
        <v>2.691867817885111</v>
      </c>
      <c r="F1347" t="str">
        <f t="shared" ca="1" si="323"/>
        <v>high</v>
      </c>
      <c r="G1347">
        <v>1828</v>
      </c>
      <c r="H1347">
        <f t="shared" si="324"/>
        <v>1828</v>
      </c>
      <c r="I1347">
        <f t="shared" ca="1" si="325"/>
        <v>863.92122923217494</v>
      </c>
      <c r="J1347">
        <f t="shared" ca="1" si="326"/>
        <v>964.07877076782506</v>
      </c>
      <c r="K1347" t="str">
        <f t="shared" ca="1" si="327"/>
        <v>high</v>
      </c>
      <c r="L1347">
        <v>-4.8</v>
      </c>
      <c r="M1347" t="str">
        <f t="shared" si="300"/>
        <v>low</v>
      </c>
      <c r="N1347">
        <f t="shared" si="306"/>
        <v>1</v>
      </c>
      <c r="O1347">
        <f t="shared" si="307"/>
        <v>5</v>
      </c>
      <c r="P1347" t="str">
        <f t="shared" si="308"/>
        <v>pátek</v>
      </c>
      <c r="Q1347">
        <f t="shared" si="330"/>
        <v>1</v>
      </c>
      <c r="R1347">
        <f t="shared" si="330"/>
        <v>0</v>
      </c>
      <c r="S1347">
        <f t="shared" si="330"/>
        <v>0</v>
      </c>
      <c r="T1347">
        <f t="shared" si="330"/>
        <v>0</v>
      </c>
      <c r="U1347">
        <f t="shared" si="330"/>
        <v>0</v>
      </c>
      <c r="V1347">
        <f t="shared" si="330"/>
        <v>0</v>
      </c>
      <c r="W1347">
        <f t="shared" si="330"/>
        <v>0</v>
      </c>
      <c r="X1347">
        <f t="shared" si="330"/>
        <v>0</v>
      </c>
      <c r="Y1347">
        <f t="shared" si="330"/>
        <v>0</v>
      </c>
      <c r="Z1347">
        <f t="shared" si="330"/>
        <v>0</v>
      </c>
      <c r="AA1347">
        <f t="shared" si="330"/>
        <v>0</v>
      </c>
      <c r="AB1347">
        <f t="shared" si="330"/>
        <v>0</v>
      </c>
      <c r="AC1347">
        <f t="shared" si="331"/>
        <v>0</v>
      </c>
      <c r="AD1347">
        <f t="shared" si="331"/>
        <v>0</v>
      </c>
      <c r="AE1347">
        <f t="shared" si="331"/>
        <v>0</v>
      </c>
      <c r="AF1347">
        <f t="shared" si="331"/>
        <v>0</v>
      </c>
      <c r="AG1347">
        <f t="shared" si="331"/>
        <v>1</v>
      </c>
      <c r="AH1347">
        <f t="shared" si="331"/>
        <v>0</v>
      </c>
      <c r="AI1347">
        <f t="shared" si="331"/>
        <v>0</v>
      </c>
      <c r="AJ1347">
        <f t="shared" ca="1" si="311"/>
        <v>0</v>
      </c>
      <c r="AK1347">
        <f t="shared" ca="1" si="312"/>
        <v>0</v>
      </c>
      <c r="AL1347">
        <f t="shared" ca="1" si="313"/>
        <v>1</v>
      </c>
      <c r="AM1347">
        <f t="shared" ca="1" si="314"/>
        <v>1</v>
      </c>
      <c r="AN1347">
        <f t="shared" ca="1" si="315"/>
        <v>0</v>
      </c>
      <c r="AO1347">
        <f t="shared" ca="1" si="316"/>
        <v>0</v>
      </c>
      <c r="AP1347">
        <f t="shared" ca="1" si="317"/>
        <v>1</v>
      </c>
      <c r="AQ1347">
        <f t="shared" ca="1" si="318"/>
        <v>0</v>
      </c>
      <c r="AR1347">
        <f t="shared" ca="1" si="319"/>
        <v>0</v>
      </c>
      <c r="AS1347">
        <v>0</v>
      </c>
      <c r="AT1347">
        <v>1</v>
      </c>
      <c r="AU1347">
        <f t="shared" ca="1" si="332"/>
        <v>0</v>
      </c>
      <c r="AV1347">
        <f t="shared" ca="1" si="332"/>
        <v>0</v>
      </c>
      <c r="AW1347">
        <f t="shared" ca="1" si="332"/>
        <v>1</v>
      </c>
      <c r="AX1347">
        <v>0</v>
      </c>
    </row>
    <row r="1348" spans="1:50">
      <c r="A1348" s="2">
        <v>40201</v>
      </c>
      <c r="B1348">
        <v>348</v>
      </c>
      <c r="C1348">
        <v>10</v>
      </c>
      <c r="D1348">
        <f t="shared" ca="1" si="321"/>
        <v>12.319687518984288</v>
      </c>
      <c r="E1348">
        <f t="shared" ca="1" si="322"/>
        <v>-2.3196875189842885</v>
      </c>
      <c r="F1348" t="str">
        <f t="shared" ca="1" si="323"/>
        <v>medium</v>
      </c>
      <c r="G1348">
        <v>258</v>
      </c>
      <c r="H1348">
        <f t="shared" si="324"/>
        <v>258</v>
      </c>
      <c r="I1348">
        <f t="shared" ca="1" si="325"/>
        <v>864.17550616536175</v>
      </c>
      <c r="J1348">
        <f t="shared" ca="1" si="326"/>
        <v>-606.17550616536175</v>
      </c>
      <c r="K1348" t="str">
        <f t="shared" ca="1" si="327"/>
        <v>low</v>
      </c>
      <c r="L1348">
        <v>-9.5</v>
      </c>
      <c r="M1348" t="str">
        <f t="shared" si="300"/>
        <v>low</v>
      </c>
      <c r="N1348">
        <f t="shared" si="306"/>
        <v>1</v>
      </c>
      <c r="O1348">
        <f t="shared" si="307"/>
        <v>6</v>
      </c>
      <c r="P1348" t="str">
        <f t="shared" si="308"/>
        <v>sobota</v>
      </c>
      <c r="Q1348">
        <f t="shared" si="330"/>
        <v>1</v>
      </c>
      <c r="R1348">
        <f t="shared" si="330"/>
        <v>0</v>
      </c>
      <c r="S1348">
        <f t="shared" si="330"/>
        <v>0</v>
      </c>
      <c r="T1348">
        <f t="shared" si="330"/>
        <v>0</v>
      </c>
      <c r="U1348">
        <f t="shared" si="330"/>
        <v>0</v>
      </c>
      <c r="V1348">
        <f t="shared" si="330"/>
        <v>0</v>
      </c>
      <c r="W1348">
        <f t="shared" si="330"/>
        <v>0</v>
      </c>
      <c r="X1348">
        <f t="shared" si="330"/>
        <v>0</v>
      </c>
      <c r="Y1348">
        <f t="shared" si="330"/>
        <v>0</v>
      </c>
      <c r="Z1348">
        <f t="shared" si="330"/>
        <v>0</v>
      </c>
      <c r="AA1348">
        <f t="shared" si="330"/>
        <v>0</v>
      </c>
      <c r="AB1348">
        <f t="shared" si="330"/>
        <v>0</v>
      </c>
      <c r="AC1348">
        <f t="shared" si="331"/>
        <v>0</v>
      </c>
      <c r="AD1348">
        <f t="shared" si="331"/>
        <v>0</v>
      </c>
      <c r="AE1348">
        <f t="shared" si="331"/>
        <v>0</v>
      </c>
      <c r="AF1348">
        <f t="shared" si="331"/>
        <v>0</v>
      </c>
      <c r="AG1348">
        <f t="shared" si="331"/>
        <v>0</v>
      </c>
      <c r="AH1348">
        <f t="shared" si="331"/>
        <v>1</v>
      </c>
      <c r="AI1348">
        <f t="shared" si="331"/>
        <v>0</v>
      </c>
      <c r="AJ1348">
        <f t="shared" ca="1" si="311"/>
        <v>0</v>
      </c>
      <c r="AK1348">
        <f t="shared" ca="1" si="312"/>
        <v>1</v>
      </c>
      <c r="AL1348">
        <f t="shared" ca="1" si="313"/>
        <v>0</v>
      </c>
      <c r="AM1348">
        <f t="shared" ca="1" si="314"/>
        <v>1</v>
      </c>
      <c r="AN1348">
        <f t="shared" ca="1" si="315"/>
        <v>0</v>
      </c>
      <c r="AO1348">
        <f t="shared" ca="1" si="316"/>
        <v>0</v>
      </c>
      <c r="AP1348">
        <f t="shared" ca="1" si="317"/>
        <v>1</v>
      </c>
      <c r="AQ1348">
        <f t="shared" ca="1" si="318"/>
        <v>0</v>
      </c>
      <c r="AR1348">
        <f t="shared" ca="1" si="319"/>
        <v>0</v>
      </c>
      <c r="AS1348">
        <v>0</v>
      </c>
      <c r="AT1348">
        <v>1</v>
      </c>
      <c r="AU1348">
        <f t="shared" ca="1" si="332"/>
        <v>0</v>
      </c>
      <c r="AV1348">
        <f t="shared" ca="1" si="332"/>
        <v>1</v>
      </c>
      <c r="AW1348">
        <f t="shared" ca="1" si="332"/>
        <v>0</v>
      </c>
      <c r="AX1348">
        <v>0</v>
      </c>
    </row>
    <row r="1349" spans="1:50">
      <c r="A1349" s="2">
        <v>40202</v>
      </c>
      <c r="B1349">
        <v>349</v>
      </c>
      <c r="C1349">
        <v>10</v>
      </c>
      <c r="D1349">
        <f t="shared" ca="1" si="321"/>
        <v>12.331229439535585</v>
      </c>
      <c r="E1349">
        <f t="shared" ca="1" si="322"/>
        <v>-2.3312294395355853</v>
      </c>
      <c r="F1349" t="str">
        <f t="shared" ca="1" si="323"/>
        <v>medium</v>
      </c>
      <c r="G1349">
        <v>680</v>
      </c>
      <c r="H1349">
        <f t="shared" si="324"/>
        <v>680</v>
      </c>
      <c r="I1349">
        <f t="shared" ca="1" si="325"/>
        <v>864.42980666611152</v>
      </c>
      <c r="J1349">
        <f t="shared" ca="1" si="326"/>
        <v>-184.42980666611152</v>
      </c>
      <c r="K1349" t="str">
        <f t="shared" ca="1" si="327"/>
        <v>medium</v>
      </c>
      <c r="L1349">
        <v>-6.7</v>
      </c>
      <c r="M1349" t="str">
        <f t="shared" si="300"/>
        <v>low</v>
      </c>
      <c r="N1349">
        <f t="shared" si="306"/>
        <v>1</v>
      </c>
      <c r="O1349">
        <f t="shared" si="307"/>
        <v>7</v>
      </c>
      <c r="P1349" t="str">
        <f t="shared" si="308"/>
        <v>neděle</v>
      </c>
      <c r="Q1349">
        <f t="shared" si="330"/>
        <v>1</v>
      </c>
      <c r="R1349">
        <f t="shared" si="330"/>
        <v>0</v>
      </c>
      <c r="S1349">
        <f t="shared" si="330"/>
        <v>0</v>
      </c>
      <c r="T1349">
        <f t="shared" si="330"/>
        <v>0</v>
      </c>
      <c r="U1349">
        <f t="shared" si="330"/>
        <v>0</v>
      </c>
      <c r="V1349">
        <f t="shared" si="330"/>
        <v>0</v>
      </c>
      <c r="W1349">
        <f t="shared" si="330"/>
        <v>0</v>
      </c>
      <c r="X1349">
        <f t="shared" si="330"/>
        <v>0</v>
      </c>
      <c r="Y1349">
        <f t="shared" si="330"/>
        <v>0</v>
      </c>
      <c r="Z1349">
        <f t="shared" si="330"/>
        <v>0</v>
      </c>
      <c r="AA1349">
        <f t="shared" si="330"/>
        <v>0</v>
      </c>
      <c r="AB1349">
        <f t="shared" si="330"/>
        <v>0</v>
      </c>
      <c r="AC1349">
        <f t="shared" si="331"/>
        <v>0</v>
      </c>
      <c r="AD1349">
        <f t="shared" si="331"/>
        <v>0</v>
      </c>
      <c r="AE1349">
        <f t="shared" si="331"/>
        <v>0</v>
      </c>
      <c r="AF1349">
        <f t="shared" si="331"/>
        <v>0</v>
      </c>
      <c r="AG1349">
        <f t="shared" si="331"/>
        <v>0</v>
      </c>
      <c r="AH1349">
        <f t="shared" si="331"/>
        <v>0</v>
      </c>
      <c r="AI1349">
        <f t="shared" si="331"/>
        <v>1</v>
      </c>
      <c r="AJ1349">
        <f t="shared" ca="1" si="311"/>
        <v>0</v>
      </c>
      <c r="AK1349">
        <f t="shared" ca="1" si="312"/>
        <v>0</v>
      </c>
      <c r="AL1349">
        <f t="shared" ca="1" si="313"/>
        <v>1</v>
      </c>
      <c r="AM1349">
        <f t="shared" ca="1" si="314"/>
        <v>0</v>
      </c>
      <c r="AN1349">
        <f t="shared" ca="1" si="315"/>
        <v>1</v>
      </c>
      <c r="AO1349">
        <f t="shared" ca="1" si="316"/>
        <v>0</v>
      </c>
      <c r="AP1349">
        <f t="shared" ca="1" si="317"/>
        <v>1</v>
      </c>
      <c r="AQ1349">
        <f t="shared" ca="1" si="318"/>
        <v>0</v>
      </c>
      <c r="AR1349">
        <f t="shared" ca="1" si="319"/>
        <v>0</v>
      </c>
      <c r="AS1349">
        <v>0</v>
      </c>
      <c r="AT1349">
        <v>1</v>
      </c>
      <c r="AU1349">
        <f t="shared" ca="1" si="332"/>
        <v>0</v>
      </c>
      <c r="AV1349">
        <f t="shared" ca="1" si="332"/>
        <v>1</v>
      </c>
      <c r="AW1349">
        <f t="shared" ca="1" si="332"/>
        <v>0</v>
      </c>
      <c r="AX1349">
        <v>0</v>
      </c>
    </row>
    <row r="1350" spans="1:50">
      <c r="A1350" s="2">
        <v>40203</v>
      </c>
      <c r="B1350">
        <v>350</v>
      </c>
      <c r="C1350">
        <v>11</v>
      </c>
      <c r="D1350">
        <f t="shared" ca="1" si="321"/>
        <v>12.342757951487354</v>
      </c>
      <c r="E1350">
        <f t="shared" ca="1" si="322"/>
        <v>-1.3427579514873536</v>
      </c>
      <c r="F1350" t="str">
        <f t="shared" ca="1" si="323"/>
        <v>medium</v>
      </c>
      <c r="G1350">
        <v>492</v>
      </c>
      <c r="H1350">
        <f t="shared" si="324"/>
        <v>492</v>
      </c>
      <c r="I1350">
        <f t="shared" ca="1" si="325"/>
        <v>864.68413058305305</v>
      </c>
      <c r="J1350">
        <f t="shared" ca="1" si="326"/>
        <v>-372.68413058305305</v>
      </c>
      <c r="K1350" t="str">
        <f t="shared" ca="1" si="327"/>
        <v>low</v>
      </c>
      <c r="L1350">
        <v>-8.0055555555555564</v>
      </c>
      <c r="M1350" t="str">
        <f t="shared" si="300"/>
        <v>low</v>
      </c>
      <c r="N1350">
        <f t="shared" si="306"/>
        <v>1</v>
      </c>
      <c r="O1350">
        <f t="shared" si="307"/>
        <v>1</v>
      </c>
      <c r="P1350" t="str">
        <f t="shared" si="308"/>
        <v>pondělí</v>
      </c>
      <c r="Q1350">
        <f t="shared" si="330"/>
        <v>1</v>
      </c>
      <c r="R1350">
        <f t="shared" si="330"/>
        <v>0</v>
      </c>
      <c r="S1350">
        <f t="shared" si="330"/>
        <v>0</v>
      </c>
      <c r="T1350">
        <f t="shared" si="330"/>
        <v>0</v>
      </c>
      <c r="U1350">
        <f t="shared" si="330"/>
        <v>0</v>
      </c>
      <c r="V1350">
        <f t="shared" si="330"/>
        <v>0</v>
      </c>
      <c r="W1350">
        <f t="shared" si="330"/>
        <v>0</v>
      </c>
      <c r="X1350">
        <f t="shared" si="330"/>
        <v>0</v>
      </c>
      <c r="Y1350">
        <f t="shared" si="330"/>
        <v>0</v>
      </c>
      <c r="Z1350">
        <f t="shared" si="330"/>
        <v>0</v>
      </c>
      <c r="AA1350">
        <f t="shared" si="330"/>
        <v>0</v>
      </c>
      <c r="AB1350">
        <f t="shared" si="330"/>
        <v>0</v>
      </c>
      <c r="AC1350">
        <f t="shared" si="331"/>
        <v>1</v>
      </c>
      <c r="AD1350">
        <f t="shared" si="331"/>
        <v>0</v>
      </c>
      <c r="AE1350">
        <f t="shared" si="331"/>
        <v>0</v>
      </c>
      <c r="AF1350">
        <f t="shared" si="331"/>
        <v>0</v>
      </c>
      <c r="AG1350">
        <f t="shared" si="331"/>
        <v>0</v>
      </c>
      <c r="AH1350">
        <f t="shared" si="331"/>
        <v>0</v>
      </c>
      <c r="AI1350">
        <f t="shared" si="331"/>
        <v>0</v>
      </c>
      <c r="AJ1350">
        <f t="shared" ca="1" si="311"/>
        <v>0</v>
      </c>
      <c r="AK1350">
        <f t="shared" ca="1" si="312"/>
        <v>0</v>
      </c>
      <c r="AL1350">
        <f t="shared" ca="1" si="313"/>
        <v>1</v>
      </c>
      <c r="AM1350">
        <f t="shared" ca="1" si="314"/>
        <v>1</v>
      </c>
      <c r="AN1350">
        <f t="shared" ca="1" si="315"/>
        <v>0</v>
      </c>
      <c r="AO1350">
        <f t="shared" ca="1" si="316"/>
        <v>0</v>
      </c>
      <c r="AP1350">
        <f t="shared" ca="1" si="317"/>
        <v>1</v>
      </c>
      <c r="AQ1350">
        <f t="shared" ca="1" si="318"/>
        <v>0</v>
      </c>
      <c r="AR1350">
        <f t="shared" ca="1" si="319"/>
        <v>0</v>
      </c>
      <c r="AS1350">
        <v>0</v>
      </c>
      <c r="AT1350">
        <v>1</v>
      </c>
      <c r="AU1350">
        <f t="shared" ca="1" si="332"/>
        <v>0</v>
      </c>
      <c r="AV1350">
        <f t="shared" ca="1" si="332"/>
        <v>1</v>
      </c>
      <c r="AW1350">
        <f t="shared" ca="1" si="332"/>
        <v>0</v>
      </c>
      <c r="AX1350">
        <v>0</v>
      </c>
    </row>
    <row r="1351" spans="1:50">
      <c r="A1351" s="2">
        <v>40204</v>
      </c>
      <c r="B1351">
        <v>351</v>
      </c>
      <c r="C1351">
        <v>24</v>
      </c>
      <c r="D1351">
        <f t="shared" ca="1" si="321"/>
        <v>12.354273062558175</v>
      </c>
      <c r="E1351">
        <f t="shared" ca="1" si="322"/>
        <v>11.645726937441825</v>
      </c>
      <c r="F1351" t="str">
        <f t="shared" ca="1" si="323"/>
        <v>high</v>
      </c>
      <c r="G1351">
        <v>1435</v>
      </c>
      <c r="H1351">
        <f t="shared" si="324"/>
        <v>1435</v>
      </c>
      <c r="I1351">
        <f t="shared" ca="1" si="325"/>
        <v>864.93847776481539</v>
      </c>
      <c r="J1351">
        <f t="shared" ca="1" si="326"/>
        <v>570.06152223518461</v>
      </c>
      <c r="K1351" t="str">
        <f t="shared" ca="1" si="327"/>
        <v>high</v>
      </c>
      <c r="L1351">
        <v>0.8</v>
      </c>
      <c r="M1351" t="str">
        <f t="shared" si="300"/>
        <v>low</v>
      </c>
      <c r="N1351">
        <f t="shared" si="306"/>
        <v>1</v>
      </c>
      <c r="O1351">
        <f t="shared" si="307"/>
        <v>2</v>
      </c>
      <c r="P1351" t="str">
        <f t="shared" si="308"/>
        <v>úterý</v>
      </c>
      <c r="Q1351">
        <f t="shared" ref="Q1351:AB1360" si="333">VLOOKUP($N1351,$V$31:$AH$42,Q$592+1,0)</f>
        <v>1</v>
      </c>
      <c r="R1351">
        <f t="shared" si="333"/>
        <v>0</v>
      </c>
      <c r="S1351">
        <f t="shared" si="333"/>
        <v>0</v>
      </c>
      <c r="T1351">
        <f t="shared" si="333"/>
        <v>0</v>
      </c>
      <c r="U1351">
        <f t="shared" si="333"/>
        <v>0</v>
      </c>
      <c r="V1351">
        <f t="shared" si="333"/>
        <v>0</v>
      </c>
      <c r="W1351">
        <f t="shared" si="333"/>
        <v>0</v>
      </c>
      <c r="X1351">
        <f t="shared" si="333"/>
        <v>0</v>
      </c>
      <c r="Y1351">
        <f t="shared" si="333"/>
        <v>0</v>
      </c>
      <c r="Z1351">
        <f t="shared" si="333"/>
        <v>0</v>
      </c>
      <c r="AA1351">
        <f t="shared" si="333"/>
        <v>0</v>
      </c>
      <c r="AB1351">
        <f t="shared" si="333"/>
        <v>0</v>
      </c>
      <c r="AC1351">
        <f t="shared" ref="AC1351:AI1360" si="334">VLOOKUP($O1351,$V$74:$AC$80,AC$592+1,0)</f>
        <v>0</v>
      </c>
      <c r="AD1351">
        <f t="shared" si="334"/>
        <v>1</v>
      </c>
      <c r="AE1351">
        <f t="shared" si="334"/>
        <v>0</v>
      </c>
      <c r="AF1351">
        <f t="shared" si="334"/>
        <v>0</v>
      </c>
      <c r="AG1351">
        <f t="shared" si="334"/>
        <v>0</v>
      </c>
      <c r="AH1351">
        <f t="shared" si="334"/>
        <v>0</v>
      </c>
      <c r="AI1351">
        <f t="shared" si="334"/>
        <v>0</v>
      </c>
      <c r="AJ1351">
        <f t="shared" ca="1" si="311"/>
        <v>0</v>
      </c>
      <c r="AK1351">
        <f t="shared" ca="1" si="312"/>
        <v>0</v>
      </c>
      <c r="AL1351">
        <f t="shared" ca="1" si="313"/>
        <v>1</v>
      </c>
      <c r="AM1351">
        <f t="shared" ca="1" si="314"/>
        <v>0</v>
      </c>
      <c r="AN1351">
        <f t="shared" ca="1" si="315"/>
        <v>1</v>
      </c>
      <c r="AO1351">
        <f t="shared" ca="1" si="316"/>
        <v>0</v>
      </c>
      <c r="AP1351">
        <f t="shared" ca="1" si="317"/>
        <v>1</v>
      </c>
      <c r="AQ1351">
        <f t="shared" ca="1" si="318"/>
        <v>0</v>
      </c>
      <c r="AR1351">
        <f t="shared" ca="1" si="319"/>
        <v>0</v>
      </c>
      <c r="AS1351">
        <v>1</v>
      </c>
      <c r="AT1351">
        <v>1</v>
      </c>
      <c r="AU1351">
        <f t="shared" ca="1" si="332"/>
        <v>0</v>
      </c>
      <c r="AV1351">
        <f t="shared" ca="1" si="332"/>
        <v>0</v>
      </c>
      <c r="AW1351">
        <f t="shared" ca="1" si="332"/>
        <v>1</v>
      </c>
      <c r="AX1351">
        <v>0</v>
      </c>
    </row>
    <row r="1352" spans="1:50">
      <c r="A1352" s="2">
        <v>40205</v>
      </c>
      <c r="B1352">
        <v>352</v>
      </c>
      <c r="C1352">
        <v>19</v>
      </c>
      <c r="D1352">
        <f t="shared" ca="1" si="321"/>
        <v>12.36577478046663</v>
      </c>
      <c r="E1352">
        <f t="shared" ca="1" si="322"/>
        <v>6.63422521953337</v>
      </c>
      <c r="F1352" t="str">
        <f t="shared" ca="1" si="323"/>
        <v>high</v>
      </c>
      <c r="G1352">
        <v>1783</v>
      </c>
      <c r="H1352">
        <f t="shared" si="324"/>
        <v>1783</v>
      </c>
      <c r="I1352">
        <f t="shared" ca="1" si="325"/>
        <v>865.19284806002759</v>
      </c>
      <c r="J1352">
        <f t="shared" ca="1" si="326"/>
        <v>917.80715193997241</v>
      </c>
      <c r="K1352" t="str">
        <f t="shared" ca="1" si="327"/>
        <v>high</v>
      </c>
      <c r="L1352">
        <v>-15.825000000000001</v>
      </c>
      <c r="M1352" t="str">
        <f t="shared" si="300"/>
        <v>low</v>
      </c>
      <c r="N1352">
        <f t="shared" si="306"/>
        <v>1</v>
      </c>
      <c r="O1352">
        <f t="shared" si="307"/>
        <v>3</v>
      </c>
      <c r="P1352" t="str">
        <f t="shared" si="308"/>
        <v>středa</v>
      </c>
      <c r="Q1352">
        <f t="shared" si="333"/>
        <v>1</v>
      </c>
      <c r="R1352">
        <f t="shared" si="333"/>
        <v>0</v>
      </c>
      <c r="S1352">
        <f t="shared" si="333"/>
        <v>0</v>
      </c>
      <c r="T1352">
        <f t="shared" si="333"/>
        <v>0</v>
      </c>
      <c r="U1352">
        <f t="shared" si="333"/>
        <v>0</v>
      </c>
      <c r="V1352">
        <f t="shared" si="333"/>
        <v>0</v>
      </c>
      <c r="W1352">
        <f t="shared" si="333"/>
        <v>0</v>
      </c>
      <c r="X1352">
        <f t="shared" si="333"/>
        <v>0</v>
      </c>
      <c r="Y1352">
        <f t="shared" si="333"/>
        <v>0</v>
      </c>
      <c r="Z1352">
        <f t="shared" si="333"/>
        <v>0</v>
      </c>
      <c r="AA1352">
        <f t="shared" si="333"/>
        <v>0</v>
      </c>
      <c r="AB1352">
        <f t="shared" si="333"/>
        <v>0</v>
      </c>
      <c r="AC1352">
        <f t="shared" si="334"/>
        <v>0</v>
      </c>
      <c r="AD1352">
        <f t="shared" si="334"/>
        <v>0</v>
      </c>
      <c r="AE1352">
        <f t="shared" si="334"/>
        <v>1</v>
      </c>
      <c r="AF1352">
        <f t="shared" si="334"/>
        <v>0</v>
      </c>
      <c r="AG1352">
        <f t="shared" si="334"/>
        <v>0</v>
      </c>
      <c r="AH1352">
        <f t="shared" si="334"/>
        <v>0</v>
      </c>
      <c r="AI1352">
        <f t="shared" si="334"/>
        <v>0</v>
      </c>
      <c r="AJ1352">
        <f t="shared" ca="1" si="311"/>
        <v>0</v>
      </c>
      <c r="AK1352">
        <f t="shared" ca="1" si="312"/>
        <v>1</v>
      </c>
      <c r="AL1352">
        <f t="shared" ca="1" si="313"/>
        <v>0</v>
      </c>
      <c r="AM1352">
        <f t="shared" ca="1" si="314"/>
        <v>0</v>
      </c>
      <c r="AN1352">
        <f t="shared" ca="1" si="315"/>
        <v>1</v>
      </c>
      <c r="AO1352">
        <f t="shared" ca="1" si="316"/>
        <v>0</v>
      </c>
      <c r="AP1352">
        <f t="shared" ca="1" si="317"/>
        <v>1</v>
      </c>
      <c r="AQ1352">
        <f t="shared" ca="1" si="318"/>
        <v>0</v>
      </c>
      <c r="AR1352">
        <f t="shared" ca="1" si="319"/>
        <v>0</v>
      </c>
      <c r="AS1352">
        <v>0</v>
      </c>
      <c r="AT1352">
        <v>1</v>
      </c>
      <c r="AU1352">
        <f t="shared" ca="1" si="332"/>
        <v>0</v>
      </c>
      <c r="AV1352">
        <f t="shared" ca="1" si="332"/>
        <v>0</v>
      </c>
      <c r="AW1352">
        <f t="shared" ca="1" si="332"/>
        <v>1</v>
      </c>
      <c r="AX1352">
        <v>0</v>
      </c>
    </row>
    <row r="1353" spans="1:50">
      <c r="A1353" s="2">
        <v>40206</v>
      </c>
      <c r="B1353">
        <v>353</v>
      </c>
      <c r="C1353">
        <v>14</v>
      </c>
      <c r="D1353">
        <f t="shared" ca="1" si="321"/>
        <v>12.377263112931294</v>
      </c>
      <c r="E1353">
        <f t="shared" ca="1" si="322"/>
        <v>1.6227368870687062</v>
      </c>
      <c r="F1353" t="str">
        <f t="shared" ca="1" si="323"/>
        <v>medium</v>
      </c>
      <c r="G1353">
        <v>1394</v>
      </c>
      <c r="H1353">
        <f t="shared" si="324"/>
        <v>1394</v>
      </c>
      <c r="I1353">
        <f t="shared" ca="1" si="325"/>
        <v>865.44724131731857</v>
      </c>
      <c r="J1353">
        <f t="shared" ca="1" si="326"/>
        <v>528.55275868268143</v>
      </c>
      <c r="K1353" t="str">
        <f t="shared" ca="1" si="327"/>
        <v>high</v>
      </c>
      <c r="L1353">
        <v>-6.55</v>
      </c>
      <c r="M1353" t="str">
        <f t="shared" si="300"/>
        <v>low</v>
      </c>
      <c r="N1353">
        <f t="shared" si="306"/>
        <v>1</v>
      </c>
      <c r="O1353">
        <f t="shared" si="307"/>
        <v>4</v>
      </c>
      <c r="P1353" t="str">
        <f t="shared" si="308"/>
        <v>čtvrtek</v>
      </c>
      <c r="Q1353">
        <f t="shared" si="333"/>
        <v>1</v>
      </c>
      <c r="R1353">
        <f t="shared" si="333"/>
        <v>0</v>
      </c>
      <c r="S1353">
        <f t="shared" si="333"/>
        <v>0</v>
      </c>
      <c r="T1353">
        <f t="shared" si="333"/>
        <v>0</v>
      </c>
      <c r="U1353">
        <f t="shared" si="333"/>
        <v>0</v>
      </c>
      <c r="V1353">
        <f t="shared" si="333"/>
        <v>0</v>
      </c>
      <c r="W1353">
        <f t="shared" si="333"/>
        <v>0</v>
      </c>
      <c r="X1353">
        <f t="shared" si="333"/>
        <v>0</v>
      </c>
      <c r="Y1353">
        <f t="shared" si="333"/>
        <v>0</v>
      </c>
      <c r="Z1353">
        <f t="shared" si="333"/>
        <v>0</v>
      </c>
      <c r="AA1353">
        <f t="shared" si="333"/>
        <v>0</v>
      </c>
      <c r="AB1353">
        <f t="shared" si="333"/>
        <v>0</v>
      </c>
      <c r="AC1353">
        <f t="shared" si="334"/>
        <v>0</v>
      </c>
      <c r="AD1353">
        <f t="shared" si="334"/>
        <v>0</v>
      </c>
      <c r="AE1353">
        <f t="shared" si="334"/>
        <v>0</v>
      </c>
      <c r="AF1353">
        <f t="shared" si="334"/>
        <v>1</v>
      </c>
      <c r="AG1353">
        <f t="shared" si="334"/>
        <v>0</v>
      </c>
      <c r="AH1353">
        <f t="shared" si="334"/>
        <v>0</v>
      </c>
      <c r="AI1353">
        <f t="shared" si="334"/>
        <v>0</v>
      </c>
      <c r="AJ1353">
        <f t="shared" ca="1" si="311"/>
        <v>0</v>
      </c>
      <c r="AK1353">
        <f t="shared" ca="1" si="312"/>
        <v>0</v>
      </c>
      <c r="AL1353">
        <f t="shared" ca="1" si="313"/>
        <v>1</v>
      </c>
      <c r="AM1353">
        <f t="shared" ca="1" si="314"/>
        <v>1</v>
      </c>
      <c r="AN1353">
        <f t="shared" ca="1" si="315"/>
        <v>0</v>
      </c>
      <c r="AO1353">
        <f t="shared" ca="1" si="316"/>
        <v>0</v>
      </c>
      <c r="AP1353">
        <f t="shared" ca="1" si="317"/>
        <v>1</v>
      </c>
      <c r="AQ1353">
        <f t="shared" ca="1" si="318"/>
        <v>0</v>
      </c>
      <c r="AR1353">
        <f t="shared" ca="1" si="319"/>
        <v>0</v>
      </c>
      <c r="AS1353">
        <v>1</v>
      </c>
      <c r="AT1353">
        <v>1</v>
      </c>
      <c r="AU1353">
        <f t="shared" ca="1" si="332"/>
        <v>0</v>
      </c>
      <c r="AV1353">
        <f t="shared" ca="1" si="332"/>
        <v>1</v>
      </c>
      <c r="AW1353">
        <f t="shared" ca="1" si="332"/>
        <v>0</v>
      </c>
      <c r="AX1353">
        <v>0</v>
      </c>
    </row>
    <row r="1354" spans="1:50">
      <c r="A1354" s="2">
        <v>40207</v>
      </c>
      <c r="B1354">
        <v>354</v>
      </c>
      <c r="C1354">
        <v>16</v>
      </c>
      <c r="D1354">
        <f t="shared" ca="1" si="321"/>
        <v>12.388738067670749</v>
      </c>
      <c r="E1354">
        <f t="shared" ca="1" si="322"/>
        <v>3.611261932329251</v>
      </c>
      <c r="F1354" t="str">
        <f t="shared" ca="1" si="323"/>
        <v>high</v>
      </c>
      <c r="G1354">
        <v>1276</v>
      </c>
      <c r="H1354">
        <f t="shared" si="324"/>
        <v>1276</v>
      </c>
      <c r="I1354">
        <f t="shared" ca="1" si="325"/>
        <v>865.70165738531728</v>
      </c>
      <c r="J1354">
        <f t="shared" ca="1" si="326"/>
        <v>410.29834261468272</v>
      </c>
      <c r="K1354" t="str">
        <f t="shared" ca="1" si="327"/>
        <v>high</v>
      </c>
      <c r="L1354">
        <v>-2.3444444444444441</v>
      </c>
      <c r="M1354" t="str">
        <f t="shared" si="300"/>
        <v>low</v>
      </c>
      <c r="N1354">
        <f t="shared" si="306"/>
        <v>1</v>
      </c>
      <c r="O1354">
        <f t="shared" si="307"/>
        <v>5</v>
      </c>
      <c r="P1354" t="str">
        <f t="shared" si="308"/>
        <v>pátek</v>
      </c>
      <c r="Q1354">
        <f t="shared" si="333"/>
        <v>1</v>
      </c>
      <c r="R1354">
        <f t="shared" si="333"/>
        <v>0</v>
      </c>
      <c r="S1354">
        <f t="shared" si="333"/>
        <v>0</v>
      </c>
      <c r="T1354">
        <f t="shared" si="333"/>
        <v>0</v>
      </c>
      <c r="U1354">
        <f t="shared" si="333"/>
        <v>0</v>
      </c>
      <c r="V1354">
        <f t="shared" si="333"/>
        <v>0</v>
      </c>
      <c r="W1354">
        <f t="shared" si="333"/>
        <v>0</v>
      </c>
      <c r="X1354">
        <f t="shared" si="333"/>
        <v>0</v>
      </c>
      <c r="Y1354">
        <f t="shared" si="333"/>
        <v>0</v>
      </c>
      <c r="Z1354">
        <f t="shared" si="333"/>
        <v>0</v>
      </c>
      <c r="AA1354">
        <f t="shared" si="333"/>
        <v>0</v>
      </c>
      <c r="AB1354">
        <f t="shared" si="333"/>
        <v>0</v>
      </c>
      <c r="AC1354">
        <f t="shared" si="334"/>
        <v>0</v>
      </c>
      <c r="AD1354">
        <f t="shared" si="334"/>
        <v>0</v>
      </c>
      <c r="AE1354">
        <f t="shared" si="334"/>
        <v>0</v>
      </c>
      <c r="AF1354">
        <f t="shared" si="334"/>
        <v>0</v>
      </c>
      <c r="AG1354">
        <f t="shared" si="334"/>
        <v>1</v>
      </c>
      <c r="AH1354">
        <f t="shared" si="334"/>
        <v>0</v>
      </c>
      <c r="AI1354">
        <f t="shared" si="334"/>
        <v>0</v>
      </c>
      <c r="AJ1354">
        <f t="shared" ca="1" si="311"/>
        <v>0</v>
      </c>
      <c r="AK1354">
        <f t="shared" ca="1" si="312"/>
        <v>0</v>
      </c>
      <c r="AL1354">
        <f t="shared" ca="1" si="313"/>
        <v>1</v>
      </c>
      <c r="AM1354">
        <f t="shared" ca="1" si="314"/>
        <v>1</v>
      </c>
      <c r="AN1354">
        <f t="shared" ca="1" si="315"/>
        <v>0</v>
      </c>
      <c r="AO1354">
        <f t="shared" ca="1" si="316"/>
        <v>0</v>
      </c>
      <c r="AP1354">
        <f t="shared" ca="1" si="317"/>
        <v>1</v>
      </c>
      <c r="AQ1354">
        <f t="shared" ca="1" si="318"/>
        <v>0</v>
      </c>
      <c r="AR1354">
        <f t="shared" ca="1" si="319"/>
        <v>0</v>
      </c>
      <c r="AS1354">
        <v>1</v>
      </c>
      <c r="AT1354">
        <v>1</v>
      </c>
      <c r="AU1354">
        <f t="shared" ca="1" si="332"/>
        <v>0</v>
      </c>
      <c r="AV1354">
        <f t="shared" ca="1" si="332"/>
        <v>0</v>
      </c>
      <c r="AW1354">
        <f t="shared" ca="1" si="332"/>
        <v>1</v>
      </c>
      <c r="AX1354">
        <v>0</v>
      </c>
    </row>
    <row r="1355" spans="1:50">
      <c r="A1355" s="2">
        <v>40208</v>
      </c>
      <c r="B1355">
        <v>355</v>
      </c>
      <c r="C1355">
        <v>4</v>
      </c>
      <c r="D1355">
        <f t="shared" ca="1" si="321"/>
        <v>12.400199652403575</v>
      </c>
      <c r="E1355">
        <f t="shared" ca="1" si="322"/>
        <v>-8.4001996524035754</v>
      </c>
      <c r="F1355" t="str">
        <f t="shared" ca="1" si="323"/>
        <v>low</v>
      </c>
      <c r="G1355">
        <v>275</v>
      </c>
      <c r="H1355">
        <f t="shared" si="324"/>
        <v>275</v>
      </c>
      <c r="I1355">
        <f t="shared" ca="1" si="325"/>
        <v>865.95609611265263</v>
      </c>
      <c r="J1355">
        <f t="shared" ca="1" si="326"/>
        <v>-590.95609611265263</v>
      </c>
      <c r="K1355" t="str">
        <f t="shared" ca="1" si="327"/>
        <v>low</v>
      </c>
      <c r="L1355">
        <v>1.8</v>
      </c>
      <c r="M1355" t="str">
        <f t="shared" si="300"/>
        <v>low</v>
      </c>
      <c r="N1355">
        <f t="shared" si="306"/>
        <v>1</v>
      </c>
      <c r="O1355">
        <f t="shared" si="307"/>
        <v>6</v>
      </c>
      <c r="P1355" t="str">
        <f t="shared" si="308"/>
        <v>sobota</v>
      </c>
      <c r="Q1355">
        <f t="shared" si="333"/>
        <v>1</v>
      </c>
      <c r="R1355">
        <f t="shared" si="333"/>
        <v>0</v>
      </c>
      <c r="S1355">
        <f t="shared" si="333"/>
        <v>0</v>
      </c>
      <c r="T1355">
        <f t="shared" si="333"/>
        <v>0</v>
      </c>
      <c r="U1355">
        <f t="shared" si="333"/>
        <v>0</v>
      </c>
      <c r="V1355">
        <f t="shared" si="333"/>
        <v>0</v>
      </c>
      <c r="W1355">
        <f t="shared" si="333"/>
        <v>0</v>
      </c>
      <c r="X1355">
        <f t="shared" si="333"/>
        <v>0</v>
      </c>
      <c r="Y1355">
        <f t="shared" si="333"/>
        <v>0</v>
      </c>
      <c r="Z1355">
        <f t="shared" si="333"/>
        <v>0</v>
      </c>
      <c r="AA1355">
        <f t="shared" si="333"/>
        <v>0</v>
      </c>
      <c r="AB1355">
        <f t="shared" si="333"/>
        <v>0</v>
      </c>
      <c r="AC1355">
        <f t="shared" si="334"/>
        <v>0</v>
      </c>
      <c r="AD1355">
        <f t="shared" si="334"/>
        <v>0</v>
      </c>
      <c r="AE1355">
        <f t="shared" si="334"/>
        <v>0</v>
      </c>
      <c r="AF1355">
        <f t="shared" si="334"/>
        <v>0</v>
      </c>
      <c r="AG1355">
        <f t="shared" si="334"/>
        <v>0</v>
      </c>
      <c r="AH1355">
        <f t="shared" si="334"/>
        <v>1</v>
      </c>
      <c r="AI1355">
        <f t="shared" si="334"/>
        <v>0</v>
      </c>
      <c r="AJ1355">
        <f t="shared" ca="1" si="311"/>
        <v>0</v>
      </c>
      <c r="AK1355">
        <f t="shared" ca="1" si="312"/>
        <v>0</v>
      </c>
      <c r="AL1355">
        <f t="shared" ca="1" si="313"/>
        <v>1</v>
      </c>
      <c r="AM1355">
        <f t="shared" ca="1" si="314"/>
        <v>1</v>
      </c>
      <c r="AN1355">
        <f t="shared" ca="1" si="315"/>
        <v>0</v>
      </c>
      <c r="AO1355">
        <f t="shared" ca="1" si="316"/>
        <v>0</v>
      </c>
      <c r="AP1355">
        <f t="shared" ca="1" si="317"/>
        <v>1</v>
      </c>
      <c r="AQ1355">
        <f t="shared" ca="1" si="318"/>
        <v>0</v>
      </c>
      <c r="AR1355">
        <f t="shared" ca="1" si="319"/>
        <v>0</v>
      </c>
      <c r="AS1355">
        <v>0</v>
      </c>
      <c r="AT1355">
        <v>1</v>
      </c>
      <c r="AU1355">
        <f t="shared" ca="1" si="332"/>
        <v>1</v>
      </c>
      <c r="AV1355">
        <f t="shared" ca="1" si="332"/>
        <v>0</v>
      </c>
      <c r="AW1355">
        <f t="shared" ca="1" si="332"/>
        <v>0</v>
      </c>
      <c r="AX1355">
        <v>0</v>
      </c>
    </row>
    <row r="1356" spans="1:50">
      <c r="A1356" s="2">
        <v>40209</v>
      </c>
      <c r="B1356">
        <v>356</v>
      </c>
      <c r="C1356">
        <v>7</v>
      </c>
      <c r="D1356">
        <f t="shared" ca="1" si="321"/>
        <v>12.411647874848349</v>
      </c>
      <c r="E1356">
        <f t="shared" ca="1" si="322"/>
        <v>-5.4116478748483487</v>
      </c>
      <c r="F1356" t="str">
        <f t="shared" ca="1" si="323"/>
        <v>low</v>
      </c>
      <c r="G1356">
        <v>358</v>
      </c>
      <c r="H1356">
        <f t="shared" si="324"/>
        <v>358</v>
      </c>
      <c r="I1356">
        <f t="shared" ca="1" si="325"/>
        <v>866.21055734795368</v>
      </c>
      <c r="J1356">
        <f t="shared" ca="1" si="326"/>
        <v>-508.21055734795368</v>
      </c>
      <c r="K1356" t="str">
        <f t="shared" ca="1" si="327"/>
        <v>low</v>
      </c>
      <c r="L1356">
        <v>-1.9</v>
      </c>
      <c r="M1356" t="str">
        <f t="shared" si="300"/>
        <v>low</v>
      </c>
      <c r="N1356">
        <f t="shared" si="306"/>
        <v>1</v>
      </c>
      <c r="O1356">
        <f t="shared" si="307"/>
        <v>7</v>
      </c>
      <c r="P1356" t="str">
        <f t="shared" si="308"/>
        <v>neděle</v>
      </c>
      <c r="Q1356">
        <f t="shared" si="333"/>
        <v>1</v>
      </c>
      <c r="R1356">
        <f t="shared" si="333"/>
        <v>0</v>
      </c>
      <c r="S1356">
        <f t="shared" si="333"/>
        <v>0</v>
      </c>
      <c r="T1356">
        <f t="shared" si="333"/>
        <v>0</v>
      </c>
      <c r="U1356">
        <f t="shared" si="333"/>
        <v>0</v>
      </c>
      <c r="V1356">
        <f t="shared" si="333"/>
        <v>0</v>
      </c>
      <c r="W1356">
        <f t="shared" si="333"/>
        <v>0</v>
      </c>
      <c r="X1356">
        <f t="shared" si="333"/>
        <v>0</v>
      </c>
      <c r="Y1356">
        <f t="shared" si="333"/>
        <v>0</v>
      </c>
      <c r="Z1356">
        <f t="shared" si="333"/>
        <v>0</v>
      </c>
      <c r="AA1356">
        <f t="shared" si="333"/>
        <v>0</v>
      </c>
      <c r="AB1356">
        <f t="shared" si="333"/>
        <v>0</v>
      </c>
      <c r="AC1356">
        <f t="shared" si="334"/>
        <v>0</v>
      </c>
      <c r="AD1356">
        <f t="shared" si="334"/>
        <v>0</v>
      </c>
      <c r="AE1356">
        <f t="shared" si="334"/>
        <v>0</v>
      </c>
      <c r="AF1356">
        <f t="shared" si="334"/>
        <v>0</v>
      </c>
      <c r="AG1356">
        <f t="shared" si="334"/>
        <v>0</v>
      </c>
      <c r="AH1356">
        <f t="shared" si="334"/>
        <v>0</v>
      </c>
      <c r="AI1356">
        <f t="shared" si="334"/>
        <v>1</v>
      </c>
      <c r="AJ1356">
        <f t="shared" ca="1" si="311"/>
        <v>0</v>
      </c>
      <c r="AK1356">
        <f t="shared" ca="1" si="312"/>
        <v>0</v>
      </c>
      <c r="AL1356">
        <f t="shared" ca="1" si="313"/>
        <v>1</v>
      </c>
      <c r="AM1356">
        <f t="shared" ca="1" si="314"/>
        <v>1</v>
      </c>
      <c r="AN1356">
        <f t="shared" ca="1" si="315"/>
        <v>0</v>
      </c>
      <c r="AO1356">
        <f t="shared" ca="1" si="316"/>
        <v>0</v>
      </c>
      <c r="AP1356">
        <f t="shared" ca="1" si="317"/>
        <v>1</v>
      </c>
      <c r="AQ1356">
        <f t="shared" ca="1" si="318"/>
        <v>0</v>
      </c>
      <c r="AR1356">
        <f t="shared" ca="1" si="319"/>
        <v>0</v>
      </c>
      <c r="AS1356">
        <v>0</v>
      </c>
      <c r="AT1356">
        <v>1</v>
      </c>
      <c r="AU1356">
        <f t="shared" ca="1" si="332"/>
        <v>1</v>
      </c>
      <c r="AV1356">
        <f t="shared" ca="1" si="332"/>
        <v>0</v>
      </c>
      <c r="AW1356">
        <f t="shared" ca="1" si="332"/>
        <v>0</v>
      </c>
      <c r="AX1356">
        <v>0</v>
      </c>
    </row>
    <row r="1357" spans="1:50">
      <c r="A1357" s="2">
        <v>40210</v>
      </c>
      <c r="B1357">
        <v>357</v>
      </c>
      <c r="C1357">
        <v>21</v>
      </c>
      <c r="D1357">
        <f t="shared" ca="1" si="321"/>
        <v>12.423082742723651</v>
      </c>
      <c r="E1357">
        <f t="shared" ca="1" si="322"/>
        <v>8.5769172572763495</v>
      </c>
      <c r="F1357" t="str">
        <f t="shared" ca="1" si="323"/>
        <v>high</v>
      </c>
      <c r="G1357">
        <v>523</v>
      </c>
      <c r="H1357">
        <f t="shared" si="324"/>
        <v>523</v>
      </c>
      <c r="I1357">
        <f t="shared" ca="1" si="325"/>
        <v>866.46504093984947</v>
      </c>
      <c r="J1357">
        <f t="shared" ca="1" si="326"/>
        <v>-343.46504093984947</v>
      </c>
      <c r="K1357" t="str">
        <f t="shared" ca="1" si="327"/>
        <v>medium</v>
      </c>
      <c r="L1357">
        <v>-5.85</v>
      </c>
      <c r="M1357" t="str">
        <f t="shared" si="300"/>
        <v>low</v>
      </c>
      <c r="N1357">
        <f t="shared" si="306"/>
        <v>2</v>
      </c>
      <c r="O1357">
        <f t="shared" si="307"/>
        <v>1</v>
      </c>
      <c r="P1357" t="str">
        <f t="shared" si="308"/>
        <v>pondělí</v>
      </c>
      <c r="Q1357">
        <f t="shared" si="333"/>
        <v>0</v>
      </c>
      <c r="R1357">
        <f t="shared" si="333"/>
        <v>1</v>
      </c>
      <c r="S1357">
        <f t="shared" si="333"/>
        <v>0</v>
      </c>
      <c r="T1357">
        <f t="shared" si="333"/>
        <v>0</v>
      </c>
      <c r="U1357">
        <f t="shared" si="333"/>
        <v>0</v>
      </c>
      <c r="V1357">
        <f t="shared" si="333"/>
        <v>0</v>
      </c>
      <c r="W1357">
        <f t="shared" si="333"/>
        <v>0</v>
      </c>
      <c r="X1357">
        <f t="shared" si="333"/>
        <v>0</v>
      </c>
      <c r="Y1357">
        <f t="shared" si="333"/>
        <v>0</v>
      </c>
      <c r="Z1357">
        <f t="shared" si="333"/>
        <v>0</v>
      </c>
      <c r="AA1357">
        <f t="shared" si="333"/>
        <v>0</v>
      </c>
      <c r="AB1357">
        <f t="shared" si="333"/>
        <v>0</v>
      </c>
      <c r="AC1357">
        <f t="shared" si="334"/>
        <v>1</v>
      </c>
      <c r="AD1357">
        <f t="shared" si="334"/>
        <v>0</v>
      </c>
      <c r="AE1357">
        <f t="shared" si="334"/>
        <v>0</v>
      </c>
      <c r="AF1357">
        <f t="shared" si="334"/>
        <v>0</v>
      </c>
      <c r="AG1357">
        <f t="shared" si="334"/>
        <v>0</v>
      </c>
      <c r="AH1357">
        <f t="shared" si="334"/>
        <v>0</v>
      </c>
      <c r="AI1357">
        <f t="shared" si="334"/>
        <v>0</v>
      </c>
      <c r="AJ1357">
        <f t="shared" ca="1" si="311"/>
        <v>0</v>
      </c>
      <c r="AK1357">
        <f t="shared" ca="1" si="312"/>
        <v>0</v>
      </c>
      <c r="AL1357">
        <f t="shared" ca="1" si="313"/>
        <v>1</v>
      </c>
      <c r="AM1357">
        <f t="shared" ca="1" si="314"/>
        <v>1</v>
      </c>
      <c r="AN1357">
        <f t="shared" ca="1" si="315"/>
        <v>0</v>
      </c>
      <c r="AO1357">
        <f t="shared" ca="1" si="316"/>
        <v>0</v>
      </c>
      <c r="AP1357">
        <f t="shared" ca="1" si="317"/>
        <v>1</v>
      </c>
      <c r="AQ1357">
        <f t="shared" ca="1" si="318"/>
        <v>0</v>
      </c>
      <c r="AR1357">
        <f t="shared" ca="1" si="319"/>
        <v>0</v>
      </c>
      <c r="AS1357">
        <v>0</v>
      </c>
      <c r="AT1357">
        <v>1</v>
      </c>
      <c r="AU1357">
        <f t="shared" ca="1" si="332"/>
        <v>0</v>
      </c>
      <c r="AV1357">
        <f t="shared" ca="1" si="332"/>
        <v>0</v>
      </c>
      <c r="AW1357">
        <f t="shared" ca="1" si="332"/>
        <v>1</v>
      </c>
      <c r="AX1357">
        <v>0</v>
      </c>
    </row>
    <row r="1358" spans="1:50">
      <c r="A1358" s="2">
        <v>40211</v>
      </c>
      <c r="B1358">
        <v>358</v>
      </c>
      <c r="C1358">
        <v>11</v>
      </c>
      <c r="D1358">
        <f t="shared" ca="1" si="321"/>
        <v>12.434504263748062</v>
      </c>
      <c r="E1358">
        <f t="shared" ca="1" si="322"/>
        <v>-1.4345042637480621</v>
      </c>
      <c r="F1358" t="str">
        <f t="shared" ca="1" si="323"/>
        <v>medium</v>
      </c>
      <c r="G1358">
        <v>146</v>
      </c>
      <c r="H1358">
        <f t="shared" si="324"/>
        <v>146</v>
      </c>
      <c r="I1358">
        <f t="shared" ca="1" si="325"/>
        <v>866.71954673696882</v>
      </c>
      <c r="J1358">
        <f t="shared" ca="1" si="326"/>
        <v>-720.71954673696882</v>
      </c>
      <c r="K1358" t="str">
        <f t="shared" ca="1" si="327"/>
        <v>low</v>
      </c>
      <c r="L1358">
        <v>0.1</v>
      </c>
      <c r="M1358" t="str">
        <f t="shared" si="300"/>
        <v>low</v>
      </c>
      <c r="N1358">
        <f t="shared" si="306"/>
        <v>2</v>
      </c>
      <c r="O1358">
        <f t="shared" si="307"/>
        <v>2</v>
      </c>
      <c r="P1358" t="str">
        <f t="shared" si="308"/>
        <v>úterý</v>
      </c>
      <c r="Q1358">
        <f t="shared" si="333"/>
        <v>0</v>
      </c>
      <c r="R1358">
        <f t="shared" si="333"/>
        <v>1</v>
      </c>
      <c r="S1358">
        <f t="shared" si="333"/>
        <v>0</v>
      </c>
      <c r="T1358">
        <f t="shared" si="333"/>
        <v>0</v>
      </c>
      <c r="U1358">
        <f t="shared" si="333"/>
        <v>0</v>
      </c>
      <c r="V1358">
        <f t="shared" si="333"/>
        <v>0</v>
      </c>
      <c r="W1358">
        <f t="shared" si="333"/>
        <v>0</v>
      </c>
      <c r="X1358">
        <f t="shared" si="333"/>
        <v>0</v>
      </c>
      <c r="Y1358">
        <f t="shared" si="333"/>
        <v>0</v>
      </c>
      <c r="Z1358">
        <f t="shared" si="333"/>
        <v>0</v>
      </c>
      <c r="AA1358">
        <f t="shared" si="333"/>
        <v>0</v>
      </c>
      <c r="AB1358">
        <f t="shared" si="333"/>
        <v>0</v>
      </c>
      <c r="AC1358">
        <f t="shared" si="334"/>
        <v>0</v>
      </c>
      <c r="AD1358">
        <f t="shared" si="334"/>
        <v>1</v>
      </c>
      <c r="AE1358">
        <f t="shared" si="334"/>
        <v>0</v>
      </c>
      <c r="AF1358">
        <f t="shared" si="334"/>
        <v>0</v>
      </c>
      <c r="AG1358">
        <f t="shared" si="334"/>
        <v>0</v>
      </c>
      <c r="AH1358">
        <f t="shared" si="334"/>
        <v>0</v>
      </c>
      <c r="AI1358">
        <f t="shared" si="334"/>
        <v>0</v>
      </c>
      <c r="AJ1358">
        <f t="shared" ca="1" si="311"/>
        <v>0</v>
      </c>
      <c r="AK1358">
        <f t="shared" ca="1" si="312"/>
        <v>0</v>
      </c>
      <c r="AL1358">
        <f t="shared" ca="1" si="313"/>
        <v>1</v>
      </c>
      <c r="AM1358">
        <f t="shared" ca="1" si="314"/>
        <v>1</v>
      </c>
      <c r="AN1358">
        <f t="shared" ca="1" si="315"/>
        <v>0</v>
      </c>
      <c r="AO1358">
        <f t="shared" ca="1" si="316"/>
        <v>0</v>
      </c>
      <c r="AP1358">
        <f t="shared" ca="1" si="317"/>
        <v>1</v>
      </c>
      <c r="AQ1358">
        <f t="shared" ca="1" si="318"/>
        <v>0</v>
      </c>
      <c r="AR1358">
        <f t="shared" ca="1" si="319"/>
        <v>0</v>
      </c>
      <c r="AS1358">
        <v>0</v>
      </c>
      <c r="AT1358">
        <v>1</v>
      </c>
      <c r="AU1358">
        <f t="shared" ca="1" si="332"/>
        <v>0</v>
      </c>
      <c r="AV1358">
        <f t="shared" ca="1" si="332"/>
        <v>1</v>
      </c>
      <c r="AW1358">
        <f t="shared" ca="1" si="332"/>
        <v>0</v>
      </c>
      <c r="AX1358">
        <v>0</v>
      </c>
    </row>
    <row r="1359" spans="1:50">
      <c r="A1359" s="2">
        <v>40212</v>
      </c>
      <c r="B1359">
        <v>359</v>
      </c>
      <c r="C1359">
        <v>9</v>
      </c>
      <c r="D1359">
        <f t="shared" ca="1" si="321"/>
        <v>12.445912445640159</v>
      </c>
      <c r="E1359">
        <f t="shared" ca="1" si="322"/>
        <v>-3.4459124456401593</v>
      </c>
      <c r="F1359" t="str">
        <f t="shared" ca="1" si="323"/>
        <v>low</v>
      </c>
      <c r="G1359">
        <v>501</v>
      </c>
      <c r="H1359">
        <f t="shared" si="324"/>
        <v>501</v>
      </c>
      <c r="I1359">
        <f t="shared" ca="1" si="325"/>
        <v>866.97407458794078</v>
      </c>
      <c r="J1359">
        <f t="shared" ca="1" si="326"/>
        <v>-365.97407458794078</v>
      </c>
      <c r="K1359" t="str">
        <f t="shared" ca="1" si="327"/>
        <v>low</v>
      </c>
      <c r="L1359">
        <v>0.7</v>
      </c>
      <c r="M1359" t="str">
        <f t="shared" si="300"/>
        <v>low</v>
      </c>
      <c r="N1359">
        <f t="shared" si="306"/>
        <v>2</v>
      </c>
      <c r="O1359">
        <f t="shared" si="307"/>
        <v>3</v>
      </c>
      <c r="P1359" t="str">
        <f t="shared" si="308"/>
        <v>středa</v>
      </c>
      <c r="Q1359">
        <f t="shared" si="333"/>
        <v>0</v>
      </c>
      <c r="R1359">
        <f t="shared" si="333"/>
        <v>1</v>
      </c>
      <c r="S1359">
        <f t="shared" si="333"/>
        <v>0</v>
      </c>
      <c r="T1359">
        <f t="shared" si="333"/>
        <v>0</v>
      </c>
      <c r="U1359">
        <f t="shared" si="333"/>
        <v>0</v>
      </c>
      <c r="V1359">
        <f t="shared" si="333"/>
        <v>0</v>
      </c>
      <c r="W1359">
        <f t="shared" si="333"/>
        <v>0</v>
      </c>
      <c r="X1359">
        <f t="shared" si="333"/>
        <v>0</v>
      </c>
      <c r="Y1359">
        <f t="shared" si="333"/>
        <v>0</v>
      </c>
      <c r="Z1359">
        <f t="shared" si="333"/>
        <v>0</v>
      </c>
      <c r="AA1359">
        <f t="shared" si="333"/>
        <v>0</v>
      </c>
      <c r="AB1359">
        <f t="shared" si="333"/>
        <v>0</v>
      </c>
      <c r="AC1359">
        <f t="shared" si="334"/>
        <v>0</v>
      </c>
      <c r="AD1359">
        <f t="shared" si="334"/>
        <v>0</v>
      </c>
      <c r="AE1359">
        <f t="shared" si="334"/>
        <v>1</v>
      </c>
      <c r="AF1359">
        <f t="shared" si="334"/>
        <v>0</v>
      </c>
      <c r="AG1359">
        <f t="shared" si="334"/>
        <v>0</v>
      </c>
      <c r="AH1359">
        <f t="shared" si="334"/>
        <v>0</v>
      </c>
      <c r="AI1359">
        <f t="shared" si="334"/>
        <v>0</v>
      </c>
      <c r="AJ1359">
        <f t="shared" ca="1" si="311"/>
        <v>0</v>
      </c>
      <c r="AK1359">
        <f t="shared" ca="1" si="312"/>
        <v>0</v>
      </c>
      <c r="AL1359">
        <f t="shared" ca="1" si="313"/>
        <v>1</v>
      </c>
      <c r="AM1359">
        <f t="shared" ca="1" si="314"/>
        <v>1</v>
      </c>
      <c r="AN1359">
        <f t="shared" ca="1" si="315"/>
        <v>0</v>
      </c>
      <c r="AO1359">
        <f t="shared" ca="1" si="316"/>
        <v>0</v>
      </c>
      <c r="AP1359">
        <f t="shared" ca="1" si="317"/>
        <v>1</v>
      </c>
      <c r="AQ1359">
        <f t="shared" ca="1" si="318"/>
        <v>0</v>
      </c>
      <c r="AR1359">
        <f t="shared" ca="1" si="319"/>
        <v>0</v>
      </c>
      <c r="AS1359">
        <v>1</v>
      </c>
      <c r="AT1359">
        <v>1</v>
      </c>
      <c r="AU1359">
        <f t="shared" ca="1" si="332"/>
        <v>1</v>
      </c>
      <c r="AV1359">
        <f t="shared" ca="1" si="332"/>
        <v>0</v>
      </c>
      <c r="AW1359">
        <f t="shared" ca="1" si="332"/>
        <v>0</v>
      </c>
      <c r="AX1359">
        <v>0</v>
      </c>
    </row>
    <row r="1360" spans="1:50">
      <c r="A1360" s="2">
        <v>40213</v>
      </c>
      <c r="B1360">
        <v>360</v>
      </c>
      <c r="C1360">
        <v>17</v>
      </c>
      <c r="D1360">
        <f t="shared" ca="1" si="321"/>
        <v>12.457307296118522</v>
      </c>
      <c r="E1360">
        <f t="shared" ca="1" si="322"/>
        <v>4.5426927038814782</v>
      </c>
      <c r="F1360" t="str">
        <f t="shared" ca="1" si="323"/>
        <v>high</v>
      </c>
      <c r="G1360">
        <v>1323</v>
      </c>
      <c r="H1360">
        <f t="shared" si="324"/>
        <v>1323</v>
      </c>
      <c r="I1360">
        <f t="shared" ca="1" si="325"/>
        <v>867.22862434139427</v>
      </c>
      <c r="J1360">
        <f t="shared" ca="1" si="326"/>
        <v>455.77137565860573</v>
      </c>
      <c r="K1360" t="str">
        <f t="shared" ca="1" si="327"/>
        <v>high</v>
      </c>
      <c r="L1360">
        <v>-14.8</v>
      </c>
      <c r="M1360" t="str">
        <f t="shared" si="300"/>
        <v>low</v>
      </c>
      <c r="N1360">
        <f t="shared" si="306"/>
        <v>2</v>
      </c>
      <c r="O1360">
        <f t="shared" si="307"/>
        <v>4</v>
      </c>
      <c r="P1360" t="str">
        <f t="shared" si="308"/>
        <v>čtvrtek</v>
      </c>
      <c r="Q1360">
        <f t="shared" si="333"/>
        <v>0</v>
      </c>
      <c r="R1360">
        <f t="shared" si="333"/>
        <v>1</v>
      </c>
      <c r="S1360">
        <f t="shared" si="333"/>
        <v>0</v>
      </c>
      <c r="T1360">
        <f t="shared" si="333"/>
        <v>0</v>
      </c>
      <c r="U1360">
        <f t="shared" si="333"/>
        <v>0</v>
      </c>
      <c r="V1360">
        <f t="shared" si="333"/>
        <v>0</v>
      </c>
      <c r="W1360">
        <f t="shared" si="333"/>
        <v>0</v>
      </c>
      <c r="X1360">
        <f t="shared" si="333"/>
        <v>0</v>
      </c>
      <c r="Y1360">
        <f t="shared" si="333"/>
        <v>0</v>
      </c>
      <c r="Z1360">
        <f t="shared" si="333"/>
        <v>0</v>
      </c>
      <c r="AA1360">
        <f t="shared" si="333"/>
        <v>0</v>
      </c>
      <c r="AB1360">
        <f t="shared" si="333"/>
        <v>0</v>
      </c>
      <c r="AC1360">
        <f t="shared" si="334"/>
        <v>0</v>
      </c>
      <c r="AD1360">
        <f t="shared" si="334"/>
        <v>0</v>
      </c>
      <c r="AE1360">
        <f t="shared" si="334"/>
        <v>0</v>
      </c>
      <c r="AF1360">
        <f t="shared" si="334"/>
        <v>1</v>
      </c>
      <c r="AG1360">
        <f t="shared" si="334"/>
        <v>0</v>
      </c>
      <c r="AH1360">
        <f t="shared" si="334"/>
        <v>0</v>
      </c>
      <c r="AI1360">
        <f t="shared" si="334"/>
        <v>0</v>
      </c>
      <c r="AJ1360">
        <f t="shared" ca="1" si="311"/>
        <v>0</v>
      </c>
      <c r="AK1360">
        <f t="shared" ca="1" si="312"/>
        <v>0</v>
      </c>
      <c r="AL1360">
        <f t="shared" ca="1" si="313"/>
        <v>1</v>
      </c>
      <c r="AM1360">
        <f t="shared" ca="1" si="314"/>
        <v>1</v>
      </c>
      <c r="AN1360">
        <f t="shared" ca="1" si="315"/>
        <v>0</v>
      </c>
      <c r="AO1360">
        <f t="shared" ca="1" si="316"/>
        <v>0</v>
      </c>
      <c r="AP1360">
        <f t="shared" ca="1" si="317"/>
        <v>1</v>
      </c>
      <c r="AQ1360">
        <f t="shared" ca="1" si="318"/>
        <v>0</v>
      </c>
      <c r="AR1360">
        <f t="shared" ca="1" si="319"/>
        <v>0</v>
      </c>
      <c r="AS1360">
        <v>1</v>
      </c>
      <c r="AT1360">
        <v>1</v>
      </c>
      <c r="AU1360">
        <f t="shared" ca="1" si="332"/>
        <v>0</v>
      </c>
      <c r="AV1360">
        <f t="shared" ca="1" si="332"/>
        <v>0</v>
      </c>
      <c r="AW1360">
        <f t="shared" ca="1" si="332"/>
        <v>1</v>
      </c>
      <c r="AX1360">
        <v>0</v>
      </c>
    </row>
    <row r="1361" spans="1:50">
      <c r="A1361" s="2">
        <v>40214</v>
      </c>
      <c r="B1361">
        <v>361</v>
      </c>
      <c r="C1361">
        <v>13</v>
      </c>
      <c r="D1361">
        <f t="shared" ca="1" si="321"/>
        <v>12.468688822901733</v>
      </c>
      <c r="E1361">
        <f t="shared" ca="1" si="322"/>
        <v>0.53131117709826725</v>
      </c>
      <c r="F1361" t="str">
        <f t="shared" ca="1" si="323"/>
        <v>medium</v>
      </c>
      <c r="G1361">
        <v>681</v>
      </c>
      <c r="H1361">
        <f t="shared" si="324"/>
        <v>681</v>
      </c>
      <c r="I1361">
        <f t="shared" ca="1" si="325"/>
        <v>867.48319584595833</v>
      </c>
      <c r="J1361">
        <f t="shared" ca="1" si="326"/>
        <v>-186.48319584595833</v>
      </c>
      <c r="K1361" t="str">
        <f t="shared" ca="1" si="327"/>
        <v>medium</v>
      </c>
      <c r="L1361">
        <v>-1.05</v>
      </c>
      <c r="M1361" t="str">
        <f t="shared" si="300"/>
        <v>low</v>
      </c>
      <c r="N1361">
        <f t="shared" si="306"/>
        <v>2</v>
      </c>
      <c r="O1361">
        <f t="shared" si="307"/>
        <v>5</v>
      </c>
      <c r="P1361" t="str">
        <f t="shared" si="308"/>
        <v>pátek</v>
      </c>
      <c r="Q1361">
        <f t="shared" ref="Q1361:AB1370" si="335">VLOOKUP($N1361,$V$31:$AH$42,Q$592+1,0)</f>
        <v>0</v>
      </c>
      <c r="R1361">
        <f t="shared" si="335"/>
        <v>1</v>
      </c>
      <c r="S1361">
        <f t="shared" si="335"/>
        <v>0</v>
      </c>
      <c r="T1361">
        <f t="shared" si="335"/>
        <v>0</v>
      </c>
      <c r="U1361">
        <f t="shared" si="335"/>
        <v>0</v>
      </c>
      <c r="V1361">
        <f t="shared" si="335"/>
        <v>0</v>
      </c>
      <c r="W1361">
        <f t="shared" si="335"/>
        <v>0</v>
      </c>
      <c r="X1361">
        <f t="shared" si="335"/>
        <v>0</v>
      </c>
      <c r="Y1361">
        <f t="shared" si="335"/>
        <v>0</v>
      </c>
      <c r="Z1361">
        <f t="shared" si="335"/>
        <v>0</v>
      </c>
      <c r="AA1361">
        <f t="shared" si="335"/>
        <v>0</v>
      </c>
      <c r="AB1361">
        <f t="shared" si="335"/>
        <v>0</v>
      </c>
      <c r="AC1361">
        <f t="shared" ref="AC1361:AI1370" si="336">VLOOKUP($O1361,$V$74:$AC$80,AC$592+1,0)</f>
        <v>0</v>
      </c>
      <c r="AD1361">
        <f t="shared" si="336"/>
        <v>0</v>
      </c>
      <c r="AE1361">
        <f t="shared" si="336"/>
        <v>0</v>
      </c>
      <c r="AF1361">
        <f t="shared" si="336"/>
        <v>0</v>
      </c>
      <c r="AG1361">
        <f t="shared" si="336"/>
        <v>1</v>
      </c>
      <c r="AH1361">
        <f t="shared" si="336"/>
        <v>0</v>
      </c>
      <c r="AI1361">
        <f t="shared" si="336"/>
        <v>0</v>
      </c>
      <c r="AJ1361">
        <f t="shared" ca="1" si="311"/>
        <v>0</v>
      </c>
      <c r="AK1361">
        <f t="shared" ca="1" si="312"/>
        <v>0</v>
      </c>
      <c r="AL1361">
        <f t="shared" ca="1" si="313"/>
        <v>1</v>
      </c>
      <c r="AM1361">
        <f t="shared" ca="1" si="314"/>
        <v>1</v>
      </c>
      <c r="AN1361">
        <f t="shared" ca="1" si="315"/>
        <v>0</v>
      </c>
      <c r="AO1361">
        <f t="shared" ca="1" si="316"/>
        <v>0</v>
      </c>
      <c r="AP1361">
        <f t="shared" ca="1" si="317"/>
        <v>1</v>
      </c>
      <c r="AQ1361">
        <f t="shared" ca="1" si="318"/>
        <v>0</v>
      </c>
      <c r="AR1361">
        <f t="shared" ca="1" si="319"/>
        <v>0</v>
      </c>
      <c r="AS1361">
        <v>0</v>
      </c>
      <c r="AT1361">
        <v>1</v>
      </c>
      <c r="AU1361">
        <f t="shared" ref="AU1361:AW1380" ca="1" si="337">VLOOKUP(INDIRECT($AU$590&amp;ROW($A1361)),$F$17:$I$19,AU$592+1,0)</f>
        <v>0</v>
      </c>
      <c r="AV1361">
        <f t="shared" ca="1" si="337"/>
        <v>1</v>
      </c>
      <c r="AW1361">
        <f t="shared" ca="1" si="337"/>
        <v>0</v>
      </c>
      <c r="AX1361">
        <v>0</v>
      </c>
    </row>
    <row r="1362" spans="1:50">
      <c r="A1362" s="2">
        <v>40215</v>
      </c>
      <c r="B1362">
        <v>362</v>
      </c>
      <c r="C1362">
        <v>11</v>
      </c>
      <c r="D1362">
        <f t="shared" ca="1" si="321"/>
        <v>12.480057033708366</v>
      </c>
      <c r="E1362">
        <f t="shared" ca="1" si="322"/>
        <v>-1.4800570337083663</v>
      </c>
      <c r="F1362" t="str">
        <f t="shared" ca="1" si="323"/>
        <v>medium</v>
      </c>
      <c r="G1362">
        <v>1255</v>
      </c>
      <c r="H1362">
        <f t="shared" si="324"/>
        <v>1255</v>
      </c>
      <c r="I1362">
        <f t="shared" ca="1" si="325"/>
        <v>867.73778895026192</v>
      </c>
      <c r="J1362">
        <f t="shared" ca="1" si="326"/>
        <v>387.26221104973808</v>
      </c>
      <c r="K1362" t="str">
        <f t="shared" ca="1" si="327"/>
        <v>high</v>
      </c>
      <c r="L1362">
        <v>5.2</v>
      </c>
      <c r="M1362" t="str">
        <f t="shared" si="300"/>
        <v>medium</v>
      </c>
      <c r="N1362">
        <f t="shared" si="306"/>
        <v>2</v>
      </c>
      <c r="O1362">
        <f t="shared" si="307"/>
        <v>6</v>
      </c>
      <c r="P1362" t="str">
        <f t="shared" si="308"/>
        <v>sobota</v>
      </c>
      <c r="Q1362">
        <f t="shared" si="335"/>
        <v>0</v>
      </c>
      <c r="R1362">
        <f t="shared" si="335"/>
        <v>1</v>
      </c>
      <c r="S1362">
        <f t="shared" si="335"/>
        <v>0</v>
      </c>
      <c r="T1362">
        <f t="shared" si="335"/>
        <v>0</v>
      </c>
      <c r="U1362">
        <f t="shared" si="335"/>
        <v>0</v>
      </c>
      <c r="V1362">
        <f t="shared" si="335"/>
        <v>0</v>
      </c>
      <c r="W1362">
        <f t="shared" si="335"/>
        <v>0</v>
      </c>
      <c r="X1362">
        <f t="shared" si="335"/>
        <v>0</v>
      </c>
      <c r="Y1362">
        <f t="shared" si="335"/>
        <v>0</v>
      </c>
      <c r="Z1362">
        <f t="shared" si="335"/>
        <v>0</v>
      </c>
      <c r="AA1362">
        <f t="shared" si="335"/>
        <v>0</v>
      </c>
      <c r="AB1362">
        <f t="shared" si="335"/>
        <v>0</v>
      </c>
      <c r="AC1362">
        <f t="shared" si="336"/>
        <v>0</v>
      </c>
      <c r="AD1362">
        <f t="shared" si="336"/>
        <v>0</v>
      </c>
      <c r="AE1362">
        <f t="shared" si="336"/>
        <v>0</v>
      </c>
      <c r="AF1362">
        <f t="shared" si="336"/>
        <v>0</v>
      </c>
      <c r="AG1362">
        <f t="shared" si="336"/>
        <v>0</v>
      </c>
      <c r="AH1362">
        <f t="shared" si="336"/>
        <v>1</v>
      </c>
      <c r="AI1362">
        <f t="shared" si="336"/>
        <v>0</v>
      </c>
      <c r="AJ1362">
        <f t="shared" ca="1" si="311"/>
        <v>0</v>
      </c>
      <c r="AK1362">
        <f t="shared" ca="1" si="312"/>
        <v>0</v>
      </c>
      <c r="AL1362">
        <f t="shared" ca="1" si="313"/>
        <v>1</v>
      </c>
      <c r="AM1362">
        <f t="shared" ca="1" si="314"/>
        <v>1</v>
      </c>
      <c r="AN1362">
        <f t="shared" ca="1" si="315"/>
        <v>0</v>
      </c>
      <c r="AO1362">
        <f t="shared" ca="1" si="316"/>
        <v>0</v>
      </c>
      <c r="AP1362">
        <f t="shared" ca="1" si="317"/>
        <v>0</v>
      </c>
      <c r="AQ1362">
        <f t="shared" ca="1" si="318"/>
        <v>1</v>
      </c>
      <c r="AR1362">
        <f t="shared" ca="1" si="319"/>
        <v>0</v>
      </c>
      <c r="AS1362">
        <v>0</v>
      </c>
      <c r="AT1362">
        <v>1</v>
      </c>
      <c r="AU1362">
        <f t="shared" ca="1" si="337"/>
        <v>0</v>
      </c>
      <c r="AV1362">
        <f t="shared" ca="1" si="337"/>
        <v>1</v>
      </c>
      <c r="AW1362">
        <f t="shared" ca="1" si="337"/>
        <v>0</v>
      </c>
      <c r="AX1362">
        <v>0</v>
      </c>
    </row>
    <row r="1363" spans="1:50">
      <c r="A1363" s="2">
        <v>40216</v>
      </c>
      <c r="B1363">
        <v>363</v>
      </c>
      <c r="C1363">
        <v>4</v>
      </c>
      <c r="D1363">
        <f t="shared" ca="1" si="321"/>
        <v>12.491411936257004</v>
      </c>
      <c r="E1363">
        <f t="shared" ca="1" si="322"/>
        <v>-8.4914119362570037</v>
      </c>
      <c r="F1363" t="str">
        <f t="shared" ca="1" si="323"/>
        <v>low</v>
      </c>
      <c r="G1363">
        <v>38</v>
      </c>
      <c r="H1363">
        <f t="shared" si="324"/>
        <v>38</v>
      </c>
      <c r="I1363">
        <f t="shared" ca="1" si="325"/>
        <v>867.99240350293394</v>
      </c>
      <c r="J1363">
        <f t="shared" ca="1" si="326"/>
        <v>-829.99240350293394</v>
      </c>
      <c r="K1363" t="str">
        <f t="shared" ca="1" si="327"/>
        <v>low</v>
      </c>
      <c r="L1363">
        <v>-3.3</v>
      </c>
      <c r="M1363" t="str">
        <f t="shared" si="300"/>
        <v>low</v>
      </c>
      <c r="N1363">
        <f t="shared" si="306"/>
        <v>2</v>
      </c>
      <c r="O1363">
        <f t="shared" si="307"/>
        <v>7</v>
      </c>
      <c r="P1363" t="str">
        <f t="shared" si="308"/>
        <v>neděle</v>
      </c>
      <c r="Q1363">
        <f t="shared" si="335"/>
        <v>0</v>
      </c>
      <c r="R1363">
        <f t="shared" si="335"/>
        <v>1</v>
      </c>
      <c r="S1363">
        <f t="shared" si="335"/>
        <v>0</v>
      </c>
      <c r="T1363">
        <f t="shared" si="335"/>
        <v>0</v>
      </c>
      <c r="U1363">
        <f t="shared" si="335"/>
        <v>0</v>
      </c>
      <c r="V1363">
        <f t="shared" si="335"/>
        <v>0</v>
      </c>
      <c r="W1363">
        <f t="shared" si="335"/>
        <v>0</v>
      </c>
      <c r="X1363">
        <f t="shared" si="335"/>
        <v>0</v>
      </c>
      <c r="Y1363">
        <f t="shared" si="335"/>
        <v>0</v>
      </c>
      <c r="Z1363">
        <f t="shared" si="335"/>
        <v>0</v>
      </c>
      <c r="AA1363">
        <f t="shared" si="335"/>
        <v>0</v>
      </c>
      <c r="AB1363">
        <f t="shared" si="335"/>
        <v>0</v>
      </c>
      <c r="AC1363">
        <f t="shared" si="336"/>
        <v>0</v>
      </c>
      <c r="AD1363">
        <f t="shared" si="336"/>
        <v>0</v>
      </c>
      <c r="AE1363">
        <f t="shared" si="336"/>
        <v>0</v>
      </c>
      <c r="AF1363">
        <f t="shared" si="336"/>
        <v>0</v>
      </c>
      <c r="AG1363">
        <f t="shared" si="336"/>
        <v>0</v>
      </c>
      <c r="AH1363">
        <f t="shared" si="336"/>
        <v>0</v>
      </c>
      <c r="AI1363">
        <f t="shared" si="336"/>
        <v>1</v>
      </c>
      <c r="AJ1363">
        <f t="shared" ca="1" si="311"/>
        <v>0</v>
      </c>
      <c r="AK1363">
        <f t="shared" ca="1" si="312"/>
        <v>0</v>
      </c>
      <c r="AL1363">
        <f t="shared" ca="1" si="313"/>
        <v>1</v>
      </c>
      <c r="AM1363">
        <f t="shared" ca="1" si="314"/>
        <v>1</v>
      </c>
      <c r="AN1363">
        <f t="shared" ca="1" si="315"/>
        <v>0</v>
      </c>
      <c r="AO1363">
        <f t="shared" ca="1" si="316"/>
        <v>0</v>
      </c>
      <c r="AP1363">
        <f t="shared" ca="1" si="317"/>
        <v>1</v>
      </c>
      <c r="AQ1363">
        <f t="shared" ca="1" si="318"/>
        <v>0</v>
      </c>
      <c r="AR1363">
        <f t="shared" ca="1" si="319"/>
        <v>0</v>
      </c>
      <c r="AS1363">
        <v>0</v>
      </c>
      <c r="AT1363">
        <v>1</v>
      </c>
      <c r="AU1363">
        <f t="shared" ca="1" si="337"/>
        <v>1</v>
      </c>
      <c r="AV1363">
        <f t="shared" ca="1" si="337"/>
        <v>0</v>
      </c>
      <c r="AW1363">
        <f t="shared" ca="1" si="337"/>
        <v>0</v>
      </c>
      <c r="AX1363">
        <v>0</v>
      </c>
    </row>
    <row r="1364" spans="1:50">
      <c r="A1364" s="2">
        <v>40217</v>
      </c>
      <c r="B1364">
        <v>364</v>
      </c>
      <c r="C1364">
        <v>15</v>
      </c>
      <c r="D1364">
        <f t="shared" ca="1" si="321"/>
        <v>12.502753538266226</v>
      </c>
      <c r="E1364">
        <f t="shared" ca="1" si="322"/>
        <v>2.4972464617337735</v>
      </c>
      <c r="F1364" t="str">
        <f t="shared" ca="1" si="323"/>
        <v>high</v>
      </c>
      <c r="G1364">
        <v>495</v>
      </c>
      <c r="H1364">
        <f t="shared" si="324"/>
        <v>495</v>
      </c>
      <c r="I1364">
        <f t="shared" ca="1" si="325"/>
        <v>868.24703935260357</v>
      </c>
      <c r="J1364">
        <f t="shared" ca="1" si="326"/>
        <v>-373.24703935260357</v>
      </c>
      <c r="K1364" t="str">
        <f t="shared" ca="1" si="327"/>
        <v>low</v>
      </c>
      <c r="L1364">
        <v>-2.4</v>
      </c>
      <c r="M1364" t="str">
        <f t="shared" ref="M1364:M1427" si="338">VLOOKUP(L1364,$A$17:$C$20,3)</f>
        <v>low</v>
      </c>
      <c r="N1364">
        <f t="shared" si="306"/>
        <v>2</v>
      </c>
      <c r="O1364">
        <f t="shared" si="307"/>
        <v>1</v>
      </c>
      <c r="P1364" t="str">
        <f t="shared" si="308"/>
        <v>pondělí</v>
      </c>
      <c r="Q1364">
        <f t="shared" si="335"/>
        <v>0</v>
      </c>
      <c r="R1364">
        <f t="shared" si="335"/>
        <v>1</v>
      </c>
      <c r="S1364">
        <f t="shared" si="335"/>
        <v>0</v>
      </c>
      <c r="T1364">
        <f t="shared" si="335"/>
        <v>0</v>
      </c>
      <c r="U1364">
        <f t="shared" si="335"/>
        <v>0</v>
      </c>
      <c r="V1364">
        <f t="shared" si="335"/>
        <v>0</v>
      </c>
      <c r="W1364">
        <f t="shared" si="335"/>
        <v>0</v>
      </c>
      <c r="X1364">
        <f t="shared" si="335"/>
        <v>0</v>
      </c>
      <c r="Y1364">
        <f t="shared" si="335"/>
        <v>0</v>
      </c>
      <c r="Z1364">
        <f t="shared" si="335"/>
        <v>0</v>
      </c>
      <c r="AA1364">
        <f t="shared" si="335"/>
        <v>0</v>
      </c>
      <c r="AB1364">
        <f t="shared" si="335"/>
        <v>0</v>
      </c>
      <c r="AC1364">
        <f t="shared" si="336"/>
        <v>1</v>
      </c>
      <c r="AD1364">
        <f t="shared" si="336"/>
        <v>0</v>
      </c>
      <c r="AE1364">
        <f t="shared" si="336"/>
        <v>0</v>
      </c>
      <c r="AF1364">
        <f t="shared" si="336"/>
        <v>0</v>
      </c>
      <c r="AG1364">
        <f t="shared" si="336"/>
        <v>0</v>
      </c>
      <c r="AH1364">
        <f t="shared" si="336"/>
        <v>0</v>
      </c>
      <c r="AI1364">
        <f t="shared" si="336"/>
        <v>0</v>
      </c>
      <c r="AJ1364">
        <f t="shared" ca="1" si="311"/>
        <v>0</v>
      </c>
      <c r="AK1364">
        <f t="shared" ca="1" si="312"/>
        <v>0</v>
      </c>
      <c r="AL1364">
        <f t="shared" ca="1" si="313"/>
        <v>1</v>
      </c>
      <c r="AM1364">
        <f t="shared" ca="1" si="314"/>
        <v>1</v>
      </c>
      <c r="AN1364">
        <f t="shared" ca="1" si="315"/>
        <v>0</v>
      </c>
      <c r="AO1364">
        <f t="shared" ca="1" si="316"/>
        <v>0</v>
      </c>
      <c r="AP1364">
        <f t="shared" ca="1" si="317"/>
        <v>1</v>
      </c>
      <c r="AQ1364">
        <f t="shared" ca="1" si="318"/>
        <v>0</v>
      </c>
      <c r="AR1364">
        <f t="shared" ca="1" si="319"/>
        <v>0</v>
      </c>
      <c r="AS1364">
        <v>0</v>
      </c>
      <c r="AT1364">
        <v>1</v>
      </c>
      <c r="AU1364">
        <f t="shared" ca="1" si="337"/>
        <v>0</v>
      </c>
      <c r="AV1364">
        <f t="shared" ca="1" si="337"/>
        <v>0</v>
      </c>
      <c r="AW1364">
        <f t="shared" ca="1" si="337"/>
        <v>1</v>
      </c>
      <c r="AX1364">
        <v>0</v>
      </c>
    </row>
    <row r="1365" spans="1:50">
      <c r="A1365" s="2">
        <v>40218</v>
      </c>
      <c r="B1365">
        <v>365</v>
      </c>
      <c r="C1365">
        <v>7</v>
      </c>
      <c r="D1365">
        <f t="shared" ca="1" si="321"/>
        <v>12.514081847454612</v>
      </c>
      <c r="E1365">
        <f t="shared" ca="1" si="322"/>
        <v>-5.5140818474546123</v>
      </c>
      <c r="F1365" t="str">
        <f t="shared" ca="1" si="323"/>
        <v>low</v>
      </c>
      <c r="G1365">
        <v>275</v>
      </c>
      <c r="H1365">
        <f t="shared" si="324"/>
        <v>275</v>
      </c>
      <c r="I1365">
        <f t="shared" ca="1" si="325"/>
        <v>868.5016963478995</v>
      </c>
      <c r="J1365">
        <f t="shared" ca="1" si="326"/>
        <v>-593.5016963478995</v>
      </c>
      <c r="K1365" t="str">
        <f t="shared" ca="1" si="327"/>
        <v>low</v>
      </c>
      <c r="L1365">
        <v>-7.2</v>
      </c>
      <c r="M1365" t="str">
        <f t="shared" si="338"/>
        <v>low</v>
      </c>
      <c r="N1365">
        <f t="shared" si="306"/>
        <v>2</v>
      </c>
      <c r="O1365">
        <f t="shared" si="307"/>
        <v>2</v>
      </c>
      <c r="P1365" t="str">
        <f t="shared" si="308"/>
        <v>úterý</v>
      </c>
      <c r="Q1365">
        <f t="shared" si="335"/>
        <v>0</v>
      </c>
      <c r="R1365">
        <f t="shared" si="335"/>
        <v>1</v>
      </c>
      <c r="S1365">
        <f t="shared" si="335"/>
        <v>0</v>
      </c>
      <c r="T1365">
        <f t="shared" si="335"/>
        <v>0</v>
      </c>
      <c r="U1365">
        <f t="shared" si="335"/>
        <v>0</v>
      </c>
      <c r="V1365">
        <f t="shared" si="335"/>
        <v>0</v>
      </c>
      <c r="W1365">
        <f t="shared" si="335"/>
        <v>0</v>
      </c>
      <c r="X1365">
        <f t="shared" si="335"/>
        <v>0</v>
      </c>
      <c r="Y1365">
        <f t="shared" si="335"/>
        <v>0</v>
      </c>
      <c r="Z1365">
        <f t="shared" si="335"/>
        <v>0</v>
      </c>
      <c r="AA1365">
        <f t="shared" si="335"/>
        <v>0</v>
      </c>
      <c r="AB1365">
        <f t="shared" si="335"/>
        <v>0</v>
      </c>
      <c r="AC1365">
        <f t="shared" si="336"/>
        <v>0</v>
      </c>
      <c r="AD1365">
        <f t="shared" si="336"/>
        <v>1</v>
      </c>
      <c r="AE1365">
        <f t="shared" si="336"/>
        <v>0</v>
      </c>
      <c r="AF1365">
        <f t="shared" si="336"/>
        <v>0</v>
      </c>
      <c r="AG1365">
        <f t="shared" si="336"/>
        <v>0</v>
      </c>
      <c r="AH1365">
        <f t="shared" si="336"/>
        <v>0</v>
      </c>
      <c r="AI1365">
        <f t="shared" si="336"/>
        <v>0</v>
      </c>
      <c r="AJ1365">
        <f t="shared" ca="1" si="311"/>
        <v>0</v>
      </c>
      <c r="AK1365">
        <f t="shared" ca="1" si="312"/>
        <v>0</v>
      </c>
      <c r="AL1365">
        <f t="shared" ca="1" si="313"/>
        <v>1</v>
      </c>
      <c r="AM1365">
        <f t="shared" ca="1" si="314"/>
        <v>1</v>
      </c>
      <c r="AN1365">
        <f t="shared" ca="1" si="315"/>
        <v>0</v>
      </c>
      <c r="AO1365">
        <f t="shared" ca="1" si="316"/>
        <v>0</v>
      </c>
      <c r="AP1365">
        <f t="shared" ca="1" si="317"/>
        <v>1</v>
      </c>
      <c r="AQ1365">
        <f t="shared" ca="1" si="318"/>
        <v>0</v>
      </c>
      <c r="AR1365">
        <f t="shared" ca="1" si="319"/>
        <v>0</v>
      </c>
      <c r="AS1365">
        <v>0</v>
      </c>
      <c r="AT1365">
        <v>1</v>
      </c>
      <c r="AU1365">
        <f t="shared" ca="1" si="337"/>
        <v>1</v>
      </c>
      <c r="AV1365">
        <f t="shared" ca="1" si="337"/>
        <v>0</v>
      </c>
      <c r="AW1365">
        <f t="shared" ca="1" si="337"/>
        <v>0</v>
      </c>
      <c r="AX1365">
        <v>0</v>
      </c>
    </row>
    <row r="1366" spans="1:50">
      <c r="A1366" s="2">
        <v>40219</v>
      </c>
      <c r="B1366">
        <v>366</v>
      </c>
      <c r="C1366">
        <v>13</v>
      </c>
      <c r="D1366">
        <f t="shared" ca="1" si="321"/>
        <v>12.525396871540739</v>
      </c>
      <c r="E1366">
        <f t="shared" ca="1" si="322"/>
        <v>0.47460312845926111</v>
      </c>
      <c r="F1366" t="str">
        <f t="shared" ca="1" si="323"/>
        <v>medium</v>
      </c>
      <c r="G1366">
        <v>350</v>
      </c>
      <c r="H1366">
        <f t="shared" si="324"/>
        <v>350</v>
      </c>
      <c r="I1366">
        <f t="shared" ca="1" si="325"/>
        <v>868.75637433745078</v>
      </c>
      <c r="J1366">
        <f t="shared" ca="1" si="326"/>
        <v>-518.75637433745078</v>
      </c>
      <c r="K1366" t="str">
        <f t="shared" ca="1" si="327"/>
        <v>low</v>
      </c>
      <c r="L1366">
        <v>-4</v>
      </c>
      <c r="M1366" t="str">
        <f t="shared" si="338"/>
        <v>low</v>
      </c>
      <c r="N1366">
        <f t="shared" si="306"/>
        <v>2</v>
      </c>
      <c r="O1366">
        <f t="shared" si="307"/>
        <v>3</v>
      </c>
      <c r="P1366" t="str">
        <f t="shared" si="308"/>
        <v>středa</v>
      </c>
      <c r="Q1366">
        <f t="shared" si="335"/>
        <v>0</v>
      </c>
      <c r="R1366">
        <f t="shared" si="335"/>
        <v>1</v>
      </c>
      <c r="S1366">
        <f t="shared" si="335"/>
        <v>0</v>
      </c>
      <c r="T1366">
        <f t="shared" si="335"/>
        <v>0</v>
      </c>
      <c r="U1366">
        <f t="shared" si="335"/>
        <v>0</v>
      </c>
      <c r="V1366">
        <f t="shared" si="335"/>
        <v>0</v>
      </c>
      <c r="W1366">
        <f t="shared" si="335"/>
        <v>0</v>
      </c>
      <c r="X1366">
        <f t="shared" si="335"/>
        <v>0</v>
      </c>
      <c r="Y1366">
        <f t="shared" si="335"/>
        <v>0</v>
      </c>
      <c r="Z1366">
        <f t="shared" si="335"/>
        <v>0</v>
      </c>
      <c r="AA1366">
        <f t="shared" si="335"/>
        <v>0</v>
      </c>
      <c r="AB1366">
        <f t="shared" si="335"/>
        <v>0</v>
      </c>
      <c r="AC1366">
        <f t="shared" si="336"/>
        <v>0</v>
      </c>
      <c r="AD1366">
        <f t="shared" si="336"/>
        <v>0</v>
      </c>
      <c r="AE1366">
        <f t="shared" si="336"/>
        <v>1</v>
      </c>
      <c r="AF1366">
        <f t="shared" si="336"/>
        <v>0</v>
      </c>
      <c r="AG1366">
        <f t="shared" si="336"/>
        <v>0</v>
      </c>
      <c r="AH1366">
        <f t="shared" si="336"/>
        <v>0</v>
      </c>
      <c r="AI1366">
        <f t="shared" si="336"/>
        <v>0</v>
      </c>
      <c r="AJ1366">
        <f t="shared" ca="1" si="311"/>
        <v>0</v>
      </c>
      <c r="AK1366">
        <f t="shared" ca="1" si="312"/>
        <v>0</v>
      </c>
      <c r="AL1366">
        <f t="shared" ca="1" si="313"/>
        <v>1</v>
      </c>
      <c r="AM1366">
        <f t="shared" ca="1" si="314"/>
        <v>1</v>
      </c>
      <c r="AN1366">
        <f t="shared" ca="1" si="315"/>
        <v>0</v>
      </c>
      <c r="AO1366">
        <f t="shared" ca="1" si="316"/>
        <v>0</v>
      </c>
      <c r="AP1366">
        <f t="shared" ca="1" si="317"/>
        <v>1</v>
      </c>
      <c r="AQ1366">
        <f t="shared" ca="1" si="318"/>
        <v>0</v>
      </c>
      <c r="AR1366">
        <f t="shared" ca="1" si="319"/>
        <v>0</v>
      </c>
      <c r="AS1366">
        <v>0</v>
      </c>
      <c r="AT1366">
        <v>1</v>
      </c>
      <c r="AU1366">
        <f t="shared" ca="1" si="337"/>
        <v>0</v>
      </c>
      <c r="AV1366">
        <f t="shared" ca="1" si="337"/>
        <v>1</v>
      </c>
      <c r="AW1366">
        <f t="shared" ca="1" si="337"/>
        <v>0</v>
      </c>
      <c r="AX1366">
        <v>0</v>
      </c>
    </row>
    <row r="1367" spans="1:50">
      <c r="A1367" s="2">
        <v>40220</v>
      </c>
      <c r="B1367">
        <v>367</v>
      </c>
      <c r="C1367">
        <v>9</v>
      </c>
      <c r="D1367">
        <f t="shared" ca="1" si="321"/>
        <v>12.536698618243186</v>
      </c>
      <c r="E1367">
        <f t="shared" ca="1" si="322"/>
        <v>-3.5366986182431859</v>
      </c>
      <c r="F1367" t="str">
        <f t="shared" ca="1" si="323"/>
        <v>low</v>
      </c>
      <c r="G1367">
        <v>765</v>
      </c>
      <c r="H1367">
        <f t="shared" si="324"/>
        <v>765</v>
      </c>
      <c r="I1367">
        <f t="shared" ca="1" si="325"/>
        <v>869.01107316988657</v>
      </c>
      <c r="J1367">
        <f t="shared" ca="1" si="326"/>
        <v>-104.01107316988657</v>
      </c>
      <c r="K1367" t="str">
        <f t="shared" ca="1" si="327"/>
        <v>medium</v>
      </c>
      <c r="L1367">
        <v>-5.2</v>
      </c>
      <c r="M1367" t="str">
        <f t="shared" si="338"/>
        <v>low</v>
      </c>
      <c r="N1367">
        <f t="shared" si="306"/>
        <v>2</v>
      </c>
      <c r="O1367">
        <f t="shared" si="307"/>
        <v>4</v>
      </c>
      <c r="P1367" t="str">
        <f t="shared" si="308"/>
        <v>čtvrtek</v>
      </c>
      <c r="Q1367">
        <f t="shared" si="335"/>
        <v>0</v>
      </c>
      <c r="R1367">
        <f t="shared" si="335"/>
        <v>1</v>
      </c>
      <c r="S1367">
        <f t="shared" si="335"/>
        <v>0</v>
      </c>
      <c r="T1367">
        <f t="shared" si="335"/>
        <v>0</v>
      </c>
      <c r="U1367">
        <f t="shared" si="335"/>
        <v>0</v>
      </c>
      <c r="V1367">
        <f t="shared" si="335"/>
        <v>0</v>
      </c>
      <c r="W1367">
        <f t="shared" si="335"/>
        <v>0</v>
      </c>
      <c r="X1367">
        <f t="shared" si="335"/>
        <v>0</v>
      </c>
      <c r="Y1367">
        <f t="shared" si="335"/>
        <v>0</v>
      </c>
      <c r="Z1367">
        <f t="shared" si="335"/>
        <v>0</v>
      </c>
      <c r="AA1367">
        <f t="shared" si="335"/>
        <v>0</v>
      </c>
      <c r="AB1367">
        <f t="shared" si="335"/>
        <v>0</v>
      </c>
      <c r="AC1367">
        <f t="shared" si="336"/>
        <v>0</v>
      </c>
      <c r="AD1367">
        <f t="shared" si="336"/>
        <v>0</v>
      </c>
      <c r="AE1367">
        <f t="shared" si="336"/>
        <v>0</v>
      </c>
      <c r="AF1367">
        <f t="shared" si="336"/>
        <v>1</v>
      </c>
      <c r="AG1367">
        <f t="shared" si="336"/>
        <v>0</v>
      </c>
      <c r="AH1367">
        <f t="shared" si="336"/>
        <v>0</v>
      </c>
      <c r="AI1367">
        <f t="shared" si="336"/>
        <v>0</v>
      </c>
      <c r="AJ1367">
        <f t="shared" ca="1" si="311"/>
        <v>0</v>
      </c>
      <c r="AK1367">
        <f t="shared" ca="1" si="312"/>
        <v>0</v>
      </c>
      <c r="AL1367">
        <f t="shared" ca="1" si="313"/>
        <v>1</v>
      </c>
      <c r="AM1367">
        <f t="shared" ca="1" si="314"/>
        <v>1</v>
      </c>
      <c r="AN1367">
        <f t="shared" ca="1" si="315"/>
        <v>0</v>
      </c>
      <c r="AO1367">
        <f t="shared" ca="1" si="316"/>
        <v>0</v>
      </c>
      <c r="AP1367">
        <f t="shared" ca="1" si="317"/>
        <v>1</v>
      </c>
      <c r="AQ1367">
        <f t="shared" ca="1" si="318"/>
        <v>0</v>
      </c>
      <c r="AR1367">
        <f t="shared" ca="1" si="319"/>
        <v>0</v>
      </c>
      <c r="AS1367">
        <v>0</v>
      </c>
      <c r="AT1367">
        <v>1</v>
      </c>
      <c r="AU1367">
        <f t="shared" ca="1" si="337"/>
        <v>1</v>
      </c>
      <c r="AV1367">
        <f t="shared" ca="1" si="337"/>
        <v>0</v>
      </c>
      <c r="AW1367">
        <f t="shared" ca="1" si="337"/>
        <v>0</v>
      </c>
      <c r="AX1367">
        <v>0</v>
      </c>
    </row>
    <row r="1368" spans="1:50">
      <c r="A1368" s="2">
        <v>40221</v>
      </c>
      <c r="B1368">
        <v>368</v>
      </c>
      <c r="C1368">
        <v>21</v>
      </c>
      <c r="D1368">
        <f t="shared" ca="1" si="321"/>
        <v>12.547987095280533</v>
      </c>
      <c r="E1368">
        <f t="shared" ca="1" si="322"/>
        <v>8.4520129047194672</v>
      </c>
      <c r="F1368" t="str">
        <f t="shared" ca="1" si="323"/>
        <v>high</v>
      </c>
      <c r="G1368">
        <v>2400</v>
      </c>
      <c r="H1368">
        <f t="shared" si="324"/>
        <v>2400</v>
      </c>
      <c r="I1368">
        <f t="shared" ca="1" si="325"/>
        <v>869.26579269383569</v>
      </c>
      <c r="J1368">
        <f t="shared" ca="1" si="326"/>
        <v>1530.7342073061643</v>
      </c>
      <c r="K1368" t="str">
        <f t="shared" ca="1" si="327"/>
        <v>high</v>
      </c>
      <c r="L1368">
        <v>-4.5</v>
      </c>
      <c r="M1368" t="str">
        <f t="shared" si="338"/>
        <v>low</v>
      </c>
      <c r="N1368">
        <f t="shared" si="306"/>
        <v>2</v>
      </c>
      <c r="O1368">
        <f t="shared" si="307"/>
        <v>5</v>
      </c>
      <c r="P1368" t="str">
        <f t="shared" si="308"/>
        <v>pátek</v>
      </c>
      <c r="Q1368">
        <f t="shared" si="335"/>
        <v>0</v>
      </c>
      <c r="R1368">
        <f t="shared" si="335"/>
        <v>1</v>
      </c>
      <c r="S1368">
        <f t="shared" si="335"/>
        <v>0</v>
      </c>
      <c r="T1368">
        <f t="shared" si="335"/>
        <v>0</v>
      </c>
      <c r="U1368">
        <f t="shared" si="335"/>
        <v>0</v>
      </c>
      <c r="V1368">
        <f t="shared" si="335"/>
        <v>0</v>
      </c>
      <c r="W1368">
        <f t="shared" si="335"/>
        <v>0</v>
      </c>
      <c r="X1368">
        <f t="shared" si="335"/>
        <v>0</v>
      </c>
      <c r="Y1368">
        <f t="shared" si="335"/>
        <v>0</v>
      </c>
      <c r="Z1368">
        <f t="shared" si="335"/>
        <v>0</v>
      </c>
      <c r="AA1368">
        <f t="shared" si="335"/>
        <v>0</v>
      </c>
      <c r="AB1368">
        <f t="shared" si="335"/>
        <v>0</v>
      </c>
      <c r="AC1368">
        <f t="shared" si="336"/>
        <v>0</v>
      </c>
      <c r="AD1368">
        <f t="shared" si="336"/>
        <v>0</v>
      </c>
      <c r="AE1368">
        <f t="shared" si="336"/>
        <v>0</v>
      </c>
      <c r="AF1368">
        <f t="shared" si="336"/>
        <v>0</v>
      </c>
      <c r="AG1368">
        <f t="shared" si="336"/>
        <v>1</v>
      </c>
      <c r="AH1368">
        <f t="shared" si="336"/>
        <v>0</v>
      </c>
      <c r="AI1368">
        <f t="shared" si="336"/>
        <v>0</v>
      </c>
      <c r="AJ1368">
        <f t="shared" ca="1" si="311"/>
        <v>0</v>
      </c>
      <c r="AK1368">
        <f t="shared" ca="1" si="312"/>
        <v>0</v>
      </c>
      <c r="AL1368">
        <f t="shared" ca="1" si="313"/>
        <v>1</v>
      </c>
      <c r="AM1368">
        <f t="shared" ca="1" si="314"/>
        <v>1</v>
      </c>
      <c r="AN1368">
        <f t="shared" ca="1" si="315"/>
        <v>0</v>
      </c>
      <c r="AO1368">
        <f t="shared" ca="1" si="316"/>
        <v>0</v>
      </c>
      <c r="AP1368">
        <f t="shared" ca="1" si="317"/>
        <v>1</v>
      </c>
      <c r="AQ1368">
        <f t="shared" ca="1" si="318"/>
        <v>0</v>
      </c>
      <c r="AR1368">
        <f t="shared" ca="1" si="319"/>
        <v>0</v>
      </c>
      <c r="AS1368">
        <v>1</v>
      </c>
      <c r="AT1368">
        <v>1</v>
      </c>
      <c r="AU1368">
        <f t="shared" ca="1" si="337"/>
        <v>0</v>
      </c>
      <c r="AV1368">
        <f t="shared" ca="1" si="337"/>
        <v>0</v>
      </c>
      <c r="AW1368">
        <f t="shared" ca="1" si="337"/>
        <v>1</v>
      </c>
      <c r="AX1368">
        <v>0</v>
      </c>
    </row>
    <row r="1369" spans="1:50">
      <c r="A1369" s="2">
        <v>40222</v>
      </c>
      <c r="B1369">
        <v>369</v>
      </c>
      <c r="C1369">
        <v>11</v>
      </c>
      <c r="D1369">
        <f t="shared" ca="1" si="321"/>
        <v>12.559262310371363</v>
      </c>
      <c r="E1369">
        <f t="shared" ca="1" si="322"/>
        <v>-1.5592623103713628</v>
      </c>
      <c r="F1369" t="str">
        <f t="shared" ca="1" si="323"/>
        <v>medium</v>
      </c>
      <c r="G1369">
        <v>690</v>
      </c>
      <c r="H1369">
        <f t="shared" si="324"/>
        <v>690</v>
      </c>
      <c r="I1369">
        <f t="shared" ca="1" si="325"/>
        <v>869.52053275792707</v>
      </c>
      <c r="J1369">
        <f t="shared" ca="1" si="326"/>
        <v>-179.52053275792707</v>
      </c>
      <c r="K1369" t="str">
        <f t="shared" ca="1" si="327"/>
        <v>medium</v>
      </c>
      <c r="L1369">
        <v>-3.1</v>
      </c>
      <c r="M1369" t="str">
        <f t="shared" si="338"/>
        <v>low</v>
      </c>
      <c r="N1369">
        <f t="shared" si="306"/>
        <v>2</v>
      </c>
      <c r="O1369">
        <f t="shared" si="307"/>
        <v>6</v>
      </c>
      <c r="P1369" t="str">
        <f t="shared" si="308"/>
        <v>sobota</v>
      </c>
      <c r="Q1369">
        <f t="shared" si="335"/>
        <v>0</v>
      </c>
      <c r="R1369">
        <f t="shared" si="335"/>
        <v>1</v>
      </c>
      <c r="S1369">
        <f t="shared" si="335"/>
        <v>0</v>
      </c>
      <c r="T1369">
        <f t="shared" si="335"/>
        <v>0</v>
      </c>
      <c r="U1369">
        <f t="shared" si="335"/>
        <v>0</v>
      </c>
      <c r="V1369">
        <f t="shared" si="335"/>
        <v>0</v>
      </c>
      <c r="W1369">
        <f t="shared" si="335"/>
        <v>0</v>
      </c>
      <c r="X1369">
        <f t="shared" si="335"/>
        <v>0</v>
      </c>
      <c r="Y1369">
        <f t="shared" si="335"/>
        <v>0</v>
      </c>
      <c r="Z1369">
        <f t="shared" si="335"/>
        <v>0</v>
      </c>
      <c r="AA1369">
        <f t="shared" si="335"/>
        <v>0</v>
      </c>
      <c r="AB1369">
        <f t="shared" si="335"/>
        <v>0</v>
      </c>
      <c r="AC1369">
        <f t="shared" si="336"/>
        <v>0</v>
      </c>
      <c r="AD1369">
        <f t="shared" si="336"/>
        <v>0</v>
      </c>
      <c r="AE1369">
        <f t="shared" si="336"/>
        <v>0</v>
      </c>
      <c r="AF1369">
        <f t="shared" si="336"/>
        <v>0</v>
      </c>
      <c r="AG1369">
        <f t="shared" si="336"/>
        <v>0</v>
      </c>
      <c r="AH1369">
        <f t="shared" si="336"/>
        <v>1</v>
      </c>
      <c r="AI1369">
        <f t="shared" si="336"/>
        <v>0</v>
      </c>
      <c r="AJ1369">
        <f t="shared" ca="1" si="311"/>
        <v>0</v>
      </c>
      <c r="AK1369">
        <f t="shared" ca="1" si="312"/>
        <v>0</v>
      </c>
      <c r="AL1369">
        <f t="shared" ca="1" si="313"/>
        <v>1</v>
      </c>
      <c r="AM1369">
        <f t="shared" ca="1" si="314"/>
        <v>1</v>
      </c>
      <c r="AN1369">
        <f t="shared" ca="1" si="315"/>
        <v>0</v>
      </c>
      <c r="AO1369">
        <f t="shared" ca="1" si="316"/>
        <v>0</v>
      </c>
      <c r="AP1369">
        <f t="shared" ca="1" si="317"/>
        <v>1</v>
      </c>
      <c r="AQ1369">
        <f t="shared" ca="1" si="318"/>
        <v>0</v>
      </c>
      <c r="AR1369">
        <f t="shared" ca="1" si="319"/>
        <v>0</v>
      </c>
      <c r="AS1369">
        <v>1</v>
      </c>
      <c r="AT1369">
        <v>1</v>
      </c>
      <c r="AU1369">
        <f t="shared" ca="1" si="337"/>
        <v>0</v>
      </c>
      <c r="AV1369">
        <f t="shared" ca="1" si="337"/>
        <v>1</v>
      </c>
      <c r="AW1369">
        <f t="shared" ca="1" si="337"/>
        <v>0</v>
      </c>
      <c r="AX1369">
        <v>0</v>
      </c>
    </row>
    <row r="1370" spans="1:50">
      <c r="A1370" s="2">
        <v>40223</v>
      </c>
      <c r="B1370">
        <v>370</v>
      </c>
      <c r="C1370">
        <v>5</v>
      </c>
      <c r="D1370">
        <f t="shared" ca="1" si="321"/>
        <v>12.57052427123425</v>
      </c>
      <c r="E1370">
        <f t="shared" ca="1" si="322"/>
        <v>-7.57052427123425</v>
      </c>
      <c r="F1370" t="str">
        <f t="shared" ca="1" si="323"/>
        <v>low</v>
      </c>
      <c r="G1370">
        <v>170</v>
      </c>
      <c r="H1370">
        <f t="shared" si="324"/>
        <v>170</v>
      </c>
      <c r="I1370">
        <f t="shared" ca="1" si="325"/>
        <v>869.77529321078975</v>
      </c>
      <c r="J1370">
        <f t="shared" ca="1" si="326"/>
        <v>-699.77529321078975</v>
      </c>
      <c r="K1370" t="str">
        <f t="shared" ca="1" si="327"/>
        <v>low</v>
      </c>
      <c r="L1370">
        <v>-1.8</v>
      </c>
      <c r="M1370" t="str">
        <f t="shared" si="338"/>
        <v>low</v>
      </c>
      <c r="N1370">
        <f t="shared" si="306"/>
        <v>2</v>
      </c>
      <c r="O1370">
        <f t="shared" si="307"/>
        <v>7</v>
      </c>
      <c r="P1370" t="str">
        <f t="shared" si="308"/>
        <v>neděle</v>
      </c>
      <c r="Q1370">
        <f t="shared" si="335"/>
        <v>0</v>
      </c>
      <c r="R1370">
        <f t="shared" si="335"/>
        <v>1</v>
      </c>
      <c r="S1370">
        <f t="shared" si="335"/>
        <v>0</v>
      </c>
      <c r="T1370">
        <f t="shared" si="335"/>
        <v>0</v>
      </c>
      <c r="U1370">
        <f t="shared" si="335"/>
        <v>0</v>
      </c>
      <c r="V1370">
        <f t="shared" si="335"/>
        <v>0</v>
      </c>
      <c r="W1370">
        <f t="shared" si="335"/>
        <v>0</v>
      </c>
      <c r="X1370">
        <f t="shared" si="335"/>
        <v>0</v>
      </c>
      <c r="Y1370">
        <f t="shared" si="335"/>
        <v>0</v>
      </c>
      <c r="Z1370">
        <f t="shared" si="335"/>
        <v>0</v>
      </c>
      <c r="AA1370">
        <f t="shared" si="335"/>
        <v>0</v>
      </c>
      <c r="AB1370">
        <f t="shared" si="335"/>
        <v>0</v>
      </c>
      <c r="AC1370">
        <f t="shared" si="336"/>
        <v>0</v>
      </c>
      <c r="AD1370">
        <f t="shared" si="336"/>
        <v>0</v>
      </c>
      <c r="AE1370">
        <f t="shared" si="336"/>
        <v>0</v>
      </c>
      <c r="AF1370">
        <f t="shared" si="336"/>
        <v>0</v>
      </c>
      <c r="AG1370">
        <f t="shared" si="336"/>
        <v>0</v>
      </c>
      <c r="AH1370">
        <f t="shared" si="336"/>
        <v>0</v>
      </c>
      <c r="AI1370">
        <f t="shared" si="336"/>
        <v>1</v>
      </c>
      <c r="AJ1370">
        <f t="shared" ca="1" si="311"/>
        <v>0</v>
      </c>
      <c r="AK1370">
        <f t="shared" ca="1" si="312"/>
        <v>0</v>
      </c>
      <c r="AL1370">
        <f t="shared" ca="1" si="313"/>
        <v>1</v>
      </c>
      <c r="AM1370">
        <f t="shared" ca="1" si="314"/>
        <v>1</v>
      </c>
      <c r="AN1370">
        <f t="shared" ca="1" si="315"/>
        <v>0</v>
      </c>
      <c r="AO1370">
        <f t="shared" ca="1" si="316"/>
        <v>0</v>
      </c>
      <c r="AP1370">
        <f t="shared" ca="1" si="317"/>
        <v>1</v>
      </c>
      <c r="AQ1370">
        <f t="shared" ca="1" si="318"/>
        <v>0</v>
      </c>
      <c r="AR1370">
        <f t="shared" ca="1" si="319"/>
        <v>0</v>
      </c>
      <c r="AS1370">
        <v>0</v>
      </c>
      <c r="AT1370">
        <v>1</v>
      </c>
      <c r="AU1370">
        <f t="shared" ca="1" si="337"/>
        <v>1</v>
      </c>
      <c r="AV1370">
        <f t="shared" ca="1" si="337"/>
        <v>0</v>
      </c>
      <c r="AW1370">
        <f t="shared" ca="1" si="337"/>
        <v>0</v>
      </c>
      <c r="AX1370">
        <v>0</v>
      </c>
    </row>
    <row r="1371" spans="1:50">
      <c r="A1371" s="2">
        <v>40224</v>
      </c>
      <c r="B1371">
        <v>371</v>
      </c>
      <c r="C1371">
        <v>9</v>
      </c>
      <c r="D1371">
        <f t="shared" ca="1" si="321"/>
        <v>12.581772985587776</v>
      </c>
      <c r="E1371">
        <f t="shared" ca="1" si="322"/>
        <v>-3.5817729855877758</v>
      </c>
      <c r="F1371" t="str">
        <f t="shared" ca="1" si="323"/>
        <v>low</v>
      </c>
      <c r="G1371">
        <v>660</v>
      </c>
      <c r="H1371">
        <f t="shared" si="324"/>
        <v>660</v>
      </c>
      <c r="I1371">
        <f t="shared" ca="1" si="325"/>
        <v>870.03007390105267</v>
      </c>
      <c r="J1371">
        <f t="shared" ca="1" si="326"/>
        <v>-210.03007390105267</v>
      </c>
      <c r="K1371" t="str">
        <f t="shared" ca="1" si="327"/>
        <v>medium</v>
      </c>
      <c r="L1371">
        <v>-1.55</v>
      </c>
      <c r="M1371" t="str">
        <f t="shared" si="338"/>
        <v>low</v>
      </c>
      <c r="N1371">
        <f t="shared" si="306"/>
        <v>2</v>
      </c>
      <c r="O1371">
        <f t="shared" si="307"/>
        <v>1</v>
      </c>
      <c r="P1371" t="str">
        <f t="shared" si="308"/>
        <v>pondělí</v>
      </c>
      <c r="Q1371">
        <f t="shared" ref="Q1371:AB1380" si="339">VLOOKUP($N1371,$V$31:$AH$42,Q$592+1,0)</f>
        <v>0</v>
      </c>
      <c r="R1371">
        <f t="shared" si="339"/>
        <v>1</v>
      </c>
      <c r="S1371">
        <f t="shared" si="339"/>
        <v>0</v>
      </c>
      <c r="T1371">
        <f t="shared" si="339"/>
        <v>0</v>
      </c>
      <c r="U1371">
        <f t="shared" si="339"/>
        <v>0</v>
      </c>
      <c r="V1371">
        <f t="shared" si="339"/>
        <v>0</v>
      </c>
      <c r="W1371">
        <f t="shared" si="339"/>
        <v>0</v>
      </c>
      <c r="X1371">
        <f t="shared" si="339"/>
        <v>0</v>
      </c>
      <c r="Y1371">
        <f t="shared" si="339"/>
        <v>0</v>
      </c>
      <c r="Z1371">
        <f t="shared" si="339"/>
        <v>0</v>
      </c>
      <c r="AA1371">
        <f t="shared" si="339"/>
        <v>0</v>
      </c>
      <c r="AB1371">
        <f t="shared" si="339"/>
        <v>0</v>
      </c>
      <c r="AC1371">
        <f t="shared" ref="AC1371:AI1380" si="340">VLOOKUP($O1371,$V$74:$AC$80,AC$592+1,0)</f>
        <v>1</v>
      </c>
      <c r="AD1371">
        <f t="shared" si="340"/>
        <v>0</v>
      </c>
      <c r="AE1371">
        <f t="shared" si="340"/>
        <v>0</v>
      </c>
      <c r="AF1371">
        <f t="shared" si="340"/>
        <v>0</v>
      </c>
      <c r="AG1371">
        <f t="shared" si="340"/>
        <v>0</v>
      </c>
      <c r="AH1371">
        <f t="shared" si="340"/>
        <v>0</v>
      </c>
      <c r="AI1371">
        <f t="shared" si="340"/>
        <v>0</v>
      </c>
      <c r="AJ1371">
        <f t="shared" ca="1" si="311"/>
        <v>0</v>
      </c>
      <c r="AK1371">
        <f t="shared" ca="1" si="312"/>
        <v>0</v>
      </c>
      <c r="AL1371">
        <f t="shared" ca="1" si="313"/>
        <v>1</v>
      </c>
      <c r="AM1371">
        <f t="shared" ca="1" si="314"/>
        <v>1</v>
      </c>
      <c r="AN1371">
        <f t="shared" ca="1" si="315"/>
        <v>0</v>
      </c>
      <c r="AO1371">
        <f t="shared" ca="1" si="316"/>
        <v>0</v>
      </c>
      <c r="AP1371">
        <f t="shared" ca="1" si="317"/>
        <v>1</v>
      </c>
      <c r="AQ1371">
        <f t="shared" ca="1" si="318"/>
        <v>0</v>
      </c>
      <c r="AR1371">
        <f t="shared" ca="1" si="319"/>
        <v>0</v>
      </c>
      <c r="AS1371">
        <v>0</v>
      </c>
      <c r="AT1371">
        <v>1</v>
      </c>
      <c r="AU1371">
        <f t="shared" ca="1" si="337"/>
        <v>1</v>
      </c>
      <c r="AV1371">
        <f t="shared" ca="1" si="337"/>
        <v>0</v>
      </c>
      <c r="AW1371">
        <f t="shared" ca="1" si="337"/>
        <v>0</v>
      </c>
      <c r="AX1371">
        <v>0</v>
      </c>
    </row>
    <row r="1372" spans="1:50">
      <c r="A1372" s="2">
        <v>40225</v>
      </c>
      <c r="B1372">
        <v>372</v>
      </c>
      <c r="C1372">
        <v>12</v>
      </c>
      <c r="D1372">
        <f t="shared" ca="1" si="321"/>
        <v>12.593008461150522</v>
      </c>
      <c r="E1372">
        <f t="shared" ca="1" si="322"/>
        <v>-0.59300846115052153</v>
      </c>
      <c r="F1372" t="str">
        <f t="shared" ca="1" si="323"/>
        <v>medium</v>
      </c>
      <c r="G1372">
        <v>292</v>
      </c>
      <c r="H1372">
        <f t="shared" si="324"/>
        <v>292</v>
      </c>
      <c r="I1372">
        <f t="shared" ca="1" si="325"/>
        <v>870.28487467734487</v>
      </c>
      <c r="J1372">
        <f t="shared" ca="1" si="326"/>
        <v>-578.28487467734487</v>
      </c>
      <c r="K1372" t="str">
        <f t="shared" ca="1" si="327"/>
        <v>low</v>
      </c>
      <c r="L1372">
        <v>-3.2</v>
      </c>
      <c r="M1372" t="str">
        <f t="shared" si="338"/>
        <v>low</v>
      </c>
      <c r="N1372">
        <f t="shared" si="306"/>
        <v>2</v>
      </c>
      <c r="O1372">
        <f t="shared" si="307"/>
        <v>2</v>
      </c>
      <c r="P1372" t="str">
        <f t="shared" si="308"/>
        <v>úterý</v>
      </c>
      <c r="Q1372">
        <f t="shared" si="339"/>
        <v>0</v>
      </c>
      <c r="R1372">
        <f t="shared" si="339"/>
        <v>1</v>
      </c>
      <c r="S1372">
        <f t="shared" si="339"/>
        <v>0</v>
      </c>
      <c r="T1372">
        <f t="shared" si="339"/>
        <v>0</v>
      </c>
      <c r="U1372">
        <f t="shared" si="339"/>
        <v>0</v>
      </c>
      <c r="V1372">
        <f t="shared" si="339"/>
        <v>0</v>
      </c>
      <c r="W1372">
        <f t="shared" si="339"/>
        <v>0</v>
      </c>
      <c r="X1372">
        <f t="shared" si="339"/>
        <v>0</v>
      </c>
      <c r="Y1372">
        <f t="shared" si="339"/>
        <v>0</v>
      </c>
      <c r="Z1372">
        <f t="shared" si="339"/>
        <v>0</v>
      </c>
      <c r="AA1372">
        <f t="shared" si="339"/>
        <v>0</v>
      </c>
      <c r="AB1372">
        <f t="shared" si="339"/>
        <v>0</v>
      </c>
      <c r="AC1372">
        <f t="shared" si="340"/>
        <v>0</v>
      </c>
      <c r="AD1372">
        <f t="shared" si="340"/>
        <v>1</v>
      </c>
      <c r="AE1372">
        <f t="shared" si="340"/>
        <v>0</v>
      </c>
      <c r="AF1372">
        <f t="shared" si="340"/>
        <v>0</v>
      </c>
      <c r="AG1372">
        <f t="shared" si="340"/>
        <v>0</v>
      </c>
      <c r="AH1372">
        <f t="shared" si="340"/>
        <v>0</v>
      </c>
      <c r="AI1372">
        <f t="shared" si="340"/>
        <v>0</v>
      </c>
      <c r="AJ1372">
        <f t="shared" ca="1" si="311"/>
        <v>0</v>
      </c>
      <c r="AK1372">
        <f t="shared" ca="1" si="312"/>
        <v>0</v>
      </c>
      <c r="AL1372">
        <f t="shared" ca="1" si="313"/>
        <v>1</v>
      </c>
      <c r="AM1372">
        <f t="shared" ca="1" si="314"/>
        <v>1</v>
      </c>
      <c r="AN1372">
        <f t="shared" ca="1" si="315"/>
        <v>0</v>
      </c>
      <c r="AO1372">
        <f t="shared" ca="1" si="316"/>
        <v>0</v>
      </c>
      <c r="AP1372">
        <f t="shared" ca="1" si="317"/>
        <v>1</v>
      </c>
      <c r="AQ1372">
        <f t="shared" ca="1" si="318"/>
        <v>0</v>
      </c>
      <c r="AR1372">
        <f t="shared" ca="1" si="319"/>
        <v>0</v>
      </c>
      <c r="AS1372">
        <v>0</v>
      </c>
      <c r="AT1372">
        <v>1</v>
      </c>
      <c r="AU1372">
        <f t="shared" ca="1" si="337"/>
        <v>0</v>
      </c>
      <c r="AV1372">
        <f t="shared" ca="1" si="337"/>
        <v>1</v>
      </c>
      <c r="AW1372">
        <f t="shared" ca="1" si="337"/>
        <v>0</v>
      </c>
      <c r="AX1372">
        <v>0</v>
      </c>
    </row>
    <row r="1373" spans="1:50">
      <c r="A1373" s="2">
        <v>40226</v>
      </c>
      <c r="B1373">
        <v>373</v>
      </c>
      <c r="C1373">
        <v>8</v>
      </c>
      <c r="D1373">
        <f t="shared" ca="1" si="321"/>
        <v>12.604230705641061</v>
      </c>
      <c r="E1373">
        <f t="shared" ca="1" si="322"/>
        <v>-4.6042307056410614</v>
      </c>
      <c r="F1373" t="str">
        <f t="shared" ca="1" si="323"/>
        <v>low</v>
      </c>
      <c r="G1373">
        <v>80</v>
      </c>
      <c r="H1373">
        <f t="shared" si="324"/>
        <v>80</v>
      </c>
      <c r="I1373">
        <f t="shared" ca="1" si="325"/>
        <v>870.53969538829529</v>
      </c>
      <c r="J1373">
        <f t="shared" ca="1" si="326"/>
        <v>-790.53969538829529</v>
      </c>
      <c r="K1373" t="str">
        <f t="shared" ca="1" si="327"/>
        <v>low</v>
      </c>
      <c r="L1373">
        <v>-0.3</v>
      </c>
      <c r="M1373" t="str">
        <f t="shared" si="338"/>
        <v>low</v>
      </c>
      <c r="N1373">
        <f t="shared" si="306"/>
        <v>2</v>
      </c>
      <c r="O1373">
        <f t="shared" si="307"/>
        <v>3</v>
      </c>
      <c r="P1373" t="str">
        <f t="shared" si="308"/>
        <v>středa</v>
      </c>
      <c r="Q1373">
        <f t="shared" si="339"/>
        <v>0</v>
      </c>
      <c r="R1373">
        <f t="shared" si="339"/>
        <v>1</v>
      </c>
      <c r="S1373">
        <f t="shared" si="339"/>
        <v>0</v>
      </c>
      <c r="T1373">
        <f t="shared" si="339"/>
        <v>0</v>
      </c>
      <c r="U1373">
        <f t="shared" si="339"/>
        <v>0</v>
      </c>
      <c r="V1373">
        <f t="shared" si="339"/>
        <v>0</v>
      </c>
      <c r="W1373">
        <f t="shared" si="339"/>
        <v>0</v>
      </c>
      <c r="X1373">
        <f t="shared" si="339"/>
        <v>0</v>
      </c>
      <c r="Y1373">
        <f t="shared" si="339"/>
        <v>0</v>
      </c>
      <c r="Z1373">
        <f t="shared" si="339"/>
        <v>0</v>
      </c>
      <c r="AA1373">
        <f t="shared" si="339"/>
        <v>0</v>
      </c>
      <c r="AB1373">
        <f t="shared" si="339"/>
        <v>0</v>
      </c>
      <c r="AC1373">
        <f t="shared" si="340"/>
        <v>0</v>
      </c>
      <c r="AD1373">
        <f t="shared" si="340"/>
        <v>0</v>
      </c>
      <c r="AE1373">
        <f t="shared" si="340"/>
        <v>1</v>
      </c>
      <c r="AF1373">
        <f t="shared" si="340"/>
        <v>0</v>
      </c>
      <c r="AG1373">
        <f t="shared" si="340"/>
        <v>0</v>
      </c>
      <c r="AH1373">
        <f t="shared" si="340"/>
        <v>0</v>
      </c>
      <c r="AI1373">
        <f t="shared" si="340"/>
        <v>0</v>
      </c>
      <c r="AJ1373">
        <f t="shared" ca="1" si="311"/>
        <v>0</v>
      </c>
      <c r="AK1373">
        <f t="shared" ca="1" si="312"/>
        <v>0</v>
      </c>
      <c r="AL1373">
        <f t="shared" ca="1" si="313"/>
        <v>1</v>
      </c>
      <c r="AM1373">
        <f t="shared" ca="1" si="314"/>
        <v>1</v>
      </c>
      <c r="AN1373">
        <f t="shared" ca="1" si="315"/>
        <v>0</v>
      </c>
      <c r="AO1373">
        <f t="shared" ca="1" si="316"/>
        <v>0</v>
      </c>
      <c r="AP1373">
        <f t="shared" ca="1" si="317"/>
        <v>1</v>
      </c>
      <c r="AQ1373">
        <f t="shared" ca="1" si="318"/>
        <v>0</v>
      </c>
      <c r="AR1373">
        <f t="shared" ca="1" si="319"/>
        <v>0</v>
      </c>
      <c r="AS1373">
        <v>0</v>
      </c>
      <c r="AT1373">
        <v>1</v>
      </c>
      <c r="AU1373">
        <f t="shared" ca="1" si="337"/>
        <v>1</v>
      </c>
      <c r="AV1373">
        <f t="shared" ca="1" si="337"/>
        <v>0</v>
      </c>
      <c r="AW1373">
        <f t="shared" ca="1" si="337"/>
        <v>0</v>
      </c>
      <c r="AX1373">
        <v>0</v>
      </c>
    </row>
    <row r="1374" spans="1:50">
      <c r="A1374" s="2">
        <v>40227</v>
      </c>
      <c r="B1374">
        <v>374</v>
      </c>
      <c r="C1374">
        <v>13</v>
      </c>
      <c r="D1374">
        <f t="shared" ca="1" si="321"/>
        <v>12.615439726777979</v>
      </c>
      <c r="E1374">
        <f t="shared" ca="1" si="322"/>
        <v>0.38456027322202146</v>
      </c>
      <c r="F1374" t="str">
        <f t="shared" ca="1" si="323"/>
        <v>medium</v>
      </c>
      <c r="G1374">
        <v>1426</v>
      </c>
      <c r="H1374">
        <f t="shared" si="324"/>
        <v>1426</v>
      </c>
      <c r="I1374">
        <f t="shared" ca="1" si="325"/>
        <v>870.79453588253284</v>
      </c>
      <c r="J1374">
        <f t="shared" ca="1" si="326"/>
        <v>555.20546411746716</v>
      </c>
      <c r="K1374" t="str">
        <f t="shared" ca="1" si="327"/>
        <v>high</v>
      </c>
      <c r="L1374">
        <v>2</v>
      </c>
      <c r="M1374" t="str">
        <f t="shared" si="338"/>
        <v>low</v>
      </c>
      <c r="N1374">
        <f t="shared" si="306"/>
        <v>2</v>
      </c>
      <c r="O1374">
        <f t="shared" si="307"/>
        <v>4</v>
      </c>
      <c r="P1374" t="str">
        <f t="shared" si="308"/>
        <v>čtvrtek</v>
      </c>
      <c r="Q1374">
        <f t="shared" si="339"/>
        <v>0</v>
      </c>
      <c r="R1374">
        <f t="shared" si="339"/>
        <v>1</v>
      </c>
      <c r="S1374">
        <f t="shared" si="339"/>
        <v>0</v>
      </c>
      <c r="T1374">
        <f t="shared" si="339"/>
        <v>0</v>
      </c>
      <c r="U1374">
        <f t="shared" si="339"/>
        <v>0</v>
      </c>
      <c r="V1374">
        <f t="shared" si="339"/>
        <v>0</v>
      </c>
      <c r="W1374">
        <f t="shared" si="339"/>
        <v>0</v>
      </c>
      <c r="X1374">
        <f t="shared" si="339"/>
        <v>0</v>
      </c>
      <c r="Y1374">
        <f t="shared" si="339"/>
        <v>0</v>
      </c>
      <c r="Z1374">
        <f t="shared" si="339"/>
        <v>0</v>
      </c>
      <c r="AA1374">
        <f t="shared" si="339"/>
        <v>0</v>
      </c>
      <c r="AB1374">
        <f t="shared" si="339"/>
        <v>0</v>
      </c>
      <c r="AC1374">
        <f t="shared" si="340"/>
        <v>0</v>
      </c>
      <c r="AD1374">
        <f t="shared" si="340"/>
        <v>0</v>
      </c>
      <c r="AE1374">
        <f t="shared" si="340"/>
        <v>0</v>
      </c>
      <c r="AF1374">
        <f t="shared" si="340"/>
        <v>1</v>
      </c>
      <c r="AG1374">
        <f t="shared" si="340"/>
        <v>0</v>
      </c>
      <c r="AH1374">
        <f t="shared" si="340"/>
        <v>0</v>
      </c>
      <c r="AI1374">
        <f t="shared" si="340"/>
        <v>0</v>
      </c>
      <c r="AJ1374">
        <f t="shared" ca="1" si="311"/>
        <v>0</v>
      </c>
      <c r="AK1374">
        <f t="shared" ca="1" si="312"/>
        <v>0</v>
      </c>
      <c r="AL1374">
        <f t="shared" ca="1" si="313"/>
        <v>1</v>
      </c>
      <c r="AM1374">
        <f t="shared" ca="1" si="314"/>
        <v>1</v>
      </c>
      <c r="AN1374">
        <f t="shared" ca="1" si="315"/>
        <v>0</v>
      </c>
      <c r="AO1374">
        <f t="shared" ca="1" si="316"/>
        <v>0</v>
      </c>
      <c r="AP1374">
        <f t="shared" ca="1" si="317"/>
        <v>1</v>
      </c>
      <c r="AQ1374">
        <f t="shared" ca="1" si="318"/>
        <v>0</v>
      </c>
      <c r="AR1374">
        <f t="shared" ca="1" si="319"/>
        <v>0</v>
      </c>
      <c r="AS1374">
        <v>0</v>
      </c>
      <c r="AT1374">
        <v>1</v>
      </c>
      <c r="AU1374">
        <f t="shared" ca="1" si="337"/>
        <v>0</v>
      </c>
      <c r="AV1374">
        <f t="shared" ca="1" si="337"/>
        <v>1</v>
      </c>
      <c r="AW1374">
        <f t="shared" ca="1" si="337"/>
        <v>0</v>
      </c>
      <c r="AX1374">
        <v>0</v>
      </c>
    </row>
    <row r="1375" spans="1:50">
      <c r="A1375" s="2">
        <v>40228</v>
      </c>
      <c r="B1375">
        <v>375</v>
      </c>
      <c r="C1375">
        <v>15</v>
      </c>
      <c r="D1375">
        <f t="shared" ca="1" si="321"/>
        <v>12.626635532279852</v>
      </c>
      <c r="E1375">
        <f t="shared" ca="1" si="322"/>
        <v>2.3733644677201475</v>
      </c>
      <c r="F1375" t="str">
        <f t="shared" ca="1" si="323"/>
        <v>medium</v>
      </c>
      <c r="G1375">
        <v>3312</v>
      </c>
      <c r="H1375">
        <f t="shared" si="324"/>
        <v>3312</v>
      </c>
      <c r="I1375">
        <f t="shared" ca="1" si="325"/>
        <v>871.04939600868659</v>
      </c>
      <c r="J1375">
        <f t="shared" ca="1" si="326"/>
        <v>2440.9506039913135</v>
      </c>
      <c r="K1375" t="str">
        <f t="shared" ca="1" si="327"/>
        <v>high</v>
      </c>
      <c r="L1375">
        <v>0.4</v>
      </c>
      <c r="M1375" t="str">
        <f t="shared" si="338"/>
        <v>low</v>
      </c>
      <c r="N1375">
        <f t="shared" si="306"/>
        <v>2</v>
      </c>
      <c r="O1375">
        <f t="shared" si="307"/>
        <v>5</v>
      </c>
      <c r="P1375" t="str">
        <f t="shared" si="308"/>
        <v>pátek</v>
      </c>
      <c r="Q1375">
        <f t="shared" si="339"/>
        <v>0</v>
      </c>
      <c r="R1375">
        <f t="shared" si="339"/>
        <v>1</v>
      </c>
      <c r="S1375">
        <f t="shared" si="339"/>
        <v>0</v>
      </c>
      <c r="T1375">
        <f t="shared" si="339"/>
        <v>0</v>
      </c>
      <c r="U1375">
        <f t="shared" si="339"/>
        <v>0</v>
      </c>
      <c r="V1375">
        <f t="shared" si="339"/>
        <v>0</v>
      </c>
      <c r="W1375">
        <f t="shared" si="339"/>
        <v>0</v>
      </c>
      <c r="X1375">
        <f t="shared" si="339"/>
        <v>0</v>
      </c>
      <c r="Y1375">
        <f t="shared" si="339"/>
        <v>0</v>
      </c>
      <c r="Z1375">
        <f t="shared" si="339"/>
        <v>0</v>
      </c>
      <c r="AA1375">
        <f t="shared" si="339"/>
        <v>0</v>
      </c>
      <c r="AB1375">
        <f t="shared" si="339"/>
        <v>0</v>
      </c>
      <c r="AC1375">
        <f t="shared" si="340"/>
        <v>0</v>
      </c>
      <c r="AD1375">
        <f t="shared" si="340"/>
        <v>0</v>
      </c>
      <c r="AE1375">
        <f t="shared" si="340"/>
        <v>0</v>
      </c>
      <c r="AF1375">
        <f t="shared" si="340"/>
        <v>0</v>
      </c>
      <c r="AG1375">
        <f t="shared" si="340"/>
        <v>1</v>
      </c>
      <c r="AH1375">
        <f t="shared" si="340"/>
        <v>0</v>
      </c>
      <c r="AI1375">
        <f t="shared" si="340"/>
        <v>0</v>
      </c>
      <c r="AJ1375">
        <f t="shared" ca="1" si="311"/>
        <v>0</v>
      </c>
      <c r="AK1375">
        <f t="shared" ca="1" si="312"/>
        <v>0</v>
      </c>
      <c r="AL1375">
        <f t="shared" ca="1" si="313"/>
        <v>1</v>
      </c>
      <c r="AM1375">
        <f t="shared" ca="1" si="314"/>
        <v>1</v>
      </c>
      <c r="AN1375">
        <f t="shared" ca="1" si="315"/>
        <v>0</v>
      </c>
      <c r="AO1375">
        <f t="shared" ca="1" si="316"/>
        <v>0</v>
      </c>
      <c r="AP1375">
        <f t="shared" ca="1" si="317"/>
        <v>1</v>
      </c>
      <c r="AQ1375">
        <f t="shared" ca="1" si="318"/>
        <v>0</v>
      </c>
      <c r="AR1375">
        <f t="shared" ca="1" si="319"/>
        <v>0</v>
      </c>
      <c r="AS1375">
        <v>0</v>
      </c>
      <c r="AT1375">
        <v>1</v>
      </c>
      <c r="AU1375">
        <f t="shared" ca="1" si="337"/>
        <v>0</v>
      </c>
      <c r="AV1375">
        <f t="shared" ca="1" si="337"/>
        <v>1</v>
      </c>
      <c r="AW1375">
        <f t="shared" ca="1" si="337"/>
        <v>0</v>
      </c>
      <c r="AX1375">
        <v>0</v>
      </c>
    </row>
    <row r="1376" spans="1:50">
      <c r="A1376" s="2">
        <v>40229</v>
      </c>
      <c r="B1376">
        <v>376</v>
      </c>
      <c r="C1376">
        <v>10</v>
      </c>
      <c r="D1376">
        <f t="shared" ca="1" si="321"/>
        <v>12.637818129865261</v>
      </c>
      <c r="E1376">
        <f t="shared" ca="1" si="322"/>
        <v>-2.637818129865261</v>
      </c>
      <c r="F1376" t="str">
        <f t="shared" ca="1" si="323"/>
        <v>medium</v>
      </c>
      <c r="G1376">
        <v>470</v>
      </c>
      <c r="H1376">
        <f t="shared" si="324"/>
        <v>470</v>
      </c>
      <c r="I1376">
        <f t="shared" ca="1" si="325"/>
        <v>871.30427561538545</v>
      </c>
      <c r="J1376">
        <f t="shared" ca="1" si="326"/>
        <v>-401.30427561538545</v>
      </c>
      <c r="K1376" t="str">
        <f t="shared" ca="1" si="327"/>
        <v>low</v>
      </c>
      <c r="L1376">
        <v>3.1</v>
      </c>
      <c r="M1376" t="str">
        <f t="shared" si="338"/>
        <v>low</v>
      </c>
      <c r="N1376">
        <f t="shared" si="306"/>
        <v>2</v>
      </c>
      <c r="O1376">
        <f t="shared" si="307"/>
        <v>6</v>
      </c>
      <c r="P1376" t="str">
        <f t="shared" si="308"/>
        <v>sobota</v>
      </c>
      <c r="Q1376">
        <f t="shared" si="339"/>
        <v>0</v>
      </c>
      <c r="R1376">
        <f t="shared" si="339"/>
        <v>1</v>
      </c>
      <c r="S1376">
        <f t="shared" si="339"/>
        <v>0</v>
      </c>
      <c r="T1376">
        <f t="shared" si="339"/>
        <v>0</v>
      </c>
      <c r="U1376">
        <f t="shared" si="339"/>
        <v>0</v>
      </c>
      <c r="V1376">
        <f t="shared" si="339"/>
        <v>0</v>
      </c>
      <c r="W1376">
        <f t="shared" si="339"/>
        <v>0</v>
      </c>
      <c r="X1376">
        <f t="shared" si="339"/>
        <v>0</v>
      </c>
      <c r="Y1376">
        <f t="shared" si="339"/>
        <v>0</v>
      </c>
      <c r="Z1376">
        <f t="shared" si="339"/>
        <v>0</v>
      </c>
      <c r="AA1376">
        <f t="shared" si="339"/>
        <v>0</v>
      </c>
      <c r="AB1376">
        <f t="shared" si="339"/>
        <v>0</v>
      </c>
      <c r="AC1376">
        <f t="shared" si="340"/>
        <v>0</v>
      </c>
      <c r="AD1376">
        <f t="shared" si="340"/>
        <v>0</v>
      </c>
      <c r="AE1376">
        <f t="shared" si="340"/>
        <v>0</v>
      </c>
      <c r="AF1376">
        <f t="shared" si="340"/>
        <v>0</v>
      </c>
      <c r="AG1376">
        <f t="shared" si="340"/>
        <v>0</v>
      </c>
      <c r="AH1376">
        <f t="shared" si="340"/>
        <v>1</v>
      </c>
      <c r="AI1376">
        <f t="shared" si="340"/>
        <v>0</v>
      </c>
      <c r="AJ1376">
        <f t="shared" ca="1" si="311"/>
        <v>0</v>
      </c>
      <c r="AK1376">
        <f t="shared" ca="1" si="312"/>
        <v>0</v>
      </c>
      <c r="AL1376">
        <f t="shared" ca="1" si="313"/>
        <v>1</v>
      </c>
      <c r="AM1376">
        <f t="shared" ca="1" si="314"/>
        <v>1</v>
      </c>
      <c r="AN1376">
        <f t="shared" ca="1" si="315"/>
        <v>0</v>
      </c>
      <c r="AO1376">
        <f t="shared" ca="1" si="316"/>
        <v>0</v>
      </c>
      <c r="AP1376">
        <f t="shared" ca="1" si="317"/>
        <v>1</v>
      </c>
      <c r="AQ1376">
        <f t="shared" ca="1" si="318"/>
        <v>0</v>
      </c>
      <c r="AR1376">
        <f t="shared" ca="1" si="319"/>
        <v>0</v>
      </c>
      <c r="AS1376">
        <v>1</v>
      </c>
      <c r="AT1376">
        <v>1</v>
      </c>
      <c r="AU1376">
        <f t="shared" ca="1" si="337"/>
        <v>0</v>
      </c>
      <c r="AV1376">
        <f t="shared" ca="1" si="337"/>
        <v>1</v>
      </c>
      <c r="AW1376">
        <f t="shared" ca="1" si="337"/>
        <v>0</v>
      </c>
      <c r="AX1376">
        <v>0</v>
      </c>
    </row>
    <row r="1377" spans="1:50">
      <c r="A1377" s="2">
        <v>40230</v>
      </c>
      <c r="B1377">
        <v>377</v>
      </c>
      <c r="C1377">
        <v>13</v>
      </c>
      <c r="D1377">
        <f t="shared" ca="1" si="321"/>
        <v>12.648987527252784</v>
      </c>
      <c r="E1377">
        <f t="shared" ca="1" si="322"/>
        <v>0.35101247274721636</v>
      </c>
      <c r="F1377" t="str">
        <f t="shared" ca="1" si="323"/>
        <v>medium</v>
      </c>
      <c r="G1377">
        <v>588</v>
      </c>
      <c r="H1377">
        <f t="shared" si="324"/>
        <v>588</v>
      </c>
      <c r="I1377">
        <f t="shared" ca="1" si="325"/>
        <v>871.55917455125837</v>
      </c>
      <c r="J1377">
        <f t="shared" ca="1" si="326"/>
        <v>-283.55917455125837</v>
      </c>
      <c r="K1377" t="str">
        <f t="shared" ca="1" si="327"/>
        <v>medium</v>
      </c>
      <c r="L1377">
        <v>-4.9000000000000004</v>
      </c>
      <c r="M1377" t="str">
        <f t="shared" si="338"/>
        <v>low</v>
      </c>
      <c r="N1377">
        <f t="shared" si="306"/>
        <v>2</v>
      </c>
      <c r="O1377">
        <f t="shared" si="307"/>
        <v>7</v>
      </c>
      <c r="P1377" t="str">
        <f t="shared" si="308"/>
        <v>neděle</v>
      </c>
      <c r="Q1377">
        <f t="shared" si="339"/>
        <v>0</v>
      </c>
      <c r="R1377">
        <f t="shared" si="339"/>
        <v>1</v>
      </c>
      <c r="S1377">
        <f t="shared" si="339"/>
        <v>0</v>
      </c>
      <c r="T1377">
        <f t="shared" si="339"/>
        <v>0</v>
      </c>
      <c r="U1377">
        <f t="shared" si="339"/>
        <v>0</v>
      </c>
      <c r="V1377">
        <f t="shared" si="339"/>
        <v>0</v>
      </c>
      <c r="W1377">
        <f t="shared" si="339"/>
        <v>0</v>
      </c>
      <c r="X1377">
        <f t="shared" si="339"/>
        <v>0</v>
      </c>
      <c r="Y1377">
        <f t="shared" si="339"/>
        <v>0</v>
      </c>
      <c r="Z1377">
        <f t="shared" si="339"/>
        <v>0</v>
      </c>
      <c r="AA1377">
        <f t="shared" si="339"/>
        <v>0</v>
      </c>
      <c r="AB1377">
        <f t="shared" si="339"/>
        <v>0</v>
      </c>
      <c r="AC1377">
        <f t="shared" si="340"/>
        <v>0</v>
      </c>
      <c r="AD1377">
        <f t="shared" si="340"/>
        <v>0</v>
      </c>
      <c r="AE1377">
        <f t="shared" si="340"/>
        <v>0</v>
      </c>
      <c r="AF1377">
        <f t="shared" si="340"/>
        <v>0</v>
      </c>
      <c r="AG1377">
        <f t="shared" si="340"/>
        <v>0</v>
      </c>
      <c r="AH1377">
        <f t="shared" si="340"/>
        <v>0</v>
      </c>
      <c r="AI1377">
        <f t="shared" si="340"/>
        <v>1</v>
      </c>
      <c r="AJ1377">
        <f t="shared" ca="1" si="311"/>
        <v>0</v>
      </c>
      <c r="AK1377">
        <f t="shared" ca="1" si="312"/>
        <v>0</v>
      </c>
      <c r="AL1377">
        <f t="shared" ca="1" si="313"/>
        <v>1</v>
      </c>
      <c r="AM1377">
        <f t="shared" ca="1" si="314"/>
        <v>1</v>
      </c>
      <c r="AN1377">
        <f t="shared" ca="1" si="315"/>
        <v>0</v>
      </c>
      <c r="AO1377">
        <f t="shared" ca="1" si="316"/>
        <v>0</v>
      </c>
      <c r="AP1377">
        <f t="shared" ca="1" si="317"/>
        <v>1</v>
      </c>
      <c r="AQ1377">
        <f t="shared" ca="1" si="318"/>
        <v>0</v>
      </c>
      <c r="AR1377">
        <f t="shared" ca="1" si="319"/>
        <v>0</v>
      </c>
      <c r="AS1377">
        <v>1</v>
      </c>
      <c r="AT1377">
        <v>1</v>
      </c>
      <c r="AU1377">
        <f t="shared" ca="1" si="337"/>
        <v>0</v>
      </c>
      <c r="AV1377">
        <f t="shared" ca="1" si="337"/>
        <v>1</v>
      </c>
      <c r="AW1377">
        <f t="shared" ca="1" si="337"/>
        <v>0</v>
      </c>
      <c r="AX1377">
        <v>0</v>
      </c>
    </row>
    <row r="1378" spans="1:50">
      <c r="A1378" s="2">
        <v>40231</v>
      </c>
      <c r="B1378">
        <v>378</v>
      </c>
      <c r="C1378">
        <v>17</v>
      </c>
      <c r="D1378">
        <f t="shared" ca="1" si="321"/>
        <v>12.660143732161</v>
      </c>
      <c r="E1378">
        <f t="shared" ca="1" si="322"/>
        <v>4.339856267839</v>
      </c>
      <c r="F1378" t="str">
        <f t="shared" ca="1" si="323"/>
        <v>high</v>
      </c>
      <c r="G1378">
        <v>1770</v>
      </c>
      <c r="H1378">
        <f t="shared" si="324"/>
        <v>1770</v>
      </c>
      <c r="I1378">
        <f t="shared" ca="1" si="325"/>
        <v>871.81409266493438</v>
      </c>
      <c r="J1378">
        <f t="shared" ca="1" si="326"/>
        <v>898.18590733506562</v>
      </c>
      <c r="K1378" t="str">
        <f t="shared" ca="1" si="327"/>
        <v>high</v>
      </c>
      <c r="L1378">
        <v>0.1</v>
      </c>
      <c r="M1378" t="str">
        <f t="shared" si="338"/>
        <v>low</v>
      </c>
      <c r="N1378">
        <f t="shared" si="306"/>
        <v>2</v>
      </c>
      <c r="O1378">
        <f t="shared" si="307"/>
        <v>1</v>
      </c>
      <c r="P1378" t="str">
        <f t="shared" si="308"/>
        <v>pondělí</v>
      </c>
      <c r="Q1378">
        <f t="shared" si="339"/>
        <v>0</v>
      </c>
      <c r="R1378">
        <f t="shared" si="339"/>
        <v>1</v>
      </c>
      <c r="S1378">
        <f t="shared" si="339"/>
        <v>0</v>
      </c>
      <c r="T1378">
        <f t="shared" si="339"/>
        <v>0</v>
      </c>
      <c r="U1378">
        <f t="shared" si="339"/>
        <v>0</v>
      </c>
      <c r="V1378">
        <f t="shared" si="339"/>
        <v>0</v>
      </c>
      <c r="W1378">
        <f t="shared" si="339"/>
        <v>0</v>
      </c>
      <c r="X1378">
        <f t="shared" si="339"/>
        <v>0</v>
      </c>
      <c r="Y1378">
        <f t="shared" si="339"/>
        <v>0</v>
      </c>
      <c r="Z1378">
        <f t="shared" si="339"/>
        <v>0</v>
      </c>
      <c r="AA1378">
        <f t="shared" si="339"/>
        <v>0</v>
      </c>
      <c r="AB1378">
        <f t="shared" si="339"/>
        <v>0</v>
      </c>
      <c r="AC1378">
        <f t="shared" si="340"/>
        <v>1</v>
      </c>
      <c r="AD1378">
        <f t="shared" si="340"/>
        <v>0</v>
      </c>
      <c r="AE1378">
        <f t="shared" si="340"/>
        <v>0</v>
      </c>
      <c r="AF1378">
        <f t="shared" si="340"/>
        <v>0</v>
      </c>
      <c r="AG1378">
        <f t="shared" si="340"/>
        <v>0</v>
      </c>
      <c r="AH1378">
        <f t="shared" si="340"/>
        <v>0</v>
      </c>
      <c r="AI1378">
        <f t="shared" si="340"/>
        <v>0</v>
      </c>
      <c r="AJ1378">
        <f t="shared" ca="1" si="311"/>
        <v>0</v>
      </c>
      <c r="AK1378">
        <f t="shared" ca="1" si="312"/>
        <v>0</v>
      </c>
      <c r="AL1378">
        <f t="shared" ca="1" si="313"/>
        <v>1</v>
      </c>
      <c r="AM1378">
        <f t="shared" ca="1" si="314"/>
        <v>1</v>
      </c>
      <c r="AN1378">
        <f t="shared" ca="1" si="315"/>
        <v>0</v>
      </c>
      <c r="AO1378">
        <f t="shared" ca="1" si="316"/>
        <v>0</v>
      </c>
      <c r="AP1378">
        <f t="shared" ca="1" si="317"/>
        <v>1</v>
      </c>
      <c r="AQ1378">
        <f t="shared" ca="1" si="318"/>
        <v>0</v>
      </c>
      <c r="AR1378">
        <f t="shared" ca="1" si="319"/>
        <v>0</v>
      </c>
      <c r="AS1378">
        <v>0</v>
      </c>
      <c r="AT1378">
        <v>1</v>
      </c>
      <c r="AU1378">
        <f t="shared" ca="1" si="337"/>
        <v>0</v>
      </c>
      <c r="AV1378">
        <f t="shared" ca="1" si="337"/>
        <v>0</v>
      </c>
      <c r="AW1378">
        <f t="shared" ca="1" si="337"/>
        <v>1</v>
      </c>
      <c r="AX1378">
        <v>0</v>
      </c>
    </row>
    <row r="1379" spans="1:50">
      <c r="A1379" s="2">
        <v>40232</v>
      </c>
      <c r="B1379">
        <v>379</v>
      </c>
      <c r="C1379">
        <v>17</v>
      </c>
      <c r="D1379">
        <f t="shared" ca="1" si="321"/>
        <v>12.67128675230849</v>
      </c>
      <c r="E1379">
        <f t="shared" ca="1" si="322"/>
        <v>4.3287132476915104</v>
      </c>
      <c r="F1379" t="str">
        <f t="shared" ca="1" si="323"/>
        <v>high</v>
      </c>
      <c r="G1379">
        <v>1103</v>
      </c>
      <c r="H1379">
        <f t="shared" si="324"/>
        <v>1103</v>
      </c>
      <c r="I1379">
        <f t="shared" ca="1" si="325"/>
        <v>872.06902980504253</v>
      </c>
      <c r="J1379">
        <f t="shared" ca="1" si="326"/>
        <v>230.93097019495747</v>
      </c>
      <c r="K1379" t="str">
        <f t="shared" ca="1" si="327"/>
        <v>high</v>
      </c>
      <c r="L1379">
        <v>2.95</v>
      </c>
      <c r="M1379" t="str">
        <f t="shared" si="338"/>
        <v>low</v>
      </c>
      <c r="N1379">
        <f t="shared" si="306"/>
        <v>2</v>
      </c>
      <c r="O1379">
        <f t="shared" si="307"/>
        <v>2</v>
      </c>
      <c r="P1379" t="str">
        <f t="shared" si="308"/>
        <v>úterý</v>
      </c>
      <c r="Q1379">
        <f t="shared" si="339"/>
        <v>0</v>
      </c>
      <c r="R1379">
        <f t="shared" si="339"/>
        <v>1</v>
      </c>
      <c r="S1379">
        <f t="shared" si="339"/>
        <v>0</v>
      </c>
      <c r="T1379">
        <f t="shared" si="339"/>
        <v>0</v>
      </c>
      <c r="U1379">
        <f t="shared" si="339"/>
        <v>0</v>
      </c>
      <c r="V1379">
        <f t="shared" si="339"/>
        <v>0</v>
      </c>
      <c r="W1379">
        <f t="shared" si="339"/>
        <v>0</v>
      </c>
      <c r="X1379">
        <f t="shared" si="339"/>
        <v>0</v>
      </c>
      <c r="Y1379">
        <f t="shared" si="339"/>
        <v>0</v>
      </c>
      <c r="Z1379">
        <f t="shared" si="339"/>
        <v>0</v>
      </c>
      <c r="AA1379">
        <f t="shared" si="339"/>
        <v>0</v>
      </c>
      <c r="AB1379">
        <f t="shared" si="339"/>
        <v>0</v>
      </c>
      <c r="AC1379">
        <f t="shared" si="340"/>
        <v>0</v>
      </c>
      <c r="AD1379">
        <f t="shared" si="340"/>
        <v>1</v>
      </c>
      <c r="AE1379">
        <f t="shared" si="340"/>
        <v>0</v>
      </c>
      <c r="AF1379">
        <f t="shared" si="340"/>
        <v>0</v>
      </c>
      <c r="AG1379">
        <f t="shared" si="340"/>
        <v>0</v>
      </c>
      <c r="AH1379">
        <f t="shared" si="340"/>
        <v>0</v>
      </c>
      <c r="AI1379">
        <f t="shared" si="340"/>
        <v>0</v>
      </c>
      <c r="AJ1379">
        <f t="shared" ca="1" si="311"/>
        <v>0</v>
      </c>
      <c r="AK1379">
        <f t="shared" ca="1" si="312"/>
        <v>0</v>
      </c>
      <c r="AL1379">
        <f t="shared" ca="1" si="313"/>
        <v>1</v>
      </c>
      <c r="AM1379">
        <f t="shared" ca="1" si="314"/>
        <v>1</v>
      </c>
      <c r="AN1379">
        <f t="shared" ca="1" si="315"/>
        <v>0</v>
      </c>
      <c r="AO1379">
        <f t="shared" ca="1" si="316"/>
        <v>0</v>
      </c>
      <c r="AP1379">
        <f t="shared" ca="1" si="317"/>
        <v>1</v>
      </c>
      <c r="AQ1379">
        <f t="shared" ca="1" si="318"/>
        <v>0</v>
      </c>
      <c r="AR1379">
        <f t="shared" ca="1" si="319"/>
        <v>0</v>
      </c>
      <c r="AS1379">
        <v>0</v>
      </c>
      <c r="AT1379">
        <v>1</v>
      </c>
      <c r="AU1379">
        <f t="shared" ca="1" si="337"/>
        <v>0</v>
      </c>
      <c r="AV1379">
        <f t="shared" ca="1" si="337"/>
        <v>0</v>
      </c>
      <c r="AW1379">
        <f t="shared" ca="1" si="337"/>
        <v>1</v>
      </c>
      <c r="AX1379">
        <v>0</v>
      </c>
    </row>
    <row r="1380" spans="1:50">
      <c r="A1380" s="2">
        <v>40233</v>
      </c>
      <c r="B1380">
        <v>380</v>
      </c>
      <c r="C1380">
        <v>11</v>
      </c>
      <c r="D1380">
        <f t="shared" ca="1" si="321"/>
        <v>12.68241659541383</v>
      </c>
      <c r="E1380">
        <f t="shared" ca="1" si="322"/>
        <v>-1.6824165954138302</v>
      </c>
      <c r="F1380" t="str">
        <f t="shared" ca="1" si="323"/>
        <v>medium</v>
      </c>
      <c r="G1380">
        <v>349</v>
      </c>
      <c r="H1380">
        <f t="shared" si="324"/>
        <v>349</v>
      </c>
      <c r="I1380">
        <f t="shared" ca="1" si="325"/>
        <v>872.32398582021153</v>
      </c>
      <c r="J1380">
        <f t="shared" ca="1" si="326"/>
        <v>-523.32398582021153</v>
      </c>
      <c r="K1380" t="str">
        <f t="shared" ca="1" si="327"/>
        <v>low</v>
      </c>
      <c r="L1380">
        <v>2.2999999999999998</v>
      </c>
      <c r="M1380" t="str">
        <f t="shared" si="338"/>
        <v>low</v>
      </c>
      <c r="N1380">
        <f t="shared" si="306"/>
        <v>2</v>
      </c>
      <c r="O1380">
        <f t="shared" si="307"/>
        <v>3</v>
      </c>
      <c r="P1380" t="str">
        <f t="shared" si="308"/>
        <v>středa</v>
      </c>
      <c r="Q1380">
        <f t="shared" si="339"/>
        <v>0</v>
      </c>
      <c r="R1380">
        <f t="shared" si="339"/>
        <v>1</v>
      </c>
      <c r="S1380">
        <f t="shared" si="339"/>
        <v>0</v>
      </c>
      <c r="T1380">
        <f t="shared" si="339"/>
        <v>0</v>
      </c>
      <c r="U1380">
        <f t="shared" si="339"/>
        <v>0</v>
      </c>
      <c r="V1380">
        <f t="shared" si="339"/>
        <v>0</v>
      </c>
      <c r="W1380">
        <f t="shared" si="339"/>
        <v>0</v>
      </c>
      <c r="X1380">
        <f t="shared" si="339"/>
        <v>0</v>
      </c>
      <c r="Y1380">
        <f t="shared" si="339"/>
        <v>0</v>
      </c>
      <c r="Z1380">
        <f t="shared" si="339"/>
        <v>0</v>
      </c>
      <c r="AA1380">
        <f t="shared" si="339"/>
        <v>0</v>
      </c>
      <c r="AB1380">
        <f t="shared" si="339"/>
        <v>0</v>
      </c>
      <c r="AC1380">
        <f t="shared" si="340"/>
        <v>0</v>
      </c>
      <c r="AD1380">
        <f t="shared" si="340"/>
        <v>0</v>
      </c>
      <c r="AE1380">
        <f t="shared" si="340"/>
        <v>1</v>
      </c>
      <c r="AF1380">
        <f t="shared" si="340"/>
        <v>0</v>
      </c>
      <c r="AG1380">
        <f t="shared" si="340"/>
        <v>0</v>
      </c>
      <c r="AH1380">
        <f t="shared" si="340"/>
        <v>0</v>
      </c>
      <c r="AI1380">
        <f t="shared" si="340"/>
        <v>0</v>
      </c>
      <c r="AJ1380">
        <f t="shared" ca="1" si="311"/>
        <v>0</v>
      </c>
      <c r="AK1380">
        <f t="shared" ca="1" si="312"/>
        <v>1</v>
      </c>
      <c r="AL1380">
        <f t="shared" ca="1" si="313"/>
        <v>0</v>
      </c>
      <c r="AM1380">
        <f t="shared" ca="1" si="314"/>
        <v>1</v>
      </c>
      <c r="AN1380">
        <f t="shared" ca="1" si="315"/>
        <v>0</v>
      </c>
      <c r="AO1380">
        <f t="shared" ca="1" si="316"/>
        <v>0</v>
      </c>
      <c r="AP1380">
        <f t="shared" ca="1" si="317"/>
        <v>1</v>
      </c>
      <c r="AQ1380">
        <f t="shared" ca="1" si="318"/>
        <v>0</v>
      </c>
      <c r="AR1380">
        <f t="shared" ca="1" si="319"/>
        <v>0</v>
      </c>
      <c r="AS1380">
        <v>0</v>
      </c>
      <c r="AT1380">
        <v>0</v>
      </c>
      <c r="AU1380">
        <f t="shared" ca="1" si="337"/>
        <v>0</v>
      </c>
      <c r="AV1380">
        <f t="shared" ca="1" si="337"/>
        <v>1</v>
      </c>
      <c r="AW1380">
        <f t="shared" ca="1" si="337"/>
        <v>0</v>
      </c>
      <c r="AX1380">
        <v>0</v>
      </c>
    </row>
    <row r="1381" spans="1:50">
      <c r="A1381" s="2">
        <v>40234</v>
      </c>
      <c r="B1381">
        <v>381</v>
      </c>
      <c r="C1381">
        <v>17</v>
      </c>
      <c r="D1381">
        <f t="shared" ca="1" si="321"/>
        <v>12.693533269195603</v>
      </c>
      <c r="E1381">
        <f t="shared" ca="1" si="322"/>
        <v>4.3064667308043969</v>
      </c>
      <c r="F1381" t="str">
        <f t="shared" ca="1" si="323"/>
        <v>high</v>
      </c>
      <c r="G1381">
        <v>2113</v>
      </c>
      <c r="H1381">
        <f t="shared" si="324"/>
        <v>2113</v>
      </c>
      <c r="I1381">
        <f t="shared" ca="1" si="325"/>
        <v>872.57896055907054</v>
      </c>
      <c r="J1381">
        <f t="shared" ca="1" si="326"/>
        <v>1240.4210394409295</v>
      </c>
      <c r="K1381" t="str">
        <f t="shared" ca="1" si="327"/>
        <v>high</v>
      </c>
      <c r="L1381">
        <v>10.1</v>
      </c>
      <c r="M1381" t="str">
        <f t="shared" si="338"/>
        <v>medium</v>
      </c>
      <c r="N1381">
        <f t="shared" si="306"/>
        <v>2</v>
      </c>
      <c r="O1381">
        <f t="shared" si="307"/>
        <v>4</v>
      </c>
      <c r="P1381" t="str">
        <f t="shared" si="308"/>
        <v>čtvrtek</v>
      </c>
      <c r="Q1381">
        <f t="shared" ref="Q1381:AB1390" si="341">VLOOKUP($N1381,$V$31:$AH$42,Q$592+1,0)</f>
        <v>0</v>
      </c>
      <c r="R1381">
        <f t="shared" si="341"/>
        <v>1</v>
      </c>
      <c r="S1381">
        <f t="shared" si="341"/>
        <v>0</v>
      </c>
      <c r="T1381">
        <f t="shared" si="341"/>
        <v>0</v>
      </c>
      <c r="U1381">
        <f t="shared" si="341"/>
        <v>0</v>
      </c>
      <c r="V1381">
        <f t="shared" si="341"/>
        <v>0</v>
      </c>
      <c r="W1381">
        <f t="shared" si="341"/>
        <v>0</v>
      </c>
      <c r="X1381">
        <f t="shared" si="341"/>
        <v>0</v>
      </c>
      <c r="Y1381">
        <f t="shared" si="341"/>
        <v>0</v>
      </c>
      <c r="Z1381">
        <f t="shared" si="341"/>
        <v>0</v>
      </c>
      <c r="AA1381">
        <f t="shared" si="341"/>
        <v>0</v>
      </c>
      <c r="AB1381">
        <f t="shared" si="341"/>
        <v>0</v>
      </c>
      <c r="AC1381">
        <f t="shared" ref="AC1381:AI1390" si="342">VLOOKUP($O1381,$V$74:$AC$80,AC$592+1,0)</f>
        <v>0</v>
      </c>
      <c r="AD1381">
        <f t="shared" si="342"/>
        <v>0</v>
      </c>
      <c r="AE1381">
        <f t="shared" si="342"/>
        <v>0</v>
      </c>
      <c r="AF1381">
        <f t="shared" si="342"/>
        <v>1</v>
      </c>
      <c r="AG1381">
        <f t="shared" si="342"/>
        <v>0</v>
      </c>
      <c r="AH1381">
        <f t="shared" si="342"/>
        <v>0</v>
      </c>
      <c r="AI1381">
        <f t="shared" si="342"/>
        <v>0</v>
      </c>
      <c r="AJ1381">
        <f t="shared" ca="1" si="311"/>
        <v>0</v>
      </c>
      <c r="AK1381">
        <f t="shared" ca="1" si="312"/>
        <v>0</v>
      </c>
      <c r="AL1381">
        <f t="shared" ca="1" si="313"/>
        <v>1</v>
      </c>
      <c r="AM1381">
        <f t="shared" ca="1" si="314"/>
        <v>1</v>
      </c>
      <c r="AN1381">
        <f t="shared" ca="1" si="315"/>
        <v>0</v>
      </c>
      <c r="AO1381">
        <f t="shared" ca="1" si="316"/>
        <v>0</v>
      </c>
      <c r="AP1381">
        <f t="shared" ca="1" si="317"/>
        <v>0</v>
      </c>
      <c r="AQ1381">
        <f t="shared" ca="1" si="318"/>
        <v>1</v>
      </c>
      <c r="AR1381">
        <f t="shared" ca="1" si="319"/>
        <v>0</v>
      </c>
      <c r="AS1381">
        <v>0</v>
      </c>
      <c r="AT1381">
        <v>0</v>
      </c>
      <c r="AU1381">
        <f t="shared" ref="AU1381:AW1400" ca="1" si="343">VLOOKUP(INDIRECT($AU$590&amp;ROW($A1381)),$F$17:$I$19,AU$592+1,0)</f>
        <v>0</v>
      </c>
      <c r="AV1381">
        <f t="shared" ca="1" si="343"/>
        <v>0</v>
      </c>
      <c r="AW1381">
        <f t="shared" ca="1" si="343"/>
        <v>1</v>
      </c>
      <c r="AX1381">
        <v>0</v>
      </c>
    </row>
    <row r="1382" spans="1:50">
      <c r="A1382" s="2">
        <v>40235</v>
      </c>
      <c r="B1382">
        <v>382</v>
      </c>
      <c r="C1382">
        <v>12</v>
      </c>
      <c r="D1382">
        <f t="shared" ca="1" si="321"/>
        <v>12.704636781372386</v>
      </c>
      <c r="E1382">
        <f t="shared" ca="1" si="322"/>
        <v>-0.70463678137238617</v>
      </c>
      <c r="F1382" t="str">
        <f t="shared" ca="1" si="323"/>
        <v>medium</v>
      </c>
      <c r="G1382">
        <v>340</v>
      </c>
      <c r="H1382">
        <f t="shared" si="324"/>
        <v>340</v>
      </c>
      <c r="I1382">
        <f t="shared" ca="1" si="325"/>
        <v>872.83395387024859</v>
      </c>
      <c r="J1382">
        <f t="shared" ca="1" si="326"/>
        <v>-532.83395387024859</v>
      </c>
      <c r="K1382" t="str">
        <f t="shared" ca="1" si="327"/>
        <v>low</v>
      </c>
      <c r="L1382">
        <v>7.1</v>
      </c>
      <c r="M1382" t="str">
        <f t="shared" si="338"/>
        <v>medium</v>
      </c>
      <c r="N1382">
        <f t="shared" si="306"/>
        <v>2</v>
      </c>
      <c r="O1382">
        <f t="shared" si="307"/>
        <v>5</v>
      </c>
      <c r="P1382" t="str">
        <f t="shared" si="308"/>
        <v>pátek</v>
      </c>
      <c r="Q1382">
        <f t="shared" si="341"/>
        <v>0</v>
      </c>
      <c r="R1382">
        <f t="shared" si="341"/>
        <v>1</v>
      </c>
      <c r="S1382">
        <f t="shared" si="341"/>
        <v>0</v>
      </c>
      <c r="T1382">
        <f t="shared" si="341"/>
        <v>0</v>
      </c>
      <c r="U1382">
        <f t="shared" si="341"/>
        <v>0</v>
      </c>
      <c r="V1382">
        <f t="shared" si="341"/>
        <v>0</v>
      </c>
      <c r="W1382">
        <f t="shared" si="341"/>
        <v>0</v>
      </c>
      <c r="X1382">
        <f t="shared" si="341"/>
        <v>0</v>
      </c>
      <c r="Y1382">
        <f t="shared" si="341"/>
        <v>0</v>
      </c>
      <c r="Z1382">
        <f t="shared" si="341"/>
        <v>0</v>
      </c>
      <c r="AA1382">
        <f t="shared" si="341"/>
        <v>0</v>
      </c>
      <c r="AB1382">
        <f t="shared" si="341"/>
        <v>0</v>
      </c>
      <c r="AC1382">
        <f t="shared" si="342"/>
        <v>0</v>
      </c>
      <c r="AD1382">
        <f t="shared" si="342"/>
        <v>0</v>
      </c>
      <c r="AE1382">
        <f t="shared" si="342"/>
        <v>0</v>
      </c>
      <c r="AF1382">
        <f t="shared" si="342"/>
        <v>0</v>
      </c>
      <c r="AG1382">
        <f t="shared" si="342"/>
        <v>1</v>
      </c>
      <c r="AH1382">
        <f t="shared" si="342"/>
        <v>0</v>
      </c>
      <c r="AI1382">
        <f t="shared" si="342"/>
        <v>0</v>
      </c>
      <c r="AJ1382">
        <f t="shared" ca="1" si="311"/>
        <v>0</v>
      </c>
      <c r="AK1382">
        <f t="shared" ca="1" si="312"/>
        <v>0</v>
      </c>
      <c r="AL1382">
        <f t="shared" ca="1" si="313"/>
        <v>1</v>
      </c>
      <c r="AM1382">
        <f t="shared" ca="1" si="314"/>
        <v>1</v>
      </c>
      <c r="AN1382">
        <f t="shared" ca="1" si="315"/>
        <v>0</v>
      </c>
      <c r="AO1382">
        <f t="shared" ca="1" si="316"/>
        <v>0</v>
      </c>
      <c r="AP1382">
        <f t="shared" ca="1" si="317"/>
        <v>0</v>
      </c>
      <c r="AQ1382">
        <f t="shared" ca="1" si="318"/>
        <v>1</v>
      </c>
      <c r="AR1382">
        <f t="shared" ca="1" si="319"/>
        <v>0</v>
      </c>
      <c r="AS1382">
        <v>0</v>
      </c>
      <c r="AT1382">
        <v>0</v>
      </c>
      <c r="AU1382">
        <f t="shared" ca="1" si="343"/>
        <v>0</v>
      </c>
      <c r="AV1382">
        <f t="shared" ca="1" si="343"/>
        <v>1</v>
      </c>
      <c r="AW1382">
        <f t="shared" ca="1" si="343"/>
        <v>0</v>
      </c>
      <c r="AX1382">
        <v>0</v>
      </c>
    </row>
    <row r="1383" spans="1:50">
      <c r="A1383" s="2">
        <v>40236</v>
      </c>
      <c r="B1383">
        <v>383</v>
      </c>
      <c r="C1383">
        <v>9</v>
      </c>
      <c r="D1383">
        <f t="shared" ca="1" si="321"/>
        <v>12.715727139662761</v>
      </c>
      <c r="E1383">
        <f t="shared" ca="1" si="322"/>
        <v>-3.7157271396627607</v>
      </c>
      <c r="F1383" t="str">
        <f t="shared" ca="1" si="323"/>
        <v>low</v>
      </c>
      <c r="G1383">
        <v>633</v>
      </c>
      <c r="H1383">
        <f t="shared" si="324"/>
        <v>633</v>
      </c>
      <c r="I1383">
        <f t="shared" ca="1" si="325"/>
        <v>873.08896560237451</v>
      </c>
      <c r="J1383">
        <f t="shared" ca="1" si="326"/>
        <v>-240.08896560237451</v>
      </c>
      <c r="K1383" t="str">
        <f t="shared" ca="1" si="327"/>
        <v>medium</v>
      </c>
      <c r="L1383">
        <v>10.5</v>
      </c>
      <c r="M1383" t="str">
        <f t="shared" si="338"/>
        <v>medium</v>
      </c>
      <c r="N1383">
        <f t="shared" si="306"/>
        <v>2</v>
      </c>
      <c r="O1383">
        <f t="shared" si="307"/>
        <v>6</v>
      </c>
      <c r="P1383" t="str">
        <f t="shared" si="308"/>
        <v>sobota</v>
      </c>
      <c r="Q1383">
        <f t="shared" si="341"/>
        <v>0</v>
      </c>
      <c r="R1383">
        <f t="shared" si="341"/>
        <v>1</v>
      </c>
      <c r="S1383">
        <f t="shared" si="341"/>
        <v>0</v>
      </c>
      <c r="T1383">
        <f t="shared" si="341"/>
        <v>0</v>
      </c>
      <c r="U1383">
        <f t="shared" si="341"/>
        <v>0</v>
      </c>
      <c r="V1383">
        <f t="shared" si="341"/>
        <v>0</v>
      </c>
      <c r="W1383">
        <f t="shared" si="341"/>
        <v>0</v>
      </c>
      <c r="X1383">
        <f t="shared" si="341"/>
        <v>0</v>
      </c>
      <c r="Y1383">
        <f t="shared" si="341"/>
        <v>0</v>
      </c>
      <c r="Z1383">
        <f t="shared" si="341"/>
        <v>0</v>
      </c>
      <c r="AA1383">
        <f t="shared" si="341"/>
        <v>0</v>
      </c>
      <c r="AB1383">
        <f t="shared" si="341"/>
        <v>0</v>
      </c>
      <c r="AC1383">
        <f t="shared" si="342"/>
        <v>0</v>
      </c>
      <c r="AD1383">
        <f t="shared" si="342"/>
        <v>0</v>
      </c>
      <c r="AE1383">
        <f t="shared" si="342"/>
        <v>0</v>
      </c>
      <c r="AF1383">
        <f t="shared" si="342"/>
        <v>0</v>
      </c>
      <c r="AG1383">
        <f t="shared" si="342"/>
        <v>0</v>
      </c>
      <c r="AH1383">
        <f t="shared" si="342"/>
        <v>1</v>
      </c>
      <c r="AI1383">
        <f t="shared" si="342"/>
        <v>0</v>
      </c>
      <c r="AJ1383">
        <f t="shared" ca="1" si="311"/>
        <v>0</v>
      </c>
      <c r="AK1383">
        <f t="shared" ca="1" si="312"/>
        <v>0</v>
      </c>
      <c r="AL1383">
        <f t="shared" ca="1" si="313"/>
        <v>1</v>
      </c>
      <c r="AM1383">
        <f t="shared" ca="1" si="314"/>
        <v>1</v>
      </c>
      <c r="AN1383">
        <f t="shared" ca="1" si="315"/>
        <v>0</v>
      </c>
      <c r="AO1383">
        <f t="shared" ca="1" si="316"/>
        <v>0</v>
      </c>
      <c r="AP1383">
        <f t="shared" ca="1" si="317"/>
        <v>0</v>
      </c>
      <c r="AQ1383">
        <f t="shared" ca="1" si="318"/>
        <v>1</v>
      </c>
      <c r="AR1383">
        <f t="shared" ca="1" si="319"/>
        <v>0</v>
      </c>
      <c r="AS1383">
        <v>1</v>
      </c>
      <c r="AT1383">
        <v>0</v>
      </c>
      <c r="AU1383">
        <f t="shared" ca="1" si="343"/>
        <v>1</v>
      </c>
      <c r="AV1383">
        <f t="shared" ca="1" si="343"/>
        <v>0</v>
      </c>
      <c r="AW1383">
        <f t="shared" ca="1" si="343"/>
        <v>0</v>
      </c>
      <c r="AX1383">
        <v>0</v>
      </c>
    </row>
    <row r="1384" spans="1:50">
      <c r="A1384" s="2">
        <v>40237</v>
      </c>
      <c r="B1384">
        <v>384</v>
      </c>
      <c r="C1384">
        <v>8</v>
      </c>
      <c r="D1384">
        <f t="shared" ca="1" si="321"/>
        <v>12.726804351785301</v>
      </c>
      <c r="E1384">
        <f t="shared" ca="1" si="322"/>
        <v>-4.7268043517853009</v>
      </c>
      <c r="F1384" t="str">
        <f t="shared" ca="1" si="323"/>
        <v>low</v>
      </c>
      <c r="G1384">
        <v>936</v>
      </c>
      <c r="H1384">
        <f t="shared" si="324"/>
        <v>936</v>
      </c>
      <c r="I1384">
        <f t="shared" ca="1" si="325"/>
        <v>873.34399560407735</v>
      </c>
      <c r="J1384">
        <f t="shared" ca="1" si="326"/>
        <v>62.65600439592265</v>
      </c>
      <c r="K1384" t="str">
        <f t="shared" ca="1" si="327"/>
        <v>medium</v>
      </c>
      <c r="L1384">
        <v>6.45</v>
      </c>
      <c r="M1384" t="str">
        <f t="shared" si="338"/>
        <v>medium</v>
      </c>
      <c r="N1384">
        <f t="shared" si="306"/>
        <v>2</v>
      </c>
      <c r="O1384">
        <f t="shared" si="307"/>
        <v>7</v>
      </c>
      <c r="P1384" t="str">
        <f t="shared" si="308"/>
        <v>neděle</v>
      </c>
      <c r="Q1384">
        <f t="shared" si="341"/>
        <v>0</v>
      </c>
      <c r="R1384">
        <f t="shared" si="341"/>
        <v>1</v>
      </c>
      <c r="S1384">
        <f t="shared" si="341"/>
        <v>0</v>
      </c>
      <c r="T1384">
        <f t="shared" si="341"/>
        <v>0</v>
      </c>
      <c r="U1384">
        <f t="shared" si="341"/>
        <v>0</v>
      </c>
      <c r="V1384">
        <f t="shared" si="341"/>
        <v>0</v>
      </c>
      <c r="W1384">
        <f t="shared" si="341"/>
        <v>0</v>
      </c>
      <c r="X1384">
        <f t="shared" si="341"/>
        <v>0</v>
      </c>
      <c r="Y1384">
        <f t="shared" si="341"/>
        <v>0</v>
      </c>
      <c r="Z1384">
        <f t="shared" si="341"/>
        <v>0</v>
      </c>
      <c r="AA1384">
        <f t="shared" si="341"/>
        <v>0</v>
      </c>
      <c r="AB1384">
        <f t="shared" si="341"/>
        <v>0</v>
      </c>
      <c r="AC1384">
        <f t="shared" si="342"/>
        <v>0</v>
      </c>
      <c r="AD1384">
        <f t="shared" si="342"/>
        <v>0</v>
      </c>
      <c r="AE1384">
        <f t="shared" si="342"/>
        <v>0</v>
      </c>
      <c r="AF1384">
        <f t="shared" si="342"/>
        <v>0</v>
      </c>
      <c r="AG1384">
        <f t="shared" si="342"/>
        <v>0</v>
      </c>
      <c r="AH1384">
        <f t="shared" si="342"/>
        <v>0</v>
      </c>
      <c r="AI1384">
        <f t="shared" si="342"/>
        <v>1</v>
      </c>
      <c r="AJ1384">
        <f t="shared" ca="1" si="311"/>
        <v>0</v>
      </c>
      <c r="AK1384">
        <f t="shared" ca="1" si="312"/>
        <v>0</v>
      </c>
      <c r="AL1384">
        <f t="shared" ca="1" si="313"/>
        <v>1</v>
      </c>
      <c r="AM1384">
        <f t="shared" ca="1" si="314"/>
        <v>1</v>
      </c>
      <c r="AN1384">
        <f t="shared" ca="1" si="315"/>
        <v>0</v>
      </c>
      <c r="AO1384">
        <f t="shared" ca="1" si="316"/>
        <v>0</v>
      </c>
      <c r="AP1384">
        <f t="shared" ca="1" si="317"/>
        <v>0</v>
      </c>
      <c r="AQ1384">
        <f t="shared" ca="1" si="318"/>
        <v>1</v>
      </c>
      <c r="AR1384">
        <f t="shared" ca="1" si="319"/>
        <v>0</v>
      </c>
      <c r="AS1384">
        <v>0</v>
      </c>
      <c r="AT1384">
        <v>0</v>
      </c>
      <c r="AU1384">
        <f t="shared" ca="1" si="343"/>
        <v>1</v>
      </c>
      <c r="AV1384">
        <f t="shared" ca="1" si="343"/>
        <v>0</v>
      </c>
      <c r="AW1384">
        <f t="shared" ca="1" si="343"/>
        <v>0</v>
      </c>
      <c r="AX1384">
        <v>0</v>
      </c>
    </row>
    <row r="1385" spans="1:50">
      <c r="A1385" s="2">
        <v>40238</v>
      </c>
      <c r="B1385">
        <v>385</v>
      </c>
      <c r="C1385">
        <v>29</v>
      </c>
      <c r="D1385">
        <f t="shared" ca="1" si="321"/>
        <v>12.737868425458593</v>
      </c>
      <c r="E1385">
        <f t="shared" ca="1" si="322"/>
        <v>16.262131574541407</v>
      </c>
      <c r="F1385" t="str">
        <f t="shared" ca="1" si="323"/>
        <v>high</v>
      </c>
      <c r="G1385">
        <v>1746</v>
      </c>
      <c r="H1385">
        <f t="shared" si="324"/>
        <v>1746</v>
      </c>
      <c r="I1385">
        <f t="shared" ca="1" si="325"/>
        <v>873.59904372398603</v>
      </c>
      <c r="J1385">
        <f t="shared" ca="1" si="326"/>
        <v>872.40095627601397</v>
      </c>
      <c r="K1385" t="str">
        <f t="shared" ca="1" si="327"/>
        <v>high</v>
      </c>
      <c r="L1385">
        <v>10.8</v>
      </c>
      <c r="M1385" t="str">
        <f t="shared" si="338"/>
        <v>medium</v>
      </c>
      <c r="N1385">
        <f t="shared" ref="N1385:N1448" si="344">MONTH(A1385)</f>
        <v>3</v>
      </c>
      <c r="O1385">
        <f t="shared" ref="O1385:O1448" si="345">WEEKDAY(A1385,2)</f>
        <v>1</v>
      </c>
      <c r="P1385" t="str">
        <f t="shared" ref="P1385:P1448" si="346">VLOOKUP(O1385,$O$581:$P$587,2,0)</f>
        <v>pondělí</v>
      </c>
      <c r="Q1385">
        <f t="shared" si="341"/>
        <v>0</v>
      </c>
      <c r="R1385">
        <f t="shared" si="341"/>
        <v>0</v>
      </c>
      <c r="S1385">
        <f t="shared" si="341"/>
        <v>1</v>
      </c>
      <c r="T1385">
        <f t="shared" si="341"/>
        <v>0</v>
      </c>
      <c r="U1385">
        <f t="shared" si="341"/>
        <v>0</v>
      </c>
      <c r="V1385">
        <f t="shared" si="341"/>
        <v>0</v>
      </c>
      <c r="W1385">
        <f t="shared" si="341"/>
        <v>0</v>
      </c>
      <c r="X1385">
        <f t="shared" si="341"/>
        <v>0</v>
      </c>
      <c r="Y1385">
        <f t="shared" si="341"/>
        <v>0</v>
      </c>
      <c r="Z1385">
        <f t="shared" si="341"/>
        <v>0</v>
      </c>
      <c r="AA1385">
        <f t="shared" si="341"/>
        <v>0</v>
      </c>
      <c r="AB1385">
        <f t="shared" si="341"/>
        <v>0</v>
      </c>
      <c r="AC1385">
        <f t="shared" si="342"/>
        <v>1</v>
      </c>
      <c r="AD1385">
        <f t="shared" si="342"/>
        <v>0</v>
      </c>
      <c r="AE1385">
        <f t="shared" si="342"/>
        <v>0</v>
      </c>
      <c r="AF1385">
        <f t="shared" si="342"/>
        <v>0</v>
      </c>
      <c r="AG1385">
        <f t="shared" si="342"/>
        <v>0</v>
      </c>
      <c r="AH1385">
        <f t="shared" si="342"/>
        <v>0</v>
      </c>
      <c r="AI1385">
        <f t="shared" si="342"/>
        <v>0</v>
      </c>
      <c r="AJ1385">
        <f t="shared" ref="AJ1385:AJ1448" ca="1" si="347">VLOOKUP(INDIRECT($AJ$590&amp;ROW($A1385)+AJ$591),$F$17:$I$19,AJ$592+1,0)</f>
        <v>0</v>
      </c>
      <c r="AK1385">
        <f t="shared" ref="AK1385:AK1448" ca="1" si="348">VLOOKUP(INDIRECT($AJ$590&amp;ROW($A1385)+AJ$591),$F$17:$I$19,AK$592+1,0)</f>
        <v>0</v>
      </c>
      <c r="AL1385">
        <f t="shared" ref="AL1385:AL1448" ca="1" si="349">VLOOKUP(INDIRECT($AJ$590&amp;ROW($A1385)+AJ$591),$F$17:$I$19,AL$592+1,0)</f>
        <v>1</v>
      </c>
      <c r="AM1385">
        <f t="shared" ref="AM1385:AM1448" ca="1" si="350">VLOOKUP(INDIRECT($AJ$590&amp;ROW($A1385)+AM$591),$F$17:$I$19,AM$592+1,0)</f>
        <v>1</v>
      </c>
      <c r="AN1385">
        <f t="shared" ref="AN1385:AN1448" ca="1" si="351">VLOOKUP(INDIRECT($AJ$590&amp;ROW($A1385)+AM$591),$F$17:$I$19,AN$592+1,0)</f>
        <v>0</v>
      </c>
      <c r="AO1385">
        <f t="shared" ref="AO1385:AO1448" ca="1" si="352">VLOOKUP(INDIRECT($AJ$590&amp;ROW($A1385)+AM$591),$F$17:$I$19,AO$592+1,0)</f>
        <v>0</v>
      </c>
      <c r="AP1385">
        <f t="shared" ref="AP1385:AP1448" ca="1" si="353">VLOOKUP(INDIRECT($AJ$590&amp;ROW($A1385)+AP$591),$F$17:$I$19,AP$592+1,0)</f>
        <v>0</v>
      </c>
      <c r="AQ1385">
        <f t="shared" ref="AQ1385:AQ1448" ca="1" si="354">VLOOKUP(INDIRECT($AJ$590&amp;ROW($A1385)+AP$591),$F$17:$I$19,AQ$592+1,0)</f>
        <v>1</v>
      </c>
      <c r="AR1385">
        <f t="shared" ref="AR1385:AR1448" ca="1" si="355">VLOOKUP(INDIRECT($AJ$590&amp;ROW($A1385)+AP$591),$F$17:$I$19,AR$592+1,0)</f>
        <v>0</v>
      </c>
      <c r="AS1385">
        <v>1</v>
      </c>
      <c r="AT1385">
        <v>0</v>
      </c>
      <c r="AU1385">
        <f t="shared" ca="1" si="343"/>
        <v>0</v>
      </c>
      <c r="AV1385">
        <f t="shared" ca="1" si="343"/>
        <v>0</v>
      </c>
      <c r="AW1385">
        <f t="shared" ca="1" si="343"/>
        <v>1</v>
      </c>
      <c r="AX1385">
        <v>0</v>
      </c>
    </row>
    <row r="1386" spans="1:50">
      <c r="A1386" s="2">
        <v>40239</v>
      </c>
      <c r="B1386">
        <v>386</v>
      </c>
      <c r="C1386">
        <v>5</v>
      </c>
      <c r="D1386">
        <f t="shared" ref="D1386:D1449" ca="1" si="356">$E$516*B1386^3+$E$521*B1386^2+$E$526*B1386+$E$531</f>
        <v>12.748919368401214</v>
      </c>
      <c r="E1386">
        <f t="shared" ref="E1386:E1449" ca="1" si="357">C1386-D1386</f>
        <v>-7.7489193684012143</v>
      </c>
      <c r="F1386" t="str">
        <f t="shared" ref="F1386:F1449" ca="1" si="358">VLOOKUP(E1386,$A$3:$C$6,3)</f>
        <v>low</v>
      </c>
      <c r="G1386">
        <v>278</v>
      </c>
      <c r="H1386">
        <f t="shared" ref="H1386:H1449" si="359">IF(G1386&gt;$H$592,$G$592,G1386)</f>
        <v>278</v>
      </c>
      <c r="I1386">
        <f t="shared" ref="I1386:I1449" ca="1" si="360">$K$516*B1386^3+$K$521*B1386^2+$K$526*B1386+$K$531</f>
        <v>873.8541098107296</v>
      </c>
      <c r="J1386">
        <f t="shared" ref="J1386:J1449" ca="1" si="361">H1386-I1386</f>
        <v>-595.8541098107296</v>
      </c>
      <c r="K1386" t="str">
        <f t="shared" ref="K1386:K1449" ca="1" si="362">VLOOKUP(J1386,$A$10:$C$13,3)</f>
        <v>low</v>
      </c>
      <c r="L1386">
        <v>3.35</v>
      </c>
      <c r="M1386" t="str">
        <f t="shared" si="338"/>
        <v>low</v>
      </c>
      <c r="N1386">
        <f t="shared" si="344"/>
        <v>3</v>
      </c>
      <c r="O1386">
        <f t="shared" si="345"/>
        <v>2</v>
      </c>
      <c r="P1386" t="str">
        <f t="shared" si="346"/>
        <v>úterý</v>
      </c>
      <c r="Q1386">
        <f t="shared" si="341"/>
        <v>0</v>
      </c>
      <c r="R1386">
        <f t="shared" si="341"/>
        <v>0</v>
      </c>
      <c r="S1386">
        <f t="shared" si="341"/>
        <v>1</v>
      </c>
      <c r="T1386">
        <f t="shared" si="341"/>
        <v>0</v>
      </c>
      <c r="U1386">
        <f t="shared" si="341"/>
        <v>0</v>
      </c>
      <c r="V1386">
        <f t="shared" si="341"/>
        <v>0</v>
      </c>
      <c r="W1386">
        <f t="shared" si="341"/>
        <v>0</v>
      </c>
      <c r="X1386">
        <f t="shared" si="341"/>
        <v>0</v>
      </c>
      <c r="Y1386">
        <f t="shared" si="341"/>
        <v>0</v>
      </c>
      <c r="Z1386">
        <f t="shared" si="341"/>
        <v>0</v>
      </c>
      <c r="AA1386">
        <f t="shared" si="341"/>
        <v>0</v>
      </c>
      <c r="AB1386">
        <f t="shared" si="341"/>
        <v>0</v>
      </c>
      <c r="AC1386">
        <f t="shared" si="342"/>
        <v>0</v>
      </c>
      <c r="AD1386">
        <f t="shared" si="342"/>
        <v>1</v>
      </c>
      <c r="AE1386">
        <f t="shared" si="342"/>
        <v>0</v>
      </c>
      <c r="AF1386">
        <f t="shared" si="342"/>
        <v>0</v>
      </c>
      <c r="AG1386">
        <f t="shared" si="342"/>
        <v>0</v>
      </c>
      <c r="AH1386">
        <f t="shared" si="342"/>
        <v>0</v>
      </c>
      <c r="AI1386">
        <f t="shared" si="342"/>
        <v>0</v>
      </c>
      <c r="AJ1386">
        <f t="shared" ca="1" si="347"/>
        <v>0</v>
      </c>
      <c r="AK1386">
        <f t="shared" ca="1" si="348"/>
        <v>0</v>
      </c>
      <c r="AL1386">
        <f t="shared" ca="1" si="349"/>
        <v>1</v>
      </c>
      <c r="AM1386">
        <f t="shared" ca="1" si="350"/>
        <v>1</v>
      </c>
      <c r="AN1386">
        <f t="shared" ca="1" si="351"/>
        <v>0</v>
      </c>
      <c r="AO1386">
        <f t="shared" ca="1" si="352"/>
        <v>0</v>
      </c>
      <c r="AP1386">
        <f t="shared" ca="1" si="353"/>
        <v>1</v>
      </c>
      <c r="AQ1386">
        <f t="shared" ca="1" si="354"/>
        <v>0</v>
      </c>
      <c r="AR1386">
        <f t="shared" ca="1" si="355"/>
        <v>0</v>
      </c>
      <c r="AS1386">
        <v>0</v>
      </c>
      <c r="AT1386">
        <v>0</v>
      </c>
      <c r="AU1386">
        <f t="shared" ca="1" si="343"/>
        <v>1</v>
      </c>
      <c r="AV1386">
        <f t="shared" ca="1" si="343"/>
        <v>0</v>
      </c>
      <c r="AW1386">
        <f t="shared" ca="1" si="343"/>
        <v>0</v>
      </c>
      <c r="AX1386">
        <v>0</v>
      </c>
    </row>
    <row r="1387" spans="1:50">
      <c r="A1387" s="2">
        <v>40240</v>
      </c>
      <c r="B1387">
        <v>387</v>
      </c>
      <c r="C1387">
        <v>11</v>
      </c>
      <c r="D1387">
        <f t="shared" ca="1" si="356"/>
        <v>12.75995718833174</v>
      </c>
      <c r="E1387">
        <f t="shared" ca="1" si="357"/>
        <v>-1.7599571883317395</v>
      </c>
      <c r="F1387" t="str">
        <f t="shared" ca="1" si="358"/>
        <v>medium</v>
      </c>
      <c r="G1387">
        <v>328</v>
      </c>
      <c r="H1387">
        <f t="shared" si="359"/>
        <v>328</v>
      </c>
      <c r="I1387">
        <f t="shared" ca="1" si="360"/>
        <v>874.10919371293699</v>
      </c>
      <c r="J1387">
        <f t="shared" ca="1" si="361"/>
        <v>-546.10919371293699</v>
      </c>
      <c r="K1387" t="str">
        <f t="shared" ca="1" si="362"/>
        <v>low</v>
      </c>
      <c r="L1387">
        <v>7.1</v>
      </c>
      <c r="M1387" t="str">
        <f t="shared" si="338"/>
        <v>medium</v>
      </c>
      <c r="N1387">
        <f t="shared" si="344"/>
        <v>3</v>
      </c>
      <c r="O1387">
        <f t="shared" si="345"/>
        <v>3</v>
      </c>
      <c r="P1387" t="str">
        <f t="shared" si="346"/>
        <v>středa</v>
      </c>
      <c r="Q1387">
        <f t="shared" si="341"/>
        <v>0</v>
      </c>
      <c r="R1387">
        <f t="shared" si="341"/>
        <v>0</v>
      </c>
      <c r="S1387">
        <f t="shared" si="341"/>
        <v>1</v>
      </c>
      <c r="T1387">
        <f t="shared" si="341"/>
        <v>0</v>
      </c>
      <c r="U1387">
        <f t="shared" si="341"/>
        <v>0</v>
      </c>
      <c r="V1387">
        <f t="shared" si="341"/>
        <v>0</v>
      </c>
      <c r="W1387">
        <f t="shared" si="341"/>
        <v>0</v>
      </c>
      <c r="X1387">
        <f t="shared" si="341"/>
        <v>0</v>
      </c>
      <c r="Y1387">
        <f t="shared" si="341"/>
        <v>0</v>
      </c>
      <c r="Z1387">
        <f t="shared" si="341"/>
        <v>0</v>
      </c>
      <c r="AA1387">
        <f t="shared" si="341"/>
        <v>0</v>
      </c>
      <c r="AB1387">
        <f t="shared" si="341"/>
        <v>0</v>
      </c>
      <c r="AC1387">
        <f t="shared" si="342"/>
        <v>0</v>
      </c>
      <c r="AD1387">
        <f t="shared" si="342"/>
        <v>0</v>
      </c>
      <c r="AE1387">
        <f t="shared" si="342"/>
        <v>1</v>
      </c>
      <c r="AF1387">
        <f t="shared" si="342"/>
        <v>0</v>
      </c>
      <c r="AG1387">
        <f t="shared" si="342"/>
        <v>0</v>
      </c>
      <c r="AH1387">
        <f t="shared" si="342"/>
        <v>0</v>
      </c>
      <c r="AI1387">
        <f t="shared" si="342"/>
        <v>0</v>
      </c>
      <c r="AJ1387">
        <f t="shared" ca="1" si="347"/>
        <v>0</v>
      </c>
      <c r="AK1387">
        <f t="shared" ca="1" si="348"/>
        <v>0</v>
      </c>
      <c r="AL1387">
        <f t="shared" ca="1" si="349"/>
        <v>1</v>
      </c>
      <c r="AM1387">
        <f t="shared" ca="1" si="350"/>
        <v>1</v>
      </c>
      <c r="AN1387">
        <f t="shared" ca="1" si="351"/>
        <v>0</v>
      </c>
      <c r="AO1387">
        <f t="shared" ca="1" si="352"/>
        <v>0</v>
      </c>
      <c r="AP1387">
        <f t="shared" ca="1" si="353"/>
        <v>0</v>
      </c>
      <c r="AQ1387">
        <f t="shared" ca="1" si="354"/>
        <v>1</v>
      </c>
      <c r="AR1387">
        <f t="shared" ca="1" si="355"/>
        <v>0</v>
      </c>
      <c r="AS1387">
        <v>0</v>
      </c>
      <c r="AT1387">
        <v>0</v>
      </c>
      <c r="AU1387">
        <f t="shared" ca="1" si="343"/>
        <v>0</v>
      </c>
      <c r="AV1387">
        <f t="shared" ca="1" si="343"/>
        <v>1</v>
      </c>
      <c r="AW1387">
        <f t="shared" ca="1" si="343"/>
        <v>0</v>
      </c>
      <c r="AX1387">
        <v>0</v>
      </c>
    </row>
    <row r="1388" spans="1:50">
      <c r="A1388" s="2">
        <v>40241</v>
      </c>
      <c r="B1388">
        <v>388</v>
      </c>
      <c r="C1388">
        <v>8</v>
      </c>
      <c r="D1388">
        <f t="shared" ca="1" si="356"/>
        <v>12.770981892968752</v>
      </c>
      <c r="E1388">
        <f t="shared" ca="1" si="357"/>
        <v>-4.7709818929687522</v>
      </c>
      <c r="F1388" t="str">
        <f t="shared" ca="1" si="358"/>
        <v>low</v>
      </c>
      <c r="G1388">
        <v>278</v>
      </c>
      <c r="H1388">
        <f t="shared" si="359"/>
        <v>278</v>
      </c>
      <c r="I1388">
        <f t="shared" ca="1" si="360"/>
        <v>874.36429527923713</v>
      </c>
      <c r="J1388">
        <f t="shared" ca="1" si="361"/>
        <v>-596.36429527923713</v>
      </c>
      <c r="K1388" t="str">
        <f t="shared" ca="1" si="362"/>
        <v>low</v>
      </c>
      <c r="L1388">
        <v>-4.5</v>
      </c>
      <c r="M1388" t="str">
        <f t="shared" si="338"/>
        <v>low</v>
      </c>
      <c r="N1388">
        <f t="shared" si="344"/>
        <v>3</v>
      </c>
      <c r="O1388">
        <f t="shared" si="345"/>
        <v>4</v>
      </c>
      <c r="P1388" t="str">
        <f t="shared" si="346"/>
        <v>čtvrtek</v>
      </c>
      <c r="Q1388">
        <f t="shared" si="341"/>
        <v>0</v>
      </c>
      <c r="R1388">
        <f t="shared" si="341"/>
        <v>0</v>
      </c>
      <c r="S1388">
        <f t="shared" si="341"/>
        <v>1</v>
      </c>
      <c r="T1388">
        <f t="shared" si="341"/>
        <v>0</v>
      </c>
      <c r="U1388">
        <f t="shared" si="341"/>
        <v>0</v>
      </c>
      <c r="V1388">
        <f t="shared" si="341"/>
        <v>0</v>
      </c>
      <c r="W1388">
        <f t="shared" si="341"/>
        <v>0</v>
      </c>
      <c r="X1388">
        <f t="shared" si="341"/>
        <v>0</v>
      </c>
      <c r="Y1388">
        <f t="shared" si="341"/>
        <v>0</v>
      </c>
      <c r="Z1388">
        <f t="shared" si="341"/>
        <v>0</v>
      </c>
      <c r="AA1388">
        <f t="shared" si="341"/>
        <v>0</v>
      </c>
      <c r="AB1388">
        <f t="shared" si="341"/>
        <v>0</v>
      </c>
      <c r="AC1388">
        <f t="shared" si="342"/>
        <v>0</v>
      </c>
      <c r="AD1388">
        <f t="shared" si="342"/>
        <v>0</v>
      </c>
      <c r="AE1388">
        <f t="shared" si="342"/>
        <v>0</v>
      </c>
      <c r="AF1388">
        <f t="shared" si="342"/>
        <v>1</v>
      </c>
      <c r="AG1388">
        <f t="shared" si="342"/>
        <v>0</v>
      </c>
      <c r="AH1388">
        <f t="shared" si="342"/>
        <v>0</v>
      </c>
      <c r="AI1388">
        <f t="shared" si="342"/>
        <v>0</v>
      </c>
      <c r="AJ1388">
        <f t="shared" ca="1" si="347"/>
        <v>0</v>
      </c>
      <c r="AK1388">
        <f t="shared" ca="1" si="348"/>
        <v>0</v>
      </c>
      <c r="AL1388">
        <f t="shared" ca="1" si="349"/>
        <v>1</v>
      </c>
      <c r="AM1388">
        <f t="shared" ca="1" si="350"/>
        <v>1</v>
      </c>
      <c r="AN1388">
        <f t="shared" ca="1" si="351"/>
        <v>0</v>
      </c>
      <c r="AO1388">
        <f t="shared" ca="1" si="352"/>
        <v>0</v>
      </c>
      <c r="AP1388">
        <f t="shared" ca="1" si="353"/>
        <v>1</v>
      </c>
      <c r="AQ1388">
        <f t="shared" ca="1" si="354"/>
        <v>0</v>
      </c>
      <c r="AR1388">
        <f t="shared" ca="1" si="355"/>
        <v>0</v>
      </c>
      <c r="AS1388">
        <v>0</v>
      </c>
      <c r="AT1388">
        <v>0</v>
      </c>
      <c r="AU1388">
        <f t="shared" ca="1" si="343"/>
        <v>1</v>
      </c>
      <c r="AV1388">
        <f t="shared" ca="1" si="343"/>
        <v>0</v>
      </c>
      <c r="AW1388">
        <f t="shared" ca="1" si="343"/>
        <v>0</v>
      </c>
      <c r="AX1388">
        <v>0</v>
      </c>
    </row>
    <row r="1389" spans="1:50">
      <c r="A1389" s="2">
        <v>40242</v>
      </c>
      <c r="B1389">
        <v>389</v>
      </c>
      <c r="C1389">
        <v>10</v>
      </c>
      <c r="D1389">
        <f t="shared" ca="1" si="356"/>
        <v>12.781993490030832</v>
      </c>
      <c r="E1389">
        <f t="shared" ca="1" si="357"/>
        <v>-2.7819934900308319</v>
      </c>
      <c r="F1389" t="str">
        <f t="shared" ca="1" si="358"/>
        <v>medium</v>
      </c>
      <c r="G1389">
        <v>1226</v>
      </c>
      <c r="H1389">
        <f t="shared" si="359"/>
        <v>1226</v>
      </c>
      <c r="I1389">
        <f t="shared" ca="1" si="360"/>
        <v>874.61941435825906</v>
      </c>
      <c r="J1389">
        <f t="shared" ca="1" si="361"/>
        <v>351.38058564174094</v>
      </c>
      <c r="K1389" t="str">
        <f t="shared" ca="1" si="362"/>
        <v>high</v>
      </c>
      <c r="L1389">
        <v>0.1</v>
      </c>
      <c r="M1389" t="str">
        <f t="shared" si="338"/>
        <v>low</v>
      </c>
      <c r="N1389">
        <f t="shared" si="344"/>
        <v>3</v>
      </c>
      <c r="O1389">
        <f t="shared" si="345"/>
        <v>5</v>
      </c>
      <c r="P1389" t="str">
        <f t="shared" si="346"/>
        <v>pátek</v>
      </c>
      <c r="Q1389">
        <f t="shared" si="341"/>
        <v>0</v>
      </c>
      <c r="R1389">
        <f t="shared" si="341"/>
        <v>0</v>
      </c>
      <c r="S1389">
        <f t="shared" si="341"/>
        <v>1</v>
      </c>
      <c r="T1389">
        <f t="shared" si="341"/>
        <v>0</v>
      </c>
      <c r="U1389">
        <f t="shared" si="341"/>
        <v>0</v>
      </c>
      <c r="V1389">
        <f t="shared" si="341"/>
        <v>0</v>
      </c>
      <c r="W1389">
        <f t="shared" si="341"/>
        <v>0</v>
      </c>
      <c r="X1389">
        <f t="shared" si="341"/>
        <v>0</v>
      </c>
      <c r="Y1389">
        <f t="shared" si="341"/>
        <v>0</v>
      </c>
      <c r="Z1389">
        <f t="shared" si="341"/>
        <v>0</v>
      </c>
      <c r="AA1389">
        <f t="shared" si="341"/>
        <v>0</v>
      </c>
      <c r="AB1389">
        <f t="shared" si="341"/>
        <v>0</v>
      </c>
      <c r="AC1389">
        <f t="shared" si="342"/>
        <v>0</v>
      </c>
      <c r="AD1389">
        <f t="shared" si="342"/>
        <v>0</v>
      </c>
      <c r="AE1389">
        <f t="shared" si="342"/>
        <v>0</v>
      </c>
      <c r="AF1389">
        <f t="shared" si="342"/>
        <v>0</v>
      </c>
      <c r="AG1389">
        <f t="shared" si="342"/>
        <v>1</v>
      </c>
      <c r="AH1389">
        <f t="shared" si="342"/>
        <v>0</v>
      </c>
      <c r="AI1389">
        <f t="shared" si="342"/>
        <v>0</v>
      </c>
      <c r="AJ1389">
        <f t="shared" ca="1" si="347"/>
        <v>0</v>
      </c>
      <c r="AK1389">
        <f t="shared" ca="1" si="348"/>
        <v>0</v>
      </c>
      <c r="AL1389">
        <f t="shared" ca="1" si="349"/>
        <v>1</v>
      </c>
      <c r="AM1389">
        <f t="shared" ca="1" si="350"/>
        <v>1</v>
      </c>
      <c r="AN1389">
        <f t="shared" ca="1" si="351"/>
        <v>0</v>
      </c>
      <c r="AO1389">
        <f t="shared" ca="1" si="352"/>
        <v>0</v>
      </c>
      <c r="AP1389">
        <f t="shared" ca="1" si="353"/>
        <v>1</v>
      </c>
      <c r="AQ1389">
        <f t="shared" ca="1" si="354"/>
        <v>0</v>
      </c>
      <c r="AR1389">
        <f t="shared" ca="1" si="355"/>
        <v>0</v>
      </c>
      <c r="AS1389">
        <v>0</v>
      </c>
      <c r="AT1389">
        <v>0</v>
      </c>
      <c r="AU1389">
        <f t="shared" ca="1" si="343"/>
        <v>0</v>
      </c>
      <c r="AV1389">
        <f t="shared" ca="1" si="343"/>
        <v>1</v>
      </c>
      <c r="AW1389">
        <f t="shared" ca="1" si="343"/>
        <v>0</v>
      </c>
      <c r="AX1389">
        <v>0</v>
      </c>
    </row>
    <row r="1390" spans="1:50">
      <c r="A1390" s="2">
        <v>40243</v>
      </c>
      <c r="B1390">
        <v>390</v>
      </c>
      <c r="C1390">
        <v>4</v>
      </c>
      <c r="D1390">
        <f t="shared" ca="1" si="356"/>
        <v>12.792991987236555</v>
      </c>
      <c r="E1390">
        <f t="shared" ca="1" si="357"/>
        <v>-8.7929919872365545</v>
      </c>
      <c r="F1390" t="str">
        <f t="shared" ca="1" si="358"/>
        <v>low</v>
      </c>
      <c r="G1390">
        <v>81</v>
      </c>
      <c r="H1390">
        <f t="shared" si="359"/>
        <v>81</v>
      </c>
      <c r="I1390">
        <f t="shared" ca="1" si="360"/>
        <v>874.87455079863173</v>
      </c>
      <c r="J1390">
        <f t="shared" ca="1" si="361"/>
        <v>-793.87455079863173</v>
      </c>
      <c r="K1390" t="str">
        <f t="shared" ca="1" si="362"/>
        <v>low</v>
      </c>
      <c r="L1390">
        <v>-0.7</v>
      </c>
      <c r="M1390" t="str">
        <f t="shared" si="338"/>
        <v>low</v>
      </c>
      <c r="N1390">
        <f t="shared" si="344"/>
        <v>3</v>
      </c>
      <c r="O1390">
        <f t="shared" si="345"/>
        <v>6</v>
      </c>
      <c r="P1390" t="str">
        <f t="shared" si="346"/>
        <v>sobota</v>
      </c>
      <c r="Q1390">
        <f t="shared" si="341"/>
        <v>0</v>
      </c>
      <c r="R1390">
        <f t="shared" si="341"/>
        <v>0</v>
      </c>
      <c r="S1390">
        <f t="shared" si="341"/>
        <v>1</v>
      </c>
      <c r="T1390">
        <f t="shared" si="341"/>
        <v>0</v>
      </c>
      <c r="U1390">
        <f t="shared" si="341"/>
        <v>0</v>
      </c>
      <c r="V1390">
        <f t="shared" si="341"/>
        <v>0</v>
      </c>
      <c r="W1390">
        <f t="shared" si="341"/>
        <v>0</v>
      </c>
      <c r="X1390">
        <f t="shared" si="341"/>
        <v>0</v>
      </c>
      <c r="Y1390">
        <f t="shared" si="341"/>
        <v>0</v>
      </c>
      <c r="Z1390">
        <f t="shared" si="341"/>
        <v>0</v>
      </c>
      <c r="AA1390">
        <f t="shared" si="341"/>
        <v>0</v>
      </c>
      <c r="AB1390">
        <f t="shared" si="341"/>
        <v>0</v>
      </c>
      <c r="AC1390">
        <f t="shared" si="342"/>
        <v>0</v>
      </c>
      <c r="AD1390">
        <f t="shared" si="342"/>
        <v>0</v>
      </c>
      <c r="AE1390">
        <f t="shared" si="342"/>
        <v>0</v>
      </c>
      <c r="AF1390">
        <f t="shared" si="342"/>
        <v>0</v>
      </c>
      <c r="AG1390">
        <f t="shared" si="342"/>
        <v>0</v>
      </c>
      <c r="AH1390">
        <f t="shared" si="342"/>
        <v>1</v>
      </c>
      <c r="AI1390">
        <f t="shared" si="342"/>
        <v>0</v>
      </c>
      <c r="AJ1390">
        <f t="shared" ca="1" si="347"/>
        <v>0</v>
      </c>
      <c r="AK1390">
        <f t="shared" ca="1" si="348"/>
        <v>0</v>
      </c>
      <c r="AL1390">
        <f t="shared" ca="1" si="349"/>
        <v>1</v>
      </c>
      <c r="AM1390">
        <f t="shared" ca="1" si="350"/>
        <v>1</v>
      </c>
      <c r="AN1390">
        <f t="shared" ca="1" si="351"/>
        <v>0</v>
      </c>
      <c r="AO1390">
        <f t="shared" ca="1" si="352"/>
        <v>0</v>
      </c>
      <c r="AP1390">
        <f t="shared" ca="1" si="353"/>
        <v>1</v>
      </c>
      <c r="AQ1390">
        <f t="shared" ca="1" si="354"/>
        <v>0</v>
      </c>
      <c r="AR1390">
        <f t="shared" ca="1" si="355"/>
        <v>0</v>
      </c>
      <c r="AS1390">
        <v>0</v>
      </c>
      <c r="AT1390">
        <v>0</v>
      </c>
      <c r="AU1390">
        <f t="shared" ca="1" si="343"/>
        <v>1</v>
      </c>
      <c r="AV1390">
        <f t="shared" ca="1" si="343"/>
        <v>0</v>
      </c>
      <c r="AW1390">
        <f t="shared" ca="1" si="343"/>
        <v>0</v>
      </c>
      <c r="AX1390">
        <v>0</v>
      </c>
    </row>
    <row r="1391" spans="1:50">
      <c r="A1391" s="2">
        <v>40244</v>
      </c>
      <c r="B1391">
        <v>391</v>
      </c>
      <c r="C1391">
        <v>5</v>
      </c>
      <c r="D1391">
        <f t="shared" ca="1" si="356"/>
        <v>12.803977392304503</v>
      </c>
      <c r="E1391">
        <f t="shared" ca="1" si="357"/>
        <v>-7.8039773923045033</v>
      </c>
      <c r="F1391" t="str">
        <f t="shared" ca="1" si="358"/>
        <v>low</v>
      </c>
      <c r="G1391">
        <v>142</v>
      </c>
      <c r="H1391">
        <f t="shared" si="359"/>
        <v>142</v>
      </c>
      <c r="I1391">
        <f t="shared" ca="1" si="360"/>
        <v>875.12970444898406</v>
      </c>
      <c r="J1391">
        <f t="shared" ca="1" si="361"/>
        <v>-733.12970444898406</v>
      </c>
      <c r="K1391" t="str">
        <f t="shared" ca="1" si="362"/>
        <v>low</v>
      </c>
      <c r="L1391">
        <v>-3.05</v>
      </c>
      <c r="M1391" t="str">
        <f t="shared" si="338"/>
        <v>low</v>
      </c>
      <c r="N1391">
        <f t="shared" si="344"/>
        <v>3</v>
      </c>
      <c r="O1391">
        <f t="shared" si="345"/>
        <v>7</v>
      </c>
      <c r="P1391" t="str">
        <f t="shared" si="346"/>
        <v>neděle</v>
      </c>
      <c r="Q1391">
        <f t="shared" ref="Q1391:AB1400" si="363">VLOOKUP($N1391,$V$31:$AH$42,Q$592+1,0)</f>
        <v>0</v>
      </c>
      <c r="R1391">
        <f t="shared" si="363"/>
        <v>0</v>
      </c>
      <c r="S1391">
        <f t="shared" si="363"/>
        <v>1</v>
      </c>
      <c r="T1391">
        <f t="shared" si="363"/>
        <v>0</v>
      </c>
      <c r="U1391">
        <f t="shared" si="363"/>
        <v>0</v>
      </c>
      <c r="V1391">
        <f t="shared" si="363"/>
        <v>0</v>
      </c>
      <c r="W1391">
        <f t="shared" si="363"/>
        <v>0</v>
      </c>
      <c r="X1391">
        <f t="shared" si="363"/>
        <v>0</v>
      </c>
      <c r="Y1391">
        <f t="shared" si="363"/>
        <v>0</v>
      </c>
      <c r="Z1391">
        <f t="shared" si="363"/>
        <v>0</v>
      </c>
      <c r="AA1391">
        <f t="shared" si="363"/>
        <v>0</v>
      </c>
      <c r="AB1391">
        <f t="shared" si="363"/>
        <v>0</v>
      </c>
      <c r="AC1391">
        <f t="shared" ref="AC1391:AI1400" si="364">VLOOKUP($O1391,$V$74:$AC$80,AC$592+1,0)</f>
        <v>0</v>
      </c>
      <c r="AD1391">
        <f t="shared" si="364"/>
        <v>0</v>
      </c>
      <c r="AE1391">
        <f t="shared" si="364"/>
        <v>0</v>
      </c>
      <c r="AF1391">
        <f t="shared" si="364"/>
        <v>0</v>
      </c>
      <c r="AG1391">
        <f t="shared" si="364"/>
        <v>0</v>
      </c>
      <c r="AH1391">
        <f t="shared" si="364"/>
        <v>0</v>
      </c>
      <c r="AI1391">
        <f t="shared" si="364"/>
        <v>1</v>
      </c>
      <c r="AJ1391">
        <f t="shared" ca="1" si="347"/>
        <v>0</v>
      </c>
      <c r="AK1391">
        <f t="shared" ca="1" si="348"/>
        <v>0</v>
      </c>
      <c r="AL1391">
        <f t="shared" ca="1" si="349"/>
        <v>1</v>
      </c>
      <c r="AM1391">
        <f t="shared" ca="1" si="350"/>
        <v>1</v>
      </c>
      <c r="AN1391">
        <f t="shared" ca="1" si="351"/>
        <v>0</v>
      </c>
      <c r="AO1391">
        <f t="shared" ca="1" si="352"/>
        <v>0</v>
      </c>
      <c r="AP1391">
        <f t="shared" ca="1" si="353"/>
        <v>1</v>
      </c>
      <c r="AQ1391">
        <f t="shared" ca="1" si="354"/>
        <v>0</v>
      </c>
      <c r="AR1391">
        <f t="shared" ca="1" si="355"/>
        <v>0</v>
      </c>
      <c r="AS1391">
        <v>0</v>
      </c>
      <c r="AT1391">
        <v>0</v>
      </c>
      <c r="AU1391">
        <f t="shared" ca="1" si="343"/>
        <v>1</v>
      </c>
      <c r="AV1391">
        <f t="shared" ca="1" si="343"/>
        <v>0</v>
      </c>
      <c r="AW1391">
        <f t="shared" ca="1" si="343"/>
        <v>0</v>
      </c>
      <c r="AX1391">
        <v>0</v>
      </c>
    </row>
    <row r="1392" spans="1:50">
      <c r="A1392" s="2">
        <v>40245</v>
      </c>
      <c r="B1392">
        <v>392</v>
      </c>
      <c r="C1392">
        <v>16</v>
      </c>
      <c r="D1392">
        <f t="shared" ca="1" si="356"/>
        <v>12.814949712953256</v>
      </c>
      <c r="E1392">
        <f t="shared" ca="1" si="357"/>
        <v>3.1850502870467441</v>
      </c>
      <c r="F1392" t="str">
        <f t="shared" ca="1" si="358"/>
        <v>high</v>
      </c>
      <c r="G1392">
        <v>701</v>
      </c>
      <c r="H1392">
        <f t="shared" si="359"/>
        <v>701</v>
      </c>
      <c r="I1392">
        <f t="shared" ca="1" si="360"/>
        <v>875.38487515794509</v>
      </c>
      <c r="J1392">
        <f t="shared" ca="1" si="361"/>
        <v>-174.38487515794509</v>
      </c>
      <c r="K1392" t="str">
        <f t="shared" ca="1" si="362"/>
        <v>medium</v>
      </c>
      <c r="L1392">
        <v>-3.6</v>
      </c>
      <c r="M1392" t="str">
        <f t="shared" si="338"/>
        <v>low</v>
      </c>
      <c r="N1392">
        <f t="shared" si="344"/>
        <v>3</v>
      </c>
      <c r="O1392">
        <f t="shared" si="345"/>
        <v>1</v>
      </c>
      <c r="P1392" t="str">
        <f t="shared" si="346"/>
        <v>pondělí</v>
      </c>
      <c r="Q1392">
        <f t="shared" si="363"/>
        <v>0</v>
      </c>
      <c r="R1392">
        <f t="shared" si="363"/>
        <v>0</v>
      </c>
      <c r="S1392">
        <f t="shared" si="363"/>
        <v>1</v>
      </c>
      <c r="T1392">
        <f t="shared" si="363"/>
        <v>0</v>
      </c>
      <c r="U1392">
        <f t="shared" si="363"/>
        <v>0</v>
      </c>
      <c r="V1392">
        <f t="shared" si="363"/>
        <v>0</v>
      </c>
      <c r="W1392">
        <f t="shared" si="363"/>
        <v>0</v>
      </c>
      <c r="X1392">
        <f t="shared" si="363"/>
        <v>0</v>
      </c>
      <c r="Y1392">
        <f t="shared" si="363"/>
        <v>0</v>
      </c>
      <c r="Z1392">
        <f t="shared" si="363"/>
        <v>0</v>
      </c>
      <c r="AA1392">
        <f t="shared" si="363"/>
        <v>0</v>
      </c>
      <c r="AB1392">
        <f t="shared" si="363"/>
        <v>0</v>
      </c>
      <c r="AC1392">
        <f t="shared" si="364"/>
        <v>1</v>
      </c>
      <c r="AD1392">
        <f t="shared" si="364"/>
        <v>0</v>
      </c>
      <c r="AE1392">
        <f t="shared" si="364"/>
        <v>0</v>
      </c>
      <c r="AF1392">
        <f t="shared" si="364"/>
        <v>0</v>
      </c>
      <c r="AG1392">
        <f t="shared" si="364"/>
        <v>0</v>
      </c>
      <c r="AH1392">
        <f t="shared" si="364"/>
        <v>0</v>
      </c>
      <c r="AI1392">
        <f t="shared" si="364"/>
        <v>0</v>
      </c>
      <c r="AJ1392">
        <f t="shared" ca="1" si="347"/>
        <v>0</v>
      </c>
      <c r="AK1392">
        <f t="shared" ca="1" si="348"/>
        <v>0</v>
      </c>
      <c r="AL1392">
        <f t="shared" ca="1" si="349"/>
        <v>1</v>
      </c>
      <c r="AM1392">
        <f t="shared" ca="1" si="350"/>
        <v>1</v>
      </c>
      <c r="AN1392">
        <f t="shared" ca="1" si="351"/>
        <v>0</v>
      </c>
      <c r="AO1392">
        <f t="shared" ca="1" si="352"/>
        <v>0</v>
      </c>
      <c r="AP1392">
        <f t="shared" ca="1" si="353"/>
        <v>1</v>
      </c>
      <c r="AQ1392">
        <f t="shared" ca="1" si="354"/>
        <v>0</v>
      </c>
      <c r="AR1392">
        <f t="shared" ca="1" si="355"/>
        <v>0</v>
      </c>
      <c r="AS1392">
        <v>0</v>
      </c>
      <c r="AT1392">
        <v>0</v>
      </c>
      <c r="AU1392">
        <f t="shared" ca="1" si="343"/>
        <v>0</v>
      </c>
      <c r="AV1392">
        <f t="shared" ca="1" si="343"/>
        <v>0</v>
      </c>
      <c r="AW1392">
        <f t="shared" ca="1" si="343"/>
        <v>1</v>
      </c>
      <c r="AX1392">
        <v>0</v>
      </c>
    </row>
    <row r="1393" spans="1:50">
      <c r="A1393" s="2">
        <v>40246</v>
      </c>
      <c r="B1393">
        <v>393</v>
      </c>
      <c r="C1393">
        <v>4</v>
      </c>
      <c r="D1393">
        <f t="shared" ca="1" si="356"/>
        <v>12.82590895690139</v>
      </c>
      <c r="E1393">
        <f t="shared" ca="1" si="357"/>
        <v>-8.8259089569013902</v>
      </c>
      <c r="F1393" t="str">
        <f t="shared" ca="1" si="358"/>
        <v>low</v>
      </c>
      <c r="G1393">
        <v>147</v>
      </c>
      <c r="H1393">
        <f t="shared" si="359"/>
        <v>147</v>
      </c>
      <c r="I1393">
        <f t="shared" ca="1" si="360"/>
        <v>875.64006277414376</v>
      </c>
      <c r="J1393">
        <f t="shared" ca="1" si="361"/>
        <v>-728.64006277414376</v>
      </c>
      <c r="K1393" t="str">
        <f t="shared" ca="1" si="362"/>
        <v>low</v>
      </c>
      <c r="L1393">
        <v>-2.7</v>
      </c>
      <c r="M1393" t="str">
        <f t="shared" si="338"/>
        <v>low</v>
      </c>
      <c r="N1393">
        <f t="shared" si="344"/>
        <v>3</v>
      </c>
      <c r="O1393">
        <f t="shared" si="345"/>
        <v>2</v>
      </c>
      <c r="P1393" t="str">
        <f t="shared" si="346"/>
        <v>úterý</v>
      </c>
      <c r="Q1393">
        <f t="shared" si="363"/>
        <v>0</v>
      </c>
      <c r="R1393">
        <f t="shared" si="363"/>
        <v>0</v>
      </c>
      <c r="S1393">
        <f t="shared" si="363"/>
        <v>1</v>
      </c>
      <c r="T1393">
        <f t="shared" si="363"/>
        <v>0</v>
      </c>
      <c r="U1393">
        <f t="shared" si="363"/>
        <v>0</v>
      </c>
      <c r="V1393">
        <f t="shared" si="363"/>
        <v>0</v>
      </c>
      <c r="W1393">
        <f t="shared" si="363"/>
        <v>0</v>
      </c>
      <c r="X1393">
        <f t="shared" si="363"/>
        <v>0</v>
      </c>
      <c r="Y1393">
        <f t="shared" si="363"/>
        <v>0</v>
      </c>
      <c r="Z1393">
        <f t="shared" si="363"/>
        <v>0</v>
      </c>
      <c r="AA1393">
        <f t="shared" si="363"/>
        <v>0</v>
      </c>
      <c r="AB1393">
        <f t="shared" si="363"/>
        <v>0</v>
      </c>
      <c r="AC1393">
        <f t="shared" si="364"/>
        <v>0</v>
      </c>
      <c r="AD1393">
        <f t="shared" si="364"/>
        <v>1</v>
      </c>
      <c r="AE1393">
        <f t="shared" si="364"/>
        <v>0</v>
      </c>
      <c r="AF1393">
        <f t="shared" si="364"/>
        <v>0</v>
      </c>
      <c r="AG1393">
        <f t="shared" si="364"/>
        <v>0</v>
      </c>
      <c r="AH1393">
        <f t="shared" si="364"/>
        <v>0</v>
      </c>
      <c r="AI1393">
        <f t="shared" si="364"/>
        <v>0</v>
      </c>
      <c r="AJ1393">
        <f t="shared" ca="1" si="347"/>
        <v>0</v>
      </c>
      <c r="AK1393">
        <f t="shared" ca="1" si="348"/>
        <v>0</v>
      </c>
      <c r="AL1393">
        <f t="shared" ca="1" si="349"/>
        <v>1</v>
      </c>
      <c r="AM1393">
        <f t="shared" ca="1" si="350"/>
        <v>1</v>
      </c>
      <c r="AN1393">
        <f t="shared" ca="1" si="351"/>
        <v>0</v>
      </c>
      <c r="AO1393">
        <f t="shared" ca="1" si="352"/>
        <v>0</v>
      </c>
      <c r="AP1393">
        <f t="shared" ca="1" si="353"/>
        <v>1</v>
      </c>
      <c r="AQ1393">
        <f t="shared" ca="1" si="354"/>
        <v>0</v>
      </c>
      <c r="AR1393">
        <f t="shared" ca="1" si="355"/>
        <v>0</v>
      </c>
      <c r="AS1393">
        <v>0</v>
      </c>
      <c r="AT1393">
        <v>0</v>
      </c>
      <c r="AU1393">
        <f t="shared" ca="1" si="343"/>
        <v>1</v>
      </c>
      <c r="AV1393">
        <f t="shared" ca="1" si="343"/>
        <v>0</v>
      </c>
      <c r="AW1393">
        <f t="shared" ca="1" si="343"/>
        <v>0</v>
      </c>
      <c r="AX1393">
        <v>0</v>
      </c>
    </row>
    <row r="1394" spans="1:50">
      <c r="A1394" s="2">
        <v>40247</v>
      </c>
      <c r="B1394">
        <v>394</v>
      </c>
      <c r="C1394">
        <v>6</v>
      </c>
      <c r="D1394">
        <f t="shared" ca="1" si="356"/>
        <v>12.836855131867488</v>
      </c>
      <c r="E1394">
        <f t="shared" ca="1" si="357"/>
        <v>-6.8368551318674875</v>
      </c>
      <c r="F1394" t="str">
        <f t="shared" ca="1" si="358"/>
        <v>low</v>
      </c>
      <c r="G1394">
        <v>151</v>
      </c>
      <c r="H1394">
        <f t="shared" si="359"/>
        <v>151</v>
      </c>
      <c r="I1394">
        <f t="shared" ca="1" si="360"/>
        <v>875.89526714620899</v>
      </c>
      <c r="J1394">
        <f t="shared" ca="1" si="361"/>
        <v>-724.89526714620899</v>
      </c>
      <c r="K1394" t="str">
        <f t="shared" ca="1" si="362"/>
        <v>low</v>
      </c>
      <c r="L1394">
        <v>-1.3</v>
      </c>
      <c r="M1394" t="str">
        <f t="shared" si="338"/>
        <v>low</v>
      </c>
      <c r="N1394">
        <f t="shared" si="344"/>
        <v>3</v>
      </c>
      <c r="O1394">
        <f t="shared" si="345"/>
        <v>3</v>
      </c>
      <c r="P1394" t="str">
        <f t="shared" si="346"/>
        <v>středa</v>
      </c>
      <c r="Q1394">
        <f t="shared" si="363"/>
        <v>0</v>
      </c>
      <c r="R1394">
        <f t="shared" si="363"/>
        <v>0</v>
      </c>
      <c r="S1394">
        <f t="shared" si="363"/>
        <v>1</v>
      </c>
      <c r="T1394">
        <f t="shared" si="363"/>
        <v>0</v>
      </c>
      <c r="U1394">
        <f t="shared" si="363"/>
        <v>0</v>
      </c>
      <c r="V1394">
        <f t="shared" si="363"/>
        <v>0</v>
      </c>
      <c r="W1394">
        <f t="shared" si="363"/>
        <v>0</v>
      </c>
      <c r="X1394">
        <f t="shared" si="363"/>
        <v>0</v>
      </c>
      <c r="Y1394">
        <f t="shared" si="363"/>
        <v>0</v>
      </c>
      <c r="Z1394">
        <f t="shared" si="363"/>
        <v>0</v>
      </c>
      <c r="AA1394">
        <f t="shared" si="363"/>
        <v>0</v>
      </c>
      <c r="AB1394">
        <f t="shared" si="363"/>
        <v>0</v>
      </c>
      <c r="AC1394">
        <f t="shared" si="364"/>
        <v>0</v>
      </c>
      <c r="AD1394">
        <f t="shared" si="364"/>
        <v>0</v>
      </c>
      <c r="AE1394">
        <f t="shared" si="364"/>
        <v>1</v>
      </c>
      <c r="AF1394">
        <f t="shared" si="364"/>
        <v>0</v>
      </c>
      <c r="AG1394">
        <f t="shared" si="364"/>
        <v>0</v>
      </c>
      <c r="AH1394">
        <f t="shared" si="364"/>
        <v>0</v>
      </c>
      <c r="AI1394">
        <f t="shared" si="364"/>
        <v>0</v>
      </c>
      <c r="AJ1394">
        <f t="shared" ca="1" si="347"/>
        <v>0</v>
      </c>
      <c r="AK1394">
        <f t="shared" ca="1" si="348"/>
        <v>0</v>
      </c>
      <c r="AL1394">
        <f t="shared" ca="1" si="349"/>
        <v>1</v>
      </c>
      <c r="AM1394">
        <f t="shared" ca="1" si="350"/>
        <v>0</v>
      </c>
      <c r="AN1394">
        <f t="shared" ca="1" si="351"/>
        <v>1</v>
      </c>
      <c r="AO1394">
        <f t="shared" ca="1" si="352"/>
        <v>0</v>
      </c>
      <c r="AP1394">
        <f t="shared" ca="1" si="353"/>
        <v>1</v>
      </c>
      <c r="AQ1394">
        <f t="shared" ca="1" si="354"/>
        <v>0</v>
      </c>
      <c r="AR1394">
        <f t="shared" ca="1" si="355"/>
        <v>0</v>
      </c>
      <c r="AS1394">
        <v>0</v>
      </c>
      <c r="AT1394">
        <v>0</v>
      </c>
      <c r="AU1394">
        <f t="shared" ca="1" si="343"/>
        <v>1</v>
      </c>
      <c r="AV1394">
        <f t="shared" ca="1" si="343"/>
        <v>0</v>
      </c>
      <c r="AW1394">
        <f t="shared" ca="1" si="343"/>
        <v>0</v>
      </c>
      <c r="AX1394">
        <v>0</v>
      </c>
    </row>
    <row r="1395" spans="1:50">
      <c r="A1395" s="2">
        <v>40248</v>
      </c>
      <c r="B1395">
        <v>395</v>
      </c>
      <c r="C1395">
        <v>29</v>
      </c>
      <c r="D1395">
        <f t="shared" ca="1" si="356"/>
        <v>12.847788245570126</v>
      </c>
      <c r="E1395">
        <f t="shared" ca="1" si="357"/>
        <v>16.152211754429874</v>
      </c>
      <c r="F1395" t="str">
        <f t="shared" ca="1" si="358"/>
        <v>high</v>
      </c>
      <c r="G1395">
        <v>2058</v>
      </c>
      <c r="H1395">
        <f t="shared" si="359"/>
        <v>2058</v>
      </c>
      <c r="I1395">
        <f t="shared" ca="1" si="360"/>
        <v>876.15048812276996</v>
      </c>
      <c r="J1395">
        <f t="shared" ca="1" si="361"/>
        <v>1181.84951187723</v>
      </c>
      <c r="K1395" t="str">
        <f t="shared" ca="1" si="362"/>
        <v>high</v>
      </c>
      <c r="L1395">
        <v>-1.605</v>
      </c>
      <c r="M1395" t="str">
        <f t="shared" si="338"/>
        <v>low</v>
      </c>
      <c r="N1395">
        <f t="shared" si="344"/>
        <v>3</v>
      </c>
      <c r="O1395">
        <f t="shared" si="345"/>
        <v>4</v>
      </c>
      <c r="P1395" t="str">
        <f t="shared" si="346"/>
        <v>čtvrtek</v>
      </c>
      <c r="Q1395">
        <f t="shared" si="363"/>
        <v>0</v>
      </c>
      <c r="R1395">
        <f t="shared" si="363"/>
        <v>0</v>
      </c>
      <c r="S1395">
        <f t="shared" si="363"/>
        <v>1</v>
      </c>
      <c r="T1395">
        <f t="shared" si="363"/>
        <v>0</v>
      </c>
      <c r="U1395">
        <f t="shared" si="363"/>
        <v>0</v>
      </c>
      <c r="V1395">
        <f t="shared" si="363"/>
        <v>0</v>
      </c>
      <c r="W1395">
        <f t="shared" si="363"/>
        <v>0</v>
      </c>
      <c r="X1395">
        <f t="shared" si="363"/>
        <v>0</v>
      </c>
      <c r="Y1395">
        <f t="shared" si="363"/>
        <v>0</v>
      </c>
      <c r="Z1395">
        <f t="shared" si="363"/>
        <v>0</v>
      </c>
      <c r="AA1395">
        <f t="shared" si="363"/>
        <v>0</v>
      </c>
      <c r="AB1395">
        <f t="shared" si="363"/>
        <v>0</v>
      </c>
      <c r="AC1395">
        <f t="shared" si="364"/>
        <v>0</v>
      </c>
      <c r="AD1395">
        <f t="shared" si="364"/>
        <v>0</v>
      </c>
      <c r="AE1395">
        <f t="shared" si="364"/>
        <v>0</v>
      </c>
      <c r="AF1395">
        <f t="shared" si="364"/>
        <v>1</v>
      </c>
      <c r="AG1395">
        <f t="shared" si="364"/>
        <v>0</v>
      </c>
      <c r="AH1395">
        <f t="shared" si="364"/>
        <v>0</v>
      </c>
      <c r="AI1395">
        <f t="shared" si="364"/>
        <v>0</v>
      </c>
      <c r="AJ1395">
        <f t="shared" ca="1" si="347"/>
        <v>0</v>
      </c>
      <c r="AK1395">
        <f t="shared" ca="1" si="348"/>
        <v>0</v>
      </c>
      <c r="AL1395">
        <f t="shared" ca="1" si="349"/>
        <v>1</v>
      </c>
      <c r="AM1395">
        <f t="shared" ca="1" si="350"/>
        <v>1</v>
      </c>
      <c r="AN1395">
        <f t="shared" ca="1" si="351"/>
        <v>0</v>
      </c>
      <c r="AO1395">
        <f t="shared" ca="1" si="352"/>
        <v>0</v>
      </c>
      <c r="AP1395">
        <f t="shared" ca="1" si="353"/>
        <v>1</v>
      </c>
      <c r="AQ1395">
        <f t="shared" ca="1" si="354"/>
        <v>0</v>
      </c>
      <c r="AR1395">
        <f t="shared" ca="1" si="355"/>
        <v>0</v>
      </c>
      <c r="AS1395">
        <v>1</v>
      </c>
      <c r="AT1395">
        <v>1</v>
      </c>
      <c r="AU1395">
        <f t="shared" ca="1" si="343"/>
        <v>0</v>
      </c>
      <c r="AV1395">
        <f t="shared" ca="1" si="343"/>
        <v>0</v>
      </c>
      <c r="AW1395">
        <f t="shared" ca="1" si="343"/>
        <v>1</v>
      </c>
      <c r="AX1395">
        <v>0</v>
      </c>
    </row>
    <row r="1396" spans="1:50">
      <c r="A1396" s="2">
        <v>40249</v>
      </c>
      <c r="B1396">
        <v>396</v>
      </c>
      <c r="C1396">
        <v>23</v>
      </c>
      <c r="D1396">
        <f t="shared" ca="1" si="356"/>
        <v>12.858708305727886</v>
      </c>
      <c r="E1396">
        <f t="shared" ca="1" si="357"/>
        <v>10.141291694272114</v>
      </c>
      <c r="F1396" t="str">
        <f t="shared" ca="1" si="358"/>
        <v>high</v>
      </c>
      <c r="G1396">
        <v>811</v>
      </c>
      <c r="H1396">
        <f t="shared" si="359"/>
        <v>811</v>
      </c>
      <c r="I1396">
        <f t="shared" ca="1" si="360"/>
        <v>876.40572555245535</v>
      </c>
      <c r="J1396">
        <f t="shared" ca="1" si="361"/>
        <v>-65.405725552455351</v>
      </c>
      <c r="K1396" t="str">
        <f t="shared" ca="1" si="362"/>
        <v>medium</v>
      </c>
      <c r="L1396">
        <v>0.15</v>
      </c>
      <c r="M1396" t="str">
        <f t="shared" si="338"/>
        <v>low</v>
      </c>
      <c r="N1396">
        <f t="shared" si="344"/>
        <v>3</v>
      </c>
      <c r="O1396">
        <f t="shared" si="345"/>
        <v>5</v>
      </c>
      <c r="P1396" t="str">
        <f t="shared" si="346"/>
        <v>pátek</v>
      </c>
      <c r="Q1396">
        <f t="shared" si="363"/>
        <v>0</v>
      </c>
      <c r="R1396">
        <f t="shared" si="363"/>
        <v>0</v>
      </c>
      <c r="S1396">
        <f t="shared" si="363"/>
        <v>1</v>
      </c>
      <c r="T1396">
        <f t="shared" si="363"/>
        <v>0</v>
      </c>
      <c r="U1396">
        <f t="shared" si="363"/>
        <v>0</v>
      </c>
      <c r="V1396">
        <f t="shared" si="363"/>
        <v>0</v>
      </c>
      <c r="W1396">
        <f t="shared" si="363"/>
        <v>0</v>
      </c>
      <c r="X1396">
        <f t="shared" si="363"/>
        <v>0</v>
      </c>
      <c r="Y1396">
        <f t="shared" si="363"/>
        <v>0</v>
      </c>
      <c r="Z1396">
        <f t="shared" si="363"/>
        <v>0</v>
      </c>
      <c r="AA1396">
        <f t="shared" si="363"/>
        <v>0</v>
      </c>
      <c r="AB1396">
        <f t="shared" si="363"/>
        <v>0</v>
      </c>
      <c r="AC1396">
        <f t="shared" si="364"/>
        <v>0</v>
      </c>
      <c r="AD1396">
        <f t="shared" si="364"/>
        <v>0</v>
      </c>
      <c r="AE1396">
        <f t="shared" si="364"/>
        <v>0</v>
      </c>
      <c r="AF1396">
        <f t="shared" si="364"/>
        <v>0</v>
      </c>
      <c r="AG1396">
        <f t="shared" si="364"/>
        <v>1</v>
      </c>
      <c r="AH1396">
        <f t="shared" si="364"/>
        <v>0</v>
      </c>
      <c r="AI1396">
        <f t="shared" si="364"/>
        <v>0</v>
      </c>
      <c r="AJ1396">
        <f t="shared" ca="1" si="347"/>
        <v>0</v>
      </c>
      <c r="AK1396">
        <f t="shared" ca="1" si="348"/>
        <v>0</v>
      </c>
      <c r="AL1396">
        <f t="shared" ca="1" si="349"/>
        <v>1</v>
      </c>
      <c r="AM1396">
        <f t="shared" ca="1" si="350"/>
        <v>1</v>
      </c>
      <c r="AN1396">
        <f t="shared" ca="1" si="351"/>
        <v>0</v>
      </c>
      <c r="AO1396">
        <f t="shared" ca="1" si="352"/>
        <v>0</v>
      </c>
      <c r="AP1396">
        <f t="shared" ca="1" si="353"/>
        <v>1</v>
      </c>
      <c r="AQ1396">
        <f t="shared" ca="1" si="354"/>
        <v>0</v>
      </c>
      <c r="AR1396">
        <f t="shared" ca="1" si="355"/>
        <v>0</v>
      </c>
      <c r="AS1396">
        <v>1</v>
      </c>
      <c r="AT1396">
        <v>1</v>
      </c>
      <c r="AU1396">
        <f t="shared" ca="1" si="343"/>
        <v>0</v>
      </c>
      <c r="AV1396">
        <f t="shared" ca="1" si="343"/>
        <v>0</v>
      </c>
      <c r="AW1396">
        <f t="shared" ca="1" si="343"/>
        <v>1</v>
      </c>
      <c r="AX1396">
        <v>0</v>
      </c>
    </row>
    <row r="1397" spans="1:50">
      <c r="A1397" s="2">
        <v>40250</v>
      </c>
      <c r="B1397">
        <v>397</v>
      </c>
      <c r="C1397">
        <v>14</v>
      </c>
      <c r="D1397">
        <f t="shared" ca="1" si="356"/>
        <v>12.869615320059346</v>
      </c>
      <c r="E1397">
        <f t="shared" ca="1" si="357"/>
        <v>1.1303846799406543</v>
      </c>
      <c r="F1397" t="str">
        <f t="shared" ca="1" si="358"/>
        <v>medium</v>
      </c>
      <c r="G1397">
        <v>689</v>
      </c>
      <c r="H1397">
        <f t="shared" si="359"/>
        <v>689</v>
      </c>
      <c r="I1397">
        <f t="shared" ca="1" si="360"/>
        <v>876.66097928389433</v>
      </c>
      <c r="J1397">
        <f t="shared" ca="1" si="361"/>
        <v>-187.66097928389433</v>
      </c>
      <c r="K1397" t="str">
        <f t="shared" ca="1" si="362"/>
        <v>medium</v>
      </c>
      <c r="L1397">
        <v>3.1</v>
      </c>
      <c r="M1397" t="str">
        <f t="shared" si="338"/>
        <v>low</v>
      </c>
      <c r="N1397">
        <f t="shared" si="344"/>
        <v>3</v>
      </c>
      <c r="O1397">
        <f t="shared" si="345"/>
        <v>6</v>
      </c>
      <c r="P1397" t="str">
        <f t="shared" si="346"/>
        <v>sobota</v>
      </c>
      <c r="Q1397">
        <f t="shared" si="363"/>
        <v>0</v>
      </c>
      <c r="R1397">
        <f t="shared" si="363"/>
        <v>0</v>
      </c>
      <c r="S1397">
        <f t="shared" si="363"/>
        <v>1</v>
      </c>
      <c r="T1397">
        <f t="shared" si="363"/>
        <v>0</v>
      </c>
      <c r="U1397">
        <f t="shared" si="363"/>
        <v>0</v>
      </c>
      <c r="V1397">
        <f t="shared" si="363"/>
        <v>0</v>
      </c>
      <c r="W1397">
        <f t="shared" si="363"/>
        <v>0</v>
      </c>
      <c r="X1397">
        <f t="shared" si="363"/>
        <v>0</v>
      </c>
      <c r="Y1397">
        <f t="shared" si="363"/>
        <v>0</v>
      </c>
      <c r="Z1397">
        <f t="shared" si="363"/>
        <v>0</v>
      </c>
      <c r="AA1397">
        <f t="shared" si="363"/>
        <v>0</v>
      </c>
      <c r="AB1397">
        <f t="shared" si="363"/>
        <v>0</v>
      </c>
      <c r="AC1397">
        <f t="shared" si="364"/>
        <v>0</v>
      </c>
      <c r="AD1397">
        <f t="shared" si="364"/>
        <v>0</v>
      </c>
      <c r="AE1397">
        <f t="shared" si="364"/>
        <v>0</v>
      </c>
      <c r="AF1397">
        <f t="shared" si="364"/>
        <v>0</v>
      </c>
      <c r="AG1397">
        <f t="shared" si="364"/>
        <v>0</v>
      </c>
      <c r="AH1397">
        <f t="shared" si="364"/>
        <v>1</v>
      </c>
      <c r="AI1397">
        <f t="shared" si="364"/>
        <v>0</v>
      </c>
      <c r="AJ1397">
        <f t="shared" ca="1" si="347"/>
        <v>0</v>
      </c>
      <c r="AK1397">
        <f t="shared" ca="1" si="348"/>
        <v>0</v>
      </c>
      <c r="AL1397">
        <f t="shared" ca="1" si="349"/>
        <v>1</v>
      </c>
      <c r="AM1397">
        <f t="shared" ca="1" si="350"/>
        <v>1</v>
      </c>
      <c r="AN1397">
        <f t="shared" ca="1" si="351"/>
        <v>0</v>
      </c>
      <c r="AO1397">
        <f t="shared" ca="1" si="352"/>
        <v>0</v>
      </c>
      <c r="AP1397">
        <f t="shared" ca="1" si="353"/>
        <v>1</v>
      </c>
      <c r="AQ1397">
        <f t="shared" ca="1" si="354"/>
        <v>0</v>
      </c>
      <c r="AR1397">
        <f t="shared" ca="1" si="355"/>
        <v>0</v>
      </c>
      <c r="AS1397">
        <v>0</v>
      </c>
      <c r="AT1397">
        <v>0</v>
      </c>
      <c r="AU1397">
        <f t="shared" ca="1" si="343"/>
        <v>0</v>
      </c>
      <c r="AV1397">
        <f t="shared" ca="1" si="343"/>
        <v>1</v>
      </c>
      <c r="AW1397">
        <f t="shared" ca="1" si="343"/>
        <v>0</v>
      </c>
      <c r="AX1397">
        <v>0</v>
      </c>
    </row>
    <row r="1398" spans="1:50">
      <c r="A1398" s="2">
        <v>40251</v>
      </c>
      <c r="B1398">
        <v>398</v>
      </c>
      <c r="C1398">
        <v>4</v>
      </c>
      <c r="D1398">
        <f t="shared" ca="1" si="356"/>
        <v>12.880509296283087</v>
      </c>
      <c r="E1398">
        <f t="shared" ca="1" si="357"/>
        <v>-8.8805092962830869</v>
      </c>
      <c r="F1398" t="str">
        <f t="shared" ca="1" si="358"/>
        <v>low</v>
      </c>
      <c r="G1398">
        <v>353</v>
      </c>
      <c r="H1398">
        <f t="shared" si="359"/>
        <v>353</v>
      </c>
      <c r="I1398">
        <f t="shared" ca="1" si="360"/>
        <v>876.91624916571584</v>
      </c>
      <c r="J1398">
        <f t="shared" ca="1" si="361"/>
        <v>-523.91624916571584</v>
      </c>
      <c r="K1398" t="str">
        <f t="shared" ca="1" si="362"/>
        <v>low</v>
      </c>
      <c r="L1398">
        <v>4.2</v>
      </c>
      <c r="M1398" t="str">
        <f t="shared" si="338"/>
        <v>low</v>
      </c>
      <c r="N1398">
        <f t="shared" si="344"/>
        <v>3</v>
      </c>
      <c r="O1398">
        <f t="shared" si="345"/>
        <v>7</v>
      </c>
      <c r="P1398" t="str">
        <f t="shared" si="346"/>
        <v>neděle</v>
      </c>
      <c r="Q1398">
        <f t="shared" si="363"/>
        <v>0</v>
      </c>
      <c r="R1398">
        <f t="shared" si="363"/>
        <v>0</v>
      </c>
      <c r="S1398">
        <f t="shared" si="363"/>
        <v>1</v>
      </c>
      <c r="T1398">
        <f t="shared" si="363"/>
        <v>0</v>
      </c>
      <c r="U1398">
        <f t="shared" si="363"/>
        <v>0</v>
      </c>
      <c r="V1398">
        <f t="shared" si="363"/>
        <v>0</v>
      </c>
      <c r="W1398">
        <f t="shared" si="363"/>
        <v>0</v>
      </c>
      <c r="X1398">
        <f t="shared" si="363"/>
        <v>0</v>
      </c>
      <c r="Y1398">
        <f t="shared" si="363"/>
        <v>0</v>
      </c>
      <c r="Z1398">
        <f t="shared" si="363"/>
        <v>0</v>
      </c>
      <c r="AA1398">
        <f t="shared" si="363"/>
        <v>0</v>
      </c>
      <c r="AB1398">
        <f t="shared" si="363"/>
        <v>0</v>
      </c>
      <c r="AC1398">
        <f t="shared" si="364"/>
        <v>0</v>
      </c>
      <c r="AD1398">
        <f t="shared" si="364"/>
        <v>0</v>
      </c>
      <c r="AE1398">
        <f t="shared" si="364"/>
        <v>0</v>
      </c>
      <c r="AF1398">
        <f t="shared" si="364"/>
        <v>0</v>
      </c>
      <c r="AG1398">
        <f t="shared" si="364"/>
        <v>0</v>
      </c>
      <c r="AH1398">
        <f t="shared" si="364"/>
        <v>0</v>
      </c>
      <c r="AI1398">
        <f t="shared" si="364"/>
        <v>1</v>
      </c>
      <c r="AJ1398">
        <f t="shared" ca="1" si="347"/>
        <v>0</v>
      </c>
      <c r="AK1398">
        <f t="shared" ca="1" si="348"/>
        <v>0</v>
      </c>
      <c r="AL1398">
        <f t="shared" ca="1" si="349"/>
        <v>1</v>
      </c>
      <c r="AM1398">
        <f t="shared" ca="1" si="350"/>
        <v>1</v>
      </c>
      <c r="AN1398">
        <f t="shared" ca="1" si="351"/>
        <v>0</v>
      </c>
      <c r="AO1398">
        <f t="shared" ca="1" si="352"/>
        <v>0</v>
      </c>
      <c r="AP1398">
        <f t="shared" ca="1" si="353"/>
        <v>1</v>
      </c>
      <c r="AQ1398">
        <f t="shared" ca="1" si="354"/>
        <v>0</v>
      </c>
      <c r="AR1398">
        <f t="shared" ca="1" si="355"/>
        <v>0</v>
      </c>
      <c r="AS1398">
        <v>0</v>
      </c>
      <c r="AT1398">
        <v>0</v>
      </c>
      <c r="AU1398">
        <f t="shared" ca="1" si="343"/>
        <v>1</v>
      </c>
      <c r="AV1398">
        <f t="shared" ca="1" si="343"/>
        <v>0</v>
      </c>
      <c r="AW1398">
        <f t="shared" ca="1" si="343"/>
        <v>0</v>
      </c>
      <c r="AX1398">
        <v>0</v>
      </c>
    </row>
    <row r="1399" spans="1:50">
      <c r="A1399" s="2">
        <v>40252</v>
      </c>
      <c r="B1399">
        <v>399</v>
      </c>
      <c r="C1399">
        <v>20</v>
      </c>
      <c r="D1399">
        <f t="shared" ca="1" si="356"/>
        <v>12.891390242117684</v>
      </c>
      <c r="E1399">
        <f t="shared" ca="1" si="357"/>
        <v>7.1086097578823164</v>
      </c>
      <c r="F1399" t="str">
        <f t="shared" ca="1" si="358"/>
        <v>high</v>
      </c>
      <c r="G1399">
        <v>1159</v>
      </c>
      <c r="H1399">
        <f t="shared" si="359"/>
        <v>1159</v>
      </c>
      <c r="I1399">
        <f t="shared" ca="1" si="360"/>
        <v>877.1715350465488</v>
      </c>
      <c r="J1399">
        <f t="shared" ca="1" si="361"/>
        <v>281.8284649534512</v>
      </c>
      <c r="K1399" t="str">
        <f t="shared" ca="1" si="362"/>
        <v>high</v>
      </c>
      <c r="L1399">
        <v>4.3</v>
      </c>
      <c r="M1399" t="str">
        <f t="shared" si="338"/>
        <v>low</v>
      </c>
      <c r="N1399">
        <f t="shared" si="344"/>
        <v>3</v>
      </c>
      <c r="O1399">
        <f t="shared" si="345"/>
        <v>1</v>
      </c>
      <c r="P1399" t="str">
        <f t="shared" si="346"/>
        <v>pondělí</v>
      </c>
      <c r="Q1399">
        <f t="shared" si="363"/>
        <v>0</v>
      </c>
      <c r="R1399">
        <f t="shared" si="363"/>
        <v>0</v>
      </c>
      <c r="S1399">
        <f t="shared" si="363"/>
        <v>1</v>
      </c>
      <c r="T1399">
        <f t="shared" si="363"/>
        <v>0</v>
      </c>
      <c r="U1399">
        <f t="shared" si="363"/>
        <v>0</v>
      </c>
      <c r="V1399">
        <f t="shared" si="363"/>
        <v>0</v>
      </c>
      <c r="W1399">
        <f t="shared" si="363"/>
        <v>0</v>
      </c>
      <c r="X1399">
        <f t="shared" si="363"/>
        <v>0</v>
      </c>
      <c r="Y1399">
        <f t="shared" si="363"/>
        <v>0</v>
      </c>
      <c r="Z1399">
        <f t="shared" si="363"/>
        <v>0</v>
      </c>
      <c r="AA1399">
        <f t="shared" si="363"/>
        <v>0</v>
      </c>
      <c r="AB1399">
        <f t="shared" si="363"/>
        <v>0</v>
      </c>
      <c r="AC1399">
        <f t="shared" si="364"/>
        <v>1</v>
      </c>
      <c r="AD1399">
        <f t="shared" si="364"/>
        <v>0</v>
      </c>
      <c r="AE1399">
        <f t="shared" si="364"/>
        <v>0</v>
      </c>
      <c r="AF1399">
        <f t="shared" si="364"/>
        <v>0</v>
      </c>
      <c r="AG1399">
        <f t="shared" si="364"/>
        <v>0</v>
      </c>
      <c r="AH1399">
        <f t="shared" si="364"/>
        <v>0</v>
      </c>
      <c r="AI1399">
        <f t="shared" si="364"/>
        <v>0</v>
      </c>
      <c r="AJ1399">
        <f t="shared" ca="1" si="347"/>
        <v>0</v>
      </c>
      <c r="AK1399">
        <f t="shared" ca="1" si="348"/>
        <v>1</v>
      </c>
      <c r="AL1399">
        <f t="shared" ca="1" si="349"/>
        <v>0</v>
      </c>
      <c r="AM1399">
        <f t="shared" ca="1" si="350"/>
        <v>1</v>
      </c>
      <c r="AN1399">
        <f t="shared" ca="1" si="351"/>
        <v>0</v>
      </c>
      <c r="AO1399">
        <f t="shared" ca="1" si="352"/>
        <v>0</v>
      </c>
      <c r="AP1399">
        <f t="shared" ca="1" si="353"/>
        <v>1</v>
      </c>
      <c r="AQ1399">
        <f t="shared" ca="1" si="354"/>
        <v>0</v>
      </c>
      <c r="AR1399">
        <f t="shared" ca="1" si="355"/>
        <v>0</v>
      </c>
      <c r="AS1399">
        <v>1</v>
      </c>
      <c r="AT1399">
        <v>0</v>
      </c>
      <c r="AU1399">
        <f t="shared" ca="1" si="343"/>
        <v>0</v>
      </c>
      <c r="AV1399">
        <f t="shared" ca="1" si="343"/>
        <v>0</v>
      </c>
      <c r="AW1399">
        <f t="shared" ca="1" si="343"/>
        <v>1</v>
      </c>
      <c r="AX1399">
        <v>0</v>
      </c>
    </row>
    <row r="1400" spans="1:50">
      <c r="A1400" s="2">
        <v>40253</v>
      </c>
      <c r="B1400">
        <v>400</v>
      </c>
      <c r="C1400">
        <v>16</v>
      </c>
      <c r="D1400">
        <f t="shared" ca="1" si="356"/>
        <v>12.902258165281719</v>
      </c>
      <c r="E1400">
        <f t="shared" ca="1" si="357"/>
        <v>3.0977418347182812</v>
      </c>
      <c r="F1400" t="str">
        <f t="shared" ca="1" si="358"/>
        <v>high</v>
      </c>
      <c r="G1400">
        <v>582</v>
      </c>
      <c r="H1400">
        <f t="shared" si="359"/>
        <v>582</v>
      </c>
      <c r="I1400">
        <f t="shared" ca="1" si="360"/>
        <v>877.42683677502225</v>
      </c>
      <c r="J1400">
        <f t="shared" ca="1" si="361"/>
        <v>-295.42683677502225</v>
      </c>
      <c r="K1400" t="str">
        <f t="shared" ca="1" si="362"/>
        <v>medium</v>
      </c>
      <c r="L1400">
        <v>2.25</v>
      </c>
      <c r="M1400" t="str">
        <f t="shared" si="338"/>
        <v>low</v>
      </c>
      <c r="N1400">
        <f t="shared" si="344"/>
        <v>3</v>
      </c>
      <c r="O1400">
        <f t="shared" si="345"/>
        <v>2</v>
      </c>
      <c r="P1400" t="str">
        <f t="shared" si="346"/>
        <v>úterý</v>
      </c>
      <c r="Q1400">
        <f t="shared" si="363"/>
        <v>0</v>
      </c>
      <c r="R1400">
        <f t="shared" si="363"/>
        <v>0</v>
      </c>
      <c r="S1400">
        <f t="shared" si="363"/>
        <v>1</v>
      </c>
      <c r="T1400">
        <f t="shared" si="363"/>
        <v>0</v>
      </c>
      <c r="U1400">
        <f t="shared" si="363"/>
        <v>0</v>
      </c>
      <c r="V1400">
        <f t="shared" si="363"/>
        <v>0</v>
      </c>
      <c r="W1400">
        <f t="shared" si="363"/>
        <v>0</v>
      </c>
      <c r="X1400">
        <f t="shared" si="363"/>
        <v>0</v>
      </c>
      <c r="Y1400">
        <f t="shared" si="363"/>
        <v>0</v>
      </c>
      <c r="Z1400">
        <f t="shared" si="363"/>
        <v>0</v>
      </c>
      <c r="AA1400">
        <f t="shared" si="363"/>
        <v>0</v>
      </c>
      <c r="AB1400">
        <f t="shared" si="363"/>
        <v>0</v>
      </c>
      <c r="AC1400">
        <f t="shared" si="364"/>
        <v>0</v>
      </c>
      <c r="AD1400">
        <f t="shared" si="364"/>
        <v>1</v>
      </c>
      <c r="AE1400">
        <f t="shared" si="364"/>
        <v>0</v>
      </c>
      <c r="AF1400">
        <f t="shared" si="364"/>
        <v>0</v>
      </c>
      <c r="AG1400">
        <f t="shared" si="364"/>
        <v>0</v>
      </c>
      <c r="AH1400">
        <f t="shared" si="364"/>
        <v>0</v>
      </c>
      <c r="AI1400">
        <f t="shared" si="364"/>
        <v>0</v>
      </c>
      <c r="AJ1400">
        <f t="shared" ca="1" si="347"/>
        <v>0</v>
      </c>
      <c r="AK1400">
        <f t="shared" ca="1" si="348"/>
        <v>0</v>
      </c>
      <c r="AL1400">
        <f t="shared" ca="1" si="349"/>
        <v>1</v>
      </c>
      <c r="AM1400">
        <f t="shared" ca="1" si="350"/>
        <v>1</v>
      </c>
      <c r="AN1400">
        <f t="shared" ca="1" si="351"/>
        <v>0</v>
      </c>
      <c r="AO1400">
        <f t="shared" ca="1" si="352"/>
        <v>0</v>
      </c>
      <c r="AP1400">
        <f t="shared" ca="1" si="353"/>
        <v>1</v>
      </c>
      <c r="AQ1400">
        <f t="shared" ca="1" si="354"/>
        <v>0</v>
      </c>
      <c r="AR1400">
        <f t="shared" ca="1" si="355"/>
        <v>0</v>
      </c>
      <c r="AS1400">
        <v>1</v>
      </c>
      <c r="AT1400">
        <v>1</v>
      </c>
      <c r="AU1400">
        <f t="shared" ca="1" si="343"/>
        <v>0</v>
      </c>
      <c r="AV1400">
        <f t="shared" ca="1" si="343"/>
        <v>0</v>
      </c>
      <c r="AW1400">
        <f t="shared" ca="1" si="343"/>
        <v>1</v>
      </c>
      <c r="AX1400">
        <v>0</v>
      </c>
    </row>
    <row r="1401" spans="1:50">
      <c r="A1401" s="2">
        <v>40254</v>
      </c>
      <c r="B1401">
        <v>401</v>
      </c>
      <c r="C1401">
        <v>9</v>
      </c>
      <c r="D1401">
        <f t="shared" ca="1" si="356"/>
        <v>12.913113073493772</v>
      </c>
      <c r="E1401">
        <f t="shared" ca="1" si="357"/>
        <v>-3.913113073493772</v>
      </c>
      <c r="F1401" t="str">
        <f t="shared" ca="1" si="358"/>
        <v>low</v>
      </c>
      <c r="G1401">
        <v>692</v>
      </c>
      <c r="H1401">
        <f t="shared" si="359"/>
        <v>692</v>
      </c>
      <c r="I1401">
        <f t="shared" ca="1" si="360"/>
        <v>877.68215419976514</v>
      </c>
      <c r="J1401">
        <f t="shared" ca="1" si="361"/>
        <v>-185.68215419976514</v>
      </c>
      <c r="K1401" t="str">
        <f t="shared" ca="1" si="362"/>
        <v>medium</v>
      </c>
      <c r="L1401">
        <v>3.65</v>
      </c>
      <c r="M1401" t="str">
        <f t="shared" si="338"/>
        <v>low</v>
      </c>
      <c r="N1401">
        <f t="shared" si="344"/>
        <v>3</v>
      </c>
      <c r="O1401">
        <f t="shared" si="345"/>
        <v>3</v>
      </c>
      <c r="P1401" t="str">
        <f t="shared" si="346"/>
        <v>středa</v>
      </c>
      <c r="Q1401">
        <f t="shared" ref="Q1401:AB1410" si="365">VLOOKUP($N1401,$V$31:$AH$42,Q$592+1,0)</f>
        <v>0</v>
      </c>
      <c r="R1401">
        <f t="shared" si="365"/>
        <v>0</v>
      </c>
      <c r="S1401">
        <f t="shared" si="365"/>
        <v>1</v>
      </c>
      <c r="T1401">
        <f t="shared" si="365"/>
        <v>0</v>
      </c>
      <c r="U1401">
        <f t="shared" si="365"/>
        <v>0</v>
      </c>
      <c r="V1401">
        <f t="shared" si="365"/>
        <v>0</v>
      </c>
      <c r="W1401">
        <f t="shared" si="365"/>
        <v>0</v>
      </c>
      <c r="X1401">
        <f t="shared" si="365"/>
        <v>0</v>
      </c>
      <c r="Y1401">
        <f t="shared" si="365"/>
        <v>0</v>
      </c>
      <c r="Z1401">
        <f t="shared" si="365"/>
        <v>0</v>
      </c>
      <c r="AA1401">
        <f t="shared" si="365"/>
        <v>0</v>
      </c>
      <c r="AB1401">
        <f t="shared" si="365"/>
        <v>0</v>
      </c>
      <c r="AC1401">
        <f t="shared" ref="AC1401:AI1410" si="366">VLOOKUP($O1401,$V$74:$AC$80,AC$592+1,0)</f>
        <v>0</v>
      </c>
      <c r="AD1401">
        <f t="shared" si="366"/>
        <v>0</v>
      </c>
      <c r="AE1401">
        <f t="shared" si="366"/>
        <v>1</v>
      </c>
      <c r="AF1401">
        <f t="shared" si="366"/>
        <v>0</v>
      </c>
      <c r="AG1401">
        <f t="shared" si="366"/>
        <v>0</v>
      </c>
      <c r="AH1401">
        <f t="shared" si="366"/>
        <v>0</v>
      </c>
      <c r="AI1401">
        <f t="shared" si="366"/>
        <v>0</v>
      </c>
      <c r="AJ1401">
        <f t="shared" ca="1" si="347"/>
        <v>0</v>
      </c>
      <c r="AK1401">
        <f t="shared" ca="1" si="348"/>
        <v>0</v>
      </c>
      <c r="AL1401">
        <f t="shared" ca="1" si="349"/>
        <v>1</v>
      </c>
      <c r="AM1401">
        <f t="shared" ca="1" si="350"/>
        <v>1</v>
      </c>
      <c r="AN1401">
        <f t="shared" ca="1" si="351"/>
        <v>0</v>
      </c>
      <c r="AO1401">
        <f t="shared" ca="1" si="352"/>
        <v>0</v>
      </c>
      <c r="AP1401">
        <f t="shared" ca="1" si="353"/>
        <v>1</v>
      </c>
      <c r="AQ1401">
        <f t="shared" ca="1" si="354"/>
        <v>0</v>
      </c>
      <c r="AR1401">
        <f t="shared" ca="1" si="355"/>
        <v>0</v>
      </c>
      <c r="AS1401">
        <v>0</v>
      </c>
      <c r="AT1401">
        <v>0</v>
      </c>
      <c r="AU1401">
        <f t="shared" ref="AU1401:AW1420" ca="1" si="367">VLOOKUP(INDIRECT($AU$590&amp;ROW($A1401)),$F$17:$I$19,AU$592+1,0)</f>
        <v>1</v>
      </c>
      <c r="AV1401">
        <f t="shared" ca="1" si="367"/>
        <v>0</v>
      </c>
      <c r="AW1401">
        <f t="shared" ca="1" si="367"/>
        <v>0</v>
      </c>
      <c r="AX1401">
        <v>0</v>
      </c>
    </row>
    <row r="1402" spans="1:50">
      <c r="A1402" s="2">
        <v>40255</v>
      </c>
      <c r="B1402">
        <v>402</v>
      </c>
      <c r="C1402">
        <v>9</v>
      </c>
      <c r="D1402">
        <f t="shared" ca="1" si="356"/>
        <v>12.923954974472423</v>
      </c>
      <c r="E1402">
        <f t="shared" ca="1" si="357"/>
        <v>-3.9239549744724229</v>
      </c>
      <c r="F1402" t="str">
        <f t="shared" ca="1" si="358"/>
        <v>low</v>
      </c>
      <c r="G1402">
        <v>286</v>
      </c>
      <c r="H1402">
        <f t="shared" si="359"/>
        <v>286</v>
      </c>
      <c r="I1402">
        <f t="shared" ca="1" si="360"/>
        <v>877.93748716940627</v>
      </c>
      <c r="J1402">
        <f t="shared" ca="1" si="361"/>
        <v>-591.93748716940627</v>
      </c>
      <c r="K1402" t="str">
        <f t="shared" ca="1" si="362"/>
        <v>low</v>
      </c>
      <c r="L1402">
        <v>14.3</v>
      </c>
      <c r="M1402" t="str">
        <f t="shared" si="338"/>
        <v>high</v>
      </c>
      <c r="N1402">
        <f t="shared" si="344"/>
        <v>3</v>
      </c>
      <c r="O1402">
        <f t="shared" si="345"/>
        <v>4</v>
      </c>
      <c r="P1402" t="str">
        <f t="shared" si="346"/>
        <v>čtvrtek</v>
      </c>
      <c r="Q1402">
        <f t="shared" si="365"/>
        <v>0</v>
      </c>
      <c r="R1402">
        <f t="shared" si="365"/>
        <v>0</v>
      </c>
      <c r="S1402">
        <f t="shared" si="365"/>
        <v>1</v>
      </c>
      <c r="T1402">
        <f t="shared" si="365"/>
        <v>0</v>
      </c>
      <c r="U1402">
        <f t="shared" si="365"/>
        <v>0</v>
      </c>
      <c r="V1402">
        <f t="shared" si="365"/>
        <v>0</v>
      </c>
      <c r="W1402">
        <f t="shared" si="365"/>
        <v>0</v>
      </c>
      <c r="X1402">
        <f t="shared" si="365"/>
        <v>0</v>
      </c>
      <c r="Y1402">
        <f t="shared" si="365"/>
        <v>0</v>
      </c>
      <c r="Z1402">
        <f t="shared" si="365"/>
        <v>0</v>
      </c>
      <c r="AA1402">
        <f t="shared" si="365"/>
        <v>0</v>
      </c>
      <c r="AB1402">
        <f t="shared" si="365"/>
        <v>0</v>
      </c>
      <c r="AC1402">
        <f t="shared" si="366"/>
        <v>0</v>
      </c>
      <c r="AD1402">
        <f t="shared" si="366"/>
        <v>0</v>
      </c>
      <c r="AE1402">
        <f t="shared" si="366"/>
        <v>0</v>
      </c>
      <c r="AF1402">
        <f t="shared" si="366"/>
        <v>1</v>
      </c>
      <c r="AG1402">
        <f t="shared" si="366"/>
        <v>0</v>
      </c>
      <c r="AH1402">
        <f t="shared" si="366"/>
        <v>0</v>
      </c>
      <c r="AI1402">
        <f t="shared" si="366"/>
        <v>0</v>
      </c>
      <c r="AJ1402">
        <f t="shared" ca="1" si="347"/>
        <v>0</v>
      </c>
      <c r="AK1402">
        <f t="shared" ca="1" si="348"/>
        <v>0</v>
      </c>
      <c r="AL1402">
        <f t="shared" ca="1" si="349"/>
        <v>1</v>
      </c>
      <c r="AM1402">
        <f t="shared" ca="1" si="350"/>
        <v>1</v>
      </c>
      <c r="AN1402">
        <f t="shared" ca="1" si="351"/>
        <v>0</v>
      </c>
      <c r="AO1402">
        <f t="shared" ca="1" si="352"/>
        <v>0</v>
      </c>
      <c r="AP1402">
        <f t="shared" ca="1" si="353"/>
        <v>0</v>
      </c>
      <c r="AQ1402">
        <f t="shared" ca="1" si="354"/>
        <v>0</v>
      </c>
      <c r="AR1402">
        <f t="shared" ca="1" si="355"/>
        <v>1</v>
      </c>
      <c r="AS1402">
        <v>0</v>
      </c>
      <c r="AT1402">
        <v>0</v>
      </c>
      <c r="AU1402">
        <f t="shared" ca="1" si="367"/>
        <v>1</v>
      </c>
      <c r="AV1402">
        <f t="shared" ca="1" si="367"/>
        <v>0</v>
      </c>
      <c r="AW1402">
        <f t="shared" ca="1" si="367"/>
        <v>0</v>
      </c>
      <c r="AX1402">
        <v>0</v>
      </c>
    </row>
    <row r="1403" spans="1:50">
      <c r="A1403" s="2">
        <v>40256</v>
      </c>
      <c r="B1403">
        <v>403</v>
      </c>
      <c r="C1403">
        <v>11</v>
      </c>
      <c r="D1403">
        <f t="shared" ca="1" si="356"/>
        <v>12.934783875936247</v>
      </c>
      <c r="E1403">
        <f t="shared" ca="1" si="357"/>
        <v>-1.9347838759362475</v>
      </c>
      <c r="F1403" t="str">
        <f t="shared" ca="1" si="358"/>
        <v>medium</v>
      </c>
      <c r="G1403">
        <v>941</v>
      </c>
      <c r="H1403">
        <f t="shared" si="359"/>
        <v>941</v>
      </c>
      <c r="I1403">
        <f t="shared" ca="1" si="360"/>
        <v>878.19283553257492</v>
      </c>
      <c r="J1403">
        <f t="shared" ca="1" si="361"/>
        <v>62.807164467425082</v>
      </c>
      <c r="K1403" t="str">
        <f t="shared" ca="1" si="362"/>
        <v>medium</v>
      </c>
      <c r="L1403">
        <v>7.8</v>
      </c>
      <c r="M1403" t="str">
        <f t="shared" si="338"/>
        <v>medium</v>
      </c>
      <c r="N1403">
        <f t="shared" si="344"/>
        <v>3</v>
      </c>
      <c r="O1403">
        <f t="shared" si="345"/>
        <v>5</v>
      </c>
      <c r="P1403" t="str">
        <f t="shared" si="346"/>
        <v>pátek</v>
      </c>
      <c r="Q1403">
        <f t="shared" si="365"/>
        <v>0</v>
      </c>
      <c r="R1403">
        <f t="shared" si="365"/>
        <v>0</v>
      </c>
      <c r="S1403">
        <f t="shared" si="365"/>
        <v>1</v>
      </c>
      <c r="T1403">
        <f t="shared" si="365"/>
        <v>0</v>
      </c>
      <c r="U1403">
        <f t="shared" si="365"/>
        <v>0</v>
      </c>
      <c r="V1403">
        <f t="shared" si="365"/>
        <v>0</v>
      </c>
      <c r="W1403">
        <f t="shared" si="365"/>
        <v>0</v>
      </c>
      <c r="X1403">
        <f t="shared" si="365"/>
        <v>0</v>
      </c>
      <c r="Y1403">
        <f t="shared" si="365"/>
        <v>0</v>
      </c>
      <c r="Z1403">
        <f t="shared" si="365"/>
        <v>0</v>
      </c>
      <c r="AA1403">
        <f t="shared" si="365"/>
        <v>0</v>
      </c>
      <c r="AB1403">
        <f t="shared" si="365"/>
        <v>0</v>
      </c>
      <c r="AC1403">
        <f t="shared" si="366"/>
        <v>0</v>
      </c>
      <c r="AD1403">
        <f t="shared" si="366"/>
        <v>0</v>
      </c>
      <c r="AE1403">
        <f t="shared" si="366"/>
        <v>0</v>
      </c>
      <c r="AF1403">
        <f t="shared" si="366"/>
        <v>0</v>
      </c>
      <c r="AG1403">
        <f t="shared" si="366"/>
        <v>1</v>
      </c>
      <c r="AH1403">
        <f t="shared" si="366"/>
        <v>0</v>
      </c>
      <c r="AI1403">
        <f t="shared" si="366"/>
        <v>0</v>
      </c>
      <c r="AJ1403">
        <f t="shared" ca="1" si="347"/>
        <v>0</v>
      </c>
      <c r="AK1403">
        <f t="shared" ca="1" si="348"/>
        <v>0</v>
      </c>
      <c r="AL1403">
        <f t="shared" ca="1" si="349"/>
        <v>1</v>
      </c>
      <c r="AM1403">
        <f t="shared" ca="1" si="350"/>
        <v>1</v>
      </c>
      <c r="AN1403">
        <f t="shared" ca="1" si="351"/>
        <v>0</v>
      </c>
      <c r="AO1403">
        <f t="shared" ca="1" si="352"/>
        <v>0</v>
      </c>
      <c r="AP1403">
        <f t="shared" ca="1" si="353"/>
        <v>0</v>
      </c>
      <c r="AQ1403">
        <f t="shared" ca="1" si="354"/>
        <v>1</v>
      </c>
      <c r="AR1403">
        <f t="shared" ca="1" si="355"/>
        <v>0</v>
      </c>
      <c r="AS1403">
        <v>0</v>
      </c>
      <c r="AT1403">
        <v>0</v>
      </c>
      <c r="AU1403">
        <f t="shared" ca="1" si="367"/>
        <v>0</v>
      </c>
      <c r="AV1403">
        <f t="shared" ca="1" si="367"/>
        <v>1</v>
      </c>
      <c r="AW1403">
        <f t="shared" ca="1" si="367"/>
        <v>0</v>
      </c>
      <c r="AX1403">
        <v>0</v>
      </c>
    </row>
    <row r="1404" spans="1:50">
      <c r="A1404" s="2">
        <v>40257</v>
      </c>
      <c r="B1404">
        <v>404</v>
      </c>
      <c r="C1404">
        <v>10</v>
      </c>
      <c r="D1404">
        <f t="shared" ca="1" si="356"/>
        <v>12.945599785603829</v>
      </c>
      <c r="E1404">
        <f t="shared" ca="1" si="357"/>
        <v>-2.9455997856038287</v>
      </c>
      <c r="F1404" t="str">
        <f t="shared" ca="1" si="358"/>
        <v>medium</v>
      </c>
      <c r="G1404">
        <v>537</v>
      </c>
      <c r="H1404">
        <f t="shared" si="359"/>
        <v>537</v>
      </c>
      <c r="I1404">
        <f t="shared" ca="1" si="360"/>
        <v>878.44819913789991</v>
      </c>
      <c r="J1404">
        <f t="shared" ca="1" si="361"/>
        <v>-341.44819913789991</v>
      </c>
      <c r="K1404" t="str">
        <f t="shared" ca="1" si="362"/>
        <v>medium</v>
      </c>
      <c r="L1404">
        <v>8.0500000000000007</v>
      </c>
      <c r="M1404" t="str">
        <f t="shared" si="338"/>
        <v>medium</v>
      </c>
      <c r="N1404">
        <f t="shared" si="344"/>
        <v>3</v>
      </c>
      <c r="O1404">
        <f t="shared" si="345"/>
        <v>6</v>
      </c>
      <c r="P1404" t="str">
        <f t="shared" si="346"/>
        <v>sobota</v>
      </c>
      <c r="Q1404">
        <f t="shared" si="365"/>
        <v>0</v>
      </c>
      <c r="R1404">
        <f t="shared" si="365"/>
        <v>0</v>
      </c>
      <c r="S1404">
        <f t="shared" si="365"/>
        <v>1</v>
      </c>
      <c r="T1404">
        <f t="shared" si="365"/>
        <v>0</v>
      </c>
      <c r="U1404">
        <f t="shared" si="365"/>
        <v>0</v>
      </c>
      <c r="V1404">
        <f t="shared" si="365"/>
        <v>0</v>
      </c>
      <c r="W1404">
        <f t="shared" si="365"/>
        <v>0</v>
      </c>
      <c r="X1404">
        <f t="shared" si="365"/>
        <v>0</v>
      </c>
      <c r="Y1404">
        <f t="shared" si="365"/>
        <v>0</v>
      </c>
      <c r="Z1404">
        <f t="shared" si="365"/>
        <v>0</v>
      </c>
      <c r="AA1404">
        <f t="shared" si="365"/>
        <v>0</v>
      </c>
      <c r="AB1404">
        <f t="shared" si="365"/>
        <v>0</v>
      </c>
      <c r="AC1404">
        <f t="shared" si="366"/>
        <v>0</v>
      </c>
      <c r="AD1404">
        <f t="shared" si="366"/>
        <v>0</v>
      </c>
      <c r="AE1404">
        <f t="shared" si="366"/>
        <v>0</v>
      </c>
      <c r="AF1404">
        <f t="shared" si="366"/>
        <v>0</v>
      </c>
      <c r="AG1404">
        <f t="shared" si="366"/>
        <v>0</v>
      </c>
      <c r="AH1404">
        <f t="shared" si="366"/>
        <v>1</v>
      </c>
      <c r="AI1404">
        <f t="shared" si="366"/>
        <v>0</v>
      </c>
      <c r="AJ1404">
        <f t="shared" ca="1" si="347"/>
        <v>0</v>
      </c>
      <c r="AK1404">
        <f t="shared" ca="1" si="348"/>
        <v>0</v>
      </c>
      <c r="AL1404">
        <f t="shared" ca="1" si="349"/>
        <v>1</v>
      </c>
      <c r="AM1404">
        <f t="shared" ca="1" si="350"/>
        <v>1</v>
      </c>
      <c r="AN1404">
        <f t="shared" ca="1" si="351"/>
        <v>0</v>
      </c>
      <c r="AO1404">
        <f t="shared" ca="1" si="352"/>
        <v>0</v>
      </c>
      <c r="AP1404">
        <f t="shared" ca="1" si="353"/>
        <v>0</v>
      </c>
      <c r="AQ1404">
        <f t="shared" ca="1" si="354"/>
        <v>1</v>
      </c>
      <c r="AR1404">
        <f t="shared" ca="1" si="355"/>
        <v>0</v>
      </c>
      <c r="AS1404">
        <v>0</v>
      </c>
      <c r="AT1404">
        <v>0</v>
      </c>
      <c r="AU1404">
        <f t="shared" ca="1" si="367"/>
        <v>0</v>
      </c>
      <c r="AV1404">
        <f t="shared" ca="1" si="367"/>
        <v>1</v>
      </c>
      <c r="AW1404">
        <f t="shared" ca="1" si="367"/>
        <v>0</v>
      </c>
      <c r="AX1404">
        <v>0</v>
      </c>
    </row>
    <row r="1405" spans="1:50">
      <c r="A1405" s="2">
        <v>40258</v>
      </c>
      <c r="B1405">
        <v>405</v>
      </c>
      <c r="C1405">
        <v>9</v>
      </c>
      <c r="D1405">
        <f t="shared" ca="1" si="356"/>
        <v>12.956402711193743</v>
      </c>
      <c r="E1405">
        <f t="shared" ca="1" si="357"/>
        <v>-3.9564027111937428</v>
      </c>
      <c r="F1405" t="str">
        <f t="shared" ca="1" si="358"/>
        <v>low</v>
      </c>
      <c r="G1405">
        <v>668</v>
      </c>
      <c r="H1405">
        <f t="shared" si="359"/>
        <v>668</v>
      </c>
      <c r="I1405">
        <f t="shared" ca="1" si="360"/>
        <v>878.70357783401016</v>
      </c>
      <c r="J1405">
        <f t="shared" ca="1" si="361"/>
        <v>-210.70357783401016</v>
      </c>
      <c r="K1405" t="str">
        <f t="shared" ca="1" si="362"/>
        <v>medium</v>
      </c>
      <c r="L1405">
        <v>10.95</v>
      </c>
      <c r="M1405" t="str">
        <f t="shared" si="338"/>
        <v>medium</v>
      </c>
      <c r="N1405">
        <f t="shared" si="344"/>
        <v>3</v>
      </c>
      <c r="O1405">
        <f t="shared" si="345"/>
        <v>7</v>
      </c>
      <c r="P1405" t="str">
        <f t="shared" si="346"/>
        <v>neděle</v>
      </c>
      <c r="Q1405">
        <f t="shared" si="365"/>
        <v>0</v>
      </c>
      <c r="R1405">
        <f t="shared" si="365"/>
        <v>0</v>
      </c>
      <c r="S1405">
        <f t="shared" si="365"/>
        <v>1</v>
      </c>
      <c r="T1405">
        <f t="shared" si="365"/>
        <v>0</v>
      </c>
      <c r="U1405">
        <f t="shared" si="365"/>
        <v>0</v>
      </c>
      <c r="V1405">
        <f t="shared" si="365"/>
        <v>0</v>
      </c>
      <c r="W1405">
        <f t="shared" si="365"/>
        <v>0</v>
      </c>
      <c r="X1405">
        <f t="shared" si="365"/>
        <v>0</v>
      </c>
      <c r="Y1405">
        <f t="shared" si="365"/>
        <v>0</v>
      </c>
      <c r="Z1405">
        <f t="shared" si="365"/>
        <v>0</v>
      </c>
      <c r="AA1405">
        <f t="shared" si="365"/>
        <v>0</v>
      </c>
      <c r="AB1405">
        <f t="shared" si="365"/>
        <v>0</v>
      </c>
      <c r="AC1405">
        <f t="shared" si="366"/>
        <v>0</v>
      </c>
      <c r="AD1405">
        <f t="shared" si="366"/>
        <v>0</v>
      </c>
      <c r="AE1405">
        <f t="shared" si="366"/>
        <v>0</v>
      </c>
      <c r="AF1405">
        <f t="shared" si="366"/>
        <v>0</v>
      </c>
      <c r="AG1405">
        <f t="shared" si="366"/>
        <v>0</v>
      </c>
      <c r="AH1405">
        <f t="shared" si="366"/>
        <v>0</v>
      </c>
      <c r="AI1405">
        <f t="shared" si="366"/>
        <v>1</v>
      </c>
      <c r="AJ1405">
        <f t="shared" ca="1" si="347"/>
        <v>0</v>
      </c>
      <c r="AK1405">
        <f t="shared" ca="1" si="348"/>
        <v>0</v>
      </c>
      <c r="AL1405">
        <f t="shared" ca="1" si="349"/>
        <v>1</v>
      </c>
      <c r="AM1405">
        <f t="shared" ca="1" si="350"/>
        <v>1</v>
      </c>
      <c r="AN1405">
        <f t="shared" ca="1" si="351"/>
        <v>0</v>
      </c>
      <c r="AO1405">
        <f t="shared" ca="1" si="352"/>
        <v>0</v>
      </c>
      <c r="AP1405">
        <f t="shared" ca="1" si="353"/>
        <v>0</v>
      </c>
      <c r="AQ1405">
        <f t="shared" ca="1" si="354"/>
        <v>1</v>
      </c>
      <c r="AR1405">
        <f t="shared" ca="1" si="355"/>
        <v>0</v>
      </c>
      <c r="AS1405">
        <v>1</v>
      </c>
      <c r="AT1405">
        <v>0</v>
      </c>
      <c r="AU1405">
        <f t="shared" ca="1" si="367"/>
        <v>1</v>
      </c>
      <c r="AV1405">
        <f t="shared" ca="1" si="367"/>
        <v>0</v>
      </c>
      <c r="AW1405">
        <f t="shared" ca="1" si="367"/>
        <v>0</v>
      </c>
      <c r="AX1405">
        <v>0</v>
      </c>
    </row>
    <row r="1406" spans="1:50">
      <c r="A1406" s="2">
        <v>40259</v>
      </c>
      <c r="B1406">
        <v>406</v>
      </c>
      <c r="C1406">
        <v>14</v>
      </c>
      <c r="D1406">
        <f t="shared" ca="1" si="356"/>
        <v>12.967192660424573</v>
      </c>
      <c r="E1406">
        <f t="shared" ca="1" si="357"/>
        <v>1.0328073395754274</v>
      </c>
      <c r="F1406" t="str">
        <f t="shared" ca="1" si="358"/>
        <v>medium</v>
      </c>
      <c r="G1406">
        <v>231</v>
      </c>
      <c r="H1406">
        <f t="shared" si="359"/>
        <v>231</v>
      </c>
      <c r="I1406">
        <f t="shared" ca="1" si="360"/>
        <v>878.95897146953473</v>
      </c>
      <c r="J1406">
        <f t="shared" ca="1" si="361"/>
        <v>-647.95897146953473</v>
      </c>
      <c r="K1406" t="str">
        <f t="shared" ca="1" si="362"/>
        <v>low</v>
      </c>
      <c r="L1406">
        <v>9.34</v>
      </c>
      <c r="M1406" t="str">
        <f t="shared" si="338"/>
        <v>medium</v>
      </c>
      <c r="N1406">
        <f t="shared" si="344"/>
        <v>3</v>
      </c>
      <c r="O1406">
        <f t="shared" si="345"/>
        <v>1</v>
      </c>
      <c r="P1406" t="str">
        <f t="shared" si="346"/>
        <v>pondělí</v>
      </c>
      <c r="Q1406">
        <f t="shared" si="365"/>
        <v>0</v>
      </c>
      <c r="R1406">
        <f t="shared" si="365"/>
        <v>0</v>
      </c>
      <c r="S1406">
        <f t="shared" si="365"/>
        <v>1</v>
      </c>
      <c r="T1406">
        <f t="shared" si="365"/>
        <v>0</v>
      </c>
      <c r="U1406">
        <f t="shared" si="365"/>
        <v>0</v>
      </c>
      <c r="V1406">
        <f t="shared" si="365"/>
        <v>0</v>
      </c>
      <c r="W1406">
        <f t="shared" si="365"/>
        <v>0</v>
      </c>
      <c r="X1406">
        <f t="shared" si="365"/>
        <v>0</v>
      </c>
      <c r="Y1406">
        <f t="shared" si="365"/>
        <v>0</v>
      </c>
      <c r="Z1406">
        <f t="shared" si="365"/>
        <v>0</v>
      </c>
      <c r="AA1406">
        <f t="shared" si="365"/>
        <v>0</v>
      </c>
      <c r="AB1406">
        <f t="shared" si="365"/>
        <v>0</v>
      </c>
      <c r="AC1406">
        <f t="shared" si="366"/>
        <v>1</v>
      </c>
      <c r="AD1406">
        <f t="shared" si="366"/>
        <v>0</v>
      </c>
      <c r="AE1406">
        <f t="shared" si="366"/>
        <v>0</v>
      </c>
      <c r="AF1406">
        <f t="shared" si="366"/>
        <v>0</v>
      </c>
      <c r="AG1406">
        <f t="shared" si="366"/>
        <v>0</v>
      </c>
      <c r="AH1406">
        <f t="shared" si="366"/>
        <v>0</v>
      </c>
      <c r="AI1406">
        <f t="shared" si="366"/>
        <v>0</v>
      </c>
      <c r="AJ1406">
        <f t="shared" ca="1" si="347"/>
        <v>0</v>
      </c>
      <c r="AK1406">
        <f t="shared" ca="1" si="348"/>
        <v>0</v>
      </c>
      <c r="AL1406">
        <f t="shared" ca="1" si="349"/>
        <v>1</v>
      </c>
      <c r="AM1406">
        <f t="shared" ca="1" si="350"/>
        <v>1</v>
      </c>
      <c r="AN1406">
        <f t="shared" ca="1" si="351"/>
        <v>0</v>
      </c>
      <c r="AO1406">
        <f t="shared" ca="1" si="352"/>
        <v>0</v>
      </c>
      <c r="AP1406">
        <f t="shared" ca="1" si="353"/>
        <v>0</v>
      </c>
      <c r="AQ1406">
        <f t="shared" ca="1" si="354"/>
        <v>1</v>
      </c>
      <c r="AR1406">
        <f t="shared" ca="1" si="355"/>
        <v>0</v>
      </c>
      <c r="AS1406">
        <v>0</v>
      </c>
      <c r="AT1406">
        <v>0</v>
      </c>
      <c r="AU1406">
        <f t="shared" ca="1" si="367"/>
        <v>0</v>
      </c>
      <c r="AV1406">
        <f t="shared" ca="1" si="367"/>
        <v>1</v>
      </c>
      <c r="AW1406">
        <f t="shared" ca="1" si="367"/>
        <v>0</v>
      </c>
      <c r="AX1406">
        <v>0</v>
      </c>
    </row>
    <row r="1407" spans="1:50">
      <c r="A1407" s="2">
        <v>40260</v>
      </c>
      <c r="B1407">
        <v>407</v>
      </c>
      <c r="C1407">
        <v>11</v>
      </c>
      <c r="D1407">
        <f t="shared" ca="1" si="356"/>
        <v>12.977969641014894</v>
      </c>
      <c r="E1407">
        <f t="shared" ca="1" si="357"/>
        <v>-1.9779696410148944</v>
      </c>
      <c r="F1407" t="str">
        <f t="shared" ca="1" si="358"/>
        <v>medium</v>
      </c>
      <c r="G1407">
        <v>699</v>
      </c>
      <c r="H1407">
        <f t="shared" si="359"/>
        <v>699</v>
      </c>
      <c r="I1407">
        <f t="shared" ca="1" si="360"/>
        <v>879.21437989310243</v>
      </c>
      <c r="J1407">
        <f t="shared" ca="1" si="361"/>
        <v>-180.21437989310243</v>
      </c>
      <c r="K1407" t="str">
        <f t="shared" ca="1" si="362"/>
        <v>medium</v>
      </c>
      <c r="L1407">
        <v>8.85</v>
      </c>
      <c r="M1407" t="str">
        <f t="shared" si="338"/>
        <v>medium</v>
      </c>
      <c r="N1407">
        <f t="shared" si="344"/>
        <v>3</v>
      </c>
      <c r="O1407">
        <f t="shared" si="345"/>
        <v>2</v>
      </c>
      <c r="P1407" t="str">
        <f t="shared" si="346"/>
        <v>úterý</v>
      </c>
      <c r="Q1407">
        <f t="shared" si="365"/>
        <v>0</v>
      </c>
      <c r="R1407">
        <f t="shared" si="365"/>
        <v>0</v>
      </c>
      <c r="S1407">
        <f t="shared" si="365"/>
        <v>1</v>
      </c>
      <c r="T1407">
        <f t="shared" si="365"/>
        <v>0</v>
      </c>
      <c r="U1407">
        <f t="shared" si="365"/>
        <v>0</v>
      </c>
      <c r="V1407">
        <f t="shared" si="365"/>
        <v>0</v>
      </c>
      <c r="W1407">
        <f t="shared" si="365"/>
        <v>0</v>
      </c>
      <c r="X1407">
        <f t="shared" si="365"/>
        <v>0</v>
      </c>
      <c r="Y1407">
        <f t="shared" si="365"/>
        <v>0</v>
      </c>
      <c r="Z1407">
        <f t="shared" si="365"/>
        <v>0</v>
      </c>
      <c r="AA1407">
        <f t="shared" si="365"/>
        <v>0</v>
      </c>
      <c r="AB1407">
        <f t="shared" si="365"/>
        <v>0</v>
      </c>
      <c r="AC1407">
        <f t="shared" si="366"/>
        <v>0</v>
      </c>
      <c r="AD1407">
        <f t="shared" si="366"/>
        <v>1</v>
      </c>
      <c r="AE1407">
        <f t="shared" si="366"/>
        <v>0</v>
      </c>
      <c r="AF1407">
        <f t="shared" si="366"/>
        <v>0</v>
      </c>
      <c r="AG1407">
        <f t="shared" si="366"/>
        <v>0</v>
      </c>
      <c r="AH1407">
        <f t="shared" si="366"/>
        <v>0</v>
      </c>
      <c r="AI1407">
        <f t="shared" si="366"/>
        <v>0</v>
      </c>
      <c r="AJ1407">
        <f t="shared" ca="1" si="347"/>
        <v>0</v>
      </c>
      <c r="AK1407">
        <f t="shared" ca="1" si="348"/>
        <v>0</v>
      </c>
      <c r="AL1407">
        <f t="shared" ca="1" si="349"/>
        <v>1</v>
      </c>
      <c r="AM1407">
        <f t="shared" ca="1" si="350"/>
        <v>1</v>
      </c>
      <c r="AN1407">
        <f t="shared" ca="1" si="351"/>
        <v>0</v>
      </c>
      <c r="AO1407">
        <f t="shared" ca="1" si="352"/>
        <v>0</v>
      </c>
      <c r="AP1407">
        <f t="shared" ca="1" si="353"/>
        <v>0</v>
      </c>
      <c r="AQ1407">
        <f t="shared" ca="1" si="354"/>
        <v>1</v>
      </c>
      <c r="AR1407">
        <f t="shared" ca="1" si="355"/>
        <v>0</v>
      </c>
      <c r="AS1407">
        <v>0</v>
      </c>
      <c r="AT1407">
        <v>0</v>
      </c>
      <c r="AU1407">
        <f t="shared" ca="1" si="367"/>
        <v>0</v>
      </c>
      <c r="AV1407">
        <f t="shared" ca="1" si="367"/>
        <v>1</v>
      </c>
      <c r="AW1407">
        <f t="shared" ca="1" si="367"/>
        <v>0</v>
      </c>
      <c r="AX1407">
        <v>0</v>
      </c>
    </row>
    <row r="1408" spans="1:50">
      <c r="A1408" s="2">
        <v>40261</v>
      </c>
      <c r="B1408">
        <v>408</v>
      </c>
      <c r="C1408">
        <v>14</v>
      </c>
      <c r="D1408">
        <f t="shared" ca="1" si="356"/>
        <v>12.988733660683289</v>
      </c>
      <c r="E1408">
        <f t="shared" ca="1" si="357"/>
        <v>1.0112663393167107</v>
      </c>
      <c r="F1408" t="str">
        <f t="shared" ca="1" si="358"/>
        <v>medium</v>
      </c>
      <c r="G1408">
        <v>521</v>
      </c>
      <c r="H1408">
        <f t="shared" si="359"/>
        <v>521</v>
      </c>
      <c r="I1408">
        <f t="shared" ca="1" si="360"/>
        <v>879.46980295334254</v>
      </c>
      <c r="J1408">
        <f t="shared" ca="1" si="361"/>
        <v>-358.46980295334254</v>
      </c>
      <c r="K1408" t="str">
        <f t="shared" ca="1" si="362"/>
        <v>low</v>
      </c>
      <c r="L1408">
        <v>10.6</v>
      </c>
      <c r="M1408" t="str">
        <f t="shared" si="338"/>
        <v>medium</v>
      </c>
      <c r="N1408">
        <f t="shared" si="344"/>
        <v>3</v>
      </c>
      <c r="O1408">
        <f t="shared" si="345"/>
        <v>3</v>
      </c>
      <c r="P1408" t="str">
        <f t="shared" si="346"/>
        <v>středa</v>
      </c>
      <c r="Q1408">
        <f t="shared" si="365"/>
        <v>0</v>
      </c>
      <c r="R1408">
        <f t="shared" si="365"/>
        <v>0</v>
      </c>
      <c r="S1408">
        <f t="shared" si="365"/>
        <v>1</v>
      </c>
      <c r="T1408">
        <f t="shared" si="365"/>
        <v>0</v>
      </c>
      <c r="U1408">
        <f t="shared" si="365"/>
        <v>0</v>
      </c>
      <c r="V1408">
        <f t="shared" si="365"/>
        <v>0</v>
      </c>
      <c r="W1408">
        <f t="shared" si="365"/>
        <v>0</v>
      </c>
      <c r="X1408">
        <f t="shared" si="365"/>
        <v>0</v>
      </c>
      <c r="Y1408">
        <f t="shared" si="365"/>
        <v>0</v>
      </c>
      <c r="Z1408">
        <f t="shared" si="365"/>
        <v>0</v>
      </c>
      <c r="AA1408">
        <f t="shared" si="365"/>
        <v>0</v>
      </c>
      <c r="AB1408">
        <f t="shared" si="365"/>
        <v>0</v>
      </c>
      <c r="AC1408">
        <f t="shared" si="366"/>
        <v>0</v>
      </c>
      <c r="AD1408">
        <f t="shared" si="366"/>
        <v>0</v>
      </c>
      <c r="AE1408">
        <f t="shared" si="366"/>
        <v>1</v>
      </c>
      <c r="AF1408">
        <f t="shared" si="366"/>
        <v>0</v>
      </c>
      <c r="AG1408">
        <f t="shared" si="366"/>
        <v>0</v>
      </c>
      <c r="AH1408">
        <f t="shared" si="366"/>
        <v>0</v>
      </c>
      <c r="AI1408">
        <f t="shared" si="366"/>
        <v>0</v>
      </c>
      <c r="AJ1408">
        <f t="shared" ca="1" si="347"/>
        <v>0</v>
      </c>
      <c r="AK1408">
        <f t="shared" ca="1" si="348"/>
        <v>0</v>
      </c>
      <c r="AL1408">
        <f t="shared" ca="1" si="349"/>
        <v>1</v>
      </c>
      <c r="AM1408">
        <f t="shared" ca="1" si="350"/>
        <v>1</v>
      </c>
      <c r="AN1408">
        <f t="shared" ca="1" si="351"/>
        <v>0</v>
      </c>
      <c r="AO1408">
        <f t="shared" ca="1" si="352"/>
        <v>0</v>
      </c>
      <c r="AP1408">
        <f t="shared" ca="1" si="353"/>
        <v>0</v>
      </c>
      <c r="AQ1408">
        <f t="shared" ca="1" si="354"/>
        <v>1</v>
      </c>
      <c r="AR1408">
        <f t="shared" ca="1" si="355"/>
        <v>0</v>
      </c>
      <c r="AS1408">
        <v>0</v>
      </c>
      <c r="AT1408">
        <v>0</v>
      </c>
      <c r="AU1408">
        <f t="shared" ca="1" si="367"/>
        <v>0</v>
      </c>
      <c r="AV1408">
        <f t="shared" ca="1" si="367"/>
        <v>1</v>
      </c>
      <c r="AW1408">
        <f t="shared" ca="1" si="367"/>
        <v>0</v>
      </c>
      <c r="AX1408">
        <v>0</v>
      </c>
    </row>
    <row r="1409" spans="1:50">
      <c r="A1409" s="2">
        <v>40262</v>
      </c>
      <c r="B1409">
        <v>409</v>
      </c>
      <c r="C1409">
        <v>13</v>
      </c>
      <c r="D1409">
        <f t="shared" ca="1" si="356"/>
        <v>12.999484727148335</v>
      </c>
      <c r="E1409">
        <f t="shared" ca="1" si="357"/>
        <v>5.1527285166486081E-4</v>
      </c>
      <c r="F1409" t="str">
        <f t="shared" ca="1" si="358"/>
        <v>medium</v>
      </c>
      <c r="G1409">
        <v>432</v>
      </c>
      <c r="H1409">
        <f t="shared" si="359"/>
        <v>432</v>
      </c>
      <c r="I1409">
        <f t="shared" ca="1" si="360"/>
        <v>879.72524049888375</v>
      </c>
      <c r="J1409">
        <f t="shared" ca="1" si="361"/>
        <v>-447.72524049888375</v>
      </c>
      <c r="K1409" t="str">
        <f t="shared" ca="1" si="362"/>
        <v>low</v>
      </c>
      <c r="L1409">
        <v>13.9</v>
      </c>
      <c r="M1409" t="str">
        <f t="shared" si="338"/>
        <v>medium</v>
      </c>
      <c r="N1409">
        <f t="shared" si="344"/>
        <v>3</v>
      </c>
      <c r="O1409">
        <f t="shared" si="345"/>
        <v>4</v>
      </c>
      <c r="P1409" t="str">
        <f t="shared" si="346"/>
        <v>čtvrtek</v>
      </c>
      <c r="Q1409">
        <f t="shared" si="365"/>
        <v>0</v>
      </c>
      <c r="R1409">
        <f t="shared" si="365"/>
        <v>0</v>
      </c>
      <c r="S1409">
        <f t="shared" si="365"/>
        <v>1</v>
      </c>
      <c r="T1409">
        <f t="shared" si="365"/>
        <v>0</v>
      </c>
      <c r="U1409">
        <f t="shared" si="365"/>
        <v>0</v>
      </c>
      <c r="V1409">
        <f t="shared" si="365"/>
        <v>0</v>
      </c>
      <c r="W1409">
        <f t="shared" si="365"/>
        <v>0</v>
      </c>
      <c r="X1409">
        <f t="shared" si="365"/>
        <v>0</v>
      </c>
      <c r="Y1409">
        <f t="shared" si="365"/>
        <v>0</v>
      </c>
      <c r="Z1409">
        <f t="shared" si="365"/>
        <v>0</v>
      </c>
      <c r="AA1409">
        <f t="shared" si="365"/>
        <v>0</v>
      </c>
      <c r="AB1409">
        <f t="shared" si="365"/>
        <v>0</v>
      </c>
      <c r="AC1409">
        <f t="shared" si="366"/>
        <v>0</v>
      </c>
      <c r="AD1409">
        <f t="shared" si="366"/>
        <v>0</v>
      </c>
      <c r="AE1409">
        <f t="shared" si="366"/>
        <v>0</v>
      </c>
      <c r="AF1409">
        <f t="shared" si="366"/>
        <v>1</v>
      </c>
      <c r="AG1409">
        <f t="shared" si="366"/>
        <v>0</v>
      </c>
      <c r="AH1409">
        <f t="shared" si="366"/>
        <v>0</v>
      </c>
      <c r="AI1409">
        <f t="shared" si="366"/>
        <v>0</v>
      </c>
      <c r="AJ1409">
        <f t="shared" ca="1" si="347"/>
        <v>0</v>
      </c>
      <c r="AK1409">
        <f t="shared" ca="1" si="348"/>
        <v>0</v>
      </c>
      <c r="AL1409">
        <f t="shared" ca="1" si="349"/>
        <v>1</v>
      </c>
      <c r="AM1409">
        <f t="shared" ca="1" si="350"/>
        <v>1</v>
      </c>
      <c r="AN1409">
        <f t="shared" ca="1" si="351"/>
        <v>0</v>
      </c>
      <c r="AO1409">
        <f t="shared" ca="1" si="352"/>
        <v>0</v>
      </c>
      <c r="AP1409">
        <f t="shared" ca="1" si="353"/>
        <v>0</v>
      </c>
      <c r="AQ1409">
        <f t="shared" ca="1" si="354"/>
        <v>1</v>
      </c>
      <c r="AR1409">
        <f t="shared" ca="1" si="355"/>
        <v>0</v>
      </c>
      <c r="AS1409">
        <v>0</v>
      </c>
      <c r="AT1409">
        <v>0</v>
      </c>
      <c r="AU1409">
        <f t="shared" ca="1" si="367"/>
        <v>0</v>
      </c>
      <c r="AV1409">
        <f t="shared" ca="1" si="367"/>
        <v>1</v>
      </c>
      <c r="AW1409">
        <f t="shared" ca="1" si="367"/>
        <v>0</v>
      </c>
      <c r="AX1409">
        <v>0</v>
      </c>
    </row>
    <row r="1410" spans="1:50">
      <c r="A1410" s="2">
        <v>40263</v>
      </c>
      <c r="B1410">
        <v>410</v>
      </c>
      <c r="C1410">
        <v>25</v>
      </c>
      <c r="D1410">
        <f t="shared" ca="1" si="356"/>
        <v>13.010222848128613</v>
      </c>
      <c r="E1410">
        <f t="shared" ca="1" si="357"/>
        <v>11.989777151871387</v>
      </c>
      <c r="F1410" t="str">
        <f t="shared" ca="1" si="358"/>
        <v>high</v>
      </c>
      <c r="G1410">
        <v>1367</v>
      </c>
      <c r="H1410">
        <f t="shared" si="359"/>
        <v>1367</v>
      </c>
      <c r="I1410">
        <f t="shared" ca="1" si="360"/>
        <v>879.98069237835512</v>
      </c>
      <c r="J1410">
        <f t="shared" ca="1" si="361"/>
        <v>487.01930762164488</v>
      </c>
      <c r="K1410" t="str">
        <f t="shared" ca="1" si="362"/>
        <v>high</v>
      </c>
      <c r="L1410">
        <v>13.95</v>
      </c>
      <c r="M1410" t="str">
        <f t="shared" si="338"/>
        <v>medium</v>
      </c>
      <c r="N1410">
        <f t="shared" si="344"/>
        <v>3</v>
      </c>
      <c r="O1410">
        <f t="shared" si="345"/>
        <v>5</v>
      </c>
      <c r="P1410" t="str">
        <f t="shared" si="346"/>
        <v>pátek</v>
      </c>
      <c r="Q1410">
        <f t="shared" si="365"/>
        <v>0</v>
      </c>
      <c r="R1410">
        <f t="shared" si="365"/>
        <v>0</v>
      </c>
      <c r="S1410">
        <f t="shared" si="365"/>
        <v>1</v>
      </c>
      <c r="T1410">
        <f t="shared" si="365"/>
        <v>0</v>
      </c>
      <c r="U1410">
        <f t="shared" si="365"/>
        <v>0</v>
      </c>
      <c r="V1410">
        <f t="shared" si="365"/>
        <v>0</v>
      </c>
      <c r="W1410">
        <f t="shared" si="365"/>
        <v>0</v>
      </c>
      <c r="X1410">
        <f t="shared" si="365"/>
        <v>0</v>
      </c>
      <c r="Y1410">
        <f t="shared" si="365"/>
        <v>0</v>
      </c>
      <c r="Z1410">
        <f t="shared" si="365"/>
        <v>0</v>
      </c>
      <c r="AA1410">
        <f t="shared" si="365"/>
        <v>0</v>
      </c>
      <c r="AB1410">
        <f t="shared" si="365"/>
        <v>0</v>
      </c>
      <c r="AC1410">
        <f t="shared" si="366"/>
        <v>0</v>
      </c>
      <c r="AD1410">
        <f t="shared" si="366"/>
        <v>0</v>
      </c>
      <c r="AE1410">
        <f t="shared" si="366"/>
        <v>0</v>
      </c>
      <c r="AF1410">
        <f t="shared" si="366"/>
        <v>0</v>
      </c>
      <c r="AG1410">
        <f t="shared" si="366"/>
        <v>1</v>
      </c>
      <c r="AH1410">
        <f t="shared" si="366"/>
        <v>0</v>
      </c>
      <c r="AI1410">
        <f t="shared" si="366"/>
        <v>0</v>
      </c>
      <c r="AJ1410">
        <f t="shared" ca="1" si="347"/>
        <v>0</v>
      </c>
      <c r="AK1410">
        <f t="shared" ca="1" si="348"/>
        <v>1</v>
      </c>
      <c r="AL1410">
        <f t="shared" ca="1" si="349"/>
        <v>0</v>
      </c>
      <c r="AM1410">
        <f t="shared" ca="1" si="350"/>
        <v>1</v>
      </c>
      <c r="AN1410">
        <f t="shared" ca="1" si="351"/>
        <v>0</v>
      </c>
      <c r="AO1410">
        <f t="shared" ca="1" si="352"/>
        <v>0</v>
      </c>
      <c r="AP1410">
        <f t="shared" ca="1" si="353"/>
        <v>0</v>
      </c>
      <c r="AQ1410">
        <f t="shared" ca="1" si="354"/>
        <v>1</v>
      </c>
      <c r="AR1410">
        <f t="shared" ca="1" si="355"/>
        <v>0</v>
      </c>
      <c r="AS1410">
        <v>0</v>
      </c>
      <c r="AT1410">
        <v>0</v>
      </c>
      <c r="AU1410">
        <f t="shared" ca="1" si="367"/>
        <v>0</v>
      </c>
      <c r="AV1410">
        <f t="shared" ca="1" si="367"/>
        <v>0</v>
      </c>
      <c r="AW1410">
        <f t="shared" ca="1" si="367"/>
        <v>1</v>
      </c>
      <c r="AX1410">
        <v>0</v>
      </c>
    </row>
    <row r="1411" spans="1:50">
      <c r="A1411" s="2">
        <v>40264</v>
      </c>
      <c r="B1411">
        <v>411</v>
      </c>
      <c r="C1411">
        <v>18</v>
      </c>
      <c r="D1411">
        <f t="shared" ca="1" si="356"/>
        <v>13.020948031342702</v>
      </c>
      <c r="E1411">
        <f t="shared" ca="1" si="357"/>
        <v>4.9790519686572985</v>
      </c>
      <c r="F1411" t="str">
        <f t="shared" ca="1" si="358"/>
        <v>high</v>
      </c>
      <c r="G1411">
        <v>1134</v>
      </c>
      <c r="H1411">
        <f t="shared" si="359"/>
        <v>1134</v>
      </c>
      <c r="I1411">
        <f t="shared" ca="1" si="360"/>
        <v>880.23615844038568</v>
      </c>
      <c r="J1411">
        <f t="shared" ca="1" si="361"/>
        <v>253.76384155961432</v>
      </c>
      <c r="K1411" t="str">
        <f t="shared" ca="1" si="362"/>
        <v>high</v>
      </c>
      <c r="L1411">
        <v>10.011111111111113</v>
      </c>
      <c r="M1411" t="str">
        <f t="shared" si="338"/>
        <v>medium</v>
      </c>
      <c r="N1411">
        <f t="shared" si="344"/>
        <v>3</v>
      </c>
      <c r="O1411">
        <f t="shared" si="345"/>
        <v>6</v>
      </c>
      <c r="P1411" t="str">
        <f t="shared" si="346"/>
        <v>sobota</v>
      </c>
      <c r="Q1411">
        <f t="shared" ref="Q1411:AB1420" si="368">VLOOKUP($N1411,$V$31:$AH$42,Q$592+1,0)</f>
        <v>0</v>
      </c>
      <c r="R1411">
        <f t="shared" si="368"/>
        <v>0</v>
      </c>
      <c r="S1411">
        <f t="shared" si="368"/>
        <v>1</v>
      </c>
      <c r="T1411">
        <f t="shared" si="368"/>
        <v>0</v>
      </c>
      <c r="U1411">
        <f t="shared" si="368"/>
        <v>0</v>
      </c>
      <c r="V1411">
        <f t="shared" si="368"/>
        <v>0</v>
      </c>
      <c r="W1411">
        <f t="shared" si="368"/>
        <v>0</v>
      </c>
      <c r="X1411">
        <f t="shared" si="368"/>
        <v>0</v>
      </c>
      <c r="Y1411">
        <f t="shared" si="368"/>
        <v>0</v>
      </c>
      <c r="Z1411">
        <f t="shared" si="368"/>
        <v>0</v>
      </c>
      <c r="AA1411">
        <f t="shared" si="368"/>
        <v>0</v>
      </c>
      <c r="AB1411">
        <f t="shared" si="368"/>
        <v>0</v>
      </c>
      <c r="AC1411">
        <f t="shared" ref="AC1411:AI1420" si="369">VLOOKUP($O1411,$V$74:$AC$80,AC$592+1,0)</f>
        <v>0</v>
      </c>
      <c r="AD1411">
        <f t="shared" si="369"/>
        <v>0</v>
      </c>
      <c r="AE1411">
        <f t="shared" si="369"/>
        <v>0</v>
      </c>
      <c r="AF1411">
        <f t="shared" si="369"/>
        <v>0</v>
      </c>
      <c r="AG1411">
        <f t="shared" si="369"/>
        <v>0</v>
      </c>
      <c r="AH1411">
        <f t="shared" si="369"/>
        <v>1</v>
      </c>
      <c r="AI1411">
        <f t="shared" si="369"/>
        <v>0</v>
      </c>
      <c r="AJ1411">
        <f t="shared" ca="1" si="347"/>
        <v>0</v>
      </c>
      <c r="AK1411">
        <f t="shared" ca="1" si="348"/>
        <v>0</v>
      </c>
      <c r="AL1411">
        <f t="shared" ca="1" si="349"/>
        <v>1</v>
      </c>
      <c r="AM1411">
        <f t="shared" ca="1" si="350"/>
        <v>1</v>
      </c>
      <c r="AN1411">
        <f t="shared" ca="1" si="351"/>
        <v>0</v>
      </c>
      <c r="AO1411">
        <f t="shared" ca="1" si="352"/>
        <v>0</v>
      </c>
      <c r="AP1411">
        <f t="shared" ca="1" si="353"/>
        <v>0</v>
      </c>
      <c r="AQ1411">
        <f t="shared" ca="1" si="354"/>
        <v>1</v>
      </c>
      <c r="AR1411">
        <f t="shared" ca="1" si="355"/>
        <v>0</v>
      </c>
      <c r="AS1411">
        <v>0</v>
      </c>
      <c r="AT1411">
        <v>0</v>
      </c>
      <c r="AU1411">
        <f t="shared" ca="1" si="367"/>
        <v>0</v>
      </c>
      <c r="AV1411">
        <f t="shared" ca="1" si="367"/>
        <v>0</v>
      </c>
      <c r="AW1411">
        <f t="shared" ca="1" si="367"/>
        <v>1</v>
      </c>
      <c r="AX1411">
        <v>0</v>
      </c>
    </row>
    <row r="1412" spans="1:50">
      <c r="A1412" s="2">
        <v>40265</v>
      </c>
      <c r="B1412">
        <v>412</v>
      </c>
      <c r="C1412">
        <v>3</v>
      </c>
      <c r="D1412">
        <f t="shared" ca="1" si="356"/>
        <v>13.031660284509178</v>
      </c>
      <c r="E1412">
        <f t="shared" ca="1" si="357"/>
        <v>-10.031660284509178</v>
      </c>
      <c r="F1412" t="str">
        <f t="shared" ca="1" si="358"/>
        <v>low</v>
      </c>
      <c r="G1412">
        <v>160</v>
      </c>
      <c r="H1412">
        <f t="shared" si="359"/>
        <v>160</v>
      </c>
      <c r="I1412">
        <f t="shared" ca="1" si="360"/>
        <v>880.49163853360437</v>
      </c>
      <c r="J1412">
        <f t="shared" ca="1" si="361"/>
        <v>-720.49163853360437</v>
      </c>
      <c r="K1412" t="str">
        <f t="shared" ca="1" si="362"/>
        <v>low</v>
      </c>
      <c r="L1412">
        <v>8.9</v>
      </c>
      <c r="M1412" t="str">
        <f t="shared" si="338"/>
        <v>medium</v>
      </c>
      <c r="N1412">
        <f t="shared" si="344"/>
        <v>3</v>
      </c>
      <c r="O1412">
        <f t="shared" si="345"/>
        <v>7</v>
      </c>
      <c r="P1412" t="str">
        <f t="shared" si="346"/>
        <v>neděle</v>
      </c>
      <c r="Q1412">
        <f t="shared" si="368"/>
        <v>0</v>
      </c>
      <c r="R1412">
        <f t="shared" si="368"/>
        <v>0</v>
      </c>
      <c r="S1412">
        <f t="shared" si="368"/>
        <v>1</v>
      </c>
      <c r="T1412">
        <f t="shared" si="368"/>
        <v>0</v>
      </c>
      <c r="U1412">
        <f t="shared" si="368"/>
        <v>0</v>
      </c>
      <c r="V1412">
        <f t="shared" si="368"/>
        <v>0</v>
      </c>
      <c r="W1412">
        <f t="shared" si="368"/>
        <v>0</v>
      </c>
      <c r="X1412">
        <f t="shared" si="368"/>
        <v>0</v>
      </c>
      <c r="Y1412">
        <f t="shared" si="368"/>
        <v>0</v>
      </c>
      <c r="Z1412">
        <f t="shared" si="368"/>
        <v>0</v>
      </c>
      <c r="AA1412">
        <f t="shared" si="368"/>
        <v>0</v>
      </c>
      <c r="AB1412">
        <f t="shared" si="368"/>
        <v>0</v>
      </c>
      <c r="AC1412">
        <f t="shared" si="369"/>
        <v>0</v>
      </c>
      <c r="AD1412">
        <f t="shared" si="369"/>
        <v>0</v>
      </c>
      <c r="AE1412">
        <f t="shared" si="369"/>
        <v>0</v>
      </c>
      <c r="AF1412">
        <f t="shared" si="369"/>
        <v>0</v>
      </c>
      <c r="AG1412">
        <f t="shared" si="369"/>
        <v>0</v>
      </c>
      <c r="AH1412">
        <f t="shared" si="369"/>
        <v>0</v>
      </c>
      <c r="AI1412">
        <f t="shared" si="369"/>
        <v>1</v>
      </c>
      <c r="AJ1412">
        <f t="shared" ca="1" si="347"/>
        <v>0</v>
      </c>
      <c r="AK1412">
        <f t="shared" ca="1" si="348"/>
        <v>0</v>
      </c>
      <c r="AL1412">
        <f t="shared" ca="1" si="349"/>
        <v>1</v>
      </c>
      <c r="AM1412">
        <f t="shared" ca="1" si="350"/>
        <v>1</v>
      </c>
      <c r="AN1412">
        <f t="shared" ca="1" si="351"/>
        <v>0</v>
      </c>
      <c r="AO1412">
        <f t="shared" ca="1" si="352"/>
        <v>0</v>
      </c>
      <c r="AP1412">
        <f t="shared" ca="1" si="353"/>
        <v>0</v>
      </c>
      <c r="AQ1412">
        <f t="shared" ca="1" si="354"/>
        <v>1</v>
      </c>
      <c r="AR1412">
        <f t="shared" ca="1" si="355"/>
        <v>0</v>
      </c>
      <c r="AS1412">
        <v>0</v>
      </c>
      <c r="AT1412">
        <v>0</v>
      </c>
      <c r="AU1412">
        <f t="shared" ca="1" si="367"/>
        <v>1</v>
      </c>
      <c r="AV1412">
        <f t="shared" ca="1" si="367"/>
        <v>0</v>
      </c>
      <c r="AW1412">
        <f t="shared" ca="1" si="367"/>
        <v>0</v>
      </c>
      <c r="AX1412">
        <v>0</v>
      </c>
    </row>
    <row r="1413" spans="1:50">
      <c r="A1413" s="2">
        <v>40266</v>
      </c>
      <c r="B1413">
        <v>413</v>
      </c>
      <c r="C1413">
        <v>13</v>
      </c>
      <c r="D1413">
        <f t="shared" ca="1" si="356"/>
        <v>13.042359615346623</v>
      </c>
      <c r="E1413">
        <f t="shared" ca="1" si="357"/>
        <v>-4.2359615346622803E-2</v>
      </c>
      <c r="F1413" t="str">
        <f t="shared" ca="1" si="358"/>
        <v>medium</v>
      </c>
      <c r="G1413">
        <v>1330</v>
      </c>
      <c r="H1413">
        <f t="shared" si="359"/>
        <v>1330</v>
      </c>
      <c r="I1413">
        <f t="shared" ca="1" si="360"/>
        <v>880.74713250664013</v>
      </c>
      <c r="J1413">
        <f t="shared" ca="1" si="361"/>
        <v>449.25286749335987</v>
      </c>
      <c r="K1413" t="str">
        <f t="shared" ca="1" si="362"/>
        <v>high</v>
      </c>
      <c r="L1413">
        <v>3.5</v>
      </c>
      <c r="M1413" t="str">
        <f t="shared" si="338"/>
        <v>low</v>
      </c>
      <c r="N1413">
        <f t="shared" si="344"/>
        <v>3</v>
      </c>
      <c r="O1413">
        <f t="shared" si="345"/>
        <v>1</v>
      </c>
      <c r="P1413" t="str">
        <f t="shared" si="346"/>
        <v>pondělí</v>
      </c>
      <c r="Q1413">
        <f t="shared" si="368"/>
        <v>0</v>
      </c>
      <c r="R1413">
        <f t="shared" si="368"/>
        <v>0</v>
      </c>
      <c r="S1413">
        <f t="shared" si="368"/>
        <v>1</v>
      </c>
      <c r="T1413">
        <f t="shared" si="368"/>
        <v>0</v>
      </c>
      <c r="U1413">
        <f t="shared" si="368"/>
        <v>0</v>
      </c>
      <c r="V1413">
        <f t="shared" si="368"/>
        <v>0</v>
      </c>
      <c r="W1413">
        <f t="shared" si="368"/>
        <v>0</v>
      </c>
      <c r="X1413">
        <f t="shared" si="368"/>
        <v>0</v>
      </c>
      <c r="Y1413">
        <f t="shared" si="368"/>
        <v>0</v>
      </c>
      <c r="Z1413">
        <f t="shared" si="368"/>
        <v>0</v>
      </c>
      <c r="AA1413">
        <f t="shared" si="368"/>
        <v>0</v>
      </c>
      <c r="AB1413">
        <f t="shared" si="368"/>
        <v>0</v>
      </c>
      <c r="AC1413">
        <f t="shared" si="369"/>
        <v>1</v>
      </c>
      <c r="AD1413">
        <f t="shared" si="369"/>
        <v>0</v>
      </c>
      <c r="AE1413">
        <f t="shared" si="369"/>
        <v>0</v>
      </c>
      <c r="AF1413">
        <f t="shared" si="369"/>
        <v>0</v>
      </c>
      <c r="AG1413">
        <f t="shared" si="369"/>
        <v>0</v>
      </c>
      <c r="AH1413">
        <f t="shared" si="369"/>
        <v>0</v>
      </c>
      <c r="AI1413">
        <f t="shared" si="369"/>
        <v>0</v>
      </c>
      <c r="AJ1413">
        <f t="shared" ca="1" si="347"/>
        <v>0</v>
      </c>
      <c r="AK1413">
        <f t="shared" ca="1" si="348"/>
        <v>0</v>
      </c>
      <c r="AL1413">
        <f t="shared" ca="1" si="349"/>
        <v>1</v>
      </c>
      <c r="AM1413">
        <f t="shared" ca="1" si="350"/>
        <v>0</v>
      </c>
      <c r="AN1413">
        <f t="shared" ca="1" si="351"/>
        <v>1</v>
      </c>
      <c r="AO1413">
        <f t="shared" ca="1" si="352"/>
        <v>0</v>
      </c>
      <c r="AP1413">
        <f t="shared" ca="1" si="353"/>
        <v>1</v>
      </c>
      <c r="AQ1413">
        <f t="shared" ca="1" si="354"/>
        <v>0</v>
      </c>
      <c r="AR1413">
        <f t="shared" ca="1" si="355"/>
        <v>0</v>
      </c>
      <c r="AS1413">
        <v>0</v>
      </c>
      <c r="AT1413">
        <v>0</v>
      </c>
      <c r="AU1413">
        <f t="shared" ca="1" si="367"/>
        <v>0</v>
      </c>
      <c r="AV1413">
        <f t="shared" ca="1" si="367"/>
        <v>1</v>
      </c>
      <c r="AW1413">
        <f t="shared" ca="1" si="367"/>
        <v>0</v>
      </c>
      <c r="AX1413">
        <v>0</v>
      </c>
    </row>
    <row r="1414" spans="1:50">
      <c r="A1414" s="2">
        <v>40267</v>
      </c>
      <c r="B1414">
        <v>414</v>
      </c>
      <c r="C1414">
        <v>13</v>
      </c>
      <c r="D1414">
        <f t="shared" ca="1" si="356"/>
        <v>13.053046031573617</v>
      </c>
      <c r="E1414">
        <f t="shared" ca="1" si="357"/>
        <v>-5.3046031573616759E-2</v>
      </c>
      <c r="F1414" t="str">
        <f t="shared" ca="1" si="358"/>
        <v>medium</v>
      </c>
      <c r="G1414">
        <v>344</v>
      </c>
      <c r="H1414">
        <f t="shared" si="359"/>
        <v>344</v>
      </c>
      <c r="I1414">
        <f t="shared" ca="1" si="360"/>
        <v>881.00264020812199</v>
      </c>
      <c r="J1414">
        <f t="shared" ca="1" si="361"/>
        <v>-537.00264020812199</v>
      </c>
      <c r="K1414" t="str">
        <f t="shared" ca="1" si="362"/>
        <v>low</v>
      </c>
      <c r="L1414">
        <v>13.6</v>
      </c>
      <c r="M1414" t="str">
        <f t="shared" si="338"/>
        <v>medium</v>
      </c>
      <c r="N1414">
        <f t="shared" si="344"/>
        <v>3</v>
      </c>
      <c r="O1414">
        <f t="shared" si="345"/>
        <v>2</v>
      </c>
      <c r="P1414" t="str">
        <f t="shared" si="346"/>
        <v>úterý</v>
      </c>
      <c r="Q1414">
        <f t="shared" si="368"/>
        <v>0</v>
      </c>
      <c r="R1414">
        <f t="shared" si="368"/>
        <v>0</v>
      </c>
      <c r="S1414">
        <f t="shared" si="368"/>
        <v>1</v>
      </c>
      <c r="T1414">
        <f t="shared" si="368"/>
        <v>0</v>
      </c>
      <c r="U1414">
        <f t="shared" si="368"/>
        <v>0</v>
      </c>
      <c r="V1414">
        <f t="shared" si="368"/>
        <v>0</v>
      </c>
      <c r="W1414">
        <f t="shared" si="368"/>
        <v>0</v>
      </c>
      <c r="X1414">
        <f t="shared" si="368"/>
        <v>0</v>
      </c>
      <c r="Y1414">
        <f t="shared" si="368"/>
        <v>0</v>
      </c>
      <c r="Z1414">
        <f t="shared" si="368"/>
        <v>0</v>
      </c>
      <c r="AA1414">
        <f t="shared" si="368"/>
        <v>0</v>
      </c>
      <c r="AB1414">
        <f t="shared" si="368"/>
        <v>0</v>
      </c>
      <c r="AC1414">
        <f t="shared" si="369"/>
        <v>0</v>
      </c>
      <c r="AD1414">
        <f t="shared" si="369"/>
        <v>1</v>
      </c>
      <c r="AE1414">
        <f t="shared" si="369"/>
        <v>0</v>
      </c>
      <c r="AF1414">
        <f t="shared" si="369"/>
        <v>0</v>
      </c>
      <c r="AG1414">
        <f t="shared" si="369"/>
        <v>0</v>
      </c>
      <c r="AH1414">
        <f t="shared" si="369"/>
        <v>0</v>
      </c>
      <c r="AI1414">
        <f t="shared" si="369"/>
        <v>0</v>
      </c>
      <c r="AJ1414">
        <f t="shared" ca="1" si="347"/>
        <v>0</v>
      </c>
      <c r="AK1414">
        <f t="shared" ca="1" si="348"/>
        <v>0</v>
      </c>
      <c r="AL1414">
        <f t="shared" ca="1" si="349"/>
        <v>1</v>
      </c>
      <c r="AM1414">
        <f t="shared" ca="1" si="350"/>
        <v>0</v>
      </c>
      <c r="AN1414">
        <f t="shared" ca="1" si="351"/>
        <v>1</v>
      </c>
      <c r="AO1414">
        <f t="shared" ca="1" si="352"/>
        <v>0</v>
      </c>
      <c r="AP1414">
        <f t="shared" ca="1" si="353"/>
        <v>0</v>
      </c>
      <c r="AQ1414">
        <f t="shared" ca="1" si="354"/>
        <v>1</v>
      </c>
      <c r="AR1414">
        <f t="shared" ca="1" si="355"/>
        <v>0</v>
      </c>
      <c r="AS1414">
        <v>0</v>
      </c>
      <c r="AT1414">
        <v>0</v>
      </c>
      <c r="AU1414">
        <f t="shared" ca="1" si="367"/>
        <v>0</v>
      </c>
      <c r="AV1414">
        <f t="shared" ca="1" si="367"/>
        <v>1</v>
      </c>
      <c r="AW1414">
        <f t="shared" ca="1" si="367"/>
        <v>0</v>
      </c>
      <c r="AX1414">
        <v>0</v>
      </c>
    </row>
    <row r="1415" spans="1:50">
      <c r="A1415" s="2">
        <v>40268</v>
      </c>
      <c r="B1415">
        <v>415</v>
      </c>
      <c r="C1415">
        <v>16</v>
      </c>
      <c r="D1415">
        <f t="shared" ca="1" si="356"/>
        <v>13.063719540908739</v>
      </c>
      <c r="E1415">
        <f t="shared" ca="1" si="357"/>
        <v>2.936280459091261</v>
      </c>
      <c r="F1415" t="str">
        <f t="shared" ca="1" si="358"/>
        <v>high</v>
      </c>
      <c r="G1415">
        <v>413</v>
      </c>
      <c r="H1415">
        <f t="shared" si="359"/>
        <v>413</v>
      </c>
      <c r="I1415">
        <f t="shared" ca="1" si="360"/>
        <v>881.25816148667877</v>
      </c>
      <c r="J1415">
        <f t="shared" ca="1" si="361"/>
        <v>-468.25816148667877</v>
      </c>
      <c r="K1415" t="str">
        <f t="shared" ca="1" si="362"/>
        <v>low</v>
      </c>
      <c r="L1415">
        <v>10.166666666666666</v>
      </c>
      <c r="M1415" t="str">
        <f t="shared" si="338"/>
        <v>medium</v>
      </c>
      <c r="N1415">
        <f t="shared" si="344"/>
        <v>3</v>
      </c>
      <c r="O1415">
        <f t="shared" si="345"/>
        <v>3</v>
      </c>
      <c r="P1415" t="str">
        <f t="shared" si="346"/>
        <v>středa</v>
      </c>
      <c r="Q1415">
        <f t="shared" si="368"/>
        <v>0</v>
      </c>
      <c r="R1415">
        <f t="shared" si="368"/>
        <v>0</v>
      </c>
      <c r="S1415">
        <f t="shared" si="368"/>
        <v>1</v>
      </c>
      <c r="T1415">
        <f t="shared" si="368"/>
        <v>0</v>
      </c>
      <c r="U1415">
        <f t="shared" si="368"/>
        <v>0</v>
      </c>
      <c r="V1415">
        <f t="shared" si="368"/>
        <v>0</v>
      </c>
      <c r="W1415">
        <f t="shared" si="368"/>
        <v>0</v>
      </c>
      <c r="X1415">
        <f t="shared" si="368"/>
        <v>0</v>
      </c>
      <c r="Y1415">
        <f t="shared" si="368"/>
        <v>0</v>
      </c>
      <c r="Z1415">
        <f t="shared" si="368"/>
        <v>0</v>
      </c>
      <c r="AA1415">
        <f t="shared" si="368"/>
        <v>0</v>
      </c>
      <c r="AB1415">
        <f t="shared" si="368"/>
        <v>0</v>
      </c>
      <c r="AC1415">
        <f t="shared" si="369"/>
        <v>0</v>
      </c>
      <c r="AD1415">
        <f t="shared" si="369"/>
        <v>0</v>
      </c>
      <c r="AE1415">
        <f t="shared" si="369"/>
        <v>1</v>
      </c>
      <c r="AF1415">
        <f t="shared" si="369"/>
        <v>0</v>
      </c>
      <c r="AG1415">
        <f t="shared" si="369"/>
        <v>0</v>
      </c>
      <c r="AH1415">
        <f t="shared" si="369"/>
        <v>0</v>
      </c>
      <c r="AI1415">
        <f t="shared" si="369"/>
        <v>0</v>
      </c>
      <c r="AJ1415">
        <f t="shared" ca="1" si="347"/>
        <v>0</v>
      </c>
      <c r="AK1415">
        <f t="shared" ca="1" si="348"/>
        <v>0</v>
      </c>
      <c r="AL1415">
        <f t="shared" ca="1" si="349"/>
        <v>1</v>
      </c>
      <c r="AM1415">
        <f t="shared" ca="1" si="350"/>
        <v>0</v>
      </c>
      <c r="AN1415">
        <f t="shared" ca="1" si="351"/>
        <v>1</v>
      </c>
      <c r="AO1415">
        <f t="shared" ca="1" si="352"/>
        <v>0</v>
      </c>
      <c r="AP1415">
        <f t="shared" ca="1" si="353"/>
        <v>0</v>
      </c>
      <c r="AQ1415">
        <f t="shared" ca="1" si="354"/>
        <v>1</v>
      </c>
      <c r="AR1415">
        <f t="shared" ca="1" si="355"/>
        <v>0</v>
      </c>
      <c r="AS1415">
        <v>0</v>
      </c>
      <c r="AT1415">
        <v>0</v>
      </c>
      <c r="AU1415">
        <f t="shared" ca="1" si="367"/>
        <v>0</v>
      </c>
      <c r="AV1415">
        <f t="shared" ca="1" si="367"/>
        <v>0</v>
      </c>
      <c r="AW1415">
        <f t="shared" ca="1" si="367"/>
        <v>1</v>
      </c>
      <c r="AX1415">
        <v>0</v>
      </c>
    </row>
    <row r="1416" spans="1:50">
      <c r="A1416" s="2">
        <v>40269</v>
      </c>
      <c r="B1416">
        <v>416</v>
      </c>
      <c r="C1416">
        <v>12</v>
      </c>
      <c r="D1416">
        <f t="shared" ca="1" si="356"/>
        <v>13.074380151070567</v>
      </c>
      <c r="E1416">
        <f t="shared" ca="1" si="357"/>
        <v>-1.0743801510705673</v>
      </c>
      <c r="F1416" t="str">
        <f t="shared" ca="1" si="358"/>
        <v>medium</v>
      </c>
      <c r="G1416">
        <v>583</v>
      </c>
      <c r="H1416">
        <f t="shared" si="359"/>
        <v>583</v>
      </c>
      <c r="I1416">
        <f t="shared" ca="1" si="360"/>
        <v>881.51369619093964</v>
      </c>
      <c r="J1416">
        <f t="shared" ca="1" si="361"/>
        <v>-298.51369619093964</v>
      </c>
      <c r="K1416" t="str">
        <f t="shared" ca="1" si="362"/>
        <v>medium</v>
      </c>
      <c r="L1416">
        <v>-1.2</v>
      </c>
      <c r="M1416" t="str">
        <f t="shared" si="338"/>
        <v>low</v>
      </c>
      <c r="N1416">
        <f t="shared" si="344"/>
        <v>4</v>
      </c>
      <c r="O1416">
        <f t="shared" si="345"/>
        <v>4</v>
      </c>
      <c r="P1416" t="str">
        <f t="shared" si="346"/>
        <v>čtvrtek</v>
      </c>
      <c r="Q1416">
        <f t="shared" si="368"/>
        <v>0</v>
      </c>
      <c r="R1416">
        <f t="shared" si="368"/>
        <v>0</v>
      </c>
      <c r="S1416">
        <f t="shared" si="368"/>
        <v>0</v>
      </c>
      <c r="T1416">
        <f t="shared" si="368"/>
        <v>1</v>
      </c>
      <c r="U1416">
        <f t="shared" si="368"/>
        <v>0</v>
      </c>
      <c r="V1416">
        <f t="shared" si="368"/>
        <v>0</v>
      </c>
      <c r="W1416">
        <f t="shared" si="368"/>
        <v>0</v>
      </c>
      <c r="X1416">
        <f t="shared" si="368"/>
        <v>0</v>
      </c>
      <c r="Y1416">
        <f t="shared" si="368"/>
        <v>0</v>
      </c>
      <c r="Z1416">
        <f t="shared" si="368"/>
        <v>0</v>
      </c>
      <c r="AA1416">
        <f t="shared" si="368"/>
        <v>0</v>
      </c>
      <c r="AB1416">
        <f t="shared" si="368"/>
        <v>0</v>
      </c>
      <c r="AC1416">
        <f t="shared" si="369"/>
        <v>0</v>
      </c>
      <c r="AD1416">
        <f t="shared" si="369"/>
        <v>0</v>
      </c>
      <c r="AE1416">
        <f t="shared" si="369"/>
        <v>0</v>
      </c>
      <c r="AF1416">
        <f t="shared" si="369"/>
        <v>1</v>
      </c>
      <c r="AG1416">
        <f t="shared" si="369"/>
        <v>0</v>
      </c>
      <c r="AH1416">
        <f t="shared" si="369"/>
        <v>0</v>
      </c>
      <c r="AI1416">
        <f t="shared" si="369"/>
        <v>0</v>
      </c>
      <c r="AJ1416">
        <f t="shared" ca="1" si="347"/>
        <v>0</v>
      </c>
      <c r="AK1416">
        <f t="shared" ca="1" si="348"/>
        <v>0</v>
      </c>
      <c r="AL1416">
        <f t="shared" ca="1" si="349"/>
        <v>1</v>
      </c>
      <c r="AM1416">
        <f t="shared" ca="1" si="350"/>
        <v>0</v>
      </c>
      <c r="AN1416">
        <f t="shared" ca="1" si="351"/>
        <v>1</v>
      </c>
      <c r="AO1416">
        <f t="shared" ca="1" si="352"/>
        <v>0</v>
      </c>
      <c r="AP1416">
        <f t="shared" ca="1" si="353"/>
        <v>1</v>
      </c>
      <c r="AQ1416">
        <f t="shared" ca="1" si="354"/>
        <v>0</v>
      </c>
      <c r="AR1416">
        <f t="shared" ca="1" si="355"/>
        <v>0</v>
      </c>
      <c r="AS1416">
        <v>1</v>
      </c>
      <c r="AT1416">
        <v>0</v>
      </c>
      <c r="AU1416">
        <f t="shared" ca="1" si="367"/>
        <v>0</v>
      </c>
      <c r="AV1416">
        <f t="shared" ca="1" si="367"/>
        <v>1</v>
      </c>
      <c r="AW1416">
        <f t="shared" ca="1" si="367"/>
        <v>0</v>
      </c>
      <c r="AX1416">
        <v>0</v>
      </c>
    </row>
    <row r="1417" spans="1:50">
      <c r="A1417" s="2">
        <v>40270</v>
      </c>
      <c r="B1417">
        <v>417</v>
      </c>
      <c r="C1417">
        <v>21</v>
      </c>
      <c r="D1417">
        <f t="shared" ca="1" si="356"/>
        <v>13.085027869777681</v>
      </c>
      <c r="E1417">
        <f t="shared" ca="1" si="357"/>
        <v>7.9149721302223188</v>
      </c>
      <c r="F1417" t="str">
        <f t="shared" ca="1" si="358"/>
        <v>high</v>
      </c>
      <c r="G1417">
        <v>1566</v>
      </c>
      <c r="H1417">
        <f t="shared" si="359"/>
        <v>1566</v>
      </c>
      <c r="I1417">
        <f t="shared" ca="1" si="360"/>
        <v>881.76924416953352</v>
      </c>
      <c r="J1417">
        <f t="shared" ca="1" si="361"/>
        <v>684.23075583046648</v>
      </c>
      <c r="K1417" t="str">
        <f t="shared" ca="1" si="362"/>
        <v>high</v>
      </c>
      <c r="L1417">
        <v>9.8000000000000007</v>
      </c>
      <c r="M1417" t="str">
        <f t="shared" si="338"/>
        <v>medium</v>
      </c>
      <c r="N1417">
        <f t="shared" si="344"/>
        <v>4</v>
      </c>
      <c r="O1417">
        <f t="shared" si="345"/>
        <v>5</v>
      </c>
      <c r="P1417" t="str">
        <f t="shared" si="346"/>
        <v>pátek</v>
      </c>
      <c r="Q1417">
        <f t="shared" si="368"/>
        <v>0</v>
      </c>
      <c r="R1417">
        <f t="shared" si="368"/>
        <v>0</v>
      </c>
      <c r="S1417">
        <f t="shared" si="368"/>
        <v>0</v>
      </c>
      <c r="T1417">
        <f t="shared" si="368"/>
        <v>1</v>
      </c>
      <c r="U1417">
        <f t="shared" si="368"/>
        <v>0</v>
      </c>
      <c r="V1417">
        <f t="shared" si="368"/>
        <v>0</v>
      </c>
      <c r="W1417">
        <f t="shared" si="368"/>
        <v>0</v>
      </c>
      <c r="X1417">
        <f t="shared" si="368"/>
        <v>0</v>
      </c>
      <c r="Y1417">
        <f t="shared" si="368"/>
        <v>0</v>
      </c>
      <c r="Z1417">
        <f t="shared" si="368"/>
        <v>0</v>
      </c>
      <c r="AA1417">
        <f t="shared" si="368"/>
        <v>0</v>
      </c>
      <c r="AB1417">
        <f t="shared" si="368"/>
        <v>0</v>
      </c>
      <c r="AC1417">
        <f t="shared" si="369"/>
        <v>0</v>
      </c>
      <c r="AD1417">
        <f t="shared" si="369"/>
        <v>0</v>
      </c>
      <c r="AE1417">
        <f t="shared" si="369"/>
        <v>0</v>
      </c>
      <c r="AF1417">
        <f t="shared" si="369"/>
        <v>0</v>
      </c>
      <c r="AG1417">
        <f t="shared" si="369"/>
        <v>1</v>
      </c>
      <c r="AH1417">
        <f t="shared" si="369"/>
        <v>0</v>
      </c>
      <c r="AI1417">
        <f t="shared" si="369"/>
        <v>0</v>
      </c>
      <c r="AJ1417">
        <f t="shared" ca="1" si="347"/>
        <v>0</v>
      </c>
      <c r="AK1417">
        <f t="shared" ca="1" si="348"/>
        <v>0</v>
      </c>
      <c r="AL1417">
        <f t="shared" ca="1" si="349"/>
        <v>1</v>
      </c>
      <c r="AM1417">
        <f t="shared" ca="1" si="350"/>
        <v>0</v>
      </c>
      <c r="AN1417">
        <f t="shared" ca="1" si="351"/>
        <v>1</v>
      </c>
      <c r="AO1417">
        <f t="shared" ca="1" si="352"/>
        <v>0</v>
      </c>
      <c r="AP1417">
        <f t="shared" ca="1" si="353"/>
        <v>0</v>
      </c>
      <c r="AQ1417">
        <f t="shared" ca="1" si="354"/>
        <v>1</v>
      </c>
      <c r="AR1417">
        <f t="shared" ca="1" si="355"/>
        <v>0</v>
      </c>
      <c r="AS1417">
        <v>1</v>
      </c>
      <c r="AT1417">
        <v>0</v>
      </c>
      <c r="AU1417">
        <f t="shared" ca="1" si="367"/>
        <v>0</v>
      </c>
      <c r="AV1417">
        <f t="shared" ca="1" si="367"/>
        <v>0</v>
      </c>
      <c r="AW1417">
        <f t="shared" ca="1" si="367"/>
        <v>1</v>
      </c>
      <c r="AX1417">
        <v>0</v>
      </c>
    </row>
    <row r="1418" spans="1:50">
      <c r="A1418" s="2">
        <v>40271</v>
      </c>
      <c r="B1418">
        <v>418</v>
      </c>
      <c r="C1418">
        <v>11</v>
      </c>
      <c r="D1418">
        <f t="shared" ca="1" si="356"/>
        <v>13.09566270474866</v>
      </c>
      <c r="E1418">
        <f t="shared" ca="1" si="357"/>
        <v>-2.0956627047486602</v>
      </c>
      <c r="F1418" t="str">
        <f t="shared" ca="1" si="358"/>
        <v>medium</v>
      </c>
      <c r="G1418">
        <v>262</v>
      </c>
      <c r="H1418">
        <f t="shared" si="359"/>
        <v>262</v>
      </c>
      <c r="I1418">
        <f t="shared" ca="1" si="360"/>
        <v>882.02480527108924</v>
      </c>
      <c r="J1418">
        <f t="shared" ca="1" si="361"/>
        <v>-620.02480527108924</v>
      </c>
      <c r="K1418" t="str">
        <f t="shared" ca="1" si="362"/>
        <v>low</v>
      </c>
      <c r="L1418">
        <v>6.75</v>
      </c>
      <c r="M1418" t="str">
        <f t="shared" si="338"/>
        <v>medium</v>
      </c>
      <c r="N1418">
        <f t="shared" si="344"/>
        <v>4</v>
      </c>
      <c r="O1418">
        <f t="shared" si="345"/>
        <v>6</v>
      </c>
      <c r="P1418" t="str">
        <f t="shared" si="346"/>
        <v>sobota</v>
      </c>
      <c r="Q1418">
        <f t="shared" si="368"/>
        <v>0</v>
      </c>
      <c r="R1418">
        <f t="shared" si="368"/>
        <v>0</v>
      </c>
      <c r="S1418">
        <f t="shared" si="368"/>
        <v>0</v>
      </c>
      <c r="T1418">
        <f t="shared" si="368"/>
        <v>1</v>
      </c>
      <c r="U1418">
        <f t="shared" si="368"/>
        <v>0</v>
      </c>
      <c r="V1418">
        <f t="shared" si="368"/>
        <v>0</v>
      </c>
      <c r="W1418">
        <f t="shared" si="368"/>
        <v>0</v>
      </c>
      <c r="X1418">
        <f t="shared" si="368"/>
        <v>0</v>
      </c>
      <c r="Y1418">
        <f t="shared" si="368"/>
        <v>0</v>
      </c>
      <c r="Z1418">
        <f t="shared" si="368"/>
        <v>0</v>
      </c>
      <c r="AA1418">
        <f t="shared" si="368"/>
        <v>0</v>
      </c>
      <c r="AB1418">
        <f t="shared" si="368"/>
        <v>0</v>
      </c>
      <c r="AC1418">
        <f t="shared" si="369"/>
        <v>0</v>
      </c>
      <c r="AD1418">
        <f t="shared" si="369"/>
        <v>0</v>
      </c>
      <c r="AE1418">
        <f t="shared" si="369"/>
        <v>0</v>
      </c>
      <c r="AF1418">
        <f t="shared" si="369"/>
        <v>0</v>
      </c>
      <c r="AG1418">
        <f t="shared" si="369"/>
        <v>0</v>
      </c>
      <c r="AH1418">
        <f t="shared" si="369"/>
        <v>1</v>
      </c>
      <c r="AI1418">
        <f t="shared" si="369"/>
        <v>0</v>
      </c>
      <c r="AJ1418">
        <f t="shared" ca="1" si="347"/>
        <v>0</v>
      </c>
      <c r="AK1418">
        <f t="shared" ca="1" si="348"/>
        <v>0</v>
      </c>
      <c r="AL1418">
        <f t="shared" ca="1" si="349"/>
        <v>1</v>
      </c>
      <c r="AM1418">
        <f t="shared" ca="1" si="350"/>
        <v>1</v>
      </c>
      <c r="AN1418">
        <f t="shared" ca="1" si="351"/>
        <v>0</v>
      </c>
      <c r="AO1418">
        <f t="shared" ca="1" si="352"/>
        <v>0</v>
      </c>
      <c r="AP1418">
        <f t="shared" ca="1" si="353"/>
        <v>0</v>
      </c>
      <c r="AQ1418">
        <f t="shared" ca="1" si="354"/>
        <v>1</v>
      </c>
      <c r="AR1418">
        <f t="shared" ca="1" si="355"/>
        <v>0</v>
      </c>
      <c r="AS1418">
        <v>0</v>
      </c>
      <c r="AT1418">
        <v>0</v>
      </c>
      <c r="AU1418">
        <f t="shared" ca="1" si="367"/>
        <v>0</v>
      </c>
      <c r="AV1418">
        <f t="shared" ca="1" si="367"/>
        <v>1</v>
      </c>
      <c r="AW1418">
        <f t="shared" ca="1" si="367"/>
        <v>0</v>
      </c>
      <c r="AX1418">
        <v>0</v>
      </c>
    </row>
    <row r="1419" spans="1:50">
      <c r="A1419" s="2">
        <v>40272</v>
      </c>
      <c r="B1419">
        <v>419</v>
      </c>
      <c r="C1419">
        <v>11</v>
      </c>
      <c r="D1419">
        <f t="shared" ca="1" si="356"/>
        <v>13.106284663702084</v>
      </c>
      <c r="E1419">
        <f t="shared" ca="1" si="357"/>
        <v>-2.106284663702084</v>
      </c>
      <c r="F1419" t="str">
        <f t="shared" ca="1" si="358"/>
        <v>medium</v>
      </c>
      <c r="G1419">
        <v>427</v>
      </c>
      <c r="H1419">
        <f t="shared" si="359"/>
        <v>427</v>
      </c>
      <c r="I1419">
        <f t="shared" ca="1" si="360"/>
        <v>882.28037934423605</v>
      </c>
      <c r="J1419">
        <f t="shared" ca="1" si="361"/>
        <v>-455.28037934423605</v>
      </c>
      <c r="K1419" t="str">
        <f t="shared" ca="1" si="362"/>
        <v>low</v>
      </c>
      <c r="L1419">
        <v>11.15</v>
      </c>
      <c r="M1419" t="str">
        <f t="shared" si="338"/>
        <v>medium</v>
      </c>
      <c r="N1419">
        <f t="shared" si="344"/>
        <v>4</v>
      </c>
      <c r="O1419">
        <f t="shared" si="345"/>
        <v>7</v>
      </c>
      <c r="P1419" t="str">
        <f t="shared" si="346"/>
        <v>neděle</v>
      </c>
      <c r="Q1419">
        <f t="shared" si="368"/>
        <v>0</v>
      </c>
      <c r="R1419">
        <f t="shared" si="368"/>
        <v>0</v>
      </c>
      <c r="S1419">
        <f t="shared" si="368"/>
        <v>0</v>
      </c>
      <c r="T1419">
        <f t="shared" si="368"/>
        <v>1</v>
      </c>
      <c r="U1419">
        <f t="shared" si="368"/>
        <v>0</v>
      </c>
      <c r="V1419">
        <f t="shared" si="368"/>
        <v>0</v>
      </c>
      <c r="W1419">
        <f t="shared" si="368"/>
        <v>0</v>
      </c>
      <c r="X1419">
        <f t="shared" si="368"/>
        <v>0</v>
      </c>
      <c r="Y1419">
        <f t="shared" si="368"/>
        <v>0</v>
      </c>
      <c r="Z1419">
        <f t="shared" si="368"/>
        <v>0</v>
      </c>
      <c r="AA1419">
        <f t="shared" si="368"/>
        <v>0</v>
      </c>
      <c r="AB1419">
        <f t="shared" si="368"/>
        <v>0</v>
      </c>
      <c r="AC1419">
        <f t="shared" si="369"/>
        <v>0</v>
      </c>
      <c r="AD1419">
        <f t="shared" si="369"/>
        <v>0</v>
      </c>
      <c r="AE1419">
        <f t="shared" si="369"/>
        <v>0</v>
      </c>
      <c r="AF1419">
        <f t="shared" si="369"/>
        <v>0</v>
      </c>
      <c r="AG1419">
        <f t="shared" si="369"/>
        <v>0</v>
      </c>
      <c r="AH1419">
        <f t="shared" si="369"/>
        <v>0</v>
      </c>
      <c r="AI1419">
        <f t="shared" si="369"/>
        <v>1</v>
      </c>
      <c r="AJ1419">
        <f t="shared" ca="1" si="347"/>
        <v>0</v>
      </c>
      <c r="AK1419">
        <f t="shared" ca="1" si="348"/>
        <v>0</v>
      </c>
      <c r="AL1419">
        <f t="shared" ca="1" si="349"/>
        <v>1</v>
      </c>
      <c r="AM1419">
        <f t="shared" ca="1" si="350"/>
        <v>0</v>
      </c>
      <c r="AN1419">
        <f t="shared" ca="1" si="351"/>
        <v>1</v>
      </c>
      <c r="AO1419">
        <f t="shared" ca="1" si="352"/>
        <v>0</v>
      </c>
      <c r="AP1419">
        <f t="shared" ca="1" si="353"/>
        <v>0</v>
      </c>
      <c r="AQ1419">
        <f t="shared" ca="1" si="354"/>
        <v>1</v>
      </c>
      <c r="AR1419">
        <f t="shared" ca="1" si="355"/>
        <v>0</v>
      </c>
      <c r="AS1419">
        <v>0</v>
      </c>
      <c r="AT1419">
        <v>0</v>
      </c>
      <c r="AU1419">
        <f t="shared" ca="1" si="367"/>
        <v>0</v>
      </c>
      <c r="AV1419">
        <f t="shared" ca="1" si="367"/>
        <v>1</v>
      </c>
      <c r="AW1419">
        <f t="shared" ca="1" si="367"/>
        <v>0</v>
      </c>
      <c r="AX1419">
        <v>0</v>
      </c>
    </row>
    <row r="1420" spans="1:50">
      <c r="A1420" s="2">
        <v>40273</v>
      </c>
      <c r="B1420">
        <v>420</v>
      </c>
      <c r="C1420">
        <v>10</v>
      </c>
      <c r="D1420">
        <f t="shared" ca="1" si="356"/>
        <v>13.116893754356532</v>
      </c>
      <c r="E1420">
        <f t="shared" ca="1" si="357"/>
        <v>-3.116893754356532</v>
      </c>
      <c r="F1420" t="str">
        <f t="shared" ca="1" si="358"/>
        <v>low</v>
      </c>
      <c r="G1420">
        <v>699</v>
      </c>
      <c r="H1420">
        <f t="shared" si="359"/>
        <v>699</v>
      </c>
      <c r="I1420">
        <f t="shared" ca="1" si="360"/>
        <v>882.53596623760257</v>
      </c>
      <c r="J1420">
        <f t="shared" ca="1" si="361"/>
        <v>-183.53596623760257</v>
      </c>
      <c r="K1420" t="str">
        <f t="shared" ca="1" si="362"/>
        <v>medium</v>
      </c>
      <c r="L1420">
        <v>7.8722222222222218</v>
      </c>
      <c r="M1420" t="str">
        <f t="shared" si="338"/>
        <v>medium</v>
      </c>
      <c r="N1420">
        <f t="shared" si="344"/>
        <v>4</v>
      </c>
      <c r="O1420">
        <f t="shared" si="345"/>
        <v>1</v>
      </c>
      <c r="P1420" t="str">
        <f t="shared" si="346"/>
        <v>pondělí</v>
      </c>
      <c r="Q1420">
        <f t="shared" si="368"/>
        <v>0</v>
      </c>
      <c r="R1420">
        <f t="shared" si="368"/>
        <v>0</v>
      </c>
      <c r="S1420">
        <f t="shared" si="368"/>
        <v>0</v>
      </c>
      <c r="T1420">
        <f t="shared" si="368"/>
        <v>1</v>
      </c>
      <c r="U1420">
        <f t="shared" si="368"/>
        <v>0</v>
      </c>
      <c r="V1420">
        <f t="shared" si="368"/>
        <v>0</v>
      </c>
      <c r="W1420">
        <f t="shared" si="368"/>
        <v>0</v>
      </c>
      <c r="X1420">
        <f t="shared" si="368"/>
        <v>0</v>
      </c>
      <c r="Y1420">
        <f t="shared" si="368"/>
        <v>0</v>
      </c>
      <c r="Z1420">
        <f t="shared" si="368"/>
        <v>0</v>
      </c>
      <c r="AA1420">
        <f t="shared" si="368"/>
        <v>0</v>
      </c>
      <c r="AB1420">
        <f t="shared" si="368"/>
        <v>0</v>
      </c>
      <c r="AC1420">
        <f t="shared" si="369"/>
        <v>1</v>
      </c>
      <c r="AD1420">
        <f t="shared" si="369"/>
        <v>0</v>
      </c>
      <c r="AE1420">
        <f t="shared" si="369"/>
        <v>0</v>
      </c>
      <c r="AF1420">
        <f t="shared" si="369"/>
        <v>0</v>
      </c>
      <c r="AG1420">
        <f t="shared" si="369"/>
        <v>0</v>
      </c>
      <c r="AH1420">
        <f t="shared" si="369"/>
        <v>0</v>
      </c>
      <c r="AI1420">
        <f t="shared" si="369"/>
        <v>0</v>
      </c>
      <c r="AJ1420">
        <f t="shared" ca="1" si="347"/>
        <v>0</v>
      </c>
      <c r="AK1420">
        <f t="shared" ca="1" si="348"/>
        <v>0</v>
      </c>
      <c r="AL1420">
        <f t="shared" ca="1" si="349"/>
        <v>1</v>
      </c>
      <c r="AM1420">
        <f t="shared" ca="1" si="350"/>
        <v>1</v>
      </c>
      <c r="AN1420">
        <f t="shared" ca="1" si="351"/>
        <v>0</v>
      </c>
      <c r="AO1420">
        <f t="shared" ca="1" si="352"/>
        <v>0</v>
      </c>
      <c r="AP1420">
        <f t="shared" ca="1" si="353"/>
        <v>0</v>
      </c>
      <c r="AQ1420">
        <f t="shared" ca="1" si="354"/>
        <v>1</v>
      </c>
      <c r="AR1420">
        <f t="shared" ca="1" si="355"/>
        <v>0</v>
      </c>
      <c r="AS1420">
        <v>1</v>
      </c>
      <c r="AT1420">
        <v>0</v>
      </c>
      <c r="AU1420">
        <f t="shared" ca="1" si="367"/>
        <v>1</v>
      </c>
      <c r="AV1420">
        <f t="shared" ca="1" si="367"/>
        <v>0</v>
      </c>
      <c r="AW1420">
        <f t="shared" ca="1" si="367"/>
        <v>0</v>
      </c>
      <c r="AX1420">
        <v>0</v>
      </c>
    </row>
    <row r="1421" spans="1:50">
      <c r="A1421" s="2">
        <v>40274</v>
      </c>
      <c r="B1421">
        <v>421</v>
      </c>
      <c r="C1421">
        <v>18</v>
      </c>
      <c r="D1421">
        <f t="shared" ca="1" si="356"/>
        <v>13.127489984430582</v>
      </c>
      <c r="E1421">
        <f t="shared" ca="1" si="357"/>
        <v>4.8725100155694179</v>
      </c>
      <c r="F1421" t="str">
        <f t="shared" ca="1" si="358"/>
        <v>high</v>
      </c>
      <c r="G1421">
        <v>3349</v>
      </c>
      <c r="H1421">
        <f t="shared" si="359"/>
        <v>3349</v>
      </c>
      <c r="I1421">
        <f t="shared" ca="1" si="360"/>
        <v>882.79156579981804</v>
      </c>
      <c r="J1421">
        <f t="shared" ca="1" si="361"/>
        <v>2466.2084342001817</v>
      </c>
      <c r="K1421" t="str">
        <f t="shared" ca="1" si="362"/>
        <v>high</v>
      </c>
      <c r="L1421">
        <v>12.7</v>
      </c>
      <c r="M1421" t="str">
        <f t="shared" si="338"/>
        <v>medium</v>
      </c>
      <c r="N1421">
        <f t="shared" si="344"/>
        <v>4</v>
      </c>
      <c r="O1421">
        <f t="shared" si="345"/>
        <v>2</v>
      </c>
      <c r="P1421" t="str">
        <f t="shared" si="346"/>
        <v>úterý</v>
      </c>
      <c r="Q1421">
        <f t="shared" ref="Q1421:AB1430" si="370">VLOOKUP($N1421,$V$31:$AH$42,Q$592+1,0)</f>
        <v>0</v>
      </c>
      <c r="R1421">
        <f t="shared" si="370"/>
        <v>0</v>
      </c>
      <c r="S1421">
        <f t="shared" si="370"/>
        <v>0</v>
      </c>
      <c r="T1421">
        <f t="shared" si="370"/>
        <v>1</v>
      </c>
      <c r="U1421">
        <f t="shared" si="370"/>
        <v>0</v>
      </c>
      <c r="V1421">
        <f t="shared" si="370"/>
        <v>0</v>
      </c>
      <c r="W1421">
        <f t="shared" si="370"/>
        <v>0</v>
      </c>
      <c r="X1421">
        <f t="shared" si="370"/>
        <v>0</v>
      </c>
      <c r="Y1421">
        <f t="shared" si="370"/>
        <v>0</v>
      </c>
      <c r="Z1421">
        <f t="shared" si="370"/>
        <v>0</v>
      </c>
      <c r="AA1421">
        <f t="shared" si="370"/>
        <v>0</v>
      </c>
      <c r="AB1421">
        <f t="shared" si="370"/>
        <v>0</v>
      </c>
      <c r="AC1421">
        <f t="shared" ref="AC1421:AI1430" si="371">VLOOKUP($O1421,$V$74:$AC$80,AC$592+1,0)</f>
        <v>0</v>
      </c>
      <c r="AD1421">
        <f t="shared" si="371"/>
        <v>1</v>
      </c>
      <c r="AE1421">
        <f t="shared" si="371"/>
        <v>0</v>
      </c>
      <c r="AF1421">
        <f t="shared" si="371"/>
        <v>0</v>
      </c>
      <c r="AG1421">
        <f t="shared" si="371"/>
        <v>0</v>
      </c>
      <c r="AH1421">
        <f t="shared" si="371"/>
        <v>0</v>
      </c>
      <c r="AI1421">
        <f t="shared" si="371"/>
        <v>0</v>
      </c>
      <c r="AJ1421">
        <f t="shared" ca="1" si="347"/>
        <v>0</v>
      </c>
      <c r="AK1421">
        <f t="shared" ca="1" si="348"/>
        <v>0</v>
      </c>
      <c r="AL1421">
        <f t="shared" ca="1" si="349"/>
        <v>1</v>
      </c>
      <c r="AM1421">
        <f t="shared" ca="1" si="350"/>
        <v>1</v>
      </c>
      <c r="AN1421">
        <f t="shared" ca="1" si="351"/>
        <v>0</v>
      </c>
      <c r="AO1421">
        <f t="shared" ca="1" si="352"/>
        <v>0</v>
      </c>
      <c r="AP1421">
        <f t="shared" ca="1" si="353"/>
        <v>0</v>
      </c>
      <c r="AQ1421">
        <f t="shared" ca="1" si="354"/>
        <v>1</v>
      </c>
      <c r="AR1421">
        <f t="shared" ca="1" si="355"/>
        <v>0</v>
      </c>
      <c r="AS1421">
        <v>1</v>
      </c>
      <c r="AT1421">
        <v>0</v>
      </c>
      <c r="AU1421">
        <f t="shared" ref="AU1421:AW1440" ca="1" si="372">VLOOKUP(INDIRECT($AU$590&amp;ROW($A1421)),$F$17:$I$19,AU$592+1,0)</f>
        <v>0</v>
      </c>
      <c r="AV1421">
        <f t="shared" ca="1" si="372"/>
        <v>0</v>
      </c>
      <c r="AW1421">
        <f t="shared" ca="1" si="372"/>
        <v>1</v>
      </c>
      <c r="AX1421">
        <v>0</v>
      </c>
    </row>
    <row r="1422" spans="1:50">
      <c r="A1422" s="2">
        <v>40275</v>
      </c>
      <c r="B1422">
        <v>422</v>
      </c>
      <c r="C1422">
        <v>16</v>
      </c>
      <c r="D1422">
        <f t="shared" ca="1" si="356"/>
        <v>13.138073361642816</v>
      </c>
      <c r="E1422">
        <f t="shared" ca="1" si="357"/>
        <v>2.8619266383571844</v>
      </c>
      <c r="F1422" t="str">
        <f t="shared" ca="1" si="358"/>
        <v>high</v>
      </c>
      <c r="G1422">
        <v>1033</v>
      </c>
      <c r="H1422">
        <f t="shared" si="359"/>
        <v>1033</v>
      </c>
      <c r="I1422">
        <f t="shared" ca="1" si="360"/>
        <v>883.04717787951131</v>
      </c>
      <c r="J1422">
        <f t="shared" ca="1" si="361"/>
        <v>149.95282212048869</v>
      </c>
      <c r="K1422" t="str">
        <f t="shared" ca="1" si="362"/>
        <v>high</v>
      </c>
      <c r="L1422">
        <v>7.55</v>
      </c>
      <c r="M1422" t="str">
        <f t="shared" si="338"/>
        <v>medium</v>
      </c>
      <c r="N1422">
        <f t="shared" si="344"/>
        <v>4</v>
      </c>
      <c r="O1422">
        <f t="shared" si="345"/>
        <v>3</v>
      </c>
      <c r="P1422" t="str">
        <f t="shared" si="346"/>
        <v>středa</v>
      </c>
      <c r="Q1422">
        <f t="shared" si="370"/>
        <v>0</v>
      </c>
      <c r="R1422">
        <f t="shared" si="370"/>
        <v>0</v>
      </c>
      <c r="S1422">
        <f t="shared" si="370"/>
        <v>0</v>
      </c>
      <c r="T1422">
        <f t="shared" si="370"/>
        <v>1</v>
      </c>
      <c r="U1422">
        <f t="shared" si="370"/>
        <v>0</v>
      </c>
      <c r="V1422">
        <f t="shared" si="370"/>
        <v>0</v>
      </c>
      <c r="W1422">
        <f t="shared" si="370"/>
        <v>0</v>
      </c>
      <c r="X1422">
        <f t="shared" si="370"/>
        <v>0</v>
      </c>
      <c r="Y1422">
        <f t="shared" si="370"/>
        <v>0</v>
      </c>
      <c r="Z1422">
        <f t="shared" si="370"/>
        <v>0</v>
      </c>
      <c r="AA1422">
        <f t="shared" si="370"/>
        <v>0</v>
      </c>
      <c r="AB1422">
        <f t="shared" si="370"/>
        <v>0</v>
      </c>
      <c r="AC1422">
        <f t="shared" si="371"/>
        <v>0</v>
      </c>
      <c r="AD1422">
        <f t="shared" si="371"/>
        <v>0</v>
      </c>
      <c r="AE1422">
        <f t="shared" si="371"/>
        <v>1</v>
      </c>
      <c r="AF1422">
        <f t="shared" si="371"/>
        <v>0</v>
      </c>
      <c r="AG1422">
        <f t="shared" si="371"/>
        <v>0</v>
      </c>
      <c r="AH1422">
        <f t="shared" si="371"/>
        <v>0</v>
      </c>
      <c r="AI1422">
        <f t="shared" si="371"/>
        <v>0</v>
      </c>
      <c r="AJ1422">
        <f t="shared" ca="1" si="347"/>
        <v>0</v>
      </c>
      <c r="AK1422">
        <f t="shared" ca="1" si="348"/>
        <v>0</v>
      </c>
      <c r="AL1422">
        <f t="shared" ca="1" si="349"/>
        <v>1</v>
      </c>
      <c r="AM1422">
        <f t="shared" ca="1" si="350"/>
        <v>1</v>
      </c>
      <c r="AN1422">
        <f t="shared" ca="1" si="351"/>
        <v>0</v>
      </c>
      <c r="AO1422">
        <f t="shared" ca="1" si="352"/>
        <v>0</v>
      </c>
      <c r="AP1422">
        <f t="shared" ca="1" si="353"/>
        <v>0</v>
      </c>
      <c r="AQ1422">
        <f t="shared" ca="1" si="354"/>
        <v>1</v>
      </c>
      <c r="AR1422">
        <f t="shared" ca="1" si="355"/>
        <v>0</v>
      </c>
      <c r="AS1422">
        <v>0</v>
      </c>
      <c r="AT1422">
        <v>0</v>
      </c>
      <c r="AU1422">
        <f t="shared" ca="1" si="372"/>
        <v>0</v>
      </c>
      <c r="AV1422">
        <f t="shared" ca="1" si="372"/>
        <v>0</v>
      </c>
      <c r="AW1422">
        <f t="shared" ca="1" si="372"/>
        <v>1</v>
      </c>
      <c r="AX1422">
        <v>0</v>
      </c>
    </row>
    <row r="1423" spans="1:50">
      <c r="A1423" s="2">
        <v>40276</v>
      </c>
      <c r="B1423">
        <v>423</v>
      </c>
      <c r="C1423">
        <v>16</v>
      </c>
      <c r="D1423">
        <f t="shared" ca="1" si="356"/>
        <v>13.14864389371181</v>
      </c>
      <c r="E1423">
        <f t="shared" ca="1" si="357"/>
        <v>2.8513561062881898</v>
      </c>
      <c r="F1423" t="str">
        <f t="shared" ca="1" si="358"/>
        <v>high</v>
      </c>
      <c r="G1423">
        <v>930</v>
      </c>
      <c r="H1423">
        <f t="shared" si="359"/>
        <v>930</v>
      </c>
      <c r="I1423">
        <f t="shared" ca="1" si="360"/>
        <v>883.3028023253114</v>
      </c>
      <c r="J1423">
        <f t="shared" ca="1" si="361"/>
        <v>46.697197674688596</v>
      </c>
      <c r="K1423" t="str">
        <f t="shared" ca="1" si="362"/>
        <v>medium</v>
      </c>
      <c r="L1423">
        <v>10.3</v>
      </c>
      <c r="M1423" t="str">
        <f t="shared" si="338"/>
        <v>medium</v>
      </c>
      <c r="N1423">
        <f t="shared" si="344"/>
        <v>4</v>
      </c>
      <c r="O1423">
        <f t="shared" si="345"/>
        <v>4</v>
      </c>
      <c r="P1423" t="str">
        <f t="shared" si="346"/>
        <v>čtvrtek</v>
      </c>
      <c r="Q1423">
        <f t="shared" si="370"/>
        <v>0</v>
      </c>
      <c r="R1423">
        <f t="shared" si="370"/>
        <v>0</v>
      </c>
      <c r="S1423">
        <f t="shared" si="370"/>
        <v>0</v>
      </c>
      <c r="T1423">
        <f t="shared" si="370"/>
        <v>1</v>
      </c>
      <c r="U1423">
        <f t="shared" si="370"/>
        <v>0</v>
      </c>
      <c r="V1423">
        <f t="shared" si="370"/>
        <v>0</v>
      </c>
      <c r="W1423">
        <f t="shared" si="370"/>
        <v>0</v>
      </c>
      <c r="X1423">
        <f t="shared" si="370"/>
        <v>0</v>
      </c>
      <c r="Y1423">
        <f t="shared" si="370"/>
        <v>0</v>
      </c>
      <c r="Z1423">
        <f t="shared" si="370"/>
        <v>0</v>
      </c>
      <c r="AA1423">
        <f t="shared" si="370"/>
        <v>0</v>
      </c>
      <c r="AB1423">
        <f t="shared" si="370"/>
        <v>0</v>
      </c>
      <c r="AC1423">
        <f t="shared" si="371"/>
        <v>0</v>
      </c>
      <c r="AD1423">
        <f t="shared" si="371"/>
        <v>0</v>
      </c>
      <c r="AE1423">
        <f t="shared" si="371"/>
        <v>0</v>
      </c>
      <c r="AF1423">
        <f t="shared" si="371"/>
        <v>1</v>
      </c>
      <c r="AG1423">
        <f t="shared" si="371"/>
        <v>0</v>
      </c>
      <c r="AH1423">
        <f t="shared" si="371"/>
        <v>0</v>
      </c>
      <c r="AI1423">
        <f t="shared" si="371"/>
        <v>0</v>
      </c>
      <c r="AJ1423">
        <f t="shared" ca="1" si="347"/>
        <v>0</v>
      </c>
      <c r="AK1423">
        <f t="shared" ca="1" si="348"/>
        <v>0</v>
      </c>
      <c r="AL1423">
        <f t="shared" ca="1" si="349"/>
        <v>1</v>
      </c>
      <c r="AM1423">
        <f t="shared" ca="1" si="350"/>
        <v>1</v>
      </c>
      <c r="AN1423">
        <f t="shared" ca="1" si="351"/>
        <v>0</v>
      </c>
      <c r="AO1423">
        <f t="shared" ca="1" si="352"/>
        <v>0</v>
      </c>
      <c r="AP1423">
        <f t="shared" ca="1" si="353"/>
        <v>0</v>
      </c>
      <c r="AQ1423">
        <f t="shared" ca="1" si="354"/>
        <v>1</v>
      </c>
      <c r="AR1423">
        <f t="shared" ca="1" si="355"/>
        <v>0</v>
      </c>
      <c r="AS1423">
        <v>0</v>
      </c>
      <c r="AT1423">
        <v>0</v>
      </c>
      <c r="AU1423">
        <f t="shared" ca="1" si="372"/>
        <v>0</v>
      </c>
      <c r="AV1423">
        <f t="shared" ca="1" si="372"/>
        <v>0</v>
      </c>
      <c r="AW1423">
        <f t="shared" ca="1" si="372"/>
        <v>1</v>
      </c>
      <c r="AX1423">
        <v>0</v>
      </c>
    </row>
    <row r="1424" spans="1:50">
      <c r="A1424" s="2">
        <v>40277</v>
      </c>
      <c r="B1424">
        <v>424</v>
      </c>
      <c r="C1424">
        <v>9</v>
      </c>
      <c r="D1424">
        <f t="shared" ca="1" si="356"/>
        <v>13.159201588356147</v>
      </c>
      <c r="E1424">
        <f t="shared" ca="1" si="357"/>
        <v>-4.1592015883561473</v>
      </c>
      <c r="F1424" t="str">
        <f t="shared" ca="1" si="358"/>
        <v>low</v>
      </c>
      <c r="G1424">
        <v>161</v>
      </c>
      <c r="H1424">
        <f t="shared" si="359"/>
        <v>161</v>
      </c>
      <c r="I1424">
        <f t="shared" ca="1" si="360"/>
        <v>883.55843898584737</v>
      </c>
      <c r="J1424">
        <f t="shared" ca="1" si="361"/>
        <v>-722.55843898584737</v>
      </c>
      <c r="K1424" t="str">
        <f t="shared" ca="1" si="362"/>
        <v>low</v>
      </c>
      <c r="L1424">
        <v>10.199999999999999</v>
      </c>
      <c r="M1424" t="str">
        <f t="shared" si="338"/>
        <v>medium</v>
      </c>
      <c r="N1424">
        <f t="shared" si="344"/>
        <v>4</v>
      </c>
      <c r="O1424">
        <f t="shared" si="345"/>
        <v>5</v>
      </c>
      <c r="P1424" t="str">
        <f t="shared" si="346"/>
        <v>pátek</v>
      </c>
      <c r="Q1424">
        <f t="shared" si="370"/>
        <v>0</v>
      </c>
      <c r="R1424">
        <f t="shared" si="370"/>
        <v>0</v>
      </c>
      <c r="S1424">
        <f t="shared" si="370"/>
        <v>0</v>
      </c>
      <c r="T1424">
        <f t="shared" si="370"/>
        <v>1</v>
      </c>
      <c r="U1424">
        <f t="shared" si="370"/>
        <v>0</v>
      </c>
      <c r="V1424">
        <f t="shared" si="370"/>
        <v>0</v>
      </c>
      <c r="W1424">
        <f t="shared" si="370"/>
        <v>0</v>
      </c>
      <c r="X1424">
        <f t="shared" si="370"/>
        <v>0</v>
      </c>
      <c r="Y1424">
        <f t="shared" si="370"/>
        <v>0</v>
      </c>
      <c r="Z1424">
        <f t="shared" si="370"/>
        <v>0</v>
      </c>
      <c r="AA1424">
        <f t="shared" si="370"/>
        <v>0</v>
      </c>
      <c r="AB1424">
        <f t="shared" si="370"/>
        <v>0</v>
      </c>
      <c r="AC1424">
        <f t="shared" si="371"/>
        <v>0</v>
      </c>
      <c r="AD1424">
        <f t="shared" si="371"/>
        <v>0</v>
      </c>
      <c r="AE1424">
        <f t="shared" si="371"/>
        <v>0</v>
      </c>
      <c r="AF1424">
        <f t="shared" si="371"/>
        <v>0</v>
      </c>
      <c r="AG1424">
        <f t="shared" si="371"/>
        <v>1</v>
      </c>
      <c r="AH1424">
        <f t="shared" si="371"/>
        <v>0</v>
      </c>
      <c r="AI1424">
        <f t="shared" si="371"/>
        <v>0</v>
      </c>
      <c r="AJ1424">
        <f t="shared" ca="1" si="347"/>
        <v>0</v>
      </c>
      <c r="AK1424">
        <f t="shared" ca="1" si="348"/>
        <v>0</v>
      </c>
      <c r="AL1424">
        <f t="shared" ca="1" si="349"/>
        <v>1</v>
      </c>
      <c r="AM1424">
        <f t="shared" ca="1" si="350"/>
        <v>1</v>
      </c>
      <c r="AN1424">
        <f t="shared" ca="1" si="351"/>
        <v>0</v>
      </c>
      <c r="AO1424">
        <f t="shared" ca="1" si="352"/>
        <v>0</v>
      </c>
      <c r="AP1424">
        <f t="shared" ca="1" si="353"/>
        <v>0</v>
      </c>
      <c r="AQ1424">
        <f t="shared" ca="1" si="354"/>
        <v>1</v>
      </c>
      <c r="AR1424">
        <f t="shared" ca="1" si="355"/>
        <v>0</v>
      </c>
      <c r="AS1424">
        <v>0</v>
      </c>
      <c r="AT1424">
        <v>0</v>
      </c>
      <c r="AU1424">
        <f t="shared" ca="1" si="372"/>
        <v>1</v>
      </c>
      <c r="AV1424">
        <f t="shared" ca="1" si="372"/>
        <v>0</v>
      </c>
      <c r="AW1424">
        <f t="shared" ca="1" si="372"/>
        <v>0</v>
      </c>
      <c r="AX1424">
        <v>0</v>
      </c>
    </row>
    <row r="1425" spans="1:50">
      <c r="A1425" s="2">
        <v>40278</v>
      </c>
      <c r="B1425">
        <v>425</v>
      </c>
      <c r="C1425">
        <v>13</v>
      </c>
      <c r="D1425">
        <f t="shared" ca="1" si="356"/>
        <v>13.169746453294405</v>
      </c>
      <c r="E1425">
        <f t="shared" ca="1" si="357"/>
        <v>-0.16974645329440463</v>
      </c>
      <c r="F1425" t="str">
        <f t="shared" ca="1" si="358"/>
        <v>medium</v>
      </c>
      <c r="G1425">
        <v>681</v>
      </c>
      <c r="H1425">
        <f t="shared" si="359"/>
        <v>681</v>
      </c>
      <c r="I1425">
        <f t="shared" ca="1" si="360"/>
        <v>883.81408770974792</v>
      </c>
      <c r="J1425">
        <f t="shared" ca="1" si="361"/>
        <v>-202.81408770974792</v>
      </c>
      <c r="K1425" t="str">
        <f t="shared" ca="1" si="362"/>
        <v>medium</v>
      </c>
      <c r="L1425">
        <v>10.1</v>
      </c>
      <c r="M1425" t="str">
        <f t="shared" si="338"/>
        <v>medium</v>
      </c>
      <c r="N1425">
        <f t="shared" si="344"/>
        <v>4</v>
      </c>
      <c r="O1425">
        <f t="shared" si="345"/>
        <v>6</v>
      </c>
      <c r="P1425" t="str">
        <f t="shared" si="346"/>
        <v>sobota</v>
      </c>
      <c r="Q1425">
        <f t="shared" si="370"/>
        <v>0</v>
      </c>
      <c r="R1425">
        <f t="shared" si="370"/>
        <v>0</v>
      </c>
      <c r="S1425">
        <f t="shared" si="370"/>
        <v>0</v>
      </c>
      <c r="T1425">
        <f t="shared" si="370"/>
        <v>1</v>
      </c>
      <c r="U1425">
        <f t="shared" si="370"/>
        <v>0</v>
      </c>
      <c r="V1425">
        <f t="shared" si="370"/>
        <v>0</v>
      </c>
      <c r="W1425">
        <f t="shared" si="370"/>
        <v>0</v>
      </c>
      <c r="X1425">
        <f t="shared" si="370"/>
        <v>0</v>
      </c>
      <c r="Y1425">
        <f t="shared" si="370"/>
        <v>0</v>
      </c>
      <c r="Z1425">
        <f t="shared" si="370"/>
        <v>0</v>
      </c>
      <c r="AA1425">
        <f t="shared" si="370"/>
        <v>0</v>
      </c>
      <c r="AB1425">
        <f t="shared" si="370"/>
        <v>0</v>
      </c>
      <c r="AC1425">
        <f t="shared" si="371"/>
        <v>0</v>
      </c>
      <c r="AD1425">
        <f t="shared" si="371"/>
        <v>0</v>
      </c>
      <c r="AE1425">
        <f t="shared" si="371"/>
        <v>0</v>
      </c>
      <c r="AF1425">
        <f t="shared" si="371"/>
        <v>0</v>
      </c>
      <c r="AG1425">
        <f t="shared" si="371"/>
        <v>0</v>
      </c>
      <c r="AH1425">
        <f t="shared" si="371"/>
        <v>1</v>
      </c>
      <c r="AI1425">
        <f t="shared" si="371"/>
        <v>0</v>
      </c>
      <c r="AJ1425">
        <f t="shared" ca="1" si="347"/>
        <v>0</v>
      </c>
      <c r="AK1425">
        <f t="shared" ca="1" si="348"/>
        <v>0</v>
      </c>
      <c r="AL1425">
        <f t="shared" ca="1" si="349"/>
        <v>1</v>
      </c>
      <c r="AM1425">
        <f t="shared" ca="1" si="350"/>
        <v>1</v>
      </c>
      <c r="AN1425">
        <f t="shared" ca="1" si="351"/>
        <v>0</v>
      </c>
      <c r="AO1425">
        <f t="shared" ca="1" si="352"/>
        <v>0</v>
      </c>
      <c r="AP1425">
        <f t="shared" ca="1" si="353"/>
        <v>0</v>
      </c>
      <c r="AQ1425">
        <f t="shared" ca="1" si="354"/>
        <v>1</v>
      </c>
      <c r="AR1425">
        <f t="shared" ca="1" si="355"/>
        <v>0</v>
      </c>
      <c r="AS1425">
        <v>0</v>
      </c>
      <c r="AT1425">
        <v>0</v>
      </c>
      <c r="AU1425">
        <f t="shared" ca="1" si="372"/>
        <v>0</v>
      </c>
      <c r="AV1425">
        <f t="shared" ca="1" si="372"/>
        <v>1</v>
      </c>
      <c r="AW1425">
        <f t="shared" ca="1" si="372"/>
        <v>0</v>
      </c>
      <c r="AX1425">
        <v>0</v>
      </c>
    </row>
    <row r="1426" spans="1:50">
      <c r="A1426" s="2">
        <v>40279</v>
      </c>
      <c r="B1426">
        <v>426</v>
      </c>
      <c r="C1426">
        <v>4</v>
      </c>
      <c r="D1426">
        <f t="shared" ca="1" si="356"/>
        <v>13.180278496245158</v>
      </c>
      <c r="E1426">
        <f t="shared" ca="1" si="357"/>
        <v>-9.1802784962451582</v>
      </c>
      <c r="F1426" t="str">
        <f t="shared" ca="1" si="358"/>
        <v>low</v>
      </c>
      <c r="G1426">
        <v>32</v>
      </c>
      <c r="H1426">
        <f t="shared" si="359"/>
        <v>32</v>
      </c>
      <c r="I1426">
        <f t="shared" ca="1" si="360"/>
        <v>884.06974834564232</v>
      </c>
      <c r="J1426">
        <f t="shared" ca="1" si="361"/>
        <v>-852.06974834564232</v>
      </c>
      <c r="K1426" t="str">
        <f t="shared" ca="1" si="362"/>
        <v>low</v>
      </c>
      <c r="L1426">
        <v>6.05</v>
      </c>
      <c r="M1426" t="str">
        <f t="shared" si="338"/>
        <v>medium</v>
      </c>
      <c r="N1426">
        <f t="shared" si="344"/>
        <v>4</v>
      </c>
      <c r="O1426">
        <f t="shared" si="345"/>
        <v>7</v>
      </c>
      <c r="P1426" t="str">
        <f t="shared" si="346"/>
        <v>neděle</v>
      </c>
      <c r="Q1426">
        <f t="shared" si="370"/>
        <v>0</v>
      </c>
      <c r="R1426">
        <f t="shared" si="370"/>
        <v>0</v>
      </c>
      <c r="S1426">
        <f t="shared" si="370"/>
        <v>0</v>
      </c>
      <c r="T1426">
        <f t="shared" si="370"/>
        <v>1</v>
      </c>
      <c r="U1426">
        <f t="shared" si="370"/>
        <v>0</v>
      </c>
      <c r="V1426">
        <f t="shared" si="370"/>
        <v>0</v>
      </c>
      <c r="W1426">
        <f t="shared" si="370"/>
        <v>0</v>
      </c>
      <c r="X1426">
        <f t="shared" si="370"/>
        <v>0</v>
      </c>
      <c r="Y1426">
        <f t="shared" si="370"/>
        <v>0</v>
      </c>
      <c r="Z1426">
        <f t="shared" si="370"/>
        <v>0</v>
      </c>
      <c r="AA1426">
        <f t="shared" si="370"/>
        <v>0</v>
      </c>
      <c r="AB1426">
        <f t="shared" si="370"/>
        <v>0</v>
      </c>
      <c r="AC1426">
        <f t="shared" si="371"/>
        <v>0</v>
      </c>
      <c r="AD1426">
        <f t="shared" si="371"/>
        <v>0</v>
      </c>
      <c r="AE1426">
        <f t="shared" si="371"/>
        <v>0</v>
      </c>
      <c r="AF1426">
        <f t="shared" si="371"/>
        <v>0</v>
      </c>
      <c r="AG1426">
        <f t="shared" si="371"/>
        <v>0</v>
      </c>
      <c r="AH1426">
        <f t="shared" si="371"/>
        <v>0</v>
      </c>
      <c r="AI1426">
        <f t="shared" si="371"/>
        <v>1</v>
      </c>
      <c r="AJ1426">
        <f t="shared" ca="1" si="347"/>
        <v>0</v>
      </c>
      <c r="AK1426">
        <f t="shared" ca="1" si="348"/>
        <v>0</v>
      </c>
      <c r="AL1426">
        <f t="shared" ca="1" si="349"/>
        <v>1</v>
      </c>
      <c r="AM1426">
        <f t="shared" ca="1" si="350"/>
        <v>1</v>
      </c>
      <c r="AN1426">
        <f t="shared" ca="1" si="351"/>
        <v>0</v>
      </c>
      <c r="AO1426">
        <f t="shared" ca="1" si="352"/>
        <v>0</v>
      </c>
      <c r="AP1426">
        <f t="shared" ca="1" si="353"/>
        <v>0</v>
      </c>
      <c r="AQ1426">
        <f t="shared" ca="1" si="354"/>
        <v>1</v>
      </c>
      <c r="AR1426">
        <f t="shared" ca="1" si="355"/>
        <v>0</v>
      </c>
      <c r="AS1426">
        <v>0</v>
      </c>
      <c r="AT1426">
        <v>0</v>
      </c>
      <c r="AU1426">
        <f t="shared" ca="1" si="372"/>
        <v>1</v>
      </c>
      <c r="AV1426">
        <f t="shared" ca="1" si="372"/>
        <v>0</v>
      </c>
      <c r="AW1426">
        <f t="shared" ca="1" si="372"/>
        <v>0</v>
      </c>
      <c r="AX1426">
        <v>0</v>
      </c>
    </row>
    <row r="1427" spans="1:50">
      <c r="A1427" s="2">
        <v>40280</v>
      </c>
      <c r="B1427">
        <v>427</v>
      </c>
      <c r="C1427">
        <v>19</v>
      </c>
      <c r="D1427">
        <f t="shared" ca="1" si="356"/>
        <v>13.190797724926995</v>
      </c>
      <c r="E1427">
        <f t="shared" ca="1" si="357"/>
        <v>5.8092022750730052</v>
      </c>
      <c r="F1427" t="str">
        <f t="shared" ca="1" si="358"/>
        <v>high</v>
      </c>
      <c r="G1427">
        <v>759</v>
      </c>
      <c r="H1427">
        <f t="shared" si="359"/>
        <v>759</v>
      </c>
      <c r="I1427">
        <f t="shared" ca="1" si="360"/>
        <v>884.32542074215939</v>
      </c>
      <c r="J1427">
        <f t="shared" ca="1" si="361"/>
        <v>-125.32542074215939</v>
      </c>
      <c r="K1427" t="str">
        <f t="shared" ca="1" si="362"/>
        <v>medium</v>
      </c>
      <c r="L1427">
        <v>8.6</v>
      </c>
      <c r="M1427" t="str">
        <f t="shared" si="338"/>
        <v>medium</v>
      </c>
      <c r="N1427">
        <f t="shared" si="344"/>
        <v>4</v>
      </c>
      <c r="O1427">
        <f t="shared" si="345"/>
        <v>1</v>
      </c>
      <c r="P1427" t="str">
        <f t="shared" si="346"/>
        <v>pondělí</v>
      </c>
      <c r="Q1427">
        <f t="shared" si="370"/>
        <v>0</v>
      </c>
      <c r="R1427">
        <f t="shared" si="370"/>
        <v>0</v>
      </c>
      <c r="S1427">
        <f t="shared" si="370"/>
        <v>0</v>
      </c>
      <c r="T1427">
        <f t="shared" si="370"/>
        <v>1</v>
      </c>
      <c r="U1427">
        <f t="shared" si="370"/>
        <v>0</v>
      </c>
      <c r="V1427">
        <f t="shared" si="370"/>
        <v>0</v>
      </c>
      <c r="W1427">
        <f t="shared" si="370"/>
        <v>0</v>
      </c>
      <c r="X1427">
        <f t="shared" si="370"/>
        <v>0</v>
      </c>
      <c r="Y1427">
        <f t="shared" si="370"/>
        <v>0</v>
      </c>
      <c r="Z1427">
        <f t="shared" si="370"/>
        <v>0</v>
      </c>
      <c r="AA1427">
        <f t="shared" si="370"/>
        <v>0</v>
      </c>
      <c r="AB1427">
        <f t="shared" si="370"/>
        <v>0</v>
      </c>
      <c r="AC1427">
        <f t="shared" si="371"/>
        <v>1</v>
      </c>
      <c r="AD1427">
        <f t="shared" si="371"/>
        <v>0</v>
      </c>
      <c r="AE1427">
        <f t="shared" si="371"/>
        <v>0</v>
      </c>
      <c r="AF1427">
        <f t="shared" si="371"/>
        <v>0</v>
      </c>
      <c r="AG1427">
        <f t="shared" si="371"/>
        <v>0</v>
      </c>
      <c r="AH1427">
        <f t="shared" si="371"/>
        <v>0</v>
      </c>
      <c r="AI1427">
        <f t="shared" si="371"/>
        <v>0</v>
      </c>
      <c r="AJ1427">
        <f t="shared" ca="1" si="347"/>
        <v>0</v>
      </c>
      <c r="AK1427">
        <f t="shared" ca="1" si="348"/>
        <v>0</v>
      </c>
      <c r="AL1427">
        <f t="shared" ca="1" si="349"/>
        <v>1</v>
      </c>
      <c r="AM1427">
        <f t="shared" ca="1" si="350"/>
        <v>1</v>
      </c>
      <c r="AN1427">
        <f t="shared" ca="1" si="351"/>
        <v>0</v>
      </c>
      <c r="AO1427">
        <f t="shared" ca="1" si="352"/>
        <v>0</v>
      </c>
      <c r="AP1427">
        <f t="shared" ca="1" si="353"/>
        <v>0</v>
      </c>
      <c r="AQ1427">
        <f t="shared" ca="1" si="354"/>
        <v>1</v>
      </c>
      <c r="AR1427">
        <f t="shared" ca="1" si="355"/>
        <v>0</v>
      </c>
      <c r="AS1427">
        <v>0</v>
      </c>
      <c r="AT1427">
        <v>0</v>
      </c>
      <c r="AU1427">
        <f t="shared" ca="1" si="372"/>
        <v>0</v>
      </c>
      <c r="AV1427">
        <f t="shared" ca="1" si="372"/>
        <v>0</v>
      </c>
      <c r="AW1427">
        <f t="shared" ca="1" si="372"/>
        <v>1</v>
      </c>
      <c r="AX1427">
        <v>0</v>
      </c>
    </row>
    <row r="1428" spans="1:50">
      <c r="A1428" s="2">
        <v>40281</v>
      </c>
      <c r="B1428">
        <v>428</v>
      </c>
      <c r="C1428">
        <v>16</v>
      </c>
      <c r="D1428">
        <f t="shared" ca="1" si="356"/>
        <v>13.201304147058487</v>
      </c>
      <c r="E1428">
        <f t="shared" ca="1" si="357"/>
        <v>2.7986958529415134</v>
      </c>
      <c r="F1428" t="str">
        <f t="shared" ca="1" si="358"/>
        <v>high</v>
      </c>
      <c r="G1428">
        <v>538</v>
      </c>
      <c r="H1428">
        <f t="shared" si="359"/>
        <v>538</v>
      </c>
      <c r="I1428">
        <f t="shared" ca="1" si="360"/>
        <v>884.58110474792807</v>
      </c>
      <c r="J1428">
        <f t="shared" ca="1" si="361"/>
        <v>-346.58110474792807</v>
      </c>
      <c r="K1428" t="str">
        <f t="shared" ca="1" si="362"/>
        <v>medium</v>
      </c>
      <c r="L1428">
        <v>9.0500000000000007</v>
      </c>
      <c r="M1428" t="str">
        <f t="shared" ref="M1428:M1491" si="373">VLOOKUP(L1428,$A$17:$C$20,3)</f>
        <v>medium</v>
      </c>
      <c r="N1428">
        <f t="shared" si="344"/>
        <v>4</v>
      </c>
      <c r="O1428">
        <f t="shared" si="345"/>
        <v>2</v>
      </c>
      <c r="P1428" t="str">
        <f t="shared" si="346"/>
        <v>úterý</v>
      </c>
      <c r="Q1428">
        <f t="shared" si="370"/>
        <v>0</v>
      </c>
      <c r="R1428">
        <f t="shared" si="370"/>
        <v>0</v>
      </c>
      <c r="S1428">
        <f t="shared" si="370"/>
        <v>0</v>
      </c>
      <c r="T1428">
        <f t="shared" si="370"/>
        <v>1</v>
      </c>
      <c r="U1428">
        <f t="shared" si="370"/>
        <v>0</v>
      </c>
      <c r="V1428">
        <f t="shared" si="370"/>
        <v>0</v>
      </c>
      <c r="W1428">
        <f t="shared" si="370"/>
        <v>0</v>
      </c>
      <c r="X1428">
        <f t="shared" si="370"/>
        <v>0</v>
      </c>
      <c r="Y1428">
        <f t="shared" si="370"/>
        <v>0</v>
      </c>
      <c r="Z1428">
        <f t="shared" si="370"/>
        <v>0</v>
      </c>
      <c r="AA1428">
        <f t="shared" si="370"/>
        <v>0</v>
      </c>
      <c r="AB1428">
        <f t="shared" si="370"/>
        <v>0</v>
      </c>
      <c r="AC1428">
        <f t="shared" si="371"/>
        <v>0</v>
      </c>
      <c r="AD1428">
        <f t="shared" si="371"/>
        <v>1</v>
      </c>
      <c r="AE1428">
        <f t="shared" si="371"/>
        <v>0</v>
      </c>
      <c r="AF1428">
        <f t="shared" si="371"/>
        <v>0</v>
      </c>
      <c r="AG1428">
        <f t="shared" si="371"/>
        <v>0</v>
      </c>
      <c r="AH1428">
        <f t="shared" si="371"/>
        <v>0</v>
      </c>
      <c r="AI1428">
        <f t="shared" si="371"/>
        <v>0</v>
      </c>
      <c r="AJ1428">
        <f t="shared" ca="1" si="347"/>
        <v>0</v>
      </c>
      <c r="AK1428">
        <f t="shared" ca="1" si="348"/>
        <v>1</v>
      </c>
      <c r="AL1428">
        <f t="shared" ca="1" si="349"/>
        <v>0</v>
      </c>
      <c r="AM1428">
        <f t="shared" ca="1" si="350"/>
        <v>1</v>
      </c>
      <c r="AN1428">
        <f t="shared" ca="1" si="351"/>
        <v>0</v>
      </c>
      <c r="AO1428">
        <f t="shared" ca="1" si="352"/>
        <v>0</v>
      </c>
      <c r="AP1428">
        <f t="shared" ca="1" si="353"/>
        <v>0</v>
      </c>
      <c r="AQ1428">
        <f t="shared" ca="1" si="354"/>
        <v>1</v>
      </c>
      <c r="AR1428">
        <f t="shared" ca="1" si="355"/>
        <v>0</v>
      </c>
      <c r="AS1428">
        <v>1</v>
      </c>
      <c r="AT1428">
        <v>0</v>
      </c>
      <c r="AU1428">
        <f t="shared" ca="1" si="372"/>
        <v>0</v>
      </c>
      <c r="AV1428">
        <f t="shared" ca="1" si="372"/>
        <v>0</v>
      </c>
      <c r="AW1428">
        <f t="shared" ca="1" si="372"/>
        <v>1</v>
      </c>
      <c r="AX1428">
        <v>0</v>
      </c>
    </row>
    <row r="1429" spans="1:50">
      <c r="A1429" s="2">
        <v>40282</v>
      </c>
      <c r="B1429">
        <v>429</v>
      </c>
      <c r="C1429">
        <v>11</v>
      </c>
      <c r="D1429">
        <f t="shared" ca="1" si="356"/>
        <v>13.211797770358219</v>
      </c>
      <c r="E1429">
        <f t="shared" ca="1" si="357"/>
        <v>-2.2117977703582188</v>
      </c>
      <c r="F1429" t="str">
        <f t="shared" ca="1" si="358"/>
        <v>medium</v>
      </c>
      <c r="G1429">
        <v>884</v>
      </c>
      <c r="H1429">
        <f t="shared" si="359"/>
        <v>884</v>
      </c>
      <c r="I1429">
        <f t="shared" ca="1" si="360"/>
        <v>884.8368002115775</v>
      </c>
      <c r="J1429">
        <f t="shared" ca="1" si="361"/>
        <v>-0.83680021157749707</v>
      </c>
      <c r="K1429" t="str">
        <f t="shared" ca="1" si="362"/>
        <v>medium</v>
      </c>
      <c r="L1429">
        <v>7</v>
      </c>
      <c r="M1429" t="str">
        <f t="shared" si="373"/>
        <v>medium</v>
      </c>
      <c r="N1429">
        <f t="shared" si="344"/>
        <v>4</v>
      </c>
      <c r="O1429">
        <f t="shared" si="345"/>
        <v>3</v>
      </c>
      <c r="P1429" t="str">
        <f t="shared" si="346"/>
        <v>středa</v>
      </c>
      <c r="Q1429">
        <f t="shared" si="370"/>
        <v>0</v>
      </c>
      <c r="R1429">
        <f t="shared" si="370"/>
        <v>0</v>
      </c>
      <c r="S1429">
        <f t="shared" si="370"/>
        <v>0</v>
      </c>
      <c r="T1429">
        <f t="shared" si="370"/>
        <v>1</v>
      </c>
      <c r="U1429">
        <f t="shared" si="370"/>
        <v>0</v>
      </c>
      <c r="V1429">
        <f t="shared" si="370"/>
        <v>0</v>
      </c>
      <c r="W1429">
        <f t="shared" si="370"/>
        <v>0</v>
      </c>
      <c r="X1429">
        <f t="shared" si="370"/>
        <v>0</v>
      </c>
      <c r="Y1429">
        <f t="shared" si="370"/>
        <v>0</v>
      </c>
      <c r="Z1429">
        <f t="shared" si="370"/>
        <v>0</v>
      </c>
      <c r="AA1429">
        <f t="shared" si="370"/>
        <v>0</v>
      </c>
      <c r="AB1429">
        <f t="shared" si="370"/>
        <v>0</v>
      </c>
      <c r="AC1429">
        <f t="shared" si="371"/>
        <v>0</v>
      </c>
      <c r="AD1429">
        <f t="shared" si="371"/>
        <v>0</v>
      </c>
      <c r="AE1429">
        <f t="shared" si="371"/>
        <v>1</v>
      </c>
      <c r="AF1429">
        <f t="shared" si="371"/>
        <v>0</v>
      </c>
      <c r="AG1429">
        <f t="shared" si="371"/>
        <v>0</v>
      </c>
      <c r="AH1429">
        <f t="shared" si="371"/>
        <v>0</v>
      </c>
      <c r="AI1429">
        <f t="shared" si="371"/>
        <v>0</v>
      </c>
      <c r="AJ1429">
        <f t="shared" ca="1" si="347"/>
        <v>0</v>
      </c>
      <c r="AK1429">
        <f t="shared" ca="1" si="348"/>
        <v>0</v>
      </c>
      <c r="AL1429">
        <f t="shared" ca="1" si="349"/>
        <v>1</v>
      </c>
      <c r="AM1429">
        <f t="shared" ca="1" si="350"/>
        <v>1</v>
      </c>
      <c r="AN1429">
        <f t="shared" ca="1" si="351"/>
        <v>0</v>
      </c>
      <c r="AO1429">
        <f t="shared" ca="1" si="352"/>
        <v>0</v>
      </c>
      <c r="AP1429">
        <f t="shared" ca="1" si="353"/>
        <v>0</v>
      </c>
      <c r="AQ1429">
        <f t="shared" ca="1" si="354"/>
        <v>1</v>
      </c>
      <c r="AR1429">
        <f t="shared" ca="1" si="355"/>
        <v>0</v>
      </c>
      <c r="AS1429">
        <v>1</v>
      </c>
      <c r="AT1429">
        <v>0</v>
      </c>
      <c r="AU1429">
        <f t="shared" ca="1" si="372"/>
        <v>0</v>
      </c>
      <c r="AV1429">
        <f t="shared" ca="1" si="372"/>
        <v>1</v>
      </c>
      <c r="AW1429">
        <f t="shared" ca="1" si="372"/>
        <v>0</v>
      </c>
      <c r="AX1429">
        <v>0</v>
      </c>
    </row>
    <row r="1430" spans="1:50">
      <c r="A1430" s="2">
        <v>40283</v>
      </c>
      <c r="B1430">
        <v>430</v>
      </c>
      <c r="C1430">
        <v>13</v>
      </c>
      <c r="D1430">
        <f t="shared" ca="1" si="356"/>
        <v>13.222278602544765</v>
      </c>
      <c r="E1430">
        <f t="shared" ca="1" si="357"/>
        <v>-0.22227860254476539</v>
      </c>
      <c r="F1430" t="str">
        <f t="shared" ca="1" si="358"/>
        <v>medium</v>
      </c>
      <c r="G1430">
        <v>446</v>
      </c>
      <c r="H1430">
        <f t="shared" si="359"/>
        <v>446</v>
      </c>
      <c r="I1430">
        <f t="shared" ca="1" si="360"/>
        <v>885.09250698173651</v>
      </c>
      <c r="J1430">
        <f t="shared" ca="1" si="361"/>
        <v>-439.09250698173651</v>
      </c>
      <c r="K1430" t="str">
        <f t="shared" ca="1" si="362"/>
        <v>low</v>
      </c>
      <c r="L1430">
        <v>7.6</v>
      </c>
      <c r="M1430" t="str">
        <f t="shared" si="373"/>
        <v>medium</v>
      </c>
      <c r="N1430">
        <f t="shared" si="344"/>
        <v>4</v>
      </c>
      <c r="O1430">
        <f t="shared" si="345"/>
        <v>4</v>
      </c>
      <c r="P1430" t="str">
        <f t="shared" si="346"/>
        <v>čtvrtek</v>
      </c>
      <c r="Q1430">
        <f t="shared" si="370"/>
        <v>0</v>
      </c>
      <c r="R1430">
        <f t="shared" si="370"/>
        <v>0</v>
      </c>
      <c r="S1430">
        <f t="shared" si="370"/>
        <v>0</v>
      </c>
      <c r="T1430">
        <f t="shared" si="370"/>
        <v>1</v>
      </c>
      <c r="U1430">
        <f t="shared" si="370"/>
        <v>0</v>
      </c>
      <c r="V1430">
        <f t="shared" si="370"/>
        <v>0</v>
      </c>
      <c r="W1430">
        <f t="shared" si="370"/>
        <v>0</v>
      </c>
      <c r="X1430">
        <f t="shared" si="370"/>
        <v>0</v>
      </c>
      <c r="Y1430">
        <f t="shared" si="370"/>
        <v>0</v>
      </c>
      <c r="Z1430">
        <f t="shared" si="370"/>
        <v>0</v>
      </c>
      <c r="AA1430">
        <f t="shared" si="370"/>
        <v>0</v>
      </c>
      <c r="AB1430">
        <f t="shared" si="370"/>
        <v>0</v>
      </c>
      <c r="AC1430">
        <f t="shared" si="371"/>
        <v>0</v>
      </c>
      <c r="AD1430">
        <f t="shared" si="371"/>
        <v>0</v>
      </c>
      <c r="AE1430">
        <f t="shared" si="371"/>
        <v>0</v>
      </c>
      <c r="AF1430">
        <f t="shared" si="371"/>
        <v>1</v>
      </c>
      <c r="AG1430">
        <f t="shared" si="371"/>
        <v>0</v>
      </c>
      <c r="AH1430">
        <f t="shared" si="371"/>
        <v>0</v>
      </c>
      <c r="AI1430">
        <f t="shared" si="371"/>
        <v>0</v>
      </c>
      <c r="AJ1430">
        <f t="shared" ca="1" si="347"/>
        <v>0</v>
      </c>
      <c r="AK1430">
        <f t="shared" ca="1" si="348"/>
        <v>0</v>
      </c>
      <c r="AL1430">
        <f t="shared" ca="1" si="349"/>
        <v>1</v>
      </c>
      <c r="AM1430">
        <f t="shared" ca="1" si="350"/>
        <v>1</v>
      </c>
      <c r="AN1430">
        <f t="shared" ca="1" si="351"/>
        <v>0</v>
      </c>
      <c r="AO1430">
        <f t="shared" ca="1" si="352"/>
        <v>0</v>
      </c>
      <c r="AP1430">
        <f t="shared" ca="1" si="353"/>
        <v>0</v>
      </c>
      <c r="AQ1430">
        <f t="shared" ca="1" si="354"/>
        <v>1</v>
      </c>
      <c r="AR1430">
        <f t="shared" ca="1" si="355"/>
        <v>0</v>
      </c>
      <c r="AS1430">
        <v>1</v>
      </c>
      <c r="AT1430">
        <v>0</v>
      </c>
      <c r="AU1430">
        <f t="shared" ca="1" si="372"/>
        <v>0</v>
      </c>
      <c r="AV1430">
        <f t="shared" ca="1" si="372"/>
        <v>1</v>
      </c>
      <c r="AW1430">
        <f t="shared" ca="1" si="372"/>
        <v>0</v>
      </c>
      <c r="AX1430">
        <v>0</v>
      </c>
    </row>
    <row r="1431" spans="1:50">
      <c r="A1431" s="2">
        <v>40284</v>
      </c>
      <c r="B1431">
        <v>431</v>
      </c>
      <c r="C1431">
        <v>23</v>
      </c>
      <c r="D1431">
        <f t="shared" ca="1" si="356"/>
        <v>13.232746651336711</v>
      </c>
      <c r="E1431">
        <f t="shared" ca="1" si="357"/>
        <v>9.7672533486632886</v>
      </c>
      <c r="F1431" t="str">
        <f t="shared" ca="1" si="358"/>
        <v>high</v>
      </c>
      <c r="G1431">
        <v>1250</v>
      </c>
      <c r="H1431">
        <f t="shared" si="359"/>
        <v>1250</v>
      </c>
      <c r="I1431">
        <f t="shared" ca="1" si="360"/>
        <v>885.34822490703402</v>
      </c>
      <c r="J1431">
        <f t="shared" ca="1" si="361"/>
        <v>364.65177509296598</v>
      </c>
      <c r="K1431" t="str">
        <f t="shared" ca="1" si="362"/>
        <v>high</v>
      </c>
      <c r="L1431">
        <v>16.399999999999999</v>
      </c>
      <c r="M1431" t="str">
        <f t="shared" si="373"/>
        <v>high</v>
      </c>
      <c r="N1431">
        <f t="shared" si="344"/>
        <v>4</v>
      </c>
      <c r="O1431">
        <f t="shared" si="345"/>
        <v>5</v>
      </c>
      <c r="P1431" t="str">
        <f t="shared" si="346"/>
        <v>pátek</v>
      </c>
      <c r="Q1431">
        <f t="shared" ref="Q1431:AB1440" si="374">VLOOKUP($N1431,$V$31:$AH$42,Q$592+1,0)</f>
        <v>0</v>
      </c>
      <c r="R1431">
        <f t="shared" si="374"/>
        <v>0</v>
      </c>
      <c r="S1431">
        <f t="shared" si="374"/>
        <v>0</v>
      </c>
      <c r="T1431">
        <f t="shared" si="374"/>
        <v>1</v>
      </c>
      <c r="U1431">
        <f t="shared" si="374"/>
        <v>0</v>
      </c>
      <c r="V1431">
        <f t="shared" si="374"/>
        <v>0</v>
      </c>
      <c r="W1431">
        <f t="shared" si="374"/>
        <v>0</v>
      </c>
      <c r="X1431">
        <f t="shared" si="374"/>
        <v>0</v>
      </c>
      <c r="Y1431">
        <f t="shared" si="374"/>
        <v>0</v>
      </c>
      <c r="Z1431">
        <f t="shared" si="374"/>
        <v>0</v>
      </c>
      <c r="AA1431">
        <f t="shared" si="374"/>
        <v>0</v>
      </c>
      <c r="AB1431">
        <f t="shared" si="374"/>
        <v>0</v>
      </c>
      <c r="AC1431">
        <f t="shared" ref="AC1431:AI1440" si="375">VLOOKUP($O1431,$V$74:$AC$80,AC$592+1,0)</f>
        <v>0</v>
      </c>
      <c r="AD1431">
        <f t="shared" si="375"/>
        <v>0</v>
      </c>
      <c r="AE1431">
        <f t="shared" si="375"/>
        <v>0</v>
      </c>
      <c r="AF1431">
        <f t="shared" si="375"/>
        <v>0</v>
      </c>
      <c r="AG1431">
        <f t="shared" si="375"/>
        <v>1</v>
      </c>
      <c r="AH1431">
        <f t="shared" si="375"/>
        <v>0</v>
      </c>
      <c r="AI1431">
        <f t="shared" si="375"/>
        <v>0</v>
      </c>
      <c r="AJ1431">
        <f t="shared" ca="1" si="347"/>
        <v>0</v>
      </c>
      <c r="AK1431">
        <f t="shared" ca="1" si="348"/>
        <v>0</v>
      </c>
      <c r="AL1431">
        <f t="shared" ca="1" si="349"/>
        <v>1</v>
      </c>
      <c r="AM1431">
        <f t="shared" ca="1" si="350"/>
        <v>1</v>
      </c>
      <c r="AN1431">
        <f t="shared" ca="1" si="351"/>
        <v>0</v>
      </c>
      <c r="AO1431">
        <f t="shared" ca="1" si="352"/>
        <v>0</v>
      </c>
      <c r="AP1431">
        <f t="shared" ca="1" si="353"/>
        <v>0</v>
      </c>
      <c r="AQ1431">
        <f t="shared" ca="1" si="354"/>
        <v>0</v>
      </c>
      <c r="AR1431">
        <f t="shared" ca="1" si="355"/>
        <v>1</v>
      </c>
      <c r="AS1431">
        <v>1</v>
      </c>
      <c r="AT1431">
        <v>0</v>
      </c>
      <c r="AU1431">
        <f t="shared" ca="1" si="372"/>
        <v>0</v>
      </c>
      <c r="AV1431">
        <f t="shared" ca="1" si="372"/>
        <v>0</v>
      </c>
      <c r="AW1431">
        <f t="shared" ca="1" si="372"/>
        <v>1</v>
      </c>
      <c r="AX1431">
        <v>0</v>
      </c>
    </row>
    <row r="1432" spans="1:50">
      <c r="A1432" s="2">
        <v>40285</v>
      </c>
      <c r="B1432">
        <v>432</v>
      </c>
      <c r="C1432">
        <v>16</v>
      </c>
      <c r="D1432">
        <f t="shared" ca="1" si="356"/>
        <v>13.243201924452629</v>
      </c>
      <c r="E1432">
        <f t="shared" ca="1" si="357"/>
        <v>2.7567980755473709</v>
      </c>
      <c r="F1432" t="str">
        <f t="shared" ca="1" si="358"/>
        <v>high</v>
      </c>
      <c r="G1432">
        <v>942</v>
      </c>
      <c r="H1432">
        <f t="shared" si="359"/>
        <v>942</v>
      </c>
      <c r="I1432">
        <f t="shared" ca="1" si="360"/>
        <v>885.60395383609921</v>
      </c>
      <c r="J1432">
        <f t="shared" ca="1" si="361"/>
        <v>56.396046163900792</v>
      </c>
      <c r="K1432" t="str">
        <f t="shared" ca="1" si="362"/>
        <v>medium</v>
      </c>
      <c r="L1432">
        <v>8.9</v>
      </c>
      <c r="M1432" t="str">
        <f t="shared" si="373"/>
        <v>medium</v>
      </c>
      <c r="N1432">
        <f t="shared" si="344"/>
        <v>4</v>
      </c>
      <c r="O1432">
        <f t="shared" si="345"/>
        <v>6</v>
      </c>
      <c r="P1432" t="str">
        <f t="shared" si="346"/>
        <v>sobota</v>
      </c>
      <c r="Q1432">
        <f t="shared" si="374"/>
        <v>0</v>
      </c>
      <c r="R1432">
        <f t="shared" si="374"/>
        <v>0</v>
      </c>
      <c r="S1432">
        <f t="shared" si="374"/>
        <v>0</v>
      </c>
      <c r="T1432">
        <f t="shared" si="374"/>
        <v>1</v>
      </c>
      <c r="U1432">
        <f t="shared" si="374"/>
        <v>0</v>
      </c>
      <c r="V1432">
        <f t="shared" si="374"/>
        <v>0</v>
      </c>
      <c r="W1432">
        <f t="shared" si="374"/>
        <v>0</v>
      </c>
      <c r="X1432">
        <f t="shared" si="374"/>
        <v>0</v>
      </c>
      <c r="Y1432">
        <f t="shared" si="374"/>
        <v>0</v>
      </c>
      <c r="Z1432">
        <f t="shared" si="374"/>
        <v>0</v>
      </c>
      <c r="AA1432">
        <f t="shared" si="374"/>
        <v>0</v>
      </c>
      <c r="AB1432">
        <f t="shared" si="374"/>
        <v>0</v>
      </c>
      <c r="AC1432">
        <f t="shared" si="375"/>
        <v>0</v>
      </c>
      <c r="AD1432">
        <f t="shared" si="375"/>
        <v>0</v>
      </c>
      <c r="AE1432">
        <f t="shared" si="375"/>
        <v>0</v>
      </c>
      <c r="AF1432">
        <f t="shared" si="375"/>
        <v>0</v>
      </c>
      <c r="AG1432">
        <f t="shared" si="375"/>
        <v>0</v>
      </c>
      <c r="AH1432">
        <f t="shared" si="375"/>
        <v>1</v>
      </c>
      <c r="AI1432">
        <f t="shared" si="375"/>
        <v>0</v>
      </c>
      <c r="AJ1432">
        <f t="shared" ca="1" si="347"/>
        <v>0</v>
      </c>
      <c r="AK1432">
        <f t="shared" ca="1" si="348"/>
        <v>0</v>
      </c>
      <c r="AL1432">
        <f t="shared" ca="1" si="349"/>
        <v>1</v>
      </c>
      <c r="AM1432">
        <f t="shared" ca="1" si="350"/>
        <v>1</v>
      </c>
      <c r="AN1432">
        <f t="shared" ca="1" si="351"/>
        <v>0</v>
      </c>
      <c r="AO1432">
        <f t="shared" ca="1" si="352"/>
        <v>0</v>
      </c>
      <c r="AP1432">
        <f t="shared" ca="1" si="353"/>
        <v>0</v>
      </c>
      <c r="AQ1432">
        <f t="shared" ca="1" si="354"/>
        <v>1</v>
      </c>
      <c r="AR1432">
        <f t="shared" ca="1" si="355"/>
        <v>0</v>
      </c>
      <c r="AS1432">
        <v>0</v>
      </c>
      <c r="AT1432">
        <v>0</v>
      </c>
      <c r="AU1432">
        <f t="shared" ca="1" si="372"/>
        <v>0</v>
      </c>
      <c r="AV1432">
        <f t="shared" ca="1" si="372"/>
        <v>0</v>
      </c>
      <c r="AW1432">
        <f t="shared" ca="1" si="372"/>
        <v>1</v>
      </c>
      <c r="AX1432">
        <v>0</v>
      </c>
    </row>
    <row r="1433" spans="1:50">
      <c r="A1433" s="2">
        <v>40286</v>
      </c>
      <c r="B1433">
        <v>433</v>
      </c>
      <c r="C1433">
        <v>8</v>
      </c>
      <c r="D1433">
        <f t="shared" ca="1" si="356"/>
        <v>13.253644429611104</v>
      </c>
      <c r="E1433">
        <f t="shared" ca="1" si="357"/>
        <v>-5.2536444296111036</v>
      </c>
      <c r="F1433" t="str">
        <f t="shared" ca="1" si="358"/>
        <v>low</v>
      </c>
      <c r="G1433">
        <v>460</v>
      </c>
      <c r="H1433">
        <f t="shared" si="359"/>
        <v>460</v>
      </c>
      <c r="I1433">
        <f t="shared" ca="1" si="360"/>
        <v>885.85969361756088</v>
      </c>
      <c r="J1433">
        <f t="shared" ca="1" si="361"/>
        <v>-425.85969361756088</v>
      </c>
      <c r="K1433" t="str">
        <f t="shared" ca="1" si="362"/>
        <v>low</v>
      </c>
      <c r="L1433">
        <v>1.8</v>
      </c>
      <c r="M1433" t="str">
        <f t="shared" si="373"/>
        <v>low</v>
      </c>
      <c r="N1433">
        <f t="shared" si="344"/>
        <v>4</v>
      </c>
      <c r="O1433">
        <f t="shared" si="345"/>
        <v>7</v>
      </c>
      <c r="P1433" t="str">
        <f t="shared" si="346"/>
        <v>neděle</v>
      </c>
      <c r="Q1433">
        <f t="shared" si="374"/>
        <v>0</v>
      </c>
      <c r="R1433">
        <f t="shared" si="374"/>
        <v>0</v>
      </c>
      <c r="S1433">
        <f t="shared" si="374"/>
        <v>0</v>
      </c>
      <c r="T1433">
        <f t="shared" si="374"/>
        <v>1</v>
      </c>
      <c r="U1433">
        <f t="shared" si="374"/>
        <v>0</v>
      </c>
      <c r="V1433">
        <f t="shared" si="374"/>
        <v>0</v>
      </c>
      <c r="W1433">
        <f t="shared" si="374"/>
        <v>0</v>
      </c>
      <c r="X1433">
        <f t="shared" si="374"/>
        <v>0</v>
      </c>
      <c r="Y1433">
        <f t="shared" si="374"/>
        <v>0</v>
      </c>
      <c r="Z1433">
        <f t="shared" si="374"/>
        <v>0</v>
      </c>
      <c r="AA1433">
        <f t="shared" si="374"/>
        <v>0</v>
      </c>
      <c r="AB1433">
        <f t="shared" si="374"/>
        <v>0</v>
      </c>
      <c r="AC1433">
        <f t="shared" si="375"/>
        <v>0</v>
      </c>
      <c r="AD1433">
        <f t="shared" si="375"/>
        <v>0</v>
      </c>
      <c r="AE1433">
        <f t="shared" si="375"/>
        <v>0</v>
      </c>
      <c r="AF1433">
        <f t="shared" si="375"/>
        <v>0</v>
      </c>
      <c r="AG1433">
        <f t="shared" si="375"/>
        <v>0</v>
      </c>
      <c r="AH1433">
        <f t="shared" si="375"/>
        <v>0</v>
      </c>
      <c r="AI1433">
        <f t="shared" si="375"/>
        <v>1</v>
      </c>
      <c r="AJ1433">
        <f t="shared" ca="1" si="347"/>
        <v>0</v>
      </c>
      <c r="AK1433">
        <f t="shared" ca="1" si="348"/>
        <v>0</v>
      </c>
      <c r="AL1433">
        <f t="shared" ca="1" si="349"/>
        <v>1</v>
      </c>
      <c r="AM1433">
        <f t="shared" ca="1" si="350"/>
        <v>1</v>
      </c>
      <c r="AN1433">
        <f t="shared" ca="1" si="351"/>
        <v>0</v>
      </c>
      <c r="AO1433">
        <f t="shared" ca="1" si="352"/>
        <v>0</v>
      </c>
      <c r="AP1433">
        <f t="shared" ca="1" si="353"/>
        <v>1</v>
      </c>
      <c r="AQ1433">
        <f t="shared" ca="1" si="354"/>
        <v>0</v>
      </c>
      <c r="AR1433">
        <f t="shared" ca="1" si="355"/>
        <v>0</v>
      </c>
      <c r="AS1433">
        <v>0</v>
      </c>
      <c r="AT1433">
        <v>0</v>
      </c>
      <c r="AU1433">
        <f t="shared" ca="1" si="372"/>
        <v>1</v>
      </c>
      <c r="AV1433">
        <f t="shared" ca="1" si="372"/>
        <v>0</v>
      </c>
      <c r="AW1433">
        <f t="shared" ca="1" si="372"/>
        <v>0</v>
      </c>
      <c r="AX1433">
        <v>0</v>
      </c>
    </row>
    <row r="1434" spans="1:50">
      <c r="A1434" s="2">
        <v>40287</v>
      </c>
      <c r="B1434">
        <v>434</v>
      </c>
      <c r="C1434">
        <v>20</v>
      </c>
      <c r="D1434">
        <f t="shared" ca="1" si="356"/>
        <v>13.264074174530711</v>
      </c>
      <c r="E1434">
        <f t="shared" ca="1" si="357"/>
        <v>6.7359258254692893</v>
      </c>
      <c r="F1434" t="str">
        <f t="shared" ca="1" si="358"/>
        <v>high</v>
      </c>
      <c r="G1434">
        <v>457</v>
      </c>
      <c r="H1434">
        <f t="shared" si="359"/>
        <v>457</v>
      </c>
      <c r="I1434">
        <f t="shared" ca="1" si="360"/>
        <v>886.11544410004797</v>
      </c>
      <c r="J1434">
        <f t="shared" ca="1" si="361"/>
        <v>-429.11544410004797</v>
      </c>
      <c r="K1434" t="str">
        <f t="shared" ca="1" si="362"/>
        <v>low</v>
      </c>
      <c r="L1434">
        <v>4.2</v>
      </c>
      <c r="M1434" t="str">
        <f t="shared" si="373"/>
        <v>low</v>
      </c>
      <c r="N1434">
        <f t="shared" si="344"/>
        <v>4</v>
      </c>
      <c r="O1434">
        <f t="shared" si="345"/>
        <v>1</v>
      </c>
      <c r="P1434" t="str">
        <f t="shared" si="346"/>
        <v>pondělí</v>
      </c>
      <c r="Q1434">
        <f t="shared" si="374"/>
        <v>0</v>
      </c>
      <c r="R1434">
        <f t="shared" si="374"/>
        <v>0</v>
      </c>
      <c r="S1434">
        <f t="shared" si="374"/>
        <v>0</v>
      </c>
      <c r="T1434">
        <f t="shared" si="374"/>
        <v>1</v>
      </c>
      <c r="U1434">
        <f t="shared" si="374"/>
        <v>0</v>
      </c>
      <c r="V1434">
        <f t="shared" si="374"/>
        <v>0</v>
      </c>
      <c r="W1434">
        <f t="shared" si="374"/>
        <v>0</v>
      </c>
      <c r="X1434">
        <f t="shared" si="374"/>
        <v>0</v>
      </c>
      <c r="Y1434">
        <f t="shared" si="374"/>
        <v>0</v>
      </c>
      <c r="Z1434">
        <f t="shared" si="374"/>
        <v>0</v>
      </c>
      <c r="AA1434">
        <f t="shared" si="374"/>
        <v>0</v>
      </c>
      <c r="AB1434">
        <f t="shared" si="374"/>
        <v>0</v>
      </c>
      <c r="AC1434">
        <f t="shared" si="375"/>
        <v>1</v>
      </c>
      <c r="AD1434">
        <f t="shared" si="375"/>
        <v>0</v>
      </c>
      <c r="AE1434">
        <f t="shared" si="375"/>
        <v>0</v>
      </c>
      <c r="AF1434">
        <f t="shared" si="375"/>
        <v>0</v>
      </c>
      <c r="AG1434">
        <f t="shared" si="375"/>
        <v>0</v>
      </c>
      <c r="AH1434">
        <f t="shared" si="375"/>
        <v>0</v>
      </c>
      <c r="AI1434">
        <f t="shared" si="375"/>
        <v>0</v>
      </c>
      <c r="AJ1434">
        <f t="shared" ca="1" si="347"/>
        <v>0</v>
      </c>
      <c r="AK1434">
        <f t="shared" ca="1" si="348"/>
        <v>0</v>
      </c>
      <c r="AL1434">
        <f t="shared" ca="1" si="349"/>
        <v>1</v>
      </c>
      <c r="AM1434">
        <f t="shared" ca="1" si="350"/>
        <v>0</v>
      </c>
      <c r="AN1434">
        <f t="shared" ca="1" si="351"/>
        <v>0</v>
      </c>
      <c r="AO1434">
        <f t="shared" ca="1" si="352"/>
        <v>1</v>
      </c>
      <c r="AP1434">
        <f t="shared" ca="1" si="353"/>
        <v>1</v>
      </c>
      <c r="AQ1434">
        <f t="shared" ca="1" si="354"/>
        <v>0</v>
      </c>
      <c r="AR1434">
        <f t="shared" ca="1" si="355"/>
        <v>0</v>
      </c>
      <c r="AS1434">
        <v>1</v>
      </c>
      <c r="AT1434">
        <v>0</v>
      </c>
      <c r="AU1434">
        <f t="shared" ca="1" si="372"/>
        <v>0</v>
      </c>
      <c r="AV1434">
        <f t="shared" ca="1" si="372"/>
        <v>0</v>
      </c>
      <c r="AW1434">
        <f t="shared" ca="1" si="372"/>
        <v>1</v>
      </c>
      <c r="AX1434">
        <v>0</v>
      </c>
    </row>
    <row r="1435" spans="1:50">
      <c r="A1435" s="2">
        <v>40288</v>
      </c>
      <c r="B1435">
        <v>435</v>
      </c>
      <c r="C1435">
        <v>11</v>
      </c>
      <c r="D1435">
        <f t="shared" ca="1" si="356"/>
        <v>13.27449116693003</v>
      </c>
      <c r="E1435">
        <f t="shared" ca="1" si="357"/>
        <v>-2.2744911669300301</v>
      </c>
      <c r="F1435" t="str">
        <f t="shared" ca="1" si="358"/>
        <v>medium</v>
      </c>
      <c r="G1435">
        <v>357</v>
      </c>
      <c r="H1435">
        <f t="shared" si="359"/>
        <v>357</v>
      </c>
      <c r="I1435">
        <f t="shared" ca="1" si="360"/>
        <v>886.37120513218963</v>
      </c>
      <c r="J1435">
        <f t="shared" ca="1" si="361"/>
        <v>-529.37120513218963</v>
      </c>
      <c r="K1435" t="str">
        <f t="shared" ca="1" si="362"/>
        <v>low</v>
      </c>
      <c r="L1435">
        <v>11.75</v>
      </c>
      <c r="M1435" t="str">
        <f t="shared" si="373"/>
        <v>medium</v>
      </c>
      <c r="N1435">
        <f t="shared" si="344"/>
        <v>4</v>
      </c>
      <c r="O1435">
        <f t="shared" si="345"/>
        <v>2</v>
      </c>
      <c r="P1435" t="str">
        <f t="shared" si="346"/>
        <v>úterý</v>
      </c>
      <c r="Q1435">
        <f t="shared" si="374"/>
        <v>0</v>
      </c>
      <c r="R1435">
        <f t="shared" si="374"/>
        <v>0</v>
      </c>
      <c r="S1435">
        <f t="shared" si="374"/>
        <v>0</v>
      </c>
      <c r="T1435">
        <f t="shared" si="374"/>
        <v>1</v>
      </c>
      <c r="U1435">
        <f t="shared" si="374"/>
        <v>0</v>
      </c>
      <c r="V1435">
        <f t="shared" si="374"/>
        <v>0</v>
      </c>
      <c r="W1435">
        <f t="shared" si="374"/>
        <v>0</v>
      </c>
      <c r="X1435">
        <f t="shared" si="374"/>
        <v>0</v>
      </c>
      <c r="Y1435">
        <f t="shared" si="374"/>
        <v>0</v>
      </c>
      <c r="Z1435">
        <f t="shared" si="374"/>
        <v>0</v>
      </c>
      <c r="AA1435">
        <f t="shared" si="374"/>
        <v>0</v>
      </c>
      <c r="AB1435">
        <f t="shared" si="374"/>
        <v>0</v>
      </c>
      <c r="AC1435">
        <f t="shared" si="375"/>
        <v>0</v>
      </c>
      <c r="AD1435">
        <f t="shared" si="375"/>
        <v>1</v>
      </c>
      <c r="AE1435">
        <f t="shared" si="375"/>
        <v>0</v>
      </c>
      <c r="AF1435">
        <f t="shared" si="375"/>
        <v>0</v>
      </c>
      <c r="AG1435">
        <f t="shared" si="375"/>
        <v>0</v>
      </c>
      <c r="AH1435">
        <f t="shared" si="375"/>
        <v>0</v>
      </c>
      <c r="AI1435">
        <f t="shared" si="375"/>
        <v>0</v>
      </c>
      <c r="AJ1435">
        <f t="shared" ca="1" si="347"/>
        <v>0</v>
      </c>
      <c r="AK1435">
        <f t="shared" ca="1" si="348"/>
        <v>0</v>
      </c>
      <c r="AL1435">
        <f t="shared" ca="1" si="349"/>
        <v>1</v>
      </c>
      <c r="AM1435">
        <f t="shared" ca="1" si="350"/>
        <v>0</v>
      </c>
      <c r="AN1435">
        <f t="shared" ca="1" si="351"/>
        <v>1</v>
      </c>
      <c r="AO1435">
        <f t="shared" ca="1" si="352"/>
        <v>0</v>
      </c>
      <c r="AP1435">
        <f t="shared" ca="1" si="353"/>
        <v>0</v>
      </c>
      <c r="AQ1435">
        <f t="shared" ca="1" si="354"/>
        <v>1</v>
      </c>
      <c r="AR1435">
        <f t="shared" ca="1" si="355"/>
        <v>0</v>
      </c>
      <c r="AS1435">
        <v>0</v>
      </c>
      <c r="AT1435">
        <v>0</v>
      </c>
      <c r="AU1435">
        <f t="shared" ca="1" si="372"/>
        <v>0</v>
      </c>
      <c r="AV1435">
        <f t="shared" ca="1" si="372"/>
        <v>1</v>
      </c>
      <c r="AW1435">
        <f t="shared" ca="1" si="372"/>
        <v>0</v>
      </c>
      <c r="AX1435">
        <v>0</v>
      </c>
    </row>
    <row r="1436" spans="1:50">
      <c r="A1436" s="2">
        <v>40289</v>
      </c>
      <c r="B1436">
        <v>436</v>
      </c>
      <c r="C1436">
        <v>15</v>
      </c>
      <c r="D1436">
        <f t="shared" ca="1" si="356"/>
        <v>13.284895414527645</v>
      </c>
      <c r="E1436">
        <f t="shared" ca="1" si="357"/>
        <v>1.7151045854723552</v>
      </c>
      <c r="F1436" t="str">
        <f t="shared" ca="1" si="358"/>
        <v>medium</v>
      </c>
      <c r="G1436">
        <v>907</v>
      </c>
      <c r="H1436">
        <f t="shared" si="359"/>
        <v>907</v>
      </c>
      <c r="I1436">
        <f t="shared" ca="1" si="360"/>
        <v>886.62697656261469</v>
      </c>
      <c r="J1436">
        <f t="shared" ca="1" si="361"/>
        <v>20.373023437385314</v>
      </c>
      <c r="K1436" t="str">
        <f t="shared" ca="1" si="362"/>
        <v>medium</v>
      </c>
      <c r="L1436">
        <v>13.6</v>
      </c>
      <c r="M1436" t="str">
        <f t="shared" si="373"/>
        <v>medium</v>
      </c>
      <c r="N1436">
        <f t="shared" si="344"/>
        <v>4</v>
      </c>
      <c r="O1436">
        <f t="shared" si="345"/>
        <v>3</v>
      </c>
      <c r="P1436" t="str">
        <f t="shared" si="346"/>
        <v>středa</v>
      </c>
      <c r="Q1436">
        <f t="shared" si="374"/>
        <v>0</v>
      </c>
      <c r="R1436">
        <f t="shared" si="374"/>
        <v>0</v>
      </c>
      <c r="S1436">
        <f t="shared" si="374"/>
        <v>0</v>
      </c>
      <c r="T1436">
        <f t="shared" si="374"/>
        <v>1</v>
      </c>
      <c r="U1436">
        <f t="shared" si="374"/>
        <v>0</v>
      </c>
      <c r="V1436">
        <f t="shared" si="374"/>
        <v>0</v>
      </c>
      <c r="W1436">
        <f t="shared" si="374"/>
        <v>0</v>
      </c>
      <c r="X1436">
        <f t="shared" si="374"/>
        <v>0</v>
      </c>
      <c r="Y1436">
        <f t="shared" si="374"/>
        <v>0</v>
      </c>
      <c r="Z1436">
        <f t="shared" si="374"/>
        <v>0</v>
      </c>
      <c r="AA1436">
        <f t="shared" si="374"/>
        <v>0</v>
      </c>
      <c r="AB1436">
        <f t="shared" si="374"/>
        <v>0</v>
      </c>
      <c r="AC1436">
        <f t="shared" si="375"/>
        <v>0</v>
      </c>
      <c r="AD1436">
        <f t="shared" si="375"/>
        <v>0</v>
      </c>
      <c r="AE1436">
        <f t="shared" si="375"/>
        <v>1</v>
      </c>
      <c r="AF1436">
        <f t="shared" si="375"/>
        <v>0</v>
      </c>
      <c r="AG1436">
        <f t="shared" si="375"/>
        <v>0</v>
      </c>
      <c r="AH1436">
        <f t="shared" si="375"/>
        <v>0</v>
      </c>
      <c r="AI1436">
        <f t="shared" si="375"/>
        <v>0</v>
      </c>
      <c r="AJ1436">
        <f t="shared" ca="1" si="347"/>
        <v>0</v>
      </c>
      <c r="AK1436">
        <f t="shared" ca="1" si="348"/>
        <v>0</v>
      </c>
      <c r="AL1436">
        <f t="shared" ca="1" si="349"/>
        <v>1</v>
      </c>
      <c r="AM1436">
        <f t="shared" ca="1" si="350"/>
        <v>0</v>
      </c>
      <c r="AN1436">
        <f t="shared" ca="1" si="351"/>
        <v>1</v>
      </c>
      <c r="AO1436">
        <f t="shared" ca="1" si="352"/>
        <v>0</v>
      </c>
      <c r="AP1436">
        <f t="shared" ca="1" si="353"/>
        <v>0</v>
      </c>
      <c r="AQ1436">
        <f t="shared" ca="1" si="354"/>
        <v>1</v>
      </c>
      <c r="AR1436">
        <f t="shared" ca="1" si="355"/>
        <v>0</v>
      </c>
      <c r="AS1436">
        <v>1</v>
      </c>
      <c r="AT1436">
        <v>0</v>
      </c>
      <c r="AU1436">
        <f t="shared" ca="1" si="372"/>
        <v>0</v>
      </c>
      <c r="AV1436">
        <f t="shared" ca="1" si="372"/>
        <v>1</v>
      </c>
      <c r="AW1436">
        <f t="shared" ca="1" si="372"/>
        <v>0</v>
      </c>
      <c r="AX1436">
        <v>0</v>
      </c>
    </row>
    <row r="1437" spans="1:50">
      <c r="A1437" s="2">
        <v>40290</v>
      </c>
      <c r="B1437">
        <v>437</v>
      </c>
      <c r="C1437">
        <v>15</v>
      </c>
      <c r="D1437">
        <f t="shared" ca="1" si="356"/>
        <v>13.295286925042131</v>
      </c>
      <c r="E1437">
        <f t="shared" ca="1" si="357"/>
        <v>1.7047130749578692</v>
      </c>
      <c r="F1437" t="str">
        <f t="shared" ca="1" si="358"/>
        <v>medium</v>
      </c>
      <c r="G1437">
        <v>606</v>
      </c>
      <c r="H1437">
        <f t="shared" si="359"/>
        <v>606</v>
      </c>
      <c r="I1437">
        <f t="shared" ca="1" si="360"/>
        <v>886.88275823995218</v>
      </c>
      <c r="J1437">
        <f t="shared" ca="1" si="361"/>
        <v>-280.88275823995218</v>
      </c>
      <c r="K1437" t="str">
        <f t="shared" ca="1" si="362"/>
        <v>medium</v>
      </c>
      <c r="L1437">
        <v>6.95</v>
      </c>
      <c r="M1437" t="str">
        <f t="shared" si="373"/>
        <v>medium</v>
      </c>
      <c r="N1437">
        <f t="shared" si="344"/>
        <v>4</v>
      </c>
      <c r="O1437">
        <f t="shared" si="345"/>
        <v>4</v>
      </c>
      <c r="P1437" t="str">
        <f t="shared" si="346"/>
        <v>čtvrtek</v>
      </c>
      <c r="Q1437">
        <f t="shared" si="374"/>
        <v>0</v>
      </c>
      <c r="R1437">
        <f t="shared" si="374"/>
        <v>0</v>
      </c>
      <c r="S1437">
        <f t="shared" si="374"/>
        <v>0</v>
      </c>
      <c r="T1437">
        <f t="shared" si="374"/>
        <v>1</v>
      </c>
      <c r="U1437">
        <f t="shared" si="374"/>
        <v>0</v>
      </c>
      <c r="V1437">
        <f t="shared" si="374"/>
        <v>0</v>
      </c>
      <c r="W1437">
        <f t="shared" si="374"/>
        <v>0</v>
      </c>
      <c r="X1437">
        <f t="shared" si="374"/>
        <v>0</v>
      </c>
      <c r="Y1437">
        <f t="shared" si="374"/>
        <v>0</v>
      </c>
      <c r="Z1437">
        <f t="shared" si="374"/>
        <v>0</v>
      </c>
      <c r="AA1437">
        <f t="shared" si="374"/>
        <v>0</v>
      </c>
      <c r="AB1437">
        <f t="shared" si="374"/>
        <v>0</v>
      </c>
      <c r="AC1437">
        <f t="shared" si="375"/>
        <v>0</v>
      </c>
      <c r="AD1437">
        <f t="shared" si="375"/>
        <v>0</v>
      </c>
      <c r="AE1437">
        <f t="shared" si="375"/>
        <v>0</v>
      </c>
      <c r="AF1437">
        <f t="shared" si="375"/>
        <v>1</v>
      </c>
      <c r="AG1437">
        <f t="shared" si="375"/>
        <v>0</v>
      </c>
      <c r="AH1437">
        <f t="shared" si="375"/>
        <v>0</v>
      </c>
      <c r="AI1437">
        <f t="shared" si="375"/>
        <v>0</v>
      </c>
      <c r="AJ1437">
        <f t="shared" ca="1" si="347"/>
        <v>0</v>
      </c>
      <c r="AK1437">
        <f t="shared" ca="1" si="348"/>
        <v>0</v>
      </c>
      <c r="AL1437">
        <f t="shared" ca="1" si="349"/>
        <v>1</v>
      </c>
      <c r="AM1437">
        <f t="shared" ca="1" si="350"/>
        <v>0</v>
      </c>
      <c r="AN1437">
        <f t="shared" ca="1" si="351"/>
        <v>1</v>
      </c>
      <c r="AO1437">
        <f t="shared" ca="1" si="352"/>
        <v>0</v>
      </c>
      <c r="AP1437">
        <f t="shared" ca="1" si="353"/>
        <v>0</v>
      </c>
      <c r="AQ1437">
        <f t="shared" ca="1" si="354"/>
        <v>1</v>
      </c>
      <c r="AR1437">
        <f t="shared" ca="1" si="355"/>
        <v>0</v>
      </c>
      <c r="AS1437">
        <v>0</v>
      </c>
      <c r="AT1437">
        <v>0</v>
      </c>
      <c r="AU1437">
        <f t="shared" ca="1" si="372"/>
        <v>0</v>
      </c>
      <c r="AV1437">
        <f t="shared" ca="1" si="372"/>
        <v>1</v>
      </c>
      <c r="AW1437">
        <f t="shared" ca="1" si="372"/>
        <v>0</v>
      </c>
      <c r="AX1437">
        <v>0</v>
      </c>
    </row>
    <row r="1438" spans="1:50">
      <c r="A1438" s="2">
        <v>40291</v>
      </c>
      <c r="B1438">
        <v>438</v>
      </c>
      <c r="C1438">
        <v>12</v>
      </c>
      <c r="D1438">
        <f t="shared" ca="1" si="356"/>
        <v>13.305665706192068</v>
      </c>
      <c r="E1438">
        <f t="shared" ca="1" si="357"/>
        <v>-1.3056657061920678</v>
      </c>
      <c r="F1438" t="str">
        <f t="shared" ca="1" si="358"/>
        <v>medium</v>
      </c>
      <c r="G1438">
        <v>542</v>
      </c>
      <c r="H1438">
        <f t="shared" si="359"/>
        <v>542</v>
      </c>
      <c r="I1438">
        <f t="shared" ca="1" si="360"/>
        <v>887.13855001283105</v>
      </c>
      <c r="J1438">
        <f t="shared" ca="1" si="361"/>
        <v>-345.13855001283105</v>
      </c>
      <c r="K1438" t="str">
        <f t="shared" ca="1" si="362"/>
        <v>medium</v>
      </c>
      <c r="L1438">
        <v>7.35</v>
      </c>
      <c r="M1438" t="str">
        <f t="shared" si="373"/>
        <v>medium</v>
      </c>
      <c r="N1438">
        <f t="shared" si="344"/>
        <v>4</v>
      </c>
      <c r="O1438">
        <f t="shared" si="345"/>
        <v>5</v>
      </c>
      <c r="P1438" t="str">
        <f t="shared" si="346"/>
        <v>pátek</v>
      </c>
      <c r="Q1438">
        <f t="shared" si="374"/>
        <v>0</v>
      </c>
      <c r="R1438">
        <f t="shared" si="374"/>
        <v>0</v>
      </c>
      <c r="S1438">
        <f t="shared" si="374"/>
        <v>0</v>
      </c>
      <c r="T1438">
        <f t="shared" si="374"/>
        <v>1</v>
      </c>
      <c r="U1438">
        <f t="shared" si="374"/>
        <v>0</v>
      </c>
      <c r="V1438">
        <f t="shared" si="374"/>
        <v>0</v>
      </c>
      <c r="W1438">
        <f t="shared" si="374"/>
        <v>0</v>
      </c>
      <c r="X1438">
        <f t="shared" si="374"/>
        <v>0</v>
      </c>
      <c r="Y1438">
        <f t="shared" si="374"/>
        <v>0</v>
      </c>
      <c r="Z1438">
        <f t="shared" si="374"/>
        <v>0</v>
      </c>
      <c r="AA1438">
        <f t="shared" si="374"/>
        <v>0</v>
      </c>
      <c r="AB1438">
        <f t="shared" si="374"/>
        <v>0</v>
      </c>
      <c r="AC1438">
        <f t="shared" si="375"/>
        <v>0</v>
      </c>
      <c r="AD1438">
        <f t="shared" si="375"/>
        <v>0</v>
      </c>
      <c r="AE1438">
        <f t="shared" si="375"/>
        <v>0</v>
      </c>
      <c r="AF1438">
        <f t="shared" si="375"/>
        <v>0</v>
      </c>
      <c r="AG1438">
        <f t="shared" si="375"/>
        <v>1</v>
      </c>
      <c r="AH1438">
        <f t="shared" si="375"/>
        <v>0</v>
      </c>
      <c r="AI1438">
        <f t="shared" si="375"/>
        <v>0</v>
      </c>
      <c r="AJ1438">
        <f t="shared" ca="1" si="347"/>
        <v>0</v>
      </c>
      <c r="AK1438">
        <f t="shared" ca="1" si="348"/>
        <v>0</v>
      </c>
      <c r="AL1438">
        <f t="shared" ca="1" si="349"/>
        <v>1</v>
      </c>
      <c r="AM1438">
        <f t="shared" ca="1" si="350"/>
        <v>0</v>
      </c>
      <c r="AN1438">
        <f t="shared" ca="1" si="351"/>
        <v>1</v>
      </c>
      <c r="AO1438">
        <f t="shared" ca="1" si="352"/>
        <v>0</v>
      </c>
      <c r="AP1438">
        <f t="shared" ca="1" si="353"/>
        <v>0</v>
      </c>
      <c r="AQ1438">
        <f t="shared" ca="1" si="354"/>
        <v>1</v>
      </c>
      <c r="AR1438">
        <f t="shared" ca="1" si="355"/>
        <v>0</v>
      </c>
      <c r="AS1438">
        <v>0</v>
      </c>
      <c r="AT1438">
        <v>0</v>
      </c>
      <c r="AU1438">
        <f t="shared" ca="1" si="372"/>
        <v>0</v>
      </c>
      <c r="AV1438">
        <f t="shared" ca="1" si="372"/>
        <v>1</v>
      </c>
      <c r="AW1438">
        <f t="shared" ca="1" si="372"/>
        <v>0</v>
      </c>
      <c r="AX1438">
        <v>0</v>
      </c>
    </row>
    <row r="1439" spans="1:50">
      <c r="A1439" s="2">
        <v>40292</v>
      </c>
      <c r="B1439">
        <v>439</v>
      </c>
      <c r="C1439">
        <v>6</v>
      </c>
      <c r="D1439">
        <f t="shared" ca="1" si="356"/>
        <v>13.316031765696035</v>
      </c>
      <c r="E1439">
        <f t="shared" ca="1" si="357"/>
        <v>-7.3160317656960352</v>
      </c>
      <c r="F1439" t="str">
        <f t="shared" ca="1" si="358"/>
        <v>low</v>
      </c>
      <c r="G1439">
        <v>98</v>
      </c>
      <c r="H1439">
        <f t="shared" si="359"/>
        <v>98</v>
      </c>
      <c r="I1439">
        <f t="shared" ca="1" si="360"/>
        <v>887.39435172988033</v>
      </c>
      <c r="J1439">
        <f t="shared" ca="1" si="361"/>
        <v>-789.39435172988033</v>
      </c>
      <c r="K1439" t="str">
        <f t="shared" ca="1" si="362"/>
        <v>low</v>
      </c>
      <c r="L1439">
        <v>5.9</v>
      </c>
      <c r="M1439" t="str">
        <f t="shared" si="373"/>
        <v>medium</v>
      </c>
      <c r="N1439">
        <f t="shared" si="344"/>
        <v>4</v>
      </c>
      <c r="O1439">
        <f t="shared" si="345"/>
        <v>6</v>
      </c>
      <c r="P1439" t="str">
        <f t="shared" si="346"/>
        <v>sobota</v>
      </c>
      <c r="Q1439">
        <f t="shared" si="374"/>
        <v>0</v>
      </c>
      <c r="R1439">
        <f t="shared" si="374"/>
        <v>0</v>
      </c>
      <c r="S1439">
        <f t="shared" si="374"/>
        <v>0</v>
      </c>
      <c r="T1439">
        <f t="shared" si="374"/>
        <v>1</v>
      </c>
      <c r="U1439">
        <f t="shared" si="374"/>
        <v>0</v>
      </c>
      <c r="V1439">
        <f t="shared" si="374"/>
        <v>0</v>
      </c>
      <c r="W1439">
        <f t="shared" si="374"/>
        <v>0</v>
      </c>
      <c r="X1439">
        <f t="shared" si="374"/>
        <v>0</v>
      </c>
      <c r="Y1439">
        <f t="shared" si="374"/>
        <v>0</v>
      </c>
      <c r="Z1439">
        <f t="shared" si="374"/>
        <v>0</v>
      </c>
      <c r="AA1439">
        <f t="shared" si="374"/>
        <v>0</v>
      </c>
      <c r="AB1439">
        <f t="shared" si="374"/>
        <v>0</v>
      </c>
      <c r="AC1439">
        <f t="shared" si="375"/>
        <v>0</v>
      </c>
      <c r="AD1439">
        <f t="shared" si="375"/>
        <v>0</v>
      </c>
      <c r="AE1439">
        <f t="shared" si="375"/>
        <v>0</v>
      </c>
      <c r="AF1439">
        <f t="shared" si="375"/>
        <v>0</v>
      </c>
      <c r="AG1439">
        <f t="shared" si="375"/>
        <v>0</v>
      </c>
      <c r="AH1439">
        <f t="shared" si="375"/>
        <v>1</v>
      </c>
      <c r="AI1439">
        <f t="shared" si="375"/>
        <v>0</v>
      </c>
      <c r="AJ1439">
        <f t="shared" ca="1" si="347"/>
        <v>0</v>
      </c>
      <c r="AK1439">
        <f t="shared" ca="1" si="348"/>
        <v>0</v>
      </c>
      <c r="AL1439">
        <f t="shared" ca="1" si="349"/>
        <v>1</v>
      </c>
      <c r="AM1439">
        <f t="shared" ca="1" si="350"/>
        <v>0</v>
      </c>
      <c r="AN1439">
        <f t="shared" ca="1" si="351"/>
        <v>1</v>
      </c>
      <c r="AO1439">
        <f t="shared" ca="1" si="352"/>
        <v>0</v>
      </c>
      <c r="AP1439">
        <f t="shared" ca="1" si="353"/>
        <v>0</v>
      </c>
      <c r="AQ1439">
        <f t="shared" ca="1" si="354"/>
        <v>1</v>
      </c>
      <c r="AR1439">
        <f t="shared" ca="1" si="355"/>
        <v>0</v>
      </c>
      <c r="AS1439">
        <v>0</v>
      </c>
      <c r="AT1439">
        <v>0</v>
      </c>
      <c r="AU1439">
        <f t="shared" ca="1" si="372"/>
        <v>1</v>
      </c>
      <c r="AV1439">
        <f t="shared" ca="1" si="372"/>
        <v>0</v>
      </c>
      <c r="AW1439">
        <f t="shared" ca="1" si="372"/>
        <v>0</v>
      </c>
      <c r="AX1439">
        <v>0</v>
      </c>
    </row>
    <row r="1440" spans="1:50">
      <c r="A1440" s="2">
        <v>40293</v>
      </c>
      <c r="B1440">
        <v>440</v>
      </c>
      <c r="C1440">
        <v>9</v>
      </c>
      <c r="D1440">
        <f t="shared" ca="1" si="356"/>
        <v>13.326385111272611</v>
      </c>
      <c r="E1440">
        <f t="shared" ca="1" si="357"/>
        <v>-4.3263851112726108</v>
      </c>
      <c r="F1440" t="str">
        <f t="shared" ca="1" si="358"/>
        <v>low</v>
      </c>
      <c r="G1440">
        <v>545</v>
      </c>
      <c r="H1440">
        <f t="shared" si="359"/>
        <v>545</v>
      </c>
      <c r="I1440">
        <f t="shared" ca="1" si="360"/>
        <v>887.65016323972895</v>
      </c>
      <c r="J1440">
        <f t="shared" ca="1" si="361"/>
        <v>-342.65016323972895</v>
      </c>
      <c r="K1440" t="str">
        <f t="shared" ca="1" si="362"/>
        <v>medium</v>
      </c>
      <c r="L1440">
        <v>13.5</v>
      </c>
      <c r="M1440" t="str">
        <f t="shared" si="373"/>
        <v>medium</v>
      </c>
      <c r="N1440">
        <f t="shared" si="344"/>
        <v>4</v>
      </c>
      <c r="O1440">
        <f t="shared" si="345"/>
        <v>7</v>
      </c>
      <c r="P1440" t="str">
        <f t="shared" si="346"/>
        <v>neděle</v>
      </c>
      <c r="Q1440">
        <f t="shared" si="374"/>
        <v>0</v>
      </c>
      <c r="R1440">
        <f t="shared" si="374"/>
        <v>0</v>
      </c>
      <c r="S1440">
        <f t="shared" si="374"/>
        <v>0</v>
      </c>
      <c r="T1440">
        <f t="shared" si="374"/>
        <v>1</v>
      </c>
      <c r="U1440">
        <f t="shared" si="374"/>
        <v>0</v>
      </c>
      <c r="V1440">
        <f t="shared" si="374"/>
        <v>0</v>
      </c>
      <c r="W1440">
        <f t="shared" si="374"/>
        <v>0</v>
      </c>
      <c r="X1440">
        <f t="shared" si="374"/>
        <v>0</v>
      </c>
      <c r="Y1440">
        <f t="shared" si="374"/>
        <v>0</v>
      </c>
      <c r="Z1440">
        <f t="shared" si="374"/>
        <v>0</v>
      </c>
      <c r="AA1440">
        <f t="shared" si="374"/>
        <v>0</v>
      </c>
      <c r="AB1440">
        <f t="shared" si="374"/>
        <v>0</v>
      </c>
      <c r="AC1440">
        <f t="shared" si="375"/>
        <v>0</v>
      </c>
      <c r="AD1440">
        <f t="shared" si="375"/>
        <v>0</v>
      </c>
      <c r="AE1440">
        <f t="shared" si="375"/>
        <v>0</v>
      </c>
      <c r="AF1440">
        <f t="shared" si="375"/>
        <v>0</v>
      </c>
      <c r="AG1440">
        <f t="shared" si="375"/>
        <v>0</v>
      </c>
      <c r="AH1440">
        <f t="shared" si="375"/>
        <v>0</v>
      </c>
      <c r="AI1440">
        <f t="shared" si="375"/>
        <v>1</v>
      </c>
      <c r="AJ1440">
        <f t="shared" ca="1" si="347"/>
        <v>0</v>
      </c>
      <c r="AK1440">
        <f t="shared" ca="1" si="348"/>
        <v>0</v>
      </c>
      <c r="AL1440">
        <f t="shared" ca="1" si="349"/>
        <v>1</v>
      </c>
      <c r="AM1440">
        <f t="shared" ca="1" si="350"/>
        <v>0</v>
      </c>
      <c r="AN1440">
        <f t="shared" ca="1" si="351"/>
        <v>1</v>
      </c>
      <c r="AO1440">
        <f t="shared" ca="1" si="352"/>
        <v>0</v>
      </c>
      <c r="AP1440">
        <f t="shared" ca="1" si="353"/>
        <v>0</v>
      </c>
      <c r="AQ1440">
        <f t="shared" ca="1" si="354"/>
        <v>1</v>
      </c>
      <c r="AR1440">
        <f t="shared" ca="1" si="355"/>
        <v>0</v>
      </c>
      <c r="AS1440">
        <v>0</v>
      </c>
      <c r="AT1440">
        <v>0</v>
      </c>
      <c r="AU1440">
        <f t="shared" ca="1" si="372"/>
        <v>1</v>
      </c>
      <c r="AV1440">
        <f t="shared" ca="1" si="372"/>
        <v>0</v>
      </c>
      <c r="AW1440">
        <f t="shared" ca="1" si="372"/>
        <v>0</v>
      </c>
      <c r="AX1440">
        <v>0</v>
      </c>
    </row>
    <row r="1441" spans="1:50">
      <c r="A1441" s="2">
        <v>40294</v>
      </c>
      <c r="B1441">
        <v>441</v>
      </c>
      <c r="C1441">
        <v>12</v>
      </c>
      <c r="D1441">
        <f t="shared" ca="1" si="356"/>
        <v>13.336725750640376</v>
      </c>
      <c r="E1441">
        <f t="shared" ca="1" si="357"/>
        <v>-1.336725750640376</v>
      </c>
      <c r="F1441" t="str">
        <f t="shared" ca="1" si="358"/>
        <v>medium</v>
      </c>
      <c r="G1441">
        <v>426</v>
      </c>
      <c r="H1441">
        <f t="shared" si="359"/>
        <v>426</v>
      </c>
      <c r="I1441">
        <f t="shared" ca="1" si="360"/>
        <v>887.90598439100586</v>
      </c>
      <c r="J1441">
        <f t="shared" ca="1" si="361"/>
        <v>-461.90598439100586</v>
      </c>
      <c r="K1441" t="str">
        <f t="shared" ca="1" si="362"/>
        <v>low</v>
      </c>
      <c r="L1441">
        <v>8.4</v>
      </c>
      <c r="M1441" t="str">
        <f t="shared" si="373"/>
        <v>medium</v>
      </c>
      <c r="N1441">
        <f t="shared" si="344"/>
        <v>4</v>
      </c>
      <c r="O1441">
        <f t="shared" si="345"/>
        <v>1</v>
      </c>
      <c r="P1441" t="str">
        <f t="shared" si="346"/>
        <v>pondělí</v>
      </c>
      <c r="Q1441">
        <f t="shared" ref="Q1441:AB1450" si="376">VLOOKUP($N1441,$V$31:$AH$42,Q$592+1,0)</f>
        <v>0</v>
      </c>
      <c r="R1441">
        <f t="shared" si="376"/>
        <v>0</v>
      </c>
      <c r="S1441">
        <f t="shared" si="376"/>
        <v>0</v>
      </c>
      <c r="T1441">
        <f t="shared" si="376"/>
        <v>1</v>
      </c>
      <c r="U1441">
        <f t="shared" si="376"/>
        <v>0</v>
      </c>
      <c r="V1441">
        <f t="shared" si="376"/>
        <v>0</v>
      </c>
      <c r="W1441">
        <f t="shared" si="376"/>
        <v>0</v>
      </c>
      <c r="X1441">
        <f t="shared" si="376"/>
        <v>0</v>
      </c>
      <c r="Y1441">
        <f t="shared" si="376"/>
        <v>0</v>
      </c>
      <c r="Z1441">
        <f t="shared" si="376"/>
        <v>0</v>
      </c>
      <c r="AA1441">
        <f t="shared" si="376"/>
        <v>0</v>
      </c>
      <c r="AB1441">
        <f t="shared" si="376"/>
        <v>0</v>
      </c>
      <c r="AC1441">
        <f t="shared" ref="AC1441:AI1450" si="377">VLOOKUP($O1441,$V$74:$AC$80,AC$592+1,0)</f>
        <v>1</v>
      </c>
      <c r="AD1441">
        <f t="shared" si="377"/>
        <v>0</v>
      </c>
      <c r="AE1441">
        <f t="shared" si="377"/>
        <v>0</v>
      </c>
      <c r="AF1441">
        <f t="shared" si="377"/>
        <v>0</v>
      </c>
      <c r="AG1441">
        <f t="shared" si="377"/>
        <v>0</v>
      </c>
      <c r="AH1441">
        <f t="shared" si="377"/>
        <v>0</v>
      </c>
      <c r="AI1441">
        <f t="shared" si="377"/>
        <v>0</v>
      </c>
      <c r="AJ1441">
        <f t="shared" ca="1" si="347"/>
        <v>0</v>
      </c>
      <c r="AK1441">
        <f t="shared" ca="1" si="348"/>
        <v>0</v>
      </c>
      <c r="AL1441">
        <f t="shared" ca="1" si="349"/>
        <v>1</v>
      </c>
      <c r="AM1441">
        <f t="shared" ca="1" si="350"/>
        <v>0</v>
      </c>
      <c r="AN1441">
        <f t="shared" ca="1" si="351"/>
        <v>1</v>
      </c>
      <c r="AO1441">
        <f t="shared" ca="1" si="352"/>
        <v>0</v>
      </c>
      <c r="AP1441">
        <f t="shared" ca="1" si="353"/>
        <v>0</v>
      </c>
      <c r="AQ1441">
        <f t="shared" ca="1" si="354"/>
        <v>1</v>
      </c>
      <c r="AR1441">
        <f t="shared" ca="1" si="355"/>
        <v>0</v>
      </c>
      <c r="AS1441">
        <v>0</v>
      </c>
      <c r="AT1441">
        <v>0</v>
      </c>
      <c r="AU1441">
        <f t="shared" ref="AU1441:AW1460" ca="1" si="378">VLOOKUP(INDIRECT($AU$590&amp;ROW($A1441)),$F$17:$I$19,AU$592+1,0)</f>
        <v>0</v>
      </c>
      <c r="AV1441">
        <f t="shared" ca="1" si="378"/>
        <v>1</v>
      </c>
      <c r="AW1441">
        <f t="shared" ca="1" si="378"/>
        <v>0</v>
      </c>
      <c r="AX1441">
        <v>0</v>
      </c>
    </row>
    <row r="1442" spans="1:50">
      <c r="A1442" s="2">
        <v>40295</v>
      </c>
      <c r="B1442">
        <v>442</v>
      </c>
      <c r="C1442">
        <v>12</v>
      </c>
      <c r="D1442">
        <f t="shared" ca="1" si="356"/>
        <v>13.34705369151791</v>
      </c>
      <c r="E1442">
        <f t="shared" ca="1" si="357"/>
        <v>-1.3470536915179103</v>
      </c>
      <c r="F1442" t="str">
        <f t="shared" ca="1" si="358"/>
        <v>medium</v>
      </c>
      <c r="G1442">
        <v>1136</v>
      </c>
      <c r="H1442">
        <f t="shared" si="359"/>
        <v>1136</v>
      </c>
      <c r="I1442">
        <f t="shared" ca="1" si="360"/>
        <v>888.16181503233997</v>
      </c>
      <c r="J1442">
        <f t="shared" ca="1" si="361"/>
        <v>247.83818496766003</v>
      </c>
      <c r="K1442" t="str">
        <f t="shared" ca="1" si="362"/>
        <v>high</v>
      </c>
      <c r="L1442">
        <v>12</v>
      </c>
      <c r="M1442" t="str">
        <f t="shared" si="373"/>
        <v>medium</v>
      </c>
      <c r="N1442">
        <f t="shared" si="344"/>
        <v>4</v>
      </c>
      <c r="O1442">
        <f t="shared" si="345"/>
        <v>2</v>
      </c>
      <c r="P1442" t="str">
        <f t="shared" si="346"/>
        <v>úterý</v>
      </c>
      <c r="Q1442">
        <f t="shared" si="376"/>
        <v>0</v>
      </c>
      <c r="R1442">
        <f t="shared" si="376"/>
        <v>0</v>
      </c>
      <c r="S1442">
        <f t="shared" si="376"/>
        <v>0</v>
      </c>
      <c r="T1442">
        <f t="shared" si="376"/>
        <v>1</v>
      </c>
      <c r="U1442">
        <f t="shared" si="376"/>
        <v>0</v>
      </c>
      <c r="V1442">
        <f t="shared" si="376"/>
        <v>0</v>
      </c>
      <c r="W1442">
        <f t="shared" si="376"/>
        <v>0</v>
      </c>
      <c r="X1442">
        <f t="shared" si="376"/>
        <v>0</v>
      </c>
      <c r="Y1442">
        <f t="shared" si="376"/>
        <v>0</v>
      </c>
      <c r="Z1442">
        <f t="shared" si="376"/>
        <v>0</v>
      </c>
      <c r="AA1442">
        <f t="shared" si="376"/>
        <v>0</v>
      </c>
      <c r="AB1442">
        <f t="shared" si="376"/>
        <v>0</v>
      </c>
      <c r="AC1442">
        <f t="shared" si="377"/>
        <v>0</v>
      </c>
      <c r="AD1442">
        <f t="shared" si="377"/>
        <v>1</v>
      </c>
      <c r="AE1442">
        <f t="shared" si="377"/>
        <v>0</v>
      </c>
      <c r="AF1442">
        <f t="shared" si="377"/>
        <v>0</v>
      </c>
      <c r="AG1442">
        <f t="shared" si="377"/>
        <v>0</v>
      </c>
      <c r="AH1442">
        <f t="shared" si="377"/>
        <v>0</v>
      </c>
      <c r="AI1442">
        <f t="shared" si="377"/>
        <v>0</v>
      </c>
      <c r="AJ1442">
        <f t="shared" ca="1" si="347"/>
        <v>0</v>
      </c>
      <c r="AK1442">
        <f t="shared" ca="1" si="348"/>
        <v>1</v>
      </c>
      <c r="AL1442">
        <f t="shared" ca="1" si="349"/>
        <v>0</v>
      </c>
      <c r="AM1442">
        <f t="shared" ca="1" si="350"/>
        <v>0</v>
      </c>
      <c r="AN1442">
        <f t="shared" ca="1" si="351"/>
        <v>1</v>
      </c>
      <c r="AO1442">
        <f t="shared" ca="1" si="352"/>
        <v>0</v>
      </c>
      <c r="AP1442">
        <f t="shared" ca="1" si="353"/>
        <v>0</v>
      </c>
      <c r="AQ1442">
        <f t="shared" ca="1" si="354"/>
        <v>1</v>
      </c>
      <c r="AR1442">
        <f t="shared" ca="1" si="355"/>
        <v>0</v>
      </c>
      <c r="AS1442">
        <v>1</v>
      </c>
      <c r="AT1442">
        <v>0</v>
      </c>
      <c r="AU1442">
        <f t="shared" ca="1" si="378"/>
        <v>0</v>
      </c>
      <c r="AV1442">
        <f t="shared" ca="1" si="378"/>
        <v>1</v>
      </c>
      <c r="AW1442">
        <f t="shared" ca="1" si="378"/>
        <v>0</v>
      </c>
      <c r="AX1442">
        <v>0</v>
      </c>
    </row>
    <row r="1443" spans="1:50">
      <c r="A1443" s="2">
        <v>40296</v>
      </c>
      <c r="B1443">
        <v>443</v>
      </c>
      <c r="C1443">
        <v>17</v>
      </c>
      <c r="D1443">
        <f t="shared" ca="1" si="356"/>
        <v>13.357368941623793</v>
      </c>
      <c r="E1443">
        <f t="shared" ca="1" si="357"/>
        <v>3.6426310583762067</v>
      </c>
      <c r="F1443" t="str">
        <f t="shared" ca="1" si="358"/>
        <v>high</v>
      </c>
      <c r="G1443">
        <v>307</v>
      </c>
      <c r="H1443">
        <f t="shared" si="359"/>
        <v>307</v>
      </c>
      <c r="I1443">
        <f t="shared" ca="1" si="360"/>
        <v>888.41765501236034</v>
      </c>
      <c r="J1443">
        <f t="shared" ca="1" si="361"/>
        <v>-581.41765501236034</v>
      </c>
      <c r="K1443" t="str">
        <f t="shared" ca="1" si="362"/>
        <v>low</v>
      </c>
      <c r="L1443">
        <v>13.05</v>
      </c>
      <c r="M1443" t="str">
        <f t="shared" si="373"/>
        <v>medium</v>
      </c>
      <c r="N1443">
        <f t="shared" si="344"/>
        <v>4</v>
      </c>
      <c r="O1443">
        <f t="shared" si="345"/>
        <v>3</v>
      </c>
      <c r="P1443" t="str">
        <f t="shared" si="346"/>
        <v>středa</v>
      </c>
      <c r="Q1443">
        <f t="shared" si="376"/>
        <v>0</v>
      </c>
      <c r="R1443">
        <f t="shared" si="376"/>
        <v>0</v>
      </c>
      <c r="S1443">
        <f t="shared" si="376"/>
        <v>0</v>
      </c>
      <c r="T1443">
        <f t="shared" si="376"/>
        <v>1</v>
      </c>
      <c r="U1443">
        <f t="shared" si="376"/>
        <v>0</v>
      </c>
      <c r="V1443">
        <f t="shared" si="376"/>
        <v>0</v>
      </c>
      <c r="W1443">
        <f t="shared" si="376"/>
        <v>0</v>
      </c>
      <c r="X1443">
        <f t="shared" si="376"/>
        <v>0</v>
      </c>
      <c r="Y1443">
        <f t="shared" si="376"/>
        <v>0</v>
      </c>
      <c r="Z1443">
        <f t="shared" si="376"/>
        <v>0</v>
      </c>
      <c r="AA1443">
        <f t="shared" si="376"/>
        <v>0</v>
      </c>
      <c r="AB1443">
        <f t="shared" si="376"/>
        <v>0</v>
      </c>
      <c r="AC1443">
        <f t="shared" si="377"/>
        <v>0</v>
      </c>
      <c r="AD1443">
        <f t="shared" si="377"/>
        <v>0</v>
      </c>
      <c r="AE1443">
        <f t="shared" si="377"/>
        <v>1</v>
      </c>
      <c r="AF1443">
        <f t="shared" si="377"/>
        <v>0</v>
      </c>
      <c r="AG1443">
        <f t="shared" si="377"/>
        <v>0</v>
      </c>
      <c r="AH1443">
        <f t="shared" si="377"/>
        <v>0</v>
      </c>
      <c r="AI1443">
        <f t="shared" si="377"/>
        <v>0</v>
      </c>
      <c r="AJ1443">
        <f t="shared" ca="1" si="347"/>
        <v>0</v>
      </c>
      <c r="AK1443">
        <f t="shared" ca="1" si="348"/>
        <v>0</v>
      </c>
      <c r="AL1443">
        <f t="shared" ca="1" si="349"/>
        <v>1</v>
      </c>
      <c r="AM1443">
        <f t="shared" ca="1" si="350"/>
        <v>0</v>
      </c>
      <c r="AN1443">
        <f t="shared" ca="1" si="351"/>
        <v>1</v>
      </c>
      <c r="AO1443">
        <f t="shared" ca="1" si="352"/>
        <v>0</v>
      </c>
      <c r="AP1443">
        <f t="shared" ca="1" si="353"/>
        <v>0</v>
      </c>
      <c r="AQ1443">
        <f t="shared" ca="1" si="354"/>
        <v>1</v>
      </c>
      <c r="AR1443">
        <f t="shared" ca="1" si="355"/>
        <v>0</v>
      </c>
      <c r="AS1443">
        <v>0</v>
      </c>
      <c r="AT1443">
        <v>0</v>
      </c>
      <c r="AU1443">
        <f t="shared" ca="1" si="378"/>
        <v>0</v>
      </c>
      <c r="AV1443">
        <f t="shared" ca="1" si="378"/>
        <v>0</v>
      </c>
      <c r="AW1443">
        <f t="shared" ca="1" si="378"/>
        <v>1</v>
      </c>
      <c r="AX1443">
        <v>0</v>
      </c>
    </row>
    <row r="1444" spans="1:50">
      <c r="A1444" s="2">
        <v>40297</v>
      </c>
      <c r="B1444">
        <v>444</v>
      </c>
      <c r="C1444">
        <v>21</v>
      </c>
      <c r="D1444">
        <f t="shared" ca="1" si="356"/>
        <v>13.367671508676601</v>
      </c>
      <c r="E1444">
        <f t="shared" ca="1" si="357"/>
        <v>7.6323284913233991</v>
      </c>
      <c r="F1444" t="str">
        <f t="shared" ca="1" si="358"/>
        <v>high</v>
      </c>
      <c r="G1444">
        <v>789</v>
      </c>
      <c r="H1444">
        <f t="shared" si="359"/>
        <v>789</v>
      </c>
      <c r="I1444">
        <f t="shared" ca="1" si="360"/>
        <v>888.67350417969601</v>
      </c>
      <c r="J1444">
        <f t="shared" ca="1" si="361"/>
        <v>-99.67350417969601</v>
      </c>
      <c r="K1444" t="str">
        <f t="shared" ca="1" si="362"/>
        <v>medium</v>
      </c>
      <c r="L1444">
        <v>13.4</v>
      </c>
      <c r="M1444" t="str">
        <f t="shared" si="373"/>
        <v>medium</v>
      </c>
      <c r="N1444">
        <f t="shared" si="344"/>
        <v>4</v>
      </c>
      <c r="O1444">
        <f t="shared" si="345"/>
        <v>4</v>
      </c>
      <c r="P1444" t="str">
        <f t="shared" si="346"/>
        <v>čtvrtek</v>
      </c>
      <c r="Q1444">
        <f t="shared" si="376"/>
        <v>0</v>
      </c>
      <c r="R1444">
        <f t="shared" si="376"/>
        <v>0</v>
      </c>
      <c r="S1444">
        <f t="shared" si="376"/>
        <v>0</v>
      </c>
      <c r="T1444">
        <f t="shared" si="376"/>
        <v>1</v>
      </c>
      <c r="U1444">
        <f t="shared" si="376"/>
        <v>0</v>
      </c>
      <c r="V1444">
        <f t="shared" si="376"/>
        <v>0</v>
      </c>
      <c r="W1444">
        <f t="shared" si="376"/>
        <v>0</v>
      </c>
      <c r="X1444">
        <f t="shared" si="376"/>
        <v>0</v>
      </c>
      <c r="Y1444">
        <f t="shared" si="376"/>
        <v>0</v>
      </c>
      <c r="Z1444">
        <f t="shared" si="376"/>
        <v>0</v>
      </c>
      <c r="AA1444">
        <f t="shared" si="376"/>
        <v>0</v>
      </c>
      <c r="AB1444">
        <f t="shared" si="376"/>
        <v>0</v>
      </c>
      <c r="AC1444">
        <f t="shared" si="377"/>
        <v>0</v>
      </c>
      <c r="AD1444">
        <f t="shared" si="377"/>
        <v>0</v>
      </c>
      <c r="AE1444">
        <f t="shared" si="377"/>
        <v>0</v>
      </c>
      <c r="AF1444">
        <f t="shared" si="377"/>
        <v>1</v>
      </c>
      <c r="AG1444">
        <f t="shared" si="377"/>
        <v>0</v>
      </c>
      <c r="AH1444">
        <f t="shared" si="377"/>
        <v>0</v>
      </c>
      <c r="AI1444">
        <f t="shared" si="377"/>
        <v>0</v>
      </c>
      <c r="AJ1444">
        <f t="shared" ca="1" si="347"/>
        <v>0</v>
      </c>
      <c r="AK1444">
        <f t="shared" ca="1" si="348"/>
        <v>1</v>
      </c>
      <c r="AL1444">
        <f t="shared" ca="1" si="349"/>
        <v>0</v>
      </c>
      <c r="AM1444">
        <f t="shared" ca="1" si="350"/>
        <v>0</v>
      </c>
      <c r="AN1444">
        <f t="shared" ca="1" si="351"/>
        <v>1</v>
      </c>
      <c r="AO1444">
        <f t="shared" ca="1" si="352"/>
        <v>0</v>
      </c>
      <c r="AP1444">
        <f t="shared" ca="1" si="353"/>
        <v>0</v>
      </c>
      <c r="AQ1444">
        <f t="shared" ca="1" si="354"/>
        <v>1</v>
      </c>
      <c r="AR1444">
        <f t="shared" ca="1" si="355"/>
        <v>0</v>
      </c>
      <c r="AS1444">
        <v>0</v>
      </c>
      <c r="AT1444">
        <v>0</v>
      </c>
      <c r="AU1444">
        <f t="shared" ca="1" si="378"/>
        <v>0</v>
      </c>
      <c r="AV1444">
        <f t="shared" ca="1" si="378"/>
        <v>0</v>
      </c>
      <c r="AW1444">
        <f t="shared" ca="1" si="378"/>
        <v>1</v>
      </c>
      <c r="AX1444">
        <v>0</v>
      </c>
    </row>
    <row r="1445" spans="1:50">
      <c r="A1445" s="2">
        <v>40298</v>
      </c>
      <c r="B1445">
        <v>445</v>
      </c>
      <c r="C1445">
        <v>20</v>
      </c>
      <c r="D1445">
        <f t="shared" ca="1" si="356"/>
        <v>13.377961400394916</v>
      </c>
      <c r="E1445">
        <f t="shared" ca="1" si="357"/>
        <v>6.6220385996050837</v>
      </c>
      <c r="F1445" t="str">
        <f t="shared" ca="1" si="358"/>
        <v>high</v>
      </c>
      <c r="G1445">
        <v>576</v>
      </c>
      <c r="H1445">
        <f t="shared" si="359"/>
        <v>576</v>
      </c>
      <c r="I1445">
        <f t="shared" ca="1" si="360"/>
        <v>888.9293623829758</v>
      </c>
      <c r="J1445">
        <f t="shared" ca="1" si="361"/>
        <v>-312.9293623829758</v>
      </c>
      <c r="K1445" t="str">
        <f t="shared" ca="1" si="362"/>
        <v>medium</v>
      </c>
      <c r="L1445">
        <v>17.649999999999999</v>
      </c>
      <c r="M1445" t="str">
        <f t="shared" si="373"/>
        <v>high</v>
      </c>
      <c r="N1445">
        <f t="shared" si="344"/>
        <v>4</v>
      </c>
      <c r="O1445">
        <f t="shared" si="345"/>
        <v>5</v>
      </c>
      <c r="P1445" t="str">
        <f t="shared" si="346"/>
        <v>pátek</v>
      </c>
      <c r="Q1445">
        <f t="shared" si="376"/>
        <v>0</v>
      </c>
      <c r="R1445">
        <f t="shared" si="376"/>
        <v>0</v>
      </c>
      <c r="S1445">
        <f t="shared" si="376"/>
        <v>0</v>
      </c>
      <c r="T1445">
        <f t="shared" si="376"/>
        <v>1</v>
      </c>
      <c r="U1445">
        <f t="shared" si="376"/>
        <v>0</v>
      </c>
      <c r="V1445">
        <f t="shared" si="376"/>
        <v>0</v>
      </c>
      <c r="W1445">
        <f t="shared" si="376"/>
        <v>0</v>
      </c>
      <c r="X1445">
        <f t="shared" si="376"/>
        <v>0</v>
      </c>
      <c r="Y1445">
        <f t="shared" si="376"/>
        <v>0</v>
      </c>
      <c r="Z1445">
        <f t="shared" si="376"/>
        <v>0</v>
      </c>
      <c r="AA1445">
        <f t="shared" si="376"/>
        <v>0</v>
      </c>
      <c r="AB1445">
        <f t="shared" si="376"/>
        <v>0</v>
      </c>
      <c r="AC1445">
        <f t="shared" si="377"/>
        <v>0</v>
      </c>
      <c r="AD1445">
        <f t="shared" si="377"/>
        <v>0</v>
      </c>
      <c r="AE1445">
        <f t="shared" si="377"/>
        <v>0</v>
      </c>
      <c r="AF1445">
        <f t="shared" si="377"/>
        <v>0</v>
      </c>
      <c r="AG1445">
        <f t="shared" si="377"/>
        <v>1</v>
      </c>
      <c r="AH1445">
        <f t="shared" si="377"/>
        <v>0</v>
      </c>
      <c r="AI1445">
        <f t="shared" si="377"/>
        <v>0</v>
      </c>
      <c r="AJ1445">
        <f t="shared" ca="1" si="347"/>
        <v>0</v>
      </c>
      <c r="AK1445">
        <f t="shared" ca="1" si="348"/>
        <v>1</v>
      </c>
      <c r="AL1445">
        <f t="shared" ca="1" si="349"/>
        <v>0</v>
      </c>
      <c r="AM1445">
        <f t="shared" ca="1" si="350"/>
        <v>1</v>
      </c>
      <c r="AN1445">
        <f t="shared" ca="1" si="351"/>
        <v>0</v>
      </c>
      <c r="AO1445">
        <f t="shared" ca="1" si="352"/>
        <v>0</v>
      </c>
      <c r="AP1445">
        <f t="shared" ca="1" si="353"/>
        <v>0</v>
      </c>
      <c r="AQ1445">
        <f t="shared" ca="1" si="354"/>
        <v>0</v>
      </c>
      <c r="AR1445">
        <f t="shared" ca="1" si="355"/>
        <v>1</v>
      </c>
      <c r="AS1445">
        <v>0</v>
      </c>
      <c r="AT1445">
        <v>0</v>
      </c>
      <c r="AU1445">
        <f t="shared" ca="1" si="378"/>
        <v>0</v>
      </c>
      <c r="AV1445">
        <f t="shared" ca="1" si="378"/>
        <v>0</v>
      </c>
      <c r="AW1445">
        <f t="shared" ca="1" si="378"/>
        <v>1</v>
      </c>
      <c r="AX1445">
        <v>0</v>
      </c>
    </row>
    <row r="1446" spans="1:50">
      <c r="A1446" s="2">
        <v>40299</v>
      </c>
      <c r="B1446">
        <v>446</v>
      </c>
      <c r="C1446">
        <v>19</v>
      </c>
      <c r="D1446">
        <f t="shared" ca="1" si="356"/>
        <v>13.388238624497315</v>
      </c>
      <c r="E1446">
        <f t="shared" ca="1" si="357"/>
        <v>5.6117613755026845</v>
      </c>
      <c r="F1446" t="str">
        <f t="shared" ca="1" si="358"/>
        <v>high</v>
      </c>
      <c r="G1446">
        <v>878</v>
      </c>
      <c r="H1446">
        <f t="shared" si="359"/>
        <v>878</v>
      </c>
      <c r="I1446">
        <f t="shared" ca="1" si="360"/>
        <v>889.18522947082886</v>
      </c>
      <c r="J1446">
        <f t="shared" ca="1" si="361"/>
        <v>-11.185229470828858</v>
      </c>
      <c r="K1446" t="str">
        <f t="shared" ca="1" si="362"/>
        <v>medium</v>
      </c>
      <c r="L1446">
        <v>17.7</v>
      </c>
      <c r="M1446" t="str">
        <f t="shared" si="373"/>
        <v>high</v>
      </c>
      <c r="N1446">
        <f t="shared" si="344"/>
        <v>5</v>
      </c>
      <c r="O1446">
        <f t="shared" si="345"/>
        <v>6</v>
      </c>
      <c r="P1446" t="str">
        <f t="shared" si="346"/>
        <v>sobota</v>
      </c>
      <c r="Q1446">
        <f t="shared" si="376"/>
        <v>0</v>
      </c>
      <c r="R1446">
        <f t="shared" si="376"/>
        <v>0</v>
      </c>
      <c r="S1446">
        <f t="shared" si="376"/>
        <v>0</v>
      </c>
      <c r="T1446">
        <f t="shared" si="376"/>
        <v>0</v>
      </c>
      <c r="U1446">
        <f t="shared" si="376"/>
        <v>1</v>
      </c>
      <c r="V1446">
        <f t="shared" si="376"/>
        <v>0</v>
      </c>
      <c r="W1446">
        <f t="shared" si="376"/>
        <v>0</v>
      </c>
      <c r="X1446">
        <f t="shared" si="376"/>
        <v>0</v>
      </c>
      <c r="Y1446">
        <f t="shared" si="376"/>
        <v>0</v>
      </c>
      <c r="Z1446">
        <f t="shared" si="376"/>
        <v>0</v>
      </c>
      <c r="AA1446">
        <f t="shared" si="376"/>
        <v>0</v>
      </c>
      <c r="AB1446">
        <f t="shared" si="376"/>
        <v>0</v>
      </c>
      <c r="AC1446">
        <f t="shared" si="377"/>
        <v>0</v>
      </c>
      <c r="AD1446">
        <f t="shared" si="377"/>
        <v>0</v>
      </c>
      <c r="AE1446">
        <f t="shared" si="377"/>
        <v>0</v>
      </c>
      <c r="AF1446">
        <f t="shared" si="377"/>
        <v>0</v>
      </c>
      <c r="AG1446">
        <f t="shared" si="377"/>
        <v>0</v>
      </c>
      <c r="AH1446">
        <f t="shared" si="377"/>
        <v>1</v>
      </c>
      <c r="AI1446">
        <f t="shared" si="377"/>
        <v>0</v>
      </c>
      <c r="AJ1446">
        <f t="shared" ca="1" si="347"/>
        <v>0</v>
      </c>
      <c r="AK1446">
        <f t="shared" ca="1" si="348"/>
        <v>0</v>
      </c>
      <c r="AL1446">
        <f t="shared" ca="1" si="349"/>
        <v>1</v>
      </c>
      <c r="AM1446">
        <f t="shared" ca="1" si="350"/>
        <v>0</v>
      </c>
      <c r="AN1446">
        <f t="shared" ca="1" si="351"/>
        <v>1</v>
      </c>
      <c r="AO1446">
        <f t="shared" ca="1" si="352"/>
        <v>0</v>
      </c>
      <c r="AP1446">
        <f t="shared" ca="1" si="353"/>
        <v>0</v>
      </c>
      <c r="AQ1446">
        <f t="shared" ca="1" si="354"/>
        <v>0</v>
      </c>
      <c r="AR1446">
        <f t="shared" ca="1" si="355"/>
        <v>1</v>
      </c>
      <c r="AS1446">
        <v>1</v>
      </c>
      <c r="AT1446">
        <v>0</v>
      </c>
      <c r="AU1446">
        <f t="shared" ca="1" si="378"/>
        <v>0</v>
      </c>
      <c r="AV1446">
        <f t="shared" ca="1" si="378"/>
        <v>0</v>
      </c>
      <c r="AW1446">
        <f t="shared" ca="1" si="378"/>
        <v>1</v>
      </c>
      <c r="AX1446">
        <v>0</v>
      </c>
    </row>
    <row r="1447" spans="1:50">
      <c r="A1447" s="2">
        <v>40300</v>
      </c>
      <c r="B1447">
        <v>447</v>
      </c>
      <c r="C1447">
        <v>6</v>
      </c>
      <c r="D1447">
        <f t="shared" ca="1" si="356"/>
        <v>13.398503188702382</v>
      </c>
      <c r="E1447">
        <f t="shared" ca="1" si="357"/>
        <v>-7.3985031887023816</v>
      </c>
      <c r="F1447" t="str">
        <f t="shared" ca="1" si="358"/>
        <v>low</v>
      </c>
      <c r="G1447">
        <v>216</v>
      </c>
      <c r="H1447">
        <f t="shared" si="359"/>
        <v>216</v>
      </c>
      <c r="I1447">
        <f t="shared" ca="1" si="360"/>
        <v>889.44110529188401</v>
      </c>
      <c r="J1447">
        <f t="shared" ca="1" si="361"/>
        <v>-673.44110529188401</v>
      </c>
      <c r="K1447" t="str">
        <f t="shared" ca="1" si="362"/>
        <v>low</v>
      </c>
      <c r="L1447">
        <v>17.899999999999999</v>
      </c>
      <c r="M1447" t="str">
        <f t="shared" si="373"/>
        <v>high</v>
      </c>
      <c r="N1447">
        <f t="shared" si="344"/>
        <v>5</v>
      </c>
      <c r="O1447">
        <f t="shared" si="345"/>
        <v>7</v>
      </c>
      <c r="P1447" t="str">
        <f t="shared" si="346"/>
        <v>neděle</v>
      </c>
      <c r="Q1447">
        <f t="shared" si="376"/>
        <v>0</v>
      </c>
      <c r="R1447">
        <f t="shared" si="376"/>
        <v>0</v>
      </c>
      <c r="S1447">
        <f t="shared" si="376"/>
        <v>0</v>
      </c>
      <c r="T1447">
        <f t="shared" si="376"/>
        <v>0</v>
      </c>
      <c r="U1447">
        <f t="shared" si="376"/>
        <v>1</v>
      </c>
      <c r="V1447">
        <f t="shared" si="376"/>
        <v>0</v>
      </c>
      <c r="W1447">
        <f t="shared" si="376"/>
        <v>0</v>
      </c>
      <c r="X1447">
        <f t="shared" si="376"/>
        <v>0</v>
      </c>
      <c r="Y1447">
        <f t="shared" si="376"/>
        <v>0</v>
      </c>
      <c r="Z1447">
        <f t="shared" si="376"/>
        <v>0</v>
      </c>
      <c r="AA1447">
        <f t="shared" si="376"/>
        <v>0</v>
      </c>
      <c r="AB1447">
        <f t="shared" si="376"/>
        <v>0</v>
      </c>
      <c r="AC1447">
        <f t="shared" si="377"/>
        <v>0</v>
      </c>
      <c r="AD1447">
        <f t="shared" si="377"/>
        <v>0</v>
      </c>
      <c r="AE1447">
        <f t="shared" si="377"/>
        <v>0</v>
      </c>
      <c r="AF1447">
        <f t="shared" si="377"/>
        <v>0</v>
      </c>
      <c r="AG1447">
        <f t="shared" si="377"/>
        <v>0</v>
      </c>
      <c r="AH1447">
        <f t="shared" si="377"/>
        <v>0</v>
      </c>
      <c r="AI1447">
        <f t="shared" si="377"/>
        <v>1</v>
      </c>
      <c r="AJ1447">
        <f t="shared" ca="1" si="347"/>
        <v>0</v>
      </c>
      <c r="AK1447">
        <f t="shared" ca="1" si="348"/>
        <v>0</v>
      </c>
      <c r="AL1447">
        <f t="shared" ca="1" si="349"/>
        <v>1</v>
      </c>
      <c r="AM1447">
        <f t="shared" ca="1" si="350"/>
        <v>0</v>
      </c>
      <c r="AN1447">
        <f t="shared" ca="1" si="351"/>
        <v>1</v>
      </c>
      <c r="AO1447">
        <f t="shared" ca="1" si="352"/>
        <v>0</v>
      </c>
      <c r="AP1447">
        <f t="shared" ca="1" si="353"/>
        <v>0</v>
      </c>
      <c r="AQ1447">
        <f t="shared" ca="1" si="354"/>
        <v>0</v>
      </c>
      <c r="AR1447">
        <f t="shared" ca="1" si="355"/>
        <v>1</v>
      </c>
      <c r="AS1447">
        <v>1</v>
      </c>
      <c r="AT1447">
        <v>0</v>
      </c>
      <c r="AU1447">
        <f t="shared" ca="1" si="378"/>
        <v>1</v>
      </c>
      <c r="AV1447">
        <f t="shared" ca="1" si="378"/>
        <v>0</v>
      </c>
      <c r="AW1447">
        <f t="shared" ca="1" si="378"/>
        <v>0</v>
      </c>
      <c r="AX1447">
        <v>0</v>
      </c>
    </row>
    <row r="1448" spans="1:50">
      <c r="A1448" s="2">
        <v>40301</v>
      </c>
      <c r="B1448">
        <v>448</v>
      </c>
      <c r="C1448">
        <v>12</v>
      </c>
      <c r="D1448">
        <f t="shared" ca="1" si="356"/>
        <v>13.40875510072869</v>
      </c>
      <c r="E1448">
        <f t="shared" ca="1" si="357"/>
        <v>-1.4087551007286905</v>
      </c>
      <c r="F1448" t="str">
        <f t="shared" ca="1" si="358"/>
        <v>medium</v>
      </c>
      <c r="G1448">
        <v>947</v>
      </c>
      <c r="H1448">
        <f t="shared" si="359"/>
        <v>947</v>
      </c>
      <c r="I1448">
        <f t="shared" ca="1" si="360"/>
        <v>889.6969896947702</v>
      </c>
      <c r="J1448">
        <f t="shared" ca="1" si="361"/>
        <v>57.303010305229805</v>
      </c>
      <c r="K1448" t="str">
        <f t="shared" ca="1" si="362"/>
        <v>medium</v>
      </c>
      <c r="L1448">
        <v>12.8</v>
      </c>
      <c r="M1448" t="str">
        <f t="shared" si="373"/>
        <v>medium</v>
      </c>
      <c r="N1448">
        <f t="shared" si="344"/>
        <v>5</v>
      </c>
      <c r="O1448">
        <f t="shared" si="345"/>
        <v>1</v>
      </c>
      <c r="P1448" t="str">
        <f t="shared" si="346"/>
        <v>pondělí</v>
      </c>
      <c r="Q1448">
        <f t="shared" si="376"/>
        <v>0</v>
      </c>
      <c r="R1448">
        <f t="shared" si="376"/>
        <v>0</v>
      </c>
      <c r="S1448">
        <f t="shared" si="376"/>
        <v>0</v>
      </c>
      <c r="T1448">
        <f t="shared" si="376"/>
        <v>0</v>
      </c>
      <c r="U1448">
        <f t="shared" si="376"/>
        <v>1</v>
      </c>
      <c r="V1448">
        <f t="shared" si="376"/>
        <v>0</v>
      </c>
      <c r="W1448">
        <f t="shared" si="376"/>
        <v>0</v>
      </c>
      <c r="X1448">
        <f t="shared" si="376"/>
        <v>0</v>
      </c>
      <c r="Y1448">
        <f t="shared" si="376"/>
        <v>0</v>
      </c>
      <c r="Z1448">
        <f t="shared" si="376"/>
        <v>0</v>
      </c>
      <c r="AA1448">
        <f t="shared" si="376"/>
        <v>0</v>
      </c>
      <c r="AB1448">
        <f t="shared" si="376"/>
        <v>0</v>
      </c>
      <c r="AC1448">
        <f t="shared" si="377"/>
        <v>1</v>
      </c>
      <c r="AD1448">
        <f t="shared" si="377"/>
        <v>0</v>
      </c>
      <c r="AE1448">
        <f t="shared" si="377"/>
        <v>0</v>
      </c>
      <c r="AF1448">
        <f t="shared" si="377"/>
        <v>0</v>
      </c>
      <c r="AG1448">
        <f t="shared" si="377"/>
        <v>0</v>
      </c>
      <c r="AH1448">
        <f t="shared" si="377"/>
        <v>0</v>
      </c>
      <c r="AI1448">
        <f t="shared" si="377"/>
        <v>0</v>
      </c>
      <c r="AJ1448">
        <f t="shared" ca="1" si="347"/>
        <v>0</v>
      </c>
      <c r="AK1448">
        <f t="shared" ca="1" si="348"/>
        <v>0</v>
      </c>
      <c r="AL1448">
        <f t="shared" ca="1" si="349"/>
        <v>1</v>
      </c>
      <c r="AM1448">
        <f t="shared" ca="1" si="350"/>
        <v>1</v>
      </c>
      <c r="AN1448">
        <f t="shared" ca="1" si="351"/>
        <v>0</v>
      </c>
      <c r="AO1448">
        <f t="shared" ca="1" si="352"/>
        <v>0</v>
      </c>
      <c r="AP1448">
        <f t="shared" ca="1" si="353"/>
        <v>0</v>
      </c>
      <c r="AQ1448">
        <f t="shared" ca="1" si="354"/>
        <v>1</v>
      </c>
      <c r="AR1448">
        <f t="shared" ca="1" si="355"/>
        <v>0</v>
      </c>
      <c r="AS1448">
        <v>0</v>
      </c>
      <c r="AT1448">
        <v>0</v>
      </c>
      <c r="AU1448">
        <f t="shared" ca="1" si="378"/>
        <v>0</v>
      </c>
      <c r="AV1448">
        <f t="shared" ca="1" si="378"/>
        <v>1</v>
      </c>
      <c r="AW1448">
        <f t="shared" ca="1" si="378"/>
        <v>0</v>
      </c>
      <c r="AX1448">
        <v>0</v>
      </c>
    </row>
    <row r="1449" spans="1:50">
      <c r="A1449" s="2">
        <v>40302</v>
      </c>
      <c r="B1449">
        <v>449</v>
      </c>
      <c r="C1449">
        <v>12</v>
      </c>
      <c r="D1449">
        <f t="shared" ca="1" si="356"/>
        <v>13.418994368294822</v>
      </c>
      <c r="E1449">
        <f t="shared" ca="1" si="357"/>
        <v>-1.4189943682948218</v>
      </c>
      <c r="F1449" t="str">
        <f t="shared" ca="1" si="358"/>
        <v>medium</v>
      </c>
      <c r="G1449">
        <v>485</v>
      </c>
      <c r="H1449">
        <f t="shared" si="359"/>
        <v>485</v>
      </c>
      <c r="I1449">
        <f t="shared" ca="1" si="360"/>
        <v>889.95288252811656</v>
      </c>
      <c r="J1449">
        <f t="shared" ca="1" si="361"/>
        <v>-404.95288252811656</v>
      </c>
      <c r="K1449" t="str">
        <f t="shared" ca="1" si="362"/>
        <v>low</v>
      </c>
      <c r="L1449">
        <v>13.6</v>
      </c>
      <c r="M1449" t="str">
        <f t="shared" si="373"/>
        <v>medium</v>
      </c>
      <c r="N1449">
        <f t="shared" ref="N1449:N1512" si="379">MONTH(A1449)</f>
        <v>5</v>
      </c>
      <c r="O1449">
        <f t="shared" ref="O1449:O1512" si="380">WEEKDAY(A1449,2)</f>
        <v>2</v>
      </c>
      <c r="P1449" t="str">
        <f t="shared" ref="P1449:P1512" si="381">VLOOKUP(O1449,$O$581:$P$587,2,0)</f>
        <v>úterý</v>
      </c>
      <c r="Q1449">
        <f t="shared" si="376"/>
        <v>0</v>
      </c>
      <c r="R1449">
        <f t="shared" si="376"/>
        <v>0</v>
      </c>
      <c r="S1449">
        <f t="shared" si="376"/>
        <v>0</v>
      </c>
      <c r="T1449">
        <f t="shared" si="376"/>
        <v>0</v>
      </c>
      <c r="U1449">
        <f t="shared" si="376"/>
        <v>1</v>
      </c>
      <c r="V1449">
        <f t="shared" si="376"/>
        <v>0</v>
      </c>
      <c r="W1449">
        <f t="shared" si="376"/>
        <v>0</v>
      </c>
      <c r="X1449">
        <f t="shared" si="376"/>
        <v>0</v>
      </c>
      <c r="Y1449">
        <f t="shared" si="376"/>
        <v>0</v>
      </c>
      <c r="Z1449">
        <f t="shared" si="376"/>
        <v>0</v>
      </c>
      <c r="AA1449">
        <f t="shared" si="376"/>
        <v>0</v>
      </c>
      <c r="AB1449">
        <f t="shared" si="376"/>
        <v>0</v>
      </c>
      <c r="AC1449">
        <f t="shared" si="377"/>
        <v>0</v>
      </c>
      <c r="AD1449">
        <f t="shared" si="377"/>
        <v>1</v>
      </c>
      <c r="AE1449">
        <f t="shared" si="377"/>
        <v>0</v>
      </c>
      <c r="AF1449">
        <f t="shared" si="377"/>
        <v>0</v>
      </c>
      <c r="AG1449">
        <f t="shared" si="377"/>
        <v>0</v>
      </c>
      <c r="AH1449">
        <f t="shared" si="377"/>
        <v>0</v>
      </c>
      <c r="AI1449">
        <f t="shared" si="377"/>
        <v>0</v>
      </c>
      <c r="AJ1449">
        <f t="shared" ref="AJ1449:AJ1512" ca="1" si="382">VLOOKUP(INDIRECT($AJ$590&amp;ROW($A1449)+AJ$591),$F$17:$I$19,AJ$592+1,0)</f>
        <v>0</v>
      </c>
      <c r="AK1449">
        <f t="shared" ref="AK1449:AK1512" ca="1" si="383">VLOOKUP(INDIRECT($AJ$590&amp;ROW($A1449)+AJ$591),$F$17:$I$19,AK$592+1,0)</f>
        <v>1</v>
      </c>
      <c r="AL1449">
        <f t="shared" ref="AL1449:AL1512" ca="1" si="384">VLOOKUP(INDIRECT($AJ$590&amp;ROW($A1449)+AJ$591),$F$17:$I$19,AL$592+1,0)</f>
        <v>0</v>
      </c>
      <c r="AM1449">
        <f t="shared" ref="AM1449:AM1512" ca="1" si="385">VLOOKUP(INDIRECT($AJ$590&amp;ROW($A1449)+AM$591),$F$17:$I$19,AM$592+1,0)</f>
        <v>0</v>
      </c>
      <c r="AN1449">
        <f t="shared" ref="AN1449:AN1512" ca="1" si="386">VLOOKUP(INDIRECT($AJ$590&amp;ROW($A1449)+AM$591),$F$17:$I$19,AN$592+1,0)</f>
        <v>1</v>
      </c>
      <c r="AO1449">
        <f t="shared" ref="AO1449:AO1512" ca="1" si="387">VLOOKUP(INDIRECT($AJ$590&amp;ROW($A1449)+AM$591),$F$17:$I$19,AO$592+1,0)</f>
        <v>0</v>
      </c>
      <c r="AP1449">
        <f t="shared" ref="AP1449:AP1512" ca="1" si="388">VLOOKUP(INDIRECT($AJ$590&amp;ROW($A1449)+AP$591),$F$17:$I$19,AP$592+1,0)</f>
        <v>0</v>
      </c>
      <c r="AQ1449">
        <f t="shared" ref="AQ1449:AQ1512" ca="1" si="389">VLOOKUP(INDIRECT($AJ$590&amp;ROW($A1449)+AP$591),$F$17:$I$19,AQ$592+1,0)</f>
        <v>1</v>
      </c>
      <c r="AR1449">
        <f t="shared" ref="AR1449:AR1512" ca="1" si="390">VLOOKUP(INDIRECT($AJ$590&amp;ROW($A1449)+AP$591),$F$17:$I$19,AR$592+1,0)</f>
        <v>0</v>
      </c>
      <c r="AS1449">
        <v>1</v>
      </c>
      <c r="AT1449">
        <v>0</v>
      </c>
      <c r="AU1449">
        <f t="shared" ca="1" si="378"/>
        <v>0</v>
      </c>
      <c r="AV1449">
        <f t="shared" ca="1" si="378"/>
        <v>1</v>
      </c>
      <c r="AW1449">
        <f t="shared" ca="1" si="378"/>
        <v>0</v>
      </c>
      <c r="AX1449">
        <v>0</v>
      </c>
    </row>
    <row r="1450" spans="1:50">
      <c r="A1450" s="2">
        <v>40303</v>
      </c>
      <c r="B1450">
        <v>450</v>
      </c>
      <c r="C1450">
        <v>16</v>
      </c>
      <c r="D1450">
        <f t="shared" ref="D1450:D1513" ca="1" si="391">$E$516*B1450^3+$E$521*B1450^2+$E$526*B1450+$E$531</f>
        <v>13.429220999119359</v>
      </c>
      <c r="E1450">
        <f t="shared" ref="E1450:E1513" ca="1" si="392">C1450-D1450</f>
        <v>2.5707790008806413</v>
      </c>
      <c r="F1450" t="str">
        <f t="shared" ref="F1450:F1513" ca="1" si="393">VLOOKUP(E1450,$A$3:$C$6,3)</f>
        <v>high</v>
      </c>
      <c r="G1450">
        <v>707</v>
      </c>
      <c r="H1450">
        <f t="shared" ref="H1450:H1513" si="394">IF(G1450&gt;$H$592,$G$592,G1450)</f>
        <v>707</v>
      </c>
      <c r="I1450">
        <f t="shared" ref="I1450:I1513" ca="1" si="395">$K$516*B1450^3+$K$521*B1450^2+$K$526*B1450+$K$531</f>
        <v>890.20878364055193</v>
      </c>
      <c r="J1450">
        <f t="shared" ref="J1450:J1513" ca="1" si="396">H1450-I1450</f>
        <v>-183.20878364055193</v>
      </c>
      <c r="K1450" t="str">
        <f t="shared" ref="K1450:K1513" ca="1" si="397">VLOOKUP(J1450,$A$10:$C$13,3)</f>
        <v>medium</v>
      </c>
      <c r="L1450">
        <v>10.75</v>
      </c>
      <c r="M1450" t="str">
        <f t="shared" si="373"/>
        <v>medium</v>
      </c>
      <c r="N1450">
        <f t="shared" si="379"/>
        <v>5</v>
      </c>
      <c r="O1450">
        <f t="shared" si="380"/>
        <v>3</v>
      </c>
      <c r="P1450" t="str">
        <f t="shared" si="381"/>
        <v>středa</v>
      </c>
      <c r="Q1450">
        <f t="shared" si="376"/>
        <v>0</v>
      </c>
      <c r="R1450">
        <f t="shared" si="376"/>
        <v>0</v>
      </c>
      <c r="S1450">
        <f t="shared" si="376"/>
        <v>0</v>
      </c>
      <c r="T1450">
        <f t="shared" si="376"/>
        <v>0</v>
      </c>
      <c r="U1450">
        <f t="shared" si="376"/>
        <v>1</v>
      </c>
      <c r="V1450">
        <f t="shared" si="376"/>
        <v>0</v>
      </c>
      <c r="W1450">
        <f t="shared" si="376"/>
        <v>0</v>
      </c>
      <c r="X1450">
        <f t="shared" si="376"/>
        <v>0</v>
      </c>
      <c r="Y1450">
        <f t="shared" si="376"/>
        <v>0</v>
      </c>
      <c r="Z1450">
        <f t="shared" si="376"/>
        <v>0</v>
      </c>
      <c r="AA1450">
        <f t="shared" si="376"/>
        <v>0</v>
      </c>
      <c r="AB1450">
        <f t="shared" si="376"/>
        <v>0</v>
      </c>
      <c r="AC1450">
        <f t="shared" si="377"/>
        <v>0</v>
      </c>
      <c r="AD1450">
        <f t="shared" si="377"/>
        <v>0</v>
      </c>
      <c r="AE1450">
        <f t="shared" si="377"/>
        <v>1</v>
      </c>
      <c r="AF1450">
        <f t="shared" si="377"/>
        <v>0</v>
      </c>
      <c r="AG1450">
        <f t="shared" si="377"/>
        <v>0</v>
      </c>
      <c r="AH1450">
        <f t="shared" si="377"/>
        <v>0</v>
      </c>
      <c r="AI1450">
        <f t="shared" si="377"/>
        <v>0</v>
      </c>
      <c r="AJ1450">
        <f t="shared" ca="1" si="382"/>
        <v>0</v>
      </c>
      <c r="AK1450">
        <f t="shared" ca="1" si="383"/>
        <v>0</v>
      </c>
      <c r="AL1450">
        <f t="shared" ca="1" si="384"/>
        <v>1</v>
      </c>
      <c r="AM1450">
        <f t="shared" ca="1" si="385"/>
        <v>0</v>
      </c>
      <c r="AN1450">
        <f t="shared" ca="1" si="386"/>
        <v>1</v>
      </c>
      <c r="AO1450">
        <f t="shared" ca="1" si="387"/>
        <v>0</v>
      </c>
      <c r="AP1450">
        <f t="shared" ca="1" si="388"/>
        <v>0</v>
      </c>
      <c r="AQ1450">
        <f t="shared" ca="1" si="389"/>
        <v>1</v>
      </c>
      <c r="AR1450">
        <f t="shared" ca="1" si="390"/>
        <v>0</v>
      </c>
      <c r="AS1450">
        <v>1</v>
      </c>
      <c r="AT1450">
        <v>0</v>
      </c>
      <c r="AU1450">
        <f t="shared" ca="1" si="378"/>
        <v>0</v>
      </c>
      <c r="AV1450">
        <f t="shared" ca="1" si="378"/>
        <v>0</v>
      </c>
      <c r="AW1450">
        <f t="shared" ca="1" si="378"/>
        <v>1</v>
      </c>
      <c r="AX1450">
        <v>0</v>
      </c>
    </row>
    <row r="1451" spans="1:50">
      <c r="A1451" s="2">
        <v>40304</v>
      </c>
      <c r="B1451">
        <v>451</v>
      </c>
      <c r="C1451">
        <v>17</v>
      </c>
      <c r="D1451">
        <f t="shared" ca="1" si="391"/>
        <v>13.439435000920877</v>
      </c>
      <c r="E1451">
        <f t="shared" ca="1" si="392"/>
        <v>3.5605649990791228</v>
      </c>
      <c r="F1451" t="str">
        <f t="shared" ca="1" si="393"/>
        <v>high</v>
      </c>
      <c r="G1451">
        <v>912</v>
      </c>
      <c r="H1451">
        <f t="shared" si="394"/>
        <v>912</v>
      </c>
      <c r="I1451">
        <f t="shared" ca="1" si="395"/>
        <v>890.46469288070534</v>
      </c>
      <c r="J1451">
        <f t="shared" ca="1" si="396"/>
        <v>21.535307119294657</v>
      </c>
      <c r="K1451" t="str">
        <f t="shared" ca="1" si="397"/>
        <v>medium</v>
      </c>
      <c r="L1451">
        <v>8.9</v>
      </c>
      <c r="M1451" t="str">
        <f t="shared" si="373"/>
        <v>medium</v>
      </c>
      <c r="N1451">
        <f t="shared" si="379"/>
        <v>5</v>
      </c>
      <c r="O1451">
        <f t="shared" si="380"/>
        <v>4</v>
      </c>
      <c r="P1451" t="str">
        <f t="shared" si="381"/>
        <v>čtvrtek</v>
      </c>
      <c r="Q1451">
        <f t="shared" ref="Q1451:AB1460" si="398">VLOOKUP($N1451,$V$31:$AH$42,Q$592+1,0)</f>
        <v>0</v>
      </c>
      <c r="R1451">
        <f t="shared" si="398"/>
        <v>0</v>
      </c>
      <c r="S1451">
        <f t="shared" si="398"/>
        <v>0</v>
      </c>
      <c r="T1451">
        <f t="shared" si="398"/>
        <v>0</v>
      </c>
      <c r="U1451">
        <f t="shared" si="398"/>
        <v>1</v>
      </c>
      <c r="V1451">
        <f t="shared" si="398"/>
        <v>0</v>
      </c>
      <c r="W1451">
        <f t="shared" si="398"/>
        <v>0</v>
      </c>
      <c r="X1451">
        <f t="shared" si="398"/>
        <v>0</v>
      </c>
      <c r="Y1451">
        <f t="shared" si="398"/>
        <v>0</v>
      </c>
      <c r="Z1451">
        <f t="shared" si="398"/>
        <v>0</v>
      </c>
      <c r="AA1451">
        <f t="shared" si="398"/>
        <v>0</v>
      </c>
      <c r="AB1451">
        <f t="shared" si="398"/>
        <v>0</v>
      </c>
      <c r="AC1451">
        <f t="shared" ref="AC1451:AI1460" si="399">VLOOKUP($O1451,$V$74:$AC$80,AC$592+1,0)</f>
        <v>0</v>
      </c>
      <c r="AD1451">
        <f t="shared" si="399"/>
        <v>0</v>
      </c>
      <c r="AE1451">
        <f t="shared" si="399"/>
        <v>0</v>
      </c>
      <c r="AF1451">
        <f t="shared" si="399"/>
        <v>1</v>
      </c>
      <c r="AG1451">
        <f t="shared" si="399"/>
        <v>0</v>
      </c>
      <c r="AH1451">
        <f t="shared" si="399"/>
        <v>0</v>
      </c>
      <c r="AI1451">
        <f t="shared" si="399"/>
        <v>0</v>
      </c>
      <c r="AJ1451">
        <f t="shared" ca="1" si="382"/>
        <v>0</v>
      </c>
      <c r="AK1451">
        <f t="shared" ca="1" si="383"/>
        <v>0</v>
      </c>
      <c r="AL1451">
        <f t="shared" ca="1" si="384"/>
        <v>1</v>
      </c>
      <c r="AM1451">
        <f t="shared" ca="1" si="385"/>
        <v>0</v>
      </c>
      <c r="AN1451">
        <f t="shared" ca="1" si="386"/>
        <v>1</v>
      </c>
      <c r="AO1451">
        <f t="shared" ca="1" si="387"/>
        <v>0</v>
      </c>
      <c r="AP1451">
        <f t="shared" ca="1" si="388"/>
        <v>0</v>
      </c>
      <c r="AQ1451">
        <f t="shared" ca="1" si="389"/>
        <v>1</v>
      </c>
      <c r="AR1451">
        <f t="shared" ca="1" si="390"/>
        <v>0</v>
      </c>
      <c r="AS1451">
        <v>1</v>
      </c>
      <c r="AT1451">
        <v>0</v>
      </c>
      <c r="AU1451">
        <f t="shared" ca="1" si="378"/>
        <v>0</v>
      </c>
      <c r="AV1451">
        <f t="shared" ca="1" si="378"/>
        <v>0</v>
      </c>
      <c r="AW1451">
        <f t="shared" ca="1" si="378"/>
        <v>1</v>
      </c>
      <c r="AX1451">
        <v>0</v>
      </c>
    </row>
    <row r="1452" spans="1:50">
      <c r="A1452" s="2">
        <v>40305</v>
      </c>
      <c r="B1452">
        <v>452</v>
      </c>
      <c r="C1452">
        <v>20</v>
      </c>
      <c r="D1452">
        <f t="shared" ca="1" si="391"/>
        <v>13.449636381417953</v>
      </c>
      <c r="E1452">
        <f t="shared" ca="1" si="392"/>
        <v>6.5503636185820469</v>
      </c>
      <c r="F1452" t="str">
        <f t="shared" ca="1" si="393"/>
        <v>high</v>
      </c>
      <c r="G1452">
        <v>477</v>
      </c>
      <c r="H1452">
        <f t="shared" si="394"/>
        <v>477</v>
      </c>
      <c r="I1452">
        <f t="shared" ca="1" si="395"/>
        <v>890.72061009720574</v>
      </c>
      <c r="J1452">
        <f t="shared" ca="1" si="396"/>
        <v>-413.72061009720574</v>
      </c>
      <c r="K1452" t="str">
        <f t="shared" ca="1" si="397"/>
        <v>low</v>
      </c>
      <c r="L1452">
        <v>14.3</v>
      </c>
      <c r="M1452" t="str">
        <f t="shared" si="373"/>
        <v>high</v>
      </c>
      <c r="N1452">
        <f t="shared" si="379"/>
        <v>5</v>
      </c>
      <c r="O1452">
        <f t="shared" si="380"/>
        <v>5</v>
      </c>
      <c r="P1452" t="str">
        <f t="shared" si="381"/>
        <v>pátek</v>
      </c>
      <c r="Q1452">
        <f t="shared" si="398"/>
        <v>0</v>
      </c>
      <c r="R1452">
        <f t="shared" si="398"/>
        <v>0</v>
      </c>
      <c r="S1452">
        <f t="shared" si="398"/>
        <v>0</v>
      </c>
      <c r="T1452">
        <f t="shared" si="398"/>
        <v>0</v>
      </c>
      <c r="U1452">
        <f t="shared" si="398"/>
        <v>1</v>
      </c>
      <c r="V1452">
        <f t="shared" si="398"/>
        <v>0</v>
      </c>
      <c r="W1452">
        <f t="shared" si="398"/>
        <v>0</v>
      </c>
      <c r="X1452">
        <f t="shared" si="398"/>
        <v>0</v>
      </c>
      <c r="Y1452">
        <f t="shared" si="398"/>
        <v>0</v>
      </c>
      <c r="Z1452">
        <f t="shared" si="398"/>
        <v>0</v>
      </c>
      <c r="AA1452">
        <f t="shared" si="398"/>
        <v>0</v>
      </c>
      <c r="AB1452">
        <f t="shared" si="398"/>
        <v>0</v>
      </c>
      <c r="AC1452">
        <f t="shared" si="399"/>
        <v>0</v>
      </c>
      <c r="AD1452">
        <f t="shared" si="399"/>
        <v>0</v>
      </c>
      <c r="AE1452">
        <f t="shared" si="399"/>
        <v>0</v>
      </c>
      <c r="AF1452">
        <f t="shared" si="399"/>
        <v>0</v>
      </c>
      <c r="AG1452">
        <f t="shared" si="399"/>
        <v>1</v>
      </c>
      <c r="AH1452">
        <f t="shared" si="399"/>
        <v>0</v>
      </c>
      <c r="AI1452">
        <f t="shared" si="399"/>
        <v>0</v>
      </c>
      <c r="AJ1452">
        <f t="shared" ca="1" si="382"/>
        <v>0</v>
      </c>
      <c r="AK1452">
        <f t="shared" ca="1" si="383"/>
        <v>1</v>
      </c>
      <c r="AL1452">
        <f t="shared" ca="1" si="384"/>
        <v>0</v>
      </c>
      <c r="AM1452">
        <f t="shared" ca="1" si="385"/>
        <v>0</v>
      </c>
      <c r="AN1452">
        <f t="shared" ca="1" si="386"/>
        <v>1</v>
      </c>
      <c r="AO1452">
        <f t="shared" ca="1" si="387"/>
        <v>0</v>
      </c>
      <c r="AP1452">
        <f t="shared" ca="1" si="388"/>
        <v>0</v>
      </c>
      <c r="AQ1452">
        <f t="shared" ca="1" si="389"/>
        <v>0</v>
      </c>
      <c r="AR1452">
        <f t="shared" ca="1" si="390"/>
        <v>1</v>
      </c>
      <c r="AS1452">
        <v>1</v>
      </c>
      <c r="AT1452">
        <v>0</v>
      </c>
      <c r="AU1452">
        <f t="shared" ca="1" si="378"/>
        <v>0</v>
      </c>
      <c r="AV1452">
        <f t="shared" ca="1" si="378"/>
        <v>0</v>
      </c>
      <c r="AW1452">
        <f t="shared" ca="1" si="378"/>
        <v>1</v>
      </c>
      <c r="AX1452">
        <v>0</v>
      </c>
    </row>
    <row r="1453" spans="1:50">
      <c r="A1453" s="2">
        <v>40306</v>
      </c>
      <c r="B1453">
        <v>453</v>
      </c>
      <c r="C1453">
        <v>9</v>
      </c>
      <c r="D1453">
        <f t="shared" ca="1" si="391"/>
        <v>13.459825148329173</v>
      </c>
      <c r="E1453">
        <f t="shared" ca="1" si="392"/>
        <v>-4.4598251483291733</v>
      </c>
      <c r="F1453" t="str">
        <f t="shared" ca="1" si="393"/>
        <v>low</v>
      </c>
      <c r="G1453">
        <v>890</v>
      </c>
      <c r="H1453">
        <f t="shared" si="394"/>
        <v>890</v>
      </c>
      <c r="I1453">
        <f t="shared" ca="1" si="395"/>
        <v>890.97653513868204</v>
      </c>
      <c r="J1453">
        <f t="shared" ca="1" si="396"/>
        <v>-0.97653513868203845</v>
      </c>
      <c r="K1453" t="str">
        <f t="shared" ca="1" si="397"/>
        <v>medium</v>
      </c>
      <c r="L1453">
        <v>14.2</v>
      </c>
      <c r="M1453" t="str">
        <f t="shared" si="373"/>
        <v>high</v>
      </c>
      <c r="N1453">
        <f t="shared" si="379"/>
        <v>5</v>
      </c>
      <c r="O1453">
        <f t="shared" si="380"/>
        <v>6</v>
      </c>
      <c r="P1453" t="str">
        <f t="shared" si="381"/>
        <v>sobota</v>
      </c>
      <c r="Q1453">
        <f t="shared" si="398"/>
        <v>0</v>
      </c>
      <c r="R1453">
        <f t="shared" si="398"/>
        <v>0</v>
      </c>
      <c r="S1453">
        <f t="shared" si="398"/>
        <v>0</v>
      </c>
      <c r="T1453">
        <f t="shared" si="398"/>
        <v>0</v>
      </c>
      <c r="U1453">
        <f t="shared" si="398"/>
        <v>1</v>
      </c>
      <c r="V1453">
        <f t="shared" si="398"/>
        <v>0</v>
      </c>
      <c r="W1453">
        <f t="shared" si="398"/>
        <v>0</v>
      </c>
      <c r="X1453">
        <f t="shared" si="398"/>
        <v>0</v>
      </c>
      <c r="Y1453">
        <f t="shared" si="398"/>
        <v>0</v>
      </c>
      <c r="Z1453">
        <f t="shared" si="398"/>
        <v>0</v>
      </c>
      <c r="AA1453">
        <f t="shared" si="398"/>
        <v>0</v>
      </c>
      <c r="AB1453">
        <f t="shared" si="398"/>
        <v>0</v>
      </c>
      <c r="AC1453">
        <f t="shared" si="399"/>
        <v>0</v>
      </c>
      <c r="AD1453">
        <f t="shared" si="399"/>
        <v>0</v>
      </c>
      <c r="AE1453">
        <f t="shared" si="399"/>
        <v>0</v>
      </c>
      <c r="AF1453">
        <f t="shared" si="399"/>
        <v>0</v>
      </c>
      <c r="AG1453">
        <f t="shared" si="399"/>
        <v>0</v>
      </c>
      <c r="AH1453">
        <f t="shared" si="399"/>
        <v>1</v>
      </c>
      <c r="AI1453">
        <f t="shared" si="399"/>
        <v>0</v>
      </c>
      <c r="AJ1453">
        <f t="shared" ca="1" si="382"/>
        <v>0</v>
      </c>
      <c r="AK1453">
        <f t="shared" ca="1" si="383"/>
        <v>0</v>
      </c>
      <c r="AL1453">
        <f t="shared" ca="1" si="384"/>
        <v>1</v>
      </c>
      <c r="AM1453">
        <f t="shared" ca="1" si="385"/>
        <v>0</v>
      </c>
      <c r="AN1453">
        <f t="shared" ca="1" si="386"/>
        <v>1</v>
      </c>
      <c r="AO1453">
        <f t="shared" ca="1" si="387"/>
        <v>0</v>
      </c>
      <c r="AP1453">
        <f t="shared" ca="1" si="388"/>
        <v>0</v>
      </c>
      <c r="AQ1453">
        <f t="shared" ca="1" si="389"/>
        <v>0</v>
      </c>
      <c r="AR1453">
        <f t="shared" ca="1" si="390"/>
        <v>1</v>
      </c>
      <c r="AS1453">
        <v>1</v>
      </c>
      <c r="AT1453">
        <v>0</v>
      </c>
      <c r="AU1453">
        <f t="shared" ca="1" si="378"/>
        <v>1</v>
      </c>
      <c r="AV1453">
        <f t="shared" ca="1" si="378"/>
        <v>0</v>
      </c>
      <c r="AW1453">
        <f t="shared" ca="1" si="378"/>
        <v>0</v>
      </c>
      <c r="AX1453">
        <v>0</v>
      </c>
    </row>
    <row r="1454" spans="1:50">
      <c r="A1454" s="2">
        <v>40307</v>
      </c>
      <c r="B1454">
        <v>454</v>
      </c>
      <c r="C1454">
        <v>7</v>
      </c>
      <c r="D1454">
        <f t="shared" ca="1" si="391"/>
        <v>13.470001309373112</v>
      </c>
      <c r="E1454">
        <f t="shared" ca="1" si="392"/>
        <v>-6.4700013093731119</v>
      </c>
      <c r="F1454" t="str">
        <f t="shared" ca="1" si="393"/>
        <v>low</v>
      </c>
      <c r="G1454">
        <v>232</v>
      </c>
      <c r="H1454">
        <f t="shared" si="394"/>
        <v>232</v>
      </c>
      <c r="I1454">
        <f t="shared" ca="1" si="395"/>
        <v>891.23246785376341</v>
      </c>
      <c r="J1454">
        <f t="shared" ca="1" si="396"/>
        <v>-659.23246785376341</v>
      </c>
      <c r="K1454" t="str">
        <f t="shared" ca="1" si="397"/>
        <v>low</v>
      </c>
      <c r="L1454">
        <v>14.1</v>
      </c>
      <c r="M1454" t="str">
        <f t="shared" si="373"/>
        <v>high</v>
      </c>
      <c r="N1454">
        <f t="shared" si="379"/>
        <v>5</v>
      </c>
      <c r="O1454">
        <f t="shared" si="380"/>
        <v>7</v>
      </c>
      <c r="P1454" t="str">
        <f t="shared" si="381"/>
        <v>neděle</v>
      </c>
      <c r="Q1454">
        <f t="shared" si="398"/>
        <v>0</v>
      </c>
      <c r="R1454">
        <f t="shared" si="398"/>
        <v>0</v>
      </c>
      <c r="S1454">
        <f t="shared" si="398"/>
        <v>0</v>
      </c>
      <c r="T1454">
        <f t="shared" si="398"/>
        <v>0</v>
      </c>
      <c r="U1454">
        <f t="shared" si="398"/>
        <v>1</v>
      </c>
      <c r="V1454">
        <f t="shared" si="398"/>
        <v>0</v>
      </c>
      <c r="W1454">
        <f t="shared" si="398"/>
        <v>0</v>
      </c>
      <c r="X1454">
        <f t="shared" si="398"/>
        <v>0</v>
      </c>
      <c r="Y1454">
        <f t="shared" si="398"/>
        <v>0</v>
      </c>
      <c r="Z1454">
        <f t="shared" si="398"/>
        <v>0</v>
      </c>
      <c r="AA1454">
        <f t="shared" si="398"/>
        <v>0</v>
      </c>
      <c r="AB1454">
        <f t="shared" si="398"/>
        <v>0</v>
      </c>
      <c r="AC1454">
        <f t="shared" si="399"/>
        <v>0</v>
      </c>
      <c r="AD1454">
        <f t="shared" si="399"/>
        <v>0</v>
      </c>
      <c r="AE1454">
        <f t="shared" si="399"/>
        <v>0</v>
      </c>
      <c r="AF1454">
        <f t="shared" si="399"/>
        <v>0</v>
      </c>
      <c r="AG1454">
        <f t="shared" si="399"/>
        <v>0</v>
      </c>
      <c r="AH1454">
        <f t="shared" si="399"/>
        <v>0</v>
      </c>
      <c r="AI1454">
        <f t="shared" si="399"/>
        <v>1</v>
      </c>
      <c r="AJ1454">
        <f t="shared" ca="1" si="382"/>
        <v>0</v>
      </c>
      <c r="AK1454">
        <f t="shared" ca="1" si="383"/>
        <v>1</v>
      </c>
      <c r="AL1454">
        <f t="shared" ca="1" si="384"/>
        <v>0</v>
      </c>
      <c r="AM1454">
        <f t="shared" ca="1" si="385"/>
        <v>0</v>
      </c>
      <c r="AN1454">
        <f t="shared" ca="1" si="386"/>
        <v>1</v>
      </c>
      <c r="AO1454">
        <f t="shared" ca="1" si="387"/>
        <v>0</v>
      </c>
      <c r="AP1454">
        <f t="shared" ca="1" si="388"/>
        <v>0</v>
      </c>
      <c r="AQ1454">
        <f t="shared" ca="1" si="389"/>
        <v>0</v>
      </c>
      <c r="AR1454">
        <f t="shared" ca="1" si="390"/>
        <v>1</v>
      </c>
      <c r="AS1454">
        <v>1</v>
      </c>
      <c r="AT1454">
        <v>0</v>
      </c>
      <c r="AU1454">
        <f t="shared" ca="1" si="378"/>
        <v>1</v>
      </c>
      <c r="AV1454">
        <f t="shared" ca="1" si="378"/>
        <v>0</v>
      </c>
      <c r="AW1454">
        <f t="shared" ca="1" si="378"/>
        <v>0</v>
      </c>
      <c r="AX1454">
        <v>0</v>
      </c>
    </row>
    <row r="1455" spans="1:50">
      <c r="A1455" s="2">
        <v>40308</v>
      </c>
      <c r="B1455">
        <v>455</v>
      </c>
      <c r="C1455">
        <v>21</v>
      </c>
      <c r="D1455">
        <f t="shared" ca="1" si="391"/>
        <v>13.48016487226835</v>
      </c>
      <c r="E1455">
        <f t="shared" ca="1" si="392"/>
        <v>7.5198351277316497</v>
      </c>
      <c r="F1455" t="str">
        <f t="shared" ca="1" si="393"/>
        <v>high</v>
      </c>
      <c r="G1455">
        <v>901</v>
      </c>
      <c r="H1455">
        <f t="shared" si="394"/>
        <v>901</v>
      </c>
      <c r="I1455">
        <f t="shared" ca="1" si="395"/>
        <v>891.48840809107867</v>
      </c>
      <c r="J1455">
        <f t="shared" ca="1" si="396"/>
        <v>9.5115919089213321</v>
      </c>
      <c r="K1455" t="str">
        <f t="shared" ca="1" si="397"/>
        <v>medium</v>
      </c>
      <c r="L1455">
        <v>19.5</v>
      </c>
      <c r="M1455" t="str">
        <f t="shared" si="373"/>
        <v>high</v>
      </c>
      <c r="N1455">
        <f t="shared" si="379"/>
        <v>5</v>
      </c>
      <c r="O1455">
        <f t="shared" si="380"/>
        <v>1</v>
      </c>
      <c r="P1455" t="str">
        <f t="shared" si="381"/>
        <v>pondělí</v>
      </c>
      <c r="Q1455">
        <f t="shared" si="398"/>
        <v>0</v>
      </c>
      <c r="R1455">
        <f t="shared" si="398"/>
        <v>0</v>
      </c>
      <c r="S1455">
        <f t="shared" si="398"/>
        <v>0</v>
      </c>
      <c r="T1455">
        <f t="shared" si="398"/>
        <v>0</v>
      </c>
      <c r="U1455">
        <f t="shared" si="398"/>
        <v>1</v>
      </c>
      <c r="V1455">
        <f t="shared" si="398"/>
        <v>0</v>
      </c>
      <c r="W1455">
        <f t="shared" si="398"/>
        <v>0</v>
      </c>
      <c r="X1455">
        <f t="shared" si="398"/>
        <v>0</v>
      </c>
      <c r="Y1455">
        <f t="shared" si="398"/>
        <v>0</v>
      </c>
      <c r="Z1455">
        <f t="shared" si="398"/>
        <v>0</v>
      </c>
      <c r="AA1455">
        <f t="shared" si="398"/>
        <v>0</v>
      </c>
      <c r="AB1455">
        <f t="shared" si="398"/>
        <v>0</v>
      </c>
      <c r="AC1455">
        <f t="shared" si="399"/>
        <v>1</v>
      </c>
      <c r="AD1455">
        <f t="shared" si="399"/>
        <v>0</v>
      </c>
      <c r="AE1455">
        <f t="shared" si="399"/>
        <v>0</v>
      </c>
      <c r="AF1455">
        <f t="shared" si="399"/>
        <v>0</v>
      </c>
      <c r="AG1455">
        <f t="shared" si="399"/>
        <v>0</v>
      </c>
      <c r="AH1455">
        <f t="shared" si="399"/>
        <v>0</v>
      </c>
      <c r="AI1455">
        <f t="shared" si="399"/>
        <v>0</v>
      </c>
      <c r="AJ1455">
        <f t="shared" ca="1" si="382"/>
        <v>0</v>
      </c>
      <c r="AK1455">
        <f t="shared" ca="1" si="383"/>
        <v>1</v>
      </c>
      <c r="AL1455">
        <f t="shared" ca="1" si="384"/>
        <v>0</v>
      </c>
      <c r="AM1455">
        <f t="shared" ca="1" si="385"/>
        <v>0</v>
      </c>
      <c r="AN1455">
        <f t="shared" ca="1" si="386"/>
        <v>1</v>
      </c>
      <c r="AO1455">
        <f t="shared" ca="1" si="387"/>
        <v>0</v>
      </c>
      <c r="AP1455">
        <f t="shared" ca="1" si="388"/>
        <v>0</v>
      </c>
      <c r="AQ1455">
        <f t="shared" ca="1" si="389"/>
        <v>0</v>
      </c>
      <c r="AR1455">
        <f t="shared" ca="1" si="390"/>
        <v>1</v>
      </c>
      <c r="AS1455">
        <v>1</v>
      </c>
      <c r="AT1455">
        <v>0</v>
      </c>
      <c r="AU1455">
        <f t="shared" ca="1" si="378"/>
        <v>0</v>
      </c>
      <c r="AV1455">
        <f t="shared" ca="1" si="378"/>
        <v>0</v>
      </c>
      <c r="AW1455">
        <f t="shared" ca="1" si="378"/>
        <v>1</v>
      </c>
      <c r="AX1455">
        <v>0</v>
      </c>
    </row>
    <row r="1456" spans="1:50">
      <c r="A1456" s="2">
        <v>40309</v>
      </c>
      <c r="B1456">
        <v>456</v>
      </c>
      <c r="C1456">
        <v>9</v>
      </c>
      <c r="D1456">
        <f t="shared" ca="1" si="391"/>
        <v>13.490315844733466</v>
      </c>
      <c r="E1456">
        <f t="shared" ca="1" si="392"/>
        <v>-4.4903158447334661</v>
      </c>
      <c r="F1456" t="str">
        <f t="shared" ca="1" si="393"/>
        <v>low</v>
      </c>
      <c r="G1456">
        <v>516</v>
      </c>
      <c r="H1456">
        <f t="shared" si="394"/>
        <v>516</v>
      </c>
      <c r="I1456">
        <f t="shared" ca="1" si="395"/>
        <v>891.74435569925674</v>
      </c>
      <c r="J1456">
        <f t="shared" ca="1" si="396"/>
        <v>-375.74435569925674</v>
      </c>
      <c r="K1456" t="str">
        <f t="shared" ca="1" si="397"/>
        <v>low</v>
      </c>
      <c r="L1456">
        <v>16.100000000000001</v>
      </c>
      <c r="M1456" t="str">
        <f t="shared" si="373"/>
        <v>high</v>
      </c>
      <c r="N1456">
        <f t="shared" si="379"/>
        <v>5</v>
      </c>
      <c r="O1456">
        <f t="shared" si="380"/>
        <v>2</v>
      </c>
      <c r="P1456" t="str">
        <f t="shared" si="381"/>
        <v>úterý</v>
      </c>
      <c r="Q1456">
        <f t="shared" si="398"/>
        <v>0</v>
      </c>
      <c r="R1456">
        <f t="shared" si="398"/>
        <v>0</v>
      </c>
      <c r="S1456">
        <f t="shared" si="398"/>
        <v>0</v>
      </c>
      <c r="T1456">
        <f t="shared" si="398"/>
        <v>0</v>
      </c>
      <c r="U1456">
        <f t="shared" si="398"/>
        <v>1</v>
      </c>
      <c r="V1456">
        <f t="shared" si="398"/>
        <v>0</v>
      </c>
      <c r="W1456">
        <f t="shared" si="398"/>
        <v>0</v>
      </c>
      <c r="X1456">
        <f t="shared" si="398"/>
        <v>0</v>
      </c>
      <c r="Y1456">
        <f t="shared" si="398"/>
        <v>0</v>
      </c>
      <c r="Z1456">
        <f t="shared" si="398"/>
        <v>0</v>
      </c>
      <c r="AA1456">
        <f t="shared" si="398"/>
        <v>0</v>
      </c>
      <c r="AB1456">
        <f t="shared" si="398"/>
        <v>0</v>
      </c>
      <c r="AC1456">
        <f t="shared" si="399"/>
        <v>0</v>
      </c>
      <c r="AD1456">
        <f t="shared" si="399"/>
        <v>1</v>
      </c>
      <c r="AE1456">
        <f t="shared" si="399"/>
        <v>0</v>
      </c>
      <c r="AF1456">
        <f t="shared" si="399"/>
        <v>0</v>
      </c>
      <c r="AG1456">
        <f t="shared" si="399"/>
        <v>0</v>
      </c>
      <c r="AH1456">
        <f t="shared" si="399"/>
        <v>0</v>
      </c>
      <c r="AI1456">
        <f t="shared" si="399"/>
        <v>0</v>
      </c>
      <c r="AJ1456">
        <f t="shared" ca="1" si="382"/>
        <v>0</v>
      </c>
      <c r="AK1456">
        <f t="shared" ca="1" si="383"/>
        <v>1</v>
      </c>
      <c r="AL1456">
        <f t="shared" ca="1" si="384"/>
        <v>0</v>
      </c>
      <c r="AM1456">
        <f t="shared" ca="1" si="385"/>
        <v>0</v>
      </c>
      <c r="AN1456">
        <f t="shared" ca="1" si="386"/>
        <v>1</v>
      </c>
      <c r="AO1456">
        <f t="shared" ca="1" si="387"/>
        <v>0</v>
      </c>
      <c r="AP1456">
        <f t="shared" ca="1" si="388"/>
        <v>0</v>
      </c>
      <c r="AQ1456">
        <f t="shared" ca="1" si="389"/>
        <v>0</v>
      </c>
      <c r="AR1456">
        <f t="shared" ca="1" si="390"/>
        <v>1</v>
      </c>
      <c r="AS1456">
        <v>1</v>
      </c>
      <c r="AT1456">
        <v>0</v>
      </c>
      <c r="AU1456">
        <f t="shared" ca="1" si="378"/>
        <v>1</v>
      </c>
      <c r="AV1456">
        <f t="shared" ca="1" si="378"/>
        <v>0</v>
      </c>
      <c r="AW1456">
        <f t="shared" ca="1" si="378"/>
        <v>0</v>
      </c>
      <c r="AX1456">
        <v>0</v>
      </c>
    </row>
    <row r="1457" spans="1:50">
      <c r="A1457" s="2">
        <v>40310</v>
      </c>
      <c r="B1457">
        <v>457</v>
      </c>
      <c r="C1457">
        <v>15</v>
      </c>
      <c r="D1457">
        <f t="shared" ca="1" si="391"/>
        <v>13.500454234487041</v>
      </c>
      <c r="E1457">
        <f t="shared" ca="1" si="392"/>
        <v>1.4995457655129592</v>
      </c>
      <c r="F1457" t="str">
        <f t="shared" ca="1" si="393"/>
        <v>medium</v>
      </c>
      <c r="G1457">
        <v>1437</v>
      </c>
      <c r="H1457">
        <f t="shared" si="394"/>
        <v>1437</v>
      </c>
      <c r="I1457">
        <f t="shared" ca="1" si="395"/>
        <v>892.00031052692668</v>
      </c>
      <c r="J1457">
        <f t="shared" ca="1" si="396"/>
        <v>544.99968947307332</v>
      </c>
      <c r="K1457" t="str">
        <f t="shared" ca="1" si="397"/>
        <v>high</v>
      </c>
      <c r="L1457">
        <v>18.5</v>
      </c>
      <c r="M1457" t="str">
        <f t="shared" si="373"/>
        <v>high</v>
      </c>
      <c r="N1457">
        <f t="shared" si="379"/>
        <v>5</v>
      </c>
      <c r="O1457">
        <f t="shared" si="380"/>
        <v>3</v>
      </c>
      <c r="P1457" t="str">
        <f t="shared" si="381"/>
        <v>středa</v>
      </c>
      <c r="Q1457">
        <f t="shared" si="398"/>
        <v>0</v>
      </c>
      <c r="R1457">
        <f t="shared" si="398"/>
        <v>0</v>
      </c>
      <c r="S1457">
        <f t="shared" si="398"/>
        <v>0</v>
      </c>
      <c r="T1457">
        <f t="shared" si="398"/>
        <v>0</v>
      </c>
      <c r="U1457">
        <f t="shared" si="398"/>
        <v>1</v>
      </c>
      <c r="V1457">
        <f t="shared" si="398"/>
        <v>0</v>
      </c>
      <c r="W1457">
        <f t="shared" si="398"/>
        <v>0</v>
      </c>
      <c r="X1457">
        <f t="shared" si="398"/>
        <v>0</v>
      </c>
      <c r="Y1457">
        <f t="shared" si="398"/>
        <v>0</v>
      </c>
      <c r="Z1457">
        <f t="shared" si="398"/>
        <v>0</v>
      </c>
      <c r="AA1457">
        <f t="shared" si="398"/>
        <v>0</v>
      </c>
      <c r="AB1457">
        <f t="shared" si="398"/>
        <v>0</v>
      </c>
      <c r="AC1457">
        <f t="shared" si="399"/>
        <v>0</v>
      </c>
      <c r="AD1457">
        <f t="shared" si="399"/>
        <v>0</v>
      </c>
      <c r="AE1457">
        <f t="shared" si="399"/>
        <v>1</v>
      </c>
      <c r="AF1457">
        <f t="shared" si="399"/>
        <v>0</v>
      </c>
      <c r="AG1457">
        <f t="shared" si="399"/>
        <v>0</v>
      </c>
      <c r="AH1457">
        <f t="shared" si="399"/>
        <v>0</v>
      </c>
      <c r="AI1457">
        <f t="shared" si="399"/>
        <v>0</v>
      </c>
      <c r="AJ1457">
        <f t="shared" ca="1" si="382"/>
        <v>0</v>
      </c>
      <c r="AK1457">
        <f t="shared" ca="1" si="383"/>
        <v>1</v>
      </c>
      <c r="AL1457">
        <f t="shared" ca="1" si="384"/>
        <v>0</v>
      </c>
      <c r="AM1457">
        <f t="shared" ca="1" si="385"/>
        <v>0</v>
      </c>
      <c r="AN1457">
        <f t="shared" ca="1" si="386"/>
        <v>1</v>
      </c>
      <c r="AO1457">
        <f t="shared" ca="1" si="387"/>
        <v>0</v>
      </c>
      <c r="AP1457">
        <f t="shared" ca="1" si="388"/>
        <v>0</v>
      </c>
      <c r="AQ1457">
        <f t="shared" ca="1" si="389"/>
        <v>0</v>
      </c>
      <c r="AR1457">
        <f t="shared" ca="1" si="390"/>
        <v>1</v>
      </c>
      <c r="AS1457">
        <v>0</v>
      </c>
      <c r="AT1457">
        <v>0</v>
      </c>
      <c r="AU1457">
        <f t="shared" ca="1" si="378"/>
        <v>0</v>
      </c>
      <c r="AV1457">
        <f t="shared" ca="1" si="378"/>
        <v>1</v>
      </c>
      <c r="AW1457">
        <f t="shared" ca="1" si="378"/>
        <v>0</v>
      </c>
      <c r="AX1457">
        <v>0</v>
      </c>
    </row>
    <row r="1458" spans="1:50">
      <c r="A1458" s="2">
        <v>40311</v>
      </c>
      <c r="B1458">
        <v>458</v>
      </c>
      <c r="C1458">
        <v>19</v>
      </c>
      <c r="D1458">
        <f t="shared" ca="1" si="391"/>
        <v>13.51058004924765</v>
      </c>
      <c r="E1458">
        <f t="shared" ca="1" si="392"/>
        <v>5.4894199507523496</v>
      </c>
      <c r="F1458" t="str">
        <f t="shared" ca="1" si="393"/>
        <v>high</v>
      </c>
      <c r="G1458">
        <v>556</v>
      </c>
      <c r="H1458">
        <f t="shared" si="394"/>
        <v>556</v>
      </c>
      <c r="I1458">
        <f t="shared" ca="1" si="395"/>
        <v>892.25627242271753</v>
      </c>
      <c r="J1458">
        <f t="shared" ca="1" si="396"/>
        <v>-336.25627242271753</v>
      </c>
      <c r="K1458" t="str">
        <f t="shared" ca="1" si="397"/>
        <v>medium</v>
      </c>
      <c r="L1458">
        <v>17.100000000000001</v>
      </c>
      <c r="M1458" t="str">
        <f t="shared" si="373"/>
        <v>high</v>
      </c>
      <c r="N1458">
        <f t="shared" si="379"/>
        <v>5</v>
      </c>
      <c r="O1458">
        <f t="shared" si="380"/>
        <v>4</v>
      </c>
      <c r="P1458" t="str">
        <f t="shared" si="381"/>
        <v>čtvrtek</v>
      </c>
      <c r="Q1458">
        <f t="shared" si="398"/>
        <v>0</v>
      </c>
      <c r="R1458">
        <f t="shared" si="398"/>
        <v>0</v>
      </c>
      <c r="S1458">
        <f t="shared" si="398"/>
        <v>0</v>
      </c>
      <c r="T1458">
        <f t="shared" si="398"/>
        <v>0</v>
      </c>
      <c r="U1458">
        <f t="shared" si="398"/>
        <v>1</v>
      </c>
      <c r="V1458">
        <f t="shared" si="398"/>
        <v>0</v>
      </c>
      <c r="W1458">
        <f t="shared" si="398"/>
        <v>0</v>
      </c>
      <c r="X1458">
        <f t="shared" si="398"/>
        <v>0</v>
      </c>
      <c r="Y1458">
        <f t="shared" si="398"/>
        <v>0</v>
      </c>
      <c r="Z1458">
        <f t="shared" si="398"/>
        <v>0</v>
      </c>
      <c r="AA1458">
        <f t="shared" si="398"/>
        <v>0</v>
      </c>
      <c r="AB1458">
        <f t="shared" si="398"/>
        <v>0</v>
      </c>
      <c r="AC1458">
        <f t="shared" si="399"/>
        <v>0</v>
      </c>
      <c r="AD1458">
        <f t="shared" si="399"/>
        <v>0</v>
      </c>
      <c r="AE1458">
        <f t="shared" si="399"/>
        <v>0</v>
      </c>
      <c r="AF1458">
        <f t="shared" si="399"/>
        <v>1</v>
      </c>
      <c r="AG1458">
        <f t="shared" si="399"/>
        <v>0</v>
      </c>
      <c r="AH1458">
        <f t="shared" si="399"/>
        <v>0</v>
      </c>
      <c r="AI1458">
        <f t="shared" si="399"/>
        <v>0</v>
      </c>
      <c r="AJ1458">
        <f t="shared" ca="1" si="382"/>
        <v>0</v>
      </c>
      <c r="AK1458">
        <f t="shared" ca="1" si="383"/>
        <v>0</v>
      </c>
      <c r="AL1458">
        <f t="shared" ca="1" si="384"/>
        <v>1</v>
      </c>
      <c r="AM1458">
        <f t="shared" ca="1" si="385"/>
        <v>0</v>
      </c>
      <c r="AN1458">
        <f t="shared" ca="1" si="386"/>
        <v>1</v>
      </c>
      <c r="AO1458">
        <f t="shared" ca="1" si="387"/>
        <v>0</v>
      </c>
      <c r="AP1458">
        <f t="shared" ca="1" si="388"/>
        <v>0</v>
      </c>
      <c r="AQ1458">
        <f t="shared" ca="1" si="389"/>
        <v>0</v>
      </c>
      <c r="AR1458">
        <f t="shared" ca="1" si="390"/>
        <v>1</v>
      </c>
      <c r="AS1458">
        <v>1</v>
      </c>
      <c r="AT1458">
        <v>0</v>
      </c>
      <c r="AU1458">
        <f t="shared" ca="1" si="378"/>
        <v>0</v>
      </c>
      <c r="AV1458">
        <f t="shared" ca="1" si="378"/>
        <v>0</v>
      </c>
      <c r="AW1458">
        <f t="shared" ca="1" si="378"/>
        <v>1</v>
      </c>
      <c r="AX1458">
        <v>0</v>
      </c>
    </row>
    <row r="1459" spans="1:50">
      <c r="A1459" s="2">
        <v>40312</v>
      </c>
      <c r="B1459">
        <v>459</v>
      </c>
      <c r="C1459">
        <v>21</v>
      </c>
      <c r="D1459">
        <f t="shared" ca="1" si="391"/>
        <v>13.520693296733878</v>
      </c>
      <c r="E1459">
        <f t="shared" ca="1" si="392"/>
        <v>7.479306703266122</v>
      </c>
      <c r="F1459" t="str">
        <f t="shared" ca="1" si="393"/>
        <v>high</v>
      </c>
      <c r="G1459">
        <v>1091</v>
      </c>
      <c r="H1459">
        <f t="shared" si="394"/>
        <v>1091</v>
      </c>
      <c r="I1459">
        <f t="shared" ca="1" si="395"/>
        <v>892.5122412352581</v>
      </c>
      <c r="J1459">
        <f t="shared" ca="1" si="396"/>
        <v>198.4877587647419</v>
      </c>
      <c r="K1459" t="str">
        <f t="shared" ca="1" si="397"/>
        <v>high</v>
      </c>
      <c r="L1459">
        <v>13.1</v>
      </c>
      <c r="M1459" t="str">
        <f t="shared" si="373"/>
        <v>medium</v>
      </c>
      <c r="N1459">
        <f t="shared" si="379"/>
        <v>5</v>
      </c>
      <c r="O1459">
        <f t="shared" si="380"/>
        <v>5</v>
      </c>
      <c r="P1459" t="str">
        <f t="shared" si="381"/>
        <v>pátek</v>
      </c>
      <c r="Q1459">
        <f t="shared" si="398"/>
        <v>0</v>
      </c>
      <c r="R1459">
        <f t="shared" si="398"/>
        <v>0</v>
      </c>
      <c r="S1459">
        <f t="shared" si="398"/>
        <v>0</v>
      </c>
      <c r="T1459">
        <f t="shared" si="398"/>
        <v>0</v>
      </c>
      <c r="U1459">
        <f t="shared" si="398"/>
        <v>1</v>
      </c>
      <c r="V1459">
        <f t="shared" si="398"/>
        <v>0</v>
      </c>
      <c r="W1459">
        <f t="shared" si="398"/>
        <v>0</v>
      </c>
      <c r="X1459">
        <f t="shared" si="398"/>
        <v>0</v>
      </c>
      <c r="Y1459">
        <f t="shared" si="398"/>
        <v>0</v>
      </c>
      <c r="Z1459">
        <f t="shared" si="398"/>
        <v>0</v>
      </c>
      <c r="AA1459">
        <f t="shared" si="398"/>
        <v>0</v>
      </c>
      <c r="AB1459">
        <f t="shared" si="398"/>
        <v>0</v>
      </c>
      <c r="AC1459">
        <f t="shared" si="399"/>
        <v>0</v>
      </c>
      <c r="AD1459">
        <f t="shared" si="399"/>
        <v>0</v>
      </c>
      <c r="AE1459">
        <f t="shared" si="399"/>
        <v>0</v>
      </c>
      <c r="AF1459">
        <f t="shared" si="399"/>
        <v>0</v>
      </c>
      <c r="AG1459">
        <f t="shared" si="399"/>
        <v>1</v>
      </c>
      <c r="AH1459">
        <f t="shared" si="399"/>
        <v>0</v>
      </c>
      <c r="AI1459">
        <f t="shared" si="399"/>
        <v>0</v>
      </c>
      <c r="AJ1459">
        <f t="shared" ca="1" si="382"/>
        <v>0</v>
      </c>
      <c r="AK1459">
        <f t="shared" ca="1" si="383"/>
        <v>0</v>
      </c>
      <c r="AL1459">
        <f t="shared" ca="1" si="384"/>
        <v>1</v>
      </c>
      <c r="AM1459">
        <f t="shared" ca="1" si="385"/>
        <v>0</v>
      </c>
      <c r="AN1459">
        <f t="shared" ca="1" si="386"/>
        <v>1</v>
      </c>
      <c r="AO1459">
        <f t="shared" ca="1" si="387"/>
        <v>0</v>
      </c>
      <c r="AP1459">
        <f t="shared" ca="1" si="388"/>
        <v>0</v>
      </c>
      <c r="AQ1459">
        <f t="shared" ca="1" si="389"/>
        <v>1</v>
      </c>
      <c r="AR1459">
        <f t="shared" ca="1" si="390"/>
        <v>0</v>
      </c>
      <c r="AS1459">
        <v>1</v>
      </c>
      <c r="AT1459">
        <v>0</v>
      </c>
      <c r="AU1459">
        <f t="shared" ca="1" si="378"/>
        <v>0</v>
      </c>
      <c r="AV1459">
        <f t="shared" ca="1" si="378"/>
        <v>0</v>
      </c>
      <c r="AW1459">
        <f t="shared" ca="1" si="378"/>
        <v>1</v>
      </c>
      <c r="AX1459">
        <v>0</v>
      </c>
    </row>
    <row r="1460" spans="1:50">
      <c r="A1460" s="2">
        <v>40313</v>
      </c>
      <c r="B1460">
        <v>460</v>
      </c>
      <c r="C1460">
        <v>11</v>
      </c>
      <c r="D1460">
        <f t="shared" ca="1" si="391"/>
        <v>13.530793984664301</v>
      </c>
      <c r="E1460">
        <f t="shared" ca="1" si="392"/>
        <v>-2.5307939846643013</v>
      </c>
      <c r="F1460" t="str">
        <f t="shared" ca="1" si="393"/>
        <v>medium</v>
      </c>
      <c r="G1460">
        <v>463</v>
      </c>
      <c r="H1460">
        <f t="shared" si="394"/>
        <v>463</v>
      </c>
      <c r="I1460">
        <f t="shared" ca="1" si="395"/>
        <v>892.76821681317756</v>
      </c>
      <c r="J1460">
        <f t="shared" ca="1" si="396"/>
        <v>-429.76821681317756</v>
      </c>
      <c r="K1460" t="str">
        <f t="shared" ca="1" si="397"/>
        <v>low</v>
      </c>
      <c r="L1460">
        <v>10.15</v>
      </c>
      <c r="M1460" t="str">
        <f t="shared" si="373"/>
        <v>medium</v>
      </c>
      <c r="N1460">
        <f t="shared" si="379"/>
        <v>5</v>
      </c>
      <c r="O1460">
        <f t="shared" si="380"/>
        <v>6</v>
      </c>
      <c r="P1460" t="str">
        <f t="shared" si="381"/>
        <v>sobota</v>
      </c>
      <c r="Q1460">
        <f t="shared" si="398"/>
        <v>0</v>
      </c>
      <c r="R1460">
        <f t="shared" si="398"/>
        <v>0</v>
      </c>
      <c r="S1460">
        <f t="shared" si="398"/>
        <v>0</v>
      </c>
      <c r="T1460">
        <f t="shared" si="398"/>
        <v>0</v>
      </c>
      <c r="U1460">
        <f t="shared" si="398"/>
        <v>1</v>
      </c>
      <c r="V1460">
        <f t="shared" si="398"/>
        <v>0</v>
      </c>
      <c r="W1460">
        <f t="shared" si="398"/>
        <v>0</v>
      </c>
      <c r="X1460">
        <f t="shared" si="398"/>
        <v>0</v>
      </c>
      <c r="Y1460">
        <f t="shared" si="398"/>
        <v>0</v>
      </c>
      <c r="Z1460">
        <f t="shared" si="398"/>
        <v>0</v>
      </c>
      <c r="AA1460">
        <f t="shared" si="398"/>
        <v>0</v>
      </c>
      <c r="AB1460">
        <f t="shared" si="398"/>
        <v>0</v>
      </c>
      <c r="AC1460">
        <f t="shared" si="399"/>
        <v>0</v>
      </c>
      <c r="AD1460">
        <f t="shared" si="399"/>
        <v>0</v>
      </c>
      <c r="AE1460">
        <f t="shared" si="399"/>
        <v>0</v>
      </c>
      <c r="AF1460">
        <f t="shared" si="399"/>
        <v>0</v>
      </c>
      <c r="AG1460">
        <f t="shared" si="399"/>
        <v>0</v>
      </c>
      <c r="AH1460">
        <f t="shared" si="399"/>
        <v>1</v>
      </c>
      <c r="AI1460">
        <f t="shared" si="399"/>
        <v>0</v>
      </c>
      <c r="AJ1460">
        <f t="shared" ca="1" si="382"/>
        <v>0</v>
      </c>
      <c r="AK1460">
        <f t="shared" ca="1" si="383"/>
        <v>0</v>
      </c>
      <c r="AL1460">
        <f t="shared" ca="1" si="384"/>
        <v>1</v>
      </c>
      <c r="AM1460">
        <f t="shared" ca="1" si="385"/>
        <v>0</v>
      </c>
      <c r="AN1460">
        <f t="shared" ca="1" si="386"/>
        <v>1</v>
      </c>
      <c r="AO1460">
        <f t="shared" ca="1" si="387"/>
        <v>0</v>
      </c>
      <c r="AP1460">
        <f t="shared" ca="1" si="388"/>
        <v>0</v>
      </c>
      <c r="AQ1460">
        <f t="shared" ca="1" si="389"/>
        <v>1</v>
      </c>
      <c r="AR1460">
        <f t="shared" ca="1" si="390"/>
        <v>0</v>
      </c>
      <c r="AS1460">
        <v>1</v>
      </c>
      <c r="AT1460">
        <v>0</v>
      </c>
      <c r="AU1460">
        <f t="shared" ca="1" si="378"/>
        <v>0</v>
      </c>
      <c r="AV1460">
        <f t="shared" ca="1" si="378"/>
        <v>1</v>
      </c>
      <c r="AW1460">
        <f t="shared" ca="1" si="378"/>
        <v>0</v>
      </c>
      <c r="AX1460">
        <v>0</v>
      </c>
    </row>
    <row r="1461" spans="1:50">
      <c r="A1461" s="2">
        <v>40314</v>
      </c>
      <c r="B1461">
        <v>461</v>
      </c>
      <c r="C1461">
        <v>12</v>
      </c>
      <c r="D1461">
        <f t="shared" ca="1" si="391"/>
        <v>13.540882120757498</v>
      </c>
      <c r="E1461">
        <f t="shared" ca="1" si="392"/>
        <v>-1.5408821207574981</v>
      </c>
      <c r="F1461" t="str">
        <f t="shared" ca="1" si="393"/>
        <v>medium</v>
      </c>
      <c r="G1461">
        <v>1012</v>
      </c>
      <c r="H1461">
        <f t="shared" si="394"/>
        <v>1012</v>
      </c>
      <c r="I1461">
        <f t="shared" ca="1" si="395"/>
        <v>893.02419900510461</v>
      </c>
      <c r="J1461">
        <f t="shared" ca="1" si="396"/>
        <v>118.97580099489539</v>
      </c>
      <c r="K1461" t="str">
        <f t="shared" ca="1" si="397"/>
        <v>high</v>
      </c>
      <c r="L1461">
        <v>6.6</v>
      </c>
      <c r="M1461" t="str">
        <f t="shared" si="373"/>
        <v>medium</v>
      </c>
      <c r="N1461">
        <f t="shared" si="379"/>
        <v>5</v>
      </c>
      <c r="O1461">
        <f t="shared" si="380"/>
        <v>7</v>
      </c>
      <c r="P1461" t="str">
        <f t="shared" si="381"/>
        <v>neděle</v>
      </c>
      <c r="Q1461">
        <f t="shared" ref="Q1461:AB1470" si="400">VLOOKUP($N1461,$V$31:$AH$42,Q$592+1,0)</f>
        <v>0</v>
      </c>
      <c r="R1461">
        <f t="shared" si="400"/>
        <v>0</v>
      </c>
      <c r="S1461">
        <f t="shared" si="400"/>
        <v>0</v>
      </c>
      <c r="T1461">
        <f t="shared" si="400"/>
        <v>0</v>
      </c>
      <c r="U1461">
        <f t="shared" si="400"/>
        <v>1</v>
      </c>
      <c r="V1461">
        <f t="shared" si="400"/>
        <v>0</v>
      </c>
      <c r="W1461">
        <f t="shared" si="400"/>
        <v>0</v>
      </c>
      <c r="X1461">
        <f t="shared" si="400"/>
        <v>0</v>
      </c>
      <c r="Y1461">
        <f t="shared" si="400"/>
        <v>0</v>
      </c>
      <c r="Z1461">
        <f t="shared" si="400"/>
        <v>0</v>
      </c>
      <c r="AA1461">
        <f t="shared" si="400"/>
        <v>0</v>
      </c>
      <c r="AB1461">
        <f t="shared" si="400"/>
        <v>0</v>
      </c>
      <c r="AC1461">
        <f t="shared" ref="AC1461:AI1470" si="401">VLOOKUP($O1461,$V$74:$AC$80,AC$592+1,0)</f>
        <v>0</v>
      </c>
      <c r="AD1461">
        <f t="shared" si="401"/>
        <v>0</v>
      </c>
      <c r="AE1461">
        <f t="shared" si="401"/>
        <v>0</v>
      </c>
      <c r="AF1461">
        <f t="shared" si="401"/>
        <v>0</v>
      </c>
      <c r="AG1461">
        <f t="shared" si="401"/>
        <v>0</v>
      </c>
      <c r="AH1461">
        <f t="shared" si="401"/>
        <v>0</v>
      </c>
      <c r="AI1461">
        <f t="shared" si="401"/>
        <v>1</v>
      </c>
      <c r="AJ1461">
        <f t="shared" ca="1" si="382"/>
        <v>0</v>
      </c>
      <c r="AK1461">
        <f t="shared" ca="1" si="383"/>
        <v>1</v>
      </c>
      <c r="AL1461">
        <f t="shared" ca="1" si="384"/>
        <v>0</v>
      </c>
      <c r="AM1461">
        <f t="shared" ca="1" si="385"/>
        <v>0</v>
      </c>
      <c r="AN1461">
        <f t="shared" ca="1" si="386"/>
        <v>1</v>
      </c>
      <c r="AO1461">
        <f t="shared" ca="1" si="387"/>
        <v>0</v>
      </c>
      <c r="AP1461">
        <f t="shared" ca="1" si="388"/>
        <v>0</v>
      </c>
      <c r="AQ1461">
        <f t="shared" ca="1" si="389"/>
        <v>1</v>
      </c>
      <c r="AR1461">
        <f t="shared" ca="1" si="390"/>
        <v>0</v>
      </c>
      <c r="AS1461">
        <v>1</v>
      </c>
      <c r="AT1461">
        <v>0</v>
      </c>
      <c r="AU1461">
        <f t="shared" ref="AU1461:AW1480" ca="1" si="402">VLOOKUP(INDIRECT($AU$590&amp;ROW($A1461)),$F$17:$I$19,AU$592+1,0)</f>
        <v>0</v>
      </c>
      <c r="AV1461">
        <f t="shared" ca="1" si="402"/>
        <v>1</v>
      </c>
      <c r="AW1461">
        <f t="shared" ca="1" si="402"/>
        <v>0</v>
      </c>
      <c r="AX1461">
        <v>0</v>
      </c>
    </row>
    <row r="1462" spans="1:50">
      <c r="A1462" s="2">
        <v>40315</v>
      </c>
      <c r="B1462">
        <v>462</v>
      </c>
      <c r="C1462">
        <v>19</v>
      </c>
      <c r="D1462">
        <f t="shared" ca="1" si="391"/>
        <v>13.55095771273205</v>
      </c>
      <c r="E1462">
        <f t="shared" ca="1" si="392"/>
        <v>5.4490422872679503</v>
      </c>
      <c r="F1462" t="str">
        <f t="shared" ca="1" si="393"/>
        <v>high</v>
      </c>
      <c r="G1462">
        <v>1735</v>
      </c>
      <c r="H1462">
        <f t="shared" si="394"/>
        <v>1735</v>
      </c>
      <c r="I1462">
        <f t="shared" ca="1" si="395"/>
        <v>893.28018765966851</v>
      </c>
      <c r="J1462">
        <f t="shared" ca="1" si="396"/>
        <v>841.71981234033149</v>
      </c>
      <c r="K1462" t="str">
        <f t="shared" ca="1" si="397"/>
        <v>high</v>
      </c>
      <c r="L1462">
        <v>11</v>
      </c>
      <c r="M1462" t="str">
        <f t="shared" si="373"/>
        <v>medium</v>
      </c>
      <c r="N1462">
        <f t="shared" si="379"/>
        <v>5</v>
      </c>
      <c r="O1462">
        <f t="shared" si="380"/>
        <v>1</v>
      </c>
      <c r="P1462" t="str">
        <f t="shared" si="381"/>
        <v>pondělí</v>
      </c>
      <c r="Q1462">
        <f t="shared" si="400"/>
        <v>0</v>
      </c>
      <c r="R1462">
        <f t="shared" si="400"/>
        <v>0</v>
      </c>
      <c r="S1462">
        <f t="shared" si="400"/>
        <v>0</v>
      </c>
      <c r="T1462">
        <f t="shared" si="400"/>
        <v>0</v>
      </c>
      <c r="U1462">
        <f t="shared" si="400"/>
        <v>1</v>
      </c>
      <c r="V1462">
        <f t="shared" si="400"/>
        <v>0</v>
      </c>
      <c r="W1462">
        <f t="shared" si="400"/>
        <v>0</v>
      </c>
      <c r="X1462">
        <f t="shared" si="400"/>
        <v>0</v>
      </c>
      <c r="Y1462">
        <f t="shared" si="400"/>
        <v>0</v>
      </c>
      <c r="Z1462">
        <f t="shared" si="400"/>
        <v>0</v>
      </c>
      <c r="AA1462">
        <f t="shared" si="400"/>
        <v>0</v>
      </c>
      <c r="AB1462">
        <f t="shared" si="400"/>
        <v>0</v>
      </c>
      <c r="AC1462">
        <f t="shared" si="401"/>
        <v>1</v>
      </c>
      <c r="AD1462">
        <f t="shared" si="401"/>
        <v>0</v>
      </c>
      <c r="AE1462">
        <f t="shared" si="401"/>
        <v>0</v>
      </c>
      <c r="AF1462">
        <f t="shared" si="401"/>
        <v>0</v>
      </c>
      <c r="AG1462">
        <f t="shared" si="401"/>
        <v>0</v>
      </c>
      <c r="AH1462">
        <f t="shared" si="401"/>
        <v>0</v>
      </c>
      <c r="AI1462">
        <f t="shared" si="401"/>
        <v>0</v>
      </c>
      <c r="AJ1462">
        <f t="shared" ca="1" si="382"/>
        <v>0</v>
      </c>
      <c r="AK1462">
        <f t="shared" ca="1" si="383"/>
        <v>1</v>
      </c>
      <c r="AL1462">
        <f t="shared" ca="1" si="384"/>
        <v>0</v>
      </c>
      <c r="AM1462">
        <f t="shared" ca="1" si="385"/>
        <v>0</v>
      </c>
      <c r="AN1462">
        <f t="shared" ca="1" si="386"/>
        <v>1</v>
      </c>
      <c r="AO1462">
        <f t="shared" ca="1" si="387"/>
        <v>0</v>
      </c>
      <c r="AP1462">
        <f t="shared" ca="1" si="388"/>
        <v>0</v>
      </c>
      <c r="AQ1462">
        <f t="shared" ca="1" si="389"/>
        <v>1</v>
      </c>
      <c r="AR1462">
        <f t="shared" ca="1" si="390"/>
        <v>0</v>
      </c>
      <c r="AS1462">
        <v>1</v>
      </c>
      <c r="AT1462">
        <v>0</v>
      </c>
      <c r="AU1462">
        <f t="shared" ca="1" si="402"/>
        <v>0</v>
      </c>
      <c r="AV1462">
        <f t="shared" ca="1" si="402"/>
        <v>0</v>
      </c>
      <c r="AW1462">
        <f t="shared" ca="1" si="402"/>
        <v>1</v>
      </c>
      <c r="AX1462">
        <v>0</v>
      </c>
    </row>
    <row r="1463" spans="1:50">
      <c r="A1463" s="2">
        <v>40316</v>
      </c>
      <c r="B1463">
        <v>463</v>
      </c>
      <c r="C1463">
        <v>12</v>
      </c>
      <c r="D1463">
        <f t="shared" ca="1" si="391"/>
        <v>13.561020768306538</v>
      </c>
      <c r="E1463">
        <f t="shared" ca="1" si="392"/>
        <v>-1.5610207683065376</v>
      </c>
      <c r="F1463" t="str">
        <f t="shared" ca="1" si="393"/>
        <v>medium</v>
      </c>
      <c r="G1463">
        <v>291</v>
      </c>
      <c r="H1463">
        <f t="shared" si="394"/>
        <v>291</v>
      </c>
      <c r="I1463">
        <f t="shared" ca="1" si="395"/>
        <v>893.53618262549799</v>
      </c>
      <c r="J1463">
        <f t="shared" ca="1" si="396"/>
        <v>-602.53618262549799</v>
      </c>
      <c r="K1463" t="str">
        <f t="shared" ca="1" si="397"/>
        <v>low</v>
      </c>
      <c r="L1463">
        <v>9.2111111111111104</v>
      </c>
      <c r="M1463" t="str">
        <f t="shared" si="373"/>
        <v>medium</v>
      </c>
      <c r="N1463">
        <f t="shared" si="379"/>
        <v>5</v>
      </c>
      <c r="O1463">
        <f t="shared" si="380"/>
        <v>2</v>
      </c>
      <c r="P1463" t="str">
        <f t="shared" si="381"/>
        <v>úterý</v>
      </c>
      <c r="Q1463">
        <f t="shared" si="400"/>
        <v>0</v>
      </c>
      <c r="R1463">
        <f t="shared" si="400"/>
        <v>0</v>
      </c>
      <c r="S1463">
        <f t="shared" si="400"/>
        <v>0</v>
      </c>
      <c r="T1463">
        <f t="shared" si="400"/>
        <v>0</v>
      </c>
      <c r="U1463">
        <f t="shared" si="400"/>
        <v>1</v>
      </c>
      <c r="V1463">
        <f t="shared" si="400"/>
        <v>0</v>
      </c>
      <c r="W1463">
        <f t="shared" si="400"/>
        <v>0</v>
      </c>
      <c r="X1463">
        <f t="shared" si="400"/>
        <v>0</v>
      </c>
      <c r="Y1463">
        <f t="shared" si="400"/>
        <v>0</v>
      </c>
      <c r="Z1463">
        <f t="shared" si="400"/>
        <v>0</v>
      </c>
      <c r="AA1463">
        <f t="shared" si="400"/>
        <v>0</v>
      </c>
      <c r="AB1463">
        <f t="shared" si="400"/>
        <v>0</v>
      </c>
      <c r="AC1463">
        <f t="shared" si="401"/>
        <v>0</v>
      </c>
      <c r="AD1463">
        <f t="shared" si="401"/>
        <v>1</v>
      </c>
      <c r="AE1463">
        <f t="shared" si="401"/>
        <v>0</v>
      </c>
      <c r="AF1463">
        <f t="shared" si="401"/>
        <v>0</v>
      </c>
      <c r="AG1463">
        <f t="shared" si="401"/>
        <v>0</v>
      </c>
      <c r="AH1463">
        <f t="shared" si="401"/>
        <v>0</v>
      </c>
      <c r="AI1463">
        <f t="shared" si="401"/>
        <v>0</v>
      </c>
      <c r="AJ1463">
        <f t="shared" ca="1" si="382"/>
        <v>0</v>
      </c>
      <c r="AK1463">
        <f t="shared" ca="1" si="383"/>
        <v>1</v>
      </c>
      <c r="AL1463">
        <f t="shared" ca="1" si="384"/>
        <v>0</v>
      </c>
      <c r="AM1463">
        <f t="shared" ca="1" si="385"/>
        <v>0</v>
      </c>
      <c r="AN1463">
        <f t="shared" ca="1" si="386"/>
        <v>0</v>
      </c>
      <c r="AO1463">
        <f t="shared" ca="1" si="387"/>
        <v>1</v>
      </c>
      <c r="AP1463">
        <f t="shared" ca="1" si="388"/>
        <v>0</v>
      </c>
      <c r="AQ1463">
        <f t="shared" ca="1" si="389"/>
        <v>1</v>
      </c>
      <c r="AR1463">
        <f t="shared" ca="1" si="390"/>
        <v>0</v>
      </c>
      <c r="AS1463">
        <v>1</v>
      </c>
      <c r="AT1463">
        <v>0</v>
      </c>
      <c r="AU1463">
        <f t="shared" ca="1" si="402"/>
        <v>0</v>
      </c>
      <c r="AV1463">
        <f t="shared" ca="1" si="402"/>
        <v>1</v>
      </c>
      <c r="AW1463">
        <f t="shared" ca="1" si="402"/>
        <v>0</v>
      </c>
      <c r="AX1463">
        <v>0</v>
      </c>
    </row>
    <row r="1464" spans="1:50">
      <c r="A1464" s="2">
        <v>40317</v>
      </c>
      <c r="B1464">
        <v>464</v>
      </c>
      <c r="C1464">
        <v>13</v>
      </c>
      <c r="D1464">
        <f t="shared" ca="1" si="391"/>
        <v>13.571071295199534</v>
      </c>
      <c r="E1464">
        <f t="shared" ca="1" si="392"/>
        <v>-0.57107129519953403</v>
      </c>
      <c r="F1464" t="str">
        <f t="shared" ca="1" si="393"/>
        <v>medium</v>
      </c>
      <c r="G1464">
        <v>446</v>
      </c>
      <c r="H1464">
        <f t="shared" si="394"/>
        <v>446</v>
      </c>
      <c r="I1464">
        <f t="shared" ca="1" si="395"/>
        <v>893.79218375122218</v>
      </c>
      <c r="J1464">
        <f t="shared" ca="1" si="396"/>
        <v>-447.79218375122218</v>
      </c>
      <c r="K1464" t="str">
        <f t="shared" ca="1" si="397"/>
        <v>low</v>
      </c>
      <c r="L1464">
        <v>8.9499999999999993</v>
      </c>
      <c r="M1464" t="str">
        <f t="shared" si="373"/>
        <v>medium</v>
      </c>
      <c r="N1464">
        <f t="shared" si="379"/>
        <v>5</v>
      </c>
      <c r="O1464">
        <f t="shared" si="380"/>
        <v>3</v>
      </c>
      <c r="P1464" t="str">
        <f t="shared" si="381"/>
        <v>středa</v>
      </c>
      <c r="Q1464">
        <f t="shared" si="400"/>
        <v>0</v>
      </c>
      <c r="R1464">
        <f t="shared" si="400"/>
        <v>0</v>
      </c>
      <c r="S1464">
        <f t="shared" si="400"/>
        <v>0</v>
      </c>
      <c r="T1464">
        <f t="shared" si="400"/>
        <v>0</v>
      </c>
      <c r="U1464">
        <f t="shared" si="400"/>
        <v>1</v>
      </c>
      <c r="V1464">
        <f t="shared" si="400"/>
        <v>0</v>
      </c>
      <c r="W1464">
        <f t="shared" si="400"/>
        <v>0</v>
      </c>
      <c r="X1464">
        <f t="shared" si="400"/>
        <v>0</v>
      </c>
      <c r="Y1464">
        <f t="shared" si="400"/>
        <v>0</v>
      </c>
      <c r="Z1464">
        <f t="shared" si="400"/>
        <v>0</v>
      </c>
      <c r="AA1464">
        <f t="shared" si="400"/>
        <v>0</v>
      </c>
      <c r="AB1464">
        <f t="shared" si="400"/>
        <v>0</v>
      </c>
      <c r="AC1464">
        <f t="shared" si="401"/>
        <v>0</v>
      </c>
      <c r="AD1464">
        <f t="shared" si="401"/>
        <v>0</v>
      </c>
      <c r="AE1464">
        <f t="shared" si="401"/>
        <v>1</v>
      </c>
      <c r="AF1464">
        <f t="shared" si="401"/>
        <v>0</v>
      </c>
      <c r="AG1464">
        <f t="shared" si="401"/>
        <v>0</v>
      </c>
      <c r="AH1464">
        <f t="shared" si="401"/>
        <v>0</v>
      </c>
      <c r="AI1464">
        <f t="shared" si="401"/>
        <v>0</v>
      </c>
      <c r="AJ1464">
        <f t="shared" ca="1" si="382"/>
        <v>0</v>
      </c>
      <c r="AK1464">
        <f t="shared" ca="1" si="383"/>
        <v>1</v>
      </c>
      <c r="AL1464">
        <f t="shared" ca="1" si="384"/>
        <v>0</v>
      </c>
      <c r="AM1464">
        <f t="shared" ca="1" si="385"/>
        <v>0</v>
      </c>
      <c r="AN1464">
        <f t="shared" ca="1" si="386"/>
        <v>1</v>
      </c>
      <c r="AO1464">
        <f t="shared" ca="1" si="387"/>
        <v>0</v>
      </c>
      <c r="AP1464">
        <f t="shared" ca="1" si="388"/>
        <v>0</v>
      </c>
      <c r="AQ1464">
        <f t="shared" ca="1" si="389"/>
        <v>1</v>
      </c>
      <c r="AR1464">
        <f t="shared" ca="1" si="390"/>
        <v>0</v>
      </c>
      <c r="AS1464">
        <v>0</v>
      </c>
      <c r="AT1464">
        <v>0</v>
      </c>
      <c r="AU1464">
        <f t="shared" ca="1" si="402"/>
        <v>0</v>
      </c>
      <c r="AV1464">
        <f t="shared" ca="1" si="402"/>
        <v>1</v>
      </c>
      <c r="AW1464">
        <f t="shared" ca="1" si="402"/>
        <v>0</v>
      </c>
      <c r="AX1464">
        <v>0</v>
      </c>
    </row>
    <row r="1465" spans="1:50">
      <c r="A1465" s="2">
        <v>40318</v>
      </c>
      <c r="B1465">
        <v>465</v>
      </c>
      <c r="C1465">
        <v>11</v>
      </c>
      <c r="D1465">
        <f t="shared" ca="1" si="391"/>
        <v>13.581109301129626</v>
      </c>
      <c r="E1465">
        <f t="shared" ca="1" si="392"/>
        <v>-2.5811093011296258</v>
      </c>
      <c r="F1465" t="str">
        <f t="shared" ca="1" si="393"/>
        <v>medium</v>
      </c>
      <c r="G1465">
        <v>676</v>
      </c>
      <c r="H1465">
        <f t="shared" si="394"/>
        <v>676</v>
      </c>
      <c r="I1465">
        <f t="shared" ca="1" si="395"/>
        <v>894.04819088547004</v>
      </c>
      <c r="J1465">
        <f t="shared" ca="1" si="396"/>
        <v>-218.04819088547004</v>
      </c>
      <c r="K1465" t="str">
        <f t="shared" ca="1" si="397"/>
        <v>medium</v>
      </c>
      <c r="L1465">
        <v>12.55</v>
      </c>
      <c r="M1465" t="str">
        <f t="shared" si="373"/>
        <v>medium</v>
      </c>
      <c r="N1465">
        <f t="shared" si="379"/>
        <v>5</v>
      </c>
      <c r="O1465">
        <f t="shared" si="380"/>
        <v>4</v>
      </c>
      <c r="P1465" t="str">
        <f t="shared" si="381"/>
        <v>čtvrtek</v>
      </c>
      <c r="Q1465">
        <f t="shared" si="400"/>
        <v>0</v>
      </c>
      <c r="R1465">
        <f t="shared" si="400"/>
        <v>0</v>
      </c>
      <c r="S1465">
        <f t="shared" si="400"/>
        <v>0</v>
      </c>
      <c r="T1465">
        <f t="shared" si="400"/>
        <v>0</v>
      </c>
      <c r="U1465">
        <f t="shared" si="400"/>
        <v>1</v>
      </c>
      <c r="V1465">
        <f t="shared" si="400"/>
        <v>0</v>
      </c>
      <c r="W1465">
        <f t="shared" si="400"/>
        <v>0</v>
      </c>
      <c r="X1465">
        <f t="shared" si="400"/>
        <v>0</v>
      </c>
      <c r="Y1465">
        <f t="shared" si="400"/>
        <v>0</v>
      </c>
      <c r="Z1465">
        <f t="shared" si="400"/>
        <v>0</v>
      </c>
      <c r="AA1465">
        <f t="shared" si="400"/>
        <v>0</v>
      </c>
      <c r="AB1465">
        <f t="shared" si="400"/>
        <v>0</v>
      </c>
      <c r="AC1465">
        <f t="shared" si="401"/>
        <v>0</v>
      </c>
      <c r="AD1465">
        <f t="shared" si="401"/>
        <v>0</v>
      </c>
      <c r="AE1465">
        <f t="shared" si="401"/>
        <v>0</v>
      </c>
      <c r="AF1465">
        <f t="shared" si="401"/>
        <v>1</v>
      </c>
      <c r="AG1465">
        <f t="shared" si="401"/>
        <v>0</v>
      </c>
      <c r="AH1465">
        <f t="shared" si="401"/>
        <v>0</v>
      </c>
      <c r="AI1465">
        <f t="shared" si="401"/>
        <v>0</v>
      </c>
      <c r="AJ1465">
        <f t="shared" ca="1" si="382"/>
        <v>0</v>
      </c>
      <c r="AK1465">
        <f t="shared" ca="1" si="383"/>
        <v>1</v>
      </c>
      <c r="AL1465">
        <f t="shared" ca="1" si="384"/>
        <v>0</v>
      </c>
      <c r="AM1465">
        <f t="shared" ca="1" si="385"/>
        <v>1</v>
      </c>
      <c r="AN1465">
        <f t="shared" ca="1" si="386"/>
        <v>0</v>
      </c>
      <c r="AO1465">
        <f t="shared" ca="1" si="387"/>
        <v>0</v>
      </c>
      <c r="AP1465">
        <f t="shared" ca="1" si="388"/>
        <v>0</v>
      </c>
      <c r="AQ1465">
        <f t="shared" ca="1" si="389"/>
        <v>1</v>
      </c>
      <c r="AR1465">
        <f t="shared" ca="1" si="390"/>
        <v>0</v>
      </c>
      <c r="AS1465">
        <v>1</v>
      </c>
      <c r="AT1465">
        <v>0</v>
      </c>
      <c r="AU1465">
        <f t="shared" ca="1" si="402"/>
        <v>0</v>
      </c>
      <c r="AV1465">
        <f t="shared" ca="1" si="402"/>
        <v>1</v>
      </c>
      <c r="AW1465">
        <f t="shared" ca="1" si="402"/>
        <v>0</v>
      </c>
      <c r="AX1465">
        <v>0</v>
      </c>
    </row>
    <row r="1466" spans="1:50">
      <c r="A1466" s="2">
        <v>40319</v>
      </c>
      <c r="B1466">
        <v>466</v>
      </c>
      <c r="C1466">
        <v>18</v>
      </c>
      <c r="D1466">
        <f t="shared" ca="1" si="391"/>
        <v>13.591134793815387</v>
      </c>
      <c r="E1466">
        <f t="shared" ca="1" si="392"/>
        <v>4.408865206184613</v>
      </c>
      <c r="F1466" t="str">
        <f t="shared" ca="1" si="393"/>
        <v>high</v>
      </c>
      <c r="G1466">
        <v>2390</v>
      </c>
      <c r="H1466">
        <f t="shared" si="394"/>
        <v>2390</v>
      </c>
      <c r="I1466">
        <f t="shared" ca="1" si="395"/>
        <v>894.30420387687047</v>
      </c>
      <c r="J1466">
        <f t="shared" ca="1" si="396"/>
        <v>1495.6957961231296</v>
      </c>
      <c r="K1466" t="str">
        <f t="shared" ca="1" si="397"/>
        <v>high</v>
      </c>
      <c r="L1466">
        <v>16.7</v>
      </c>
      <c r="M1466" t="str">
        <f t="shared" si="373"/>
        <v>high</v>
      </c>
      <c r="N1466">
        <f t="shared" si="379"/>
        <v>5</v>
      </c>
      <c r="O1466">
        <f t="shared" si="380"/>
        <v>5</v>
      </c>
      <c r="P1466" t="str">
        <f t="shared" si="381"/>
        <v>pátek</v>
      </c>
      <c r="Q1466">
        <f t="shared" si="400"/>
        <v>0</v>
      </c>
      <c r="R1466">
        <f t="shared" si="400"/>
        <v>0</v>
      </c>
      <c r="S1466">
        <f t="shared" si="400"/>
        <v>0</v>
      </c>
      <c r="T1466">
        <f t="shared" si="400"/>
        <v>0</v>
      </c>
      <c r="U1466">
        <f t="shared" si="400"/>
        <v>1</v>
      </c>
      <c r="V1466">
        <f t="shared" si="400"/>
        <v>0</v>
      </c>
      <c r="W1466">
        <f t="shared" si="400"/>
        <v>0</v>
      </c>
      <c r="X1466">
        <f t="shared" si="400"/>
        <v>0</v>
      </c>
      <c r="Y1466">
        <f t="shared" si="400"/>
        <v>0</v>
      </c>
      <c r="Z1466">
        <f t="shared" si="400"/>
        <v>0</v>
      </c>
      <c r="AA1466">
        <f t="shared" si="400"/>
        <v>0</v>
      </c>
      <c r="AB1466">
        <f t="shared" si="400"/>
        <v>0</v>
      </c>
      <c r="AC1466">
        <f t="shared" si="401"/>
        <v>0</v>
      </c>
      <c r="AD1466">
        <f t="shared" si="401"/>
        <v>0</v>
      </c>
      <c r="AE1466">
        <f t="shared" si="401"/>
        <v>0</v>
      </c>
      <c r="AF1466">
        <f t="shared" si="401"/>
        <v>0</v>
      </c>
      <c r="AG1466">
        <f t="shared" si="401"/>
        <v>1</v>
      </c>
      <c r="AH1466">
        <f t="shared" si="401"/>
        <v>0</v>
      </c>
      <c r="AI1466">
        <f t="shared" si="401"/>
        <v>0</v>
      </c>
      <c r="AJ1466">
        <f t="shared" ca="1" si="382"/>
        <v>1</v>
      </c>
      <c r="AK1466">
        <f t="shared" ca="1" si="383"/>
        <v>0</v>
      </c>
      <c r="AL1466">
        <f t="shared" ca="1" si="384"/>
        <v>0</v>
      </c>
      <c r="AM1466">
        <f t="shared" ca="1" si="385"/>
        <v>1</v>
      </c>
      <c r="AN1466">
        <f t="shared" ca="1" si="386"/>
        <v>0</v>
      </c>
      <c r="AO1466">
        <f t="shared" ca="1" si="387"/>
        <v>0</v>
      </c>
      <c r="AP1466">
        <f t="shared" ca="1" si="388"/>
        <v>0</v>
      </c>
      <c r="AQ1466">
        <f t="shared" ca="1" si="389"/>
        <v>0</v>
      </c>
      <c r="AR1466">
        <f t="shared" ca="1" si="390"/>
        <v>1</v>
      </c>
      <c r="AS1466">
        <v>1</v>
      </c>
      <c r="AT1466">
        <v>0</v>
      </c>
      <c r="AU1466">
        <f t="shared" ca="1" si="402"/>
        <v>0</v>
      </c>
      <c r="AV1466">
        <f t="shared" ca="1" si="402"/>
        <v>0</v>
      </c>
      <c r="AW1466">
        <f t="shared" ca="1" si="402"/>
        <v>1</v>
      </c>
      <c r="AX1466">
        <v>0</v>
      </c>
    </row>
    <row r="1467" spans="1:50">
      <c r="A1467" s="2">
        <v>40320</v>
      </c>
      <c r="B1467">
        <v>467</v>
      </c>
      <c r="C1467">
        <v>19</v>
      </c>
      <c r="D1467">
        <f t="shared" ca="1" si="391"/>
        <v>13.601147780975399</v>
      </c>
      <c r="E1467">
        <f t="shared" ca="1" si="392"/>
        <v>5.3988522190246009</v>
      </c>
      <c r="F1467" t="str">
        <f t="shared" ca="1" si="393"/>
        <v>high</v>
      </c>
      <c r="G1467">
        <v>1383</v>
      </c>
      <c r="H1467">
        <f t="shared" si="394"/>
        <v>1383</v>
      </c>
      <c r="I1467">
        <f t="shared" ca="1" si="395"/>
        <v>894.56022257405255</v>
      </c>
      <c r="J1467">
        <f t="shared" ca="1" si="396"/>
        <v>488.43977742594745</v>
      </c>
      <c r="K1467" t="str">
        <f t="shared" ca="1" si="397"/>
        <v>high</v>
      </c>
      <c r="L1467">
        <v>15.790000000000001</v>
      </c>
      <c r="M1467" t="str">
        <f t="shared" si="373"/>
        <v>high</v>
      </c>
      <c r="N1467">
        <f t="shared" si="379"/>
        <v>5</v>
      </c>
      <c r="O1467">
        <f t="shared" si="380"/>
        <v>6</v>
      </c>
      <c r="P1467" t="str">
        <f t="shared" si="381"/>
        <v>sobota</v>
      </c>
      <c r="Q1467">
        <f t="shared" si="400"/>
        <v>0</v>
      </c>
      <c r="R1467">
        <f t="shared" si="400"/>
        <v>0</v>
      </c>
      <c r="S1467">
        <f t="shared" si="400"/>
        <v>0</v>
      </c>
      <c r="T1467">
        <f t="shared" si="400"/>
        <v>0</v>
      </c>
      <c r="U1467">
        <f t="shared" si="400"/>
        <v>1</v>
      </c>
      <c r="V1467">
        <f t="shared" si="400"/>
        <v>0</v>
      </c>
      <c r="W1467">
        <f t="shared" si="400"/>
        <v>0</v>
      </c>
      <c r="X1467">
        <f t="shared" si="400"/>
        <v>0</v>
      </c>
      <c r="Y1467">
        <f t="shared" si="400"/>
        <v>0</v>
      </c>
      <c r="Z1467">
        <f t="shared" si="400"/>
        <v>0</v>
      </c>
      <c r="AA1467">
        <f t="shared" si="400"/>
        <v>0</v>
      </c>
      <c r="AB1467">
        <f t="shared" si="400"/>
        <v>0</v>
      </c>
      <c r="AC1467">
        <f t="shared" si="401"/>
        <v>0</v>
      </c>
      <c r="AD1467">
        <f t="shared" si="401"/>
        <v>0</v>
      </c>
      <c r="AE1467">
        <f t="shared" si="401"/>
        <v>0</v>
      </c>
      <c r="AF1467">
        <f t="shared" si="401"/>
        <v>0</v>
      </c>
      <c r="AG1467">
        <f t="shared" si="401"/>
        <v>0</v>
      </c>
      <c r="AH1467">
        <f t="shared" si="401"/>
        <v>1</v>
      </c>
      <c r="AI1467">
        <f t="shared" si="401"/>
        <v>0</v>
      </c>
      <c r="AJ1467">
        <f t="shared" ca="1" si="382"/>
        <v>1</v>
      </c>
      <c r="AK1467">
        <f t="shared" ca="1" si="383"/>
        <v>0</v>
      </c>
      <c r="AL1467">
        <f t="shared" ca="1" si="384"/>
        <v>0</v>
      </c>
      <c r="AM1467">
        <f t="shared" ca="1" si="385"/>
        <v>0</v>
      </c>
      <c r="AN1467">
        <f t="shared" ca="1" si="386"/>
        <v>1</v>
      </c>
      <c r="AO1467">
        <f t="shared" ca="1" si="387"/>
        <v>0</v>
      </c>
      <c r="AP1467">
        <f t="shared" ca="1" si="388"/>
        <v>0</v>
      </c>
      <c r="AQ1467">
        <f t="shared" ca="1" si="389"/>
        <v>0</v>
      </c>
      <c r="AR1467">
        <f t="shared" ca="1" si="390"/>
        <v>1</v>
      </c>
      <c r="AS1467">
        <v>1</v>
      </c>
      <c r="AT1467">
        <v>0</v>
      </c>
      <c r="AU1467">
        <f t="shared" ca="1" si="402"/>
        <v>0</v>
      </c>
      <c r="AV1467">
        <f t="shared" ca="1" si="402"/>
        <v>0</v>
      </c>
      <c r="AW1467">
        <f t="shared" ca="1" si="402"/>
        <v>1</v>
      </c>
      <c r="AX1467">
        <v>0</v>
      </c>
    </row>
    <row r="1468" spans="1:50">
      <c r="A1468" s="2">
        <v>40321</v>
      </c>
      <c r="B1468">
        <v>468</v>
      </c>
      <c r="C1468">
        <v>10</v>
      </c>
      <c r="D1468">
        <f t="shared" ca="1" si="391"/>
        <v>13.61114827032824</v>
      </c>
      <c r="E1468">
        <f t="shared" ca="1" si="392"/>
        <v>-3.6111482703282398</v>
      </c>
      <c r="F1468" t="str">
        <f t="shared" ca="1" si="393"/>
        <v>low</v>
      </c>
      <c r="G1468">
        <v>592</v>
      </c>
      <c r="H1468">
        <f t="shared" si="394"/>
        <v>592</v>
      </c>
      <c r="I1468">
        <f t="shared" ca="1" si="395"/>
        <v>894.81624682564507</v>
      </c>
      <c r="J1468">
        <f t="shared" ca="1" si="396"/>
        <v>-302.81624682564507</v>
      </c>
      <c r="K1468" t="str">
        <f t="shared" ca="1" si="397"/>
        <v>medium</v>
      </c>
      <c r="L1468">
        <v>15.5</v>
      </c>
      <c r="M1468" t="str">
        <f t="shared" si="373"/>
        <v>high</v>
      </c>
      <c r="N1468">
        <f t="shared" si="379"/>
        <v>5</v>
      </c>
      <c r="O1468">
        <f t="shared" si="380"/>
        <v>7</v>
      </c>
      <c r="P1468" t="str">
        <f t="shared" si="381"/>
        <v>neděle</v>
      </c>
      <c r="Q1468">
        <f t="shared" si="400"/>
        <v>0</v>
      </c>
      <c r="R1468">
        <f t="shared" si="400"/>
        <v>0</v>
      </c>
      <c r="S1468">
        <f t="shared" si="400"/>
        <v>0</v>
      </c>
      <c r="T1468">
        <f t="shared" si="400"/>
        <v>0</v>
      </c>
      <c r="U1468">
        <f t="shared" si="400"/>
        <v>1</v>
      </c>
      <c r="V1468">
        <f t="shared" si="400"/>
        <v>0</v>
      </c>
      <c r="W1468">
        <f t="shared" si="400"/>
        <v>0</v>
      </c>
      <c r="X1468">
        <f t="shared" si="400"/>
        <v>0</v>
      </c>
      <c r="Y1468">
        <f t="shared" si="400"/>
        <v>0</v>
      </c>
      <c r="Z1468">
        <f t="shared" si="400"/>
        <v>0</v>
      </c>
      <c r="AA1468">
        <f t="shared" si="400"/>
        <v>0</v>
      </c>
      <c r="AB1468">
        <f t="shared" si="400"/>
        <v>0</v>
      </c>
      <c r="AC1468">
        <f t="shared" si="401"/>
        <v>0</v>
      </c>
      <c r="AD1468">
        <f t="shared" si="401"/>
        <v>0</v>
      </c>
      <c r="AE1468">
        <f t="shared" si="401"/>
        <v>0</v>
      </c>
      <c r="AF1468">
        <f t="shared" si="401"/>
        <v>0</v>
      </c>
      <c r="AG1468">
        <f t="shared" si="401"/>
        <v>0</v>
      </c>
      <c r="AH1468">
        <f t="shared" si="401"/>
        <v>0</v>
      </c>
      <c r="AI1468">
        <f t="shared" si="401"/>
        <v>1</v>
      </c>
      <c r="AJ1468">
        <f t="shared" ca="1" si="382"/>
        <v>0</v>
      </c>
      <c r="AK1468">
        <f t="shared" ca="1" si="383"/>
        <v>1</v>
      </c>
      <c r="AL1468">
        <f t="shared" ca="1" si="384"/>
        <v>0</v>
      </c>
      <c r="AM1468">
        <f t="shared" ca="1" si="385"/>
        <v>0</v>
      </c>
      <c r="AN1468">
        <f t="shared" ca="1" si="386"/>
        <v>1</v>
      </c>
      <c r="AO1468">
        <f t="shared" ca="1" si="387"/>
        <v>0</v>
      </c>
      <c r="AP1468">
        <f t="shared" ca="1" si="388"/>
        <v>0</v>
      </c>
      <c r="AQ1468">
        <f t="shared" ca="1" si="389"/>
        <v>0</v>
      </c>
      <c r="AR1468">
        <f t="shared" ca="1" si="390"/>
        <v>1</v>
      </c>
      <c r="AS1468">
        <v>1</v>
      </c>
      <c r="AT1468">
        <v>0</v>
      </c>
      <c r="AU1468">
        <f t="shared" ca="1" si="402"/>
        <v>1</v>
      </c>
      <c r="AV1468">
        <f t="shared" ca="1" si="402"/>
        <v>0</v>
      </c>
      <c r="AW1468">
        <f t="shared" ca="1" si="402"/>
        <v>0</v>
      </c>
      <c r="AX1468">
        <v>0</v>
      </c>
    </row>
    <row r="1469" spans="1:50">
      <c r="A1469" s="2">
        <v>40322</v>
      </c>
      <c r="B1469">
        <v>469</v>
      </c>
      <c r="C1469">
        <v>12</v>
      </c>
      <c r="D1469">
        <f t="shared" ca="1" si="391"/>
        <v>13.621136269592492</v>
      </c>
      <c r="E1469">
        <f t="shared" ca="1" si="392"/>
        <v>-1.6211362695924922</v>
      </c>
      <c r="F1469" t="str">
        <f t="shared" ca="1" si="393"/>
        <v>medium</v>
      </c>
      <c r="G1469">
        <v>645</v>
      </c>
      <c r="H1469">
        <f t="shared" si="394"/>
        <v>645</v>
      </c>
      <c r="I1469">
        <f t="shared" ca="1" si="395"/>
        <v>895.0722764802772</v>
      </c>
      <c r="J1469">
        <f t="shared" ca="1" si="396"/>
        <v>-250.0722764802772</v>
      </c>
      <c r="K1469" t="str">
        <f t="shared" ca="1" si="397"/>
        <v>medium</v>
      </c>
      <c r="L1469">
        <v>21.4</v>
      </c>
      <c r="M1469" t="str">
        <f t="shared" si="373"/>
        <v>high</v>
      </c>
      <c r="N1469">
        <f t="shared" si="379"/>
        <v>5</v>
      </c>
      <c r="O1469">
        <f t="shared" si="380"/>
        <v>1</v>
      </c>
      <c r="P1469" t="str">
        <f t="shared" si="381"/>
        <v>pondělí</v>
      </c>
      <c r="Q1469">
        <f t="shared" si="400"/>
        <v>0</v>
      </c>
      <c r="R1469">
        <f t="shared" si="400"/>
        <v>0</v>
      </c>
      <c r="S1469">
        <f t="shared" si="400"/>
        <v>0</v>
      </c>
      <c r="T1469">
        <f t="shared" si="400"/>
        <v>0</v>
      </c>
      <c r="U1469">
        <f t="shared" si="400"/>
        <v>1</v>
      </c>
      <c r="V1469">
        <f t="shared" si="400"/>
        <v>0</v>
      </c>
      <c r="W1469">
        <f t="shared" si="400"/>
        <v>0</v>
      </c>
      <c r="X1469">
        <f t="shared" si="400"/>
        <v>0</v>
      </c>
      <c r="Y1469">
        <f t="shared" si="400"/>
        <v>0</v>
      </c>
      <c r="Z1469">
        <f t="shared" si="400"/>
        <v>0</v>
      </c>
      <c r="AA1469">
        <f t="shared" si="400"/>
        <v>0</v>
      </c>
      <c r="AB1469">
        <f t="shared" si="400"/>
        <v>0</v>
      </c>
      <c r="AC1469">
        <f t="shared" si="401"/>
        <v>1</v>
      </c>
      <c r="AD1469">
        <f t="shared" si="401"/>
        <v>0</v>
      </c>
      <c r="AE1469">
        <f t="shared" si="401"/>
        <v>0</v>
      </c>
      <c r="AF1469">
        <f t="shared" si="401"/>
        <v>0</v>
      </c>
      <c r="AG1469">
        <f t="shared" si="401"/>
        <v>0</v>
      </c>
      <c r="AH1469">
        <f t="shared" si="401"/>
        <v>0</v>
      </c>
      <c r="AI1469">
        <f t="shared" si="401"/>
        <v>0</v>
      </c>
      <c r="AJ1469">
        <f t="shared" ca="1" si="382"/>
        <v>1</v>
      </c>
      <c r="AK1469">
        <f t="shared" ca="1" si="383"/>
        <v>0</v>
      </c>
      <c r="AL1469">
        <f t="shared" ca="1" si="384"/>
        <v>0</v>
      </c>
      <c r="AM1469">
        <f t="shared" ca="1" si="385"/>
        <v>0</v>
      </c>
      <c r="AN1469">
        <f t="shared" ca="1" si="386"/>
        <v>1</v>
      </c>
      <c r="AO1469">
        <f t="shared" ca="1" si="387"/>
        <v>0</v>
      </c>
      <c r="AP1469">
        <f t="shared" ca="1" si="388"/>
        <v>0</v>
      </c>
      <c r="AQ1469">
        <f t="shared" ca="1" si="389"/>
        <v>0</v>
      </c>
      <c r="AR1469">
        <f t="shared" ca="1" si="390"/>
        <v>1</v>
      </c>
      <c r="AS1469">
        <v>1</v>
      </c>
      <c r="AT1469">
        <v>0</v>
      </c>
      <c r="AU1469">
        <f t="shared" ca="1" si="402"/>
        <v>0</v>
      </c>
      <c r="AV1469">
        <f t="shared" ca="1" si="402"/>
        <v>1</v>
      </c>
      <c r="AW1469">
        <f t="shared" ca="1" si="402"/>
        <v>0</v>
      </c>
      <c r="AX1469">
        <v>0</v>
      </c>
    </row>
    <row r="1470" spans="1:50">
      <c r="A1470" s="2">
        <v>40323</v>
      </c>
      <c r="B1470">
        <v>470</v>
      </c>
      <c r="C1470">
        <v>18</v>
      </c>
      <c r="D1470">
        <f t="shared" ca="1" si="391"/>
        <v>13.631111786486734</v>
      </c>
      <c r="E1470">
        <f t="shared" ca="1" si="392"/>
        <v>4.3688882135132658</v>
      </c>
      <c r="F1470" t="str">
        <f t="shared" ca="1" si="393"/>
        <v>high</v>
      </c>
      <c r="G1470">
        <v>1271</v>
      </c>
      <c r="H1470">
        <f t="shared" si="394"/>
        <v>1271</v>
      </c>
      <c r="I1470">
        <f t="shared" ca="1" si="395"/>
        <v>895.32831138657775</v>
      </c>
      <c r="J1470">
        <f t="shared" ca="1" si="396"/>
        <v>375.67168861342225</v>
      </c>
      <c r="K1470" t="str">
        <f t="shared" ca="1" si="397"/>
        <v>high</v>
      </c>
      <c r="L1470">
        <v>16.3</v>
      </c>
      <c r="M1470" t="str">
        <f t="shared" si="373"/>
        <v>high</v>
      </c>
      <c r="N1470">
        <f t="shared" si="379"/>
        <v>5</v>
      </c>
      <c r="O1470">
        <f t="shared" si="380"/>
        <v>2</v>
      </c>
      <c r="P1470" t="str">
        <f t="shared" si="381"/>
        <v>úterý</v>
      </c>
      <c r="Q1470">
        <f t="shared" si="400"/>
        <v>0</v>
      </c>
      <c r="R1470">
        <f t="shared" si="400"/>
        <v>0</v>
      </c>
      <c r="S1470">
        <f t="shared" si="400"/>
        <v>0</v>
      </c>
      <c r="T1470">
        <f t="shared" si="400"/>
        <v>0</v>
      </c>
      <c r="U1470">
        <f t="shared" si="400"/>
        <v>1</v>
      </c>
      <c r="V1470">
        <f t="shared" si="400"/>
        <v>0</v>
      </c>
      <c r="W1470">
        <f t="shared" si="400"/>
        <v>0</v>
      </c>
      <c r="X1470">
        <f t="shared" si="400"/>
        <v>0</v>
      </c>
      <c r="Y1470">
        <f t="shared" si="400"/>
        <v>0</v>
      </c>
      <c r="Z1470">
        <f t="shared" si="400"/>
        <v>0</v>
      </c>
      <c r="AA1470">
        <f t="shared" si="400"/>
        <v>0</v>
      </c>
      <c r="AB1470">
        <f t="shared" si="400"/>
        <v>0</v>
      </c>
      <c r="AC1470">
        <f t="shared" si="401"/>
        <v>0</v>
      </c>
      <c r="AD1470">
        <f t="shared" si="401"/>
        <v>1</v>
      </c>
      <c r="AE1470">
        <f t="shared" si="401"/>
        <v>0</v>
      </c>
      <c r="AF1470">
        <f t="shared" si="401"/>
        <v>0</v>
      </c>
      <c r="AG1470">
        <f t="shared" si="401"/>
        <v>0</v>
      </c>
      <c r="AH1470">
        <f t="shared" si="401"/>
        <v>0</v>
      </c>
      <c r="AI1470">
        <f t="shared" si="401"/>
        <v>0</v>
      </c>
      <c r="AJ1470">
        <f t="shared" ca="1" si="382"/>
        <v>0</v>
      </c>
      <c r="AK1470">
        <f t="shared" ca="1" si="383"/>
        <v>1</v>
      </c>
      <c r="AL1470">
        <f t="shared" ca="1" si="384"/>
        <v>0</v>
      </c>
      <c r="AM1470">
        <f t="shared" ca="1" si="385"/>
        <v>0</v>
      </c>
      <c r="AN1470">
        <f t="shared" ca="1" si="386"/>
        <v>1</v>
      </c>
      <c r="AO1470">
        <f t="shared" ca="1" si="387"/>
        <v>0</v>
      </c>
      <c r="AP1470">
        <f t="shared" ca="1" si="388"/>
        <v>0</v>
      </c>
      <c r="AQ1470">
        <f t="shared" ca="1" si="389"/>
        <v>0</v>
      </c>
      <c r="AR1470">
        <f t="shared" ca="1" si="390"/>
        <v>1</v>
      </c>
      <c r="AS1470">
        <v>1</v>
      </c>
      <c r="AT1470">
        <v>0</v>
      </c>
      <c r="AU1470">
        <f t="shared" ca="1" si="402"/>
        <v>0</v>
      </c>
      <c r="AV1470">
        <f t="shared" ca="1" si="402"/>
        <v>0</v>
      </c>
      <c r="AW1470">
        <f t="shared" ca="1" si="402"/>
        <v>1</v>
      </c>
      <c r="AX1470">
        <v>0</v>
      </c>
    </row>
    <row r="1471" spans="1:50">
      <c r="A1471" s="2">
        <v>40324</v>
      </c>
      <c r="B1471">
        <v>471</v>
      </c>
      <c r="C1471">
        <v>16</v>
      </c>
      <c r="D1471">
        <f t="shared" ca="1" si="391"/>
        <v>13.64107482872954</v>
      </c>
      <c r="E1471">
        <f t="shared" ca="1" si="392"/>
        <v>2.3589251712704602</v>
      </c>
      <c r="F1471" t="str">
        <f t="shared" ca="1" si="393"/>
        <v>medium</v>
      </c>
      <c r="G1471">
        <v>836</v>
      </c>
      <c r="H1471">
        <f t="shared" si="394"/>
        <v>836</v>
      </c>
      <c r="I1471">
        <f t="shared" ca="1" si="395"/>
        <v>895.58435139317578</v>
      </c>
      <c r="J1471">
        <f t="shared" ca="1" si="396"/>
        <v>-59.58435139317578</v>
      </c>
      <c r="K1471" t="str">
        <f t="shared" ca="1" si="397"/>
        <v>medium</v>
      </c>
      <c r="L1471">
        <v>13.75</v>
      </c>
      <c r="M1471" t="str">
        <f t="shared" si="373"/>
        <v>medium</v>
      </c>
      <c r="N1471">
        <f t="shared" si="379"/>
        <v>5</v>
      </c>
      <c r="O1471">
        <f t="shared" si="380"/>
        <v>3</v>
      </c>
      <c r="P1471" t="str">
        <f t="shared" si="381"/>
        <v>středa</v>
      </c>
      <c r="Q1471">
        <f t="shared" ref="Q1471:AB1480" si="403">VLOOKUP($N1471,$V$31:$AH$42,Q$592+1,0)</f>
        <v>0</v>
      </c>
      <c r="R1471">
        <f t="shared" si="403"/>
        <v>0</v>
      </c>
      <c r="S1471">
        <f t="shared" si="403"/>
        <v>0</v>
      </c>
      <c r="T1471">
        <f t="shared" si="403"/>
        <v>0</v>
      </c>
      <c r="U1471">
        <f t="shared" si="403"/>
        <v>1</v>
      </c>
      <c r="V1471">
        <f t="shared" si="403"/>
        <v>0</v>
      </c>
      <c r="W1471">
        <f t="shared" si="403"/>
        <v>0</v>
      </c>
      <c r="X1471">
        <f t="shared" si="403"/>
        <v>0</v>
      </c>
      <c r="Y1471">
        <f t="shared" si="403"/>
        <v>0</v>
      </c>
      <c r="Z1471">
        <f t="shared" si="403"/>
        <v>0</v>
      </c>
      <c r="AA1471">
        <f t="shared" si="403"/>
        <v>0</v>
      </c>
      <c r="AB1471">
        <f t="shared" si="403"/>
        <v>0</v>
      </c>
      <c r="AC1471">
        <f t="shared" ref="AC1471:AI1480" si="404">VLOOKUP($O1471,$V$74:$AC$80,AC$592+1,0)</f>
        <v>0</v>
      </c>
      <c r="AD1471">
        <f t="shared" si="404"/>
        <v>0</v>
      </c>
      <c r="AE1471">
        <f t="shared" si="404"/>
        <v>1</v>
      </c>
      <c r="AF1471">
        <f t="shared" si="404"/>
        <v>0</v>
      </c>
      <c r="AG1471">
        <f t="shared" si="404"/>
        <v>0</v>
      </c>
      <c r="AH1471">
        <f t="shared" si="404"/>
        <v>0</v>
      </c>
      <c r="AI1471">
        <f t="shared" si="404"/>
        <v>0</v>
      </c>
      <c r="AJ1471">
        <f t="shared" ca="1" si="382"/>
        <v>1</v>
      </c>
      <c r="AK1471">
        <f t="shared" ca="1" si="383"/>
        <v>0</v>
      </c>
      <c r="AL1471">
        <f t="shared" ca="1" si="384"/>
        <v>0</v>
      </c>
      <c r="AM1471">
        <f t="shared" ca="1" si="385"/>
        <v>0</v>
      </c>
      <c r="AN1471">
        <f t="shared" ca="1" si="386"/>
        <v>1</v>
      </c>
      <c r="AO1471">
        <f t="shared" ca="1" si="387"/>
        <v>0</v>
      </c>
      <c r="AP1471">
        <f t="shared" ca="1" si="388"/>
        <v>0</v>
      </c>
      <c r="AQ1471">
        <f t="shared" ca="1" si="389"/>
        <v>1</v>
      </c>
      <c r="AR1471">
        <f t="shared" ca="1" si="390"/>
        <v>0</v>
      </c>
      <c r="AS1471">
        <v>1</v>
      </c>
      <c r="AT1471">
        <v>0</v>
      </c>
      <c r="AU1471">
        <f t="shared" ca="1" si="402"/>
        <v>0</v>
      </c>
      <c r="AV1471">
        <f t="shared" ca="1" si="402"/>
        <v>1</v>
      </c>
      <c r="AW1471">
        <f t="shared" ca="1" si="402"/>
        <v>0</v>
      </c>
      <c r="AX1471">
        <v>0</v>
      </c>
    </row>
    <row r="1472" spans="1:50">
      <c r="A1472" s="2">
        <v>40325</v>
      </c>
      <c r="B1472">
        <v>472</v>
      </c>
      <c r="C1472">
        <v>14</v>
      </c>
      <c r="D1472">
        <f t="shared" ca="1" si="391"/>
        <v>13.651025404039494</v>
      </c>
      <c r="E1472">
        <f t="shared" ca="1" si="392"/>
        <v>0.34897459596050595</v>
      </c>
      <c r="F1472" t="str">
        <f t="shared" ca="1" si="393"/>
        <v>medium</v>
      </c>
      <c r="G1472">
        <v>803</v>
      </c>
      <c r="H1472">
        <f t="shared" si="394"/>
        <v>803</v>
      </c>
      <c r="I1472">
        <f t="shared" ca="1" si="395"/>
        <v>895.84039634870032</v>
      </c>
      <c r="J1472">
        <f t="shared" ca="1" si="396"/>
        <v>-92.840396348700324</v>
      </c>
      <c r="K1472" t="str">
        <f t="shared" ca="1" si="397"/>
        <v>medium</v>
      </c>
      <c r="L1472">
        <v>15.75</v>
      </c>
      <c r="M1472" t="str">
        <f t="shared" si="373"/>
        <v>high</v>
      </c>
      <c r="N1472">
        <f t="shared" si="379"/>
        <v>5</v>
      </c>
      <c r="O1472">
        <f t="shared" si="380"/>
        <v>4</v>
      </c>
      <c r="P1472" t="str">
        <f t="shared" si="381"/>
        <v>čtvrtek</v>
      </c>
      <c r="Q1472">
        <f t="shared" si="403"/>
        <v>0</v>
      </c>
      <c r="R1472">
        <f t="shared" si="403"/>
        <v>0</v>
      </c>
      <c r="S1472">
        <f t="shared" si="403"/>
        <v>0</v>
      </c>
      <c r="T1472">
        <f t="shared" si="403"/>
        <v>0</v>
      </c>
      <c r="U1472">
        <f t="shared" si="403"/>
        <v>1</v>
      </c>
      <c r="V1472">
        <f t="shared" si="403"/>
        <v>0</v>
      </c>
      <c r="W1472">
        <f t="shared" si="403"/>
        <v>0</v>
      </c>
      <c r="X1472">
        <f t="shared" si="403"/>
        <v>0</v>
      </c>
      <c r="Y1472">
        <f t="shared" si="403"/>
        <v>0</v>
      </c>
      <c r="Z1472">
        <f t="shared" si="403"/>
        <v>0</v>
      </c>
      <c r="AA1472">
        <f t="shared" si="403"/>
        <v>0</v>
      </c>
      <c r="AB1472">
        <f t="shared" si="403"/>
        <v>0</v>
      </c>
      <c r="AC1472">
        <f t="shared" si="404"/>
        <v>0</v>
      </c>
      <c r="AD1472">
        <f t="shared" si="404"/>
        <v>0</v>
      </c>
      <c r="AE1472">
        <f t="shared" si="404"/>
        <v>0</v>
      </c>
      <c r="AF1472">
        <f t="shared" si="404"/>
        <v>1</v>
      </c>
      <c r="AG1472">
        <f t="shared" si="404"/>
        <v>0</v>
      </c>
      <c r="AH1472">
        <f t="shared" si="404"/>
        <v>0</v>
      </c>
      <c r="AI1472">
        <f t="shared" si="404"/>
        <v>0</v>
      </c>
      <c r="AJ1472">
        <f t="shared" ca="1" si="382"/>
        <v>1</v>
      </c>
      <c r="AK1472">
        <f t="shared" ca="1" si="383"/>
        <v>0</v>
      </c>
      <c r="AL1472">
        <f t="shared" ca="1" si="384"/>
        <v>0</v>
      </c>
      <c r="AM1472">
        <f t="shared" ca="1" si="385"/>
        <v>0</v>
      </c>
      <c r="AN1472">
        <f t="shared" ca="1" si="386"/>
        <v>1</v>
      </c>
      <c r="AO1472">
        <f t="shared" ca="1" si="387"/>
        <v>0</v>
      </c>
      <c r="AP1472">
        <f t="shared" ca="1" si="388"/>
        <v>0</v>
      </c>
      <c r="AQ1472">
        <f t="shared" ca="1" si="389"/>
        <v>0</v>
      </c>
      <c r="AR1472">
        <f t="shared" ca="1" si="390"/>
        <v>1</v>
      </c>
      <c r="AS1472">
        <v>1</v>
      </c>
      <c r="AT1472">
        <v>0</v>
      </c>
      <c r="AU1472">
        <f t="shared" ca="1" si="402"/>
        <v>0</v>
      </c>
      <c r="AV1472">
        <f t="shared" ca="1" si="402"/>
        <v>1</v>
      </c>
      <c r="AW1472">
        <f t="shared" ca="1" si="402"/>
        <v>0</v>
      </c>
      <c r="AX1472">
        <v>0</v>
      </c>
    </row>
    <row r="1473" spans="1:50">
      <c r="A1473" s="2">
        <v>40326</v>
      </c>
      <c r="B1473">
        <v>473</v>
      </c>
      <c r="C1473">
        <v>20</v>
      </c>
      <c r="D1473">
        <f t="shared" ca="1" si="391"/>
        <v>13.660963520135176</v>
      </c>
      <c r="E1473">
        <f t="shared" ca="1" si="392"/>
        <v>6.3390364798648235</v>
      </c>
      <c r="F1473" t="str">
        <f t="shared" ca="1" si="393"/>
        <v>high</v>
      </c>
      <c r="G1473">
        <v>935</v>
      </c>
      <c r="H1473">
        <f t="shared" si="394"/>
        <v>935</v>
      </c>
      <c r="I1473">
        <f t="shared" ca="1" si="395"/>
        <v>896.0964461017802</v>
      </c>
      <c r="J1473">
        <f t="shared" ca="1" si="396"/>
        <v>38.903553898219798</v>
      </c>
      <c r="K1473" t="str">
        <f t="shared" ca="1" si="397"/>
        <v>medium</v>
      </c>
      <c r="L1473">
        <v>16.95</v>
      </c>
      <c r="M1473" t="str">
        <f t="shared" si="373"/>
        <v>high</v>
      </c>
      <c r="N1473">
        <f t="shared" si="379"/>
        <v>5</v>
      </c>
      <c r="O1473">
        <f t="shared" si="380"/>
        <v>5</v>
      </c>
      <c r="P1473" t="str">
        <f t="shared" si="381"/>
        <v>pátek</v>
      </c>
      <c r="Q1473">
        <f t="shared" si="403"/>
        <v>0</v>
      </c>
      <c r="R1473">
        <f t="shared" si="403"/>
        <v>0</v>
      </c>
      <c r="S1473">
        <f t="shared" si="403"/>
        <v>0</v>
      </c>
      <c r="T1473">
        <f t="shared" si="403"/>
        <v>0</v>
      </c>
      <c r="U1473">
        <f t="shared" si="403"/>
        <v>1</v>
      </c>
      <c r="V1473">
        <f t="shared" si="403"/>
        <v>0</v>
      </c>
      <c r="W1473">
        <f t="shared" si="403"/>
        <v>0</v>
      </c>
      <c r="X1473">
        <f t="shared" si="403"/>
        <v>0</v>
      </c>
      <c r="Y1473">
        <f t="shared" si="403"/>
        <v>0</v>
      </c>
      <c r="Z1473">
        <f t="shared" si="403"/>
        <v>0</v>
      </c>
      <c r="AA1473">
        <f t="shared" si="403"/>
        <v>0</v>
      </c>
      <c r="AB1473">
        <f t="shared" si="403"/>
        <v>0</v>
      </c>
      <c r="AC1473">
        <f t="shared" si="404"/>
        <v>0</v>
      </c>
      <c r="AD1473">
        <f t="shared" si="404"/>
        <v>0</v>
      </c>
      <c r="AE1473">
        <f t="shared" si="404"/>
        <v>0</v>
      </c>
      <c r="AF1473">
        <f t="shared" si="404"/>
        <v>0</v>
      </c>
      <c r="AG1473">
        <f t="shared" si="404"/>
        <v>1</v>
      </c>
      <c r="AH1473">
        <f t="shared" si="404"/>
        <v>0</v>
      </c>
      <c r="AI1473">
        <f t="shared" si="404"/>
        <v>0</v>
      </c>
      <c r="AJ1473">
        <f t="shared" ca="1" si="382"/>
        <v>1</v>
      </c>
      <c r="AK1473">
        <f t="shared" ca="1" si="383"/>
        <v>0</v>
      </c>
      <c r="AL1473">
        <f t="shared" ca="1" si="384"/>
        <v>0</v>
      </c>
      <c r="AM1473">
        <f t="shared" ca="1" si="385"/>
        <v>0</v>
      </c>
      <c r="AN1473">
        <f t="shared" ca="1" si="386"/>
        <v>1</v>
      </c>
      <c r="AO1473">
        <f t="shared" ca="1" si="387"/>
        <v>0</v>
      </c>
      <c r="AP1473">
        <f t="shared" ca="1" si="388"/>
        <v>0</v>
      </c>
      <c r="AQ1473">
        <f t="shared" ca="1" si="389"/>
        <v>0</v>
      </c>
      <c r="AR1473">
        <f t="shared" ca="1" si="390"/>
        <v>1</v>
      </c>
      <c r="AS1473">
        <v>1</v>
      </c>
      <c r="AT1473">
        <v>0</v>
      </c>
      <c r="AU1473">
        <f t="shared" ca="1" si="402"/>
        <v>0</v>
      </c>
      <c r="AV1473">
        <f t="shared" ca="1" si="402"/>
        <v>0</v>
      </c>
      <c r="AW1473">
        <f t="shared" ca="1" si="402"/>
        <v>1</v>
      </c>
      <c r="AX1473">
        <v>0</v>
      </c>
    </row>
    <row r="1474" spans="1:50">
      <c r="A1474" s="2">
        <v>40327</v>
      </c>
      <c r="B1474">
        <v>474</v>
      </c>
      <c r="C1474">
        <v>11</v>
      </c>
      <c r="D1474">
        <f t="shared" ca="1" si="391"/>
        <v>13.670889184735163</v>
      </c>
      <c r="E1474">
        <f t="shared" ca="1" si="392"/>
        <v>-2.670889184735163</v>
      </c>
      <c r="F1474" t="str">
        <f t="shared" ca="1" si="393"/>
        <v>medium</v>
      </c>
      <c r="G1474">
        <v>1144</v>
      </c>
      <c r="H1474">
        <f t="shared" si="394"/>
        <v>1144</v>
      </c>
      <c r="I1474">
        <f t="shared" ca="1" si="395"/>
        <v>896.35250050104446</v>
      </c>
      <c r="J1474">
        <f t="shared" ca="1" si="396"/>
        <v>247.64749949895554</v>
      </c>
      <c r="K1474" t="str">
        <f t="shared" ca="1" si="397"/>
        <v>high</v>
      </c>
      <c r="L1474">
        <v>16.5</v>
      </c>
      <c r="M1474" t="str">
        <f t="shared" si="373"/>
        <v>high</v>
      </c>
      <c r="N1474">
        <f t="shared" si="379"/>
        <v>5</v>
      </c>
      <c r="O1474">
        <f t="shared" si="380"/>
        <v>6</v>
      </c>
      <c r="P1474" t="str">
        <f t="shared" si="381"/>
        <v>sobota</v>
      </c>
      <c r="Q1474">
        <f t="shared" si="403"/>
        <v>0</v>
      </c>
      <c r="R1474">
        <f t="shared" si="403"/>
        <v>0</v>
      </c>
      <c r="S1474">
        <f t="shared" si="403"/>
        <v>0</v>
      </c>
      <c r="T1474">
        <f t="shared" si="403"/>
        <v>0</v>
      </c>
      <c r="U1474">
        <f t="shared" si="403"/>
        <v>1</v>
      </c>
      <c r="V1474">
        <f t="shared" si="403"/>
        <v>0</v>
      </c>
      <c r="W1474">
        <f t="shared" si="403"/>
        <v>0</v>
      </c>
      <c r="X1474">
        <f t="shared" si="403"/>
        <v>0</v>
      </c>
      <c r="Y1474">
        <f t="shared" si="403"/>
        <v>0</v>
      </c>
      <c r="Z1474">
        <f t="shared" si="403"/>
        <v>0</v>
      </c>
      <c r="AA1474">
        <f t="shared" si="403"/>
        <v>0</v>
      </c>
      <c r="AB1474">
        <f t="shared" si="403"/>
        <v>0</v>
      </c>
      <c r="AC1474">
        <f t="shared" si="404"/>
        <v>0</v>
      </c>
      <c r="AD1474">
        <f t="shared" si="404"/>
        <v>0</v>
      </c>
      <c r="AE1474">
        <f t="shared" si="404"/>
        <v>0</v>
      </c>
      <c r="AF1474">
        <f t="shared" si="404"/>
        <v>0</v>
      </c>
      <c r="AG1474">
        <f t="shared" si="404"/>
        <v>0</v>
      </c>
      <c r="AH1474">
        <f t="shared" si="404"/>
        <v>1</v>
      </c>
      <c r="AI1474">
        <f t="shared" si="404"/>
        <v>0</v>
      </c>
      <c r="AJ1474">
        <f t="shared" ca="1" si="382"/>
        <v>0</v>
      </c>
      <c r="AK1474">
        <f t="shared" ca="1" si="383"/>
        <v>1</v>
      </c>
      <c r="AL1474">
        <f t="shared" ca="1" si="384"/>
        <v>0</v>
      </c>
      <c r="AM1474">
        <f t="shared" ca="1" si="385"/>
        <v>0</v>
      </c>
      <c r="AN1474">
        <f t="shared" ca="1" si="386"/>
        <v>1</v>
      </c>
      <c r="AO1474">
        <f t="shared" ca="1" si="387"/>
        <v>0</v>
      </c>
      <c r="AP1474">
        <f t="shared" ca="1" si="388"/>
        <v>0</v>
      </c>
      <c r="AQ1474">
        <f t="shared" ca="1" si="389"/>
        <v>0</v>
      </c>
      <c r="AR1474">
        <f t="shared" ca="1" si="390"/>
        <v>1</v>
      </c>
      <c r="AS1474">
        <v>1</v>
      </c>
      <c r="AT1474">
        <v>0</v>
      </c>
      <c r="AU1474">
        <f t="shared" ca="1" si="402"/>
        <v>0</v>
      </c>
      <c r="AV1474">
        <f t="shared" ca="1" si="402"/>
        <v>1</v>
      </c>
      <c r="AW1474">
        <f t="shared" ca="1" si="402"/>
        <v>0</v>
      </c>
      <c r="AX1474">
        <v>0</v>
      </c>
    </row>
    <row r="1475" spans="1:50">
      <c r="A1475" s="2">
        <v>40328</v>
      </c>
      <c r="B1475">
        <v>475</v>
      </c>
      <c r="C1475">
        <v>10</v>
      </c>
      <c r="D1475">
        <f t="shared" ca="1" si="391"/>
        <v>13.680802405558035</v>
      </c>
      <c r="E1475">
        <f t="shared" ca="1" si="392"/>
        <v>-3.6808024055580351</v>
      </c>
      <c r="F1475" t="str">
        <f t="shared" ca="1" si="393"/>
        <v>low</v>
      </c>
      <c r="G1475">
        <v>671</v>
      </c>
      <c r="H1475">
        <f t="shared" si="394"/>
        <v>671</v>
      </c>
      <c r="I1475">
        <f t="shared" ca="1" si="395"/>
        <v>896.60855939512214</v>
      </c>
      <c r="J1475">
        <f t="shared" ca="1" si="396"/>
        <v>-225.60855939512214</v>
      </c>
      <c r="K1475" t="str">
        <f t="shared" ca="1" si="397"/>
        <v>medium</v>
      </c>
      <c r="L1475">
        <v>19.5</v>
      </c>
      <c r="M1475" t="str">
        <f t="shared" si="373"/>
        <v>high</v>
      </c>
      <c r="N1475">
        <f t="shared" si="379"/>
        <v>5</v>
      </c>
      <c r="O1475">
        <f t="shared" si="380"/>
        <v>7</v>
      </c>
      <c r="P1475" t="str">
        <f t="shared" si="381"/>
        <v>neděle</v>
      </c>
      <c r="Q1475">
        <f t="shared" si="403"/>
        <v>0</v>
      </c>
      <c r="R1475">
        <f t="shared" si="403"/>
        <v>0</v>
      </c>
      <c r="S1475">
        <f t="shared" si="403"/>
        <v>0</v>
      </c>
      <c r="T1475">
        <f t="shared" si="403"/>
        <v>0</v>
      </c>
      <c r="U1475">
        <f t="shared" si="403"/>
        <v>1</v>
      </c>
      <c r="V1475">
        <f t="shared" si="403"/>
        <v>0</v>
      </c>
      <c r="W1475">
        <f t="shared" si="403"/>
        <v>0</v>
      </c>
      <c r="X1475">
        <f t="shared" si="403"/>
        <v>0</v>
      </c>
      <c r="Y1475">
        <f t="shared" si="403"/>
        <v>0</v>
      </c>
      <c r="Z1475">
        <f t="shared" si="403"/>
        <v>0</v>
      </c>
      <c r="AA1475">
        <f t="shared" si="403"/>
        <v>0</v>
      </c>
      <c r="AB1475">
        <f t="shared" si="403"/>
        <v>0</v>
      </c>
      <c r="AC1475">
        <f t="shared" si="404"/>
        <v>0</v>
      </c>
      <c r="AD1475">
        <f t="shared" si="404"/>
        <v>0</v>
      </c>
      <c r="AE1475">
        <f t="shared" si="404"/>
        <v>0</v>
      </c>
      <c r="AF1475">
        <f t="shared" si="404"/>
        <v>0</v>
      </c>
      <c r="AG1475">
        <f t="shared" si="404"/>
        <v>0</v>
      </c>
      <c r="AH1475">
        <f t="shared" si="404"/>
        <v>0</v>
      </c>
      <c r="AI1475">
        <f t="shared" si="404"/>
        <v>1</v>
      </c>
      <c r="AJ1475">
        <f t="shared" ca="1" si="382"/>
        <v>0</v>
      </c>
      <c r="AK1475">
        <f t="shared" ca="1" si="383"/>
        <v>1</v>
      </c>
      <c r="AL1475">
        <f t="shared" ca="1" si="384"/>
        <v>0</v>
      </c>
      <c r="AM1475">
        <f t="shared" ca="1" si="385"/>
        <v>0</v>
      </c>
      <c r="AN1475">
        <f t="shared" ca="1" si="386"/>
        <v>1</v>
      </c>
      <c r="AO1475">
        <f t="shared" ca="1" si="387"/>
        <v>0</v>
      </c>
      <c r="AP1475">
        <f t="shared" ca="1" si="388"/>
        <v>0</v>
      </c>
      <c r="AQ1475">
        <f t="shared" ca="1" si="389"/>
        <v>0</v>
      </c>
      <c r="AR1475">
        <f t="shared" ca="1" si="390"/>
        <v>1</v>
      </c>
      <c r="AS1475">
        <v>0</v>
      </c>
      <c r="AT1475">
        <v>0</v>
      </c>
      <c r="AU1475">
        <f t="shared" ca="1" si="402"/>
        <v>1</v>
      </c>
      <c r="AV1475">
        <f t="shared" ca="1" si="402"/>
        <v>0</v>
      </c>
      <c r="AW1475">
        <f t="shared" ca="1" si="402"/>
        <v>0</v>
      </c>
      <c r="AX1475">
        <v>0</v>
      </c>
    </row>
    <row r="1476" spans="1:50">
      <c r="A1476" s="2">
        <v>40329</v>
      </c>
      <c r="B1476">
        <v>476</v>
      </c>
      <c r="C1476">
        <v>10</v>
      </c>
      <c r="D1476">
        <f t="shared" ca="1" si="391"/>
        <v>13.690703190322372</v>
      </c>
      <c r="E1476">
        <f t="shared" ca="1" si="392"/>
        <v>-3.6907031903223722</v>
      </c>
      <c r="F1476" t="str">
        <f t="shared" ca="1" si="393"/>
        <v>low</v>
      </c>
      <c r="G1476">
        <v>791</v>
      </c>
      <c r="H1476">
        <f t="shared" si="394"/>
        <v>791</v>
      </c>
      <c r="I1476">
        <f t="shared" ca="1" si="395"/>
        <v>896.86462263264207</v>
      </c>
      <c r="J1476">
        <f t="shared" ca="1" si="396"/>
        <v>-105.86462263264207</v>
      </c>
      <c r="K1476" t="str">
        <f t="shared" ca="1" si="397"/>
        <v>medium</v>
      </c>
      <c r="L1476">
        <v>12.35</v>
      </c>
      <c r="M1476" t="str">
        <f t="shared" si="373"/>
        <v>medium</v>
      </c>
      <c r="N1476">
        <f t="shared" si="379"/>
        <v>5</v>
      </c>
      <c r="O1476">
        <f t="shared" si="380"/>
        <v>1</v>
      </c>
      <c r="P1476" t="str">
        <f t="shared" si="381"/>
        <v>pondělí</v>
      </c>
      <c r="Q1476">
        <f t="shared" si="403"/>
        <v>0</v>
      </c>
      <c r="R1476">
        <f t="shared" si="403"/>
        <v>0</v>
      </c>
      <c r="S1476">
        <f t="shared" si="403"/>
        <v>0</v>
      </c>
      <c r="T1476">
        <f t="shared" si="403"/>
        <v>0</v>
      </c>
      <c r="U1476">
        <f t="shared" si="403"/>
        <v>1</v>
      </c>
      <c r="V1476">
        <f t="shared" si="403"/>
        <v>0</v>
      </c>
      <c r="W1476">
        <f t="shared" si="403"/>
        <v>0</v>
      </c>
      <c r="X1476">
        <f t="shared" si="403"/>
        <v>0</v>
      </c>
      <c r="Y1476">
        <f t="shared" si="403"/>
        <v>0</v>
      </c>
      <c r="Z1476">
        <f t="shared" si="403"/>
        <v>0</v>
      </c>
      <c r="AA1476">
        <f t="shared" si="403"/>
        <v>0</v>
      </c>
      <c r="AB1476">
        <f t="shared" si="403"/>
        <v>0</v>
      </c>
      <c r="AC1476">
        <f t="shared" si="404"/>
        <v>1</v>
      </c>
      <c r="AD1476">
        <f t="shared" si="404"/>
        <v>0</v>
      </c>
      <c r="AE1476">
        <f t="shared" si="404"/>
        <v>0</v>
      </c>
      <c r="AF1476">
        <f t="shared" si="404"/>
        <v>0</v>
      </c>
      <c r="AG1476">
        <f t="shared" si="404"/>
        <v>0</v>
      </c>
      <c r="AH1476">
        <f t="shared" si="404"/>
        <v>0</v>
      </c>
      <c r="AI1476">
        <f t="shared" si="404"/>
        <v>0</v>
      </c>
      <c r="AJ1476">
        <f t="shared" ca="1" si="382"/>
        <v>0</v>
      </c>
      <c r="AK1476">
        <f t="shared" ca="1" si="383"/>
        <v>1</v>
      </c>
      <c r="AL1476">
        <f t="shared" ca="1" si="384"/>
        <v>0</v>
      </c>
      <c r="AM1476">
        <f t="shared" ca="1" si="385"/>
        <v>0</v>
      </c>
      <c r="AN1476">
        <f t="shared" ca="1" si="386"/>
        <v>1</v>
      </c>
      <c r="AO1476">
        <f t="shared" ca="1" si="387"/>
        <v>0</v>
      </c>
      <c r="AP1476">
        <f t="shared" ca="1" si="388"/>
        <v>0</v>
      </c>
      <c r="AQ1476">
        <f t="shared" ca="1" si="389"/>
        <v>1</v>
      </c>
      <c r="AR1476">
        <f t="shared" ca="1" si="390"/>
        <v>0</v>
      </c>
      <c r="AS1476">
        <v>1</v>
      </c>
      <c r="AT1476">
        <v>0</v>
      </c>
      <c r="AU1476">
        <f t="shared" ca="1" si="402"/>
        <v>1</v>
      </c>
      <c r="AV1476">
        <f t="shared" ca="1" si="402"/>
        <v>0</v>
      </c>
      <c r="AW1476">
        <f t="shared" ca="1" si="402"/>
        <v>0</v>
      </c>
      <c r="AX1476">
        <v>0</v>
      </c>
    </row>
    <row r="1477" spans="1:50">
      <c r="A1477" s="2">
        <v>40330</v>
      </c>
      <c r="B1477">
        <v>477</v>
      </c>
      <c r="C1477">
        <v>15</v>
      </c>
      <c r="D1477">
        <f t="shared" ca="1" si="391"/>
        <v>13.70059154674675</v>
      </c>
      <c r="E1477">
        <f t="shared" ca="1" si="392"/>
        <v>1.2994084532532497</v>
      </c>
      <c r="F1477" t="str">
        <f t="shared" ca="1" si="393"/>
        <v>medium</v>
      </c>
      <c r="G1477">
        <v>1341</v>
      </c>
      <c r="H1477">
        <f t="shared" si="394"/>
        <v>1341</v>
      </c>
      <c r="I1477">
        <f t="shared" ca="1" si="395"/>
        <v>897.12069006223339</v>
      </c>
      <c r="J1477">
        <f t="shared" ca="1" si="396"/>
        <v>443.87930993776661</v>
      </c>
      <c r="K1477" t="str">
        <f t="shared" ca="1" si="397"/>
        <v>high</v>
      </c>
      <c r="L1477">
        <v>13.8</v>
      </c>
      <c r="M1477" t="str">
        <f t="shared" si="373"/>
        <v>medium</v>
      </c>
      <c r="N1477">
        <f t="shared" si="379"/>
        <v>6</v>
      </c>
      <c r="O1477">
        <f t="shared" si="380"/>
        <v>2</v>
      </c>
      <c r="P1477" t="str">
        <f t="shared" si="381"/>
        <v>úterý</v>
      </c>
      <c r="Q1477">
        <f t="shared" si="403"/>
        <v>0</v>
      </c>
      <c r="R1477">
        <f t="shared" si="403"/>
        <v>0</v>
      </c>
      <c r="S1477">
        <f t="shared" si="403"/>
        <v>0</v>
      </c>
      <c r="T1477">
        <f t="shared" si="403"/>
        <v>0</v>
      </c>
      <c r="U1477">
        <f t="shared" si="403"/>
        <v>0</v>
      </c>
      <c r="V1477">
        <f t="shared" si="403"/>
        <v>1</v>
      </c>
      <c r="W1477">
        <f t="shared" si="403"/>
        <v>0</v>
      </c>
      <c r="X1477">
        <f t="shared" si="403"/>
        <v>0</v>
      </c>
      <c r="Y1477">
        <f t="shared" si="403"/>
        <v>0</v>
      </c>
      <c r="Z1477">
        <f t="shared" si="403"/>
        <v>0</v>
      </c>
      <c r="AA1477">
        <f t="shared" si="403"/>
        <v>0</v>
      </c>
      <c r="AB1477">
        <f t="shared" si="403"/>
        <v>0</v>
      </c>
      <c r="AC1477">
        <f t="shared" si="404"/>
        <v>0</v>
      </c>
      <c r="AD1477">
        <f t="shared" si="404"/>
        <v>1</v>
      </c>
      <c r="AE1477">
        <f t="shared" si="404"/>
        <v>0</v>
      </c>
      <c r="AF1477">
        <f t="shared" si="404"/>
        <v>0</v>
      </c>
      <c r="AG1477">
        <f t="shared" si="404"/>
        <v>0</v>
      </c>
      <c r="AH1477">
        <f t="shared" si="404"/>
        <v>0</v>
      </c>
      <c r="AI1477">
        <f t="shared" si="404"/>
        <v>0</v>
      </c>
      <c r="AJ1477">
        <f t="shared" ca="1" si="382"/>
        <v>0</v>
      </c>
      <c r="AK1477">
        <f t="shared" ca="1" si="383"/>
        <v>1</v>
      </c>
      <c r="AL1477">
        <f t="shared" ca="1" si="384"/>
        <v>0</v>
      </c>
      <c r="AM1477">
        <f t="shared" ca="1" si="385"/>
        <v>0</v>
      </c>
      <c r="AN1477">
        <f t="shared" ca="1" si="386"/>
        <v>0</v>
      </c>
      <c r="AO1477">
        <f t="shared" ca="1" si="387"/>
        <v>1</v>
      </c>
      <c r="AP1477">
        <f t="shared" ca="1" si="388"/>
        <v>0</v>
      </c>
      <c r="AQ1477">
        <f t="shared" ca="1" si="389"/>
        <v>1</v>
      </c>
      <c r="AR1477">
        <f t="shared" ca="1" si="390"/>
        <v>0</v>
      </c>
      <c r="AS1477">
        <v>1</v>
      </c>
      <c r="AT1477">
        <v>0</v>
      </c>
      <c r="AU1477">
        <f t="shared" ca="1" si="402"/>
        <v>0</v>
      </c>
      <c r="AV1477">
        <f t="shared" ca="1" si="402"/>
        <v>1</v>
      </c>
      <c r="AW1477">
        <f t="shared" ca="1" si="402"/>
        <v>0</v>
      </c>
      <c r="AX1477">
        <v>0</v>
      </c>
    </row>
    <row r="1478" spans="1:50">
      <c r="A1478" s="2">
        <v>40331</v>
      </c>
      <c r="B1478">
        <v>478</v>
      </c>
      <c r="C1478">
        <v>20</v>
      </c>
      <c r="D1478">
        <f t="shared" ca="1" si="391"/>
        <v>13.710467482549754</v>
      </c>
      <c r="E1478">
        <f t="shared" ca="1" si="392"/>
        <v>6.2895325174502457</v>
      </c>
      <c r="F1478" t="str">
        <f t="shared" ca="1" si="393"/>
        <v>high</v>
      </c>
      <c r="G1478">
        <v>1217</v>
      </c>
      <c r="H1478">
        <f t="shared" si="394"/>
        <v>1217</v>
      </c>
      <c r="I1478">
        <f t="shared" ca="1" si="395"/>
        <v>897.37676153252494</v>
      </c>
      <c r="J1478">
        <f t="shared" ca="1" si="396"/>
        <v>319.62323846747506</v>
      </c>
      <c r="K1478" t="str">
        <f t="shared" ca="1" si="397"/>
        <v>high</v>
      </c>
      <c r="L1478">
        <v>13.9</v>
      </c>
      <c r="M1478" t="str">
        <f t="shared" si="373"/>
        <v>medium</v>
      </c>
      <c r="N1478">
        <f t="shared" si="379"/>
        <v>6</v>
      </c>
      <c r="O1478">
        <f t="shared" si="380"/>
        <v>3</v>
      </c>
      <c r="P1478" t="str">
        <f t="shared" si="381"/>
        <v>středa</v>
      </c>
      <c r="Q1478">
        <f t="shared" si="403"/>
        <v>0</v>
      </c>
      <c r="R1478">
        <f t="shared" si="403"/>
        <v>0</v>
      </c>
      <c r="S1478">
        <f t="shared" si="403"/>
        <v>0</v>
      </c>
      <c r="T1478">
        <f t="shared" si="403"/>
        <v>0</v>
      </c>
      <c r="U1478">
        <f t="shared" si="403"/>
        <v>0</v>
      </c>
      <c r="V1478">
        <f t="shared" si="403"/>
        <v>1</v>
      </c>
      <c r="W1478">
        <f t="shared" si="403"/>
        <v>0</v>
      </c>
      <c r="X1478">
        <f t="shared" si="403"/>
        <v>0</v>
      </c>
      <c r="Y1478">
        <f t="shared" si="403"/>
        <v>0</v>
      </c>
      <c r="Z1478">
        <f t="shared" si="403"/>
        <v>0</v>
      </c>
      <c r="AA1478">
        <f t="shared" si="403"/>
        <v>0</v>
      </c>
      <c r="AB1478">
        <f t="shared" si="403"/>
        <v>0</v>
      </c>
      <c r="AC1478">
        <f t="shared" si="404"/>
        <v>0</v>
      </c>
      <c r="AD1478">
        <f t="shared" si="404"/>
        <v>0</v>
      </c>
      <c r="AE1478">
        <f t="shared" si="404"/>
        <v>1</v>
      </c>
      <c r="AF1478">
        <f t="shared" si="404"/>
        <v>0</v>
      </c>
      <c r="AG1478">
        <f t="shared" si="404"/>
        <v>0</v>
      </c>
      <c r="AH1478">
        <f t="shared" si="404"/>
        <v>0</v>
      </c>
      <c r="AI1478">
        <f t="shared" si="404"/>
        <v>0</v>
      </c>
      <c r="AJ1478">
        <f t="shared" ca="1" si="382"/>
        <v>0</v>
      </c>
      <c r="AK1478">
        <f t="shared" ca="1" si="383"/>
        <v>1</v>
      </c>
      <c r="AL1478">
        <f t="shared" ca="1" si="384"/>
        <v>0</v>
      </c>
      <c r="AM1478">
        <f t="shared" ca="1" si="385"/>
        <v>0</v>
      </c>
      <c r="AN1478">
        <f t="shared" ca="1" si="386"/>
        <v>0</v>
      </c>
      <c r="AO1478">
        <f t="shared" ca="1" si="387"/>
        <v>1</v>
      </c>
      <c r="AP1478">
        <f t="shared" ca="1" si="388"/>
        <v>0</v>
      </c>
      <c r="AQ1478">
        <f t="shared" ca="1" si="389"/>
        <v>1</v>
      </c>
      <c r="AR1478">
        <f t="shared" ca="1" si="390"/>
        <v>0</v>
      </c>
      <c r="AS1478">
        <v>1</v>
      </c>
      <c r="AT1478">
        <v>0</v>
      </c>
      <c r="AU1478">
        <f t="shared" ca="1" si="402"/>
        <v>0</v>
      </c>
      <c r="AV1478">
        <f t="shared" ca="1" si="402"/>
        <v>0</v>
      </c>
      <c r="AW1478">
        <f t="shared" ca="1" si="402"/>
        <v>1</v>
      </c>
      <c r="AX1478">
        <v>0</v>
      </c>
    </row>
    <row r="1479" spans="1:50">
      <c r="A1479" s="2">
        <v>40332</v>
      </c>
      <c r="B1479">
        <v>479</v>
      </c>
      <c r="C1479">
        <v>22</v>
      </c>
      <c r="D1479">
        <f t="shared" ca="1" si="391"/>
        <v>13.72033100544996</v>
      </c>
      <c r="E1479">
        <f t="shared" ca="1" si="392"/>
        <v>8.2796689945500397</v>
      </c>
      <c r="F1479" t="str">
        <f t="shared" ca="1" si="393"/>
        <v>high</v>
      </c>
      <c r="G1479">
        <v>985</v>
      </c>
      <c r="H1479">
        <f t="shared" si="394"/>
        <v>985</v>
      </c>
      <c r="I1479">
        <f t="shared" ca="1" si="395"/>
        <v>897.63283689214563</v>
      </c>
      <c r="J1479">
        <f t="shared" ca="1" si="396"/>
        <v>87.367163107854367</v>
      </c>
      <c r="K1479" t="str">
        <f t="shared" ca="1" si="397"/>
        <v>medium</v>
      </c>
      <c r="L1479">
        <v>13.7</v>
      </c>
      <c r="M1479" t="str">
        <f t="shared" si="373"/>
        <v>medium</v>
      </c>
      <c r="N1479">
        <f t="shared" si="379"/>
        <v>6</v>
      </c>
      <c r="O1479">
        <f t="shared" si="380"/>
        <v>4</v>
      </c>
      <c r="P1479" t="str">
        <f t="shared" si="381"/>
        <v>čtvrtek</v>
      </c>
      <c r="Q1479">
        <f t="shared" si="403"/>
        <v>0</v>
      </c>
      <c r="R1479">
        <f t="shared" si="403"/>
        <v>0</v>
      </c>
      <c r="S1479">
        <f t="shared" si="403"/>
        <v>0</v>
      </c>
      <c r="T1479">
        <f t="shared" si="403"/>
        <v>0</v>
      </c>
      <c r="U1479">
        <f t="shared" si="403"/>
        <v>0</v>
      </c>
      <c r="V1479">
        <f t="shared" si="403"/>
        <v>1</v>
      </c>
      <c r="W1479">
        <f t="shared" si="403"/>
        <v>0</v>
      </c>
      <c r="X1479">
        <f t="shared" si="403"/>
        <v>0</v>
      </c>
      <c r="Y1479">
        <f t="shared" si="403"/>
        <v>0</v>
      </c>
      <c r="Z1479">
        <f t="shared" si="403"/>
        <v>0</v>
      </c>
      <c r="AA1479">
        <f t="shared" si="403"/>
        <v>0</v>
      </c>
      <c r="AB1479">
        <f t="shared" si="403"/>
        <v>0</v>
      </c>
      <c r="AC1479">
        <f t="shared" si="404"/>
        <v>0</v>
      </c>
      <c r="AD1479">
        <f t="shared" si="404"/>
        <v>0</v>
      </c>
      <c r="AE1479">
        <f t="shared" si="404"/>
        <v>0</v>
      </c>
      <c r="AF1479">
        <f t="shared" si="404"/>
        <v>1</v>
      </c>
      <c r="AG1479">
        <f t="shared" si="404"/>
        <v>0</v>
      </c>
      <c r="AH1479">
        <f t="shared" si="404"/>
        <v>0</v>
      </c>
      <c r="AI1479">
        <f t="shared" si="404"/>
        <v>0</v>
      </c>
      <c r="AJ1479">
        <f t="shared" ca="1" si="382"/>
        <v>0</v>
      </c>
      <c r="AK1479">
        <f t="shared" ca="1" si="383"/>
        <v>1</v>
      </c>
      <c r="AL1479">
        <f t="shared" ca="1" si="384"/>
        <v>0</v>
      </c>
      <c r="AM1479">
        <f t="shared" ca="1" si="385"/>
        <v>0</v>
      </c>
      <c r="AN1479">
        <f t="shared" ca="1" si="386"/>
        <v>0</v>
      </c>
      <c r="AO1479">
        <f t="shared" ca="1" si="387"/>
        <v>1</v>
      </c>
      <c r="AP1479">
        <f t="shared" ca="1" si="388"/>
        <v>0</v>
      </c>
      <c r="AQ1479">
        <f t="shared" ca="1" si="389"/>
        <v>1</v>
      </c>
      <c r="AR1479">
        <f t="shared" ca="1" si="390"/>
        <v>0</v>
      </c>
      <c r="AS1479">
        <v>1</v>
      </c>
      <c r="AT1479">
        <v>0</v>
      </c>
      <c r="AU1479">
        <f t="shared" ca="1" si="402"/>
        <v>0</v>
      </c>
      <c r="AV1479">
        <f t="shared" ca="1" si="402"/>
        <v>0</v>
      </c>
      <c r="AW1479">
        <f t="shared" ca="1" si="402"/>
        <v>1</v>
      </c>
      <c r="AX1479">
        <v>0</v>
      </c>
    </row>
    <row r="1480" spans="1:50">
      <c r="A1480" s="2">
        <v>40333</v>
      </c>
      <c r="B1480">
        <v>480</v>
      </c>
      <c r="C1480">
        <v>17</v>
      </c>
      <c r="D1480">
        <f t="shared" ca="1" si="391"/>
        <v>13.730182123165946</v>
      </c>
      <c r="E1480">
        <f t="shared" ca="1" si="392"/>
        <v>3.269817876834054</v>
      </c>
      <c r="F1480" t="str">
        <f t="shared" ca="1" si="393"/>
        <v>high</v>
      </c>
      <c r="G1480">
        <v>1817</v>
      </c>
      <c r="H1480">
        <f t="shared" si="394"/>
        <v>1817</v>
      </c>
      <c r="I1480">
        <f t="shared" ca="1" si="395"/>
        <v>897.88891598972464</v>
      </c>
      <c r="J1480">
        <f t="shared" ca="1" si="396"/>
        <v>919.11108401027536</v>
      </c>
      <c r="K1480" t="str">
        <f t="shared" ca="1" si="397"/>
        <v>high</v>
      </c>
      <c r="L1480">
        <v>16.95</v>
      </c>
      <c r="M1480" t="str">
        <f t="shared" si="373"/>
        <v>high</v>
      </c>
      <c r="N1480">
        <f t="shared" si="379"/>
        <v>6</v>
      </c>
      <c r="O1480">
        <f t="shared" si="380"/>
        <v>5</v>
      </c>
      <c r="P1480" t="str">
        <f t="shared" si="381"/>
        <v>pátek</v>
      </c>
      <c r="Q1480">
        <f t="shared" si="403"/>
        <v>0</v>
      </c>
      <c r="R1480">
        <f t="shared" si="403"/>
        <v>0</v>
      </c>
      <c r="S1480">
        <f t="shared" si="403"/>
        <v>0</v>
      </c>
      <c r="T1480">
        <f t="shared" si="403"/>
        <v>0</v>
      </c>
      <c r="U1480">
        <f t="shared" si="403"/>
        <v>0</v>
      </c>
      <c r="V1480">
        <f t="shared" si="403"/>
        <v>1</v>
      </c>
      <c r="W1480">
        <f t="shared" si="403"/>
        <v>0</v>
      </c>
      <c r="X1480">
        <f t="shared" si="403"/>
        <v>0</v>
      </c>
      <c r="Y1480">
        <f t="shared" si="403"/>
        <v>0</v>
      </c>
      <c r="Z1480">
        <f t="shared" si="403"/>
        <v>0</v>
      </c>
      <c r="AA1480">
        <f t="shared" si="403"/>
        <v>0</v>
      </c>
      <c r="AB1480">
        <f t="shared" si="403"/>
        <v>0</v>
      </c>
      <c r="AC1480">
        <f t="shared" si="404"/>
        <v>0</v>
      </c>
      <c r="AD1480">
        <f t="shared" si="404"/>
        <v>0</v>
      </c>
      <c r="AE1480">
        <f t="shared" si="404"/>
        <v>0</v>
      </c>
      <c r="AF1480">
        <f t="shared" si="404"/>
        <v>0</v>
      </c>
      <c r="AG1480">
        <f t="shared" si="404"/>
        <v>1</v>
      </c>
      <c r="AH1480">
        <f t="shared" si="404"/>
        <v>0</v>
      </c>
      <c r="AI1480">
        <f t="shared" si="404"/>
        <v>0</v>
      </c>
      <c r="AJ1480">
        <f t="shared" ca="1" si="382"/>
        <v>0</v>
      </c>
      <c r="AK1480">
        <f t="shared" ca="1" si="383"/>
        <v>1</v>
      </c>
      <c r="AL1480">
        <f t="shared" ca="1" si="384"/>
        <v>0</v>
      </c>
      <c r="AM1480">
        <f t="shared" ca="1" si="385"/>
        <v>0</v>
      </c>
      <c r="AN1480">
        <f t="shared" ca="1" si="386"/>
        <v>1</v>
      </c>
      <c r="AO1480">
        <f t="shared" ca="1" si="387"/>
        <v>0</v>
      </c>
      <c r="AP1480">
        <f t="shared" ca="1" si="388"/>
        <v>0</v>
      </c>
      <c r="AQ1480">
        <f t="shared" ca="1" si="389"/>
        <v>0</v>
      </c>
      <c r="AR1480">
        <f t="shared" ca="1" si="390"/>
        <v>1</v>
      </c>
      <c r="AS1480">
        <v>1</v>
      </c>
      <c r="AT1480">
        <v>0</v>
      </c>
      <c r="AU1480">
        <f t="shared" ca="1" si="402"/>
        <v>0</v>
      </c>
      <c r="AV1480">
        <f t="shared" ca="1" si="402"/>
        <v>0</v>
      </c>
      <c r="AW1480">
        <f t="shared" ca="1" si="402"/>
        <v>1</v>
      </c>
      <c r="AX1480">
        <v>0</v>
      </c>
    </row>
    <row r="1481" spans="1:50">
      <c r="A1481" s="2">
        <v>40334</v>
      </c>
      <c r="B1481">
        <v>481</v>
      </c>
      <c r="C1481">
        <v>19</v>
      </c>
      <c r="D1481">
        <f t="shared" ca="1" si="391"/>
        <v>13.740020843416293</v>
      </c>
      <c r="E1481">
        <f t="shared" ca="1" si="392"/>
        <v>5.2599791565837073</v>
      </c>
      <c r="F1481" t="str">
        <f t="shared" ca="1" si="393"/>
        <v>high</v>
      </c>
      <c r="G1481">
        <v>958</v>
      </c>
      <c r="H1481">
        <f t="shared" si="394"/>
        <v>958</v>
      </c>
      <c r="I1481">
        <f t="shared" ca="1" si="395"/>
        <v>898.14499867389088</v>
      </c>
      <c r="J1481">
        <f t="shared" ca="1" si="396"/>
        <v>59.855001326109118</v>
      </c>
      <c r="K1481" t="str">
        <f t="shared" ca="1" si="397"/>
        <v>medium</v>
      </c>
      <c r="L1481">
        <v>23.7</v>
      </c>
      <c r="M1481" t="str">
        <f t="shared" si="373"/>
        <v>high</v>
      </c>
      <c r="N1481">
        <f t="shared" si="379"/>
        <v>6</v>
      </c>
      <c r="O1481">
        <f t="shared" si="380"/>
        <v>6</v>
      </c>
      <c r="P1481" t="str">
        <f t="shared" si="381"/>
        <v>sobota</v>
      </c>
      <c r="Q1481">
        <f t="shared" ref="Q1481:AB1490" si="405">VLOOKUP($N1481,$V$31:$AH$42,Q$592+1,0)</f>
        <v>0</v>
      </c>
      <c r="R1481">
        <f t="shared" si="405"/>
        <v>0</v>
      </c>
      <c r="S1481">
        <f t="shared" si="405"/>
        <v>0</v>
      </c>
      <c r="T1481">
        <f t="shared" si="405"/>
        <v>0</v>
      </c>
      <c r="U1481">
        <f t="shared" si="405"/>
        <v>0</v>
      </c>
      <c r="V1481">
        <f t="shared" si="405"/>
        <v>1</v>
      </c>
      <c r="W1481">
        <f t="shared" si="405"/>
        <v>0</v>
      </c>
      <c r="X1481">
        <f t="shared" si="405"/>
        <v>0</v>
      </c>
      <c r="Y1481">
        <f t="shared" si="405"/>
        <v>0</v>
      </c>
      <c r="Z1481">
        <f t="shared" si="405"/>
        <v>0</v>
      </c>
      <c r="AA1481">
        <f t="shared" si="405"/>
        <v>0</v>
      </c>
      <c r="AB1481">
        <f t="shared" si="405"/>
        <v>0</v>
      </c>
      <c r="AC1481">
        <f t="shared" ref="AC1481:AI1490" si="406">VLOOKUP($O1481,$V$74:$AC$80,AC$592+1,0)</f>
        <v>0</v>
      </c>
      <c r="AD1481">
        <f t="shared" si="406"/>
        <v>0</v>
      </c>
      <c r="AE1481">
        <f t="shared" si="406"/>
        <v>0</v>
      </c>
      <c r="AF1481">
        <f t="shared" si="406"/>
        <v>0</v>
      </c>
      <c r="AG1481">
        <f t="shared" si="406"/>
        <v>0</v>
      </c>
      <c r="AH1481">
        <f t="shared" si="406"/>
        <v>1</v>
      </c>
      <c r="AI1481">
        <f t="shared" si="406"/>
        <v>0</v>
      </c>
      <c r="AJ1481">
        <f t="shared" ca="1" si="382"/>
        <v>0</v>
      </c>
      <c r="AK1481">
        <f t="shared" ca="1" si="383"/>
        <v>1</v>
      </c>
      <c r="AL1481">
        <f t="shared" ca="1" si="384"/>
        <v>0</v>
      </c>
      <c r="AM1481">
        <f t="shared" ca="1" si="385"/>
        <v>0</v>
      </c>
      <c r="AN1481">
        <f t="shared" ca="1" si="386"/>
        <v>1</v>
      </c>
      <c r="AO1481">
        <f t="shared" ca="1" si="387"/>
        <v>0</v>
      </c>
      <c r="AP1481">
        <f t="shared" ca="1" si="388"/>
        <v>0</v>
      </c>
      <c r="AQ1481">
        <f t="shared" ca="1" si="389"/>
        <v>0</v>
      </c>
      <c r="AR1481">
        <f t="shared" ca="1" si="390"/>
        <v>1</v>
      </c>
      <c r="AS1481">
        <v>1</v>
      </c>
      <c r="AT1481">
        <v>0</v>
      </c>
      <c r="AU1481">
        <f t="shared" ref="AU1481:AW1500" ca="1" si="407">VLOOKUP(INDIRECT($AU$590&amp;ROW($A1481)),$F$17:$I$19,AU$592+1,0)</f>
        <v>0</v>
      </c>
      <c r="AV1481">
        <f t="shared" ca="1" si="407"/>
        <v>0</v>
      </c>
      <c r="AW1481">
        <f t="shared" ca="1" si="407"/>
        <v>1</v>
      </c>
      <c r="AX1481">
        <v>0</v>
      </c>
    </row>
    <row r="1482" spans="1:50">
      <c r="A1482" s="2">
        <v>40335</v>
      </c>
      <c r="B1482">
        <v>482</v>
      </c>
      <c r="C1482">
        <v>11</v>
      </c>
      <c r="D1482">
        <f t="shared" ca="1" si="391"/>
        <v>13.74984717391958</v>
      </c>
      <c r="E1482">
        <f t="shared" ca="1" si="392"/>
        <v>-2.74984717391958</v>
      </c>
      <c r="F1482" t="str">
        <f t="shared" ca="1" si="393"/>
        <v>medium</v>
      </c>
      <c r="G1482">
        <v>648</v>
      </c>
      <c r="H1482">
        <f t="shared" si="394"/>
        <v>648</v>
      </c>
      <c r="I1482">
        <f t="shared" ca="1" si="395"/>
        <v>898.40108479327318</v>
      </c>
      <c r="J1482">
        <f t="shared" ca="1" si="396"/>
        <v>-250.40108479327318</v>
      </c>
      <c r="K1482" t="str">
        <f t="shared" ca="1" si="397"/>
        <v>medium</v>
      </c>
      <c r="L1482">
        <v>9.8000000000000007</v>
      </c>
      <c r="M1482" t="str">
        <f t="shared" si="373"/>
        <v>medium</v>
      </c>
      <c r="N1482">
        <f t="shared" si="379"/>
        <v>6</v>
      </c>
      <c r="O1482">
        <f t="shared" si="380"/>
        <v>7</v>
      </c>
      <c r="P1482" t="str">
        <f t="shared" si="381"/>
        <v>neděle</v>
      </c>
      <c r="Q1482">
        <f t="shared" si="405"/>
        <v>0</v>
      </c>
      <c r="R1482">
        <f t="shared" si="405"/>
        <v>0</v>
      </c>
      <c r="S1482">
        <f t="shared" si="405"/>
        <v>0</v>
      </c>
      <c r="T1482">
        <f t="shared" si="405"/>
        <v>0</v>
      </c>
      <c r="U1482">
        <f t="shared" si="405"/>
        <v>0</v>
      </c>
      <c r="V1482">
        <f t="shared" si="405"/>
        <v>1</v>
      </c>
      <c r="W1482">
        <f t="shared" si="405"/>
        <v>0</v>
      </c>
      <c r="X1482">
        <f t="shared" si="405"/>
        <v>0</v>
      </c>
      <c r="Y1482">
        <f t="shared" si="405"/>
        <v>0</v>
      </c>
      <c r="Z1482">
        <f t="shared" si="405"/>
        <v>0</v>
      </c>
      <c r="AA1482">
        <f t="shared" si="405"/>
        <v>0</v>
      </c>
      <c r="AB1482">
        <f t="shared" si="405"/>
        <v>0</v>
      </c>
      <c r="AC1482">
        <f t="shared" si="406"/>
        <v>0</v>
      </c>
      <c r="AD1482">
        <f t="shared" si="406"/>
        <v>0</v>
      </c>
      <c r="AE1482">
        <f t="shared" si="406"/>
        <v>0</v>
      </c>
      <c r="AF1482">
        <f t="shared" si="406"/>
        <v>0</v>
      </c>
      <c r="AG1482">
        <f t="shared" si="406"/>
        <v>0</v>
      </c>
      <c r="AH1482">
        <f t="shared" si="406"/>
        <v>0</v>
      </c>
      <c r="AI1482">
        <f t="shared" si="406"/>
        <v>1</v>
      </c>
      <c r="AJ1482">
        <f t="shared" ca="1" si="382"/>
        <v>1</v>
      </c>
      <c r="AK1482">
        <f t="shared" ca="1" si="383"/>
        <v>0</v>
      </c>
      <c r="AL1482">
        <f t="shared" ca="1" si="384"/>
        <v>0</v>
      </c>
      <c r="AM1482">
        <f t="shared" ca="1" si="385"/>
        <v>0</v>
      </c>
      <c r="AN1482">
        <f t="shared" ca="1" si="386"/>
        <v>1</v>
      </c>
      <c r="AO1482">
        <f t="shared" ca="1" si="387"/>
        <v>0</v>
      </c>
      <c r="AP1482">
        <f t="shared" ca="1" si="388"/>
        <v>0</v>
      </c>
      <c r="AQ1482">
        <f t="shared" ca="1" si="389"/>
        <v>1</v>
      </c>
      <c r="AR1482">
        <f t="shared" ca="1" si="390"/>
        <v>0</v>
      </c>
      <c r="AS1482">
        <v>0</v>
      </c>
      <c r="AT1482">
        <v>0</v>
      </c>
      <c r="AU1482">
        <f t="shared" ca="1" si="407"/>
        <v>0</v>
      </c>
      <c r="AV1482">
        <f t="shared" ca="1" si="407"/>
        <v>1</v>
      </c>
      <c r="AW1482">
        <f t="shared" ca="1" si="407"/>
        <v>0</v>
      </c>
      <c r="AX1482">
        <v>0</v>
      </c>
    </row>
    <row r="1483" spans="1:50">
      <c r="A1483" s="2">
        <v>40336</v>
      </c>
      <c r="B1483">
        <v>483</v>
      </c>
      <c r="C1483">
        <v>14</v>
      </c>
      <c r="D1483">
        <f t="shared" ca="1" si="391"/>
        <v>13.759661122394384</v>
      </c>
      <c r="E1483">
        <f t="shared" ca="1" si="392"/>
        <v>0.24033887760561612</v>
      </c>
      <c r="F1483" t="str">
        <f t="shared" ca="1" si="393"/>
        <v>medium</v>
      </c>
      <c r="G1483">
        <v>1296</v>
      </c>
      <c r="H1483">
        <f t="shared" si="394"/>
        <v>1296</v>
      </c>
      <c r="I1483">
        <f t="shared" ca="1" si="395"/>
        <v>898.6571741965007</v>
      </c>
      <c r="J1483">
        <f t="shared" ca="1" si="396"/>
        <v>397.3428258034993</v>
      </c>
      <c r="K1483" t="str">
        <f t="shared" ca="1" si="397"/>
        <v>high</v>
      </c>
      <c r="L1483">
        <v>20.7</v>
      </c>
      <c r="M1483" t="str">
        <f t="shared" si="373"/>
        <v>high</v>
      </c>
      <c r="N1483">
        <f t="shared" si="379"/>
        <v>6</v>
      </c>
      <c r="O1483">
        <f t="shared" si="380"/>
        <v>1</v>
      </c>
      <c r="P1483" t="str">
        <f t="shared" si="381"/>
        <v>pondělí</v>
      </c>
      <c r="Q1483">
        <f t="shared" si="405"/>
        <v>0</v>
      </c>
      <c r="R1483">
        <f t="shared" si="405"/>
        <v>0</v>
      </c>
      <c r="S1483">
        <f t="shared" si="405"/>
        <v>0</v>
      </c>
      <c r="T1483">
        <f t="shared" si="405"/>
        <v>0</v>
      </c>
      <c r="U1483">
        <f t="shared" si="405"/>
        <v>0</v>
      </c>
      <c r="V1483">
        <f t="shared" si="405"/>
        <v>1</v>
      </c>
      <c r="W1483">
        <f t="shared" si="405"/>
        <v>0</v>
      </c>
      <c r="X1483">
        <f t="shared" si="405"/>
        <v>0</v>
      </c>
      <c r="Y1483">
        <f t="shared" si="405"/>
        <v>0</v>
      </c>
      <c r="Z1483">
        <f t="shared" si="405"/>
        <v>0</v>
      </c>
      <c r="AA1483">
        <f t="shared" si="405"/>
        <v>0</v>
      </c>
      <c r="AB1483">
        <f t="shared" si="405"/>
        <v>0</v>
      </c>
      <c r="AC1483">
        <f t="shared" si="406"/>
        <v>1</v>
      </c>
      <c r="AD1483">
        <f t="shared" si="406"/>
        <v>0</v>
      </c>
      <c r="AE1483">
        <f t="shared" si="406"/>
        <v>0</v>
      </c>
      <c r="AF1483">
        <f t="shared" si="406"/>
        <v>0</v>
      </c>
      <c r="AG1483">
        <f t="shared" si="406"/>
        <v>0</v>
      </c>
      <c r="AH1483">
        <f t="shared" si="406"/>
        <v>0</v>
      </c>
      <c r="AI1483">
        <f t="shared" si="406"/>
        <v>0</v>
      </c>
      <c r="AJ1483">
        <f t="shared" ca="1" si="382"/>
        <v>1</v>
      </c>
      <c r="AK1483">
        <f t="shared" ca="1" si="383"/>
        <v>0</v>
      </c>
      <c r="AL1483">
        <f t="shared" ca="1" si="384"/>
        <v>0</v>
      </c>
      <c r="AM1483">
        <f t="shared" ca="1" si="385"/>
        <v>0</v>
      </c>
      <c r="AN1483">
        <f t="shared" ca="1" si="386"/>
        <v>1</v>
      </c>
      <c r="AO1483">
        <f t="shared" ca="1" si="387"/>
        <v>0</v>
      </c>
      <c r="AP1483">
        <f t="shared" ca="1" si="388"/>
        <v>0</v>
      </c>
      <c r="AQ1483">
        <f t="shared" ca="1" si="389"/>
        <v>0</v>
      </c>
      <c r="AR1483">
        <f t="shared" ca="1" si="390"/>
        <v>1</v>
      </c>
      <c r="AS1483">
        <v>0</v>
      </c>
      <c r="AT1483">
        <v>0</v>
      </c>
      <c r="AU1483">
        <f t="shared" ca="1" si="407"/>
        <v>0</v>
      </c>
      <c r="AV1483">
        <f t="shared" ca="1" si="407"/>
        <v>1</v>
      </c>
      <c r="AW1483">
        <f t="shared" ca="1" si="407"/>
        <v>0</v>
      </c>
      <c r="AX1483">
        <v>0</v>
      </c>
    </row>
    <row r="1484" spans="1:50">
      <c r="A1484" s="2">
        <v>40337</v>
      </c>
      <c r="B1484">
        <v>484</v>
      </c>
      <c r="C1484">
        <v>19</v>
      </c>
      <c r="D1484">
        <f t="shared" ca="1" si="391"/>
        <v>13.769462696559291</v>
      </c>
      <c r="E1484">
        <f t="shared" ca="1" si="392"/>
        <v>5.230537303440709</v>
      </c>
      <c r="F1484" t="str">
        <f t="shared" ca="1" si="393"/>
        <v>high</v>
      </c>
      <c r="G1484">
        <v>945</v>
      </c>
      <c r="H1484">
        <f t="shared" si="394"/>
        <v>945</v>
      </c>
      <c r="I1484">
        <f t="shared" ca="1" si="395"/>
        <v>898.91326673220226</v>
      </c>
      <c r="J1484">
        <f t="shared" ca="1" si="396"/>
        <v>46.08673326779774</v>
      </c>
      <c r="K1484" t="str">
        <f t="shared" ca="1" si="397"/>
        <v>medium</v>
      </c>
      <c r="L1484">
        <v>20.8</v>
      </c>
      <c r="M1484" t="str">
        <f t="shared" si="373"/>
        <v>high</v>
      </c>
      <c r="N1484">
        <f t="shared" si="379"/>
        <v>6</v>
      </c>
      <c r="O1484">
        <f t="shared" si="380"/>
        <v>2</v>
      </c>
      <c r="P1484" t="str">
        <f t="shared" si="381"/>
        <v>úterý</v>
      </c>
      <c r="Q1484">
        <f t="shared" si="405"/>
        <v>0</v>
      </c>
      <c r="R1484">
        <f t="shared" si="405"/>
        <v>0</v>
      </c>
      <c r="S1484">
        <f t="shared" si="405"/>
        <v>0</v>
      </c>
      <c r="T1484">
        <f t="shared" si="405"/>
        <v>0</v>
      </c>
      <c r="U1484">
        <f t="shared" si="405"/>
        <v>0</v>
      </c>
      <c r="V1484">
        <f t="shared" si="405"/>
        <v>1</v>
      </c>
      <c r="W1484">
        <f t="shared" si="405"/>
        <v>0</v>
      </c>
      <c r="X1484">
        <f t="shared" si="405"/>
        <v>0</v>
      </c>
      <c r="Y1484">
        <f t="shared" si="405"/>
        <v>0</v>
      </c>
      <c r="Z1484">
        <f t="shared" si="405"/>
        <v>0</v>
      </c>
      <c r="AA1484">
        <f t="shared" si="405"/>
        <v>0</v>
      </c>
      <c r="AB1484">
        <f t="shared" si="405"/>
        <v>0</v>
      </c>
      <c r="AC1484">
        <f t="shared" si="406"/>
        <v>0</v>
      </c>
      <c r="AD1484">
        <f t="shared" si="406"/>
        <v>1</v>
      </c>
      <c r="AE1484">
        <f t="shared" si="406"/>
        <v>0</v>
      </c>
      <c r="AF1484">
        <f t="shared" si="406"/>
        <v>0</v>
      </c>
      <c r="AG1484">
        <f t="shared" si="406"/>
        <v>0</v>
      </c>
      <c r="AH1484">
        <f t="shared" si="406"/>
        <v>0</v>
      </c>
      <c r="AI1484">
        <f t="shared" si="406"/>
        <v>0</v>
      </c>
      <c r="AJ1484">
        <f t="shared" ca="1" si="382"/>
        <v>1</v>
      </c>
      <c r="AK1484">
        <f t="shared" ca="1" si="383"/>
        <v>0</v>
      </c>
      <c r="AL1484">
        <f t="shared" ca="1" si="384"/>
        <v>0</v>
      </c>
      <c r="AM1484">
        <f t="shared" ca="1" si="385"/>
        <v>0</v>
      </c>
      <c r="AN1484">
        <f t="shared" ca="1" si="386"/>
        <v>0</v>
      </c>
      <c r="AO1484">
        <f t="shared" ca="1" si="387"/>
        <v>1</v>
      </c>
      <c r="AP1484">
        <f t="shared" ca="1" si="388"/>
        <v>0</v>
      </c>
      <c r="AQ1484">
        <f t="shared" ca="1" si="389"/>
        <v>0</v>
      </c>
      <c r="AR1484">
        <f t="shared" ca="1" si="390"/>
        <v>1</v>
      </c>
      <c r="AS1484">
        <v>0</v>
      </c>
      <c r="AT1484">
        <v>0</v>
      </c>
      <c r="AU1484">
        <f t="shared" ca="1" si="407"/>
        <v>0</v>
      </c>
      <c r="AV1484">
        <f t="shared" ca="1" si="407"/>
        <v>0</v>
      </c>
      <c r="AW1484">
        <f t="shared" ca="1" si="407"/>
        <v>1</v>
      </c>
      <c r="AX1484">
        <v>0</v>
      </c>
    </row>
    <row r="1485" spans="1:50">
      <c r="A1485" s="2">
        <v>40338</v>
      </c>
      <c r="B1485">
        <v>485</v>
      </c>
      <c r="C1485">
        <v>19</v>
      </c>
      <c r="D1485">
        <f t="shared" ca="1" si="391"/>
        <v>13.779251904132874</v>
      </c>
      <c r="E1485">
        <f t="shared" ca="1" si="392"/>
        <v>5.2207480958671262</v>
      </c>
      <c r="F1485" t="str">
        <f t="shared" ca="1" si="393"/>
        <v>high</v>
      </c>
      <c r="G1485">
        <v>876</v>
      </c>
      <c r="H1485">
        <f t="shared" si="394"/>
        <v>876</v>
      </c>
      <c r="I1485">
        <f t="shared" ca="1" si="395"/>
        <v>899.16936224900689</v>
      </c>
      <c r="J1485">
        <f t="shared" ca="1" si="396"/>
        <v>-23.169362249006895</v>
      </c>
      <c r="K1485" t="str">
        <f t="shared" ca="1" si="397"/>
        <v>medium</v>
      </c>
      <c r="L1485">
        <v>28.4</v>
      </c>
      <c r="M1485" t="str">
        <f t="shared" si="373"/>
        <v>high</v>
      </c>
      <c r="N1485">
        <f t="shared" si="379"/>
        <v>6</v>
      </c>
      <c r="O1485">
        <f t="shared" si="380"/>
        <v>3</v>
      </c>
      <c r="P1485" t="str">
        <f t="shared" si="381"/>
        <v>středa</v>
      </c>
      <c r="Q1485">
        <f t="shared" si="405"/>
        <v>0</v>
      </c>
      <c r="R1485">
        <f t="shared" si="405"/>
        <v>0</v>
      </c>
      <c r="S1485">
        <f t="shared" si="405"/>
        <v>0</v>
      </c>
      <c r="T1485">
        <f t="shared" si="405"/>
        <v>0</v>
      </c>
      <c r="U1485">
        <f t="shared" si="405"/>
        <v>0</v>
      </c>
      <c r="V1485">
        <f t="shared" si="405"/>
        <v>1</v>
      </c>
      <c r="W1485">
        <f t="shared" si="405"/>
        <v>0</v>
      </c>
      <c r="X1485">
        <f t="shared" si="405"/>
        <v>0</v>
      </c>
      <c r="Y1485">
        <f t="shared" si="405"/>
        <v>0</v>
      </c>
      <c r="Z1485">
        <f t="shared" si="405"/>
        <v>0</v>
      </c>
      <c r="AA1485">
        <f t="shared" si="405"/>
        <v>0</v>
      </c>
      <c r="AB1485">
        <f t="shared" si="405"/>
        <v>0</v>
      </c>
      <c r="AC1485">
        <f t="shared" si="406"/>
        <v>0</v>
      </c>
      <c r="AD1485">
        <f t="shared" si="406"/>
        <v>0</v>
      </c>
      <c r="AE1485">
        <f t="shared" si="406"/>
        <v>1</v>
      </c>
      <c r="AF1485">
        <f t="shared" si="406"/>
        <v>0</v>
      </c>
      <c r="AG1485">
        <f t="shared" si="406"/>
        <v>0</v>
      </c>
      <c r="AH1485">
        <f t="shared" si="406"/>
        <v>0</v>
      </c>
      <c r="AI1485">
        <f t="shared" si="406"/>
        <v>0</v>
      </c>
      <c r="AJ1485">
        <f t="shared" ca="1" si="382"/>
        <v>1</v>
      </c>
      <c r="AK1485">
        <f t="shared" ca="1" si="383"/>
        <v>0</v>
      </c>
      <c r="AL1485">
        <f t="shared" ca="1" si="384"/>
        <v>0</v>
      </c>
      <c r="AM1485">
        <f t="shared" ca="1" si="385"/>
        <v>0</v>
      </c>
      <c r="AN1485">
        <f t="shared" ca="1" si="386"/>
        <v>0</v>
      </c>
      <c r="AO1485">
        <f t="shared" ca="1" si="387"/>
        <v>1</v>
      </c>
      <c r="AP1485">
        <f t="shared" ca="1" si="388"/>
        <v>0</v>
      </c>
      <c r="AQ1485">
        <f t="shared" ca="1" si="389"/>
        <v>0</v>
      </c>
      <c r="AR1485">
        <f t="shared" ca="1" si="390"/>
        <v>1</v>
      </c>
      <c r="AS1485">
        <v>0</v>
      </c>
      <c r="AT1485">
        <v>0</v>
      </c>
      <c r="AU1485">
        <f t="shared" ca="1" si="407"/>
        <v>0</v>
      </c>
      <c r="AV1485">
        <f t="shared" ca="1" si="407"/>
        <v>0</v>
      </c>
      <c r="AW1485">
        <f t="shared" ca="1" si="407"/>
        <v>1</v>
      </c>
      <c r="AX1485">
        <v>0</v>
      </c>
    </row>
    <row r="1486" spans="1:50">
      <c r="A1486" s="2">
        <v>40339</v>
      </c>
      <c r="B1486">
        <v>486</v>
      </c>
      <c r="C1486">
        <v>12</v>
      </c>
      <c r="D1486">
        <f t="shared" ca="1" si="391"/>
        <v>13.789028752833714</v>
      </c>
      <c r="E1486">
        <f t="shared" ca="1" si="392"/>
        <v>-1.7890287528337137</v>
      </c>
      <c r="F1486" t="str">
        <f t="shared" ca="1" si="393"/>
        <v>medium</v>
      </c>
      <c r="G1486">
        <v>663</v>
      </c>
      <c r="H1486">
        <f t="shared" si="394"/>
        <v>663</v>
      </c>
      <c r="I1486">
        <f t="shared" ca="1" si="395"/>
        <v>899.42546059554365</v>
      </c>
      <c r="J1486">
        <f t="shared" ca="1" si="396"/>
        <v>-236.42546059554365</v>
      </c>
      <c r="K1486" t="str">
        <f t="shared" ca="1" si="397"/>
        <v>medium</v>
      </c>
      <c r="L1486">
        <v>23.85</v>
      </c>
      <c r="M1486" t="str">
        <f t="shared" si="373"/>
        <v>high</v>
      </c>
      <c r="N1486">
        <f t="shared" si="379"/>
        <v>6</v>
      </c>
      <c r="O1486">
        <f t="shared" si="380"/>
        <v>4</v>
      </c>
      <c r="P1486" t="str">
        <f t="shared" si="381"/>
        <v>čtvrtek</v>
      </c>
      <c r="Q1486">
        <f t="shared" si="405"/>
        <v>0</v>
      </c>
      <c r="R1486">
        <f t="shared" si="405"/>
        <v>0</v>
      </c>
      <c r="S1486">
        <f t="shared" si="405"/>
        <v>0</v>
      </c>
      <c r="T1486">
        <f t="shared" si="405"/>
        <v>0</v>
      </c>
      <c r="U1486">
        <f t="shared" si="405"/>
        <v>0</v>
      </c>
      <c r="V1486">
        <f t="shared" si="405"/>
        <v>1</v>
      </c>
      <c r="W1486">
        <f t="shared" si="405"/>
        <v>0</v>
      </c>
      <c r="X1486">
        <f t="shared" si="405"/>
        <v>0</v>
      </c>
      <c r="Y1486">
        <f t="shared" si="405"/>
        <v>0</v>
      </c>
      <c r="Z1486">
        <f t="shared" si="405"/>
        <v>0</v>
      </c>
      <c r="AA1486">
        <f t="shared" si="405"/>
        <v>0</v>
      </c>
      <c r="AB1486">
        <f t="shared" si="405"/>
        <v>0</v>
      </c>
      <c r="AC1486">
        <f t="shared" si="406"/>
        <v>0</v>
      </c>
      <c r="AD1486">
        <f t="shared" si="406"/>
        <v>0</v>
      </c>
      <c r="AE1486">
        <f t="shared" si="406"/>
        <v>0</v>
      </c>
      <c r="AF1486">
        <f t="shared" si="406"/>
        <v>1</v>
      </c>
      <c r="AG1486">
        <f t="shared" si="406"/>
        <v>0</v>
      </c>
      <c r="AH1486">
        <f t="shared" si="406"/>
        <v>0</v>
      </c>
      <c r="AI1486">
        <f t="shared" si="406"/>
        <v>0</v>
      </c>
      <c r="AJ1486">
        <f t="shared" ca="1" si="382"/>
        <v>1</v>
      </c>
      <c r="AK1486">
        <f t="shared" ca="1" si="383"/>
        <v>0</v>
      </c>
      <c r="AL1486">
        <f t="shared" ca="1" si="384"/>
        <v>0</v>
      </c>
      <c r="AM1486">
        <f t="shared" ca="1" si="385"/>
        <v>0</v>
      </c>
      <c r="AN1486">
        <f t="shared" ca="1" si="386"/>
        <v>0</v>
      </c>
      <c r="AO1486">
        <f t="shared" ca="1" si="387"/>
        <v>1</v>
      </c>
      <c r="AP1486">
        <f t="shared" ca="1" si="388"/>
        <v>0</v>
      </c>
      <c r="AQ1486">
        <f t="shared" ca="1" si="389"/>
        <v>0</v>
      </c>
      <c r="AR1486">
        <f t="shared" ca="1" si="390"/>
        <v>1</v>
      </c>
      <c r="AS1486">
        <v>0</v>
      </c>
      <c r="AT1486">
        <v>0</v>
      </c>
      <c r="AU1486">
        <f t="shared" ca="1" si="407"/>
        <v>0</v>
      </c>
      <c r="AV1486">
        <f t="shared" ca="1" si="407"/>
        <v>1</v>
      </c>
      <c r="AW1486">
        <f t="shared" ca="1" si="407"/>
        <v>0</v>
      </c>
      <c r="AX1486">
        <v>0</v>
      </c>
    </row>
    <row r="1487" spans="1:50">
      <c r="A1487" s="2">
        <v>40340</v>
      </c>
      <c r="B1487">
        <v>487</v>
      </c>
      <c r="C1487">
        <v>21</v>
      </c>
      <c r="D1487">
        <f t="shared" ca="1" si="391"/>
        <v>13.798793250380392</v>
      </c>
      <c r="E1487">
        <f t="shared" ca="1" si="392"/>
        <v>7.2012067496196082</v>
      </c>
      <c r="F1487" t="str">
        <f t="shared" ca="1" si="393"/>
        <v>high</v>
      </c>
      <c r="G1487">
        <v>881</v>
      </c>
      <c r="H1487">
        <f t="shared" si="394"/>
        <v>881</v>
      </c>
      <c r="I1487">
        <f t="shared" ca="1" si="395"/>
        <v>899.68156162044136</v>
      </c>
      <c r="J1487">
        <f t="shared" ca="1" si="396"/>
        <v>-18.681561620441357</v>
      </c>
      <c r="K1487" t="str">
        <f t="shared" ca="1" si="397"/>
        <v>medium</v>
      </c>
      <c r="L1487">
        <v>23.15</v>
      </c>
      <c r="M1487" t="str">
        <f t="shared" si="373"/>
        <v>high</v>
      </c>
      <c r="N1487">
        <f t="shared" si="379"/>
        <v>6</v>
      </c>
      <c r="O1487">
        <f t="shared" si="380"/>
        <v>5</v>
      </c>
      <c r="P1487" t="str">
        <f t="shared" si="381"/>
        <v>pátek</v>
      </c>
      <c r="Q1487">
        <f t="shared" si="405"/>
        <v>0</v>
      </c>
      <c r="R1487">
        <f t="shared" si="405"/>
        <v>0</v>
      </c>
      <c r="S1487">
        <f t="shared" si="405"/>
        <v>0</v>
      </c>
      <c r="T1487">
        <f t="shared" si="405"/>
        <v>0</v>
      </c>
      <c r="U1487">
        <f t="shared" si="405"/>
        <v>0</v>
      </c>
      <c r="V1487">
        <f t="shared" si="405"/>
        <v>1</v>
      </c>
      <c r="W1487">
        <f t="shared" si="405"/>
        <v>0</v>
      </c>
      <c r="X1487">
        <f t="shared" si="405"/>
        <v>0</v>
      </c>
      <c r="Y1487">
        <f t="shared" si="405"/>
        <v>0</v>
      </c>
      <c r="Z1487">
        <f t="shared" si="405"/>
        <v>0</v>
      </c>
      <c r="AA1487">
        <f t="shared" si="405"/>
        <v>0</v>
      </c>
      <c r="AB1487">
        <f t="shared" si="405"/>
        <v>0</v>
      </c>
      <c r="AC1487">
        <f t="shared" si="406"/>
        <v>0</v>
      </c>
      <c r="AD1487">
        <f t="shared" si="406"/>
        <v>0</v>
      </c>
      <c r="AE1487">
        <f t="shared" si="406"/>
        <v>0</v>
      </c>
      <c r="AF1487">
        <f t="shared" si="406"/>
        <v>0</v>
      </c>
      <c r="AG1487">
        <f t="shared" si="406"/>
        <v>1</v>
      </c>
      <c r="AH1487">
        <f t="shared" si="406"/>
        <v>0</v>
      </c>
      <c r="AI1487">
        <f t="shared" si="406"/>
        <v>0</v>
      </c>
      <c r="AJ1487">
        <f t="shared" ca="1" si="382"/>
        <v>1</v>
      </c>
      <c r="AK1487">
        <f t="shared" ca="1" si="383"/>
        <v>0</v>
      </c>
      <c r="AL1487">
        <f t="shared" ca="1" si="384"/>
        <v>0</v>
      </c>
      <c r="AM1487">
        <f t="shared" ca="1" si="385"/>
        <v>0</v>
      </c>
      <c r="AN1487">
        <f t="shared" ca="1" si="386"/>
        <v>0</v>
      </c>
      <c r="AO1487">
        <f t="shared" ca="1" si="387"/>
        <v>1</v>
      </c>
      <c r="AP1487">
        <f t="shared" ca="1" si="388"/>
        <v>0</v>
      </c>
      <c r="AQ1487">
        <f t="shared" ca="1" si="389"/>
        <v>0</v>
      </c>
      <c r="AR1487">
        <f t="shared" ca="1" si="390"/>
        <v>1</v>
      </c>
      <c r="AS1487">
        <v>0</v>
      </c>
      <c r="AT1487">
        <v>0</v>
      </c>
      <c r="AU1487">
        <f t="shared" ca="1" si="407"/>
        <v>0</v>
      </c>
      <c r="AV1487">
        <f t="shared" ca="1" si="407"/>
        <v>0</v>
      </c>
      <c r="AW1487">
        <f t="shared" ca="1" si="407"/>
        <v>1</v>
      </c>
      <c r="AX1487">
        <v>0</v>
      </c>
    </row>
    <row r="1488" spans="1:50">
      <c r="A1488" s="2">
        <v>40341</v>
      </c>
      <c r="B1488">
        <v>488</v>
      </c>
      <c r="C1488">
        <v>25</v>
      </c>
      <c r="D1488">
        <f t="shared" ca="1" si="391"/>
        <v>13.808545404491483</v>
      </c>
      <c r="E1488">
        <f t="shared" ca="1" si="392"/>
        <v>11.191454595508517</v>
      </c>
      <c r="F1488" t="str">
        <f t="shared" ca="1" si="393"/>
        <v>high</v>
      </c>
      <c r="G1488">
        <v>1240</v>
      </c>
      <c r="H1488">
        <f t="shared" si="394"/>
        <v>1240</v>
      </c>
      <c r="I1488">
        <f t="shared" ca="1" si="395"/>
        <v>899.93766517232905</v>
      </c>
      <c r="J1488">
        <f t="shared" ca="1" si="396"/>
        <v>340.06233482767095</v>
      </c>
      <c r="K1488" t="str">
        <f t="shared" ca="1" si="397"/>
        <v>high</v>
      </c>
      <c r="L1488">
        <v>30.5</v>
      </c>
      <c r="M1488" t="str">
        <f t="shared" si="373"/>
        <v>high</v>
      </c>
      <c r="N1488">
        <f t="shared" si="379"/>
        <v>6</v>
      </c>
      <c r="O1488">
        <f t="shared" si="380"/>
        <v>6</v>
      </c>
      <c r="P1488" t="str">
        <f t="shared" si="381"/>
        <v>sobota</v>
      </c>
      <c r="Q1488">
        <f t="shared" si="405"/>
        <v>0</v>
      </c>
      <c r="R1488">
        <f t="shared" si="405"/>
        <v>0</v>
      </c>
      <c r="S1488">
        <f t="shared" si="405"/>
        <v>0</v>
      </c>
      <c r="T1488">
        <f t="shared" si="405"/>
        <v>0</v>
      </c>
      <c r="U1488">
        <f t="shared" si="405"/>
        <v>0</v>
      </c>
      <c r="V1488">
        <f t="shared" si="405"/>
        <v>1</v>
      </c>
      <c r="W1488">
        <f t="shared" si="405"/>
        <v>0</v>
      </c>
      <c r="X1488">
        <f t="shared" si="405"/>
        <v>0</v>
      </c>
      <c r="Y1488">
        <f t="shared" si="405"/>
        <v>0</v>
      </c>
      <c r="Z1488">
        <f t="shared" si="405"/>
        <v>0</v>
      </c>
      <c r="AA1488">
        <f t="shared" si="405"/>
        <v>0</v>
      </c>
      <c r="AB1488">
        <f t="shared" si="405"/>
        <v>0</v>
      </c>
      <c r="AC1488">
        <f t="shared" si="406"/>
        <v>0</v>
      </c>
      <c r="AD1488">
        <f t="shared" si="406"/>
        <v>0</v>
      </c>
      <c r="AE1488">
        <f t="shared" si="406"/>
        <v>0</v>
      </c>
      <c r="AF1488">
        <f t="shared" si="406"/>
        <v>0</v>
      </c>
      <c r="AG1488">
        <f t="shared" si="406"/>
        <v>0</v>
      </c>
      <c r="AH1488">
        <f t="shared" si="406"/>
        <v>1</v>
      </c>
      <c r="AI1488">
        <f t="shared" si="406"/>
        <v>0</v>
      </c>
      <c r="AJ1488">
        <f t="shared" ca="1" si="382"/>
        <v>0</v>
      </c>
      <c r="AK1488">
        <f t="shared" ca="1" si="383"/>
        <v>1</v>
      </c>
      <c r="AL1488">
        <f t="shared" ca="1" si="384"/>
        <v>0</v>
      </c>
      <c r="AM1488">
        <f t="shared" ca="1" si="385"/>
        <v>0</v>
      </c>
      <c r="AN1488">
        <f t="shared" ca="1" si="386"/>
        <v>0</v>
      </c>
      <c r="AO1488">
        <f t="shared" ca="1" si="387"/>
        <v>1</v>
      </c>
      <c r="AP1488">
        <f t="shared" ca="1" si="388"/>
        <v>0</v>
      </c>
      <c r="AQ1488">
        <f t="shared" ca="1" si="389"/>
        <v>0</v>
      </c>
      <c r="AR1488">
        <f t="shared" ca="1" si="390"/>
        <v>1</v>
      </c>
      <c r="AS1488">
        <v>0</v>
      </c>
      <c r="AT1488">
        <v>0</v>
      </c>
      <c r="AU1488">
        <f t="shared" ca="1" si="407"/>
        <v>0</v>
      </c>
      <c r="AV1488">
        <f t="shared" ca="1" si="407"/>
        <v>0</v>
      </c>
      <c r="AW1488">
        <f t="shared" ca="1" si="407"/>
        <v>1</v>
      </c>
      <c r="AX1488">
        <v>0</v>
      </c>
    </row>
    <row r="1489" spans="1:50">
      <c r="A1489" s="2">
        <v>40342</v>
      </c>
      <c r="B1489">
        <v>489</v>
      </c>
      <c r="C1489">
        <v>15</v>
      </c>
      <c r="D1489">
        <f t="shared" ca="1" si="391"/>
        <v>13.818285222885571</v>
      </c>
      <c r="E1489">
        <f t="shared" ca="1" si="392"/>
        <v>1.1817147771144292</v>
      </c>
      <c r="F1489" t="str">
        <f t="shared" ca="1" si="393"/>
        <v>medium</v>
      </c>
      <c r="G1489">
        <v>1220</v>
      </c>
      <c r="H1489">
        <f t="shared" si="394"/>
        <v>1220</v>
      </c>
      <c r="I1489">
        <f t="shared" ca="1" si="395"/>
        <v>900.19377109983566</v>
      </c>
      <c r="J1489">
        <f t="shared" ca="1" si="396"/>
        <v>319.80622890016434</v>
      </c>
      <c r="K1489" t="str">
        <f t="shared" ca="1" si="397"/>
        <v>high</v>
      </c>
      <c r="L1489">
        <v>22.1</v>
      </c>
      <c r="M1489" t="str">
        <f t="shared" si="373"/>
        <v>high</v>
      </c>
      <c r="N1489">
        <f t="shared" si="379"/>
        <v>6</v>
      </c>
      <c r="O1489">
        <f t="shared" si="380"/>
        <v>7</v>
      </c>
      <c r="P1489" t="str">
        <f t="shared" si="381"/>
        <v>neděle</v>
      </c>
      <c r="Q1489">
        <f t="shared" si="405"/>
        <v>0</v>
      </c>
      <c r="R1489">
        <f t="shared" si="405"/>
        <v>0</v>
      </c>
      <c r="S1489">
        <f t="shared" si="405"/>
        <v>0</v>
      </c>
      <c r="T1489">
        <f t="shared" si="405"/>
        <v>0</v>
      </c>
      <c r="U1489">
        <f t="shared" si="405"/>
        <v>0</v>
      </c>
      <c r="V1489">
        <f t="shared" si="405"/>
        <v>1</v>
      </c>
      <c r="W1489">
        <f t="shared" si="405"/>
        <v>0</v>
      </c>
      <c r="X1489">
        <f t="shared" si="405"/>
        <v>0</v>
      </c>
      <c r="Y1489">
        <f t="shared" si="405"/>
        <v>0</v>
      </c>
      <c r="Z1489">
        <f t="shared" si="405"/>
        <v>0</v>
      </c>
      <c r="AA1489">
        <f t="shared" si="405"/>
        <v>0</v>
      </c>
      <c r="AB1489">
        <f t="shared" si="405"/>
        <v>0</v>
      </c>
      <c r="AC1489">
        <f t="shared" si="406"/>
        <v>0</v>
      </c>
      <c r="AD1489">
        <f t="shared" si="406"/>
        <v>0</v>
      </c>
      <c r="AE1489">
        <f t="shared" si="406"/>
        <v>0</v>
      </c>
      <c r="AF1489">
        <f t="shared" si="406"/>
        <v>0</v>
      </c>
      <c r="AG1489">
        <f t="shared" si="406"/>
        <v>0</v>
      </c>
      <c r="AH1489">
        <f t="shared" si="406"/>
        <v>0</v>
      </c>
      <c r="AI1489">
        <f t="shared" si="406"/>
        <v>1</v>
      </c>
      <c r="AJ1489">
        <f t="shared" ca="1" si="382"/>
        <v>1</v>
      </c>
      <c r="AK1489">
        <f t="shared" ca="1" si="383"/>
        <v>0</v>
      </c>
      <c r="AL1489">
        <f t="shared" ca="1" si="384"/>
        <v>0</v>
      </c>
      <c r="AM1489">
        <f t="shared" ca="1" si="385"/>
        <v>0</v>
      </c>
      <c r="AN1489">
        <f t="shared" ca="1" si="386"/>
        <v>0</v>
      </c>
      <c r="AO1489">
        <f t="shared" ca="1" si="387"/>
        <v>1</v>
      </c>
      <c r="AP1489">
        <f t="shared" ca="1" si="388"/>
        <v>0</v>
      </c>
      <c r="AQ1489">
        <f t="shared" ca="1" si="389"/>
        <v>0</v>
      </c>
      <c r="AR1489">
        <f t="shared" ca="1" si="390"/>
        <v>1</v>
      </c>
      <c r="AS1489">
        <v>1</v>
      </c>
      <c r="AT1489">
        <v>0</v>
      </c>
      <c r="AU1489">
        <f t="shared" ca="1" si="407"/>
        <v>0</v>
      </c>
      <c r="AV1489">
        <f t="shared" ca="1" si="407"/>
        <v>1</v>
      </c>
      <c r="AW1489">
        <f t="shared" ca="1" si="407"/>
        <v>0</v>
      </c>
      <c r="AX1489">
        <v>0</v>
      </c>
    </row>
    <row r="1490" spans="1:50">
      <c r="A1490" s="2">
        <v>40343</v>
      </c>
      <c r="B1490">
        <v>490</v>
      </c>
      <c r="C1490">
        <v>24</v>
      </c>
      <c r="D1490">
        <f t="shared" ca="1" si="391"/>
        <v>13.828012713281232</v>
      </c>
      <c r="E1490">
        <f t="shared" ca="1" si="392"/>
        <v>10.171987286718768</v>
      </c>
      <c r="F1490" t="str">
        <f t="shared" ca="1" si="393"/>
        <v>high</v>
      </c>
      <c r="G1490">
        <v>1341</v>
      </c>
      <c r="H1490">
        <f t="shared" si="394"/>
        <v>1341</v>
      </c>
      <c r="I1490">
        <f t="shared" ca="1" si="395"/>
        <v>900.44987925159035</v>
      </c>
      <c r="J1490">
        <f t="shared" ca="1" si="396"/>
        <v>440.55012074840965</v>
      </c>
      <c r="K1490" t="str">
        <f t="shared" ca="1" si="397"/>
        <v>high</v>
      </c>
      <c r="L1490">
        <v>19.399999999999999</v>
      </c>
      <c r="M1490" t="str">
        <f t="shared" si="373"/>
        <v>high</v>
      </c>
      <c r="N1490">
        <f t="shared" si="379"/>
        <v>6</v>
      </c>
      <c r="O1490">
        <f t="shared" si="380"/>
        <v>1</v>
      </c>
      <c r="P1490" t="str">
        <f t="shared" si="381"/>
        <v>pondělí</v>
      </c>
      <c r="Q1490">
        <f t="shared" si="405"/>
        <v>0</v>
      </c>
      <c r="R1490">
        <f t="shared" si="405"/>
        <v>0</v>
      </c>
      <c r="S1490">
        <f t="shared" si="405"/>
        <v>0</v>
      </c>
      <c r="T1490">
        <f t="shared" si="405"/>
        <v>0</v>
      </c>
      <c r="U1490">
        <f t="shared" si="405"/>
        <v>0</v>
      </c>
      <c r="V1490">
        <f t="shared" si="405"/>
        <v>1</v>
      </c>
      <c r="W1490">
        <f t="shared" si="405"/>
        <v>0</v>
      </c>
      <c r="X1490">
        <f t="shared" si="405"/>
        <v>0</v>
      </c>
      <c r="Y1490">
        <f t="shared" si="405"/>
        <v>0</v>
      </c>
      <c r="Z1490">
        <f t="shared" si="405"/>
        <v>0</v>
      </c>
      <c r="AA1490">
        <f t="shared" si="405"/>
        <v>0</v>
      </c>
      <c r="AB1490">
        <f t="shared" si="405"/>
        <v>0</v>
      </c>
      <c r="AC1490">
        <f t="shared" si="406"/>
        <v>1</v>
      </c>
      <c r="AD1490">
        <f t="shared" si="406"/>
        <v>0</v>
      </c>
      <c r="AE1490">
        <f t="shared" si="406"/>
        <v>0</v>
      </c>
      <c r="AF1490">
        <f t="shared" si="406"/>
        <v>0</v>
      </c>
      <c r="AG1490">
        <f t="shared" si="406"/>
        <v>0</v>
      </c>
      <c r="AH1490">
        <f t="shared" si="406"/>
        <v>0</v>
      </c>
      <c r="AI1490">
        <f t="shared" si="406"/>
        <v>0</v>
      </c>
      <c r="AJ1490">
        <f t="shared" ca="1" si="382"/>
        <v>1</v>
      </c>
      <c r="AK1490">
        <f t="shared" ca="1" si="383"/>
        <v>0</v>
      </c>
      <c r="AL1490">
        <f t="shared" ca="1" si="384"/>
        <v>0</v>
      </c>
      <c r="AM1490">
        <f t="shared" ca="1" si="385"/>
        <v>0</v>
      </c>
      <c r="AN1490">
        <f t="shared" ca="1" si="386"/>
        <v>0</v>
      </c>
      <c r="AO1490">
        <f t="shared" ca="1" si="387"/>
        <v>1</v>
      </c>
      <c r="AP1490">
        <f t="shared" ca="1" si="388"/>
        <v>0</v>
      </c>
      <c r="AQ1490">
        <f t="shared" ca="1" si="389"/>
        <v>0</v>
      </c>
      <c r="AR1490">
        <f t="shared" ca="1" si="390"/>
        <v>1</v>
      </c>
      <c r="AS1490">
        <v>1</v>
      </c>
      <c r="AT1490">
        <v>0</v>
      </c>
      <c r="AU1490">
        <f t="shared" ca="1" si="407"/>
        <v>0</v>
      </c>
      <c r="AV1490">
        <f t="shared" ca="1" si="407"/>
        <v>0</v>
      </c>
      <c r="AW1490">
        <f t="shared" ca="1" si="407"/>
        <v>1</v>
      </c>
      <c r="AX1490">
        <v>0</v>
      </c>
    </row>
    <row r="1491" spans="1:50">
      <c r="A1491" s="2">
        <v>40344</v>
      </c>
      <c r="B1491">
        <v>491</v>
      </c>
      <c r="C1491">
        <v>19</v>
      </c>
      <c r="D1491">
        <f t="shared" ca="1" si="391"/>
        <v>13.837727883397047</v>
      </c>
      <c r="E1491">
        <f t="shared" ca="1" si="392"/>
        <v>5.1622721166029528</v>
      </c>
      <c r="F1491" t="str">
        <f t="shared" ca="1" si="393"/>
        <v>high</v>
      </c>
      <c r="G1491">
        <v>962</v>
      </c>
      <c r="H1491">
        <f t="shared" si="394"/>
        <v>962</v>
      </c>
      <c r="I1491">
        <f t="shared" ca="1" si="395"/>
        <v>900.70598947622182</v>
      </c>
      <c r="J1491">
        <f t="shared" ca="1" si="396"/>
        <v>61.294010523778184</v>
      </c>
      <c r="K1491" t="str">
        <f t="shared" ca="1" si="397"/>
        <v>medium</v>
      </c>
      <c r="L1491">
        <v>15.3</v>
      </c>
      <c r="M1491" t="str">
        <f t="shared" si="373"/>
        <v>high</v>
      </c>
      <c r="N1491">
        <f t="shared" si="379"/>
        <v>6</v>
      </c>
      <c r="O1491">
        <f t="shared" si="380"/>
        <v>2</v>
      </c>
      <c r="P1491" t="str">
        <f t="shared" si="381"/>
        <v>úterý</v>
      </c>
      <c r="Q1491">
        <f t="shared" ref="Q1491:AB1500" si="408">VLOOKUP($N1491,$V$31:$AH$42,Q$592+1,0)</f>
        <v>0</v>
      </c>
      <c r="R1491">
        <f t="shared" si="408"/>
        <v>0</v>
      </c>
      <c r="S1491">
        <f t="shared" si="408"/>
        <v>0</v>
      </c>
      <c r="T1491">
        <f t="shared" si="408"/>
        <v>0</v>
      </c>
      <c r="U1491">
        <f t="shared" si="408"/>
        <v>0</v>
      </c>
      <c r="V1491">
        <f t="shared" si="408"/>
        <v>1</v>
      </c>
      <c r="W1491">
        <f t="shared" si="408"/>
        <v>0</v>
      </c>
      <c r="X1491">
        <f t="shared" si="408"/>
        <v>0</v>
      </c>
      <c r="Y1491">
        <f t="shared" si="408"/>
        <v>0</v>
      </c>
      <c r="Z1491">
        <f t="shared" si="408"/>
        <v>0</v>
      </c>
      <c r="AA1491">
        <f t="shared" si="408"/>
        <v>0</v>
      </c>
      <c r="AB1491">
        <f t="shared" si="408"/>
        <v>0</v>
      </c>
      <c r="AC1491">
        <f t="shared" ref="AC1491:AI1500" si="409">VLOOKUP($O1491,$V$74:$AC$80,AC$592+1,0)</f>
        <v>0</v>
      </c>
      <c r="AD1491">
        <f t="shared" si="409"/>
        <v>1</v>
      </c>
      <c r="AE1491">
        <f t="shared" si="409"/>
        <v>0</v>
      </c>
      <c r="AF1491">
        <f t="shared" si="409"/>
        <v>0</v>
      </c>
      <c r="AG1491">
        <f t="shared" si="409"/>
        <v>0</v>
      </c>
      <c r="AH1491">
        <f t="shared" si="409"/>
        <v>0</v>
      </c>
      <c r="AI1491">
        <f t="shared" si="409"/>
        <v>0</v>
      </c>
      <c r="AJ1491">
        <f t="shared" ca="1" si="382"/>
        <v>0</v>
      </c>
      <c r="AK1491">
        <f t="shared" ca="1" si="383"/>
        <v>1</v>
      </c>
      <c r="AL1491">
        <f t="shared" ca="1" si="384"/>
        <v>0</v>
      </c>
      <c r="AM1491">
        <f t="shared" ca="1" si="385"/>
        <v>0</v>
      </c>
      <c r="AN1491">
        <f t="shared" ca="1" si="386"/>
        <v>1</v>
      </c>
      <c r="AO1491">
        <f t="shared" ca="1" si="387"/>
        <v>0</v>
      </c>
      <c r="AP1491">
        <f t="shared" ca="1" si="388"/>
        <v>0</v>
      </c>
      <c r="AQ1491">
        <f t="shared" ca="1" si="389"/>
        <v>0</v>
      </c>
      <c r="AR1491">
        <f t="shared" ca="1" si="390"/>
        <v>1</v>
      </c>
      <c r="AS1491">
        <v>0</v>
      </c>
      <c r="AT1491">
        <v>0</v>
      </c>
      <c r="AU1491">
        <f t="shared" ca="1" si="407"/>
        <v>0</v>
      </c>
      <c r="AV1491">
        <f t="shared" ca="1" si="407"/>
        <v>0</v>
      </c>
      <c r="AW1491">
        <f t="shared" ca="1" si="407"/>
        <v>1</v>
      </c>
      <c r="AX1491">
        <v>0</v>
      </c>
    </row>
    <row r="1492" spans="1:50">
      <c r="A1492" s="2">
        <v>40345</v>
      </c>
      <c r="B1492">
        <v>492</v>
      </c>
      <c r="C1492">
        <v>20</v>
      </c>
      <c r="D1492">
        <f t="shared" ca="1" si="391"/>
        <v>13.847430740951594</v>
      </c>
      <c r="E1492">
        <f t="shared" ca="1" si="392"/>
        <v>6.1525692590484056</v>
      </c>
      <c r="F1492" t="str">
        <f t="shared" ca="1" si="393"/>
        <v>high</v>
      </c>
      <c r="G1492">
        <v>750</v>
      </c>
      <c r="H1492">
        <f t="shared" si="394"/>
        <v>750</v>
      </c>
      <c r="I1492">
        <f t="shared" ca="1" si="395"/>
        <v>900.96210162235923</v>
      </c>
      <c r="J1492">
        <f t="shared" ca="1" si="396"/>
        <v>-150.96210162235923</v>
      </c>
      <c r="K1492" t="str">
        <f t="shared" ca="1" si="397"/>
        <v>medium</v>
      </c>
      <c r="L1492">
        <v>17.600000000000001</v>
      </c>
      <c r="M1492" t="str">
        <f t="shared" ref="M1492:M1555" si="410">VLOOKUP(L1492,$A$17:$C$20,3)</f>
        <v>high</v>
      </c>
      <c r="N1492">
        <f t="shared" si="379"/>
        <v>6</v>
      </c>
      <c r="O1492">
        <f t="shared" si="380"/>
        <v>3</v>
      </c>
      <c r="P1492" t="str">
        <f t="shared" si="381"/>
        <v>středa</v>
      </c>
      <c r="Q1492">
        <f t="shared" si="408"/>
        <v>0</v>
      </c>
      <c r="R1492">
        <f t="shared" si="408"/>
        <v>0</v>
      </c>
      <c r="S1492">
        <f t="shared" si="408"/>
        <v>0</v>
      </c>
      <c r="T1492">
        <f t="shared" si="408"/>
        <v>0</v>
      </c>
      <c r="U1492">
        <f t="shared" si="408"/>
        <v>0</v>
      </c>
      <c r="V1492">
        <f t="shared" si="408"/>
        <v>1</v>
      </c>
      <c r="W1492">
        <f t="shared" si="408"/>
        <v>0</v>
      </c>
      <c r="X1492">
        <f t="shared" si="408"/>
        <v>0</v>
      </c>
      <c r="Y1492">
        <f t="shared" si="408"/>
        <v>0</v>
      </c>
      <c r="Z1492">
        <f t="shared" si="408"/>
        <v>0</v>
      </c>
      <c r="AA1492">
        <f t="shared" si="408"/>
        <v>0</v>
      </c>
      <c r="AB1492">
        <f t="shared" si="408"/>
        <v>0</v>
      </c>
      <c r="AC1492">
        <f t="shared" si="409"/>
        <v>0</v>
      </c>
      <c r="AD1492">
        <f t="shared" si="409"/>
        <v>0</v>
      </c>
      <c r="AE1492">
        <f t="shared" si="409"/>
        <v>1</v>
      </c>
      <c r="AF1492">
        <f t="shared" si="409"/>
        <v>0</v>
      </c>
      <c r="AG1492">
        <f t="shared" si="409"/>
        <v>0</v>
      </c>
      <c r="AH1492">
        <f t="shared" si="409"/>
        <v>0</v>
      </c>
      <c r="AI1492">
        <f t="shared" si="409"/>
        <v>0</v>
      </c>
      <c r="AJ1492">
        <f t="shared" ca="1" si="382"/>
        <v>0</v>
      </c>
      <c r="AK1492">
        <f t="shared" ca="1" si="383"/>
        <v>1</v>
      </c>
      <c r="AL1492">
        <f t="shared" ca="1" si="384"/>
        <v>0</v>
      </c>
      <c r="AM1492">
        <f t="shared" ca="1" si="385"/>
        <v>0</v>
      </c>
      <c r="AN1492">
        <f t="shared" ca="1" si="386"/>
        <v>1</v>
      </c>
      <c r="AO1492">
        <f t="shared" ca="1" si="387"/>
        <v>0</v>
      </c>
      <c r="AP1492">
        <f t="shared" ca="1" si="388"/>
        <v>0</v>
      </c>
      <c r="AQ1492">
        <f t="shared" ca="1" si="389"/>
        <v>0</v>
      </c>
      <c r="AR1492">
        <f t="shared" ca="1" si="390"/>
        <v>1</v>
      </c>
      <c r="AS1492">
        <v>0</v>
      </c>
      <c r="AT1492">
        <v>0</v>
      </c>
      <c r="AU1492">
        <f t="shared" ca="1" si="407"/>
        <v>0</v>
      </c>
      <c r="AV1492">
        <f t="shared" ca="1" si="407"/>
        <v>0</v>
      </c>
      <c r="AW1492">
        <f t="shared" ca="1" si="407"/>
        <v>1</v>
      </c>
      <c r="AX1492">
        <v>0</v>
      </c>
    </row>
    <row r="1493" spans="1:50">
      <c r="A1493" s="2">
        <v>40346</v>
      </c>
      <c r="B1493">
        <v>493</v>
      </c>
      <c r="C1493">
        <v>17</v>
      </c>
      <c r="D1493">
        <f t="shared" ca="1" si="391"/>
        <v>13.857121293663457</v>
      </c>
      <c r="E1493">
        <f t="shared" ca="1" si="392"/>
        <v>3.1428787063365426</v>
      </c>
      <c r="F1493" t="str">
        <f t="shared" ca="1" si="393"/>
        <v>high</v>
      </c>
      <c r="G1493">
        <v>672</v>
      </c>
      <c r="H1493">
        <f t="shared" si="394"/>
        <v>672</v>
      </c>
      <c r="I1493">
        <f t="shared" ca="1" si="395"/>
        <v>901.21821553863151</v>
      </c>
      <c r="J1493">
        <f t="shared" ca="1" si="396"/>
        <v>-229.21821553863151</v>
      </c>
      <c r="K1493" t="str">
        <f t="shared" ca="1" si="397"/>
        <v>medium</v>
      </c>
      <c r="L1493">
        <v>17.25</v>
      </c>
      <c r="M1493" t="str">
        <f t="shared" si="410"/>
        <v>high</v>
      </c>
      <c r="N1493">
        <f t="shared" si="379"/>
        <v>6</v>
      </c>
      <c r="O1493">
        <f t="shared" si="380"/>
        <v>4</v>
      </c>
      <c r="P1493" t="str">
        <f t="shared" si="381"/>
        <v>čtvrtek</v>
      </c>
      <c r="Q1493">
        <f t="shared" si="408"/>
        <v>0</v>
      </c>
      <c r="R1493">
        <f t="shared" si="408"/>
        <v>0</v>
      </c>
      <c r="S1493">
        <f t="shared" si="408"/>
        <v>0</v>
      </c>
      <c r="T1493">
        <f t="shared" si="408"/>
        <v>0</v>
      </c>
      <c r="U1493">
        <f t="shared" si="408"/>
        <v>0</v>
      </c>
      <c r="V1493">
        <f t="shared" si="408"/>
        <v>1</v>
      </c>
      <c r="W1493">
        <f t="shared" si="408"/>
        <v>0</v>
      </c>
      <c r="X1493">
        <f t="shared" si="408"/>
        <v>0</v>
      </c>
      <c r="Y1493">
        <f t="shared" si="408"/>
        <v>0</v>
      </c>
      <c r="Z1493">
        <f t="shared" si="408"/>
        <v>0</v>
      </c>
      <c r="AA1493">
        <f t="shared" si="408"/>
        <v>0</v>
      </c>
      <c r="AB1493">
        <f t="shared" si="408"/>
        <v>0</v>
      </c>
      <c r="AC1493">
        <f t="shared" si="409"/>
        <v>0</v>
      </c>
      <c r="AD1493">
        <f t="shared" si="409"/>
        <v>0</v>
      </c>
      <c r="AE1493">
        <f t="shared" si="409"/>
        <v>0</v>
      </c>
      <c r="AF1493">
        <f t="shared" si="409"/>
        <v>1</v>
      </c>
      <c r="AG1493">
        <f t="shared" si="409"/>
        <v>0</v>
      </c>
      <c r="AH1493">
        <f t="shared" si="409"/>
        <v>0</v>
      </c>
      <c r="AI1493">
        <f t="shared" si="409"/>
        <v>0</v>
      </c>
      <c r="AJ1493">
        <f t="shared" ca="1" si="382"/>
        <v>1</v>
      </c>
      <c r="AK1493">
        <f t="shared" ca="1" si="383"/>
        <v>0</v>
      </c>
      <c r="AL1493">
        <f t="shared" ca="1" si="384"/>
        <v>0</v>
      </c>
      <c r="AM1493">
        <f t="shared" ca="1" si="385"/>
        <v>0</v>
      </c>
      <c r="AN1493">
        <f t="shared" ca="1" si="386"/>
        <v>1</v>
      </c>
      <c r="AO1493">
        <f t="shared" ca="1" si="387"/>
        <v>0</v>
      </c>
      <c r="AP1493">
        <f t="shared" ca="1" si="388"/>
        <v>0</v>
      </c>
      <c r="AQ1493">
        <f t="shared" ca="1" si="389"/>
        <v>0</v>
      </c>
      <c r="AR1493">
        <f t="shared" ca="1" si="390"/>
        <v>1</v>
      </c>
      <c r="AS1493">
        <v>1</v>
      </c>
      <c r="AT1493">
        <v>0</v>
      </c>
      <c r="AU1493">
        <f t="shared" ca="1" si="407"/>
        <v>0</v>
      </c>
      <c r="AV1493">
        <f t="shared" ca="1" si="407"/>
        <v>0</v>
      </c>
      <c r="AW1493">
        <f t="shared" ca="1" si="407"/>
        <v>1</v>
      </c>
      <c r="AX1493">
        <v>0</v>
      </c>
    </row>
    <row r="1494" spans="1:50">
      <c r="A1494" s="2">
        <v>40347</v>
      </c>
      <c r="B1494">
        <v>494</v>
      </c>
      <c r="C1494">
        <v>20</v>
      </c>
      <c r="D1494">
        <f t="shared" ca="1" si="391"/>
        <v>13.866799549251208</v>
      </c>
      <c r="E1494">
        <f t="shared" ca="1" si="392"/>
        <v>6.1332004507487916</v>
      </c>
      <c r="F1494" t="str">
        <f t="shared" ca="1" si="393"/>
        <v>high</v>
      </c>
      <c r="G1494">
        <v>1008</v>
      </c>
      <c r="H1494">
        <f t="shared" si="394"/>
        <v>1008</v>
      </c>
      <c r="I1494">
        <f t="shared" ca="1" si="395"/>
        <v>901.4743310736676</v>
      </c>
      <c r="J1494">
        <f t="shared" ca="1" si="396"/>
        <v>106.5256689263324</v>
      </c>
      <c r="K1494" t="str">
        <f t="shared" ca="1" si="397"/>
        <v>high</v>
      </c>
      <c r="L1494">
        <v>22.6</v>
      </c>
      <c r="M1494" t="str">
        <f t="shared" si="410"/>
        <v>high</v>
      </c>
      <c r="N1494">
        <f t="shared" si="379"/>
        <v>6</v>
      </c>
      <c r="O1494">
        <f t="shared" si="380"/>
        <v>5</v>
      </c>
      <c r="P1494" t="str">
        <f t="shared" si="381"/>
        <v>pátek</v>
      </c>
      <c r="Q1494">
        <f t="shared" si="408"/>
        <v>0</v>
      </c>
      <c r="R1494">
        <f t="shared" si="408"/>
        <v>0</v>
      </c>
      <c r="S1494">
        <f t="shared" si="408"/>
        <v>0</v>
      </c>
      <c r="T1494">
        <f t="shared" si="408"/>
        <v>0</v>
      </c>
      <c r="U1494">
        <f t="shared" si="408"/>
        <v>0</v>
      </c>
      <c r="V1494">
        <f t="shared" si="408"/>
        <v>1</v>
      </c>
      <c r="W1494">
        <f t="shared" si="408"/>
        <v>0</v>
      </c>
      <c r="X1494">
        <f t="shared" si="408"/>
        <v>0</v>
      </c>
      <c r="Y1494">
        <f t="shared" si="408"/>
        <v>0</v>
      </c>
      <c r="Z1494">
        <f t="shared" si="408"/>
        <v>0</v>
      </c>
      <c r="AA1494">
        <f t="shared" si="408"/>
        <v>0</v>
      </c>
      <c r="AB1494">
        <f t="shared" si="408"/>
        <v>0</v>
      </c>
      <c r="AC1494">
        <f t="shared" si="409"/>
        <v>0</v>
      </c>
      <c r="AD1494">
        <f t="shared" si="409"/>
        <v>0</v>
      </c>
      <c r="AE1494">
        <f t="shared" si="409"/>
        <v>0</v>
      </c>
      <c r="AF1494">
        <f t="shared" si="409"/>
        <v>0</v>
      </c>
      <c r="AG1494">
        <f t="shared" si="409"/>
        <v>1</v>
      </c>
      <c r="AH1494">
        <f t="shared" si="409"/>
        <v>0</v>
      </c>
      <c r="AI1494">
        <f t="shared" si="409"/>
        <v>0</v>
      </c>
      <c r="AJ1494">
        <f t="shared" ca="1" si="382"/>
        <v>1</v>
      </c>
      <c r="AK1494">
        <f t="shared" ca="1" si="383"/>
        <v>0</v>
      </c>
      <c r="AL1494">
        <f t="shared" ca="1" si="384"/>
        <v>0</v>
      </c>
      <c r="AM1494">
        <f t="shared" ca="1" si="385"/>
        <v>0</v>
      </c>
      <c r="AN1494">
        <f t="shared" ca="1" si="386"/>
        <v>1</v>
      </c>
      <c r="AO1494">
        <f t="shared" ca="1" si="387"/>
        <v>0</v>
      </c>
      <c r="AP1494">
        <f t="shared" ca="1" si="388"/>
        <v>0</v>
      </c>
      <c r="AQ1494">
        <f t="shared" ca="1" si="389"/>
        <v>0</v>
      </c>
      <c r="AR1494">
        <f t="shared" ca="1" si="390"/>
        <v>1</v>
      </c>
      <c r="AS1494">
        <v>0</v>
      </c>
      <c r="AT1494">
        <v>0</v>
      </c>
      <c r="AU1494">
        <f t="shared" ca="1" si="407"/>
        <v>0</v>
      </c>
      <c r="AV1494">
        <f t="shared" ca="1" si="407"/>
        <v>0</v>
      </c>
      <c r="AW1494">
        <f t="shared" ca="1" si="407"/>
        <v>1</v>
      </c>
      <c r="AX1494">
        <v>0</v>
      </c>
    </row>
    <row r="1495" spans="1:50">
      <c r="A1495" s="2">
        <v>40348</v>
      </c>
      <c r="B1495">
        <v>495</v>
      </c>
      <c r="C1495">
        <v>13</v>
      </c>
      <c r="D1495">
        <f t="shared" ca="1" si="391"/>
        <v>13.876465515433431</v>
      </c>
      <c r="E1495">
        <f t="shared" ca="1" si="392"/>
        <v>-0.87646551543343065</v>
      </c>
      <c r="F1495" t="str">
        <f t="shared" ca="1" si="393"/>
        <v>medium</v>
      </c>
      <c r="G1495">
        <v>521</v>
      </c>
      <c r="H1495">
        <f t="shared" si="394"/>
        <v>521</v>
      </c>
      <c r="I1495">
        <f t="shared" ca="1" si="395"/>
        <v>901.73044807609642</v>
      </c>
      <c r="J1495">
        <f t="shared" ca="1" si="396"/>
        <v>-380.73044807609642</v>
      </c>
      <c r="K1495" t="str">
        <f t="shared" ca="1" si="397"/>
        <v>low</v>
      </c>
      <c r="L1495">
        <v>19.100000000000001</v>
      </c>
      <c r="M1495" t="str">
        <f t="shared" si="410"/>
        <v>high</v>
      </c>
      <c r="N1495">
        <f t="shared" si="379"/>
        <v>6</v>
      </c>
      <c r="O1495">
        <f t="shared" si="380"/>
        <v>6</v>
      </c>
      <c r="P1495" t="str">
        <f t="shared" si="381"/>
        <v>sobota</v>
      </c>
      <c r="Q1495">
        <f t="shared" si="408"/>
        <v>0</v>
      </c>
      <c r="R1495">
        <f t="shared" si="408"/>
        <v>0</v>
      </c>
      <c r="S1495">
        <f t="shared" si="408"/>
        <v>0</v>
      </c>
      <c r="T1495">
        <f t="shared" si="408"/>
        <v>0</v>
      </c>
      <c r="U1495">
        <f t="shared" si="408"/>
        <v>0</v>
      </c>
      <c r="V1495">
        <f t="shared" si="408"/>
        <v>1</v>
      </c>
      <c r="W1495">
        <f t="shared" si="408"/>
        <v>0</v>
      </c>
      <c r="X1495">
        <f t="shared" si="408"/>
        <v>0</v>
      </c>
      <c r="Y1495">
        <f t="shared" si="408"/>
        <v>0</v>
      </c>
      <c r="Z1495">
        <f t="shared" si="408"/>
        <v>0</v>
      </c>
      <c r="AA1495">
        <f t="shared" si="408"/>
        <v>0</v>
      </c>
      <c r="AB1495">
        <f t="shared" si="408"/>
        <v>0</v>
      </c>
      <c r="AC1495">
        <f t="shared" si="409"/>
        <v>0</v>
      </c>
      <c r="AD1495">
        <f t="shared" si="409"/>
        <v>0</v>
      </c>
      <c r="AE1495">
        <f t="shared" si="409"/>
        <v>0</v>
      </c>
      <c r="AF1495">
        <f t="shared" si="409"/>
        <v>0</v>
      </c>
      <c r="AG1495">
        <f t="shared" si="409"/>
        <v>0</v>
      </c>
      <c r="AH1495">
        <f t="shared" si="409"/>
        <v>1</v>
      </c>
      <c r="AI1495">
        <f t="shared" si="409"/>
        <v>0</v>
      </c>
      <c r="AJ1495">
        <f t="shared" ca="1" si="382"/>
        <v>0</v>
      </c>
      <c r="AK1495">
        <f t="shared" ca="1" si="383"/>
        <v>1</v>
      </c>
      <c r="AL1495">
        <f t="shared" ca="1" si="384"/>
        <v>0</v>
      </c>
      <c r="AM1495">
        <f t="shared" ca="1" si="385"/>
        <v>0</v>
      </c>
      <c r="AN1495">
        <f t="shared" ca="1" si="386"/>
        <v>1</v>
      </c>
      <c r="AO1495">
        <f t="shared" ca="1" si="387"/>
        <v>0</v>
      </c>
      <c r="AP1495">
        <f t="shared" ca="1" si="388"/>
        <v>0</v>
      </c>
      <c r="AQ1495">
        <f t="shared" ca="1" si="389"/>
        <v>0</v>
      </c>
      <c r="AR1495">
        <f t="shared" ca="1" si="390"/>
        <v>1</v>
      </c>
      <c r="AS1495">
        <v>1</v>
      </c>
      <c r="AT1495">
        <v>0</v>
      </c>
      <c r="AU1495">
        <f t="shared" ca="1" si="407"/>
        <v>0</v>
      </c>
      <c r="AV1495">
        <f t="shared" ca="1" si="407"/>
        <v>1</v>
      </c>
      <c r="AW1495">
        <f t="shared" ca="1" si="407"/>
        <v>0</v>
      </c>
      <c r="AX1495">
        <v>0</v>
      </c>
    </row>
    <row r="1496" spans="1:50">
      <c r="A1496" s="2">
        <v>40349</v>
      </c>
      <c r="B1496">
        <v>496</v>
      </c>
      <c r="C1496">
        <v>10</v>
      </c>
      <c r="D1496">
        <f t="shared" ca="1" si="391"/>
        <v>13.886119199928707</v>
      </c>
      <c r="E1496">
        <f t="shared" ca="1" si="392"/>
        <v>-3.8861191999287072</v>
      </c>
      <c r="F1496" t="str">
        <f t="shared" ca="1" si="393"/>
        <v>low</v>
      </c>
      <c r="G1496">
        <v>539</v>
      </c>
      <c r="H1496">
        <f t="shared" si="394"/>
        <v>539</v>
      </c>
      <c r="I1496">
        <f t="shared" ca="1" si="395"/>
        <v>901.98656639454703</v>
      </c>
      <c r="J1496">
        <f t="shared" ca="1" si="396"/>
        <v>-362.98656639454703</v>
      </c>
      <c r="K1496" t="str">
        <f t="shared" ca="1" si="397"/>
        <v>low</v>
      </c>
      <c r="L1496">
        <v>13.65</v>
      </c>
      <c r="M1496" t="str">
        <f t="shared" si="410"/>
        <v>medium</v>
      </c>
      <c r="N1496">
        <f t="shared" si="379"/>
        <v>6</v>
      </c>
      <c r="O1496">
        <f t="shared" si="380"/>
        <v>7</v>
      </c>
      <c r="P1496" t="str">
        <f t="shared" si="381"/>
        <v>neděle</v>
      </c>
      <c r="Q1496">
        <f t="shared" si="408"/>
        <v>0</v>
      </c>
      <c r="R1496">
        <f t="shared" si="408"/>
        <v>0</v>
      </c>
      <c r="S1496">
        <f t="shared" si="408"/>
        <v>0</v>
      </c>
      <c r="T1496">
        <f t="shared" si="408"/>
        <v>0</v>
      </c>
      <c r="U1496">
        <f t="shared" si="408"/>
        <v>0</v>
      </c>
      <c r="V1496">
        <f t="shared" si="408"/>
        <v>1</v>
      </c>
      <c r="W1496">
        <f t="shared" si="408"/>
        <v>0</v>
      </c>
      <c r="X1496">
        <f t="shared" si="408"/>
        <v>0</v>
      </c>
      <c r="Y1496">
        <f t="shared" si="408"/>
        <v>0</v>
      </c>
      <c r="Z1496">
        <f t="shared" si="408"/>
        <v>0</v>
      </c>
      <c r="AA1496">
        <f t="shared" si="408"/>
        <v>0</v>
      </c>
      <c r="AB1496">
        <f t="shared" si="408"/>
        <v>0</v>
      </c>
      <c r="AC1496">
        <f t="shared" si="409"/>
        <v>0</v>
      </c>
      <c r="AD1496">
        <f t="shared" si="409"/>
        <v>0</v>
      </c>
      <c r="AE1496">
        <f t="shared" si="409"/>
        <v>0</v>
      </c>
      <c r="AF1496">
        <f t="shared" si="409"/>
        <v>0</v>
      </c>
      <c r="AG1496">
        <f t="shared" si="409"/>
        <v>0</v>
      </c>
      <c r="AH1496">
        <f t="shared" si="409"/>
        <v>0</v>
      </c>
      <c r="AI1496">
        <f t="shared" si="409"/>
        <v>1</v>
      </c>
      <c r="AJ1496">
        <f t="shared" ca="1" si="382"/>
        <v>0</v>
      </c>
      <c r="AK1496">
        <f t="shared" ca="1" si="383"/>
        <v>1</v>
      </c>
      <c r="AL1496">
        <f t="shared" ca="1" si="384"/>
        <v>0</v>
      </c>
      <c r="AM1496">
        <f t="shared" ca="1" si="385"/>
        <v>0</v>
      </c>
      <c r="AN1496">
        <f t="shared" ca="1" si="386"/>
        <v>1</v>
      </c>
      <c r="AO1496">
        <f t="shared" ca="1" si="387"/>
        <v>0</v>
      </c>
      <c r="AP1496">
        <f t="shared" ca="1" si="388"/>
        <v>0</v>
      </c>
      <c r="AQ1496">
        <f t="shared" ca="1" si="389"/>
        <v>1</v>
      </c>
      <c r="AR1496">
        <f t="shared" ca="1" si="390"/>
        <v>0</v>
      </c>
      <c r="AS1496">
        <v>0</v>
      </c>
      <c r="AT1496">
        <v>0</v>
      </c>
      <c r="AU1496">
        <f t="shared" ca="1" si="407"/>
        <v>1</v>
      </c>
      <c r="AV1496">
        <f t="shared" ca="1" si="407"/>
        <v>0</v>
      </c>
      <c r="AW1496">
        <f t="shared" ca="1" si="407"/>
        <v>0</v>
      </c>
      <c r="AX1496">
        <v>0</v>
      </c>
    </row>
    <row r="1497" spans="1:50">
      <c r="A1497" s="2">
        <v>40350</v>
      </c>
      <c r="B1497">
        <v>497</v>
      </c>
      <c r="C1497">
        <v>12</v>
      </c>
      <c r="D1497">
        <f t="shared" ca="1" si="391"/>
        <v>13.895760610455607</v>
      </c>
      <c r="E1497">
        <f t="shared" ca="1" si="392"/>
        <v>-1.8957606104556071</v>
      </c>
      <c r="F1497" t="str">
        <f t="shared" ca="1" si="393"/>
        <v>medium</v>
      </c>
      <c r="G1497">
        <v>1007</v>
      </c>
      <c r="H1497">
        <f t="shared" si="394"/>
        <v>1007</v>
      </c>
      <c r="I1497">
        <f t="shared" ca="1" si="395"/>
        <v>902.24268587764846</v>
      </c>
      <c r="J1497">
        <f t="shared" ca="1" si="396"/>
        <v>104.75731412235154</v>
      </c>
      <c r="K1497" t="str">
        <f t="shared" ca="1" si="397"/>
        <v>high</v>
      </c>
      <c r="L1497">
        <v>14.4</v>
      </c>
      <c r="M1497" t="str">
        <f t="shared" si="410"/>
        <v>high</v>
      </c>
      <c r="N1497">
        <f t="shared" si="379"/>
        <v>6</v>
      </c>
      <c r="O1497">
        <f t="shared" si="380"/>
        <v>1</v>
      </c>
      <c r="P1497" t="str">
        <f t="shared" si="381"/>
        <v>pondělí</v>
      </c>
      <c r="Q1497">
        <f t="shared" si="408"/>
        <v>0</v>
      </c>
      <c r="R1497">
        <f t="shared" si="408"/>
        <v>0</v>
      </c>
      <c r="S1497">
        <f t="shared" si="408"/>
        <v>0</v>
      </c>
      <c r="T1497">
        <f t="shared" si="408"/>
        <v>0</v>
      </c>
      <c r="U1497">
        <f t="shared" si="408"/>
        <v>0</v>
      </c>
      <c r="V1497">
        <f t="shared" si="408"/>
        <v>1</v>
      </c>
      <c r="W1497">
        <f t="shared" si="408"/>
        <v>0</v>
      </c>
      <c r="X1497">
        <f t="shared" si="408"/>
        <v>0</v>
      </c>
      <c r="Y1497">
        <f t="shared" si="408"/>
        <v>0</v>
      </c>
      <c r="Z1497">
        <f t="shared" si="408"/>
        <v>0</v>
      </c>
      <c r="AA1497">
        <f t="shared" si="408"/>
        <v>0</v>
      </c>
      <c r="AB1497">
        <f t="shared" si="408"/>
        <v>0</v>
      </c>
      <c r="AC1497">
        <f t="shared" si="409"/>
        <v>1</v>
      </c>
      <c r="AD1497">
        <f t="shared" si="409"/>
        <v>0</v>
      </c>
      <c r="AE1497">
        <f t="shared" si="409"/>
        <v>0</v>
      </c>
      <c r="AF1497">
        <f t="shared" si="409"/>
        <v>0</v>
      </c>
      <c r="AG1497">
        <f t="shared" si="409"/>
        <v>0</v>
      </c>
      <c r="AH1497">
        <f t="shared" si="409"/>
        <v>0</v>
      </c>
      <c r="AI1497">
        <f t="shared" si="409"/>
        <v>0</v>
      </c>
      <c r="AJ1497">
        <f t="shared" ca="1" si="382"/>
        <v>0</v>
      </c>
      <c r="AK1497">
        <f t="shared" ca="1" si="383"/>
        <v>1</v>
      </c>
      <c r="AL1497">
        <f t="shared" ca="1" si="384"/>
        <v>0</v>
      </c>
      <c r="AM1497">
        <f t="shared" ca="1" si="385"/>
        <v>0</v>
      </c>
      <c r="AN1497">
        <f t="shared" ca="1" si="386"/>
        <v>1</v>
      </c>
      <c r="AO1497">
        <f t="shared" ca="1" si="387"/>
        <v>0</v>
      </c>
      <c r="AP1497">
        <f t="shared" ca="1" si="388"/>
        <v>0</v>
      </c>
      <c r="AQ1497">
        <f t="shared" ca="1" si="389"/>
        <v>0</v>
      </c>
      <c r="AR1497">
        <f t="shared" ca="1" si="390"/>
        <v>1</v>
      </c>
      <c r="AS1497">
        <v>1</v>
      </c>
      <c r="AT1497">
        <v>0</v>
      </c>
      <c r="AU1497">
        <f t="shared" ca="1" si="407"/>
        <v>0</v>
      </c>
      <c r="AV1497">
        <f t="shared" ca="1" si="407"/>
        <v>1</v>
      </c>
      <c r="AW1497">
        <f t="shared" ca="1" si="407"/>
        <v>0</v>
      </c>
      <c r="AX1497">
        <v>0</v>
      </c>
    </row>
    <row r="1498" spans="1:50">
      <c r="A1498" s="2">
        <v>40351</v>
      </c>
      <c r="B1498">
        <v>498</v>
      </c>
      <c r="C1498">
        <v>14</v>
      </c>
      <c r="D1498">
        <f t="shared" ca="1" si="391"/>
        <v>13.90538975473272</v>
      </c>
      <c r="E1498">
        <f t="shared" ca="1" si="392"/>
        <v>9.461024526727968E-2</v>
      </c>
      <c r="F1498" t="str">
        <f t="shared" ca="1" si="393"/>
        <v>medium</v>
      </c>
      <c r="G1498">
        <v>1056</v>
      </c>
      <c r="H1498">
        <f t="shared" si="394"/>
        <v>1056</v>
      </c>
      <c r="I1498">
        <f t="shared" ca="1" si="395"/>
        <v>902.49880637402953</v>
      </c>
      <c r="J1498">
        <f t="shared" ca="1" si="396"/>
        <v>153.50119362597047</v>
      </c>
      <c r="K1498" t="str">
        <f t="shared" ca="1" si="397"/>
        <v>high</v>
      </c>
      <c r="L1498">
        <v>20.399999999999999</v>
      </c>
      <c r="M1498" t="str">
        <f t="shared" si="410"/>
        <v>high</v>
      </c>
      <c r="N1498">
        <f t="shared" si="379"/>
        <v>6</v>
      </c>
      <c r="O1498">
        <f t="shared" si="380"/>
        <v>2</v>
      </c>
      <c r="P1498" t="str">
        <f t="shared" si="381"/>
        <v>úterý</v>
      </c>
      <c r="Q1498">
        <f t="shared" si="408"/>
        <v>0</v>
      </c>
      <c r="R1498">
        <f t="shared" si="408"/>
        <v>0</v>
      </c>
      <c r="S1498">
        <f t="shared" si="408"/>
        <v>0</v>
      </c>
      <c r="T1498">
        <f t="shared" si="408"/>
        <v>0</v>
      </c>
      <c r="U1498">
        <f t="shared" si="408"/>
        <v>0</v>
      </c>
      <c r="V1498">
        <f t="shared" si="408"/>
        <v>1</v>
      </c>
      <c r="W1498">
        <f t="shared" si="408"/>
        <v>0</v>
      </c>
      <c r="X1498">
        <f t="shared" si="408"/>
        <v>0</v>
      </c>
      <c r="Y1498">
        <f t="shared" si="408"/>
        <v>0</v>
      </c>
      <c r="Z1498">
        <f t="shared" si="408"/>
        <v>0</v>
      </c>
      <c r="AA1498">
        <f t="shared" si="408"/>
        <v>0</v>
      </c>
      <c r="AB1498">
        <f t="shared" si="408"/>
        <v>0</v>
      </c>
      <c r="AC1498">
        <f t="shared" si="409"/>
        <v>0</v>
      </c>
      <c r="AD1498">
        <f t="shared" si="409"/>
        <v>1</v>
      </c>
      <c r="AE1498">
        <f t="shared" si="409"/>
        <v>0</v>
      </c>
      <c r="AF1498">
        <f t="shared" si="409"/>
        <v>0</v>
      </c>
      <c r="AG1498">
        <f t="shared" si="409"/>
        <v>0</v>
      </c>
      <c r="AH1498">
        <f t="shared" si="409"/>
        <v>0</v>
      </c>
      <c r="AI1498">
        <f t="shared" si="409"/>
        <v>0</v>
      </c>
      <c r="AJ1498">
        <f t="shared" ca="1" si="382"/>
        <v>0</v>
      </c>
      <c r="AK1498">
        <f t="shared" ca="1" si="383"/>
        <v>0</v>
      </c>
      <c r="AL1498">
        <f t="shared" ca="1" si="384"/>
        <v>1</v>
      </c>
      <c r="AM1498">
        <f t="shared" ca="1" si="385"/>
        <v>0</v>
      </c>
      <c r="AN1498">
        <f t="shared" ca="1" si="386"/>
        <v>0</v>
      </c>
      <c r="AO1498">
        <f t="shared" ca="1" si="387"/>
        <v>1</v>
      </c>
      <c r="AP1498">
        <f t="shared" ca="1" si="388"/>
        <v>0</v>
      </c>
      <c r="AQ1498">
        <f t="shared" ca="1" si="389"/>
        <v>0</v>
      </c>
      <c r="AR1498">
        <f t="shared" ca="1" si="390"/>
        <v>1</v>
      </c>
      <c r="AS1498">
        <v>1</v>
      </c>
      <c r="AT1498">
        <v>0</v>
      </c>
      <c r="AU1498">
        <f t="shared" ca="1" si="407"/>
        <v>0</v>
      </c>
      <c r="AV1498">
        <f t="shared" ca="1" si="407"/>
        <v>1</v>
      </c>
      <c r="AW1498">
        <f t="shared" ca="1" si="407"/>
        <v>0</v>
      </c>
      <c r="AX1498">
        <v>0</v>
      </c>
    </row>
    <row r="1499" spans="1:50">
      <c r="A1499" s="2">
        <v>40352</v>
      </c>
      <c r="B1499">
        <v>499</v>
      </c>
      <c r="C1499">
        <v>17</v>
      </c>
      <c r="D1499">
        <f t="shared" ca="1" si="391"/>
        <v>13.915006640478619</v>
      </c>
      <c r="E1499">
        <f t="shared" ca="1" si="392"/>
        <v>3.0849933595213805</v>
      </c>
      <c r="F1499" t="str">
        <f t="shared" ca="1" si="393"/>
        <v>high</v>
      </c>
      <c r="G1499">
        <v>1199</v>
      </c>
      <c r="H1499">
        <f t="shared" si="394"/>
        <v>1199</v>
      </c>
      <c r="I1499">
        <f t="shared" ca="1" si="395"/>
        <v>902.75492773231929</v>
      </c>
      <c r="J1499">
        <f t="shared" ca="1" si="396"/>
        <v>296.24507226768071</v>
      </c>
      <c r="K1499" t="str">
        <f t="shared" ca="1" si="397"/>
        <v>high</v>
      </c>
      <c r="L1499">
        <v>16.45</v>
      </c>
      <c r="M1499" t="str">
        <f t="shared" si="410"/>
        <v>high</v>
      </c>
      <c r="N1499">
        <f t="shared" si="379"/>
        <v>6</v>
      </c>
      <c r="O1499">
        <f t="shared" si="380"/>
        <v>3</v>
      </c>
      <c r="P1499" t="str">
        <f t="shared" si="381"/>
        <v>středa</v>
      </c>
      <c r="Q1499">
        <f t="shared" si="408"/>
        <v>0</v>
      </c>
      <c r="R1499">
        <f t="shared" si="408"/>
        <v>0</v>
      </c>
      <c r="S1499">
        <f t="shared" si="408"/>
        <v>0</v>
      </c>
      <c r="T1499">
        <f t="shared" si="408"/>
        <v>0</v>
      </c>
      <c r="U1499">
        <f t="shared" si="408"/>
        <v>0</v>
      </c>
      <c r="V1499">
        <f t="shared" si="408"/>
        <v>1</v>
      </c>
      <c r="W1499">
        <f t="shared" si="408"/>
        <v>0</v>
      </c>
      <c r="X1499">
        <f t="shared" si="408"/>
        <v>0</v>
      </c>
      <c r="Y1499">
        <f t="shared" si="408"/>
        <v>0</v>
      </c>
      <c r="Z1499">
        <f t="shared" si="408"/>
        <v>0</v>
      </c>
      <c r="AA1499">
        <f t="shared" si="408"/>
        <v>0</v>
      </c>
      <c r="AB1499">
        <f t="shared" si="408"/>
        <v>0</v>
      </c>
      <c r="AC1499">
        <f t="shared" si="409"/>
        <v>0</v>
      </c>
      <c r="AD1499">
        <f t="shared" si="409"/>
        <v>0</v>
      </c>
      <c r="AE1499">
        <f t="shared" si="409"/>
        <v>1</v>
      </c>
      <c r="AF1499">
        <f t="shared" si="409"/>
        <v>0</v>
      </c>
      <c r="AG1499">
        <f t="shared" si="409"/>
        <v>0</v>
      </c>
      <c r="AH1499">
        <f t="shared" si="409"/>
        <v>0</v>
      </c>
      <c r="AI1499">
        <f t="shared" si="409"/>
        <v>0</v>
      </c>
      <c r="AJ1499">
        <f t="shared" ca="1" si="382"/>
        <v>0</v>
      </c>
      <c r="AK1499">
        <f t="shared" ca="1" si="383"/>
        <v>1</v>
      </c>
      <c r="AL1499">
        <f t="shared" ca="1" si="384"/>
        <v>0</v>
      </c>
      <c r="AM1499">
        <f t="shared" ca="1" si="385"/>
        <v>0</v>
      </c>
      <c r="AN1499">
        <f t="shared" ca="1" si="386"/>
        <v>0</v>
      </c>
      <c r="AO1499">
        <f t="shared" ca="1" si="387"/>
        <v>1</v>
      </c>
      <c r="AP1499">
        <f t="shared" ca="1" si="388"/>
        <v>0</v>
      </c>
      <c r="AQ1499">
        <f t="shared" ca="1" si="389"/>
        <v>0</v>
      </c>
      <c r="AR1499">
        <f t="shared" ca="1" si="390"/>
        <v>1</v>
      </c>
      <c r="AS1499">
        <v>0</v>
      </c>
      <c r="AT1499">
        <v>0</v>
      </c>
      <c r="AU1499">
        <f t="shared" ca="1" si="407"/>
        <v>0</v>
      </c>
      <c r="AV1499">
        <f t="shared" ca="1" si="407"/>
        <v>0</v>
      </c>
      <c r="AW1499">
        <f t="shared" ca="1" si="407"/>
        <v>1</v>
      </c>
      <c r="AX1499">
        <v>0</v>
      </c>
    </row>
    <row r="1500" spans="1:50">
      <c r="A1500" s="2">
        <v>40353</v>
      </c>
      <c r="B1500">
        <v>500</v>
      </c>
      <c r="C1500">
        <v>19</v>
      </c>
      <c r="D1500">
        <f t="shared" ca="1" si="391"/>
        <v>13.924611275411886</v>
      </c>
      <c r="E1500">
        <f t="shared" ca="1" si="392"/>
        <v>5.0753887245881142</v>
      </c>
      <c r="F1500" t="str">
        <f t="shared" ca="1" si="393"/>
        <v>high</v>
      </c>
      <c r="G1500">
        <v>1069</v>
      </c>
      <c r="H1500">
        <f t="shared" si="394"/>
        <v>1069</v>
      </c>
      <c r="I1500">
        <f t="shared" ca="1" si="395"/>
        <v>903.01104980114678</v>
      </c>
      <c r="J1500">
        <f t="shared" ca="1" si="396"/>
        <v>165.98895019885322</v>
      </c>
      <c r="K1500" t="str">
        <f t="shared" ca="1" si="397"/>
        <v>high</v>
      </c>
      <c r="L1500">
        <v>17.350000000000001</v>
      </c>
      <c r="M1500" t="str">
        <f t="shared" si="410"/>
        <v>high</v>
      </c>
      <c r="N1500">
        <f t="shared" si="379"/>
        <v>6</v>
      </c>
      <c r="O1500">
        <f t="shared" si="380"/>
        <v>4</v>
      </c>
      <c r="P1500" t="str">
        <f t="shared" si="381"/>
        <v>čtvrtek</v>
      </c>
      <c r="Q1500">
        <f t="shared" si="408"/>
        <v>0</v>
      </c>
      <c r="R1500">
        <f t="shared" si="408"/>
        <v>0</v>
      </c>
      <c r="S1500">
        <f t="shared" si="408"/>
        <v>0</v>
      </c>
      <c r="T1500">
        <f t="shared" si="408"/>
        <v>0</v>
      </c>
      <c r="U1500">
        <f t="shared" si="408"/>
        <v>0</v>
      </c>
      <c r="V1500">
        <f t="shared" si="408"/>
        <v>1</v>
      </c>
      <c r="W1500">
        <f t="shared" si="408"/>
        <v>0</v>
      </c>
      <c r="X1500">
        <f t="shared" si="408"/>
        <v>0</v>
      </c>
      <c r="Y1500">
        <f t="shared" si="408"/>
        <v>0</v>
      </c>
      <c r="Z1500">
        <f t="shared" si="408"/>
        <v>0</v>
      </c>
      <c r="AA1500">
        <f t="shared" si="408"/>
        <v>0</v>
      </c>
      <c r="AB1500">
        <f t="shared" si="408"/>
        <v>0</v>
      </c>
      <c r="AC1500">
        <f t="shared" si="409"/>
        <v>0</v>
      </c>
      <c r="AD1500">
        <f t="shared" si="409"/>
        <v>0</v>
      </c>
      <c r="AE1500">
        <f t="shared" si="409"/>
        <v>0</v>
      </c>
      <c r="AF1500">
        <f t="shared" si="409"/>
        <v>1</v>
      </c>
      <c r="AG1500">
        <f t="shared" si="409"/>
        <v>0</v>
      </c>
      <c r="AH1500">
        <f t="shared" si="409"/>
        <v>0</v>
      </c>
      <c r="AI1500">
        <f t="shared" si="409"/>
        <v>0</v>
      </c>
      <c r="AJ1500">
        <f t="shared" ca="1" si="382"/>
        <v>0</v>
      </c>
      <c r="AK1500">
        <f t="shared" ca="1" si="383"/>
        <v>1</v>
      </c>
      <c r="AL1500">
        <f t="shared" ca="1" si="384"/>
        <v>0</v>
      </c>
      <c r="AM1500">
        <f t="shared" ca="1" si="385"/>
        <v>0</v>
      </c>
      <c r="AN1500">
        <f t="shared" ca="1" si="386"/>
        <v>0</v>
      </c>
      <c r="AO1500">
        <f t="shared" ca="1" si="387"/>
        <v>1</v>
      </c>
      <c r="AP1500">
        <f t="shared" ca="1" si="388"/>
        <v>0</v>
      </c>
      <c r="AQ1500">
        <f t="shared" ca="1" si="389"/>
        <v>0</v>
      </c>
      <c r="AR1500">
        <f t="shared" ca="1" si="390"/>
        <v>1</v>
      </c>
      <c r="AS1500">
        <v>0</v>
      </c>
      <c r="AT1500">
        <v>0</v>
      </c>
      <c r="AU1500">
        <f t="shared" ca="1" si="407"/>
        <v>0</v>
      </c>
      <c r="AV1500">
        <f t="shared" ca="1" si="407"/>
        <v>0</v>
      </c>
      <c r="AW1500">
        <f t="shared" ca="1" si="407"/>
        <v>1</v>
      </c>
      <c r="AX1500">
        <v>0</v>
      </c>
    </row>
    <row r="1501" spans="1:50">
      <c r="A1501" s="2">
        <v>40354</v>
      </c>
      <c r="B1501">
        <v>501</v>
      </c>
      <c r="C1501">
        <v>18</v>
      </c>
      <c r="D1501">
        <f t="shared" ca="1" si="391"/>
        <v>13.934203667251101</v>
      </c>
      <c r="E1501">
        <f t="shared" ca="1" si="392"/>
        <v>4.0657963327488993</v>
      </c>
      <c r="F1501" t="str">
        <f t="shared" ca="1" si="393"/>
        <v>high</v>
      </c>
      <c r="G1501">
        <v>1576</v>
      </c>
      <c r="H1501">
        <f t="shared" si="394"/>
        <v>1576</v>
      </c>
      <c r="I1501">
        <f t="shared" ca="1" si="395"/>
        <v>903.26717242914083</v>
      </c>
      <c r="J1501">
        <f t="shared" ca="1" si="396"/>
        <v>672.73282757085917</v>
      </c>
      <c r="K1501" t="str">
        <f t="shared" ca="1" si="397"/>
        <v>high</v>
      </c>
      <c r="L1501">
        <v>24</v>
      </c>
      <c r="M1501" t="str">
        <f t="shared" si="410"/>
        <v>high</v>
      </c>
      <c r="N1501">
        <f t="shared" si="379"/>
        <v>6</v>
      </c>
      <c r="O1501">
        <f t="shared" si="380"/>
        <v>5</v>
      </c>
      <c r="P1501" t="str">
        <f t="shared" si="381"/>
        <v>pátek</v>
      </c>
      <c r="Q1501">
        <f t="shared" ref="Q1501:AB1510" si="411">VLOOKUP($N1501,$V$31:$AH$42,Q$592+1,0)</f>
        <v>0</v>
      </c>
      <c r="R1501">
        <f t="shared" si="411"/>
        <v>0</v>
      </c>
      <c r="S1501">
        <f t="shared" si="411"/>
        <v>0</v>
      </c>
      <c r="T1501">
        <f t="shared" si="411"/>
        <v>0</v>
      </c>
      <c r="U1501">
        <f t="shared" si="411"/>
        <v>0</v>
      </c>
      <c r="V1501">
        <f t="shared" si="411"/>
        <v>1</v>
      </c>
      <c r="W1501">
        <f t="shared" si="411"/>
        <v>0</v>
      </c>
      <c r="X1501">
        <f t="shared" si="411"/>
        <v>0</v>
      </c>
      <c r="Y1501">
        <f t="shared" si="411"/>
        <v>0</v>
      </c>
      <c r="Z1501">
        <f t="shared" si="411"/>
        <v>0</v>
      </c>
      <c r="AA1501">
        <f t="shared" si="411"/>
        <v>0</v>
      </c>
      <c r="AB1501">
        <f t="shared" si="411"/>
        <v>0</v>
      </c>
      <c r="AC1501">
        <f t="shared" ref="AC1501:AI1510" si="412">VLOOKUP($O1501,$V$74:$AC$80,AC$592+1,0)</f>
        <v>0</v>
      </c>
      <c r="AD1501">
        <f t="shared" si="412"/>
        <v>0</v>
      </c>
      <c r="AE1501">
        <f t="shared" si="412"/>
        <v>0</v>
      </c>
      <c r="AF1501">
        <f t="shared" si="412"/>
        <v>0</v>
      </c>
      <c r="AG1501">
        <f t="shared" si="412"/>
        <v>1</v>
      </c>
      <c r="AH1501">
        <f t="shared" si="412"/>
        <v>0</v>
      </c>
      <c r="AI1501">
        <f t="shared" si="412"/>
        <v>0</v>
      </c>
      <c r="AJ1501">
        <f t="shared" ca="1" si="382"/>
        <v>0</v>
      </c>
      <c r="AK1501">
        <f t="shared" ca="1" si="383"/>
        <v>1</v>
      </c>
      <c r="AL1501">
        <f t="shared" ca="1" si="384"/>
        <v>0</v>
      </c>
      <c r="AM1501">
        <f t="shared" ca="1" si="385"/>
        <v>0</v>
      </c>
      <c r="AN1501">
        <f t="shared" ca="1" si="386"/>
        <v>0</v>
      </c>
      <c r="AO1501">
        <f t="shared" ca="1" si="387"/>
        <v>1</v>
      </c>
      <c r="AP1501">
        <f t="shared" ca="1" si="388"/>
        <v>0</v>
      </c>
      <c r="AQ1501">
        <f t="shared" ca="1" si="389"/>
        <v>0</v>
      </c>
      <c r="AR1501">
        <f t="shared" ca="1" si="390"/>
        <v>1</v>
      </c>
      <c r="AS1501">
        <v>0</v>
      </c>
      <c r="AT1501">
        <v>0</v>
      </c>
      <c r="AU1501">
        <f t="shared" ref="AU1501:AW1520" ca="1" si="413">VLOOKUP(INDIRECT($AU$590&amp;ROW($A1501)),$F$17:$I$19,AU$592+1,0)</f>
        <v>0</v>
      </c>
      <c r="AV1501">
        <f t="shared" ca="1" si="413"/>
        <v>0</v>
      </c>
      <c r="AW1501">
        <f t="shared" ca="1" si="413"/>
        <v>1</v>
      </c>
      <c r="AX1501">
        <v>0</v>
      </c>
    </row>
    <row r="1502" spans="1:50">
      <c r="A1502" s="2">
        <v>40355</v>
      </c>
      <c r="B1502">
        <v>502</v>
      </c>
      <c r="C1502">
        <v>12</v>
      </c>
      <c r="D1502">
        <f t="shared" ca="1" si="391"/>
        <v>13.943783823714838</v>
      </c>
      <c r="E1502">
        <f t="shared" ca="1" si="392"/>
        <v>-1.9437838237148384</v>
      </c>
      <c r="F1502" t="str">
        <f t="shared" ca="1" si="393"/>
        <v>medium</v>
      </c>
      <c r="G1502">
        <v>653</v>
      </c>
      <c r="H1502">
        <f t="shared" si="394"/>
        <v>653</v>
      </c>
      <c r="I1502">
        <f t="shared" ca="1" si="395"/>
        <v>903.52329546493047</v>
      </c>
      <c r="J1502">
        <f t="shared" ca="1" si="396"/>
        <v>-250.52329546493047</v>
      </c>
      <c r="K1502" t="str">
        <f t="shared" ca="1" si="397"/>
        <v>medium</v>
      </c>
      <c r="L1502">
        <v>17.75</v>
      </c>
      <c r="M1502" t="str">
        <f t="shared" si="410"/>
        <v>high</v>
      </c>
      <c r="N1502">
        <f t="shared" si="379"/>
        <v>6</v>
      </c>
      <c r="O1502">
        <f t="shared" si="380"/>
        <v>6</v>
      </c>
      <c r="P1502" t="str">
        <f t="shared" si="381"/>
        <v>sobota</v>
      </c>
      <c r="Q1502">
        <f t="shared" si="411"/>
        <v>0</v>
      </c>
      <c r="R1502">
        <f t="shared" si="411"/>
        <v>0</v>
      </c>
      <c r="S1502">
        <f t="shared" si="411"/>
        <v>0</v>
      </c>
      <c r="T1502">
        <f t="shared" si="411"/>
        <v>0</v>
      </c>
      <c r="U1502">
        <f t="shared" si="411"/>
        <v>0</v>
      </c>
      <c r="V1502">
        <f t="shared" si="411"/>
        <v>1</v>
      </c>
      <c r="W1502">
        <f t="shared" si="411"/>
        <v>0</v>
      </c>
      <c r="X1502">
        <f t="shared" si="411"/>
        <v>0</v>
      </c>
      <c r="Y1502">
        <f t="shared" si="411"/>
        <v>0</v>
      </c>
      <c r="Z1502">
        <f t="shared" si="411"/>
        <v>0</v>
      </c>
      <c r="AA1502">
        <f t="shared" si="411"/>
        <v>0</v>
      </c>
      <c r="AB1502">
        <f t="shared" si="411"/>
        <v>0</v>
      </c>
      <c r="AC1502">
        <f t="shared" si="412"/>
        <v>0</v>
      </c>
      <c r="AD1502">
        <f t="shared" si="412"/>
        <v>0</v>
      </c>
      <c r="AE1502">
        <f t="shared" si="412"/>
        <v>0</v>
      </c>
      <c r="AF1502">
        <f t="shared" si="412"/>
        <v>0</v>
      </c>
      <c r="AG1502">
        <f t="shared" si="412"/>
        <v>0</v>
      </c>
      <c r="AH1502">
        <f t="shared" si="412"/>
        <v>1</v>
      </c>
      <c r="AI1502">
        <f t="shared" si="412"/>
        <v>0</v>
      </c>
      <c r="AJ1502">
        <f t="shared" ca="1" si="382"/>
        <v>0</v>
      </c>
      <c r="AK1502">
        <f t="shared" ca="1" si="383"/>
        <v>1</v>
      </c>
      <c r="AL1502">
        <f t="shared" ca="1" si="384"/>
        <v>0</v>
      </c>
      <c r="AM1502">
        <f t="shared" ca="1" si="385"/>
        <v>0</v>
      </c>
      <c r="AN1502">
        <f t="shared" ca="1" si="386"/>
        <v>0</v>
      </c>
      <c r="AO1502">
        <f t="shared" ca="1" si="387"/>
        <v>1</v>
      </c>
      <c r="AP1502">
        <f t="shared" ca="1" si="388"/>
        <v>0</v>
      </c>
      <c r="AQ1502">
        <f t="shared" ca="1" si="389"/>
        <v>0</v>
      </c>
      <c r="AR1502">
        <f t="shared" ca="1" si="390"/>
        <v>1</v>
      </c>
      <c r="AS1502">
        <v>0</v>
      </c>
      <c r="AT1502">
        <v>0</v>
      </c>
      <c r="AU1502">
        <f t="shared" ca="1" si="413"/>
        <v>0</v>
      </c>
      <c r="AV1502">
        <f t="shared" ca="1" si="413"/>
        <v>1</v>
      </c>
      <c r="AW1502">
        <f t="shared" ca="1" si="413"/>
        <v>0</v>
      </c>
      <c r="AX1502">
        <v>0</v>
      </c>
    </row>
    <row r="1503" spans="1:50">
      <c r="A1503" s="2">
        <v>40356</v>
      </c>
      <c r="B1503">
        <v>503</v>
      </c>
      <c r="C1503">
        <v>21</v>
      </c>
      <c r="D1503">
        <f t="shared" ca="1" si="391"/>
        <v>13.953351752521684</v>
      </c>
      <c r="E1503">
        <f t="shared" ca="1" si="392"/>
        <v>7.0466482474783163</v>
      </c>
      <c r="F1503" t="str">
        <f t="shared" ca="1" si="393"/>
        <v>high</v>
      </c>
      <c r="G1503">
        <v>1245</v>
      </c>
      <c r="H1503">
        <f t="shared" si="394"/>
        <v>1245</v>
      </c>
      <c r="I1503">
        <f t="shared" ca="1" si="395"/>
        <v>903.77941875714464</v>
      </c>
      <c r="J1503">
        <f t="shared" ca="1" si="396"/>
        <v>341.22058124285536</v>
      </c>
      <c r="K1503" t="str">
        <f t="shared" ca="1" si="397"/>
        <v>high</v>
      </c>
      <c r="L1503">
        <v>14.2</v>
      </c>
      <c r="M1503" t="str">
        <f t="shared" si="410"/>
        <v>high</v>
      </c>
      <c r="N1503">
        <f t="shared" si="379"/>
        <v>6</v>
      </c>
      <c r="O1503">
        <f t="shared" si="380"/>
        <v>7</v>
      </c>
      <c r="P1503" t="str">
        <f t="shared" si="381"/>
        <v>neděle</v>
      </c>
      <c r="Q1503">
        <f t="shared" si="411"/>
        <v>0</v>
      </c>
      <c r="R1503">
        <f t="shared" si="411"/>
        <v>0</v>
      </c>
      <c r="S1503">
        <f t="shared" si="411"/>
        <v>0</v>
      </c>
      <c r="T1503">
        <f t="shared" si="411"/>
        <v>0</v>
      </c>
      <c r="U1503">
        <f t="shared" si="411"/>
        <v>0</v>
      </c>
      <c r="V1503">
        <f t="shared" si="411"/>
        <v>1</v>
      </c>
      <c r="W1503">
        <f t="shared" si="411"/>
        <v>0</v>
      </c>
      <c r="X1503">
        <f t="shared" si="411"/>
        <v>0</v>
      </c>
      <c r="Y1503">
        <f t="shared" si="411"/>
        <v>0</v>
      </c>
      <c r="Z1503">
        <f t="shared" si="411"/>
        <v>0</v>
      </c>
      <c r="AA1503">
        <f t="shared" si="411"/>
        <v>0</v>
      </c>
      <c r="AB1503">
        <f t="shared" si="411"/>
        <v>0</v>
      </c>
      <c r="AC1503">
        <f t="shared" si="412"/>
        <v>0</v>
      </c>
      <c r="AD1503">
        <f t="shared" si="412"/>
        <v>0</v>
      </c>
      <c r="AE1503">
        <f t="shared" si="412"/>
        <v>0</v>
      </c>
      <c r="AF1503">
        <f t="shared" si="412"/>
        <v>0</v>
      </c>
      <c r="AG1503">
        <f t="shared" si="412"/>
        <v>0</v>
      </c>
      <c r="AH1503">
        <f t="shared" si="412"/>
        <v>0</v>
      </c>
      <c r="AI1503">
        <f t="shared" si="412"/>
        <v>1</v>
      </c>
      <c r="AJ1503">
        <f t="shared" ca="1" si="382"/>
        <v>0</v>
      </c>
      <c r="AK1503">
        <f t="shared" ca="1" si="383"/>
        <v>1</v>
      </c>
      <c r="AL1503">
        <f t="shared" ca="1" si="384"/>
        <v>0</v>
      </c>
      <c r="AM1503">
        <f t="shared" ca="1" si="385"/>
        <v>0</v>
      </c>
      <c r="AN1503">
        <f t="shared" ca="1" si="386"/>
        <v>1</v>
      </c>
      <c r="AO1503">
        <f t="shared" ca="1" si="387"/>
        <v>0</v>
      </c>
      <c r="AP1503">
        <f t="shared" ca="1" si="388"/>
        <v>0</v>
      </c>
      <c r="AQ1503">
        <f t="shared" ca="1" si="389"/>
        <v>0</v>
      </c>
      <c r="AR1503">
        <f t="shared" ca="1" si="390"/>
        <v>1</v>
      </c>
      <c r="AS1503">
        <v>0</v>
      </c>
      <c r="AT1503">
        <v>0</v>
      </c>
      <c r="AU1503">
        <f t="shared" ca="1" si="413"/>
        <v>0</v>
      </c>
      <c r="AV1503">
        <f t="shared" ca="1" si="413"/>
        <v>0</v>
      </c>
      <c r="AW1503">
        <f t="shared" ca="1" si="413"/>
        <v>1</v>
      </c>
      <c r="AX1503">
        <v>0</v>
      </c>
    </row>
    <row r="1504" spans="1:50">
      <c r="A1504" s="2">
        <v>40357</v>
      </c>
      <c r="B1504">
        <v>504</v>
      </c>
      <c r="C1504">
        <v>11</v>
      </c>
      <c r="D1504">
        <f t="shared" ca="1" si="391"/>
        <v>13.962907461390213</v>
      </c>
      <c r="E1504">
        <f t="shared" ca="1" si="392"/>
        <v>-2.9629074613902127</v>
      </c>
      <c r="F1504" t="str">
        <f t="shared" ca="1" si="393"/>
        <v>medium</v>
      </c>
      <c r="G1504">
        <v>539</v>
      </c>
      <c r="H1504">
        <f t="shared" si="394"/>
        <v>539</v>
      </c>
      <c r="I1504">
        <f t="shared" ca="1" si="395"/>
        <v>904.03554215441238</v>
      </c>
      <c r="J1504">
        <f t="shared" ca="1" si="396"/>
        <v>-365.03554215441238</v>
      </c>
      <c r="K1504" t="str">
        <f t="shared" ca="1" si="397"/>
        <v>low</v>
      </c>
      <c r="L1504">
        <v>20.75</v>
      </c>
      <c r="M1504" t="str">
        <f t="shared" si="410"/>
        <v>high</v>
      </c>
      <c r="N1504">
        <f t="shared" si="379"/>
        <v>6</v>
      </c>
      <c r="O1504">
        <f t="shared" si="380"/>
        <v>1</v>
      </c>
      <c r="P1504" t="str">
        <f t="shared" si="381"/>
        <v>pondělí</v>
      </c>
      <c r="Q1504">
        <f t="shared" si="411"/>
        <v>0</v>
      </c>
      <c r="R1504">
        <f t="shared" si="411"/>
        <v>0</v>
      </c>
      <c r="S1504">
        <f t="shared" si="411"/>
        <v>0</v>
      </c>
      <c r="T1504">
        <f t="shared" si="411"/>
        <v>0</v>
      </c>
      <c r="U1504">
        <f t="shared" si="411"/>
        <v>0</v>
      </c>
      <c r="V1504">
        <f t="shared" si="411"/>
        <v>1</v>
      </c>
      <c r="W1504">
        <f t="shared" si="411"/>
        <v>0</v>
      </c>
      <c r="X1504">
        <f t="shared" si="411"/>
        <v>0</v>
      </c>
      <c r="Y1504">
        <f t="shared" si="411"/>
        <v>0</v>
      </c>
      <c r="Z1504">
        <f t="shared" si="411"/>
        <v>0</v>
      </c>
      <c r="AA1504">
        <f t="shared" si="411"/>
        <v>0</v>
      </c>
      <c r="AB1504">
        <f t="shared" si="411"/>
        <v>0</v>
      </c>
      <c r="AC1504">
        <f t="shared" si="412"/>
        <v>1</v>
      </c>
      <c r="AD1504">
        <f t="shared" si="412"/>
        <v>0</v>
      </c>
      <c r="AE1504">
        <f t="shared" si="412"/>
        <v>0</v>
      </c>
      <c r="AF1504">
        <f t="shared" si="412"/>
        <v>0</v>
      </c>
      <c r="AG1504">
        <f t="shared" si="412"/>
        <v>0</v>
      </c>
      <c r="AH1504">
        <f t="shared" si="412"/>
        <v>0</v>
      </c>
      <c r="AI1504">
        <f t="shared" si="412"/>
        <v>0</v>
      </c>
      <c r="AJ1504">
        <f t="shared" ca="1" si="382"/>
        <v>0</v>
      </c>
      <c r="AK1504">
        <f t="shared" ca="1" si="383"/>
        <v>1</v>
      </c>
      <c r="AL1504">
        <f t="shared" ca="1" si="384"/>
        <v>0</v>
      </c>
      <c r="AM1504">
        <f t="shared" ca="1" si="385"/>
        <v>0</v>
      </c>
      <c r="AN1504">
        <f t="shared" ca="1" si="386"/>
        <v>0</v>
      </c>
      <c r="AO1504">
        <f t="shared" ca="1" si="387"/>
        <v>1</v>
      </c>
      <c r="AP1504">
        <f t="shared" ca="1" si="388"/>
        <v>0</v>
      </c>
      <c r="AQ1504">
        <f t="shared" ca="1" si="389"/>
        <v>0</v>
      </c>
      <c r="AR1504">
        <f t="shared" ca="1" si="390"/>
        <v>1</v>
      </c>
      <c r="AS1504">
        <v>0</v>
      </c>
      <c r="AT1504">
        <v>0</v>
      </c>
      <c r="AU1504">
        <f t="shared" ca="1" si="413"/>
        <v>0</v>
      </c>
      <c r="AV1504">
        <f t="shared" ca="1" si="413"/>
        <v>1</v>
      </c>
      <c r="AW1504">
        <f t="shared" ca="1" si="413"/>
        <v>0</v>
      </c>
      <c r="AX1504">
        <v>0</v>
      </c>
    </row>
    <row r="1505" spans="1:50">
      <c r="A1505" s="2">
        <v>40358</v>
      </c>
      <c r="B1505">
        <v>505</v>
      </c>
      <c r="C1505">
        <v>16</v>
      </c>
      <c r="D1505">
        <f t="shared" ca="1" si="391"/>
        <v>13.972450958039005</v>
      </c>
      <c r="E1505">
        <f t="shared" ca="1" si="392"/>
        <v>2.0275490419609952</v>
      </c>
      <c r="F1505" t="str">
        <f t="shared" ca="1" si="393"/>
        <v>medium</v>
      </c>
      <c r="G1505">
        <v>1114</v>
      </c>
      <c r="H1505">
        <f t="shared" si="394"/>
        <v>1114</v>
      </c>
      <c r="I1505">
        <f t="shared" ca="1" si="395"/>
        <v>904.29166550536274</v>
      </c>
      <c r="J1505">
        <f t="shared" ca="1" si="396"/>
        <v>209.70833449463726</v>
      </c>
      <c r="K1505" t="str">
        <f t="shared" ca="1" si="397"/>
        <v>high</v>
      </c>
      <c r="L1505">
        <v>21.7</v>
      </c>
      <c r="M1505" t="str">
        <f t="shared" si="410"/>
        <v>high</v>
      </c>
      <c r="N1505">
        <f t="shared" si="379"/>
        <v>6</v>
      </c>
      <c r="O1505">
        <f t="shared" si="380"/>
        <v>2</v>
      </c>
      <c r="P1505" t="str">
        <f t="shared" si="381"/>
        <v>úterý</v>
      </c>
      <c r="Q1505">
        <f t="shared" si="411"/>
        <v>0</v>
      </c>
      <c r="R1505">
        <f t="shared" si="411"/>
        <v>0</v>
      </c>
      <c r="S1505">
        <f t="shared" si="411"/>
        <v>0</v>
      </c>
      <c r="T1505">
        <f t="shared" si="411"/>
        <v>0</v>
      </c>
      <c r="U1505">
        <f t="shared" si="411"/>
        <v>0</v>
      </c>
      <c r="V1505">
        <f t="shared" si="411"/>
        <v>1</v>
      </c>
      <c r="W1505">
        <f t="shared" si="411"/>
        <v>0</v>
      </c>
      <c r="X1505">
        <f t="shared" si="411"/>
        <v>0</v>
      </c>
      <c r="Y1505">
        <f t="shared" si="411"/>
        <v>0</v>
      </c>
      <c r="Z1505">
        <f t="shared" si="411"/>
        <v>0</v>
      </c>
      <c r="AA1505">
        <f t="shared" si="411"/>
        <v>0</v>
      </c>
      <c r="AB1505">
        <f t="shared" si="411"/>
        <v>0</v>
      </c>
      <c r="AC1505">
        <f t="shared" si="412"/>
        <v>0</v>
      </c>
      <c r="AD1505">
        <f t="shared" si="412"/>
        <v>1</v>
      </c>
      <c r="AE1505">
        <f t="shared" si="412"/>
        <v>0</v>
      </c>
      <c r="AF1505">
        <f t="shared" si="412"/>
        <v>0</v>
      </c>
      <c r="AG1505">
        <f t="shared" si="412"/>
        <v>0</v>
      </c>
      <c r="AH1505">
        <f t="shared" si="412"/>
        <v>0</v>
      </c>
      <c r="AI1505">
        <f t="shared" si="412"/>
        <v>0</v>
      </c>
      <c r="AJ1505">
        <f t="shared" ca="1" si="382"/>
        <v>1</v>
      </c>
      <c r="AK1505">
        <f t="shared" ca="1" si="383"/>
        <v>0</v>
      </c>
      <c r="AL1505">
        <f t="shared" ca="1" si="384"/>
        <v>0</v>
      </c>
      <c r="AM1505">
        <f t="shared" ca="1" si="385"/>
        <v>0</v>
      </c>
      <c r="AN1505">
        <f t="shared" ca="1" si="386"/>
        <v>0</v>
      </c>
      <c r="AO1505">
        <f t="shared" ca="1" si="387"/>
        <v>1</v>
      </c>
      <c r="AP1505">
        <f t="shared" ca="1" si="388"/>
        <v>0</v>
      </c>
      <c r="AQ1505">
        <f t="shared" ca="1" si="389"/>
        <v>0</v>
      </c>
      <c r="AR1505">
        <f t="shared" ca="1" si="390"/>
        <v>1</v>
      </c>
      <c r="AS1505">
        <v>0</v>
      </c>
      <c r="AT1505">
        <v>0</v>
      </c>
      <c r="AU1505">
        <f t="shared" ca="1" si="413"/>
        <v>0</v>
      </c>
      <c r="AV1505">
        <f t="shared" ca="1" si="413"/>
        <v>1</v>
      </c>
      <c r="AW1505">
        <f t="shared" ca="1" si="413"/>
        <v>0</v>
      </c>
      <c r="AX1505">
        <v>0</v>
      </c>
    </row>
    <row r="1506" spans="1:50">
      <c r="A1506" s="2">
        <v>40359</v>
      </c>
      <c r="B1506">
        <v>506</v>
      </c>
      <c r="C1506">
        <v>19</v>
      </c>
      <c r="D1506">
        <f t="shared" ca="1" si="391"/>
        <v>13.981982250186642</v>
      </c>
      <c r="E1506">
        <f t="shared" ca="1" si="392"/>
        <v>5.0180177498133585</v>
      </c>
      <c r="F1506" t="str">
        <f t="shared" ca="1" si="393"/>
        <v>high</v>
      </c>
      <c r="G1506">
        <v>608</v>
      </c>
      <c r="H1506">
        <f t="shared" si="394"/>
        <v>608</v>
      </c>
      <c r="I1506">
        <f t="shared" ca="1" si="395"/>
        <v>904.54778865862443</v>
      </c>
      <c r="J1506">
        <f t="shared" ca="1" si="396"/>
        <v>-296.54778865862443</v>
      </c>
      <c r="K1506" t="str">
        <f t="shared" ca="1" si="397"/>
        <v>medium</v>
      </c>
      <c r="L1506">
        <v>29.9</v>
      </c>
      <c r="M1506" t="str">
        <f t="shared" si="410"/>
        <v>high</v>
      </c>
      <c r="N1506">
        <f t="shared" si="379"/>
        <v>6</v>
      </c>
      <c r="O1506">
        <f t="shared" si="380"/>
        <v>3</v>
      </c>
      <c r="P1506" t="str">
        <f t="shared" si="381"/>
        <v>středa</v>
      </c>
      <c r="Q1506">
        <f t="shared" si="411"/>
        <v>0</v>
      </c>
      <c r="R1506">
        <f t="shared" si="411"/>
        <v>0</v>
      </c>
      <c r="S1506">
        <f t="shared" si="411"/>
        <v>0</v>
      </c>
      <c r="T1506">
        <f t="shared" si="411"/>
        <v>0</v>
      </c>
      <c r="U1506">
        <f t="shared" si="411"/>
        <v>0</v>
      </c>
      <c r="V1506">
        <f t="shared" si="411"/>
        <v>1</v>
      </c>
      <c r="W1506">
        <f t="shared" si="411"/>
        <v>0</v>
      </c>
      <c r="X1506">
        <f t="shared" si="411"/>
        <v>0</v>
      </c>
      <c r="Y1506">
        <f t="shared" si="411"/>
        <v>0</v>
      </c>
      <c r="Z1506">
        <f t="shared" si="411"/>
        <v>0</v>
      </c>
      <c r="AA1506">
        <f t="shared" si="411"/>
        <v>0</v>
      </c>
      <c r="AB1506">
        <f t="shared" si="411"/>
        <v>0</v>
      </c>
      <c r="AC1506">
        <f t="shared" si="412"/>
        <v>0</v>
      </c>
      <c r="AD1506">
        <f t="shared" si="412"/>
        <v>0</v>
      </c>
      <c r="AE1506">
        <f t="shared" si="412"/>
        <v>1</v>
      </c>
      <c r="AF1506">
        <f t="shared" si="412"/>
        <v>0</v>
      </c>
      <c r="AG1506">
        <f t="shared" si="412"/>
        <v>0</v>
      </c>
      <c r="AH1506">
        <f t="shared" si="412"/>
        <v>0</v>
      </c>
      <c r="AI1506">
        <f t="shared" si="412"/>
        <v>0</v>
      </c>
      <c r="AJ1506">
        <f t="shared" ca="1" si="382"/>
        <v>0</v>
      </c>
      <c r="AK1506">
        <f t="shared" ca="1" si="383"/>
        <v>1</v>
      </c>
      <c r="AL1506">
        <f t="shared" ca="1" si="384"/>
        <v>0</v>
      </c>
      <c r="AM1506">
        <f t="shared" ca="1" si="385"/>
        <v>0</v>
      </c>
      <c r="AN1506">
        <f t="shared" ca="1" si="386"/>
        <v>0</v>
      </c>
      <c r="AO1506">
        <f t="shared" ca="1" si="387"/>
        <v>1</v>
      </c>
      <c r="AP1506">
        <f t="shared" ca="1" si="388"/>
        <v>0</v>
      </c>
      <c r="AQ1506">
        <f t="shared" ca="1" si="389"/>
        <v>0</v>
      </c>
      <c r="AR1506">
        <f t="shared" ca="1" si="390"/>
        <v>1</v>
      </c>
      <c r="AS1506">
        <v>0</v>
      </c>
      <c r="AT1506">
        <v>0</v>
      </c>
      <c r="AU1506">
        <f t="shared" ca="1" si="413"/>
        <v>0</v>
      </c>
      <c r="AV1506">
        <f t="shared" ca="1" si="413"/>
        <v>0</v>
      </c>
      <c r="AW1506">
        <f t="shared" ca="1" si="413"/>
        <v>1</v>
      </c>
      <c r="AX1506">
        <v>0</v>
      </c>
    </row>
    <row r="1507" spans="1:50">
      <c r="A1507" s="2">
        <v>40360</v>
      </c>
      <c r="B1507">
        <v>507</v>
      </c>
      <c r="C1507">
        <v>17</v>
      </c>
      <c r="D1507">
        <f t="shared" ca="1" si="391"/>
        <v>13.991501345551699</v>
      </c>
      <c r="E1507">
        <f t="shared" ca="1" si="392"/>
        <v>3.0084986544483012</v>
      </c>
      <c r="F1507" t="str">
        <f t="shared" ca="1" si="393"/>
        <v>high</v>
      </c>
      <c r="G1507">
        <v>1455</v>
      </c>
      <c r="H1507">
        <f t="shared" si="394"/>
        <v>1455</v>
      </c>
      <c r="I1507">
        <f t="shared" ca="1" si="395"/>
        <v>904.8039114628267</v>
      </c>
      <c r="J1507">
        <f t="shared" ca="1" si="396"/>
        <v>550.1960885371733</v>
      </c>
      <c r="K1507" t="str">
        <f t="shared" ca="1" si="397"/>
        <v>high</v>
      </c>
      <c r="L1507">
        <v>22.2</v>
      </c>
      <c r="M1507" t="str">
        <f t="shared" si="410"/>
        <v>high</v>
      </c>
      <c r="N1507">
        <f t="shared" si="379"/>
        <v>7</v>
      </c>
      <c r="O1507">
        <f t="shared" si="380"/>
        <v>4</v>
      </c>
      <c r="P1507" t="str">
        <f t="shared" si="381"/>
        <v>čtvrtek</v>
      </c>
      <c r="Q1507">
        <f t="shared" si="411"/>
        <v>0</v>
      </c>
      <c r="R1507">
        <f t="shared" si="411"/>
        <v>0</v>
      </c>
      <c r="S1507">
        <f t="shared" si="411"/>
        <v>0</v>
      </c>
      <c r="T1507">
        <f t="shared" si="411"/>
        <v>0</v>
      </c>
      <c r="U1507">
        <f t="shared" si="411"/>
        <v>0</v>
      </c>
      <c r="V1507">
        <f t="shared" si="411"/>
        <v>0</v>
      </c>
      <c r="W1507">
        <f t="shared" si="411"/>
        <v>1</v>
      </c>
      <c r="X1507">
        <f t="shared" si="411"/>
        <v>0</v>
      </c>
      <c r="Y1507">
        <f t="shared" si="411"/>
        <v>0</v>
      </c>
      <c r="Z1507">
        <f t="shared" si="411"/>
        <v>0</v>
      </c>
      <c r="AA1507">
        <f t="shared" si="411"/>
        <v>0</v>
      </c>
      <c r="AB1507">
        <f t="shared" si="411"/>
        <v>0</v>
      </c>
      <c r="AC1507">
        <f t="shared" si="412"/>
        <v>0</v>
      </c>
      <c r="AD1507">
        <f t="shared" si="412"/>
        <v>0</v>
      </c>
      <c r="AE1507">
        <f t="shared" si="412"/>
        <v>0</v>
      </c>
      <c r="AF1507">
        <f t="shared" si="412"/>
        <v>1</v>
      </c>
      <c r="AG1507">
        <f t="shared" si="412"/>
        <v>0</v>
      </c>
      <c r="AH1507">
        <f t="shared" si="412"/>
        <v>0</v>
      </c>
      <c r="AI1507">
        <f t="shared" si="412"/>
        <v>0</v>
      </c>
      <c r="AJ1507">
        <f t="shared" ca="1" si="382"/>
        <v>0</v>
      </c>
      <c r="AK1507">
        <f t="shared" ca="1" si="383"/>
        <v>1</v>
      </c>
      <c r="AL1507">
        <f t="shared" ca="1" si="384"/>
        <v>0</v>
      </c>
      <c r="AM1507">
        <f t="shared" ca="1" si="385"/>
        <v>0</v>
      </c>
      <c r="AN1507">
        <f t="shared" ca="1" si="386"/>
        <v>0</v>
      </c>
      <c r="AO1507">
        <f t="shared" ca="1" si="387"/>
        <v>1</v>
      </c>
      <c r="AP1507">
        <f t="shared" ca="1" si="388"/>
        <v>0</v>
      </c>
      <c r="AQ1507">
        <f t="shared" ca="1" si="389"/>
        <v>0</v>
      </c>
      <c r="AR1507">
        <f t="shared" ca="1" si="390"/>
        <v>1</v>
      </c>
      <c r="AS1507">
        <v>0</v>
      </c>
      <c r="AT1507">
        <v>0</v>
      </c>
      <c r="AU1507">
        <f t="shared" ca="1" si="413"/>
        <v>0</v>
      </c>
      <c r="AV1507">
        <f t="shared" ca="1" si="413"/>
        <v>0</v>
      </c>
      <c r="AW1507">
        <f t="shared" ca="1" si="413"/>
        <v>1</v>
      </c>
      <c r="AX1507">
        <v>0</v>
      </c>
    </row>
    <row r="1508" spans="1:50">
      <c r="A1508" s="2">
        <v>40361</v>
      </c>
      <c r="B1508">
        <v>508</v>
      </c>
      <c r="C1508">
        <v>26</v>
      </c>
      <c r="D1508">
        <f t="shared" ca="1" si="391"/>
        <v>14.00100825185276</v>
      </c>
      <c r="E1508">
        <f t="shared" ca="1" si="392"/>
        <v>11.99899174814724</v>
      </c>
      <c r="F1508" t="str">
        <f t="shared" ca="1" si="393"/>
        <v>high</v>
      </c>
      <c r="G1508">
        <v>1761</v>
      </c>
      <c r="H1508">
        <f t="shared" si="394"/>
        <v>1761</v>
      </c>
      <c r="I1508">
        <f t="shared" ca="1" si="395"/>
        <v>905.06003376659839</v>
      </c>
      <c r="J1508">
        <f t="shared" ca="1" si="396"/>
        <v>855.93996623340161</v>
      </c>
      <c r="K1508" t="str">
        <f t="shared" ca="1" si="397"/>
        <v>high</v>
      </c>
      <c r="L1508">
        <v>23.35</v>
      </c>
      <c r="M1508" t="str">
        <f t="shared" si="410"/>
        <v>high</v>
      </c>
      <c r="N1508">
        <f t="shared" si="379"/>
        <v>7</v>
      </c>
      <c r="O1508">
        <f t="shared" si="380"/>
        <v>5</v>
      </c>
      <c r="P1508" t="str">
        <f t="shared" si="381"/>
        <v>pátek</v>
      </c>
      <c r="Q1508">
        <f t="shared" si="411"/>
        <v>0</v>
      </c>
      <c r="R1508">
        <f t="shared" si="411"/>
        <v>0</v>
      </c>
      <c r="S1508">
        <f t="shared" si="411"/>
        <v>0</v>
      </c>
      <c r="T1508">
        <f t="shared" si="411"/>
        <v>0</v>
      </c>
      <c r="U1508">
        <f t="shared" si="411"/>
        <v>0</v>
      </c>
      <c r="V1508">
        <f t="shared" si="411"/>
        <v>0</v>
      </c>
      <c r="W1508">
        <f t="shared" si="411"/>
        <v>1</v>
      </c>
      <c r="X1508">
        <f t="shared" si="411"/>
        <v>0</v>
      </c>
      <c r="Y1508">
        <f t="shared" si="411"/>
        <v>0</v>
      </c>
      <c r="Z1508">
        <f t="shared" si="411"/>
        <v>0</v>
      </c>
      <c r="AA1508">
        <f t="shared" si="411"/>
        <v>0</v>
      </c>
      <c r="AB1508">
        <f t="shared" si="411"/>
        <v>0</v>
      </c>
      <c r="AC1508">
        <f t="shared" si="412"/>
        <v>0</v>
      </c>
      <c r="AD1508">
        <f t="shared" si="412"/>
        <v>0</v>
      </c>
      <c r="AE1508">
        <f t="shared" si="412"/>
        <v>0</v>
      </c>
      <c r="AF1508">
        <f t="shared" si="412"/>
        <v>0</v>
      </c>
      <c r="AG1508">
        <f t="shared" si="412"/>
        <v>1</v>
      </c>
      <c r="AH1508">
        <f t="shared" si="412"/>
        <v>0</v>
      </c>
      <c r="AI1508">
        <f t="shared" si="412"/>
        <v>0</v>
      </c>
      <c r="AJ1508">
        <f t="shared" ca="1" si="382"/>
        <v>0</v>
      </c>
      <c r="AK1508">
        <f t="shared" ca="1" si="383"/>
        <v>0</v>
      </c>
      <c r="AL1508">
        <f t="shared" ca="1" si="384"/>
        <v>1</v>
      </c>
      <c r="AM1508">
        <f t="shared" ca="1" si="385"/>
        <v>0</v>
      </c>
      <c r="AN1508">
        <f t="shared" ca="1" si="386"/>
        <v>1</v>
      </c>
      <c r="AO1508">
        <f t="shared" ca="1" si="387"/>
        <v>0</v>
      </c>
      <c r="AP1508">
        <f t="shared" ca="1" si="388"/>
        <v>0</v>
      </c>
      <c r="AQ1508">
        <f t="shared" ca="1" si="389"/>
        <v>0</v>
      </c>
      <c r="AR1508">
        <f t="shared" ca="1" si="390"/>
        <v>1</v>
      </c>
      <c r="AS1508">
        <v>1</v>
      </c>
      <c r="AT1508">
        <v>0</v>
      </c>
      <c r="AU1508">
        <f t="shared" ca="1" si="413"/>
        <v>0</v>
      </c>
      <c r="AV1508">
        <f t="shared" ca="1" si="413"/>
        <v>0</v>
      </c>
      <c r="AW1508">
        <f t="shared" ca="1" si="413"/>
        <v>1</v>
      </c>
      <c r="AX1508">
        <v>0</v>
      </c>
    </row>
    <row r="1509" spans="1:50">
      <c r="A1509" s="2">
        <v>40362</v>
      </c>
      <c r="B1509">
        <v>509</v>
      </c>
      <c r="C1509">
        <v>19</v>
      </c>
      <c r="D1509">
        <f t="shared" ca="1" si="391"/>
        <v>14.010502976808398</v>
      </c>
      <c r="E1509">
        <f t="shared" ca="1" si="392"/>
        <v>4.9894970231916016</v>
      </c>
      <c r="F1509" t="str">
        <f t="shared" ca="1" si="393"/>
        <v>high</v>
      </c>
      <c r="G1509">
        <v>1493</v>
      </c>
      <c r="H1509">
        <f t="shared" si="394"/>
        <v>1493</v>
      </c>
      <c r="I1509">
        <f t="shared" ca="1" si="395"/>
        <v>905.31615541856843</v>
      </c>
      <c r="J1509">
        <f t="shared" ca="1" si="396"/>
        <v>587.68384458143157</v>
      </c>
      <c r="K1509" t="str">
        <f t="shared" ca="1" si="397"/>
        <v>high</v>
      </c>
      <c r="L1509">
        <v>28.8</v>
      </c>
      <c r="M1509" t="str">
        <f t="shared" si="410"/>
        <v>high</v>
      </c>
      <c r="N1509">
        <f t="shared" si="379"/>
        <v>7</v>
      </c>
      <c r="O1509">
        <f t="shared" si="380"/>
        <v>6</v>
      </c>
      <c r="P1509" t="str">
        <f t="shared" si="381"/>
        <v>sobota</v>
      </c>
      <c r="Q1509">
        <f t="shared" si="411"/>
        <v>0</v>
      </c>
      <c r="R1509">
        <f t="shared" si="411"/>
        <v>0</v>
      </c>
      <c r="S1509">
        <f t="shared" si="411"/>
        <v>0</v>
      </c>
      <c r="T1509">
        <f t="shared" si="411"/>
        <v>0</v>
      </c>
      <c r="U1509">
        <f t="shared" si="411"/>
        <v>0</v>
      </c>
      <c r="V1509">
        <f t="shared" si="411"/>
        <v>0</v>
      </c>
      <c r="W1509">
        <f t="shared" si="411"/>
        <v>1</v>
      </c>
      <c r="X1509">
        <f t="shared" si="411"/>
        <v>0</v>
      </c>
      <c r="Y1509">
        <f t="shared" si="411"/>
        <v>0</v>
      </c>
      <c r="Z1509">
        <f t="shared" si="411"/>
        <v>0</v>
      </c>
      <c r="AA1509">
        <f t="shared" si="411"/>
        <v>0</v>
      </c>
      <c r="AB1509">
        <f t="shared" si="411"/>
        <v>0</v>
      </c>
      <c r="AC1509">
        <f t="shared" si="412"/>
        <v>0</v>
      </c>
      <c r="AD1509">
        <f t="shared" si="412"/>
        <v>0</v>
      </c>
      <c r="AE1509">
        <f t="shared" si="412"/>
        <v>0</v>
      </c>
      <c r="AF1509">
        <f t="shared" si="412"/>
        <v>0</v>
      </c>
      <c r="AG1509">
        <f t="shared" si="412"/>
        <v>0</v>
      </c>
      <c r="AH1509">
        <f t="shared" si="412"/>
        <v>1</v>
      </c>
      <c r="AI1509">
        <f t="shared" si="412"/>
        <v>0</v>
      </c>
      <c r="AJ1509">
        <f t="shared" ca="1" si="382"/>
        <v>1</v>
      </c>
      <c r="AK1509">
        <f t="shared" ca="1" si="383"/>
        <v>0</v>
      </c>
      <c r="AL1509">
        <f t="shared" ca="1" si="384"/>
        <v>0</v>
      </c>
      <c r="AM1509">
        <f t="shared" ca="1" si="385"/>
        <v>0</v>
      </c>
      <c r="AN1509">
        <f t="shared" ca="1" si="386"/>
        <v>1</v>
      </c>
      <c r="AO1509">
        <f t="shared" ca="1" si="387"/>
        <v>0</v>
      </c>
      <c r="AP1509">
        <f t="shared" ca="1" si="388"/>
        <v>0</v>
      </c>
      <c r="AQ1509">
        <f t="shared" ca="1" si="389"/>
        <v>0</v>
      </c>
      <c r="AR1509">
        <f t="shared" ca="1" si="390"/>
        <v>1</v>
      </c>
      <c r="AS1509">
        <v>0</v>
      </c>
      <c r="AT1509">
        <v>0</v>
      </c>
      <c r="AU1509">
        <f t="shared" ca="1" si="413"/>
        <v>0</v>
      </c>
      <c r="AV1509">
        <f t="shared" ca="1" si="413"/>
        <v>0</v>
      </c>
      <c r="AW1509">
        <f t="shared" ca="1" si="413"/>
        <v>1</v>
      </c>
      <c r="AX1509">
        <v>0</v>
      </c>
    </row>
    <row r="1510" spans="1:50">
      <c r="A1510" s="2">
        <v>40363</v>
      </c>
      <c r="B1510">
        <v>510</v>
      </c>
      <c r="C1510">
        <v>10</v>
      </c>
      <c r="D1510">
        <f t="shared" ca="1" si="391"/>
        <v>14.019985528137202</v>
      </c>
      <c r="E1510">
        <f t="shared" ca="1" si="392"/>
        <v>-4.0199855281372017</v>
      </c>
      <c r="F1510" t="str">
        <f t="shared" ca="1" si="393"/>
        <v>low</v>
      </c>
      <c r="G1510">
        <v>675</v>
      </c>
      <c r="H1510">
        <f t="shared" si="394"/>
        <v>675</v>
      </c>
      <c r="I1510">
        <f t="shared" ca="1" si="395"/>
        <v>905.57227626736585</v>
      </c>
      <c r="J1510">
        <f t="shared" ca="1" si="396"/>
        <v>-230.57227626736585</v>
      </c>
      <c r="K1510" t="str">
        <f t="shared" ca="1" si="397"/>
        <v>medium</v>
      </c>
      <c r="L1510">
        <v>20.55</v>
      </c>
      <c r="M1510" t="str">
        <f t="shared" si="410"/>
        <v>high</v>
      </c>
      <c r="N1510">
        <f t="shared" si="379"/>
        <v>7</v>
      </c>
      <c r="O1510">
        <f t="shared" si="380"/>
        <v>7</v>
      </c>
      <c r="P1510" t="str">
        <f t="shared" si="381"/>
        <v>neděle</v>
      </c>
      <c r="Q1510">
        <f t="shared" si="411"/>
        <v>0</v>
      </c>
      <c r="R1510">
        <f t="shared" si="411"/>
        <v>0</v>
      </c>
      <c r="S1510">
        <f t="shared" si="411"/>
        <v>0</v>
      </c>
      <c r="T1510">
        <f t="shared" si="411"/>
        <v>0</v>
      </c>
      <c r="U1510">
        <f t="shared" si="411"/>
        <v>0</v>
      </c>
      <c r="V1510">
        <f t="shared" si="411"/>
        <v>0</v>
      </c>
      <c r="W1510">
        <f t="shared" si="411"/>
        <v>1</v>
      </c>
      <c r="X1510">
        <f t="shared" si="411"/>
        <v>0</v>
      </c>
      <c r="Y1510">
        <f t="shared" si="411"/>
        <v>0</v>
      </c>
      <c r="Z1510">
        <f t="shared" si="411"/>
        <v>0</v>
      </c>
      <c r="AA1510">
        <f t="shared" si="411"/>
        <v>0</v>
      </c>
      <c r="AB1510">
        <f t="shared" si="411"/>
        <v>0</v>
      </c>
      <c r="AC1510">
        <f t="shared" si="412"/>
        <v>0</v>
      </c>
      <c r="AD1510">
        <f t="shared" si="412"/>
        <v>0</v>
      </c>
      <c r="AE1510">
        <f t="shared" si="412"/>
        <v>0</v>
      </c>
      <c r="AF1510">
        <f t="shared" si="412"/>
        <v>0</v>
      </c>
      <c r="AG1510">
        <f t="shared" si="412"/>
        <v>0</v>
      </c>
      <c r="AH1510">
        <f t="shared" si="412"/>
        <v>0</v>
      </c>
      <c r="AI1510">
        <f t="shared" si="412"/>
        <v>1</v>
      </c>
      <c r="AJ1510">
        <f t="shared" ca="1" si="382"/>
        <v>1</v>
      </c>
      <c r="AK1510">
        <f t="shared" ca="1" si="383"/>
        <v>0</v>
      </c>
      <c r="AL1510">
        <f t="shared" ca="1" si="384"/>
        <v>0</v>
      </c>
      <c r="AM1510">
        <f t="shared" ca="1" si="385"/>
        <v>0</v>
      </c>
      <c r="AN1510">
        <f t="shared" ca="1" si="386"/>
        <v>1</v>
      </c>
      <c r="AO1510">
        <f t="shared" ca="1" si="387"/>
        <v>0</v>
      </c>
      <c r="AP1510">
        <f t="shared" ca="1" si="388"/>
        <v>0</v>
      </c>
      <c r="AQ1510">
        <f t="shared" ca="1" si="389"/>
        <v>0</v>
      </c>
      <c r="AR1510">
        <f t="shared" ca="1" si="390"/>
        <v>1</v>
      </c>
      <c r="AS1510">
        <v>0</v>
      </c>
      <c r="AT1510">
        <v>0</v>
      </c>
      <c r="AU1510">
        <f t="shared" ca="1" si="413"/>
        <v>1</v>
      </c>
      <c r="AV1510">
        <f t="shared" ca="1" si="413"/>
        <v>0</v>
      </c>
      <c r="AW1510">
        <f t="shared" ca="1" si="413"/>
        <v>0</v>
      </c>
      <c r="AX1510">
        <v>0</v>
      </c>
    </row>
    <row r="1511" spans="1:50">
      <c r="A1511" s="2">
        <v>40364</v>
      </c>
      <c r="B1511">
        <v>511</v>
      </c>
      <c r="C1511">
        <v>13</v>
      </c>
      <c r="D1511">
        <f t="shared" ca="1" si="391"/>
        <v>14.02945591355774</v>
      </c>
      <c r="E1511">
        <f t="shared" ca="1" si="392"/>
        <v>-1.0294559135577401</v>
      </c>
      <c r="F1511" t="str">
        <f t="shared" ca="1" si="393"/>
        <v>medium</v>
      </c>
      <c r="G1511">
        <v>745</v>
      </c>
      <c r="H1511">
        <f t="shared" si="394"/>
        <v>745</v>
      </c>
      <c r="I1511">
        <f t="shared" ca="1" si="395"/>
        <v>905.82839616161971</v>
      </c>
      <c r="J1511">
        <f t="shared" ca="1" si="396"/>
        <v>-160.82839616161971</v>
      </c>
      <c r="K1511" t="str">
        <f t="shared" ca="1" si="397"/>
        <v>medium</v>
      </c>
      <c r="L1511">
        <v>21.1</v>
      </c>
      <c r="M1511" t="str">
        <f t="shared" si="410"/>
        <v>high</v>
      </c>
      <c r="N1511">
        <f t="shared" si="379"/>
        <v>7</v>
      </c>
      <c r="O1511">
        <f t="shared" si="380"/>
        <v>1</v>
      </c>
      <c r="P1511" t="str">
        <f t="shared" si="381"/>
        <v>pondělí</v>
      </c>
      <c r="Q1511">
        <f t="shared" ref="Q1511:AB1520" si="414">VLOOKUP($N1511,$V$31:$AH$42,Q$592+1,0)</f>
        <v>0</v>
      </c>
      <c r="R1511">
        <f t="shared" si="414"/>
        <v>0</v>
      </c>
      <c r="S1511">
        <f t="shared" si="414"/>
        <v>0</v>
      </c>
      <c r="T1511">
        <f t="shared" si="414"/>
        <v>0</v>
      </c>
      <c r="U1511">
        <f t="shared" si="414"/>
        <v>0</v>
      </c>
      <c r="V1511">
        <f t="shared" si="414"/>
        <v>0</v>
      </c>
      <c r="W1511">
        <f t="shared" si="414"/>
        <v>1</v>
      </c>
      <c r="X1511">
        <f t="shared" si="414"/>
        <v>0</v>
      </c>
      <c r="Y1511">
        <f t="shared" si="414"/>
        <v>0</v>
      </c>
      <c r="Z1511">
        <f t="shared" si="414"/>
        <v>0</v>
      </c>
      <c r="AA1511">
        <f t="shared" si="414"/>
        <v>0</v>
      </c>
      <c r="AB1511">
        <f t="shared" si="414"/>
        <v>0</v>
      </c>
      <c r="AC1511">
        <f t="shared" ref="AC1511:AI1520" si="415">VLOOKUP($O1511,$V$74:$AC$80,AC$592+1,0)</f>
        <v>1</v>
      </c>
      <c r="AD1511">
        <f t="shared" si="415"/>
        <v>0</v>
      </c>
      <c r="AE1511">
        <f t="shared" si="415"/>
        <v>0</v>
      </c>
      <c r="AF1511">
        <f t="shared" si="415"/>
        <v>0</v>
      </c>
      <c r="AG1511">
        <f t="shared" si="415"/>
        <v>0</v>
      </c>
      <c r="AH1511">
        <f t="shared" si="415"/>
        <v>0</v>
      </c>
      <c r="AI1511">
        <f t="shared" si="415"/>
        <v>0</v>
      </c>
      <c r="AJ1511">
        <f t="shared" ca="1" si="382"/>
        <v>0</v>
      </c>
      <c r="AK1511">
        <f t="shared" ca="1" si="383"/>
        <v>1</v>
      </c>
      <c r="AL1511">
        <f t="shared" ca="1" si="384"/>
        <v>0</v>
      </c>
      <c r="AM1511">
        <f t="shared" ca="1" si="385"/>
        <v>0</v>
      </c>
      <c r="AN1511">
        <f t="shared" ca="1" si="386"/>
        <v>1</v>
      </c>
      <c r="AO1511">
        <f t="shared" ca="1" si="387"/>
        <v>0</v>
      </c>
      <c r="AP1511">
        <f t="shared" ca="1" si="388"/>
        <v>0</v>
      </c>
      <c r="AQ1511">
        <f t="shared" ca="1" si="389"/>
        <v>0</v>
      </c>
      <c r="AR1511">
        <f t="shared" ca="1" si="390"/>
        <v>1</v>
      </c>
      <c r="AS1511">
        <v>0</v>
      </c>
      <c r="AT1511">
        <v>0</v>
      </c>
      <c r="AU1511">
        <f t="shared" ca="1" si="413"/>
        <v>0</v>
      </c>
      <c r="AV1511">
        <f t="shared" ca="1" si="413"/>
        <v>1</v>
      </c>
      <c r="AW1511">
        <f t="shared" ca="1" si="413"/>
        <v>0</v>
      </c>
      <c r="AX1511">
        <v>0</v>
      </c>
    </row>
    <row r="1512" spans="1:50">
      <c r="A1512" s="2">
        <v>40365</v>
      </c>
      <c r="B1512">
        <v>512</v>
      </c>
      <c r="C1512">
        <v>12</v>
      </c>
      <c r="D1512">
        <f t="shared" ca="1" si="391"/>
        <v>14.038914140788599</v>
      </c>
      <c r="E1512">
        <f t="shared" ca="1" si="392"/>
        <v>-2.0389141407885987</v>
      </c>
      <c r="F1512" t="str">
        <f t="shared" ca="1" si="393"/>
        <v>medium</v>
      </c>
      <c r="G1512">
        <v>755</v>
      </c>
      <c r="H1512">
        <f t="shared" si="394"/>
        <v>755</v>
      </c>
      <c r="I1512">
        <f t="shared" ca="1" si="395"/>
        <v>906.08451494995882</v>
      </c>
      <c r="J1512">
        <f t="shared" ca="1" si="396"/>
        <v>-151.08451494995882</v>
      </c>
      <c r="K1512" t="str">
        <f t="shared" ca="1" si="397"/>
        <v>medium</v>
      </c>
      <c r="L1512">
        <v>23.9</v>
      </c>
      <c r="M1512" t="str">
        <f t="shared" si="410"/>
        <v>high</v>
      </c>
      <c r="N1512">
        <f t="shared" si="379"/>
        <v>7</v>
      </c>
      <c r="O1512">
        <f t="shared" si="380"/>
        <v>2</v>
      </c>
      <c r="P1512" t="str">
        <f t="shared" si="381"/>
        <v>úterý</v>
      </c>
      <c r="Q1512">
        <f t="shared" si="414"/>
        <v>0</v>
      </c>
      <c r="R1512">
        <f t="shared" si="414"/>
        <v>0</v>
      </c>
      <c r="S1512">
        <f t="shared" si="414"/>
        <v>0</v>
      </c>
      <c r="T1512">
        <f t="shared" si="414"/>
        <v>0</v>
      </c>
      <c r="U1512">
        <f t="shared" si="414"/>
        <v>0</v>
      </c>
      <c r="V1512">
        <f t="shared" si="414"/>
        <v>0</v>
      </c>
      <c r="W1512">
        <f t="shared" si="414"/>
        <v>1</v>
      </c>
      <c r="X1512">
        <f t="shared" si="414"/>
        <v>0</v>
      </c>
      <c r="Y1512">
        <f t="shared" si="414"/>
        <v>0</v>
      </c>
      <c r="Z1512">
        <f t="shared" si="414"/>
        <v>0</v>
      </c>
      <c r="AA1512">
        <f t="shared" si="414"/>
        <v>0</v>
      </c>
      <c r="AB1512">
        <f t="shared" si="414"/>
        <v>0</v>
      </c>
      <c r="AC1512">
        <f t="shared" si="415"/>
        <v>0</v>
      </c>
      <c r="AD1512">
        <f t="shared" si="415"/>
        <v>1</v>
      </c>
      <c r="AE1512">
        <f t="shared" si="415"/>
        <v>0</v>
      </c>
      <c r="AF1512">
        <f t="shared" si="415"/>
        <v>0</v>
      </c>
      <c r="AG1512">
        <f t="shared" si="415"/>
        <v>0</v>
      </c>
      <c r="AH1512">
        <f t="shared" si="415"/>
        <v>0</v>
      </c>
      <c r="AI1512">
        <f t="shared" si="415"/>
        <v>0</v>
      </c>
      <c r="AJ1512">
        <f t="shared" ca="1" si="382"/>
        <v>1</v>
      </c>
      <c r="AK1512">
        <f t="shared" ca="1" si="383"/>
        <v>0</v>
      </c>
      <c r="AL1512">
        <f t="shared" ca="1" si="384"/>
        <v>0</v>
      </c>
      <c r="AM1512">
        <f t="shared" ca="1" si="385"/>
        <v>0</v>
      </c>
      <c r="AN1512">
        <f t="shared" ca="1" si="386"/>
        <v>0</v>
      </c>
      <c r="AO1512">
        <f t="shared" ca="1" si="387"/>
        <v>1</v>
      </c>
      <c r="AP1512">
        <f t="shared" ca="1" si="388"/>
        <v>0</v>
      </c>
      <c r="AQ1512">
        <f t="shared" ca="1" si="389"/>
        <v>0</v>
      </c>
      <c r="AR1512">
        <f t="shared" ca="1" si="390"/>
        <v>1</v>
      </c>
      <c r="AS1512">
        <v>1</v>
      </c>
      <c r="AT1512">
        <v>0</v>
      </c>
      <c r="AU1512">
        <f t="shared" ca="1" si="413"/>
        <v>0</v>
      </c>
      <c r="AV1512">
        <f t="shared" ca="1" si="413"/>
        <v>1</v>
      </c>
      <c r="AW1512">
        <f t="shared" ca="1" si="413"/>
        <v>0</v>
      </c>
      <c r="AX1512">
        <v>0</v>
      </c>
    </row>
    <row r="1513" spans="1:50">
      <c r="A1513" s="2">
        <v>40366</v>
      </c>
      <c r="B1513">
        <v>513</v>
      </c>
      <c r="C1513">
        <v>14</v>
      </c>
      <c r="D1513">
        <f t="shared" ca="1" si="391"/>
        <v>14.048360217548357</v>
      </c>
      <c r="E1513">
        <f t="shared" ca="1" si="392"/>
        <v>-4.8360217548356843E-2</v>
      </c>
      <c r="F1513" t="str">
        <f t="shared" ca="1" si="393"/>
        <v>medium</v>
      </c>
      <c r="G1513">
        <v>741</v>
      </c>
      <c r="H1513">
        <f t="shared" si="394"/>
        <v>741</v>
      </c>
      <c r="I1513">
        <f t="shared" ca="1" si="395"/>
        <v>906.34063248101222</v>
      </c>
      <c r="J1513">
        <f t="shared" ca="1" si="396"/>
        <v>-165.34063248101222</v>
      </c>
      <c r="K1513" t="str">
        <f t="shared" ca="1" si="397"/>
        <v>medium</v>
      </c>
      <c r="L1513">
        <v>22.1</v>
      </c>
      <c r="M1513" t="str">
        <f t="shared" si="410"/>
        <v>high</v>
      </c>
      <c r="N1513">
        <f t="shared" ref="N1513:N1576" si="416">MONTH(A1513)</f>
        <v>7</v>
      </c>
      <c r="O1513">
        <f t="shared" ref="O1513:O1576" si="417">WEEKDAY(A1513,2)</f>
        <v>3</v>
      </c>
      <c r="P1513" t="str">
        <f t="shared" ref="P1513:P1576" si="418">VLOOKUP(O1513,$O$581:$P$587,2,0)</f>
        <v>středa</v>
      </c>
      <c r="Q1513">
        <f t="shared" si="414"/>
        <v>0</v>
      </c>
      <c r="R1513">
        <f t="shared" si="414"/>
        <v>0</v>
      </c>
      <c r="S1513">
        <f t="shared" si="414"/>
        <v>0</v>
      </c>
      <c r="T1513">
        <f t="shared" si="414"/>
        <v>0</v>
      </c>
      <c r="U1513">
        <f t="shared" si="414"/>
        <v>0</v>
      </c>
      <c r="V1513">
        <f t="shared" si="414"/>
        <v>0</v>
      </c>
      <c r="W1513">
        <f t="shared" si="414"/>
        <v>1</v>
      </c>
      <c r="X1513">
        <f t="shared" si="414"/>
        <v>0</v>
      </c>
      <c r="Y1513">
        <f t="shared" si="414"/>
        <v>0</v>
      </c>
      <c r="Z1513">
        <f t="shared" si="414"/>
        <v>0</v>
      </c>
      <c r="AA1513">
        <f t="shared" si="414"/>
        <v>0</v>
      </c>
      <c r="AB1513">
        <f t="shared" si="414"/>
        <v>0</v>
      </c>
      <c r="AC1513">
        <f t="shared" si="415"/>
        <v>0</v>
      </c>
      <c r="AD1513">
        <f t="shared" si="415"/>
        <v>0</v>
      </c>
      <c r="AE1513">
        <f t="shared" si="415"/>
        <v>1</v>
      </c>
      <c r="AF1513">
        <f t="shared" si="415"/>
        <v>0</v>
      </c>
      <c r="AG1513">
        <f t="shared" si="415"/>
        <v>0</v>
      </c>
      <c r="AH1513">
        <f t="shared" si="415"/>
        <v>0</v>
      </c>
      <c r="AI1513">
        <f t="shared" si="415"/>
        <v>0</v>
      </c>
      <c r="AJ1513">
        <f t="shared" ref="AJ1513:AJ1576" ca="1" si="419">VLOOKUP(INDIRECT($AJ$590&amp;ROW($A1513)+AJ$591),$F$17:$I$19,AJ$592+1,0)</f>
        <v>0</v>
      </c>
      <c r="AK1513">
        <f t="shared" ref="AK1513:AK1576" ca="1" si="420">VLOOKUP(INDIRECT($AJ$590&amp;ROW($A1513)+AJ$591),$F$17:$I$19,AK$592+1,0)</f>
        <v>1</v>
      </c>
      <c r="AL1513">
        <f t="shared" ref="AL1513:AL1576" ca="1" si="421">VLOOKUP(INDIRECT($AJ$590&amp;ROW($A1513)+AJ$591),$F$17:$I$19,AL$592+1,0)</f>
        <v>0</v>
      </c>
      <c r="AM1513">
        <f t="shared" ref="AM1513:AM1576" ca="1" si="422">VLOOKUP(INDIRECT($AJ$590&amp;ROW($A1513)+AM$591),$F$17:$I$19,AM$592+1,0)</f>
        <v>0</v>
      </c>
      <c r="AN1513">
        <f t="shared" ref="AN1513:AN1576" ca="1" si="423">VLOOKUP(INDIRECT($AJ$590&amp;ROW($A1513)+AM$591),$F$17:$I$19,AN$592+1,0)</f>
        <v>0</v>
      </c>
      <c r="AO1513">
        <f t="shared" ref="AO1513:AO1576" ca="1" si="424">VLOOKUP(INDIRECT($AJ$590&amp;ROW($A1513)+AM$591),$F$17:$I$19,AO$592+1,0)</f>
        <v>1</v>
      </c>
      <c r="AP1513">
        <f t="shared" ref="AP1513:AP1576" ca="1" si="425">VLOOKUP(INDIRECT($AJ$590&amp;ROW($A1513)+AP$591),$F$17:$I$19,AP$592+1,0)</f>
        <v>0</v>
      </c>
      <c r="AQ1513">
        <f t="shared" ref="AQ1513:AQ1576" ca="1" si="426">VLOOKUP(INDIRECT($AJ$590&amp;ROW($A1513)+AP$591),$F$17:$I$19,AQ$592+1,0)</f>
        <v>0</v>
      </c>
      <c r="AR1513">
        <f t="shared" ref="AR1513:AR1576" ca="1" si="427">VLOOKUP(INDIRECT($AJ$590&amp;ROW($A1513)+AP$591),$F$17:$I$19,AR$592+1,0)</f>
        <v>1</v>
      </c>
      <c r="AS1513">
        <v>1</v>
      </c>
      <c r="AT1513">
        <v>0</v>
      </c>
      <c r="AU1513">
        <f t="shared" ca="1" si="413"/>
        <v>0</v>
      </c>
      <c r="AV1513">
        <f t="shared" ca="1" si="413"/>
        <v>1</v>
      </c>
      <c r="AW1513">
        <f t="shared" ca="1" si="413"/>
        <v>0</v>
      </c>
      <c r="AX1513">
        <v>0</v>
      </c>
    </row>
    <row r="1514" spans="1:50">
      <c r="A1514" s="2">
        <v>40367</v>
      </c>
      <c r="B1514">
        <v>514</v>
      </c>
      <c r="C1514">
        <v>20</v>
      </c>
      <c r="D1514">
        <f t="shared" ref="D1514:D1577" ca="1" si="428">$E$516*B1514^3+$E$521*B1514^2+$E$526*B1514+$E$531</f>
        <v>14.057794151555592</v>
      </c>
      <c r="E1514">
        <f t="shared" ref="E1514:E1577" ca="1" si="429">C1514-D1514</f>
        <v>5.9422058484444076</v>
      </c>
      <c r="F1514" t="str">
        <f t="shared" ref="F1514:F1577" ca="1" si="430">VLOOKUP(E1514,$A$3:$C$6,3)</f>
        <v>high</v>
      </c>
      <c r="G1514">
        <v>1554</v>
      </c>
      <c r="H1514">
        <f t="shared" ref="H1514:H1577" si="431">IF(G1514&gt;$H$592,$G$592,G1514)</f>
        <v>1554</v>
      </c>
      <c r="I1514">
        <f t="shared" ref="I1514:I1577" ca="1" si="432">$K$516*B1514^3+$K$521*B1514^2+$K$526*B1514+$K$531</f>
        <v>906.59674860340886</v>
      </c>
      <c r="J1514">
        <f t="shared" ref="J1514:J1577" ca="1" si="433">H1514-I1514</f>
        <v>647.40325139659114</v>
      </c>
      <c r="K1514" t="str">
        <f t="shared" ref="K1514:K1577" ca="1" si="434">VLOOKUP(J1514,$A$10:$C$13,3)</f>
        <v>high</v>
      </c>
      <c r="L1514">
        <v>18.5</v>
      </c>
      <c r="M1514" t="str">
        <f t="shared" si="410"/>
        <v>high</v>
      </c>
      <c r="N1514">
        <f t="shared" si="416"/>
        <v>7</v>
      </c>
      <c r="O1514">
        <f t="shared" si="417"/>
        <v>4</v>
      </c>
      <c r="P1514" t="str">
        <f t="shared" si="418"/>
        <v>čtvrtek</v>
      </c>
      <c r="Q1514">
        <f t="shared" si="414"/>
        <v>0</v>
      </c>
      <c r="R1514">
        <f t="shared" si="414"/>
        <v>0</v>
      </c>
      <c r="S1514">
        <f t="shared" si="414"/>
        <v>0</v>
      </c>
      <c r="T1514">
        <f t="shared" si="414"/>
        <v>0</v>
      </c>
      <c r="U1514">
        <f t="shared" si="414"/>
        <v>0</v>
      </c>
      <c r="V1514">
        <f t="shared" si="414"/>
        <v>0</v>
      </c>
      <c r="W1514">
        <f t="shared" si="414"/>
        <v>1</v>
      </c>
      <c r="X1514">
        <f t="shared" si="414"/>
        <v>0</v>
      </c>
      <c r="Y1514">
        <f t="shared" si="414"/>
        <v>0</v>
      </c>
      <c r="Z1514">
        <f t="shared" si="414"/>
        <v>0</v>
      </c>
      <c r="AA1514">
        <f t="shared" si="414"/>
        <v>0</v>
      </c>
      <c r="AB1514">
        <f t="shared" si="414"/>
        <v>0</v>
      </c>
      <c r="AC1514">
        <f t="shared" si="415"/>
        <v>0</v>
      </c>
      <c r="AD1514">
        <f t="shared" si="415"/>
        <v>0</v>
      </c>
      <c r="AE1514">
        <f t="shared" si="415"/>
        <v>0</v>
      </c>
      <c r="AF1514">
        <f t="shared" si="415"/>
        <v>1</v>
      </c>
      <c r="AG1514">
        <f t="shared" si="415"/>
        <v>0</v>
      </c>
      <c r="AH1514">
        <f t="shared" si="415"/>
        <v>0</v>
      </c>
      <c r="AI1514">
        <f t="shared" si="415"/>
        <v>0</v>
      </c>
      <c r="AJ1514">
        <f t="shared" ca="1" si="419"/>
        <v>0</v>
      </c>
      <c r="AK1514">
        <f t="shared" ca="1" si="420"/>
        <v>1</v>
      </c>
      <c r="AL1514">
        <f t="shared" ca="1" si="421"/>
        <v>0</v>
      </c>
      <c r="AM1514">
        <f t="shared" ca="1" si="422"/>
        <v>0</v>
      </c>
      <c r="AN1514">
        <f t="shared" ca="1" si="423"/>
        <v>1</v>
      </c>
      <c r="AO1514">
        <f t="shared" ca="1" si="424"/>
        <v>0</v>
      </c>
      <c r="AP1514">
        <f t="shared" ca="1" si="425"/>
        <v>0</v>
      </c>
      <c r="AQ1514">
        <f t="shared" ca="1" si="426"/>
        <v>0</v>
      </c>
      <c r="AR1514">
        <f t="shared" ca="1" si="427"/>
        <v>1</v>
      </c>
      <c r="AS1514">
        <v>0</v>
      </c>
      <c r="AT1514">
        <v>0</v>
      </c>
      <c r="AU1514">
        <f t="shared" ca="1" si="413"/>
        <v>0</v>
      </c>
      <c r="AV1514">
        <f t="shared" ca="1" si="413"/>
        <v>0</v>
      </c>
      <c r="AW1514">
        <f t="shared" ca="1" si="413"/>
        <v>1</v>
      </c>
      <c r="AX1514">
        <v>0</v>
      </c>
    </row>
    <row r="1515" spans="1:50">
      <c r="A1515" s="2">
        <v>40368</v>
      </c>
      <c r="B1515">
        <v>515</v>
      </c>
      <c r="C1515">
        <v>23</v>
      </c>
      <c r="D1515">
        <f t="shared" ca="1" si="428"/>
        <v>14.067215950528883</v>
      </c>
      <c r="E1515">
        <f t="shared" ca="1" si="429"/>
        <v>8.9327840494711168</v>
      </c>
      <c r="F1515" t="str">
        <f t="shared" ca="1" si="430"/>
        <v>high</v>
      </c>
      <c r="G1515">
        <v>1360</v>
      </c>
      <c r="H1515">
        <f t="shared" si="431"/>
        <v>1360</v>
      </c>
      <c r="I1515">
        <f t="shared" ca="1" si="432"/>
        <v>906.85286316577776</v>
      </c>
      <c r="J1515">
        <f t="shared" ca="1" si="433"/>
        <v>453.14713683422224</v>
      </c>
      <c r="K1515" t="str">
        <f t="shared" ca="1" si="434"/>
        <v>high</v>
      </c>
      <c r="L1515">
        <v>20.9</v>
      </c>
      <c r="M1515" t="str">
        <f t="shared" si="410"/>
        <v>high</v>
      </c>
      <c r="N1515">
        <f t="shared" si="416"/>
        <v>7</v>
      </c>
      <c r="O1515">
        <f t="shared" si="417"/>
        <v>5</v>
      </c>
      <c r="P1515" t="str">
        <f t="shared" si="418"/>
        <v>pátek</v>
      </c>
      <c r="Q1515">
        <f t="shared" si="414"/>
        <v>0</v>
      </c>
      <c r="R1515">
        <f t="shared" si="414"/>
        <v>0</v>
      </c>
      <c r="S1515">
        <f t="shared" si="414"/>
        <v>0</v>
      </c>
      <c r="T1515">
        <f t="shared" si="414"/>
        <v>0</v>
      </c>
      <c r="U1515">
        <f t="shared" si="414"/>
        <v>0</v>
      </c>
      <c r="V1515">
        <f t="shared" si="414"/>
        <v>0</v>
      </c>
      <c r="W1515">
        <f t="shared" si="414"/>
        <v>1</v>
      </c>
      <c r="X1515">
        <f t="shared" si="414"/>
        <v>0</v>
      </c>
      <c r="Y1515">
        <f t="shared" si="414"/>
        <v>0</v>
      </c>
      <c r="Z1515">
        <f t="shared" si="414"/>
        <v>0</v>
      </c>
      <c r="AA1515">
        <f t="shared" si="414"/>
        <v>0</v>
      </c>
      <c r="AB1515">
        <f t="shared" si="414"/>
        <v>0</v>
      </c>
      <c r="AC1515">
        <f t="shared" si="415"/>
        <v>0</v>
      </c>
      <c r="AD1515">
        <f t="shared" si="415"/>
        <v>0</v>
      </c>
      <c r="AE1515">
        <f t="shared" si="415"/>
        <v>0</v>
      </c>
      <c r="AF1515">
        <f t="shared" si="415"/>
        <v>0</v>
      </c>
      <c r="AG1515">
        <f t="shared" si="415"/>
        <v>1</v>
      </c>
      <c r="AH1515">
        <f t="shared" si="415"/>
        <v>0</v>
      </c>
      <c r="AI1515">
        <f t="shared" si="415"/>
        <v>0</v>
      </c>
      <c r="AJ1515">
        <f t="shared" ca="1" si="419"/>
        <v>0</v>
      </c>
      <c r="AK1515">
        <f t="shared" ca="1" si="420"/>
        <v>1</v>
      </c>
      <c r="AL1515">
        <f t="shared" ca="1" si="421"/>
        <v>0</v>
      </c>
      <c r="AM1515">
        <f t="shared" ca="1" si="422"/>
        <v>0</v>
      </c>
      <c r="AN1515">
        <f t="shared" ca="1" si="423"/>
        <v>0</v>
      </c>
      <c r="AO1515">
        <f t="shared" ca="1" si="424"/>
        <v>1</v>
      </c>
      <c r="AP1515">
        <f t="shared" ca="1" si="425"/>
        <v>0</v>
      </c>
      <c r="AQ1515">
        <f t="shared" ca="1" si="426"/>
        <v>0</v>
      </c>
      <c r="AR1515">
        <f t="shared" ca="1" si="427"/>
        <v>1</v>
      </c>
      <c r="AS1515">
        <v>0</v>
      </c>
      <c r="AT1515">
        <v>0</v>
      </c>
      <c r="AU1515">
        <f t="shared" ca="1" si="413"/>
        <v>0</v>
      </c>
      <c r="AV1515">
        <f t="shared" ca="1" si="413"/>
        <v>0</v>
      </c>
      <c r="AW1515">
        <f t="shared" ca="1" si="413"/>
        <v>1</v>
      </c>
      <c r="AX1515">
        <v>0</v>
      </c>
    </row>
    <row r="1516" spans="1:50">
      <c r="A1516" s="2">
        <v>40369</v>
      </c>
      <c r="B1516">
        <v>516</v>
      </c>
      <c r="C1516">
        <v>11</v>
      </c>
      <c r="D1516">
        <f t="shared" ca="1" si="428"/>
        <v>14.07662562218681</v>
      </c>
      <c r="E1516">
        <f t="shared" ca="1" si="429"/>
        <v>-3.0766256221868105</v>
      </c>
      <c r="F1516" t="str">
        <f t="shared" ca="1" si="430"/>
        <v>low</v>
      </c>
      <c r="G1516">
        <v>855</v>
      </c>
      <c r="H1516">
        <f t="shared" si="431"/>
        <v>855</v>
      </c>
      <c r="I1516">
        <f t="shared" ca="1" si="432"/>
        <v>907.10897601674787</v>
      </c>
      <c r="J1516">
        <f t="shared" ca="1" si="433"/>
        <v>-52.108976016747874</v>
      </c>
      <c r="K1516" t="str">
        <f t="shared" ca="1" si="434"/>
        <v>medium</v>
      </c>
      <c r="L1516">
        <v>22.7</v>
      </c>
      <c r="M1516" t="str">
        <f t="shared" si="410"/>
        <v>high</v>
      </c>
      <c r="N1516">
        <f t="shared" si="416"/>
        <v>7</v>
      </c>
      <c r="O1516">
        <f t="shared" si="417"/>
        <v>6</v>
      </c>
      <c r="P1516" t="str">
        <f t="shared" si="418"/>
        <v>sobota</v>
      </c>
      <c r="Q1516">
        <f t="shared" si="414"/>
        <v>0</v>
      </c>
      <c r="R1516">
        <f t="shared" si="414"/>
        <v>0</v>
      </c>
      <c r="S1516">
        <f t="shared" si="414"/>
        <v>0</v>
      </c>
      <c r="T1516">
        <f t="shared" si="414"/>
        <v>0</v>
      </c>
      <c r="U1516">
        <f t="shared" si="414"/>
        <v>0</v>
      </c>
      <c r="V1516">
        <f t="shared" si="414"/>
        <v>0</v>
      </c>
      <c r="W1516">
        <f t="shared" si="414"/>
        <v>1</v>
      </c>
      <c r="X1516">
        <f t="shared" si="414"/>
        <v>0</v>
      </c>
      <c r="Y1516">
        <f t="shared" si="414"/>
        <v>0</v>
      </c>
      <c r="Z1516">
        <f t="shared" si="414"/>
        <v>0</v>
      </c>
      <c r="AA1516">
        <f t="shared" si="414"/>
        <v>0</v>
      </c>
      <c r="AB1516">
        <f t="shared" si="414"/>
        <v>0</v>
      </c>
      <c r="AC1516">
        <f t="shared" si="415"/>
        <v>0</v>
      </c>
      <c r="AD1516">
        <f t="shared" si="415"/>
        <v>0</v>
      </c>
      <c r="AE1516">
        <f t="shared" si="415"/>
        <v>0</v>
      </c>
      <c r="AF1516">
        <f t="shared" si="415"/>
        <v>0</v>
      </c>
      <c r="AG1516">
        <f t="shared" si="415"/>
        <v>0</v>
      </c>
      <c r="AH1516">
        <f t="shared" si="415"/>
        <v>1</v>
      </c>
      <c r="AI1516">
        <f t="shared" si="415"/>
        <v>0</v>
      </c>
      <c r="AJ1516">
        <f t="shared" ca="1" si="419"/>
        <v>1</v>
      </c>
      <c r="AK1516">
        <f t="shared" ca="1" si="420"/>
        <v>0</v>
      </c>
      <c r="AL1516">
        <f t="shared" ca="1" si="421"/>
        <v>0</v>
      </c>
      <c r="AM1516">
        <f t="shared" ca="1" si="422"/>
        <v>0</v>
      </c>
      <c r="AN1516">
        <f t="shared" ca="1" si="423"/>
        <v>0</v>
      </c>
      <c r="AO1516">
        <f t="shared" ca="1" si="424"/>
        <v>1</v>
      </c>
      <c r="AP1516">
        <f t="shared" ca="1" si="425"/>
        <v>0</v>
      </c>
      <c r="AQ1516">
        <f t="shared" ca="1" si="426"/>
        <v>0</v>
      </c>
      <c r="AR1516">
        <f t="shared" ca="1" si="427"/>
        <v>1</v>
      </c>
      <c r="AS1516">
        <v>0</v>
      </c>
      <c r="AT1516">
        <v>0</v>
      </c>
      <c r="AU1516">
        <f t="shared" ca="1" si="413"/>
        <v>1</v>
      </c>
      <c r="AV1516">
        <f t="shared" ca="1" si="413"/>
        <v>0</v>
      </c>
      <c r="AW1516">
        <f t="shared" ca="1" si="413"/>
        <v>0</v>
      </c>
      <c r="AX1516">
        <v>0</v>
      </c>
    </row>
    <row r="1517" spans="1:50">
      <c r="A1517" s="2">
        <v>40370</v>
      </c>
      <c r="B1517">
        <v>517</v>
      </c>
      <c r="C1517">
        <v>7</v>
      </c>
      <c r="D1517">
        <f t="shared" ca="1" si="428"/>
        <v>14.086023174247956</v>
      </c>
      <c r="E1517">
        <f t="shared" ca="1" si="429"/>
        <v>-7.0860231742479556</v>
      </c>
      <c r="F1517" t="str">
        <f t="shared" ca="1" si="430"/>
        <v>low</v>
      </c>
      <c r="G1517">
        <v>547</v>
      </c>
      <c r="H1517">
        <f t="shared" si="431"/>
        <v>547</v>
      </c>
      <c r="I1517">
        <f t="shared" ca="1" si="432"/>
        <v>907.36508700494824</v>
      </c>
      <c r="J1517">
        <f t="shared" ca="1" si="433"/>
        <v>-360.36508700494824</v>
      </c>
      <c r="K1517" t="str">
        <f t="shared" ca="1" si="434"/>
        <v>low</v>
      </c>
      <c r="L1517">
        <v>23.9</v>
      </c>
      <c r="M1517" t="str">
        <f t="shared" si="410"/>
        <v>high</v>
      </c>
      <c r="N1517">
        <f t="shared" si="416"/>
        <v>7</v>
      </c>
      <c r="O1517">
        <f t="shared" si="417"/>
        <v>7</v>
      </c>
      <c r="P1517" t="str">
        <f t="shared" si="418"/>
        <v>neděle</v>
      </c>
      <c r="Q1517">
        <f t="shared" si="414"/>
        <v>0</v>
      </c>
      <c r="R1517">
        <f t="shared" si="414"/>
        <v>0</v>
      </c>
      <c r="S1517">
        <f t="shared" si="414"/>
        <v>0</v>
      </c>
      <c r="T1517">
        <f t="shared" si="414"/>
        <v>0</v>
      </c>
      <c r="U1517">
        <f t="shared" si="414"/>
        <v>0</v>
      </c>
      <c r="V1517">
        <f t="shared" si="414"/>
        <v>0</v>
      </c>
      <c r="W1517">
        <f t="shared" si="414"/>
        <v>1</v>
      </c>
      <c r="X1517">
        <f t="shared" si="414"/>
        <v>0</v>
      </c>
      <c r="Y1517">
        <f t="shared" si="414"/>
        <v>0</v>
      </c>
      <c r="Z1517">
        <f t="shared" si="414"/>
        <v>0</v>
      </c>
      <c r="AA1517">
        <f t="shared" si="414"/>
        <v>0</v>
      </c>
      <c r="AB1517">
        <f t="shared" si="414"/>
        <v>0</v>
      </c>
      <c r="AC1517">
        <f t="shared" si="415"/>
        <v>0</v>
      </c>
      <c r="AD1517">
        <f t="shared" si="415"/>
        <v>0</v>
      </c>
      <c r="AE1517">
        <f t="shared" si="415"/>
        <v>0</v>
      </c>
      <c r="AF1517">
        <f t="shared" si="415"/>
        <v>0</v>
      </c>
      <c r="AG1517">
        <f t="shared" si="415"/>
        <v>0</v>
      </c>
      <c r="AH1517">
        <f t="shared" si="415"/>
        <v>0</v>
      </c>
      <c r="AI1517">
        <f t="shared" si="415"/>
        <v>1</v>
      </c>
      <c r="AJ1517">
        <f t="shared" ca="1" si="419"/>
        <v>1</v>
      </c>
      <c r="AK1517">
        <f t="shared" ca="1" si="420"/>
        <v>0</v>
      </c>
      <c r="AL1517">
        <f t="shared" ca="1" si="421"/>
        <v>0</v>
      </c>
      <c r="AM1517">
        <f t="shared" ca="1" si="422"/>
        <v>0</v>
      </c>
      <c r="AN1517">
        <f t="shared" ca="1" si="423"/>
        <v>0</v>
      </c>
      <c r="AO1517">
        <f t="shared" ca="1" si="424"/>
        <v>1</v>
      </c>
      <c r="AP1517">
        <f t="shared" ca="1" si="425"/>
        <v>0</v>
      </c>
      <c r="AQ1517">
        <f t="shared" ca="1" si="426"/>
        <v>0</v>
      </c>
      <c r="AR1517">
        <f t="shared" ca="1" si="427"/>
        <v>1</v>
      </c>
      <c r="AS1517">
        <v>0</v>
      </c>
      <c r="AT1517">
        <v>0</v>
      </c>
      <c r="AU1517">
        <f t="shared" ca="1" si="413"/>
        <v>1</v>
      </c>
      <c r="AV1517">
        <f t="shared" ca="1" si="413"/>
        <v>0</v>
      </c>
      <c r="AW1517">
        <f t="shared" ca="1" si="413"/>
        <v>0</v>
      </c>
      <c r="AX1517">
        <v>0</v>
      </c>
    </row>
    <row r="1518" spans="1:50">
      <c r="A1518" s="2">
        <v>40371</v>
      </c>
      <c r="B1518">
        <v>518</v>
      </c>
      <c r="C1518">
        <v>17</v>
      </c>
      <c r="D1518">
        <f t="shared" ca="1" si="428"/>
        <v>14.095408614430891</v>
      </c>
      <c r="E1518">
        <f t="shared" ca="1" si="429"/>
        <v>2.904591385569109</v>
      </c>
      <c r="F1518" t="str">
        <f t="shared" ca="1" si="430"/>
        <v>high</v>
      </c>
      <c r="G1518">
        <v>568</v>
      </c>
      <c r="H1518">
        <f t="shared" si="431"/>
        <v>568</v>
      </c>
      <c r="I1518">
        <f t="shared" ca="1" si="432"/>
        <v>907.62119597900767</v>
      </c>
      <c r="J1518">
        <f t="shared" ca="1" si="433"/>
        <v>-339.62119597900767</v>
      </c>
      <c r="K1518" t="str">
        <f t="shared" ca="1" si="434"/>
        <v>medium</v>
      </c>
      <c r="L1518">
        <v>26.4</v>
      </c>
      <c r="M1518" t="str">
        <f t="shared" si="410"/>
        <v>high</v>
      </c>
      <c r="N1518">
        <f t="shared" si="416"/>
        <v>7</v>
      </c>
      <c r="O1518">
        <f t="shared" si="417"/>
        <v>1</v>
      </c>
      <c r="P1518" t="str">
        <f t="shared" si="418"/>
        <v>pondělí</v>
      </c>
      <c r="Q1518">
        <f t="shared" si="414"/>
        <v>0</v>
      </c>
      <c r="R1518">
        <f t="shared" si="414"/>
        <v>0</v>
      </c>
      <c r="S1518">
        <f t="shared" si="414"/>
        <v>0</v>
      </c>
      <c r="T1518">
        <f t="shared" si="414"/>
        <v>0</v>
      </c>
      <c r="U1518">
        <f t="shared" si="414"/>
        <v>0</v>
      </c>
      <c r="V1518">
        <f t="shared" si="414"/>
        <v>0</v>
      </c>
      <c r="W1518">
        <f t="shared" si="414"/>
        <v>1</v>
      </c>
      <c r="X1518">
        <f t="shared" si="414"/>
        <v>0</v>
      </c>
      <c r="Y1518">
        <f t="shared" si="414"/>
        <v>0</v>
      </c>
      <c r="Z1518">
        <f t="shared" si="414"/>
        <v>0</v>
      </c>
      <c r="AA1518">
        <f t="shared" si="414"/>
        <v>0</v>
      </c>
      <c r="AB1518">
        <f t="shared" si="414"/>
        <v>0</v>
      </c>
      <c r="AC1518">
        <f t="shared" si="415"/>
        <v>1</v>
      </c>
      <c r="AD1518">
        <f t="shared" si="415"/>
        <v>0</v>
      </c>
      <c r="AE1518">
        <f t="shared" si="415"/>
        <v>0</v>
      </c>
      <c r="AF1518">
        <f t="shared" si="415"/>
        <v>0</v>
      </c>
      <c r="AG1518">
        <f t="shared" si="415"/>
        <v>0</v>
      </c>
      <c r="AH1518">
        <f t="shared" si="415"/>
        <v>0</v>
      </c>
      <c r="AI1518">
        <f t="shared" si="415"/>
        <v>0</v>
      </c>
      <c r="AJ1518">
        <f t="shared" ca="1" si="419"/>
        <v>1</v>
      </c>
      <c r="AK1518">
        <f t="shared" ca="1" si="420"/>
        <v>0</v>
      </c>
      <c r="AL1518">
        <f t="shared" ca="1" si="421"/>
        <v>0</v>
      </c>
      <c r="AM1518">
        <f t="shared" ca="1" si="422"/>
        <v>0</v>
      </c>
      <c r="AN1518">
        <f t="shared" ca="1" si="423"/>
        <v>0</v>
      </c>
      <c r="AO1518">
        <f t="shared" ca="1" si="424"/>
        <v>1</v>
      </c>
      <c r="AP1518">
        <f t="shared" ca="1" si="425"/>
        <v>0</v>
      </c>
      <c r="AQ1518">
        <f t="shared" ca="1" si="426"/>
        <v>0</v>
      </c>
      <c r="AR1518">
        <f t="shared" ca="1" si="427"/>
        <v>1</v>
      </c>
      <c r="AS1518">
        <v>0</v>
      </c>
      <c r="AT1518">
        <v>0</v>
      </c>
      <c r="AU1518">
        <f t="shared" ca="1" si="413"/>
        <v>0</v>
      </c>
      <c r="AV1518">
        <f t="shared" ca="1" si="413"/>
        <v>0</v>
      </c>
      <c r="AW1518">
        <f t="shared" ca="1" si="413"/>
        <v>1</v>
      </c>
      <c r="AX1518">
        <v>0</v>
      </c>
    </row>
    <row r="1519" spans="1:50">
      <c r="A1519" s="2">
        <v>40372</v>
      </c>
      <c r="B1519">
        <v>519</v>
      </c>
      <c r="C1519">
        <v>17</v>
      </c>
      <c r="D1519">
        <f t="shared" ca="1" si="428"/>
        <v>14.104781950454203</v>
      </c>
      <c r="E1519">
        <f t="shared" ca="1" si="429"/>
        <v>2.8952180495457966</v>
      </c>
      <c r="F1519" t="str">
        <f t="shared" ca="1" si="430"/>
        <v>high</v>
      </c>
      <c r="G1519">
        <v>496</v>
      </c>
      <c r="H1519">
        <f t="shared" si="431"/>
        <v>496</v>
      </c>
      <c r="I1519">
        <f t="shared" ca="1" si="432"/>
        <v>907.87730278755521</v>
      </c>
      <c r="J1519">
        <f t="shared" ca="1" si="433"/>
        <v>-411.87730278755521</v>
      </c>
      <c r="K1519" t="str">
        <f t="shared" ca="1" si="434"/>
        <v>low</v>
      </c>
      <c r="L1519">
        <v>31.7</v>
      </c>
      <c r="M1519" t="str">
        <f t="shared" si="410"/>
        <v>high</v>
      </c>
      <c r="N1519">
        <f t="shared" si="416"/>
        <v>7</v>
      </c>
      <c r="O1519">
        <f t="shared" si="417"/>
        <v>2</v>
      </c>
      <c r="P1519" t="str">
        <f t="shared" si="418"/>
        <v>úterý</v>
      </c>
      <c r="Q1519">
        <f t="shared" si="414"/>
        <v>0</v>
      </c>
      <c r="R1519">
        <f t="shared" si="414"/>
        <v>0</v>
      </c>
      <c r="S1519">
        <f t="shared" si="414"/>
        <v>0</v>
      </c>
      <c r="T1519">
        <f t="shared" si="414"/>
        <v>0</v>
      </c>
      <c r="U1519">
        <f t="shared" si="414"/>
        <v>0</v>
      </c>
      <c r="V1519">
        <f t="shared" si="414"/>
        <v>0</v>
      </c>
      <c r="W1519">
        <f t="shared" si="414"/>
        <v>1</v>
      </c>
      <c r="X1519">
        <f t="shared" si="414"/>
        <v>0</v>
      </c>
      <c r="Y1519">
        <f t="shared" si="414"/>
        <v>0</v>
      </c>
      <c r="Z1519">
        <f t="shared" si="414"/>
        <v>0</v>
      </c>
      <c r="AA1519">
        <f t="shared" si="414"/>
        <v>0</v>
      </c>
      <c r="AB1519">
        <f t="shared" si="414"/>
        <v>0</v>
      </c>
      <c r="AC1519">
        <f t="shared" si="415"/>
        <v>0</v>
      </c>
      <c r="AD1519">
        <f t="shared" si="415"/>
        <v>1</v>
      </c>
      <c r="AE1519">
        <f t="shared" si="415"/>
        <v>0</v>
      </c>
      <c r="AF1519">
        <f t="shared" si="415"/>
        <v>0</v>
      </c>
      <c r="AG1519">
        <f t="shared" si="415"/>
        <v>0</v>
      </c>
      <c r="AH1519">
        <f t="shared" si="415"/>
        <v>0</v>
      </c>
      <c r="AI1519">
        <f t="shared" si="415"/>
        <v>0</v>
      </c>
      <c r="AJ1519">
        <f t="shared" ca="1" si="419"/>
        <v>1</v>
      </c>
      <c r="AK1519">
        <f t="shared" ca="1" si="420"/>
        <v>0</v>
      </c>
      <c r="AL1519">
        <f t="shared" ca="1" si="421"/>
        <v>0</v>
      </c>
      <c r="AM1519">
        <f t="shared" ca="1" si="422"/>
        <v>0</v>
      </c>
      <c r="AN1519">
        <f t="shared" ca="1" si="423"/>
        <v>0</v>
      </c>
      <c r="AO1519">
        <f t="shared" ca="1" si="424"/>
        <v>1</v>
      </c>
      <c r="AP1519">
        <f t="shared" ca="1" si="425"/>
        <v>0</v>
      </c>
      <c r="AQ1519">
        <f t="shared" ca="1" si="426"/>
        <v>0</v>
      </c>
      <c r="AR1519">
        <f t="shared" ca="1" si="427"/>
        <v>1</v>
      </c>
      <c r="AS1519">
        <v>0</v>
      </c>
      <c r="AT1519">
        <v>0</v>
      </c>
      <c r="AU1519">
        <f t="shared" ca="1" si="413"/>
        <v>0</v>
      </c>
      <c r="AV1519">
        <f t="shared" ca="1" si="413"/>
        <v>0</v>
      </c>
      <c r="AW1519">
        <f t="shared" ca="1" si="413"/>
        <v>1</v>
      </c>
      <c r="AX1519">
        <v>0</v>
      </c>
    </row>
    <row r="1520" spans="1:50">
      <c r="A1520" s="2">
        <v>40373</v>
      </c>
      <c r="B1520">
        <v>520</v>
      </c>
      <c r="C1520">
        <v>17</v>
      </c>
      <c r="D1520">
        <f t="shared" ca="1" si="428"/>
        <v>14.114143190036469</v>
      </c>
      <c r="E1520">
        <f t="shared" ca="1" si="429"/>
        <v>2.8858568099635313</v>
      </c>
      <c r="F1520" t="str">
        <f t="shared" ca="1" si="430"/>
        <v>high</v>
      </c>
      <c r="G1520">
        <v>1007</v>
      </c>
      <c r="H1520">
        <f t="shared" si="431"/>
        <v>1007</v>
      </c>
      <c r="I1520">
        <f t="shared" ca="1" si="432"/>
        <v>908.13340727921991</v>
      </c>
      <c r="J1520">
        <f t="shared" ca="1" si="433"/>
        <v>98.866592720780091</v>
      </c>
      <c r="K1520" t="str">
        <f t="shared" ca="1" si="434"/>
        <v>medium</v>
      </c>
      <c r="L1520">
        <v>25.85</v>
      </c>
      <c r="M1520" t="str">
        <f t="shared" si="410"/>
        <v>high</v>
      </c>
      <c r="N1520">
        <f t="shared" si="416"/>
        <v>7</v>
      </c>
      <c r="O1520">
        <f t="shared" si="417"/>
        <v>3</v>
      </c>
      <c r="P1520" t="str">
        <f t="shared" si="418"/>
        <v>středa</v>
      </c>
      <c r="Q1520">
        <f t="shared" si="414"/>
        <v>0</v>
      </c>
      <c r="R1520">
        <f t="shared" si="414"/>
        <v>0</v>
      </c>
      <c r="S1520">
        <f t="shared" si="414"/>
        <v>0</v>
      </c>
      <c r="T1520">
        <f t="shared" si="414"/>
        <v>0</v>
      </c>
      <c r="U1520">
        <f t="shared" si="414"/>
        <v>0</v>
      </c>
      <c r="V1520">
        <f t="shared" si="414"/>
        <v>0</v>
      </c>
      <c r="W1520">
        <f t="shared" si="414"/>
        <v>1</v>
      </c>
      <c r="X1520">
        <f t="shared" si="414"/>
        <v>0</v>
      </c>
      <c r="Y1520">
        <f t="shared" si="414"/>
        <v>0</v>
      </c>
      <c r="Z1520">
        <f t="shared" si="414"/>
        <v>0</v>
      </c>
      <c r="AA1520">
        <f t="shared" si="414"/>
        <v>0</v>
      </c>
      <c r="AB1520">
        <f t="shared" si="414"/>
        <v>0</v>
      </c>
      <c r="AC1520">
        <f t="shared" si="415"/>
        <v>0</v>
      </c>
      <c r="AD1520">
        <f t="shared" si="415"/>
        <v>0</v>
      </c>
      <c r="AE1520">
        <f t="shared" si="415"/>
        <v>1</v>
      </c>
      <c r="AF1520">
        <f t="shared" si="415"/>
        <v>0</v>
      </c>
      <c r="AG1520">
        <f t="shared" si="415"/>
        <v>0</v>
      </c>
      <c r="AH1520">
        <f t="shared" si="415"/>
        <v>0</v>
      </c>
      <c r="AI1520">
        <f t="shared" si="415"/>
        <v>0</v>
      </c>
      <c r="AJ1520">
        <f t="shared" ca="1" si="419"/>
        <v>1</v>
      </c>
      <c r="AK1520">
        <f t="shared" ca="1" si="420"/>
        <v>0</v>
      </c>
      <c r="AL1520">
        <f t="shared" ca="1" si="421"/>
        <v>0</v>
      </c>
      <c r="AM1520">
        <f t="shared" ca="1" si="422"/>
        <v>0</v>
      </c>
      <c r="AN1520">
        <f t="shared" ca="1" si="423"/>
        <v>0</v>
      </c>
      <c r="AO1520">
        <f t="shared" ca="1" si="424"/>
        <v>1</v>
      </c>
      <c r="AP1520">
        <f t="shared" ca="1" si="425"/>
        <v>0</v>
      </c>
      <c r="AQ1520">
        <f t="shared" ca="1" si="426"/>
        <v>0</v>
      </c>
      <c r="AR1520">
        <f t="shared" ca="1" si="427"/>
        <v>1</v>
      </c>
      <c r="AS1520">
        <v>0</v>
      </c>
      <c r="AT1520">
        <v>0</v>
      </c>
      <c r="AU1520">
        <f t="shared" ca="1" si="413"/>
        <v>0</v>
      </c>
      <c r="AV1520">
        <f t="shared" ca="1" si="413"/>
        <v>0</v>
      </c>
      <c r="AW1520">
        <f t="shared" ca="1" si="413"/>
        <v>1</v>
      </c>
      <c r="AX1520">
        <v>0</v>
      </c>
    </row>
    <row r="1521" spans="1:50">
      <c r="A1521" s="2">
        <v>40374</v>
      </c>
      <c r="B1521">
        <v>521</v>
      </c>
      <c r="C1521">
        <v>16</v>
      </c>
      <c r="D1521">
        <f t="shared" ca="1" si="428"/>
        <v>14.123492340896263</v>
      </c>
      <c r="E1521">
        <f t="shared" ca="1" si="429"/>
        <v>1.8765076591037371</v>
      </c>
      <c r="F1521" t="str">
        <f t="shared" ca="1" si="430"/>
        <v>medium</v>
      </c>
      <c r="G1521">
        <v>1233</v>
      </c>
      <c r="H1521">
        <f t="shared" si="431"/>
        <v>1233</v>
      </c>
      <c r="I1521">
        <f t="shared" ca="1" si="432"/>
        <v>908.38950930263059</v>
      </c>
      <c r="J1521">
        <f t="shared" ca="1" si="433"/>
        <v>324.61049069736941</v>
      </c>
      <c r="K1521" t="str">
        <f t="shared" ca="1" si="434"/>
        <v>high</v>
      </c>
      <c r="L1521">
        <v>32.9</v>
      </c>
      <c r="M1521" t="str">
        <f t="shared" si="410"/>
        <v>high</v>
      </c>
      <c r="N1521">
        <f t="shared" si="416"/>
        <v>7</v>
      </c>
      <c r="O1521">
        <f t="shared" si="417"/>
        <v>4</v>
      </c>
      <c r="P1521" t="str">
        <f t="shared" si="418"/>
        <v>čtvrtek</v>
      </c>
      <c r="Q1521">
        <f t="shared" ref="Q1521:AB1530" si="435">VLOOKUP($N1521,$V$31:$AH$42,Q$592+1,0)</f>
        <v>0</v>
      </c>
      <c r="R1521">
        <f t="shared" si="435"/>
        <v>0</v>
      </c>
      <c r="S1521">
        <f t="shared" si="435"/>
        <v>0</v>
      </c>
      <c r="T1521">
        <f t="shared" si="435"/>
        <v>0</v>
      </c>
      <c r="U1521">
        <f t="shared" si="435"/>
        <v>0</v>
      </c>
      <c r="V1521">
        <f t="shared" si="435"/>
        <v>0</v>
      </c>
      <c r="W1521">
        <f t="shared" si="435"/>
        <v>1</v>
      </c>
      <c r="X1521">
        <f t="shared" si="435"/>
        <v>0</v>
      </c>
      <c r="Y1521">
        <f t="shared" si="435"/>
        <v>0</v>
      </c>
      <c r="Z1521">
        <f t="shared" si="435"/>
        <v>0</v>
      </c>
      <c r="AA1521">
        <f t="shared" si="435"/>
        <v>0</v>
      </c>
      <c r="AB1521">
        <f t="shared" si="435"/>
        <v>0</v>
      </c>
      <c r="AC1521">
        <f t="shared" ref="AC1521:AI1530" si="436">VLOOKUP($O1521,$V$74:$AC$80,AC$592+1,0)</f>
        <v>0</v>
      </c>
      <c r="AD1521">
        <f t="shared" si="436"/>
        <v>0</v>
      </c>
      <c r="AE1521">
        <f t="shared" si="436"/>
        <v>0</v>
      </c>
      <c r="AF1521">
        <f t="shared" si="436"/>
        <v>1</v>
      </c>
      <c r="AG1521">
        <f t="shared" si="436"/>
        <v>0</v>
      </c>
      <c r="AH1521">
        <f t="shared" si="436"/>
        <v>0</v>
      </c>
      <c r="AI1521">
        <f t="shared" si="436"/>
        <v>0</v>
      </c>
      <c r="AJ1521">
        <f t="shared" ca="1" si="419"/>
        <v>1</v>
      </c>
      <c r="AK1521">
        <f t="shared" ca="1" si="420"/>
        <v>0</v>
      </c>
      <c r="AL1521">
        <f t="shared" ca="1" si="421"/>
        <v>0</v>
      </c>
      <c r="AM1521">
        <f t="shared" ca="1" si="422"/>
        <v>0</v>
      </c>
      <c r="AN1521">
        <f t="shared" ca="1" si="423"/>
        <v>0</v>
      </c>
      <c r="AO1521">
        <f t="shared" ca="1" si="424"/>
        <v>1</v>
      </c>
      <c r="AP1521">
        <f t="shared" ca="1" si="425"/>
        <v>0</v>
      </c>
      <c r="AQ1521">
        <f t="shared" ca="1" si="426"/>
        <v>0</v>
      </c>
      <c r="AR1521">
        <f t="shared" ca="1" si="427"/>
        <v>1</v>
      </c>
      <c r="AS1521">
        <v>0</v>
      </c>
      <c r="AT1521">
        <v>0</v>
      </c>
      <c r="AU1521">
        <f t="shared" ref="AU1521:AW1540" ca="1" si="437">VLOOKUP(INDIRECT($AU$590&amp;ROW($A1521)),$F$17:$I$19,AU$592+1,0)</f>
        <v>0</v>
      </c>
      <c r="AV1521">
        <f t="shared" ca="1" si="437"/>
        <v>1</v>
      </c>
      <c r="AW1521">
        <f t="shared" ca="1" si="437"/>
        <v>0</v>
      </c>
      <c r="AX1521">
        <v>0</v>
      </c>
    </row>
    <row r="1522" spans="1:50">
      <c r="A1522" s="2">
        <v>40375</v>
      </c>
      <c r="B1522">
        <v>522</v>
      </c>
      <c r="C1522">
        <v>19</v>
      </c>
      <c r="D1522">
        <f t="shared" ca="1" si="428"/>
        <v>14.132829410752173</v>
      </c>
      <c r="E1522">
        <f t="shared" ca="1" si="429"/>
        <v>4.8671705892478272</v>
      </c>
      <c r="F1522" t="str">
        <f t="shared" ca="1" si="430"/>
        <v>high</v>
      </c>
      <c r="G1522">
        <v>3252</v>
      </c>
      <c r="H1522">
        <f t="shared" si="431"/>
        <v>3252</v>
      </c>
      <c r="I1522">
        <f t="shared" ca="1" si="432"/>
        <v>908.6456087064164</v>
      </c>
      <c r="J1522">
        <f t="shared" ca="1" si="433"/>
        <v>2343.3543912935838</v>
      </c>
      <c r="K1522" t="str">
        <f t="shared" ca="1" si="434"/>
        <v>high</v>
      </c>
      <c r="L1522">
        <v>26.35</v>
      </c>
      <c r="M1522" t="str">
        <f t="shared" si="410"/>
        <v>high</v>
      </c>
      <c r="N1522">
        <f t="shared" si="416"/>
        <v>7</v>
      </c>
      <c r="O1522">
        <f t="shared" si="417"/>
        <v>5</v>
      </c>
      <c r="P1522" t="str">
        <f t="shared" si="418"/>
        <v>pátek</v>
      </c>
      <c r="Q1522">
        <f t="shared" si="435"/>
        <v>0</v>
      </c>
      <c r="R1522">
        <f t="shared" si="435"/>
        <v>0</v>
      </c>
      <c r="S1522">
        <f t="shared" si="435"/>
        <v>0</v>
      </c>
      <c r="T1522">
        <f t="shared" si="435"/>
        <v>0</v>
      </c>
      <c r="U1522">
        <f t="shared" si="435"/>
        <v>0</v>
      </c>
      <c r="V1522">
        <f t="shared" si="435"/>
        <v>0</v>
      </c>
      <c r="W1522">
        <f t="shared" si="435"/>
        <v>1</v>
      </c>
      <c r="X1522">
        <f t="shared" si="435"/>
        <v>0</v>
      </c>
      <c r="Y1522">
        <f t="shared" si="435"/>
        <v>0</v>
      </c>
      <c r="Z1522">
        <f t="shared" si="435"/>
        <v>0</v>
      </c>
      <c r="AA1522">
        <f t="shared" si="435"/>
        <v>0</v>
      </c>
      <c r="AB1522">
        <f t="shared" si="435"/>
        <v>0</v>
      </c>
      <c r="AC1522">
        <f t="shared" si="436"/>
        <v>0</v>
      </c>
      <c r="AD1522">
        <f t="shared" si="436"/>
        <v>0</v>
      </c>
      <c r="AE1522">
        <f t="shared" si="436"/>
        <v>0</v>
      </c>
      <c r="AF1522">
        <f t="shared" si="436"/>
        <v>0</v>
      </c>
      <c r="AG1522">
        <f t="shared" si="436"/>
        <v>1</v>
      </c>
      <c r="AH1522">
        <f t="shared" si="436"/>
        <v>0</v>
      </c>
      <c r="AI1522">
        <f t="shared" si="436"/>
        <v>0</v>
      </c>
      <c r="AJ1522">
        <f t="shared" ca="1" si="419"/>
        <v>1</v>
      </c>
      <c r="AK1522">
        <f t="shared" ca="1" si="420"/>
        <v>0</v>
      </c>
      <c r="AL1522">
        <f t="shared" ca="1" si="421"/>
        <v>0</v>
      </c>
      <c r="AM1522">
        <f t="shared" ca="1" si="422"/>
        <v>0</v>
      </c>
      <c r="AN1522">
        <f t="shared" ca="1" si="423"/>
        <v>0</v>
      </c>
      <c r="AO1522">
        <f t="shared" ca="1" si="424"/>
        <v>1</v>
      </c>
      <c r="AP1522">
        <f t="shared" ca="1" si="425"/>
        <v>0</v>
      </c>
      <c r="AQ1522">
        <f t="shared" ca="1" si="426"/>
        <v>0</v>
      </c>
      <c r="AR1522">
        <f t="shared" ca="1" si="427"/>
        <v>1</v>
      </c>
      <c r="AS1522">
        <v>1</v>
      </c>
      <c r="AT1522">
        <v>0</v>
      </c>
      <c r="AU1522">
        <f t="shared" ca="1" si="437"/>
        <v>0</v>
      </c>
      <c r="AV1522">
        <f t="shared" ca="1" si="437"/>
        <v>0</v>
      </c>
      <c r="AW1522">
        <f t="shared" ca="1" si="437"/>
        <v>1</v>
      </c>
      <c r="AX1522">
        <v>0</v>
      </c>
    </row>
    <row r="1523" spans="1:50">
      <c r="A1523" s="2">
        <v>40376</v>
      </c>
      <c r="B1523">
        <v>523</v>
      </c>
      <c r="C1523">
        <v>16</v>
      </c>
      <c r="D1523">
        <f t="shared" ca="1" si="428"/>
        <v>14.142154407322771</v>
      </c>
      <c r="E1523">
        <f t="shared" ca="1" si="429"/>
        <v>1.8578455926772293</v>
      </c>
      <c r="F1523" t="str">
        <f t="shared" ca="1" si="430"/>
        <v>medium</v>
      </c>
      <c r="G1523">
        <v>1066</v>
      </c>
      <c r="H1523">
        <f t="shared" si="431"/>
        <v>1066</v>
      </c>
      <c r="I1523">
        <f t="shared" ca="1" si="432"/>
        <v>908.90170533920627</v>
      </c>
      <c r="J1523">
        <f t="shared" ca="1" si="433"/>
        <v>157.09829466079373</v>
      </c>
      <c r="K1523" t="str">
        <f t="shared" ca="1" si="434"/>
        <v>high</v>
      </c>
      <c r="L1523">
        <v>33.200000000000003</v>
      </c>
      <c r="M1523" t="str">
        <f t="shared" si="410"/>
        <v>high</v>
      </c>
      <c r="N1523">
        <f t="shared" si="416"/>
        <v>7</v>
      </c>
      <c r="O1523">
        <f t="shared" si="417"/>
        <v>6</v>
      </c>
      <c r="P1523" t="str">
        <f t="shared" si="418"/>
        <v>sobota</v>
      </c>
      <c r="Q1523">
        <f t="shared" si="435"/>
        <v>0</v>
      </c>
      <c r="R1523">
        <f t="shared" si="435"/>
        <v>0</v>
      </c>
      <c r="S1523">
        <f t="shared" si="435"/>
        <v>0</v>
      </c>
      <c r="T1523">
        <f t="shared" si="435"/>
        <v>0</v>
      </c>
      <c r="U1523">
        <f t="shared" si="435"/>
        <v>0</v>
      </c>
      <c r="V1523">
        <f t="shared" si="435"/>
        <v>0</v>
      </c>
      <c r="W1523">
        <f t="shared" si="435"/>
        <v>1</v>
      </c>
      <c r="X1523">
        <f t="shared" si="435"/>
        <v>0</v>
      </c>
      <c r="Y1523">
        <f t="shared" si="435"/>
        <v>0</v>
      </c>
      <c r="Z1523">
        <f t="shared" si="435"/>
        <v>0</v>
      </c>
      <c r="AA1523">
        <f t="shared" si="435"/>
        <v>0</v>
      </c>
      <c r="AB1523">
        <f t="shared" si="435"/>
        <v>0</v>
      </c>
      <c r="AC1523">
        <f t="shared" si="436"/>
        <v>0</v>
      </c>
      <c r="AD1523">
        <f t="shared" si="436"/>
        <v>0</v>
      </c>
      <c r="AE1523">
        <f t="shared" si="436"/>
        <v>0</v>
      </c>
      <c r="AF1523">
        <f t="shared" si="436"/>
        <v>0</v>
      </c>
      <c r="AG1523">
        <f t="shared" si="436"/>
        <v>0</v>
      </c>
      <c r="AH1523">
        <f t="shared" si="436"/>
        <v>1</v>
      </c>
      <c r="AI1523">
        <f t="shared" si="436"/>
        <v>0</v>
      </c>
      <c r="AJ1523">
        <f t="shared" ca="1" si="419"/>
        <v>0</v>
      </c>
      <c r="AK1523">
        <f t="shared" ca="1" si="420"/>
        <v>1</v>
      </c>
      <c r="AL1523">
        <f t="shared" ca="1" si="421"/>
        <v>0</v>
      </c>
      <c r="AM1523">
        <f t="shared" ca="1" si="422"/>
        <v>0</v>
      </c>
      <c r="AN1523">
        <f t="shared" ca="1" si="423"/>
        <v>0</v>
      </c>
      <c r="AO1523">
        <f t="shared" ca="1" si="424"/>
        <v>1</v>
      </c>
      <c r="AP1523">
        <f t="shared" ca="1" si="425"/>
        <v>0</v>
      </c>
      <c r="AQ1523">
        <f t="shared" ca="1" si="426"/>
        <v>0</v>
      </c>
      <c r="AR1523">
        <f t="shared" ca="1" si="427"/>
        <v>1</v>
      </c>
      <c r="AS1523">
        <v>0</v>
      </c>
      <c r="AT1523">
        <v>0</v>
      </c>
      <c r="AU1523">
        <f t="shared" ca="1" si="437"/>
        <v>0</v>
      </c>
      <c r="AV1523">
        <f t="shared" ca="1" si="437"/>
        <v>1</v>
      </c>
      <c r="AW1523">
        <f t="shared" ca="1" si="437"/>
        <v>0</v>
      </c>
      <c r="AX1523">
        <v>0</v>
      </c>
    </row>
    <row r="1524" spans="1:50">
      <c r="A1524" s="2">
        <v>40377</v>
      </c>
      <c r="B1524">
        <v>524</v>
      </c>
      <c r="C1524">
        <v>10</v>
      </c>
      <c r="D1524">
        <f t="shared" ca="1" si="428"/>
        <v>14.151467338326643</v>
      </c>
      <c r="E1524">
        <f t="shared" ca="1" si="429"/>
        <v>-4.1514673383266434</v>
      </c>
      <c r="F1524" t="str">
        <f t="shared" ca="1" si="430"/>
        <v>low</v>
      </c>
      <c r="G1524">
        <v>687</v>
      </c>
      <c r="H1524">
        <f t="shared" si="431"/>
        <v>687</v>
      </c>
      <c r="I1524">
        <f t="shared" ca="1" si="432"/>
        <v>909.15779904962892</v>
      </c>
      <c r="J1524">
        <f t="shared" ca="1" si="433"/>
        <v>-222.15779904962892</v>
      </c>
      <c r="K1524" t="str">
        <f t="shared" ca="1" si="434"/>
        <v>medium</v>
      </c>
      <c r="L1524">
        <v>19.399999999999999</v>
      </c>
      <c r="M1524" t="str">
        <f t="shared" si="410"/>
        <v>high</v>
      </c>
      <c r="N1524">
        <f t="shared" si="416"/>
        <v>7</v>
      </c>
      <c r="O1524">
        <f t="shared" si="417"/>
        <v>7</v>
      </c>
      <c r="P1524" t="str">
        <f t="shared" si="418"/>
        <v>neděle</v>
      </c>
      <c r="Q1524">
        <f t="shared" si="435"/>
        <v>0</v>
      </c>
      <c r="R1524">
        <f t="shared" si="435"/>
        <v>0</v>
      </c>
      <c r="S1524">
        <f t="shared" si="435"/>
        <v>0</v>
      </c>
      <c r="T1524">
        <f t="shared" si="435"/>
        <v>0</v>
      </c>
      <c r="U1524">
        <f t="shared" si="435"/>
        <v>0</v>
      </c>
      <c r="V1524">
        <f t="shared" si="435"/>
        <v>0</v>
      </c>
      <c r="W1524">
        <f t="shared" si="435"/>
        <v>1</v>
      </c>
      <c r="X1524">
        <f t="shared" si="435"/>
        <v>0</v>
      </c>
      <c r="Y1524">
        <f t="shared" si="435"/>
        <v>0</v>
      </c>
      <c r="Z1524">
        <f t="shared" si="435"/>
        <v>0</v>
      </c>
      <c r="AA1524">
        <f t="shared" si="435"/>
        <v>0</v>
      </c>
      <c r="AB1524">
        <f t="shared" si="435"/>
        <v>0</v>
      </c>
      <c r="AC1524">
        <f t="shared" si="436"/>
        <v>0</v>
      </c>
      <c r="AD1524">
        <f t="shared" si="436"/>
        <v>0</v>
      </c>
      <c r="AE1524">
        <f t="shared" si="436"/>
        <v>0</v>
      </c>
      <c r="AF1524">
        <f t="shared" si="436"/>
        <v>0</v>
      </c>
      <c r="AG1524">
        <f t="shared" si="436"/>
        <v>0</v>
      </c>
      <c r="AH1524">
        <f t="shared" si="436"/>
        <v>0</v>
      </c>
      <c r="AI1524">
        <f t="shared" si="436"/>
        <v>1</v>
      </c>
      <c r="AJ1524">
        <f t="shared" ca="1" si="419"/>
        <v>0</v>
      </c>
      <c r="AK1524">
        <f t="shared" ca="1" si="420"/>
        <v>1</v>
      </c>
      <c r="AL1524">
        <f t="shared" ca="1" si="421"/>
        <v>0</v>
      </c>
      <c r="AM1524">
        <f t="shared" ca="1" si="422"/>
        <v>0</v>
      </c>
      <c r="AN1524">
        <f t="shared" ca="1" si="423"/>
        <v>0</v>
      </c>
      <c r="AO1524">
        <f t="shared" ca="1" si="424"/>
        <v>1</v>
      </c>
      <c r="AP1524">
        <f t="shared" ca="1" si="425"/>
        <v>0</v>
      </c>
      <c r="AQ1524">
        <f t="shared" ca="1" si="426"/>
        <v>0</v>
      </c>
      <c r="AR1524">
        <f t="shared" ca="1" si="427"/>
        <v>1</v>
      </c>
      <c r="AS1524">
        <v>1</v>
      </c>
      <c r="AT1524">
        <v>0</v>
      </c>
      <c r="AU1524">
        <f t="shared" ca="1" si="437"/>
        <v>1</v>
      </c>
      <c r="AV1524">
        <f t="shared" ca="1" si="437"/>
        <v>0</v>
      </c>
      <c r="AW1524">
        <f t="shared" ca="1" si="437"/>
        <v>0</v>
      </c>
      <c r="AX1524">
        <v>0</v>
      </c>
    </row>
    <row r="1525" spans="1:50">
      <c r="A1525" s="2">
        <v>40378</v>
      </c>
      <c r="B1525">
        <v>525</v>
      </c>
      <c r="C1525">
        <v>17</v>
      </c>
      <c r="D1525">
        <f t="shared" ca="1" si="428"/>
        <v>14.16076821148236</v>
      </c>
      <c r="E1525">
        <f t="shared" ca="1" si="429"/>
        <v>2.8392317885176404</v>
      </c>
      <c r="F1525" t="str">
        <f t="shared" ca="1" si="430"/>
        <v>high</v>
      </c>
      <c r="G1525">
        <v>620</v>
      </c>
      <c r="H1525">
        <f t="shared" si="431"/>
        <v>620</v>
      </c>
      <c r="I1525">
        <f t="shared" ca="1" si="432"/>
        <v>909.41388968631372</v>
      </c>
      <c r="J1525">
        <f t="shared" ca="1" si="433"/>
        <v>-289.41388968631372</v>
      </c>
      <c r="K1525" t="str">
        <f t="shared" ca="1" si="434"/>
        <v>medium</v>
      </c>
      <c r="L1525">
        <v>22.8</v>
      </c>
      <c r="M1525" t="str">
        <f t="shared" si="410"/>
        <v>high</v>
      </c>
      <c r="N1525">
        <f t="shared" si="416"/>
        <v>7</v>
      </c>
      <c r="O1525">
        <f t="shared" si="417"/>
        <v>1</v>
      </c>
      <c r="P1525" t="str">
        <f t="shared" si="418"/>
        <v>pondělí</v>
      </c>
      <c r="Q1525">
        <f t="shared" si="435"/>
        <v>0</v>
      </c>
      <c r="R1525">
        <f t="shared" si="435"/>
        <v>0</v>
      </c>
      <c r="S1525">
        <f t="shared" si="435"/>
        <v>0</v>
      </c>
      <c r="T1525">
        <f t="shared" si="435"/>
        <v>0</v>
      </c>
      <c r="U1525">
        <f t="shared" si="435"/>
        <v>0</v>
      </c>
      <c r="V1525">
        <f t="shared" si="435"/>
        <v>0</v>
      </c>
      <c r="W1525">
        <f t="shared" si="435"/>
        <v>1</v>
      </c>
      <c r="X1525">
        <f t="shared" si="435"/>
        <v>0</v>
      </c>
      <c r="Y1525">
        <f t="shared" si="435"/>
        <v>0</v>
      </c>
      <c r="Z1525">
        <f t="shared" si="435"/>
        <v>0</v>
      </c>
      <c r="AA1525">
        <f t="shared" si="435"/>
        <v>0</v>
      </c>
      <c r="AB1525">
        <f t="shared" si="435"/>
        <v>0</v>
      </c>
      <c r="AC1525">
        <f t="shared" si="436"/>
        <v>1</v>
      </c>
      <c r="AD1525">
        <f t="shared" si="436"/>
        <v>0</v>
      </c>
      <c r="AE1525">
        <f t="shared" si="436"/>
        <v>0</v>
      </c>
      <c r="AF1525">
        <f t="shared" si="436"/>
        <v>0</v>
      </c>
      <c r="AG1525">
        <f t="shared" si="436"/>
        <v>0</v>
      </c>
      <c r="AH1525">
        <f t="shared" si="436"/>
        <v>0</v>
      </c>
      <c r="AI1525">
        <f t="shared" si="436"/>
        <v>0</v>
      </c>
      <c r="AJ1525">
        <f t="shared" ca="1" si="419"/>
        <v>1</v>
      </c>
      <c r="AK1525">
        <f t="shared" ca="1" si="420"/>
        <v>0</v>
      </c>
      <c r="AL1525">
        <f t="shared" ca="1" si="421"/>
        <v>0</v>
      </c>
      <c r="AM1525">
        <f t="shared" ca="1" si="422"/>
        <v>0</v>
      </c>
      <c r="AN1525">
        <f t="shared" ca="1" si="423"/>
        <v>0</v>
      </c>
      <c r="AO1525">
        <f t="shared" ca="1" si="424"/>
        <v>1</v>
      </c>
      <c r="AP1525">
        <f t="shared" ca="1" si="425"/>
        <v>0</v>
      </c>
      <c r="AQ1525">
        <f t="shared" ca="1" si="426"/>
        <v>0</v>
      </c>
      <c r="AR1525">
        <f t="shared" ca="1" si="427"/>
        <v>1</v>
      </c>
      <c r="AS1525">
        <v>1</v>
      </c>
      <c r="AT1525">
        <v>0</v>
      </c>
      <c r="AU1525">
        <f t="shared" ca="1" si="437"/>
        <v>0</v>
      </c>
      <c r="AV1525">
        <f t="shared" ca="1" si="437"/>
        <v>0</v>
      </c>
      <c r="AW1525">
        <f t="shared" ca="1" si="437"/>
        <v>1</v>
      </c>
      <c r="AX1525">
        <v>0</v>
      </c>
    </row>
    <row r="1526" spans="1:50">
      <c r="A1526" s="2">
        <v>40379</v>
      </c>
      <c r="B1526">
        <v>526</v>
      </c>
      <c r="C1526">
        <v>13</v>
      </c>
      <c r="D1526">
        <f t="shared" ca="1" si="428"/>
        <v>14.17005703450851</v>
      </c>
      <c r="E1526">
        <f t="shared" ca="1" si="429"/>
        <v>-1.1700570345085097</v>
      </c>
      <c r="F1526" t="str">
        <f t="shared" ca="1" si="430"/>
        <v>medium</v>
      </c>
      <c r="G1526">
        <v>461</v>
      </c>
      <c r="H1526">
        <f t="shared" si="431"/>
        <v>461</v>
      </c>
      <c r="I1526">
        <f t="shared" ca="1" si="432"/>
        <v>909.66997709788939</v>
      </c>
      <c r="J1526">
        <f t="shared" ca="1" si="433"/>
        <v>-448.66997709788939</v>
      </c>
      <c r="K1526" t="str">
        <f t="shared" ca="1" si="434"/>
        <v>low</v>
      </c>
      <c r="L1526">
        <v>22.45</v>
      </c>
      <c r="M1526" t="str">
        <f t="shared" si="410"/>
        <v>high</v>
      </c>
      <c r="N1526">
        <f t="shared" si="416"/>
        <v>7</v>
      </c>
      <c r="O1526">
        <f t="shared" si="417"/>
        <v>2</v>
      </c>
      <c r="P1526" t="str">
        <f t="shared" si="418"/>
        <v>úterý</v>
      </c>
      <c r="Q1526">
        <f t="shared" si="435"/>
        <v>0</v>
      </c>
      <c r="R1526">
        <f t="shared" si="435"/>
        <v>0</v>
      </c>
      <c r="S1526">
        <f t="shared" si="435"/>
        <v>0</v>
      </c>
      <c r="T1526">
        <f t="shared" si="435"/>
        <v>0</v>
      </c>
      <c r="U1526">
        <f t="shared" si="435"/>
        <v>0</v>
      </c>
      <c r="V1526">
        <f t="shared" si="435"/>
        <v>0</v>
      </c>
      <c r="W1526">
        <f t="shared" si="435"/>
        <v>1</v>
      </c>
      <c r="X1526">
        <f t="shared" si="435"/>
        <v>0</v>
      </c>
      <c r="Y1526">
        <f t="shared" si="435"/>
        <v>0</v>
      </c>
      <c r="Z1526">
        <f t="shared" si="435"/>
        <v>0</v>
      </c>
      <c r="AA1526">
        <f t="shared" si="435"/>
        <v>0</v>
      </c>
      <c r="AB1526">
        <f t="shared" si="435"/>
        <v>0</v>
      </c>
      <c r="AC1526">
        <f t="shared" si="436"/>
        <v>0</v>
      </c>
      <c r="AD1526">
        <f t="shared" si="436"/>
        <v>1</v>
      </c>
      <c r="AE1526">
        <f t="shared" si="436"/>
        <v>0</v>
      </c>
      <c r="AF1526">
        <f t="shared" si="436"/>
        <v>0</v>
      </c>
      <c r="AG1526">
        <f t="shared" si="436"/>
        <v>0</v>
      </c>
      <c r="AH1526">
        <f t="shared" si="436"/>
        <v>0</v>
      </c>
      <c r="AI1526">
        <f t="shared" si="436"/>
        <v>0</v>
      </c>
      <c r="AJ1526">
        <f t="shared" ca="1" si="419"/>
        <v>1</v>
      </c>
      <c r="AK1526">
        <f t="shared" ca="1" si="420"/>
        <v>0</v>
      </c>
      <c r="AL1526">
        <f t="shared" ca="1" si="421"/>
        <v>0</v>
      </c>
      <c r="AM1526">
        <f t="shared" ca="1" si="422"/>
        <v>0</v>
      </c>
      <c r="AN1526">
        <f t="shared" ca="1" si="423"/>
        <v>0</v>
      </c>
      <c r="AO1526">
        <f t="shared" ca="1" si="424"/>
        <v>1</v>
      </c>
      <c r="AP1526">
        <f t="shared" ca="1" si="425"/>
        <v>0</v>
      </c>
      <c r="AQ1526">
        <f t="shared" ca="1" si="426"/>
        <v>0</v>
      </c>
      <c r="AR1526">
        <f t="shared" ca="1" si="427"/>
        <v>1</v>
      </c>
      <c r="AS1526">
        <v>0</v>
      </c>
      <c r="AT1526">
        <v>0</v>
      </c>
      <c r="AU1526">
        <f t="shared" ca="1" si="437"/>
        <v>0</v>
      </c>
      <c r="AV1526">
        <f t="shared" ca="1" si="437"/>
        <v>1</v>
      </c>
      <c r="AW1526">
        <f t="shared" ca="1" si="437"/>
        <v>0</v>
      </c>
      <c r="AX1526">
        <v>0</v>
      </c>
    </row>
    <row r="1527" spans="1:50">
      <c r="A1527" s="2">
        <v>40380</v>
      </c>
      <c r="B1527">
        <v>527</v>
      </c>
      <c r="C1527">
        <v>14</v>
      </c>
      <c r="D1527">
        <f t="shared" ca="1" si="428"/>
        <v>14.179333815123668</v>
      </c>
      <c r="E1527">
        <f t="shared" ca="1" si="429"/>
        <v>-0.17933381512366786</v>
      </c>
      <c r="F1527" t="str">
        <f t="shared" ca="1" si="430"/>
        <v>medium</v>
      </c>
      <c r="G1527">
        <v>520</v>
      </c>
      <c r="H1527">
        <f t="shared" si="431"/>
        <v>520</v>
      </c>
      <c r="I1527">
        <f t="shared" ca="1" si="432"/>
        <v>909.92606113298496</v>
      </c>
      <c r="J1527">
        <f t="shared" ca="1" si="433"/>
        <v>-389.92606113298496</v>
      </c>
      <c r="K1527" t="str">
        <f t="shared" ca="1" si="434"/>
        <v>low</v>
      </c>
      <c r="L1527">
        <v>24.25</v>
      </c>
      <c r="M1527" t="str">
        <f t="shared" si="410"/>
        <v>high</v>
      </c>
      <c r="N1527">
        <f t="shared" si="416"/>
        <v>7</v>
      </c>
      <c r="O1527">
        <f t="shared" si="417"/>
        <v>3</v>
      </c>
      <c r="P1527" t="str">
        <f t="shared" si="418"/>
        <v>středa</v>
      </c>
      <c r="Q1527">
        <f t="shared" si="435"/>
        <v>0</v>
      </c>
      <c r="R1527">
        <f t="shared" si="435"/>
        <v>0</v>
      </c>
      <c r="S1527">
        <f t="shared" si="435"/>
        <v>0</v>
      </c>
      <c r="T1527">
        <f t="shared" si="435"/>
        <v>0</v>
      </c>
      <c r="U1527">
        <f t="shared" si="435"/>
        <v>0</v>
      </c>
      <c r="V1527">
        <f t="shared" si="435"/>
        <v>0</v>
      </c>
      <c r="W1527">
        <f t="shared" si="435"/>
        <v>1</v>
      </c>
      <c r="X1527">
        <f t="shared" si="435"/>
        <v>0</v>
      </c>
      <c r="Y1527">
        <f t="shared" si="435"/>
        <v>0</v>
      </c>
      <c r="Z1527">
        <f t="shared" si="435"/>
        <v>0</v>
      </c>
      <c r="AA1527">
        <f t="shared" si="435"/>
        <v>0</v>
      </c>
      <c r="AB1527">
        <f t="shared" si="435"/>
        <v>0</v>
      </c>
      <c r="AC1527">
        <f t="shared" si="436"/>
        <v>0</v>
      </c>
      <c r="AD1527">
        <f t="shared" si="436"/>
        <v>0</v>
      </c>
      <c r="AE1527">
        <f t="shared" si="436"/>
        <v>1</v>
      </c>
      <c r="AF1527">
        <f t="shared" si="436"/>
        <v>0</v>
      </c>
      <c r="AG1527">
        <f t="shared" si="436"/>
        <v>0</v>
      </c>
      <c r="AH1527">
        <f t="shared" si="436"/>
        <v>0</v>
      </c>
      <c r="AI1527">
        <f t="shared" si="436"/>
        <v>0</v>
      </c>
      <c r="AJ1527">
        <f t="shared" ca="1" si="419"/>
        <v>1</v>
      </c>
      <c r="AK1527">
        <f t="shared" ca="1" si="420"/>
        <v>0</v>
      </c>
      <c r="AL1527">
        <f t="shared" ca="1" si="421"/>
        <v>0</v>
      </c>
      <c r="AM1527">
        <f t="shared" ca="1" si="422"/>
        <v>0</v>
      </c>
      <c r="AN1527">
        <f t="shared" ca="1" si="423"/>
        <v>0</v>
      </c>
      <c r="AO1527">
        <f t="shared" ca="1" si="424"/>
        <v>1</v>
      </c>
      <c r="AP1527">
        <f t="shared" ca="1" si="425"/>
        <v>0</v>
      </c>
      <c r="AQ1527">
        <f t="shared" ca="1" si="426"/>
        <v>0</v>
      </c>
      <c r="AR1527">
        <f t="shared" ca="1" si="427"/>
        <v>1</v>
      </c>
      <c r="AS1527">
        <v>0</v>
      </c>
      <c r="AT1527">
        <v>0</v>
      </c>
      <c r="AU1527">
        <f t="shared" ca="1" si="437"/>
        <v>0</v>
      </c>
      <c r="AV1527">
        <f t="shared" ca="1" si="437"/>
        <v>1</v>
      </c>
      <c r="AW1527">
        <f t="shared" ca="1" si="437"/>
        <v>0</v>
      </c>
      <c r="AX1527">
        <v>0</v>
      </c>
    </row>
    <row r="1528" spans="1:50">
      <c r="A1528" s="2">
        <v>40381</v>
      </c>
      <c r="B1528">
        <v>528</v>
      </c>
      <c r="C1528">
        <v>22</v>
      </c>
      <c r="D1528">
        <f t="shared" ca="1" si="428"/>
        <v>14.188598561046412</v>
      </c>
      <c r="E1528">
        <f t="shared" ca="1" si="429"/>
        <v>7.8114014389535882</v>
      </c>
      <c r="F1528" t="str">
        <f t="shared" ca="1" si="430"/>
        <v>high</v>
      </c>
      <c r="G1528">
        <v>1461</v>
      </c>
      <c r="H1528">
        <f t="shared" si="431"/>
        <v>1461</v>
      </c>
      <c r="I1528">
        <f t="shared" ca="1" si="432"/>
        <v>910.18214164022936</v>
      </c>
      <c r="J1528">
        <f t="shared" ca="1" si="433"/>
        <v>550.81785835977064</v>
      </c>
      <c r="K1528" t="str">
        <f t="shared" ca="1" si="434"/>
        <v>high</v>
      </c>
      <c r="L1528">
        <v>26.05</v>
      </c>
      <c r="M1528" t="str">
        <f t="shared" si="410"/>
        <v>high</v>
      </c>
      <c r="N1528">
        <f t="shared" si="416"/>
        <v>7</v>
      </c>
      <c r="O1528">
        <f t="shared" si="417"/>
        <v>4</v>
      </c>
      <c r="P1528" t="str">
        <f t="shared" si="418"/>
        <v>čtvrtek</v>
      </c>
      <c r="Q1528">
        <f t="shared" si="435"/>
        <v>0</v>
      </c>
      <c r="R1528">
        <f t="shared" si="435"/>
        <v>0</v>
      </c>
      <c r="S1528">
        <f t="shared" si="435"/>
        <v>0</v>
      </c>
      <c r="T1528">
        <f t="shared" si="435"/>
        <v>0</v>
      </c>
      <c r="U1528">
        <f t="shared" si="435"/>
        <v>0</v>
      </c>
      <c r="V1528">
        <f t="shared" si="435"/>
        <v>0</v>
      </c>
      <c r="W1528">
        <f t="shared" si="435"/>
        <v>1</v>
      </c>
      <c r="X1528">
        <f t="shared" si="435"/>
        <v>0</v>
      </c>
      <c r="Y1528">
        <f t="shared" si="435"/>
        <v>0</v>
      </c>
      <c r="Z1528">
        <f t="shared" si="435"/>
        <v>0</v>
      </c>
      <c r="AA1528">
        <f t="shared" si="435"/>
        <v>0</v>
      </c>
      <c r="AB1528">
        <f t="shared" si="435"/>
        <v>0</v>
      </c>
      <c r="AC1528">
        <f t="shared" si="436"/>
        <v>0</v>
      </c>
      <c r="AD1528">
        <f t="shared" si="436"/>
        <v>0</v>
      </c>
      <c r="AE1528">
        <f t="shared" si="436"/>
        <v>0</v>
      </c>
      <c r="AF1528">
        <f t="shared" si="436"/>
        <v>1</v>
      </c>
      <c r="AG1528">
        <f t="shared" si="436"/>
        <v>0</v>
      </c>
      <c r="AH1528">
        <f t="shared" si="436"/>
        <v>0</v>
      </c>
      <c r="AI1528">
        <f t="shared" si="436"/>
        <v>0</v>
      </c>
      <c r="AJ1528">
        <f t="shared" ca="1" si="419"/>
        <v>1</v>
      </c>
      <c r="AK1528">
        <f t="shared" ca="1" si="420"/>
        <v>0</v>
      </c>
      <c r="AL1528">
        <f t="shared" ca="1" si="421"/>
        <v>0</v>
      </c>
      <c r="AM1528">
        <f t="shared" ca="1" si="422"/>
        <v>0</v>
      </c>
      <c r="AN1528">
        <f t="shared" ca="1" si="423"/>
        <v>1</v>
      </c>
      <c r="AO1528">
        <f t="shared" ca="1" si="424"/>
        <v>0</v>
      </c>
      <c r="AP1528">
        <f t="shared" ca="1" si="425"/>
        <v>0</v>
      </c>
      <c r="AQ1528">
        <f t="shared" ca="1" si="426"/>
        <v>0</v>
      </c>
      <c r="AR1528">
        <f t="shared" ca="1" si="427"/>
        <v>1</v>
      </c>
      <c r="AS1528">
        <v>0</v>
      </c>
      <c r="AT1528">
        <v>0</v>
      </c>
      <c r="AU1528">
        <f t="shared" ca="1" si="437"/>
        <v>0</v>
      </c>
      <c r="AV1528">
        <f t="shared" ca="1" si="437"/>
        <v>0</v>
      </c>
      <c r="AW1528">
        <f t="shared" ca="1" si="437"/>
        <v>1</v>
      </c>
      <c r="AX1528">
        <v>0</v>
      </c>
    </row>
    <row r="1529" spans="1:50">
      <c r="A1529" s="2">
        <v>40382</v>
      </c>
      <c r="B1529">
        <v>529</v>
      </c>
      <c r="C1529">
        <v>28</v>
      </c>
      <c r="D1529">
        <f t="shared" ca="1" si="428"/>
        <v>14.197851279995323</v>
      </c>
      <c r="E1529">
        <f t="shared" ca="1" si="429"/>
        <v>13.802148720004677</v>
      </c>
      <c r="F1529" t="str">
        <f t="shared" ca="1" si="430"/>
        <v>high</v>
      </c>
      <c r="G1529">
        <v>1863</v>
      </c>
      <c r="H1529">
        <f t="shared" si="431"/>
        <v>1863</v>
      </c>
      <c r="I1529">
        <f t="shared" ca="1" si="432"/>
        <v>910.43821846825165</v>
      </c>
      <c r="J1529">
        <f t="shared" ca="1" si="433"/>
        <v>952.56178153174835</v>
      </c>
      <c r="K1529" t="str">
        <f t="shared" ca="1" si="434"/>
        <v>high</v>
      </c>
      <c r="L1529">
        <v>29.4</v>
      </c>
      <c r="M1529" t="str">
        <f t="shared" si="410"/>
        <v>high</v>
      </c>
      <c r="N1529">
        <f t="shared" si="416"/>
        <v>7</v>
      </c>
      <c r="O1529">
        <f t="shared" si="417"/>
        <v>5</v>
      </c>
      <c r="P1529" t="str">
        <f t="shared" si="418"/>
        <v>pátek</v>
      </c>
      <c r="Q1529">
        <f t="shared" si="435"/>
        <v>0</v>
      </c>
      <c r="R1529">
        <f t="shared" si="435"/>
        <v>0</v>
      </c>
      <c r="S1529">
        <f t="shared" si="435"/>
        <v>0</v>
      </c>
      <c r="T1529">
        <f t="shared" si="435"/>
        <v>0</v>
      </c>
      <c r="U1529">
        <f t="shared" si="435"/>
        <v>0</v>
      </c>
      <c r="V1529">
        <f t="shared" si="435"/>
        <v>0</v>
      </c>
      <c r="W1529">
        <f t="shared" si="435"/>
        <v>1</v>
      </c>
      <c r="X1529">
        <f t="shared" si="435"/>
        <v>0</v>
      </c>
      <c r="Y1529">
        <f t="shared" si="435"/>
        <v>0</v>
      </c>
      <c r="Z1529">
        <f t="shared" si="435"/>
        <v>0</v>
      </c>
      <c r="AA1529">
        <f t="shared" si="435"/>
        <v>0</v>
      </c>
      <c r="AB1529">
        <f t="shared" si="435"/>
        <v>0</v>
      </c>
      <c r="AC1529">
        <f t="shared" si="436"/>
        <v>0</v>
      </c>
      <c r="AD1529">
        <f t="shared" si="436"/>
        <v>0</v>
      </c>
      <c r="AE1529">
        <f t="shared" si="436"/>
        <v>0</v>
      </c>
      <c r="AF1529">
        <f t="shared" si="436"/>
        <v>0</v>
      </c>
      <c r="AG1529">
        <f t="shared" si="436"/>
        <v>1</v>
      </c>
      <c r="AH1529">
        <f t="shared" si="436"/>
        <v>0</v>
      </c>
      <c r="AI1529">
        <f t="shared" si="436"/>
        <v>0</v>
      </c>
      <c r="AJ1529">
        <f t="shared" ca="1" si="419"/>
        <v>1</v>
      </c>
      <c r="AK1529">
        <f t="shared" ca="1" si="420"/>
        <v>0</v>
      </c>
      <c r="AL1529">
        <f t="shared" ca="1" si="421"/>
        <v>0</v>
      </c>
      <c r="AM1529">
        <f t="shared" ca="1" si="422"/>
        <v>0</v>
      </c>
      <c r="AN1529">
        <f t="shared" ca="1" si="423"/>
        <v>0</v>
      </c>
      <c r="AO1529">
        <f t="shared" ca="1" si="424"/>
        <v>1</v>
      </c>
      <c r="AP1529">
        <f t="shared" ca="1" si="425"/>
        <v>0</v>
      </c>
      <c r="AQ1529">
        <f t="shared" ca="1" si="426"/>
        <v>0</v>
      </c>
      <c r="AR1529">
        <f t="shared" ca="1" si="427"/>
        <v>1</v>
      </c>
      <c r="AS1529">
        <v>0</v>
      </c>
      <c r="AT1529">
        <v>0</v>
      </c>
      <c r="AU1529">
        <f t="shared" ca="1" si="437"/>
        <v>0</v>
      </c>
      <c r="AV1529">
        <f t="shared" ca="1" si="437"/>
        <v>0</v>
      </c>
      <c r="AW1529">
        <f t="shared" ca="1" si="437"/>
        <v>1</v>
      </c>
      <c r="AX1529">
        <v>0</v>
      </c>
    </row>
    <row r="1530" spans="1:50">
      <c r="A1530" s="2">
        <v>40383</v>
      </c>
      <c r="B1530">
        <v>530</v>
      </c>
      <c r="C1530">
        <v>18</v>
      </c>
      <c r="D1530">
        <f t="shared" ca="1" si="428"/>
        <v>14.207091979688979</v>
      </c>
      <c r="E1530">
        <f t="shared" ca="1" si="429"/>
        <v>3.792908020311021</v>
      </c>
      <c r="F1530" t="str">
        <f t="shared" ca="1" si="430"/>
        <v>high</v>
      </c>
      <c r="G1530">
        <v>810</v>
      </c>
      <c r="H1530">
        <f t="shared" si="431"/>
        <v>810</v>
      </c>
      <c r="I1530">
        <f t="shared" ca="1" si="432"/>
        <v>910.69429146568075</v>
      </c>
      <c r="J1530">
        <f t="shared" ca="1" si="433"/>
        <v>-100.69429146568075</v>
      </c>
      <c r="K1530" t="str">
        <f t="shared" ca="1" si="434"/>
        <v>medium</v>
      </c>
      <c r="L1530">
        <v>17.149999999999999</v>
      </c>
      <c r="M1530" t="str">
        <f t="shared" si="410"/>
        <v>high</v>
      </c>
      <c r="N1530">
        <f t="shared" si="416"/>
        <v>7</v>
      </c>
      <c r="O1530">
        <f t="shared" si="417"/>
        <v>6</v>
      </c>
      <c r="P1530" t="str">
        <f t="shared" si="418"/>
        <v>sobota</v>
      </c>
      <c r="Q1530">
        <f t="shared" si="435"/>
        <v>0</v>
      </c>
      <c r="R1530">
        <f t="shared" si="435"/>
        <v>0</v>
      </c>
      <c r="S1530">
        <f t="shared" si="435"/>
        <v>0</v>
      </c>
      <c r="T1530">
        <f t="shared" si="435"/>
        <v>0</v>
      </c>
      <c r="U1530">
        <f t="shared" si="435"/>
        <v>0</v>
      </c>
      <c r="V1530">
        <f t="shared" si="435"/>
        <v>0</v>
      </c>
      <c r="W1530">
        <f t="shared" si="435"/>
        <v>1</v>
      </c>
      <c r="X1530">
        <f t="shared" si="435"/>
        <v>0</v>
      </c>
      <c r="Y1530">
        <f t="shared" si="435"/>
        <v>0</v>
      </c>
      <c r="Z1530">
        <f t="shared" si="435"/>
        <v>0</v>
      </c>
      <c r="AA1530">
        <f t="shared" si="435"/>
        <v>0</v>
      </c>
      <c r="AB1530">
        <f t="shared" si="435"/>
        <v>0</v>
      </c>
      <c r="AC1530">
        <f t="shared" si="436"/>
        <v>0</v>
      </c>
      <c r="AD1530">
        <f t="shared" si="436"/>
        <v>0</v>
      </c>
      <c r="AE1530">
        <f t="shared" si="436"/>
        <v>0</v>
      </c>
      <c r="AF1530">
        <f t="shared" si="436"/>
        <v>0</v>
      </c>
      <c r="AG1530">
        <f t="shared" si="436"/>
        <v>0</v>
      </c>
      <c r="AH1530">
        <f t="shared" si="436"/>
        <v>1</v>
      </c>
      <c r="AI1530">
        <f t="shared" si="436"/>
        <v>0</v>
      </c>
      <c r="AJ1530">
        <f t="shared" ca="1" si="419"/>
        <v>1</v>
      </c>
      <c r="AK1530">
        <f t="shared" ca="1" si="420"/>
        <v>0</v>
      </c>
      <c r="AL1530">
        <f t="shared" ca="1" si="421"/>
        <v>0</v>
      </c>
      <c r="AM1530">
        <f t="shared" ca="1" si="422"/>
        <v>0</v>
      </c>
      <c r="AN1530">
        <f t="shared" ca="1" si="423"/>
        <v>0</v>
      </c>
      <c r="AO1530">
        <f t="shared" ca="1" si="424"/>
        <v>1</v>
      </c>
      <c r="AP1530">
        <f t="shared" ca="1" si="425"/>
        <v>0</v>
      </c>
      <c r="AQ1530">
        <f t="shared" ca="1" si="426"/>
        <v>0</v>
      </c>
      <c r="AR1530">
        <f t="shared" ca="1" si="427"/>
        <v>1</v>
      </c>
      <c r="AS1530">
        <v>1</v>
      </c>
      <c r="AT1530">
        <v>0</v>
      </c>
      <c r="AU1530">
        <f t="shared" ca="1" si="437"/>
        <v>0</v>
      </c>
      <c r="AV1530">
        <f t="shared" ca="1" si="437"/>
        <v>0</v>
      </c>
      <c r="AW1530">
        <f t="shared" ca="1" si="437"/>
        <v>1</v>
      </c>
      <c r="AX1530">
        <v>0</v>
      </c>
    </row>
    <row r="1531" spans="1:50">
      <c r="A1531" s="2">
        <v>40384</v>
      </c>
      <c r="B1531">
        <v>531</v>
      </c>
      <c r="C1531">
        <v>13</v>
      </c>
      <c r="D1531">
        <f t="shared" ca="1" si="428"/>
        <v>14.216320667845963</v>
      </c>
      <c r="E1531">
        <f t="shared" ca="1" si="429"/>
        <v>-1.216320667845963</v>
      </c>
      <c r="F1531" t="str">
        <f t="shared" ca="1" si="430"/>
        <v>medium</v>
      </c>
      <c r="G1531">
        <v>1150</v>
      </c>
      <c r="H1531">
        <f t="shared" si="431"/>
        <v>1150</v>
      </c>
      <c r="I1531">
        <f t="shared" ca="1" si="432"/>
        <v>910.95036048114571</v>
      </c>
      <c r="J1531">
        <f t="shared" ca="1" si="433"/>
        <v>239.04963951885429</v>
      </c>
      <c r="K1531" t="str">
        <f t="shared" ca="1" si="434"/>
        <v>high</v>
      </c>
      <c r="L1531">
        <v>15.65</v>
      </c>
      <c r="M1531" t="str">
        <f t="shared" si="410"/>
        <v>high</v>
      </c>
      <c r="N1531">
        <f t="shared" si="416"/>
        <v>7</v>
      </c>
      <c r="O1531">
        <f t="shared" si="417"/>
        <v>7</v>
      </c>
      <c r="P1531" t="str">
        <f t="shared" si="418"/>
        <v>neděle</v>
      </c>
      <c r="Q1531">
        <f t="shared" ref="Q1531:AB1540" si="438">VLOOKUP($N1531,$V$31:$AH$42,Q$592+1,0)</f>
        <v>0</v>
      </c>
      <c r="R1531">
        <f t="shared" si="438"/>
        <v>0</v>
      </c>
      <c r="S1531">
        <f t="shared" si="438"/>
        <v>0</v>
      </c>
      <c r="T1531">
        <f t="shared" si="438"/>
        <v>0</v>
      </c>
      <c r="U1531">
        <f t="shared" si="438"/>
        <v>0</v>
      </c>
      <c r="V1531">
        <f t="shared" si="438"/>
        <v>0</v>
      </c>
      <c r="W1531">
        <f t="shared" si="438"/>
        <v>1</v>
      </c>
      <c r="X1531">
        <f t="shared" si="438"/>
        <v>0</v>
      </c>
      <c r="Y1531">
        <f t="shared" si="438"/>
        <v>0</v>
      </c>
      <c r="Z1531">
        <f t="shared" si="438"/>
        <v>0</v>
      </c>
      <c r="AA1531">
        <f t="shared" si="438"/>
        <v>0</v>
      </c>
      <c r="AB1531">
        <f t="shared" si="438"/>
        <v>0</v>
      </c>
      <c r="AC1531">
        <f t="shared" ref="AC1531:AI1540" si="439">VLOOKUP($O1531,$V$74:$AC$80,AC$592+1,0)</f>
        <v>0</v>
      </c>
      <c r="AD1531">
        <f t="shared" si="439"/>
        <v>0</v>
      </c>
      <c r="AE1531">
        <f t="shared" si="439"/>
        <v>0</v>
      </c>
      <c r="AF1531">
        <f t="shared" si="439"/>
        <v>0</v>
      </c>
      <c r="AG1531">
        <f t="shared" si="439"/>
        <v>0</v>
      </c>
      <c r="AH1531">
        <f t="shared" si="439"/>
        <v>0</v>
      </c>
      <c r="AI1531">
        <f t="shared" si="439"/>
        <v>1</v>
      </c>
      <c r="AJ1531">
        <f t="shared" ca="1" si="419"/>
        <v>1</v>
      </c>
      <c r="AK1531">
        <f t="shared" ca="1" si="420"/>
        <v>0</v>
      </c>
      <c r="AL1531">
        <f t="shared" ca="1" si="421"/>
        <v>0</v>
      </c>
      <c r="AM1531">
        <f t="shared" ca="1" si="422"/>
        <v>0</v>
      </c>
      <c r="AN1531">
        <f t="shared" ca="1" si="423"/>
        <v>0</v>
      </c>
      <c r="AO1531">
        <f t="shared" ca="1" si="424"/>
        <v>1</v>
      </c>
      <c r="AP1531">
        <f t="shared" ca="1" si="425"/>
        <v>0</v>
      </c>
      <c r="AQ1531">
        <f t="shared" ca="1" si="426"/>
        <v>0</v>
      </c>
      <c r="AR1531">
        <f t="shared" ca="1" si="427"/>
        <v>1</v>
      </c>
      <c r="AS1531">
        <v>1</v>
      </c>
      <c r="AT1531">
        <v>0</v>
      </c>
      <c r="AU1531">
        <f t="shared" ca="1" si="437"/>
        <v>0</v>
      </c>
      <c r="AV1531">
        <f t="shared" ca="1" si="437"/>
        <v>1</v>
      </c>
      <c r="AW1531">
        <f t="shared" ca="1" si="437"/>
        <v>0</v>
      </c>
      <c r="AX1531">
        <v>0</v>
      </c>
    </row>
    <row r="1532" spans="1:50">
      <c r="A1532" s="2">
        <v>40385</v>
      </c>
      <c r="B1532">
        <v>532</v>
      </c>
      <c r="C1532">
        <v>15</v>
      </c>
      <c r="D1532">
        <f t="shared" ca="1" si="428"/>
        <v>14.225537352184851</v>
      </c>
      <c r="E1532">
        <f t="shared" ca="1" si="429"/>
        <v>0.77446264781514884</v>
      </c>
      <c r="F1532" t="str">
        <f t="shared" ca="1" si="430"/>
        <v>medium</v>
      </c>
      <c r="G1532">
        <v>794</v>
      </c>
      <c r="H1532">
        <f t="shared" si="431"/>
        <v>794</v>
      </c>
      <c r="I1532">
        <f t="shared" ca="1" si="432"/>
        <v>911.20642536327523</v>
      </c>
      <c r="J1532">
        <f t="shared" ca="1" si="433"/>
        <v>-117.20642536327523</v>
      </c>
      <c r="K1532" t="str">
        <f t="shared" ca="1" si="434"/>
        <v>medium</v>
      </c>
      <c r="L1532">
        <v>16.350000000000001</v>
      </c>
      <c r="M1532" t="str">
        <f t="shared" si="410"/>
        <v>high</v>
      </c>
      <c r="N1532">
        <f t="shared" si="416"/>
        <v>7</v>
      </c>
      <c r="O1532">
        <f t="shared" si="417"/>
        <v>1</v>
      </c>
      <c r="P1532" t="str">
        <f t="shared" si="418"/>
        <v>pondělí</v>
      </c>
      <c r="Q1532">
        <f t="shared" si="438"/>
        <v>0</v>
      </c>
      <c r="R1532">
        <f t="shared" si="438"/>
        <v>0</v>
      </c>
      <c r="S1532">
        <f t="shared" si="438"/>
        <v>0</v>
      </c>
      <c r="T1532">
        <f t="shared" si="438"/>
        <v>0</v>
      </c>
      <c r="U1532">
        <f t="shared" si="438"/>
        <v>0</v>
      </c>
      <c r="V1532">
        <f t="shared" si="438"/>
        <v>0</v>
      </c>
      <c r="W1532">
        <f t="shared" si="438"/>
        <v>1</v>
      </c>
      <c r="X1532">
        <f t="shared" si="438"/>
        <v>0</v>
      </c>
      <c r="Y1532">
        <f t="shared" si="438"/>
        <v>0</v>
      </c>
      <c r="Z1532">
        <f t="shared" si="438"/>
        <v>0</v>
      </c>
      <c r="AA1532">
        <f t="shared" si="438"/>
        <v>0</v>
      </c>
      <c r="AB1532">
        <f t="shared" si="438"/>
        <v>0</v>
      </c>
      <c r="AC1532">
        <f t="shared" si="439"/>
        <v>1</v>
      </c>
      <c r="AD1532">
        <f t="shared" si="439"/>
        <v>0</v>
      </c>
      <c r="AE1532">
        <f t="shared" si="439"/>
        <v>0</v>
      </c>
      <c r="AF1532">
        <f t="shared" si="439"/>
        <v>0</v>
      </c>
      <c r="AG1532">
        <f t="shared" si="439"/>
        <v>0</v>
      </c>
      <c r="AH1532">
        <f t="shared" si="439"/>
        <v>0</v>
      </c>
      <c r="AI1532">
        <f t="shared" si="439"/>
        <v>0</v>
      </c>
      <c r="AJ1532">
        <f t="shared" ca="1" si="419"/>
        <v>1</v>
      </c>
      <c r="AK1532">
        <f t="shared" ca="1" si="420"/>
        <v>0</v>
      </c>
      <c r="AL1532">
        <f t="shared" ca="1" si="421"/>
        <v>0</v>
      </c>
      <c r="AM1532">
        <f t="shared" ca="1" si="422"/>
        <v>0</v>
      </c>
      <c r="AN1532">
        <f t="shared" ca="1" si="423"/>
        <v>0</v>
      </c>
      <c r="AO1532">
        <f t="shared" ca="1" si="424"/>
        <v>1</v>
      </c>
      <c r="AP1532">
        <f t="shared" ca="1" si="425"/>
        <v>0</v>
      </c>
      <c r="AQ1532">
        <f t="shared" ca="1" si="426"/>
        <v>0</v>
      </c>
      <c r="AR1532">
        <f t="shared" ca="1" si="427"/>
        <v>1</v>
      </c>
      <c r="AS1532">
        <v>1</v>
      </c>
      <c r="AT1532">
        <v>0</v>
      </c>
      <c r="AU1532">
        <f t="shared" ca="1" si="437"/>
        <v>0</v>
      </c>
      <c r="AV1532">
        <f t="shared" ca="1" si="437"/>
        <v>1</v>
      </c>
      <c r="AW1532">
        <f t="shared" ca="1" si="437"/>
        <v>0</v>
      </c>
      <c r="AX1532">
        <v>0</v>
      </c>
    </row>
    <row r="1533" spans="1:50">
      <c r="A1533" s="2">
        <v>40386</v>
      </c>
      <c r="B1533">
        <v>533</v>
      </c>
      <c r="C1533">
        <v>13</v>
      </c>
      <c r="D1533">
        <f t="shared" ca="1" si="428"/>
        <v>14.234742040424221</v>
      </c>
      <c r="E1533">
        <f t="shared" ca="1" si="429"/>
        <v>-1.2347420404242211</v>
      </c>
      <c r="F1533" t="str">
        <f t="shared" ca="1" si="430"/>
        <v>medium</v>
      </c>
      <c r="G1533">
        <v>729</v>
      </c>
      <c r="H1533">
        <f t="shared" si="431"/>
        <v>729</v>
      </c>
      <c r="I1533">
        <f t="shared" ca="1" si="432"/>
        <v>911.4624859606987</v>
      </c>
      <c r="J1533">
        <f t="shared" ca="1" si="433"/>
        <v>-182.4624859606987</v>
      </c>
      <c r="K1533" t="str">
        <f t="shared" ca="1" si="434"/>
        <v>medium</v>
      </c>
      <c r="L1533">
        <v>19.55</v>
      </c>
      <c r="M1533" t="str">
        <f t="shared" si="410"/>
        <v>high</v>
      </c>
      <c r="N1533">
        <f t="shared" si="416"/>
        <v>7</v>
      </c>
      <c r="O1533">
        <f t="shared" si="417"/>
        <v>2</v>
      </c>
      <c r="P1533" t="str">
        <f t="shared" si="418"/>
        <v>úterý</v>
      </c>
      <c r="Q1533">
        <f t="shared" si="438"/>
        <v>0</v>
      </c>
      <c r="R1533">
        <f t="shared" si="438"/>
        <v>0</v>
      </c>
      <c r="S1533">
        <f t="shared" si="438"/>
        <v>0</v>
      </c>
      <c r="T1533">
        <f t="shared" si="438"/>
        <v>0</v>
      </c>
      <c r="U1533">
        <f t="shared" si="438"/>
        <v>0</v>
      </c>
      <c r="V1533">
        <f t="shared" si="438"/>
        <v>0</v>
      </c>
      <c r="W1533">
        <f t="shared" si="438"/>
        <v>1</v>
      </c>
      <c r="X1533">
        <f t="shared" si="438"/>
        <v>0</v>
      </c>
      <c r="Y1533">
        <f t="shared" si="438"/>
        <v>0</v>
      </c>
      <c r="Z1533">
        <f t="shared" si="438"/>
        <v>0</v>
      </c>
      <c r="AA1533">
        <f t="shared" si="438"/>
        <v>0</v>
      </c>
      <c r="AB1533">
        <f t="shared" si="438"/>
        <v>0</v>
      </c>
      <c r="AC1533">
        <f t="shared" si="439"/>
        <v>0</v>
      </c>
      <c r="AD1533">
        <f t="shared" si="439"/>
        <v>1</v>
      </c>
      <c r="AE1533">
        <f t="shared" si="439"/>
        <v>0</v>
      </c>
      <c r="AF1533">
        <f t="shared" si="439"/>
        <v>0</v>
      </c>
      <c r="AG1533">
        <f t="shared" si="439"/>
        <v>0</v>
      </c>
      <c r="AH1533">
        <f t="shared" si="439"/>
        <v>0</v>
      </c>
      <c r="AI1533">
        <f t="shared" si="439"/>
        <v>0</v>
      </c>
      <c r="AJ1533">
        <f t="shared" ca="1" si="419"/>
        <v>1</v>
      </c>
      <c r="AK1533">
        <f t="shared" ca="1" si="420"/>
        <v>0</v>
      </c>
      <c r="AL1533">
        <f t="shared" ca="1" si="421"/>
        <v>0</v>
      </c>
      <c r="AM1533">
        <f t="shared" ca="1" si="422"/>
        <v>0</v>
      </c>
      <c r="AN1533">
        <f t="shared" ca="1" si="423"/>
        <v>0</v>
      </c>
      <c r="AO1533">
        <f t="shared" ca="1" si="424"/>
        <v>1</v>
      </c>
      <c r="AP1533">
        <f t="shared" ca="1" si="425"/>
        <v>0</v>
      </c>
      <c r="AQ1533">
        <f t="shared" ca="1" si="426"/>
        <v>0</v>
      </c>
      <c r="AR1533">
        <f t="shared" ca="1" si="427"/>
        <v>1</v>
      </c>
      <c r="AS1533">
        <v>1</v>
      </c>
      <c r="AT1533">
        <v>0</v>
      </c>
      <c r="AU1533">
        <f t="shared" ca="1" si="437"/>
        <v>0</v>
      </c>
      <c r="AV1533">
        <f t="shared" ca="1" si="437"/>
        <v>1</v>
      </c>
      <c r="AW1533">
        <f t="shared" ca="1" si="437"/>
        <v>0</v>
      </c>
      <c r="AX1533">
        <v>0</v>
      </c>
    </row>
    <row r="1534" spans="1:50">
      <c r="A1534" s="2">
        <v>40387</v>
      </c>
      <c r="B1534">
        <v>534</v>
      </c>
      <c r="C1534">
        <v>20</v>
      </c>
      <c r="D1534">
        <f t="shared" ca="1" si="428"/>
        <v>14.243934740282658</v>
      </c>
      <c r="E1534">
        <f t="shared" ca="1" si="429"/>
        <v>5.7560652597173423</v>
      </c>
      <c r="F1534" t="str">
        <f t="shared" ca="1" si="430"/>
        <v>high</v>
      </c>
      <c r="G1534">
        <v>490</v>
      </c>
      <c r="H1534">
        <f t="shared" si="431"/>
        <v>490</v>
      </c>
      <c r="I1534">
        <f t="shared" ca="1" si="432"/>
        <v>911.71854212204471</v>
      </c>
      <c r="J1534">
        <f t="shared" ca="1" si="433"/>
        <v>-421.71854212204471</v>
      </c>
      <c r="K1534" t="str">
        <f t="shared" ca="1" si="434"/>
        <v>low</v>
      </c>
      <c r="L1534">
        <v>20.5</v>
      </c>
      <c r="M1534" t="str">
        <f t="shared" si="410"/>
        <v>high</v>
      </c>
      <c r="N1534">
        <f t="shared" si="416"/>
        <v>7</v>
      </c>
      <c r="O1534">
        <f t="shared" si="417"/>
        <v>3</v>
      </c>
      <c r="P1534" t="str">
        <f t="shared" si="418"/>
        <v>středa</v>
      </c>
      <c r="Q1534">
        <f t="shared" si="438"/>
        <v>0</v>
      </c>
      <c r="R1534">
        <f t="shared" si="438"/>
        <v>0</v>
      </c>
      <c r="S1534">
        <f t="shared" si="438"/>
        <v>0</v>
      </c>
      <c r="T1534">
        <f t="shared" si="438"/>
        <v>0</v>
      </c>
      <c r="U1534">
        <f t="shared" si="438"/>
        <v>0</v>
      </c>
      <c r="V1534">
        <f t="shared" si="438"/>
        <v>0</v>
      </c>
      <c r="W1534">
        <f t="shared" si="438"/>
        <v>1</v>
      </c>
      <c r="X1534">
        <f t="shared" si="438"/>
        <v>0</v>
      </c>
      <c r="Y1534">
        <f t="shared" si="438"/>
        <v>0</v>
      </c>
      <c r="Z1534">
        <f t="shared" si="438"/>
        <v>0</v>
      </c>
      <c r="AA1534">
        <f t="shared" si="438"/>
        <v>0</v>
      </c>
      <c r="AB1534">
        <f t="shared" si="438"/>
        <v>0</v>
      </c>
      <c r="AC1534">
        <f t="shared" si="439"/>
        <v>0</v>
      </c>
      <c r="AD1534">
        <f t="shared" si="439"/>
        <v>0</v>
      </c>
      <c r="AE1534">
        <f t="shared" si="439"/>
        <v>1</v>
      </c>
      <c r="AF1534">
        <f t="shared" si="439"/>
        <v>0</v>
      </c>
      <c r="AG1534">
        <f t="shared" si="439"/>
        <v>0</v>
      </c>
      <c r="AH1534">
        <f t="shared" si="439"/>
        <v>0</v>
      </c>
      <c r="AI1534">
        <f t="shared" si="439"/>
        <v>0</v>
      </c>
      <c r="AJ1534">
        <f t="shared" ca="1" si="419"/>
        <v>1</v>
      </c>
      <c r="AK1534">
        <f t="shared" ca="1" si="420"/>
        <v>0</v>
      </c>
      <c r="AL1534">
        <f t="shared" ca="1" si="421"/>
        <v>0</v>
      </c>
      <c r="AM1534">
        <f t="shared" ca="1" si="422"/>
        <v>0</v>
      </c>
      <c r="AN1534">
        <f t="shared" ca="1" si="423"/>
        <v>0</v>
      </c>
      <c r="AO1534">
        <f t="shared" ca="1" si="424"/>
        <v>1</v>
      </c>
      <c r="AP1534">
        <f t="shared" ca="1" si="425"/>
        <v>0</v>
      </c>
      <c r="AQ1534">
        <f t="shared" ca="1" si="426"/>
        <v>0</v>
      </c>
      <c r="AR1534">
        <f t="shared" ca="1" si="427"/>
        <v>1</v>
      </c>
      <c r="AS1534">
        <v>0</v>
      </c>
      <c r="AT1534">
        <v>0</v>
      </c>
      <c r="AU1534">
        <f t="shared" ca="1" si="437"/>
        <v>0</v>
      </c>
      <c r="AV1534">
        <f t="shared" ca="1" si="437"/>
        <v>0</v>
      </c>
      <c r="AW1534">
        <f t="shared" ca="1" si="437"/>
        <v>1</v>
      </c>
      <c r="AX1534">
        <v>0</v>
      </c>
    </row>
    <row r="1535" spans="1:50">
      <c r="A1535" s="2">
        <v>40388</v>
      </c>
      <c r="B1535">
        <v>535</v>
      </c>
      <c r="C1535">
        <v>26</v>
      </c>
      <c r="D1535">
        <f t="shared" ca="1" si="428"/>
        <v>14.253115459478732</v>
      </c>
      <c r="E1535">
        <f t="shared" ca="1" si="429"/>
        <v>11.746884540521268</v>
      </c>
      <c r="F1535" t="str">
        <f t="shared" ca="1" si="430"/>
        <v>high</v>
      </c>
      <c r="G1535">
        <v>2436</v>
      </c>
      <c r="H1535">
        <f t="shared" si="431"/>
        <v>2436</v>
      </c>
      <c r="I1535">
        <f t="shared" ca="1" si="432"/>
        <v>911.97459369594253</v>
      </c>
      <c r="J1535">
        <f t="shared" ca="1" si="433"/>
        <v>1524.0254063040575</v>
      </c>
      <c r="K1535" t="str">
        <f t="shared" ca="1" si="434"/>
        <v>high</v>
      </c>
      <c r="L1535">
        <v>19.350000000000001</v>
      </c>
      <c r="M1535" t="str">
        <f t="shared" si="410"/>
        <v>high</v>
      </c>
      <c r="N1535">
        <f t="shared" si="416"/>
        <v>7</v>
      </c>
      <c r="O1535">
        <f t="shared" si="417"/>
        <v>4</v>
      </c>
      <c r="P1535" t="str">
        <f t="shared" si="418"/>
        <v>čtvrtek</v>
      </c>
      <c r="Q1535">
        <f t="shared" si="438"/>
        <v>0</v>
      </c>
      <c r="R1535">
        <f t="shared" si="438"/>
        <v>0</v>
      </c>
      <c r="S1535">
        <f t="shared" si="438"/>
        <v>0</v>
      </c>
      <c r="T1535">
        <f t="shared" si="438"/>
        <v>0</v>
      </c>
      <c r="U1535">
        <f t="shared" si="438"/>
        <v>0</v>
      </c>
      <c r="V1535">
        <f t="shared" si="438"/>
        <v>0</v>
      </c>
      <c r="W1535">
        <f t="shared" si="438"/>
        <v>1</v>
      </c>
      <c r="X1535">
        <f t="shared" si="438"/>
        <v>0</v>
      </c>
      <c r="Y1535">
        <f t="shared" si="438"/>
        <v>0</v>
      </c>
      <c r="Z1535">
        <f t="shared" si="438"/>
        <v>0</v>
      </c>
      <c r="AA1535">
        <f t="shared" si="438"/>
        <v>0</v>
      </c>
      <c r="AB1535">
        <f t="shared" si="438"/>
        <v>0</v>
      </c>
      <c r="AC1535">
        <f t="shared" si="439"/>
        <v>0</v>
      </c>
      <c r="AD1535">
        <f t="shared" si="439"/>
        <v>0</v>
      </c>
      <c r="AE1535">
        <f t="shared" si="439"/>
        <v>0</v>
      </c>
      <c r="AF1535">
        <f t="shared" si="439"/>
        <v>1</v>
      </c>
      <c r="AG1535">
        <f t="shared" si="439"/>
        <v>0</v>
      </c>
      <c r="AH1535">
        <f t="shared" si="439"/>
        <v>0</v>
      </c>
      <c r="AI1535">
        <f t="shared" si="439"/>
        <v>0</v>
      </c>
      <c r="AJ1535">
        <f t="shared" ca="1" si="419"/>
        <v>1</v>
      </c>
      <c r="AK1535">
        <f t="shared" ca="1" si="420"/>
        <v>0</v>
      </c>
      <c r="AL1535">
        <f t="shared" ca="1" si="421"/>
        <v>0</v>
      </c>
      <c r="AM1535">
        <f t="shared" ca="1" si="422"/>
        <v>0</v>
      </c>
      <c r="AN1535">
        <f t="shared" ca="1" si="423"/>
        <v>0</v>
      </c>
      <c r="AO1535">
        <f t="shared" ca="1" si="424"/>
        <v>1</v>
      </c>
      <c r="AP1535">
        <f t="shared" ca="1" si="425"/>
        <v>0</v>
      </c>
      <c r="AQ1535">
        <f t="shared" ca="1" si="426"/>
        <v>0</v>
      </c>
      <c r="AR1535">
        <f t="shared" ca="1" si="427"/>
        <v>1</v>
      </c>
      <c r="AS1535">
        <v>0</v>
      </c>
      <c r="AT1535">
        <v>0</v>
      </c>
      <c r="AU1535">
        <f t="shared" ca="1" si="437"/>
        <v>0</v>
      </c>
      <c r="AV1535">
        <f t="shared" ca="1" si="437"/>
        <v>0</v>
      </c>
      <c r="AW1535">
        <f t="shared" ca="1" si="437"/>
        <v>1</v>
      </c>
      <c r="AX1535">
        <v>0</v>
      </c>
    </row>
    <row r="1536" spans="1:50">
      <c r="A1536" s="2">
        <v>40389</v>
      </c>
      <c r="B1536">
        <v>536</v>
      </c>
      <c r="C1536">
        <v>21</v>
      </c>
      <c r="D1536">
        <f t="shared" ca="1" si="428"/>
        <v>14.262284205731032</v>
      </c>
      <c r="E1536">
        <f t="shared" ca="1" si="429"/>
        <v>6.7377157942689685</v>
      </c>
      <c r="F1536" t="str">
        <f t="shared" ca="1" si="430"/>
        <v>high</v>
      </c>
      <c r="G1536">
        <v>1239</v>
      </c>
      <c r="H1536">
        <f t="shared" si="431"/>
        <v>1239</v>
      </c>
      <c r="I1536">
        <f t="shared" ca="1" si="432"/>
        <v>912.23064053102098</v>
      </c>
      <c r="J1536">
        <f t="shared" ca="1" si="433"/>
        <v>326.76935946897902</v>
      </c>
      <c r="K1536" t="str">
        <f t="shared" ca="1" si="434"/>
        <v>high</v>
      </c>
      <c r="L1536">
        <v>17.350000000000001</v>
      </c>
      <c r="M1536" t="str">
        <f t="shared" si="410"/>
        <v>high</v>
      </c>
      <c r="N1536">
        <f t="shared" si="416"/>
        <v>7</v>
      </c>
      <c r="O1536">
        <f t="shared" si="417"/>
        <v>5</v>
      </c>
      <c r="P1536" t="str">
        <f t="shared" si="418"/>
        <v>pátek</v>
      </c>
      <c r="Q1536">
        <f t="shared" si="438"/>
        <v>0</v>
      </c>
      <c r="R1536">
        <f t="shared" si="438"/>
        <v>0</v>
      </c>
      <c r="S1536">
        <f t="shared" si="438"/>
        <v>0</v>
      </c>
      <c r="T1536">
        <f t="shared" si="438"/>
        <v>0</v>
      </c>
      <c r="U1536">
        <f t="shared" si="438"/>
        <v>0</v>
      </c>
      <c r="V1536">
        <f t="shared" si="438"/>
        <v>0</v>
      </c>
      <c r="W1536">
        <f t="shared" si="438"/>
        <v>1</v>
      </c>
      <c r="X1536">
        <f t="shared" si="438"/>
        <v>0</v>
      </c>
      <c r="Y1536">
        <f t="shared" si="438"/>
        <v>0</v>
      </c>
      <c r="Z1536">
        <f t="shared" si="438"/>
        <v>0</v>
      </c>
      <c r="AA1536">
        <f t="shared" si="438"/>
        <v>0</v>
      </c>
      <c r="AB1536">
        <f t="shared" si="438"/>
        <v>0</v>
      </c>
      <c r="AC1536">
        <f t="shared" si="439"/>
        <v>0</v>
      </c>
      <c r="AD1536">
        <f t="shared" si="439"/>
        <v>0</v>
      </c>
      <c r="AE1536">
        <f t="shared" si="439"/>
        <v>0</v>
      </c>
      <c r="AF1536">
        <f t="shared" si="439"/>
        <v>0</v>
      </c>
      <c r="AG1536">
        <f t="shared" si="439"/>
        <v>1</v>
      </c>
      <c r="AH1536">
        <f t="shared" si="439"/>
        <v>0</v>
      </c>
      <c r="AI1536">
        <f t="shared" si="439"/>
        <v>0</v>
      </c>
      <c r="AJ1536">
        <f t="shared" ca="1" si="419"/>
        <v>0</v>
      </c>
      <c r="AK1536">
        <f t="shared" ca="1" si="420"/>
        <v>1</v>
      </c>
      <c r="AL1536">
        <f t="shared" ca="1" si="421"/>
        <v>0</v>
      </c>
      <c r="AM1536">
        <f t="shared" ca="1" si="422"/>
        <v>0</v>
      </c>
      <c r="AN1536">
        <f t="shared" ca="1" si="423"/>
        <v>0</v>
      </c>
      <c r="AO1536">
        <f t="shared" ca="1" si="424"/>
        <v>1</v>
      </c>
      <c r="AP1536">
        <f t="shared" ca="1" si="425"/>
        <v>0</v>
      </c>
      <c r="AQ1536">
        <f t="shared" ca="1" si="426"/>
        <v>0</v>
      </c>
      <c r="AR1536">
        <f t="shared" ca="1" si="427"/>
        <v>1</v>
      </c>
      <c r="AS1536">
        <v>1</v>
      </c>
      <c r="AT1536">
        <v>0</v>
      </c>
      <c r="AU1536">
        <f t="shared" ca="1" si="437"/>
        <v>0</v>
      </c>
      <c r="AV1536">
        <f t="shared" ca="1" si="437"/>
        <v>0</v>
      </c>
      <c r="AW1536">
        <f t="shared" ca="1" si="437"/>
        <v>1</v>
      </c>
      <c r="AX1536">
        <v>0</v>
      </c>
    </row>
    <row r="1537" spans="1:50">
      <c r="A1537" s="2">
        <v>40390</v>
      </c>
      <c r="B1537">
        <v>537</v>
      </c>
      <c r="C1537">
        <v>16</v>
      </c>
      <c r="D1537">
        <f t="shared" ca="1" si="428"/>
        <v>14.27144098675813</v>
      </c>
      <c r="E1537">
        <f t="shared" ca="1" si="429"/>
        <v>1.7285590132418704</v>
      </c>
      <c r="F1537" t="str">
        <f t="shared" ca="1" si="430"/>
        <v>medium</v>
      </c>
      <c r="G1537">
        <v>1241</v>
      </c>
      <c r="H1537">
        <f t="shared" si="431"/>
        <v>1241</v>
      </c>
      <c r="I1537">
        <f t="shared" ca="1" si="432"/>
        <v>912.48668247590899</v>
      </c>
      <c r="J1537">
        <f t="shared" ca="1" si="433"/>
        <v>328.51331752409101</v>
      </c>
      <c r="K1537" t="str">
        <f t="shared" ca="1" si="434"/>
        <v>high</v>
      </c>
      <c r="L1537">
        <v>24.2</v>
      </c>
      <c r="M1537" t="str">
        <f t="shared" si="410"/>
        <v>high</v>
      </c>
      <c r="N1537">
        <f t="shared" si="416"/>
        <v>7</v>
      </c>
      <c r="O1537">
        <f t="shared" si="417"/>
        <v>6</v>
      </c>
      <c r="P1537" t="str">
        <f t="shared" si="418"/>
        <v>sobota</v>
      </c>
      <c r="Q1537">
        <f t="shared" si="438"/>
        <v>0</v>
      </c>
      <c r="R1537">
        <f t="shared" si="438"/>
        <v>0</v>
      </c>
      <c r="S1537">
        <f t="shared" si="438"/>
        <v>0</v>
      </c>
      <c r="T1537">
        <f t="shared" si="438"/>
        <v>0</v>
      </c>
      <c r="U1537">
        <f t="shared" si="438"/>
        <v>0</v>
      </c>
      <c r="V1537">
        <f t="shared" si="438"/>
        <v>0</v>
      </c>
      <c r="W1537">
        <f t="shared" si="438"/>
        <v>1</v>
      </c>
      <c r="X1537">
        <f t="shared" si="438"/>
        <v>0</v>
      </c>
      <c r="Y1537">
        <f t="shared" si="438"/>
        <v>0</v>
      </c>
      <c r="Z1537">
        <f t="shared" si="438"/>
        <v>0</v>
      </c>
      <c r="AA1537">
        <f t="shared" si="438"/>
        <v>0</v>
      </c>
      <c r="AB1537">
        <f t="shared" si="438"/>
        <v>0</v>
      </c>
      <c r="AC1537">
        <f t="shared" si="439"/>
        <v>0</v>
      </c>
      <c r="AD1537">
        <f t="shared" si="439"/>
        <v>0</v>
      </c>
      <c r="AE1537">
        <f t="shared" si="439"/>
        <v>0</v>
      </c>
      <c r="AF1537">
        <f t="shared" si="439"/>
        <v>0</v>
      </c>
      <c r="AG1537">
        <f t="shared" si="439"/>
        <v>0</v>
      </c>
      <c r="AH1537">
        <f t="shared" si="439"/>
        <v>1</v>
      </c>
      <c r="AI1537">
        <f t="shared" si="439"/>
        <v>0</v>
      </c>
      <c r="AJ1537">
        <f t="shared" ca="1" si="419"/>
        <v>1</v>
      </c>
      <c r="AK1537">
        <f t="shared" ca="1" si="420"/>
        <v>0</v>
      </c>
      <c r="AL1537">
        <f t="shared" ca="1" si="421"/>
        <v>0</v>
      </c>
      <c r="AM1537">
        <f t="shared" ca="1" si="422"/>
        <v>0</v>
      </c>
      <c r="AN1537">
        <f t="shared" ca="1" si="423"/>
        <v>0</v>
      </c>
      <c r="AO1537">
        <f t="shared" ca="1" si="424"/>
        <v>1</v>
      </c>
      <c r="AP1537">
        <f t="shared" ca="1" si="425"/>
        <v>0</v>
      </c>
      <c r="AQ1537">
        <f t="shared" ca="1" si="426"/>
        <v>0</v>
      </c>
      <c r="AR1537">
        <f t="shared" ca="1" si="427"/>
        <v>1</v>
      </c>
      <c r="AS1537">
        <v>1</v>
      </c>
      <c r="AT1537">
        <v>0</v>
      </c>
      <c r="AU1537">
        <f t="shared" ca="1" si="437"/>
        <v>0</v>
      </c>
      <c r="AV1537">
        <f t="shared" ca="1" si="437"/>
        <v>1</v>
      </c>
      <c r="AW1537">
        <f t="shared" ca="1" si="437"/>
        <v>0</v>
      </c>
      <c r="AX1537">
        <v>0</v>
      </c>
    </row>
    <row r="1538" spans="1:50">
      <c r="A1538" s="2">
        <v>40391</v>
      </c>
      <c r="B1538">
        <v>538</v>
      </c>
      <c r="C1538">
        <v>18</v>
      </c>
      <c r="D1538">
        <f t="shared" ca="1" si="428"/>
        <v>14.280585810278613</v>
      </c>
      <c r="E1538">
        <f t="shared" ca="1" si="429"/>
        <v>3.7194141897213875</v>
      </c>
      <c r="F1538" t="str">
        <f t="shared" ca="1" si="430"/>
        <v>high</v>
      </c>
      <c r="G1538">
        <v>1390</v>
      </c>
      <c r="H1538">
        <f t="shared" si="431"/>
        <v>1390</v>
      </c>
      <c r="I1538">
        <f t="shared" ca="1" si="432"/>
        <v>912.74271937923561</v>
      </c>
      <c r="J1538">
        <f t="shared" ca="1" si="433"/>
        <v>477.25728062076439</v>
      </c>
      <c r="K1538" t="str">
        <f t="shared" ca="1" si="434"/>
        <v>high</v>
      </c>
      <c r="L1538">
        <v>28.3</v>
      </c>
      <c r="M1538" t="str">
        <f t="shared" si="410"/>
        <v>high</v>
      </c>
      <c r="N1538">
        <f t="shared" si="416"/>
        <v>8</v>
      </c>
      <c r="O1538">
        <f t="shared" si="417"/>
        <v>7</v>
      </c>
      <c r="P1538" t="str">
        <f t="shared" si="418"/>
        <v>neděle</v>
      </c>
      <c r="Q1538">
        <f t="shared" si="438"/>
        <v>0</v>
      </c>
      <c r="R1538">
        <f t="shared" si="438"/>
        <v>0</v>
      </c>
      <c r="S1538">
        <f t="shared" si="438"/>
        <v>0</v>
      </c>
      <c r="T1538">
        <f t="shared" si="438"/>
        <v>0</v>
      </c>
      <c r="U1538">
        <f t="shared" si="438"/>
        <v>0</v>
      </c>
      <c r="V1538">
        <f t="shared" si="438"/>
        <v>0</v>
      </c>
      <c r="W1538">
        <f t="shared" si="438"/>
        <v>0</v>
      </c>
      <c r="X1538">
        <f t="shared" si="438"/>
        <v>1</v>
      </c>
      <c r="Y1538">
        <f t="shared" si="438"/>
        <v>0</v>
      </c>
      <c r="Z1538">
        <f t="shared" si="438"/>
        <v>0</v>
      </c>
      <c r="AA1538">
        <f t="shared" si="438"/>
        <v>0</v>
      </c>
      <c r="AB1538">
        <f t="shared" si="438"/>
        <v>0</v>
      </c>
      <c r="AC1538">
        <f t="shared" si="439"/>
        <v>0</v>
      </c>
      <c r="AD1538">
        <f t="shared" si="439"/>
        <v>0</v>
      </c>
      <c r="AE1538">
        <f t="shared" si="439"/>
        <v>0</v>
      </c>
      <c r="AF1538">
        <f t="shared" si="439"/>
        <v>0</v>
      </c>
      <c r="AG1538">
        <f t="shared" si="439"/>
        <v>0</v>
      </c>
      <c r="AH1538">
        <f t="shared" si="439"/>
        <v>0</v>
      </c>
      <c r="AI1538">
        <f t="shared" si="439"/>
        <v>1</v>
      </c>
      <c r="AJ1538">
        <f t="shared" ca="1" si="419"/>
        <v>0</v>
      </c>
      <c r="AK1538">
        <f t="shared" ca="1" si="420"/>
        <v>1</v>
      </c>
      <c r="AL1538">
        <f t="shared" ca="1" si="421"/>
        <v>0</v>
      </c>
      <c r="AM1538">
        <f t="shared" ca="1" si="422"/>
        <v>0</v>
      </c>
      <c r="AN1538">
        <f t="shared" ca="1" si="423"/>
        <v>0</v>
      </c>
      <c r="AO1538">
        <f t="shared" ca="1" si="424"/>
        <v>1</v>
      </c>
      <c r="AP1538">
        <f t="shared" ca="1" si="425"/>
        <v>0</v>
      </c>
      <c r="AQ1538">
        <f t="shared" ca="1" si="426"/>
        <v>0</v>
      </c>
      <c r="AR1538">
        <f t="shared" ca="1" si="427"/>
        <v>1</v>
      </c>
      <c r="AS1538">
        <v>0</v>
      </c>
      <c r="AT1538">
        <v>0</v>
      </c>
      <c r="AU1538">
        <f t="shared" ca="1" si="437"/>
        <v>0</v>
      </c>
      <c r="AV1538">
        <f t="shared" ca="1" si="437"/>
        <v>0</v>
      </c>
      <c r="AW1538">
        <f t="shared" ca="1" si="437"/>
        <v>1</v>
      </c>
      <c r="AX1538">
        <v>0</v>
      </c>
    </row>
    <row r="1539" spans="1:50">
      <c r="A1539" s="2">
        <v>40392</v>
      </c>
      <c r="B1539">
        <v>539</v>
      </c>
      <c r="C1539">
        <v>18</v>
      </c>
      <c r="D1539">
        <f t="shared" ca="1" si="428"/>
        <v>14.289718684011053</v>
      </c>
      <c r="E1539">
        <f t="shared" ca="1" si="429"/>
        <v>3.7102813159889472</v>
      </c>
      <c r="F1539" t="str">
        <f t="shared" ca="1" si="430"/>
        <v>high</v>
      </c>
      <c r="G1539">
        <v>1064</v>
      </c>
      <c r="H1539">
        <f t="shared" si="431"/>
        <v>1064</v>
      </c>
      <c r="I1539">
        <f t="shared" ca="1" si="432"/>
        <v>912.99875108962976</v>
      </c>
      <c r="J1539">
        <f t="shared" ca="1" si="433"/>
        <v>151.00124891037024</v>
      </c>
      <c r="K1539" t="str">
        <f t="shared" ca="1" si="434"/>
        <v>high</v>
      </c>
      <c r="L1539">
        <v>21.9</v>
      </c>
      <c r="M1539" t="str">
        <f t="shared" si="410"/>
        <v>high</v>
      </c>
      <c r="N1539">
        <f t="shared" si="416"/>
        <v>8</v>
      </c>
      <c r="O1539">
        <f t="shared" si="417"/>
        <v>1</v>
      </c>
      <c r="P1539" t="str">
        <f t="shared" si="418"/>
        <v>pondělí</v>
      </c>
      <c r="Q1539">
        <f t="shared" si="438"/>
        <v>0</v>
      </c>
      <c r="R1539">
        <f t="shared" si="438"/>
        <v>0</v>
      </c>
      <c r="S1539">
        <f t="shared" si="438"/>
        <v>0</v>
      </c>
      <c r="T1539">
        <f t="shared" si="438"/>
        <v>0</v>
      </c>
      <c r="U1539">
        <f t="shared" si="438"/>
        <v>0</v>
      </c>
      <c r="V1539">
        <f t="shared" si="438"/>
        <v>0</v>
      </c>
      <c r="W1539">
        <f t="shared" si="438"/>
        <v>0</v>
      </c>
      <c r="X1539">
        <f t="shared" si="438"/>
        <v>1</v>
      </c>
      <c r="Y1539">
        <f t="shared" si="438"/>
        <v>0</v>
      </c>
      <c r="Z1539">
        <f t="shared" si="438"/>
        <v>0</v>
      </c>
      <c r="AA1539">
        <f t="shared" si="438"/>
        <v>0</v>
      </c>
      <c r="AB1539">
        <f t="shared" si="438"/>
        <v>0</v>
      </c>
      <c r="AC1539">
        <f t="shared" si="439"/>
        <v>1</v>
      </c>
      <c r="AD1539">
        <f t="shared" si="439"/>
        <v>0</v>
      </c>
      <c r="AE1539">
        <f t="shared" si="439"/>
        <v>0</v>
      </c>
      <c r="AF1539">
        <f t="shared" si="439"/>
        <v>0</v>
      </c>
      <c r="AG1539">
        <f t="shared" si="439"/>
        <v>0</v>
      </c>
      <c r="AH1539">
        <f t="shared" si="439"/>
        <v>0</v>
      </c>
      <c r="AI1539">
        <f t="shared" si="439"/>
        <v>0</v>
      </c>
      <c r="AJ1539">
        <f t="shared" ca="1" si="419"/>
        <v>0</v>
      </c>
      <c r="AK1539">
        <f t="shared" ca="1" si="420"/>
        <v>1</v>
      </c>
      <c r="AL1539">
        <f t="shared" ca="1" si="421"/>
        <v>0</v>
      </c>
      <c r="AM1539">
        <f t="shared" ca="1" si="422"/>
        <v>0</v>
      </c>
      <c r="AN1539">
        <f t="shared" ca="1" si="423"/>
        <v>0</v>
      </c>
      <c r="AO1539">
        <f t="shared" ca="1" si="424"/>
        <v>1</v>
      </c>
      <c r="AP1539">
        <f t="shared" ca="1" si="425"/>
        <v>0</v>
      </c>
      <c r="AQ1539">
        <f t="shared" ca="1" si="426"/>
        <v>0</v>
      </c>
      <c r="AR1539">
        <f t="shared" ca="1" si="427"/>
        <v>1</v>
      </c>
      <c r="AS1539">
        <v>0</v>
      </c>
      <c r="AT1539">
        <v>0</v>
      </c>
      <c r="AU1539">
        <f t="shared" ca="1" si="437"/>
        <v>0</v>
      </c>
      <c r="AV1539">
        <f t="shared" ca="1" si="437"/>
        <v>0</v>
      </c>
      <c r="AW1539">
        <f t="shared" ca="1" si="437"/>
        <v>1</v>
      </c>
      <c r="AX1539">
        <v>0</v>
      </c>
    </row>
    <row r="1540" spans="1:50">
      <c r="A1540" s="2">
        <v>40393</v>
      </c>
      <c r="B1540">
        <v>540</v>
      </c>
      <c r="C1540">
        <v>12</v>
      </c>
      <c r="D1540">
        <f t="shared" ca="1" si="428"/>
        <v>14.298839615674032</v>
      </c>
      <c r="E1540">
        <f t="shared" ca="1" si="429"/>
        <v>-2.2988396156740318</v>
      </c>
      <c r="F1540" t="str">
        <f t="shared" ca="1" si="430"/>
        <v>medium</v>
      </c>
      <c r="G1540">
        <v>798</v>
      </c>
      <c r="H1540">
        <f t="shared" si="431"/>
        <v>798</v>
      </c>
      <c r="I1540">
        <f t="shared" ca="1" si="432"/>
        <v>913.2547774557205</v>
      </c>
      <c r="J1540">
        <f t="shared" ca="1" si="433"/>
        <v>-115.2547774557205</v>
      </c>
      <c r="K1540" t="str">
        <f t="shared" ca="1" si="434"/>
        <v>medium</v>
      </c>
      <c r="L1540">
        <v>22.8</v>
      </c>
      <c r="M1540" t="str">
        <f t="shared" si="410"/>
        <v>high</v>
      </c>
      <c r="N1540">
        <f t="shared" si="416"/>
        <v>8</v>
      </c>
      <c r="O1540">
        <f t="shared" si="417"/>
        <v>2</v>
      </c>
      <c r="P1540" t="str">
        <f t="shared" si="418"/>
        <v>úterý</v>
      </c>
      <c r="Q1540">
        <f t="shared" si="438"/>
        <v>0</v>
      </c>
      <c r="R1540">
        <f t="shared" si="438"/>
        <v>0</v>
      </c>
      <c r="S1540">
        <f t="shared" si="438"/>
        <v>0</v>
      </c>
      <c r="T1540">
        <f t="shared" si="438"/>
        <v>0</v>
      </c>
      <c r="U1540">
        <f t="shared" si="438"/>
        <v>0</v>
      </c>
      <c r="V1540">
        <f t="shared" si="438"/>
        <v>0</v>
      </c>
      <c r="W1540">
        <f t="shared" si="438"/>
        <v>0</v>
      </c>
      <c r="X1540">
        <f t="shared" si="438"/>
        <v>1</v>
      </c>
      <c r="Y1540">
        <f t="shared" si="438"/>
        <v>0</v>
      </c>
      <c r="Z1540">
        <f t="shared" si="438"/>
        <v>0</v>
      </c>
      <c r="AA1540">
        <f t="shared" si="438"/>
        <v>0</v>
      </c>
      <c r="AB1540">
        <f t="shared" si="438"/>
        <v>0</v>
      </c>
      <c r="AC1540">
        <f t="shared" si="439"/>
        <v>0</v>
      </c>
      <c r="AD1540">
        <f t="shared" si="439"/>
        <v>1</v>
      </c>
      <c r="AE1540">
        <f t="shared" si="439"/>
        <v>0</v>
      </c>
      <c r="AF1540">
        <f t="shared" si="439"/>
        <v>0</v>
      </c>
      <c r="AG1540">
        <f t="shared" si="439"/>
        <v>0</v>
      </c>
      <c r="AH1540">
        <f t="shared" si="439"/>
        <v>0</v>
      </c>
      <c r="AI1540">
        <f t="shared" si="439"/>
        <v>0</v>
      </c>
      <c r="AJ1540">
        <f t="shared" ca="1" si="419"/>
        <v>1</v>
      </c>
      <c r="AK1540">
        <f t="shared" ca="1" si="420"/>
        <v>0</v>
      </c>
      <c r="AL1540">
        <f t="shared" ca="1" si="421"/>
        <v>0</v>
      </c>
      <c r="AM1540">
        <f t="shared" ca="1" si="422"/>
        <v>0</v>
      </c>
      <c r="AN1540">
        <f t="shared" ca="1" si="423"/>
        <v>0</v>
      </c>
      <c r="AO1540">
        <f t="shared" ca="1" si="424"/>
        <v>1</v>
      </c>
      <c r="AP1540">
        <f t="shared" ca="1" si="425"/>
        <v>0</v>
      </c>
      <c r="AQ1540">
        <f t="shared" ca="1" si="426"/>
        <v>0</v>
      </c>
      <c r="AR1540">
        <f t="shared" ca="1" si="427"/>
        <v>1</v>
      </c>
      <c r="AS1540">
        <v>0</v>
      </c>
      <c r="AT1540">
        <v>0</v>
      </c>
      <c r="AU1540">
        <f t="shared" ca="1" si="437"/>
        <v>0</v>
      </c>
      <c r="AV1540">
        <f t="shared" ca="1" si="437"/>
        <v>1</v>
      </c>
      <c r="AW1540">
        <f t="shared" ca="1" si="437"/>
        <v>0</v>
      </c>
      <c r="AX1540">
        <v>0</v>
      </c>
    </row>
    <row r="1541" spans="1:50">
      <c r="A1541" s="2">
        <v>40394</v>
      </c>
      <c r="B1541">
        <v>541</v>
      </c>
      <c r="C1541">
        <v>22</v>
      </c>
      <c r="D1541">
        <f t="shared" ca="1" si="428"/>
        <v>14.307948612986131</v>
      </c>
      <c r="E1541">
        <f t="shared" ca="1" si="429"/>
        <v>7.6920513870138691</v>
      </c>
      <c r="F1541" t="str">
        <f t="shared" ca="1" si="430"/>
        <v>high</v>
      </c>
      <c r="G1541">
        <v>1010</v>
      </c>
      <c r="H1541">
        <f t="shared" si="431"/>
        <v>1010</v>
      </c>
      <c r="I1541">
        <f t="shared" ca="1" si="432"/>
        <v>913.51079832613675</v>
      </c>
      <c r="J1541">
        <f t="shared" ca="1" si="433"/>
        <v>96.489201673863249</v>
      </c>
      <c r="K1541" t="str">
        <f t="shared" ca="1" si="434"/>
        <v>medium</v>
      </c>
      <c r="L1541">
        <v>18.5</v>
      </c>
      <c r="M1541" t="str">
        <f t="shared" si="410"/>
        <v>high</v>
      </c>
      <c r="N1541">
        <f t="shared" si="416"/>
        <v>8</v>
      </c>
      <c r="O1541">
        <f t="shared" si="417"/>
        <v>3</v>
      </c>
      <c r="P1541" t="str">
        <f t="shared" si="418"/>
        <v>středa</v>
      </c>
      <c r="Q1541">
        <f t="shared" ref="Q1541:AB1550" si="440">VLOOKUP($N1541,$V$31:$AH$42,Q$592+1,0)</f>
        <v>0</v>
      </c>
      <c r="R1541">
        <f t="shared" si="440"/>
        <v>0</v>
      </c>
      <c r="S1541">
        <f t="shared" si="440"/>
        <v>0</v>
      </c>
      <c r="T1541">
        <f t="shared" si="440"/>
        <v>0</v>
      </c>
      <c r="U1541">
        <f t="shared" si="440"/>
        <v>0</v>
      </c>
      <c r="V1541">
        <f t="shared" si="440"/>
        <v>0</v>
      </c>
      <c r="W1541">
        <f t="shared" si="440"/>
        <v>0</v>
      </c>
      <c r="X1541">
        <f t="shared" si="440"/>
        <v>1</v>
      </c>
      <c r="Y1541">
        <f t="shared" si="440"/>
        <v>0</v>
      </c>
      <c r="Z1541">
        <f t="shared" si="440"/>
        <v>0</v>
      </c>
      <c r="AA1541">
        <f t="shared" si="440"/>
        <v>0</v>
      </c>
      <c r="AB1541">
        <f t="shared" si="440"/>
        <v>0</v>
      </c>
      <c r="AC1541">
        <f t="shared" ref="AC1541:AI1550" si="441">VLOOKUP($O1541,$V$74:$AC$80,AC$592+1,0)</f>
        <v>0</v>
      </c>
      <c r="AD1541">
        <f t="shared" si="441"/>
        <v>0</v>
      </c>
      <c r="AE1541">
        <f t="shared" si="441"/>
        <v>1</v>
      </c>
      <c r="AF1541">
        <f t="shared" si="441"/>
        <v>0</v>
      </c>
      <c r="AG1541">
        <f t="shared" si="441"/>
        <v>0</v>
      </c>
      <c r="AH1541">
        <f t="shared" si="441"/>
        <v>0</v>
      </c>
      <c r="AI1541">
        <f t="shared" si="441"/>
        <v>0</v>
      </c>
      <c r="AJ1541">
        <f t="shared" ca="1" si="419"/>
        <v>1</v>
      </c>
      <c r="AK1541">
        <f t="shared" ca="1" si="420"/>
        <v>0</v>
      </c>
      <c r="AL1541">
        <f t="shared" ca="1" si="421"/>
        <v>0</v>
      </c>
      <c r="AM1541">
        <f t="shared" ca="1" si="422"/>
        <v>0</v>
      </c>
      <c r="AN1541">
        <f t="shared" ca="1" si="423"/>
        <v>0</v>
      </c>
      <c r="AO1541">
        <f t="shared" ca="1" si="424"/>
        <v>1</v>
      </c>
      <c r="AP1541">
        <f t="shared" ca="1" si="425"/>
        <v>0</v>
      </c>
      <c r="AQ1541">
        <f t="shared" ca="1" si="426"/>
        <v>0</v>
      </c>
      <c r="AR1541">
        <f t="shared" ca="1" si="427"/>
        <v>1</v>
      </c>
      <c r="AS1541">
        <v>1</v>
      </c>
      <c r="AT1541">
        <v>0</v>
      </c>
      <c r="AU1541">
        <f t="shared" ref="AU1541:AW1560" ca="1" si="442">VLOOKUP(INDIRECT($AU$590&amp;ROW($A1541)),$F$17:$I$19,AU$592+1,0)</f>
        <v>0</v>
      </c>
      <c r="AV1541">
        <f t="shared" ca="1" si="442"/>
        <v>0</v>
      </c>
      <c r="AW1541">
        <f t="shared" ca="1" si="442"/>
        <v>1</v>
      </c>
      <c r="AX1541">
        <v>0</v>
      </c>
    </row>
    <row r="1542" spans="1:50">
      <c r="A1542" s="2">
        <v>40395</v>
      </c>
      <c r="B1542">
        <v>542</v>
      </c>
      <c r="C1542">
        <v>21</v>
      </c>
      <c r="D1542">
        <f t="shared" ca="1" si="428"/>
        <v>14.317045683665924</v>
      </c>
      <c r="E1542">
        <f t="shared" ca="1" si="429"/>
        <v>6.6829543163340759</v>
      </c>
      <c r="F1542" t="str">
        <f t="shared" ca="1" si="430"/>
        <v>high</v>
      </c>
      <c r="G1542">
        <v>1251</v>
      </c>
      <c r="H1542">
        <f t="shared" si="431"/>
        <v>1251</v>
      </c>
      <c r="I1542">
        <f t="shared" ca="1" si="432"/>
        <v>913.76681354950745</v>
      </c>
      <c r="J1542">
        <f t="shared" ca="1" si="433"/>
        <v>337.23318645049255</v>
      </c>
      <c r="K1542" t="str">
        <f t="shared" ca="1" si="434"/>
        <v>high</v>
      </c>
      <c r="L1542">
        <v>18.399999999999999</v>
      </c>
      <c r="M1542" t="str">
        <f t="shared" si="410"/>
        <v>high</v>
      </c>
      <c r="N1542">
        <f t="shared" si="416"/>
        <v>8</v>
      </c>
      <c r="O1542">
        <f t="shared" si="417"/>
        <v>4</v>
      </c>
      <c r="P1542" t="str">
        <f t="shared" si="418"/>
        <v>čtvrtek</v>
      </c>
      <c r="Q1542">
        <f t="shared" si="440"/>
        <v>0</v>
      </c>
      <c r="R1542">
        <f t="shared" si="440"/>
        <v>0</v>
      </c>
      <c r="S1542">
        <f t="shared" si="440"/>
        <v>0</v>
      </c>
      <c r="T1542">
        <f t="shared" si="440"/>
        <v>0</v>
      </c>
      <c r="U1542">
        <f t="shared" si="440"/>
        <v>0</v>
      </c>
      <c r="V1542">
        <f t="shared" si="440"/>
        <v>0</v>
      </c>
      <c r="W1542">
        <f t="shared" si="440"/>
        <v>0</v>
      </c>
      <c r="X1542">
        <f t="shared" si="440"/>
        <v>1</v>
      </c>
      <c r="Y1542">
        <f t="shared" si="440"/>
        <v>0</v>
      </c>
      <c r="Z1542">
        <f t="shared" si="440"/>
        <v>0</v>
      </c>
      <c r="AA1542">
        <f t="shared" si="440"/>
        <v>0</v>
      </c>
      <c r="AB1542">
        <f t="shared" si="440"/>
        <v>0</v>
      </c>
      <c r="AC1542">
        <f t="shared" si="441"/>
        <v>0</v>
      </c>
      <c r="AD1542">
        <f t="shared" si="441"/>
        <v>0</v>
      </c>
      <c r="AE1542">
        <f t="shared" si="441"/>
        <v>0</v>
      </c>
      <c r="AF1542">
        <f t="shared" si="441"/>
        <v>1</v>
      </c>
      <c r="AG1542">
        <f t="shared" si="441"/>
        <v>0</v>
      </c>
      <c r="AH1542">
        <f t="shared" si="441"/>
        <v>0</v>
      </c>
      <c r="AI1542">
        <f t="shared" si="441"/>
        <v>0</v>
      </c>
      <c r="AJ1542">
        <f t="shared" ca="1" si="419"/>
        <v>1</v>
      </c>
      <c r="AK1542">
        <f t="shared" ca="1" si="420"/>
        <v>0</v>
      </c>
      <c r="AL1542">
        <f t="shared" ca="1" si="421"/>
        <v>0</v>
      </c>
      <c r="AM1542">
        <f t="shared" ca="1" si="422"/>
        <v>0</v>
      </c>
      <c r="AN1542">
        <f t="shared" ca="1" si="423"/>
        <v>0</v>
      </c>
      <c r="AO1542">
        <f t="shared" ca="1" si="424"/>
        <v>1</v>
      </c>
      <c r="AP1542">
        <f t="shared" ca="1" si="425"/>
        <v>0</v>
      </c>
      <c r="AQ1542">
        <f t="shared" ca="1" si="426"/>
        <v>0</v>
      </c>
      <c r="AR1542">
        <f t="shared" ca="1" si="427"/>
        <v>1</v>
      </c>
      <c r="AS1542">
        <v>0</v>
      </c>
      <c r="AT1542">
        <v>0</v>
      </c>
      <c r="AU1542">
        <f t="shared" ca="1" si="442"/>
        <v>0</v>
      </c>
      <c r="AV1542">
        <f t="shared" ca="1" si="442"/>
        <v>0</v>
      </c>
      <c r="AW1542">
        <f t="shared" ca="1" si="442"/>
        <v>1</v>
      </c>
      <c r="AX1542">
        <v>0</v>
      </c>
    </row>
    <row r="1543" spans="1:50">
      <c r="A1543" s="2">
        <v>40396</v>
      </c>
      <c r="B1543">
        <v>543</v>
      </c>
      <c r="C1543">
        <v>19</v>
      </c>
      <c r="D1543">
        <f t="shared" ca="1" si="428"/>
        <v>14.326130835431997</v>
      </c>
      <c r="E1543">
        <f t="shared" ca="1" si="429"/>
        <v>4.6738691645680035</v>
      </c>
      <c r="F1543" t="str">
        <f t="shared" ca="1" si="430"/>
        <v>high</v>
      </c>
      <c r="G1543">
        <v>1125</v>
      </c>
      <c r="H1543">
        <f t="shared" si="431"/>
        <v>1125</v>
      </c>
      <c r="I1543">
        <f t="shared" ca="1" si="432"/>
        <v>914.02282297446163</v>
      </c>
      <c r="J1543">
        <f t="shared" ca="1" si="433"/>
        <v>210.97717702553837</v>
      </c>
      <c r="K1543" t="str">
        <f t="shared" ca="1" si="434"/>
        <v>high</v>
      </c>
      <c r="L1543">
        <v>23.7</v>
      </c>
      <c r="M1543" t="str">
        <f t="shared" si="410"/>
        <v>high</v>
      </c>
      <c r="N1543">
        <f t="shared" si="416"/>
        <v>8</v>
      </c>
      <c r="O1543">
        <f t="shared" si="417"/>
        <v>5</v>
      </c>
      <c r="P1543" t="str">
        <f t="shared" si="418"/>
        <v>pátek</v>
      </c>
      <c r="Q1543">
        <f t="shared" si="440"/>
        <v>0</v>
      </c>
      <c r="R1543">
        <f t="shared" si="440"/>
        <v>0</v>
      </c>
      <c r="S1543">
        <f t="shared" si="440"/>
        <v>0</v>
      </c>
      <c r="T1543">
        <f t="shared" si="440"/>
        <v>0</v>
      </c>
      <c r="U1543">
        <f t="shared" si="440"/>
        <v>0</v>
      </c>
      <c r="V1543">
        <f t="shared" si="440"/>
        <v>0</v>
      </c>
      <c r="W1543">
        <f t="shared" si="440"/>
        <v>0</v>
      </c>
      <c r="X1543">
        <f t="shared" si="440"/>
        <v>1</v>
      </c>
      <c r="Y1543">
        <f t="shared" si="440"/>
        <v>0</v>
      </c>
      <c r="Z1543">
        <f t="shared" si="440"/>
        <v>0</v>
      </c>
      <c r="AA1543">
        <f t="shared" si="440"/>
        <v>0</v>
      </c>
      <c r="AB1543">
        <f t="shared" si="440"/>
        <v>0</v>
      </c>
      <c r="AC1543">
        <f t="shared" si="441"/>
        <v>0</v>
      </c>
      <c r="AD1543">
        <f t="shared" si="441"/>
        <v>0</v>
      </c>
      <c r="AE1543">
        <f t="shared" si="441"/>
        <v>0</v>
      </c>
      <c r="AF1543">
        <f t="shared" si="441"/>
        <v>0</v>
      </c>
      <c r="AG1543">
        <f t="shared" si="441"/>
        <v>1</v>
      </c>
      <c r="AH1543">
        <f t="shared" si="441"/>
        <v>0</v>
      </c>
      <c r="AI1543">
        <f t="shared" si="441"/>
        <v>0</v>
      </c>
      <c r="AJ1543">
        <f t="shared" ca="1" si="419"/>
        <v>1</v>
      </c>
      <c r="AK1543">
        <f t="shared" ca="1" si="420"/>
        <v>0</v>
      </c>
      <c r="AL1543">
        <f t="shared" ca="1" si="421"/>
        <v>0</v>
      </c>
      <c r="AM1543">
        <f t="shared" ca="1" si="422"/>
        <v>0</v>
      </c>
      <c r="AN1543">
        <f t="shared" ca="1" si="423"/>
        <v>0</v>
      </c>
      <c r="AO1543">
        <f t="shared" ca="1" si="424"/>
        <v>1</v>
      </c>
      <c r="AP1543">
        <f t="shared" ca="1" si="425"/>
        <v>0</v>
      </c>
      <c r="AQ1543">
        <f t="shared" ca="1" si="426"/>
        <v>0</v>
      </c>
      <c r="AR1543">
        <f t="shared" ca="1" si="427"/>
        <v>1</v>
      </c>
      <c r="AS1543">
        <v>1</v>
      </c>
      <c r="AT1543">
        <v>0</v>
      </c>
      <c r="AU1543">
        <f t="shared" ca="1" si="442"/>
        <v>0</v>
      </c>
      <c r="AV1543">
        <f t="shared" ca="1" si="442"/>
        <v>0</v>
      </c>
      <c r="AW1543">
        <f t="shared" ca="1" si="442"/>
        <v>1</v>
      </c>
      <c r="AX1543">
        <v>0</v>
      </c>
    </row>
    <row r="1544" spans="1:50">
      <c r="A1544" s="2">
        <v>40397</v>
      </c>
      <c r="B1544">
        <v>544</v>
      </c>
      <c r="C1544">
        <v>10</v>
      </c>
      <c r="D1544">
        <f t="shared" ca="1" si="428"/>
        <v>14.335204076002924</v>
      </c>
      <c r="E1544">
        <f t="shared" ca="1" si="429"/>
        <v>-4.335204076002924</v>
      </c>
      <c r="F1544" t="str">
        <f t="shared" ca="1" si="430"/>
        <v>low</v>
      </c>
      <c r="G1544">
        <v>822</v>
      </c>
      <c r="H1544">
        <f t="shared" si="431"/>
        <v>822</v>
      </c>
      <c r="I1544">
        <f t="shared" ca="1" si="432"/>
        <v>914.27882644962824</v>
      </c>
      <c r="J1544">
        <f t="shared" ca="1" si="433"/>
        <v>-92.278826449628241</v>
      </c>
      <c r="K1544" t="str">
        <f t="shared" ca="1" si="434"/>
        <v>medium</v>
      </c>
      <c r="L1544">
        <v>15</v>
      </c>
      <c r="M1544" t="str">
        <f t="shared" si="410"/>
        <v>high</v>
      </c>
      <c r="N1544">
        <f t="shared" si="416"/>
        <v>8</v>
      </c>
      <c r="O1544">
        <f t="shared" si="417"/>
        <v>6</v>
      </c>
      <c r="P1544" t="str">
        <f t="shared" si="418"/>
        <v>sobota</v>
      </c>
      <c r="Q1544">
        <f t="shared" si="440"/>
        <v>0</v>
      </c>
      <c r="R1544">
        <f t="shared" si="440"/>
        <v>0</v>
      </c>
      <c r="S1544">
        <f t="shared" si="440"/>
        <v>0</v>
      </c>
      <c r="T1544">
        <f t="shared" si="440"/>
        <v>0</v>
      </c>
      <c r="U1544">
        <f t="shared" si="440"/>
        <v>0</v>
      </c>
      <c r="V1544">
        <f t="shared" si="440"/>
        <v>0</v>
      </c>
      <c r="W1544">
        <f t="shared" si="440"/>
        <v>0</v>
      </c>
      <c r="X1544">
        <f t="shared" si="440"/>
        <v>1</v>
      </c>
      <c r="Y1544">
        <f t="shared" si="440"/>
        <v>0</v>
      </c>
      <c r="Z1544">
        <f t="shared" si="440"/>
        <v>0</v>
      </c>
      <c r="AA1544">
        <f t="shared" si="440"/>
        <v>0</v>
      </c>
      <c r="AB1544">
        <f t="shared" si="440"/>
        <v>0</v>
      </c>
      <c r="AC1544">
        <f t="shared" si="441"/>
        <v>0</v>
      </c>
      <c r="AD1544">
        <f t="shared" si="441"/>
        <v>0</v>
      </c>
      <c r="AE1544">
        <f t="shared" si="441"/>
        <v>0</v>
      </c>
      <c r="AF1544">
        <f t="shared" si="441"/>
        <v>0</v>
      </c>
      <c r="AG1544">
        <f t="shared" si="441"/>
        <v>0</v>
      </c>
      <c r="AH1544">
        <f t="shared" si="441"/>
        <v>1</v>
      </c>
      <c r="AI1544">
        <f t="shared" si="441"/>
        <v>0</v>
      </c>
      <c r="AJ1544">
        <f t="shared" ca="1" si="419"/>
        <v>1</v>
      </c>
      <c r="AK1544">
        <f t="shared" ca="1" si="420"/>
        <v>0</v>
      </c>
      <c r="AL1544">
        <f t="shared" ca="1" si="421"/>
        <v>0</v>
      </c>
      <c r="AM1544">
        <f t="shared" ca="1" si="422"/>
        <v>0</v>
      </c>
      <c r="AN1544">
        <f t="shared" ca="1" si="423"/>
        <v>0</v>
      </c>
      <c r="AO1544">
        <f t="shared" ca="1" si="424"/>
        <v>1</v>
      </c>
      <c r="AP1544">
        <f t="shared" ca="1" si="425"/>
        <v>0</v>
      </c>
      <c r="AQ1544">
        <f t="shared" ca="1" si="426"/>
        <v>0</v>
      </c>
      <c r="AR1544">
        <f t="shared" ca="1" si="427"/>
        <v>1</v>
      </c>
      <c r="AS1544">
        <v>1</v>
      </c>
      <c r="AT1544">
        <v>0</v>
      </c>
      <c r="AU1544">
        <f t="shared" ca="1" si="442"/>
        <v>1</v>
      </c>
      <c r="AV1544">
        <f t="shared" ca="1" si="442"/>
        <v>0</v>
      </c>
      <c r="AW1544">
        <f t="shared" ca="1" si="442"/>
        <v>0</v>
      </c>
      <c r="AX1544">
        <v>0</v>
      </c>
    </row>
    <row r="1545" spans="1:50">
      <c r="A1545" s="2">
        <v>40398</v>
      </c>
      <c r="B1545">
        <v>545</v>
      </c>
      <c r="C1545">
        <v>11</v>
      </c>
      <c r="D1545">
        <f t="shared" ca="1" si="428"/>
        <v>14.34426541309729</v>
      </c>
      <c r="E1545">
        <f t="shared" ca="1" si="429"/>
        <v>-3.3442654130972898</v>
      </c>
      <c r="F1545" t="str">
        <f t="shared" ca="1" si="430"/>
        <v>low</v>
      </c>
      <c r="G1545">
        <v>262</v>
      </c>
      <c r="H1545">
        <f t="shared" si="431"/>
        <v>262</v>
      </c>
      <c r="I1545">
        <f t="shared" ca="1" si="432"/>
        <v>914.53482382363632</v>
      </c>
      <c r="J1545">
        <f t="shared" ca="1" si="433"/>
        <v>-652.53482382363632</v>
      </c>
      <c r="K1545" t="str">
        <f t="shared" ca="1" si="434"/>
        <v>low</v>
      </c>
      <c r="L1545">
        <v>17.099999999999998</v>
      </c>
      <c r="M1545" t="str">
        <f t="shared" si="410"/>
        <v>high</v>
      </c>
      <c r="N1545">
        <f t="shared" si="416"/>
        <v>8</v>
      </c>
      <c r="O1545">
        <f t="shared" si="417"/>
        <v>7</v>
      </c>
      <c r="P1545" t="str">
        <f t="shared" si="418"/>
        <v>neděle</v>
      </c>
      <c r="Q1545">
        <f t="shared" si="440"/>
        <v>0</v>
      </c>
      <c r="R1545">
        <f t="shared" si="440"/>
        <v>0</v>
      </c>
      <c r="S1545">
        <f t="shared" si="440"/>
        <v>0</v>
      </c>
      <c r="T1545">
        <f t="shared" si="440"/>
        <v>0</v>
      </c>
      <c r="U1545">
        <f t="shared" si="440"/>
        <v>0</v>
      </c>
      <c r="V1545">
        <f t="shared" si="440"/>
        <v>0</v>
      </c>
      <c r="W1545">
        <f t="shared" si="440"/>
        <v>0</v>
      </c>
      <c r="X1545">
        <f t="shared" si="440"/>
        <v>1</v>
      </c>
      <c r="Y1545">
        <f t="shared" si="440"/>
        <v>0</v>
      </c>
      <c r="Z1545">
        <f t="shared" si="440"/>
        <v>0</v>
      </c>
      <c r="AA1545">
        <f t="shared" si="440"/>
        <v>0</v>
      </c>
      <c r="AB1545">
        <f t="shared" si="440"/>
        <v>0</v>
      </c>
      <c r="AC1545">
        <f t="shared" si="441"/>
        <v>0</v>
      </c>
      <c r="AD1545">
        <f t="shared" si="441"/>
        <v>0</v>
      </c>
      <c r="AE1545">
        <f t="shared" si="441"/>
        <v>0</v>
      </c>
      <c r="AF1545">
        <f t="shared" si="441"/>
        <v>0</v>
      </c>
      <c r="AG1545">
        <f t="shared" si="441"/>
        <v>0</v>
      </c>
      <c r="AH1545">
        <f t="shared" si="441"/>
        <v>0</v>
      </c>
      <c r="AI1545">
        <f t="shared" si="441"/>
        <v>1</v>
      </c>
      <c r="AJ1545">
        <f t="shared" ca="1" si="419"/>
        <v>1</v>
      </c>
      <c r="AK1545">
        <f t="shared" ca="1" si="420"/>
        <v>0</v>
      </c>
      <c r="AL1545">
        <f t="shared" ca="1" si="421"/>
        <v>0</v>
      </c>
      <c r="AM1545">
        <f t="shared" ca="1" si="422"/>
        <v>0</v>
      </c>
      <c r="AN1545">
        <f t="shared" ca="1" si="423"/>
        <v>0</v>
      </c>
      <c r="AO1545">
        <f t="shared" ca="1" si="424"/>
        <v>1</v>
      </c>
      <c r="AP1545">
        <f t="shared" ca="1" si="425"/>
        <v>0</v>
      </c>
      <c r="AQ1545">
        <f t="shared" ca="1" si="426"/>
        <v>0</v>
      </c>
      <c r="AR1545">
        <f t="shared" ca="1" si="427"/>
        <v>1</v>
      </c>
      <c r="AS1545">
        <v>1</v>
      </c>
      <c r="AT1545">
        <v>0</v>
      </c>
      <c r="AU1545">
        <f t="shared" ca="1" si="442"/>
        <v>1</v>
      </c>
      <c r="AV1545">
        <f t="shared" ca="1" si="442"/>
        <v>0</v>
      </c>
      <c r="AW1545">
        <f t="shared" ca="1" si="442"/>
        <v>0</v>
      </c>
      <c r="AX1545">
        <v>0</v>
      </c>
    </row>
    <row r="1546" spans="1:50">
      <c r="A1546" s="2">
        <v>40399</v>
      </c>
      <c r="B1546">
        <v>546</v>
      </c>
      <c r="C1546">
        <v>16</v>
      </c>
      <c r="D1546">
        <f t="shared" ca="1" si="428"/>
        <v>14.353314854433668</v>
      </c>
      <c r="E1546">
        <f t="shared" ca="1" si="429"/>
        <v>1.6466851455663321</v>
      </c>
      <c r="F1546" t="str">
        <f t="shared" ca="1" si="430"/>
        <v>medium</v>
      </c>
      <c r="G1546">
        <v>800</v>
      </c>
      <c r="H1546">
        <f t="shared" si="431"/>
        <v>800</v>
      </c>
      <c r="I1546">
        <f t="shared" ca="1" si="432"/>
        <v>914.79081494511456</v>
      </c>
      <c r="J1546">
        <f t="shared" ca="1" si="433"/>
        <v>-114.79081494511456</v>
      </c>
      <c r="K1546" t="str">
        <f t="shared" ca="1" si="434"/>
        <v>medium</v>
      </c>
      <c r="L1546">
        <v>24.5</v>
      </c>
      <c r="M1546" t="str">
        <f t="shared" si="410"/>
        <v>high</v>
      </c>
      <c r="N1546">
        <f t="shared" si="416"/>
        <v>8</v>
      </c>
      <c r="O1546">
        <f t="shared" si="417"/>
        <v>1</v>
      </c>
      <c r="P1546" t="str">
        <f t="shared" si="418"/>
        <v>pondělí</v>
      </c>
      <c r="Q1546">
        <f t="shared" si="440"/>
        <v>0</v>
      </c>
      <c r="R1546">
        <f t="shared" si="440"/>
        <v>0</v>
      </c>
      <c r="S1546">
        <f t="shared" si="440"/>
        <v>0</v>
      </c>
      <c r="T1546">
        <f t="shared" si="440"/>
        <v>0</v>
      </c>
      <c r="U1546">
        <f t="shared" si="440"/>
        <v>0</v>
      </c>
      <c r="V1546">
        <f t="shared" si="440"/>
        <v>0</v>
      </c>
      <c r="W1546">
        <f t="shared" si="440"/>
        <v>0</v>
      </c>
      <c r="X1546">
        <f t="shared" si="440"/>
        <v>1</v>
      </c>
      <c r="Y1546">
        <f t="shared" si="440"/>
        <v>0</v>
      </c>
      <c r="Z1546">
        <f t="shared" si="440"/>
        <v>0</v>
      </c>
      <c r="AA1546">
        <f t="shared" si="440"/>
        <v>0</v>
      </c>
      <c r="AB1546">
        <f t="shared" si="440"/>
        <v>0</v>
      </c>
      <c r="AC1546">
        <f t="shared" si="441"/>
        <v>1</v>
      </c>
      <c r="AD1546">
        <f t="shared" si="441"/>
        <v>0</v>
      </c>
      <c r="AE1546">
        <f t="shared" si="441"/>
        <v>0</v>
      </c>
      <c r="AF1546">
        <f t="shared" si="441"/>
        <v>0</v>
      </c>
      <c r="AG1546">
        <f t="shared" si="441"/>
        <v>0</v>
      </c>
      <c r="AH1546">
        <f t="shared" si="441"/>
        <v>0</v>
      </c>
      <c r="AI1546">
        <f t="shared" si="441"/>
        <v>0</v>
      </c>
      <c r="AJ1546">
        <f t="shared" ca="1" si="419"/>
        <v>1</v>
      </c>
      <c r="AK1546">
        <f t="shared" ca="1" si="420"/>
        <v>0</v>
      </c>
      <c r="AL1546">
        <f t="shared" ca="1" si="421"/>
        <v>0</v>
      </c>
      <c r="AM1546">
        <f t="shared" ca="1" si="422"/>
        <v>0</v>
      </c>
      <c r="AN1546">
        <f t="shared" ca="1" si="423"/>
        <v>0</v>
      </c>
      <c r="AO1546">
        <f t="shared" ca="1" si="424"/>
        <v>1</v>
      </c>
      <c r="AP1546">
        <f t="shared" ca="1" si="425"/>
        <v>0</v>
      </c>
      <c r="AQ1546">
        <f t="shared" ca="1" si="426"/>
        <v>0</v>
      </c>
      <c r="AR1546">
        <f t="shared" ca="1" si="427"/>
        <v>1</v>
      </c>
      <c r="AS1546">
        <v>0</v>
      </c>
      <c r="AT1546">
        <v>0</v>
      </c>
      <c r="AU1546">
        <f t="shared" ca="1" si="442"/>
        <v>0</v>
      </c>
      <c r="AV1546">
        <f t="shared" ca="1" si="442"/>
        <v>1</v>
      </c>
      <c r="AW1546">
        <f t="shared" ca="1" si="442"/>
        <v>0</v>
      </c>
      <c r="AX1546">
        <v>0</v>
      </c>
    </row>
    <row r="1547" spans="1:50">
      <c r="A1547" s="2">
        <v>40400</v>
      </c>
      <c r="B1547">
        <v>547</v>
      </c>
      <c r="C1547">
        <v>9</v>
      </c>
      <c r="D1547">
        <f t="shared" ca="1" si="428"/>
        <v>14.36235240773064</v>
      </c>
      <c r="E1547">
        <f t="shared" ca="1" si="429"/>
        <v>-5.3623524077306399</v>
      </c>
      <c r="F1547" t="str">
        <f t="shared" ca="1" si="430"/>
        <v>low</v>
      </c>
      <c r="G1547">
        <v>620</v>
      </c>
      <c r="H1547">
        <f t="shared" si="431"/>
        <v>620</v>
      </c>
      <c r="I1547">
        <f t="shared" ca="1" si="432"/>
        <v>915.04679966269237</v>
      </c>
      <c r="J1547">
        <f t="shared" ca="1" si="433"/>
        <v>-295.04679966269237</v>
      </c>
      <c r="K1547" t="str">
        <f t="shared" ca="1" si="434"/>
        <v>medium</v>
      </c>
      <c r="L1547">
        <v>19.25</v>
      </c>
      <c r="M1547" t="str">
        <f t="shared" si="410"/>
        <v>high</v>
      </c>
      <c r="N1547">
        <f t="shared" si="416"/>
        <v>8</v>
      </c>
      <c r="O1547">
        <f t="shared" si="417"/>
        <v>2</v>
      </c>
      <c r="P1547" t="str">
        <f t="shared" si="418"/>
        <v>úterý</v>
      </c>
      <c r="Q1547">
        <f t="shared" si="440"/>
        <v>0</v>
      </c>
      <c r="R1547">
        <f t="shared" si="440"/>
        <v>0</v>
      </c>
      <c r="S1547">
        <f t="shared" si="440"/>
        <v>0</v>
      </c>
      <c r="T1547">
        <f t="shared" si="440"/>
        <v>0</v>
      </c>
      <c r="U1547">
        <f t="shared" si="440"/>
        <v>0</v>
      </c>
      <c r="V1547">
        <f t="shared" si="440"/>
        <v>0</v>
      </c>
      <c r="W1547">
        <f t="shared" si="440"/>
        <v>0</v>
      </c>
      <c r="X1547">
        <f t="shared" si="440"/>
        <v>1</v>
      </c>
      <c r="Y1547">
        <f t="shared" si="440"/>
        <v>0</v>
      </c>
      <c r="Z1547">
        <f t="shared" si="440"/>
        <v>0</v>
      </c>
      <c r="AA1547">
        <f t="shared" si="440"/>
        <v>0</v>
      </c>
      <c r="AB1547">
        <f t="shared" si="440"/>
        <v>0</v>
      </c>
      <c r="AC1547">
        <f t="shared" si="441"/>
        <v>0</v>
      </c>
      <c r="AD1547">
        <f t="shared" si="441"/>
        <v>1</v>
      </c>
      <c r="AE1547">
        <f t="shared" si="441"/>
        <v>0</v>
      </c>
      <c r="AF1547">
        <f t="shared" si="441"/>
        <v>0</v>
      </c>
      <c r="AG1547">
        <f t="shared" si="441"/>
        <v>0</v>
      </c>
      <c r="AH1547">
        <f t="shared" si="441"/>
        <v>0</v>
      </c>
      <c r="AI1547">
        <f t="shared" si="441"/>
        <v>0</v>
      </c>
      <c r="AJ1547">
        <f t="shared" ca="1" si="419"/>
        <v>1</v>
      </c>
      <c r="AK1547">
        <f t="shared" ca="1" si="420"/>
        <v>0</v>
      </c>
      <c r="AL1547">
        <f t="shared" ca="1" si="421"/>
        <v>0</v>
      </c>
      <c r="AM1547">
        <f t="shared" ca="1" si="422"/>
        <v>0</v>
      </c>
      <c r="AN1547">
        <f t="shared" ca="1" si="423"/>
        <v>0</v>
      </c>
      <c r="AO1547">
        <f t="shared" ca="1" si="424"/>
        <v>1</v>
      </c>
      <c r="AP1547">
        <f t="shared" ca="1" si="425"/>
        <v>0</v>
      </c>
      <c r="AQ1547">
        <f t="shared" ca="1" si="426"/>
        <v>0</v>
      </c>
      <c r="AR1547">
        <f t="shared" ca="1" si="427"/>
        <v>1</v>
      </c>
      <c r="AS1547">
        <v>0</v>
      </c>
      <c r="AT1547">
        <v>0</v>
      </c>
      <c r="AU1547">
        <f t="shared" ca="1" si="442"/>
        <v>1</v>
      </c>
      <c r="AV1547">
        <f t="shared" ca="1" si="442"/>
        <v>0</v>
      </c>
      <c r="AW1547">
        <f t="shared" ca="1" si="442"/>
        <v>0</v>
      </c>
      <c r="AX1547">
        <v>0</v>
      </c>
    </row>
    <row r="1548" spans="1:50">
      <c r="A1548" s="2">
        <v>40401</v>
      </c>
      <c r="B1548">
        <v>548</v>
      </c>
      <c r="C1548">
        <v>22</v>
      </c>
      <c r="D1548">
        <f t="shared" ca="1" si="428"/>
        <v>14.371378080706787</v>
      </c>
      <c r="E1548">
        <f t="shared" ca="1" si="429"/>
        <v>7.628621919293213</v>
      </c>
      <c r="F1548" t="str">
        <f t="shared" ca="1" si="430"/>
        <v>high</v>
      </c>
      <c r="G1548">
        <v>1598</v>
      </c>
      <c r="H1548">
        <f t="shared" si="431"/>
        <v>1598</v>
      </c>
      <c r="I1548">
        <f t="shared" ca="1" si="432"/>
        <v>915.30277782499832</v>
      </c>
      <c r="J1548">
        <f t="shared" ca="1" si="433"/>
        <v>682.69722217500168</v>
      </c>
      <c r="K1548" t="str">
        <f t="shared" ca="1" si="434"/>
        <v>high</v>
      </c>
      <c r="L1548">
        <v>28.4</v>
      </c>
      <c r="M1548" t="str">
        <f t="shared" si="410"/>
        <v>high</v>
      </c>
      <c r="N1548">
        <f t="shared" si="416"/>
        <v>8</v>
      </c>
      <c r="O1548">
        <f t="shared" si="417"/>
        <v>3</v>
      </c>
      <c r="P1548" t="str">
        <f t="shared" si="418"/>
        <v>středa</v>
      </c>
      <c r="Q1548">
        <f t="shared" si="440"/>
        <v>0</v>
      </c>
      <c r="R1548">
        <f t="shared" si="440"/>
        <v>0</v>
      </c>
      <c r="S1548">
        <f t="shared" si="440"/>
        <v>0</v>
      </c>
      <c r="T1548">
        <f t="shared" si="440"/>
        <v>0</v>
      </c>
      <c r="U1548">
        <f t="shared" si="440"/>
        <v>0</v>
      </c>
      <c r="V1548">
        <f t="shared" si="440"/>
        <v>0</v>
      </c>
      <c r="W1548">
        <f t="shared" si="440"/>
        <v>0</v>
      </c>
      <c r="X1548">
        <f t="shared" si="440"/>
        <v>1</v>
      </c>
      <c r="Y1548">
        <f t="shared" si="440"/>
        <v>0</v>
      </c>
      <c r="Z1548">
        <f t="shared" si="440"/>
        <v>0</v>
      </c>
      <c r="AA1548">
        <f t="shared" si="440"/>
        <v>0</v>
      </c>
      <c r="AB1548">
        <f t="shared" si="440"/>
        <v>0</v>
      </c>
      <c r="AC1548">
        <f t="shared" si="441"/>
        <v>0</v>
      </c>
      <c r="AD1548">
        <f t="shared" si="441"/>
        <v>0</v>
      </c>
      <c r="AE1548">
        <f t="shared" si="441"/>
        <v>1</v>
      </c>
      <c r="AF1548">
        <f t="shared" si="441"/>
        <v>0</v>
      </c>
      <c r="AG1548">
        <f t="shared" si="441"/>
        <v>0</v>
      </c>
      <c r="AH1548">
        <f t="shared" si="441"/>
        <v>0</v>
      </c>
      <c r="AI1548">
        <f t="shared" si="441"/>
        <v>0</v>
      </c>
      <c r="AJ1548">
        <f t="shared" ca="1" si="419"/>
        <v>1</v>
      </c>
      <c r="AK1548">
        <f t="shared" ca="1" si="420"/>
        <v>0</v>
      </c>
      <c r="AL1548">
        <f t="shared" ca="1" si="421"/>
        <v>0</v>
      </c>
      <c r="AM1548">
        <f t="shared" ca="1" si="422"/>
        <v>0</v>
      </c>
      <c r="AN1548">
        <f t="shared" ca="1" si="423"/>
        <v>0</v>
      </c>
      <c r="AO1548">
        <f t="shared" ca="1" si="424"/>
        <v>1</v>
      </c>
      <c r="AP1548">
        <f t="shared" ca="1" si="425"/>
        <v>0</v>
      </c>
      <c r="AQ1548">
        <f t="shared" ca="1" si="426"/>
        <v>0</v>
      </c>
      <c r="AR1548">
        <f t="shared" ca="1" si="427"/>
        <v>1</v>
      </c>
      <c r="AS1548">
        <v>0</v>
      </c>
      <c r="AT1548">
        <v>0</v>
      </c>
      <c r="AU1548">
        <f t="shared" ca="1" si="442"/>
        <v>0</v>
      </c>
      <c r="AV1548">
        <f t="shared" ca="1" si="442"/>
        <v>0</v>
      </c>
      <c r="AW1548">
        <f t="shared" ca="1" si="442"/>
        <v>1</v>
      </c>
      <c r="AX1548">
        <v>0</v>
      </c>
    </row>
    <row r="1549" spans="1:50">
      <c r="A1549" s="2">
        <v>40402</v>
      </c>
      <c r="B1549">
        <v>549</v>
      </c>
      <c r="C1549">
        <v>19</v>
      </c>
      <c r="D1549">
        <f t="shared" ca="1" si="428"/>
        <v>14.380391881080683</v>
      </c>
      <c r="E1549">
        <f t="shared" ca="1" si="429"/>
        <v>4.6196081189193166</v>
      </c>
      <c r="F1549" t="str">
        <f t="shared" ca="1" si="430"/>
        <v>high</v>
      </c>
      <c r="G1549">
        <v>919</v>
      </c>
      <c r="H1549">
        <f t="shared" si="431"/>
        <v>919</v>
      </c>
      <c r="I1549">
        <f t="shared" ca="1" si="432"/>
        <v>915.55874928066169</v>
      </c>
      <c r="J1549">
        <f t="shared" ca="1" si="433"/>
        <v>3.4412507193383135</v>
      </c>
      <c r="K1549" t="str">
        <f t="shared" ca="1" si="434"/>
        <v>medium</v>
      </c>
      <c r="L1549">
        <v>15.6</v>
      </c>
      <c r="M1549" t="str">
        <f t="shared" si="410"/>
        <v>high</v>
      </c>
      <c r="N1549">
        <f t="shared" si="416"/>
        <v>8</v>
      </c>
      <c r="O1549">
        <f t="shared" si="417"/>
        <v>4</v>
      </c>
      <c r="P1549" t="str">
        <f t="shared" si="418"/>
        <v>čtvrtek</v>
      </c>
      <c r="Q1549">
        <f t="shared" si="440"/>
        <v>0</v>
      </c>
      <c r="R1549">
        <f t="shared" si="440"/>
        <v>0</v>
      </c>
      <c r="S1549">
        <f t="shared" si="440"/>
        <v>0</v>
      </c>
      <c r="T1549">
        <f t="shared" si="440"/>
        <v>0</v>
      </c>
      <c r="U1549">
        <f t="shared" si="440"/>
        <v>0</v>
      </c>
      <c r="V1549">
        <f t="shared" si="440"/>
        <v>0</v>
      </c>
      <c r="W1549">
        <f t="shared" si="440"/>
        <v>0</v>
      </c>
      <c r="X1549">
        <f t="shared" si="440"/>
        <v>1</v>
      </c>
      <c r="Y1549">
        <f t="shared" si="440"/>
        <v>0</v>
      </c>
      <c r="Z1549">
        <f t="shared" si="440"/>
        <v>0</v>
      </c>
      <c r="AA1549">
        <f t="shared" si="440"/>
        <v>0</v>
      </c>
      <c r="AB1549">
        <f t="shared" si="440"/>
        <v>0</v>
      </c>
      <c r="AC1549">
        <f t="shared" si="441"/>
        <v>0</v>
      </c>
      <c r="AD1549">
        <f t="shared" si="441"/>
        <v>0</v>
      </c>
      <c r="AE1549">
        <f t="shared" si="441"/>
        <v>0</v>
      </c>
      <c r="AF1549">
        <f t="shared" si="441"/>
        <v>1</v>
      </c>
      <c r="AG1549">
        <f t="shared" si="441"/>
        <v>0</v>
      </c>
      <c r="AH1549">
        <f t="shared" si="441"/>
        <v>0</v>
      </c>
      <c r="AI1549">
        <f t="shared" si="441"/>
        <v>0</v>
      </c>
      <c r="AJ1549">
        <f t="shared" ca="1" si="419"/>
        <v>1</v>
      </c>
      <c r="AK1549">
        <f t="shared" ca="1" si="420"/>
        <v>0</v>
      </c>
      <c r="AL1549">
        <f t="shared" ca="1" si="421"/>
        <v>0</v>
      </c>
      <c r="AM1549">
        <f t="shared" ca="1" si="422"/>
        <v>0</v>
      </c>
      <c r="AN1549">
        <f t="shared" ca="1" si="423"/>
        <v>0</v>
      </c>
      <c r="AO1549">
        <f t="shared" ca="1" si="424"/>
        <v>1</v>
      </c>
      <c r="AP1549">
        <f t="shared" ca="1" si="425"/>
        <v>0</v>
      </c>
      <c r="AQ1549">
        <f t="shared" ca="1" si="426"/>
        <v>0</v>
      </c>
      <c r="AR1549">
        <f t="shared" ca="1" si="427"/>
        <v>1</v>
      </c>
      <c r="AS1549">
        <v>0</v>
      </c>
      <c r="AT1549">
        <v>0</v>
      </c>
      <c r="AU1549">
        <f t="shared" ca="1" si="442"/>
        <v>0</v>
      </c>
      <c r="AV1549">
        <f t="shared" ca="1" si="442"/>
        <v>0</v>
      </c>
      <c r="AW1549">
        <f t="shared" ca="1" si="442"/>
        <v>1</v>
      </c>
      <c r="AX1549">
        <v>0</v>
      </c>
    </row>
    <row r="1550" spans="1:50">
      <c r="A1550" s="2">
        <v>40403</v>
      </c>
      <c r="B1550">
        <v>550</v>
      </c>
      <c r="C1550">
        <v>21</v>
      </c>
      <c r="D1550">
        <f t="shared" ca="1" si="428"/>
        <v>14.389393816570916</v>
      </c>
      <c r="E1550">
        <f t="shared" ca="1" si="429"/>
        <v>6.6106061834290841</v>
      </c>
      <c r="F1550" t="str">
        <f t="shared" ca="1" si="430"/>
        <v>high</v>
      </c>
      <c r="G1550">
        <v>1091</v>
      </c>
      <c r="H1550">
        <f t="shared" si="431"/>
        <v>1091</v>
      </c>
      <c r="I1550">
        <f t="shared" ca="1" si="432"/>
        <v>915.81471387831118</v>
      </c>
      <c r="J1550">
        <f t="shared" ca="1" si="433"/>
        <v>175.18528612168882</v>
      </c>
      <c r="K1550" t="str">
        <f t="shared" ca="1" si="434"/>
        <v>high</v>
      </c>
      <c r="L1550">
        <v>22.1</v>
      </c>
      <c r="M1550" t="str">
        <f t="shared" si="410"/>
        <v>high</v>
      </c>
      <c r="N1550">
        <f t="shared" si="416"/>
        <v>8</v>
      </c>
      <c r="O1550">
        <f t="shared" si="417"/>
        <v>5</v>
      </c>
      <c r="P1550" t="str">
        <f t="shared" si="418"/>
        <v>pátek</v>
      </c>
      <c r="Q1550">
        <f t="shared" si="440"/>
        <v>0</v>
      </c>
      <c r="R1550">
        <f t="shared" si="440"/>
        <v>0</v>
      </c>
      <c r="S1550">
        <f t="shared" si="440"/>
        <v>0</v>
      </c>
      <c r="T1550">
        <f t="shared" si="440"/>
        <v>0</v>
      </c>
      <c r="U1550">
        <f t="shared" si="440"/>
        <v>0</v>
      </c>
      <c r="V1550">
        <f t="shared" si="440"/>
        <v>0</v>
      </c>
      <c r="W1550">
        <f t="shared" si="440"/>
        <v>0</v>
      </c>
      <c r="X1550">
        <f t="shared" si="440"/>
        <v>1</v>
      </c>
      <c r="Y1550">
        <f t="shared" si="440"/>
        <v>0</v>
      </c>
      <c r="Z1550">
        <f t="shared" si="440"/>
        <v>0</v>
      </c>
      <c r="AA1550">
        <f t="shared" si="440"/>
        <v>0</v>
      </c>
      <c r="AB1550">
        <f t="shared" si="440"/>
        <v>0</v>
      </c>
      <c r="AC1550">
        <f t="shared" si="441"/>
        <v>0</v>
      </c>
      <c r="AD1550">
        <f t="shared" si="441"/>
        <v>0</v>
      </c>
      <c r="AE1550">
        <f t="shared" si="441"/>
        <v>0</v>
      </c>
      <c r="AF1550">
        <f t="shared" si="441"/>
        <v>0</v>
      </c>
      <c r="AG1550">
        <f t="shared" si="441"/>
        <v>1</v>
      </c>
      <c r="AH1550">
        <f t="shared" si="441"/>
        <v>0</v>
      </c>
      <c r="AI1550">
        <f t="shared" si="441"/>
        <v>0</v>
      </c>
      <c r="AJ1550">
        <f t="shared" ca="1" si="419"/>
        <v>1</v>
      </c>
      <c r="AK1550">
        <f t="shared" ca="1" si="420"/>
        <v>0</v>
      </c>
      <c r="AL1550">
        <f t="shared" ca="1" si="421"/>
        <v>0</v>
      </c>
      <c r="AM1550">
        <f t="shared" ca="1" si="422"/>
        <v>0</v>
      </c>
      <c r="AN1550">
        <f t="shared" ca="1" si="423"/>
        <v>0</v>
      </c>
      <c r="AO1550">
        <f t="shared" ca="1" si="424"/>
        <v>1</v>
      </c>
      <c r="AP1550">
        <f t="shared" ca="1" si="425"/>
        <v>0</v>
      </c>
      <c r="AQ1550">
        <f t="shared" ca="1" si="426"/>
        <v>0</v>
      </c>
      <c r="AR1550">
        <f t="shared" ca="1" si="427"/>
        <v>1</v>
      </c>
      <c r="AS1550">
        <v>0</v>
      </c>
      <c r="AT1550">
        <v>0</v>
      </c>
      <c r="AU1550">
        <f t="shared" ca="1" si="442"/>
        <v>0</v>
      </c>
      <c r="AV1550">
        <f t="shared" ca="1" si="442"/>
        <v>0</v>
      </c>
      <c r="AW1550">
        <f t="shared" ca="1" si="442"/>
        <v>1</v>
      </c>
      <c r="AX1550">
        <v>0</v>
      </c>
    </row>
    <row r="1551" spans="1:50">
      <c r="A1551" s="2">
        <v>40404</v>
      </c>
      <c r="B1551">
        <v>551</v>
      </c>
      <c r="C1551">
        <v>16</v>
      </c>
      <c r="D1551">
        <f t="shared" ca="1" si="428"/>
        <v>14.398383894896057</v>
      </c>
      <c r="E1551">
        <f t="shared" ca="1" si="429"/>
        <v>1.6016161051039433</v>
      </c>
      <c r="F1551" t="str">
        <f t="shared" ca="1" si="430"/>
        <v>medium</v>
      </c>
      <c r="G1551">
        <v>1076</v>
      </c>
      <c r="H1551">
        <f t="shared" si="431"/>
        <v>1076</v>
      </c>
      <c r="I1551">
        <f t="shared" ca="1" si="432"/>
        <v>916.07067146657596</v>
      </c>
      <c r="J1551">
        <f t="shared" ca="1" si="433"/>
        <v>159.92932853342404</v>
      </c>
      <c r="K1551" t="str">
        <f t="shared" ca="1" si="434"/>
        <v>high</v>
      </c>
      <c r="L1551">
        <v>21.25</v>
      </c>
      <c r="M1551" t="str">
        <f t="shared" si="410"/>
        <v>high</v>
      </c>
      <c r="N1551">
        <f t="shared" si="416"/>
        <v>8</v>
      </c>
      <c r="O1551">
        <f t="shared" si="417"/>
        <v>6</v>
      </c>
      <c r="P1551" t="str">
        <f t="shared" si="418"/>
        <v>sobota</v>
      </c>
      <c r="Q1551">
        <f t="shared" ref="Q1551:AB1560" si="443">VLOOKUP($N1551,$V$31:$AH$42,Q$592+1,0)</f>
        <v>0</v>
      </c>
      <c r="R1551">
        <f t="shared" si="443"/>
        <v>0</v>
      </c>
      <c r="S1551">
        <f t="shared" si="443"/>
        <v>0</v>
      </c>
      <c r="T1551">
        <f t="shared" si="443"/>
        <v>0</v>
      </c>
      <c r="U1551">
        <f t="shared" si="443"/>
        <v>0</v>
      </c>
      <c r="V1551">
        <f t="shared" si="443"/>
        <v>0</v>
      </c>
      <c r="W1551">
        <f t="shared" si="443"/>
        <v>0</v>
      </c>
      <c r="X1551">
        <f t="shared" si="443"/>
        <v>1</v>
      </c>
      <c r="Y1551">
        <f t="shared" si="443"/>
        <v>0</v>
      </c>
      <c r="Z1551">
        <f t="shared" si="443"/>
        <v>0</v>
      </c>
      <c r="AA1551">
        <f t="shared" si="443"/>
        <v>0</v>
      </c>
      <c r="AB1551">
        <f t="shared" si="443"/>
        <v>0</v>
      </c>
      <c r="AC1551">
        <f t="shared" ref="AC1551:AI1560" si="444">VLOOKUP($O1551,$V$74:$AC$80,AC$592+1,0)</f>
        <v>0</v>
      </c>
      <c r="AD1551">
        <f t="shared" si="444"/>
        <v>0</v>
      </c>
      <c r="AE1551">
        <f t="shared" si="444"/>
        <v>0</v>
      </c>
      <c r="AF1551">
        <f t="shared" si="444"/>
        <v>0</v>
      </c>
      <c r="AG1551">
        <f t="shared" si="444"/>
        <v>0</v>
      </c>
      <c r="AH1551">
        <f t="shared" si="444"/>
        <v>1</v>
      </c>
      <c r="AI1551">
        <f t="shared" si="444"/>
        <v>0</v>
      </c>
      <c r="AJ1551">
        <f t="shared" ca="1" si="419"/>
        <v>1</v>
      </c>
      <c r="AK1551">
        <f t="shared" ca="1" si="420"/>
        <v>0</v>
      </c>
      <c r="AL1551">
        <f t="shared" ca="1" si="421"/>
        <v>0</v>
      </c>
      <c r="AM1551">
        <f t="shared" ca="1" si="422"/>
        <v>0</v>
      </c>
      <c r="AN1551">
        <f t="shared" ca="1" si="423"/>
        <v>0</v>
      </c>
      <c r="AO1551">
        <f t="shared" ca="1" si="424"/>
        <v>1</v>
      </c>
      <c r="AP1551">
        <f t="shared" ca="1" si="425"/>
        <v>0</v>
      </c>
      <c r="AQ1551">
        <f t="shared" ca="1" si="426"/>
        <v>0</v>
      </c>
      <c r="AR1551">
        <f t="shared" ca="1" si="427"/>
        <v>1</v>
      </c>
      <c r="AS1551">
        <v>1</v>
      </c>
      <c r="AT1551">
        <v>0</v>
      </c>
      <c r="AU1551">
        <f t="shared" ca="1" si="442"/>
        <v>0</v>
      </c>
      <c r="AV1551">
        <f t="shared" ca="1" si="442"/>
        <v>1</v>
      </c>
      <c r="AW1551">
        <f t="shared" ca="1" si="442"/>
        <v>0</v>
      </c>
      <c r="AX1551">
        <v>0</v>
      </c>
    </row>
    <row r="1552" spans="1:50">
      <c r="A1552" s="2">
        <v>40405</v>
      </c>
      <c r="B1552">
        <v>552</v>
      </c>
      <c r="C1552">
        <v>15</v>
      </c>
      <c r="D1552">
        <f t="shared" ca="1" si="428"/>
        <v>14.407362123774689</v>
      </c>
      <c r="E1552">
        <f t="shared" ca="1" si="429"/>
        <v>0.59263787622531083</v>
      </c>
      <c r="F1552" t="str">
        <f t="shared" ca="1" si="430"/>
        <v>medium</v>
      </c>
      <c r="G1552">
        <v>718</v>
      </c>
      <c r="H1552">
        <f t="shared" si="431"/>
        <v>718</v>
      </c>
      <c r="I1552">
        <f t="shared" ca="1" si="432"/>
        <v>916.32662189408495</v>
      </c>
      <c r="J1552">
        <f t="shared" ca="1" si="433"/>
        <v>-198.32662189408495</v>
      </c>
      <c r="K1552" t="str">
        <f t="shared" ca="1" si="434"/>
        <v>medium</v>
      </c>
      <c r="L1552">
        <v>27.4</v>
      </c>
      <c r="M1552" t="str">
        <f t="shared" si="410"/>
        <v>high</v>
      </c>
      <c r="N1552">
        <f t="shared" si="416"/>
        <v>8</v>
      </c>
      <c r="O1552">
        <f t="shared" si="417"/>
        <v>7</v>
      </c>
      <c r="P1552" t="str">
        <f t="shared" si="418"/>
        <v>neděle</v>
      </c>
      <c r="Q1552">
        <f t="shared" si="443"/>
        <v>0</v>
      </c>
      <c r="R1552">
        <f t="shared" si="443"/>
        <v>0</v>
      </c>
      <c r="S1552">
        <f t="shared" si="443"/>
        <v>0</v>
      </c>
      <c r="T1552">
        <f t="shared" si="443"/>
        <v>0</v>
      </c>
      <c r="U1552">
        <f t="shared" si="443"/>
        <v>0</v>
      </c>
      <c r="V1552">
        <f t="shared" si="443"/>
        <v>0</v>
      </c>
      <c r="W1552">
        <f t="shared" si="443"/>
        <v>0</v>
      </c>
      <c r="X1552">
        <f t="shared" si="443"/>
        <v>1</v>
      </c>
      <c r="Y1552">
        <f t="shared" si="443"/>
        <v>0</v>
      </c>
      <c r="Z1552">
        <f t="shared" si="443"/>
        <v>0</v>
      </c>
      <c r="AA1552">
        <f t="shared" si="443"/>
        <v>0</v>
      </c>
      <c r="AB1552">
        <f t="shared" si="443"/>
        <v>0</v>
      </c>
      <c r="AC1552">
        <f t="shared" si="444"/>
        <v>0</v>
      </c>
      <c r="AD1552">
        <f t="shared" si="444"/>
        <v>0</v>
      </c>
      <c r="AE1552">
        <f t="shared" si="444"/>
        <v>0</v>
      </c>
      <c r="AF1552">
        <f t="shared" si="444"/>
        <v>0</v>
      </c>
      <c r="AG1552">
        <f t="shared" si="444"/>
        <v>0</v>
      </c>
      <c r="AH1552">
        <f t="shared" si="444"/>
        <v>0</v>
      </c>
      <c r="AI1552">
        <f t="shared" si="444"/>
        <v>1</v>
      </c>
      <c r="AJ1552">
        <f t="shared" ca="1" si="419"/>
        <v>1</v>
      </c>
      <c r="AK1552">
        <f t="shared" ca="1" si="420"/>
        <v>0</v>
      </c>
      <c r="AL1552">
        <f t="shared" ca="1" si="421"/>
        <v>0</v>
      </c>
      <c r="AM1552">
        <f t="shared" ca="1" si="422"/>
        <v>0</v>
      </c>
      <c r="AN1552">
        <f t="shared" ca="1" si="423"/>
        <v>0</v>
      </c>
      <c r="AO1552">
        <f t="shared" ca="1" si="424"/>
        <v>1</v>
      </c>
      <c r="AP1552">
        <f t="shared" ca="1" si="425"/>
        <v>0</v>
      </c>
      <c r="AQ1552">
        <f t="shared" ca="1" si="426"/>
        <v>0</v>
      </c>
      <c r="AR1552">
        <f t="shared" ca="1" si="427"/>
        <v>1</v>
      </c>
      <c r="AS1552">
        <v>1</v>
      </c>
      <c r="AT1552">
        <v>0</v>
      </c>
      <c r="AU1552">
        <f t="shared" ca="1" si="442"/>
        <v>0</v>
      </c>
      <c r="AV1552">
        <f t="shared" ca="1" si="442"/>
        <v>1</v>
      </c>
      <c r="AW1552">
        <f t="shared" ca="1" si="442"/>
        <v>0</v>
      </c>
      <c r="AX1552">
        <v>0</v>
      </c>
    </row>
    <row r="1553" spans="1:50">
      <c r="A1553" s="2">
        <v>40406</v>
      </c>
      <c r="B1553">
        <v>553</v>
      </c>
      <c r="C1553">
        <v>27</v>
      </c>
      <c r="D1553">
        <f t="shared" ca="1" si="428"/>
        <v>14.416328510925393</v>
      </c>
      <c r="E1553">
        <f t="shared" ca="1" si="429"/>
        <v>12.583671489074607</v>
      </c>
      <c r="F1553" t="str">
        <f t="shared" ca="1" si="430"/>
        <v>high</v>
      </c>
      <c r="G1553">
        <v>1228</v>
      </c>
      <c r="H1553">
        <f t="shared" si="431"/>
        <v>1228</v>
      </c>
      <c r="I1553">
        <f t="shared" ca="1" si="432"/>
        <v>916.5825650094672</v>
      </c>
      <c r="J1553">
        <f t="shared" ca="1" si="433"/>
        <v>311.4174349905328</v>
      </c>
      <c r="K1553" t="str">
        <f t="shared" ca="1" si="434"/>
        <v>high</v>
      </c>
      <c r="L1553">
        <v>23.7</v>
      </c>
      <c r="M1553" t="str">
        <f t="shared" si="410"/>
        <v>high</v>
      </c>
      <c r="N1553">
        <f t="shared" si="416"/>
        <v>8</v>
      </c>
      <c r="O1553">
        <f t="shared" si="417"/>
        <v>1</v>
      </c>
      <c r="P1553" t="str">
        <f t="shared" si="418"/>
        <v>pondělí</v>
      </c>
      <c r="Q1553">
        <f t="shared" si="443"/>
        <v>0</v>
      </c>
      <c r="R1553">
        <f t="shared" si="443"/>
        <v>0</v>
      </c>
      <c r="S1553">
        <f t="shared" si="443"/>
        <v>0</v>
      </c>
      <c r="T1553">
        <f t="shared" si="443"/>
        <v>0</v>
      </c>
      <c r="U1553">
        <f t="shared" si="443"/>
        <v>0</v>
      </c>
      <c r="V1553">
        <f t="shared" si="443"/>
        <v>0</v>
      </c>
      <c r="W1553">
        <f t="shared" si="443"/>
        <v>0</v>
      </c>
      <c r="X1553">
        <f t="shared" si="443"/>
        <v>1</v>
      </c>
      <c r="Y1553">
        <f t="shared" si="443"/>
        <v>0</v>
      </c>
      <c r="Z1553">
        <f t="shared" si="443"/>
        <v>0</v>
      </c>
      <c r="AA1553">
        <f t="shared" si="443"/>
        <v>0</v>
      </c>
      <c r="AB1553">
        <f t="shared" si="443"/>
        <v>0</v>
      </c>
      <c r="AC1553">
        <f t="shared" si="444"/>
        <v>1</v>
      </c>
      <c r="AD1553">
        <f t="shared" si="444"/>
        <v>0</v>
      </c>
      <c r="AE1553">
        <f t="shared" si="444"/>
        <v>0</v>
      </c>
      <c r="AF1553">
        <f t="shared" si="444"/>
        <v>0</v>
      </c>
      <c r="AG1553">
        <f t="shared" si="444"/>
        <v>0</v>
      </c>
      <c r="AH1553">
        <f t="shared" si="444"/>
        <v>0</v>
      </c>
      <c r="AI1553">
        <f t="shared" si="444"/>
        <v>0</v>
      </c>
      <c r="AJ1553">
        <f t="shared" ca="1" si="419"/>
        <v>1</v>
      </c>
      <c r="AK1553">
        <f t="shared" ca="1" si="420"/>
        <v>0</v>
      </c>
      <c r="AL1553">
        <f t="shared" ca="1" si="421"/>
        <v>0</v>
      </c>
      <c r="AM1553">
        <f t="shared" ca="1" si="422"/>
        <v>0</v>
      </c>
      <c r="AN1553">
        <f t="shared" ca="1" si="423"/>
        <v>0</v>
      </c>
      <c r="AO1553">
        <f t="shared" ca="1" si="424"/>
        <v>1</v>
      </c>
      <c r="AP1553">
        <f t="shared" ca="1" si="425"/>
        <v>0</v>
      </c>
      <c r="AQ1553">
        <f t="shared" ca="1" si="426"/>
        <v>0</v>
      </c>
      <c r="AR1553">
        <f t="shared" ca="1" si="427"/>
        <v>1</v>
      </c>
      <c r="AS1553">
        <v>1</v>
      </c>
      <c r="AT1553">
        <v>0</v>
      </c>
      <c r="AU1553">
        <f t="shared" ca="1" si="442"/>
        <v>0</v>
      </c>
      <c r="AV1553">
        <f t="shared" ca="1" si="442"/>
        <v>0</v>
      </c>
      <c r="AW1553">
        <f t="shared" ca="1" si="442"/>
        <v>1</v>
      </c>
      <c r="AX1553">
        <v>0</v>
      </c>
    </row>
    <row r="1554" spans="1:50">
      <c r="A1554" s="2">
        <v>40407</v>
      </c>
      <c r="B1554">
        <v>554</v>
      </c>
      <c r="C1554">
        <v>20</v>
      </c>
      <c r="D1554">
        <f t="shared" ca="1" si="428"/>
        <v>14.425283064066743</v>
      </c>
      <c r="E1554">
        <f t="shared" ca="1" si="429"/>
        <v>5.5747169359332567</v>
      </c>
      <c r="F1554" t="str">
        <f t="shared" ca="1" si="430"/>
        <v>high</v>
      </c>
      <c r="G1554">
        <v>944</v>
      </c>
      <c r="H1554">
        <f t="shared" si="431"/>
        <v>944</v>
      </c>
      <c r="I1554">
        <f t="shared" ca="1" si="432"/>
        <v>916.83850066135153</v>
      </c>
      <c r="J1554">
        <f t="shared" ca="1" si="433"/>
        <v>27.161499338648468</v>
      </c>
      <c r="K1554" t="str">
        <f t="shared" ca="1" si="434"/>
        <v>medium</v>
      </c>
      <c r="L1554">
        <v>15.05</v>
      </c>
      <c r="M1554" t="str">
        <f t="shared" si="410"/>
        <v>high</v>
      </c>
      <c r="N1554">
        <f t="shared" si="416"/>
        <v>8</v>
      </c>
      <c r="O1554">
        <f t="shared" si="417"/>
        <v>2</v>
      </c>
      <c r="P1554" t="str">
        <f t="shared" si="418"/>
        <v>úterý</v>
      </c>
      <c r="Q1554">
        <f t="shared" si="443"/>
        <v>0</v>
      </c>
      <c r="R1554">
        <f t="shared" si="443"/>
        <v>0</v>
      </c>
      <c r="S1554">
        <f t="shared" si="443"/>
        <v>0</v>
      </c>
      <c r="T1554">
        <f t="shared" si="443"/>
        <v>0</v>
      </c>
      <c r="U1554">
        <f t="shared" si="443"/>
        <v>0</v>
      </c>
      <c r="V1554">
        <f t="shared" si="443"/>
        <v>0</v>
      </c>
      <c r="W1554">
        <f t="shared" si="443"/>
        <v>0</v>
      </c>
      <c r="X1554">
        <f t="shared" si="443"/>
        <v>1</v>
      </c>
      <c r="Y1554">
        <f t="shared" si="443"/>
        <v>0</v>
      </c>
      <c r="Z1554">
        <f t="shared" si="443"/>
        <v>0</v>
      </c>
      <c r="AA1554">
        <f t="shared" si="443"/>
        <v>0</v>
      </c>
      <c r="AB1554">
        <f t="shared" si="443"/>
        <v>0</v>
      </c>
      <c r="AC1554">
        <f t="shared" si="444"/>
        <v>0</v>
      </c>
      <c r="AD1554">
        <f t="shared" si="444"/>
        <v>1</v>
      </c>
      <c r="AE1554">
        <f t="shared" si="444"/>
        <v>0</v>
      </c>
      <c r="AF1554">
        <f t="shared" si="444"/>
        <v>0</v>
      </c>
      <c r="AG1554">
        <f t="shared" si="444"/>
        <v>0</v>
      </c>
      <c r="AH1554">
        <f t="shared" si="444"/>
        <v>0</v>
      </c>
      <c r="AI1554">
        <f t="shared" si="444"/>
        <v>0</v>
      </c>
      <c r="AJ1554">
        <f t="shared" ca="1" si="419"/>
        <v>1</v>
      </c>
      <c r="AK1554">
        <f t="shared" ca="1" si="420"/>
        <v>0</v>
      </c>
      <c r="AL1554">
        <f t="shared" ca="1" si="421"/>
        <v>0</v>
      </c>
      <c r="AM1554">
        <f t="shared" ca="1" si="422"/>
        <v>0</v>
      </c>
      <c r="AN1554">
        <f t="shared" ca="1" si="423"/>
        <v>0</v>
      </c>
      <c r="AO1554">
        <f t="shared" ca="1" si="424"/>
        <v>1</v>
      </c>
      <c r="AP1554">
        <f t="shared" ca="1" si="425"/>
        <v>0</v>
      </c>
      <c r="AQ1554">
        <f t="shared" ca="1" si="426"/>
        <v>0</v>
      </c>
      <c r="AR1554">
        <f t="shared" ca="1" si="427"/>
        <v>1</v>
      </c>
      <c r="AS1554">
        <v>1</v>
      </c>
      <c r="AT1554">
        <v>0</v>
      </c>
      <c r="AU1554">
        <f t="shared" ca="1" si="442"/>
        <v>0</v>
      </c>
      <c r="AV1554">
        <f t="shared" ca="1" si="442"/>
        <v>0</v>
      </c>
      <c r="AW1554">
        <f t="shared" ca="1" si="442"/>
        <v>1</v>
      </c>
      <c r="AX1554">
        <v>0</v>
      </c>
    </row>
    <row r="1555" spans="1:50">
      <c r="A1555" s="2">
        <v>40408</v>
      </c>
      <c r="B1555">
        <v>555</v>
      </c>
      <c r="C1555">
        <v>10</v>
      </c>
      <c r="D1555">
        <f t="shared" ca="1" si="428"/>
        <v>14.434225790917324</v>
      </c>
      <c r="E1555">
        <f t="shared" ca="1" si="429"/>
        <v>-4.4342257909173242</v>
      </c>
      <c r="F1555" t="str">
        <f t="shared" ca="1" si="430"/>
        <v>low</v>
      </c>
      <c r="G1555">
        <v>586</v>
      </c>
      <c r="H1555">
        <f t="shared" si="431"/>
        <v>586</v>
      </c>
      <c r="I1555">
        <f t="shared" ca="1" si="432"/>
        <v>917.09442869836698</v>
      </c>
      <c r="J1555">
        <f t="shared" ca="1" si="433"/>
        <v>-331.09442869836698</v>
      </c>
      <c r="K1555" t="str">
        <f t="shared" ca="1" si="434"/>
        <v>medium</v>
      </c>
      <c r="L1555">
        <v>17.899999999999999</v>
      </c>
      <c r="M1555" t="str">
        <f t="shared" si="410"/>
        <v>high</v>
      </c>
      <c r="N1555">
        <f t="shared" si="416"/>
        <v>8</v>
      </c>
      <c r="O1555">
        <f t="shared" si="417"/>
        <v>3</v>
      </c>
      <c r="P1555" t="str">
        <f t="shared" si="418"/>
        <v>středa</v>
      </c>
      <c r="Q1555">
        <f t="shared" si="443"/>
        <v>0</v>
      </c>
      <c r="R1555">
        <f t="shared" si="443"/>
        <v>0</v>
      </c>
      <c r="S1555">
        <f t="shared" si="443"/>
        <v>0</v>
      </c>
      <c r="T1555">
        <f t="shared" si="443"/>
        <v>0</v>
      </c>
      <c r="U1555">
        <f t="shared" si="443"/>
        <v>0</v>
      </c>
      <c r="V1555">
        <f t="shared" si="443"/>
        <v>0</v>
      </c>
      <c r="W1555">
        <f t="shared" si="443"/>
        <v>0</v>
      </c>
      <c r="X1555">
        <f t="shared" si="443"/>
        <v>1</v>
      </c>
      <c r="Y1555">
        <f t="shared" si="443"/>
        <v>0</v>
      </c>
      <c r="Z1555">
        <f t="shared" si="443"/>
        <v>0</v>
      </c>
      <c r="AA1555">
        <f t="shared" si="443"/>
        <v>0</v>
      </c>
      <c r="AB1555">
        <f t="shared" si="443"/>
        <v>0</v>
      </c>
      <c r="AC1555">
        <f t="shared" si="444"/>
        <v>0</v>
      </c>
      <c r="AD1555">
        <f t="shared" si="444"/>
        <v>0</v>
      </c>
      <c r="AE1555">
        <f t="shared" si="444"/>
        <v>1</v>
      </c>
      <c r="AF1555">
        <f t="shared" si="444"/>
        <v>0</v>
      </c>
      <c r="AG1555">
        <f t="shared" si="444"/>
        <v>0</v>
      </c>
      <c r="AH1555">
        <f t="shared" si="444"/>
        <v>0</v>
      </c>
      <c r="AI1555">
        <f t="shared" si="444"/>
        <v>0</v>
      </c>
      <c r="AJ1555">
        <f t="shared" ca="1" si="419"/>
        <v>1</v>
      </c>
      <c r="AK1555">
        <f t="shared" ca="1" si="420"/>
        <v>0</v>
      </c>
      <c r="AL1555">
        <f t="shared" ca="1" si="421"/>
        <v>0</v>
      </c>
      <c r="AM1555">
        <f t="shared" ca="1" si="422"/>
        <v>0</v>
      </c>
      <c r="AN1555">
        <f t="shared" ca="1" si="423"/>
        <v>0</v>
      </c>
      <c r="AO1555">
        <f t="shared" ca="1" si="424"/>
        <v>1</v>
      </c>
      <c r="AP1555">
        <f t="shared" ca="1" si="425"/>
        <v>0</v>
      </c>
      <c r="AQ1555">
        <f t="shared" ca="1" si="426"/>
        <v>0</v>
      </c>
      <c r="AR1555">
        <f t="shared" ca="1" si="427"/>
        <v>1</v>
      </c>
      <c r="AS1555">
        <v>1</v>
      </c>
      <c r="AT1555">
        <v>0</v>
      </c>
      <c r="AU1555">
        <f t="shared" ca="1" si="442"/>
        <v>1</v>
      </c>
      <c r="AV1555">
        <f t="shared" ca="1" si="442"/>
        <v>0</v>
      </c>
      <c r="AW1555">
        <f t="shared" ca="1" si="442"/>
        <v>0</v>
      </c>
      <c r="AX1555">
        <v>0</v>
      </c>
    </row>
    <row r="1556" spans="1:50">
      <c r="A1556" s="2">
        <v>40409</v>
      </c>
      <c r="B1556">
        <v>556</v>
      </c>
      <c r="C1556">
        <v>13</v>
      </c>
      <c r="D1556">
        <f t="shared" ca="1" si="428"/>
        <v>14.443156699195711</v>
      </c>
      <c r="E1556">
        <f t="shared" ca="1" si="429"/>
        <v>-1.4431566991957112</v>
      </c>
      <c r="F1556" t="str">
        <f t="shared" ca="1" si="430"/>
        <v>medium</v>
      </c>
      <c r="G1556">
        <v>1546</v>
      </c>
      <c r="H1556">
        <f t="shared" si="431"/>
        <v>1546</v>
      </c>
      <c r="I1556">
        <f t="shared" ca="1" si="432"/>
        <v>917.35034896914249</v>
      </c>
      <c r="J1556">
        <f t="shared" ca="1" si="433"/>
        <v>628.64965103085751</v>
      </c>
      <c r="K1556" t="str">
        <f t="shared" ca="1" si="434"/>
        <v>high</v>
      </c>
      <c r="L1556">
        <v>24.4</v>
      </c>
      <c r="M1556" t="str">
        <f t="shared" ref="M1556:M1619" si="445">VLOOKUP(L1556,$A$17:$C$20,3)</f>
        <v>high</v>
      </c>
      <c r="N1556">
        <f t="shared" si="416"/>
        <v>8</v>
      </c>
      <c r="O1556">
        <f t="shared" si="417"/>
        <v>4</v>
      </c>
      <c r="P1556" t="str">
        <f t="shared" si="418"/>
        <v>čtvrtek</v>
      </c>
      <c r="Q1556">
        <f t="shared" si="443"/>
        <v>0</v>
      </c>
      <c r="R1556">
        <f t="shared" si="443"/>
        <v>0</v>
      </c>
      <c r="S1556">
        <f t="shared" si="443"/>
        <v>0</v>
      </c>
      <c r="T1556">
        <f t="shared" si="443"/>
        <v>0</v>
      </c>
      <c r="U1556">
        <f t="shared" si="443"/>
        <v>0</v>
      </c>
      <c r="V1556">
        <f t="shared" si="443"/>
        <v>0</v>
      </c>
      <c r="W1556">
        <f t="shared" si="443"/>
        <v>0</v>
      </c>
      <c r="X1556">
        <f t="shared" si="443"/>
        <v>1</v>
      </c>
      <c r="Y1556">
        <f t="shared" si="443"/>
        <v>0</v>
      </c>
      <c r="Z1556">
        <f t="shared" si="443"/>
        <v>0</v>
      </c>
      <c r="AA1556">
        <f t="shared" si="443"/>
        <v>0</v>
      </c>
      <c r="AB1556">
        <f t="shared" si="443"/>
        <v>0</v>
      </c>
      <c r="AC1556">
        <f t="shared" si="444"/>
        <v>0</v>
      </c>
      <c r="AD1556">
        <f t="shared" si="444"/>
        <v>0</v>
      </c>
      <c r="AE1556">
        <f t="shared" si="444"/>
        <v>0</v>
      </c>
      <c r="AF1556">
        <f t="shared" si="444"/>
        <v>1</v>
      </c>
      <c r="AG1556">
        <f t="shared" si="444"/>
        <v>0</v>
      </c>
      <c r="AH1556">
        <f t="shared" si="444"/>
        <v>0</v>
      </c>
      <c r="AI1556">
        <f t="shared" si="444"/>
        <v>0</v>
      </c>
      <c r="AJ1556">
        <f t="shared" ca="1" si="419"/>
        <v>1</v>
      </c>
      <c r="AK1556">
        <f t="shared" ca="1" si="420"/>
        <v>0</v>
      </c>
      <c r="AL1556">
        <f t="shared" ca="1" si="421"/>
        <v>0</v>
      </c>
      <c r="AM1556">
        <f t="shared" ca="1" si="422"/>
        <v>0</v>
      </c>
      <c r="AN1556">
        <f t="shared" ca="1" si="423"/>
        <v>0</v>
      </c>
      <c r="AO1556">
        <f t="shared" ca="1" si="424"/>
        <v>1</v>
      </c>
      <c r="AP1556">
        <f t="shared" ca="1" si="425"/>
        <v>0</v>
      </c>
      <c r="AQ1556">
        <f t="shared" ca="1" si="426"/>
        <v>0</v>
      </c>
      <c r="AR1556">
        <f t="shared" ca="1" si="427"/>
        <v>1</v>
      </c>
      <c r="AS1556">
        <v>0</v>
      </c>
      <c r="AT1556">
        <v>0</v>
      </c>
      <c r="AU1556">
        <f t="shared" ca="1" si="442"/>
        <v>0</v>
      </c>
      <c r="AV1556">
        <f t="shared" ca="1" si="442"/>
        <v>1</v>
      </c>
      <c r="AW1556">
        <f t="shared" ca="1" si="442"/>
        <v>0</v>
      </c>
      <c r="AX1556">
        <v>0</v>
      </c>
    </row>
    <row r="1557" spans="1:50">
      <c r="A1557" s="2">
        <v>40410</v>
      </c>
      <c r="B1557">
        <v>557</v>
      </c>
      <c r="C1557">
        <v>17</v>
      </c>
      <c r="D1557">
        <f t="shared" ca="1" si="428"/>
        <v>14.452075796620484</v>
      </c>
      <c r="E1557">
        <f t="shared" ca="1" si="429"/>
        <v>2.547924203379516</v>
      </c>
      <c r="F1557" t="str">
        <f t="shared" ca="1" si="430"/>
        <v>high</v>
      </c>
      <c r="G1557">
        <v>886</v>
      </c>
      <c r="H1557">
        <f t="shared" si="431"/>
        <v>886</v>
      </c>
      <c r="I1557">
        <f t="shared" ca="1" si="432"/>
        <v>917.60626132230709</v>
      </c>
      <c r="J1557">
        <f t="shared" ca="1" si="433"/>
        <v>-31.606261322307091</v>
      </c>
      <c r="K1557" t="str">
        <f t="shared" ca="1" si="434"/>
        <v>medium</v>
      </c>
      <c r="L1557">
        <v>16.899999999999999</v>
      </c>
      <c r="M1557" t="str">
        <f t="shared" si="445"/>
        <v>high</v>
      </c>
      <c r="N1557">
        <f t="shared" si="416"/>
        <v>8</v>
      </c>
      <c r="O1557">
        <f t="shared" si="417"/>
        <v>5</v>
      </c>
      <c r="P1557" t="str">
        <f t="shared" si="418"/>
        <v>pátek</v>
      </c>
      <c r="Q1557">
        <f t="shared" si="443"/>
        <v>0</v>
      </c>
      <c r="R1557">
        <f t="shared" si="443"/>
        <v>0</v>
      </c>
      <c r="S1557">
        <f t="shared" si="443"/>
        <v>0</v>
      </c>
      <c r="T1557">
        <f t="shared" si="443"/>
        <v>0</v>
      </c>
      <c r="U1557">
        <f t="shared" si="443"/>
        <v>0</v>
      </c>
      <c r="V1557">
        <f t="shared" si="443"/>
        <v>0</v>
      </c>
      <c r="W1557">
        <f t="shared" si="443"/>
        <v>0</v>
      </c>
      <c r="X1557">
        <f t="shared" si="443"/>
        <v>1</v>
      </c>
      <c r="Y1557">
        <f t="shared" si="443"/>
        <v>0</v>
      </c>
      <c r="Z1557">
        <f t="shared" si="443"/>
        <v>0</v>
      </c>
      <c r="AA1557">
        <f t="shared" si="443"/>
        <v>0</v>
      </c>
      <c r="AB1557">
        <f t="shared" si="443"/>
        <v>0</v>
      </c>
      <c r="AC1557">
        <f t="shared" si="444"/>
        <v>0</v>
      </c>
      <c r="AD1557">
        <f t="shared" si="444"/>
        <v>0</v>
      </c>
      <c r="AE1557">
        <f t="shared" si="444"/>
        <v>0</v>
      </c>
      <c r="AF1557">
        <f t="shared" si="444"/>
        <v>0</v>
      </c>
      <c r="AG1557">
        <f t="shared" si="444"/>
        <v>1</v>
      </c>
      <c r="AH1557">
        <f t="shared" si="444"/>
        <v>0</v>
      </c>
      <c r="AI1557">
        <f t="shared" si="444"/>
        <v>0</v>
      </c>
      <c r="AJ1557">
        <f t="shared" ca="1" si="419"/>
        <v>1</v>
      </c>
      <c r="AK1557">
        <f t="shared" ca="1" si="420"/>
        <v>0</v>
      </c>
      <c r="AL1557">
        <f t="shared" ca="1" si="421"/>
        <v>0</v>
      </c>
      <c r="AM1557">
        <f t="shared" ca="1" si="422"/>
        <v>0</v>
      </c>
      <c r="AN1557">
        <f t="shared" ca="1" si="423"/>
        <v>0</v>
      </c>
      <c r="AO1557">
        <f t="shared" ca="1" si="424"/>
        <v>1</v>
      </c>
      <c r="AP1557">
        <f t="shared" ca="1" si="425"/>
        <v>0</v>
      </c>
      <c r="AQ1557">
        <f t="shared" ca="1" si="426"/>
        <v>0</v>
      </c>
      <c r="AR1557">
        <f t="shared" ca="1" si="427"/>
        <v>1</v>
      </c>
      <c r="AS1557">
        <v>0</v>
      </c>
      <c r="AT1557">
        <v>0</v>
      </c>
      <c r="AU1557">
        <f t="shared" ca="1" si="442"/>
        <v>0</v>
      </c>
      <c r="AV1557">
        <f t="shared" ca="1" si="442"/>
        <v>0</v>
      </c>
      <c r="AW1557">
        <f t="shared" ca="1" si="442"/>
        <v>1</v>
      </c>
      <c r="AX1557">
        <v>0</v>
      </c>
    </row>
    <row r="1558" spans="1:50">
      <c r="A1558" s="2">
        <v>40411</v>
      </c>
      <c r="B1558">
        <v>558</v>
      </c>
      <c r="C1558">
        <v>17</v>
      </c>
      <c r="D1558">
        <f t="shared" ca="1" si="428"/>
        <v>14.460983090910226</v>
      </c>
      <c r="E1558">
        <f t="shared" ca="1" si="429"/>
        <v>2.5390169090897743</v>
      </c>
      <c r="F1558" t="str">
        <f t="shared" ca="1" si="430"/>
        <v>high</v>
      </c>
      <c r="G1558">
        <v>1548</v>
      </c>
      <c r="H1558">
        <f t="shared" si="431"/>
        <v>1548</v>
      </c>
      <c r="I1558">
        <f t="shared" ca="1" si="432"/>
        <v>917.86216560648961</v>
      </c>
      <c r="J1558">
        <f t="shared" ca="1" si="433"/>
        <v>630.13783439351039</v>
      </c>
      <c r="K1558" t="str">
        <f t="shared" ca="1" si="434"/>
        <v>high</v>
      </c>
      <c r="L1558">
        <v>27.3</v>
      </c>
      <c r="M1558" t="str">
        <f t="shared" si="445"/>
        <v>high</v>
      </c>
      <c r="N1558">
        <f t="shared" si="416"/>
        <v>8</v>
      </c>
      <c r="O1558">
        <f t="shared" si="417"/>
        <v>6</v>
      </c>
      <c r="P1558" t="str">
        <f t="shared" si="418"/>
        <v>sobota</v>
      </c>
      <c r="Q1558">
        <f t="shared" si="443"/>
        <v>0</v>
      </c>
      <c r="R1558">
        <f t="shared" si="443"/>
        <v>0</v>
      </c>
      <c r="S1558">
        <f t="shared" si="443"/>
        <v>0</v>
      </c>
      <c r="T1558">
        <f t="shared" si="443"/>
        <v>0</v>
      </c>
      <c r="U1558">
        <f t="shared" si="443"/>
        <v>0</v>
      </c>
      <c r="V1558">
        <f t="shared" si="443"/>
        <v>0</v>
      </c>
      <c r="W1558">
        <f t="shared" si="443"/>
        <v>0</v>
      </c>
      <c r="X1558">
        <f t="shared" si="443"/>
        <v>1</v>
      </c>
      <c r="Y1558">
        <f t="shared" si="443"/>
        <v>0</v>
      </c>
      <c r="Z1558">
        <f t="shared" si="443"/>
        <v>0</v>
      </c>
      <c r="AA1558">
        <f t="shared" si="443"/>
        <v>0</v>
      </c>
      <c r="AB1558">
        <f t="shared" si="443"/>
        <v>0</v>
      </c>
      <c r="AC1558">
        <f t="shared" si="444"/>
        <v>0</v>
      </c>
      <c r="AD1558">
        <f t="shared" si="444"/>
        <v>0</v>
      </c>
      <c r="AE1558">
        <f t="shared" si="444"/>
        <v>0</v>
      </c>
      <c r="AF1558">
        <f t="shared" si="444"/>
        <v>0</v>
      </c>
      <c r="AG1558">
        <f t="shared" si="444"/>
        <v>0</v>
      </c>
      <c r="AH1558">
        <f t="shared" si="444"/>
        <v>1</v>
      </c>
      <c r="AI1558">
        <f t="shared" si="444"/>
        <v>0</v>
      </c>
      <c r="AJ1558">
        <f t="shared" ca="1" si="419"/>
        <v>1</v>
      </c>
      <c r="AK1558">
        <f t="shared" ca="1" si="420"/>
        <v>0</v>
      </c>
      <c r="AL1558">
        <f t="shared" ca="1" si="421"/>
        <v>0</v>
      </c>
      <c r="AM1558">
        <f t="shared" ca="1" si="422"/>
        <v>0</v>
      </c>
      <c r="AN1558">
        <f t="shared" ca="1" si="423"/>
        <v>0</v>
      </c>
      <c r="AO1558">
        <f t="shared" ca="1" si="424"/>
        <v>1</v>
      </c>
      <c r="AP1558">
        <f t="shared" ca="1" si="425"/>
        <v>0</v>
      </c>
      <c r="AQ1558">
        <f t="shared" ca="1" si="426"/>
        <v>0</v>
      </c>
      <c r="AR1558">
        <f t="shared" ca="1" si="427"/>
        <v>1</v>
      </c>
      <c r="AS1558">
        <v>0</v>
      </c>
      <c r="AT1558">
        <v>0</v>
      </c>
      <c r="AU1558">
        <f t="shared" ca="1" si="442"/>
        <v>0</v>
      </c>
      <c r="AV1558">
        <f t="shared" ca="1" si="442"/>
        <v>0</v>
      </c>
      <c r="AW1558">
        <f t="shared" ca="1" si="442"/>
        <v>1</v>
      </c>
      <c r="AX1558">
        <v>0</v>
      </c>
    </row>
    <row r="1559" spans="1:50">
      <c r="A1559" s="2">
        <v>40412</v>
      </c>
      <c r="B1559">
        <v>559</v>
      </c>
      <c r="C1559">
        <v>16</v>
      </c>
      <c r="D1559">
        <f t="shared" ca="1" si="428"/>
        <v>14.469878589783512</v>
      </c>
      <c r="E1559">
        <f t="shared" ca="1" si="429"/>
        <v>1.5301214102164877</v>
      </c>
      <c r="F1559" t="str">
        <f t="shared" ca="1" si="430"/>
        <v>medium</v>
      </c>
      <c r="G1559">
        <v>959</v>
      </c>
      <c r="H1559">
        <f t="shared" si="431"/>
        <v>959</v>
      </c>
      <c r="I1559">
        <f t="shared" ca="1" si="432"/>
        <v>918.11806167031932</v>
      </c>
      <c r="J1559">
        <f t="shared" ca="1" si="433"/>
        <v>40.881938329680679</v>
      </c>
      <c r="K1559" t="str">
        <f t="shared" ca="1" si="434"/>
        <v>medium</v>
      </c>
      <c r="L1559">
        <v>21.65</v>
      </c>
      <c r="M1559" t="str">
        <f t="shared" si="445"/>
        <v>high</v>
      </c>
      <c r="N1559">
        <f t="shared" si="416"/>
        <v>8</v>
      </c>
      <c r="O1559">
        <f t="shared" si="417"/>
        <v>7</v>
      </c>
      <c r="P1559" t="str">
        <f t="shared" si="418"/>
        <v>neděle</v>
      </c>
      <c r="Q1559">
        <f t="shared" si="443"/>
        <v>0</v>
      </c>
      <c r="R1559">
        <f t="shared" si="443"/>
        <v>0</v>
      </c>
      <c r="S1559">
        <f t="shared" si="443"/>
        <v>0</v>
      </c>
      <c r="T1559">
        <f t="shared" si="443"/>
        <v>0</v>
      </c>
      <c r="U1559">
        <f t="shared" si="443"/>
        <v>0</v>
      </c>
      <c r="V1559">
        <f t="shared" si="443"/>
        <v>0</v>
      </c>
      <c r="W1559">
        <f t="shared" si="443"/>
        <v>0</v>
      </c>
      <c r="X1559">
        <f t="shared" si="443"/>
        <v>1</v>
      </c>
      <c r="Y1559">
        <f t="shared" si="443"/>
        <v>0</v>
      </c>
      <c r="Z1559">
        <f t="shared" si="443"/>
        <v>0</v>
      </c>
      <c r="AA1559">
        <f t="shared" si="443"/>
        <v>0</v>
      </c>
      <c r="AB1559">
        <f t="shared" si="443"/>
        <v>0</v>
      </c>
      <c r="AC1559">
        <f t="shared" si="444"/>
        <v>0</v>
      </c>
      <c r="AD1559">
        <f t="shared" si="444"/>
        <v>0</v>
      </c>
      <c r="AE1559">
        <f t="shared" si="444"/>
        <v>0</v>
      </c>
      <c r="AF1559">
        <f t="shared" si="444"/>
        <v>0</v>
      </c>
      <c r="AG1559">
        <f t="shared" si="444"/>
        <v>0</v>
      </c>
      <c r="AH1559">
        <f t="shared" si="444"/>
        <v>0</v>
      </c>
      <c r="AI1559">
        <f t="shared" si="444"/>
        <v>1</v>
      </c>
      <c r="AJ1559">
        <f t="shared" ca="1" si="419"/>
        <v>1</v>
      </c>
      <c r="AK1559">
        <f t="shared" ca="1" si="420"/>
        <v>0</v>
      </c>
      <c r="AL1559">
        <f t="shared" ca="1" si="421"/>
        <v>0</v>
      </c>
      <c r="AM1559">
        <f t="shared" ca="1" si="422"/>
        <v>0</v>
      </c>
      <c r="AN1559">
        <f t="shared" ca="1" si="423"/>
        <v>0</v>
      </c>
      <c r="AO1559">
        <f t="shared" ca="1" si="424"/>
        <v>1</v>
      </c>
      <c r="AP1559">
        <f t="shared" ca="1" si="425"/>
        <v>0</v>
      </c>
      <c r="AQ1559">
        <f t="shared" ca="1" si="426"/>
        <v>0</v>
      </c>
      <c r="AR1559">
        <f t="shared" ca="1" si="427"/>
        <v>1</v>
      </c>
      <c r="AS1559">
        <v>0</v>
      </c>
      <c r="AT1559">
        <v>0</v>
      </c>
      <c r="AU1559">
        <f t="shared" ca="1" si="442"/>
        <v>0</v>
      </c>
      <c r="AV1559">
        <f t="shared" ca="1" si="442"/>
        <v>1</v>
      </c>
      <c r="AW1559">
        <f t="shared" ca="1" si="442"/>
        <v>0</v>
      </c>
      <c r="AX1559">
        <v>0</v>
      </c>
    </row>
    <row r="1560" spans="1:50">
      <c r="A1560" s="2">
        <v>40413</v>
      </c>
      <c r="B1560">
        <v>560</v>
      </c>
      <c r="C1560">
        <v>13</v>
      </c>
      <c r="D1560">
        <f t="shared" ca="1" si="428"/>
        <v>14.478762300958923</v>
      </c>
      <c r="E1560">
        <f t="shared" ca="1" si="429"/>
        <v>-1.4787623009589232</v>
      </c>
      <c r="F1560" t="str">
        <f t="shared" ca="1" si="430"/>
        <v>medium</v>
      </c>
      <c r="G1560">
        <v>362</v>
      </c>
      <c r="H1560">
        <f t="shared" si="431"/>
        <v>362</v>
      </c>
      <c r="I1560">
        <f t="shared" ca="1" si="432"/>
        <v>918.37394936242492</v>
      </c>
      <c r="J1560">
        <f t="shared" ca="1" si="433"/>
        <v>-556.37394936242492</v>
      </c>
      <c r="K1560" t="str">
        <f t="shared" ca="1" si="434"/>
        <v>low</v>
      </c>
      <c r="L1560">
        <v>22.4</v>
      </c>
      <c r="M1560" t="str">
        <f t="shared" si="445"/>
        <v>high</v>
      </c>
      <c r="N1560">
        <f t="shared" si="416"/>
        <v>8</v>
      </c>
      <c r="O1560">
        <f t="shared" si="417"/>
        <v>1</v>
      </c>
      <c r="P1560" t="str">
        <f t="shared" si="418"/>
        <v>pondělí</v>
      </c>
      <c r="Q1560">
        <f t="shared" si="443"/>
        <v>0</v>
      </c>
      <c r="R1560">
        <f t="shared" si="443"/>
        <v>0</v>
      </c>
      <c r="S1560">
        <f t="shared" si="443"/>
        <v>0</v>
      </c>
      <c r="T1560">
        <f t="shared" si="443"/>
        <v>0</v>
      </c>
      <c r="U1560">
        <f t="shared" si="443"/>
        <v>0</v>
      </c>
      <c r="V1560">
        <f t="shared" si="443"/>
        <v>0</v>
      </c>
      <c r="W1560">
        <f t="shared" si="443"/>
        <v>0</v>
      </c>
      <c r="X1560">
        <f t="shared" si="443"/>
        <v>1</v>
      </c>
      <c r="Y1560">
        <f t="shared" si="443"/>
        <v>0</v>
      </c>
      <c r="Z1560">
        <f t="shared" si="443"/>
        <v>0</v>
      </c>
      <c r="AA1560">
        <f t="shared" si="443"/>
        <v>0</v>
      </c>
      <c r="AB1560">
        <f t="shared" si="443"/>
        <v>0</v>
      </c>
      <c r="AC1560">
        <f t="shared" si="444"/>
        <v>1</v>
      </c>
      <c r="AD1560">
        <f t="shared" si="444"/>
        <v>0</v>
      </c>
      <c r="AE1560">
        <f t="shared" si="444"/>
        <v>0</v>
      </c>
      <c r="AF1560">
        <f t="shared" si="444"/>
        <v>0</v>
      </c>
      <c r="AG1560">
        <f t="shared" si="444"/>
        <v>0</v>
      </c>
      <c r="AH1560">
        <f t="shared" si="444"/>
        <v>0</v>
      </c>
      <c r="AI1560">
        <f t="shared" si="444"/>
        <v>0</v>
      </c>
      <c r="AJ1560">
        <f t="shared" ca="1" si="419"/>
        <v>1</v>
      </c>
      <c r="AK1560">
        <f t="shared" ca="1" si="420"/>
        <v>0</v>
      </c>
      <c r="AL1560">
        <f t="shared" ca="1" si="421"/>
        <v>0</v>
      </c>
      <c r="AM1560">
        <f t="shared" ca="1" si="422"/>
        <v>0</v>
      </c>
      <c r="AN1560">
        <f t="shared" ca="1" si="423"/>
        <v>0</v>
      </c>
      <c r="AO1560">
        <f t="shared" ca="1" si="424"/>
        <v>1</v>
      </c>
      <c r="AP1560">
        <f t="shared" ca="1" si="425"/>
        <v>0</v>
      </c>
      <c r="AQ1560">
        <f t="shared" ca="1" si="426"/>
        <v>0</v>
      </c>
      <c r="AR1560">
        <f t="shared" ca="1" si="427"/>
        <v>1</v>
      </c>
      <c r="AS1560">
        <v>0</v>
      </c>
      <c r="AT1560">
        <v>0</v>
      </c>
      <c r="AU1560">
        <f t="shared" ca="1" si="442"/>
        <v>0</v>
      </c>
      <c r="AV1560">
        <f t="shared" ca="1" si="442"/>
        <v>1</v>
      </c>
      <c r="AW1560">
        <f t="shared" ca="1" si="442"/>
        <v>0</v>
      </c>
      <c r="AX1560">
        <v>0</v>
      </c>
    </row>
    <row r="1561" spans="1:50">
      <c r="A1561" s="2">
        <v>40414</v>
      </c>
      <c r="B1561">
        <v>561</v>
      </c>
      <c r="C1561">
        <v>15</v>
      </c>
      <c r="D1561">
        <f t="shared" ca="1" si="428"/>
        <v>14.487634232155038</v>
      </c>
      <c r="E1561">
        <f t="shared" ca="1" si="429"/>
        <v>0.51236576784496179</v>
      </c>
      <c r="F1561" t="str">
        <f t="shared" ca="1" si="430"/>
        <v>medium</v>
      </c>
      <c r="G1561">
        <v>913</v>
      </c>
      <c r="H1561">
        <f t="shared" si="431"/>
        <v>913</v>
      </c>
      <c r="I1561">
        <f t="shared" ca="1" si="432"/>
        <v>918.62982853143546</v>
      </c>
      <c r="J1561">
        <f t="shared" ca="1" si="433"/>
        <v>-5.6298285314354644</v>
      </c>
      <c r="K1561" t="str">
        <f t="shared" ca="1" si="434"/>
        <v>medium</v>
      </c>
      <c r="L1561">
        <v>21.55</v>
      </c>
      <c r="M1561" t="str">
        <f t="shared" si="445"/>
        <v>high</v>
      </c>
      <c r="N1561">
        <f t="shared" si="416"/>
        <v>8</v>
      </c>
      <c r="O1561">
        <f t="shared" si="417"/>
        <v>2</v>
      </c>
      <c r="P1561" t="str">
        <f t="shared" si="418"/>
        <v>úterý</v>
      </c>
      <c r="Q1561">
        <f t="shared" ref="Q1561:AB1570" si="446">VLOOKUP($N1561,$V$31:$AH$42,Q$592+1,0)</f>
        <v>0</v>
      </c>
      <c r="R1561">
        <f t="shared" si="446"/>
        <v>0</v>
      </c>
      <c r="S1561">
        <f t="shared" si="446"/>
        <v>0</v>
      </c>
      <c r="T1561">
        <f t="shared" si="446"/>
        <v>0</v>
      </c>
      <c r="U1561">
        <f t="shared" si="446"/>
        <v>0</v>
      </c>
      <c r="V1561">
        <f t="shared" si="446"/>
        <v>0</v>
      </c>
      <c r="W1561">
        <f t="shared" si="446"/>
        <v>0</v>
      </c>
      <c r="X1561">
        <f t="shared" si="446"/>
        <v>1</v>
      </c>
      <c r="Y1561">
        <f t="shared" si="446"/>
        <v>0</v>
      </c>
      <c r="Z1561">
        <f t="shared" si="446"/>
        <v>0</v>
      </c>
      <c r="AA1561">
        <f t="shared" si="446"/>
        <v>0</v>
      </c>
      <c r="AB1561">
        <f t="shared" si="446"/>
        <v>0</v>
      </c>
      <c r="AC1561">
        <f t="shared" ref="AC1561:AI1570" si="447">VLOOKUP($O1561,$V$74:$AC$80,AC$592+1,0)</f>
        <v>0</v>
      </c>
      <c r="AD1561">
        <f t="shared" si="447"/>
        <v>1</v>
      </c>
      <c r="AE1561">
        <f t="shared" si="447"/>
        <v>0</v>
      </c>
      <c r="AF1561">
        <f t="shared" si="447"/>
        <v>0</v>
      </c>
      <c r="AG1561">
        <f t="shared" si="447"/>
        <v>0</v>
      </c>
      <c r="AH1561">
        <f t="shared" si="447"/>
        <v>0</v>
      </c>
      <c r="AI1561">
        <f t="shared" si="447"/>
        <v>0</v>
      </c>
      <c r="AJ1561">
        <f t="shared" ca="1" si="419"/>
        <v>1</v>
      </c>
      <c r="AK1561">
        <f t="shared" ca="1" si="420"/>
        <v>0</v>
      </c>
      <c r="AL1561">
        <f t="shared" ca="1" si="421"/>
        <v>0</v>
      </c>
      <c r="AM1561">
        <f t="shared" ca="1" si="422"/>
        <v>0</v>
      </c>
      <c r="AN1561">
        <f t="shared" ca="1" si="423"/>
        <v>0</v>
      </c>
      <c r="AO1561">
        <f t="shared" ca="1" si="424"/>
        <v>1</v>
      </c>
      <c r="AP1561">
        <f t="shared" ca="1" si="425"/>
        <v>0</v>
      </c>
      <c r="AQ1561">
        <f t="shared" ca="1" si="426"/>
        <v>0</v>
      </c>
      <c r="AR1561">
        <f t="shared" ca="1" si="427"/>
        <v>1</v>
      </c>
      <c r="AS1561">
        <v>1</v>
      </c>
      <c r="AT1561">
        <v>0</v>
      </c>
      <c r="AU1561">
        <f t="shared" ref="AU1561:AW1580" ca="1" si="448">VLOOKUP(INDIRECT($AU$590&amp;ROW($A1561)),$F$17:$I$19,AU$592+1,0)</f>
        <v>0</v>
      </c>
      <c r="AV1561">
        <f t="shared" ca="1" si="448"/>
        <v>1</v>
      </c>
      <c r="AW1561">
        <f t="shared" ca="1" si="448"/>
        <v>0</v>
      </c>
      <c r="AX1561">
        <v>0</v>
      </c>
    </row>
    <row r="1562" spans="1:50">
      <c r="A1562" s="2">
        <v>40415</v>
      </c>
      <c r="B1562">
        <v>562</v>
      </c>
      <c r="C1562">
        <v>14</v>
      </c>
      <c r="D1562">
        <f t="shared" ca="1" si="428"/>
        <v>14.496494391090437</v>
      </c>
      <c r="E1562">
        <f t="shared" ca="1" si="429"/>
        <v>-0.49649439109043669</v>
      </c>
      <c r="F1562" t="str">
        <f t="shared" ca="1" si="430"/>
        <v>medium</v>
      </c>
      <c r="G1562">
        <v>1079</v>
      </c>
      <c r="H1562">
        <f t="shared" si="431"/>
        <v>1079</v>
      </c>
      <c r="I1562">
        <f t="shared" ca="1" si="432"/>
        <v>918.88569902597987</v>
      </c>
      <c r="J1562">
        <f t="shared" ca="1" si="433"/>
        <v>160.11430097402013</v>
      </c>
      <c r="K1562" t="str">
        <f t="shared" ca="1" si="434"/>
        <v>high</v>
      </c>
      <c r="L1562">
        <v>22.4</v>
      </c>
      <c r="M1562" t="str">
        <f t="shared" si="445"/>
        <v>high</v>
      </c>
      <c r="N1562">
        <f t="shared" si="416"/>
        <v>8</v>
      </c>
      <c r="O1562">
        <f t="shared" si="417"/>
        <v>3</v>
      </c>
      <c r="P1562" t="str">
        <f t="shared" si="418"/>
        <v>středa</v>
      </c>
      <c r="Q1562">
        <f t="shared" si="446"/>
        <v>0</v>
      </c>
      <c r="R1562">
        <f t="shared" si="446"/>
        <v>0</v>
      </c>
      <c r="S1562">
        <f t="shared" si="446"/>
        <v>0</v>
      </c>
      <c r="T1562">
        <f t="shared" si="446"/>
        <v>0</v>
      </c>
      <c r="U1562">
        <f t="shared" si="446"/>
        <v>0</v>
      </c>
      <c r="V1562">
        <f t="shared" si="446"/>
        <v>0</v>
      </c>
      <c r="W1562">
        <f t="shared" si="446"/>
        <v>0</v>
      </c>
      <c r="X1562">
        <f t="shared" si="446"/>
        <v>1</v>
      </c>
      <c r="Y1562">
        <f t="shared" si="446"/>
        <v>0</v>
      </c>
      <c r="Z1562">
        <f t="shared" si="446"/>
        <v>0</v>
      </c>
      <c r="AA1562">
        <f t="shared" si="446"/>
        <v>0</v>
      </c>
      <c r="AB1562">
        <f t="shared" si="446"/>
        <v>0</v>
      </c>
      <c r="AC1562">
        <f t="shared" si="447"/>
        <v>0</v>
      </c>
      <c r="AD1562">
        <f t="shared" si="447"/>
        <v>0</v>
      </c>
      <c r="AE1562">
        <f t="shared" si="447"/>
        <v>1</v>
      </c>
      <c r="AF1562">
        <f t="shared" si="447"/>
        <v>0</v>
      </c>
      <c r="AG1562">
        <f t="shared" si="447"/>
        <v>0</v>
      </c>
      <c r="AH1562">
        <f t="shared" si="447"/>
        <v>0</v>
      </c>
      <c r="AI1562">
        <f t="shared" si="447"/>
        <v>0</v>
      </c>
      <c r="AJ1562">
        <f t="shared" ca="1" si="419"/>
        <v>1</v>
      </c>
      <c r="AK1562">
        <f t="shared" ca="1" si="420"/>
        <v>0</v>
      </c>
      <c r="AL1562">
        <f t="shared" ca="1" si="421"/>
        <v>0</v>
      </c>
      <c r="AM1562">
        <f t="shared" ca="1" si="422"/>
        <v>0</v>
      </c>
      <c r="AN1562">
        <f t="shared" ca="1" si="423"/>
        <v>0</v>
      </c>
      <c r="AO1562">
        <f t="shared" ca="1" si="424"/>
        <v>1</v>
      </c>
      <c r="AP1562">
        <f t="shared" ca="1" si="425"/>
        <v>0</v>
      </c>
      <c r="AQ1562">
        <f t="shared" ca="1" si="426"/>
        <v>0</v>
      </c>
      <c r="AR1562">
        <f t="shared" ca="1" si="427"/>
        <v>1</v>
      </c>
      <c r="AS1562">
        <v>1</v>
      </c>
      <c r="AT1562">
        <v>0</v>
      </c>
      <c r="AU1562">
        <f t="shared" ca="1" si="448"/>
        <v>0</v>
      </c>
      <c r="AV1562">
        <f t="shared" ca="1" si="448"/>
        <v>1</v>
      </c>
      <c r="AW1562">
        <f t="shared" ca="1" si="448"/>
        <v>0</v>
      </c>
      <c r="AX1562">
        <v>0</v>
      </c>
    </row>
    <row r="1563" spans="1:50">
      <c r="A1563" s="2">
        <v>40416</v>
      </c>
      <c r="B1563">
        <v>563</v>
      </c>
      <c r="C1563">
        <v>22</v>
      </c>
      <c r="D1563">
        <f t="shared" ca="1" si="428"/>
        <v>14.505342785483698</v>
      </c>
      <c r="E1563">
        <f t="shared" ca="1" si="429"/>
        <v>7.4946572145163017</v>
      </c>
      <c r="F1563" t="str">
        <f t="shared" ca="1" si="430"/>
        <v>high</v>
      </c>
      <c r="G1563">
        <v>730</v>
      </c>
      <c r="H1563">
        <f t="shared" si="431"/>
        <v>730</v>
      </c>
      <c r="I1563">
        <f t="shared" ca="1" si="432"/>
        <v>919.14156069468731</v>
      </c>
      <c r="J1563">
        <f t="shared" ca="1" si="433"/>
        <v>-189.14156069468731</v>
      </c>
      <c r="K1563" t="str">
        <f t="shared" ca="1" si="434"/>
        <v>medium</v>
      </c>
      <c r="L1563">
        <v>19.350000000000001</v>
      </c>
      <c r="M1563" t="str">
        <f t="shared" si="445"/>
        <v>high</v>
      </c>
      <c r="N1563">
        <f t="shared" si="416"/>
        <v>8</v>
      </c>
      <c r="O1563">
        <f t="shared" si="417"/>
        <v>4</v>
      </c>
      <c r="P1563" t="str">
        <f t="shared" si="418"/>
        <v>čtvrtek</v>
      </c>
      <c r="Q1563">
        <f t="shared" si="446"/>
        <v>0</v>
      </c>
      <c r="R1563">
        <f t="shared" si="446"/>
        <v>0</v>
      </c>
      <c r="S1563">
        <f t="shared" si="446"/>
        <v>0</v>
      </c>
      <c r="T1563">
        <f t="shared" si="446"/>
        <v>0</v>
      </c>
      <c r="U1563">
        <f t="shared" si="446"/>
        <v>0</v>
      </c>
      <c r="V1563">
        <f t="shared" si="446"/>
        <v>0</v>
      </c>
      <c r="W1563">
        <f t="shared" si="446"/>
        <v>0</v>
      </c>
      <c r="X1563">
        <f t="shared" si="446"/>
        <v>1</v>
      </c>
      <c r="Y1563">
        <f t="shared" si="446"/>
        <v>0</v>
      </c>
      <c r="Z1563">
        <f t="shared" si="446"/>
        <v>0</v>
      </c>
      <c r="AA1563">
        <f t="shared" si="446"/>
        <v>0</v>
      </c>
      <c r="AB1563">
        <f t="shared" si="446"/>
        <v>0</v>
      </c>
      <c r="AC1563">
        <f t="shared" si="447"/>
        <v>0</v>
      </c>
      <c r="AD1563">
        <f t="shared" si="447"/>
        <v>0</v>
      </c>
      <c r="AE1563">
        <f t="shared" si="447"/>
        <v>0</v>
      </c>
      <c r="AF1563">
        <f t="shared" si="447"/>
        <v>1</v>
      </c>
      <c r="AG1563">
        <f t="shared" si="447"/>
        <v>0</v>
      </c>
      <c r="AH1563">
        <f t="shared" si="447"/>
        <v>0</v>
      </c>
      <c r="AI1563">
        <f t="shared" si="447"/>
        <v>0</v>
      </c>
      <c r="AJ1563">
        <f t="shared" ca="1" si="419"/>
        <v>1</v>
      </c>
      <c r="AK1563">
        <f t="shared" ca="1" si="420"/>
        <v>0</v>
      </c>
      <c r="AL1563">
        <f t="shared" ca="1" si="421"/>
        <v>0</v>
      </c>
      <c r="AM1563">
        <f t="shared" ca="1" si="422"/>
        <v>0</v>
      </c>
      <c r="AN1563">
        <f t="shared" ca="1" si="423"/>
        <v>0</v>
      </c>
      <c r="AO1563">
        <f t="shared" ca="1" si="424"/>
        <v>1</v>
      </c>
      <c r="AP1563">
        <f t="shared" ca="1" si="425"/>
        <v>0</v>
      </c>
      <c r="AQ1563">
        <f t="shared" ca="1" si="426"/>
        <v>0</v>
      </c>
      <c r="AR1563">
        <f t="shared" ca="1" si="427"/>
        <v>1</v>
      </c>
      <c r="AS1563">
        <v>0</v>
      </c>
      <c r="AT1563">
        <v>0</v>
      </c>
      <c r="AU1563">
        <f t="shared" ca="1" si="448"/>
        <v>0</v>
      </c>
      <c r="AV1563">
        <f t="shared" ca="1" si="448"/>
        <v>0</v>
      </c>
      <c r="AW1563">
        <f t="shared" ca="1" si="448"/>
        <v>1</v>
      </c>
      <c r="AX1563">
        <v>0</v>
      </c>
    </row>
    <row r="1564" spans="1:50">
      <c r="A1564" s="2">
        <v>40417</v>
      </c>
      <c r="B1564">
        <v>564</v>
      </c>
      <c r="C1564">
        <v>31</v>
      </c>
      <c r="D1564">
        <f t="shared" ca="1" si="428"/>
        <v>14.514179423053402</v>
      </c>
      <c r="E1564">
        <f t="shared" ca="1" si="429"/>
        <v>16.485820576946598</v>
      </c>
      <c r="F1564" t="str">
        <f t="shared" ca="1" si="430"/>
        <v>high</v>
      </c>
      <c r="G1564">
        <v>2906</v>
      </c>
      <c r="H1564">
        <f t="shared" si="431"/>
        <v>2906</v>
      </c>
      <c r="I1564">
        <f t="shared" ca="1" si="432"/>
        <v>919.39741338618649</v>
      </c>
      <c r="J1564">
        <f t="shared" ca="1" si="433"/>
        <v>1986.6025866138134</v>
      </c>
      <c r="K1564" t="str">
        <f t="shared" ca="1" si="434"/>
        <v>high</v>
      </c>
      <c r="L1564">
        <v>23.2</v>
      </c>
      <c r="M1564" t="str">
        <f t="shared" si="445"/>
        <v>high</v>
      </c>
      <c r="N1564">
        <f t="shared" si="416"/>
        <v>8</v>
      </c>
      <c r="O1564">
        <f t="shared" si="417"/>
        <v>5</v>
      </c>
      <c r="P1564" t="str">
        <f t="shared" si="418"/>
        <v>pátek</v>
      </c>
      <c r="Q1564">
        <f t="shared" si="446"/>
        <v>0</v>
      </c>
      <c r="R1564">
        <f t="shared" si="446"/>
        <v>0</v>
      </c>
      <c r="S1564">
        <f t="shared" si="446"/>
        <v>0</v>
      </c>
      <c r="T1564">
        <f t="shared" si="446"/>
        <v>0</v>
      </c>
      <c r="U1564">
        <f t="shared" si="446"/>
        <v>0</v>
      </c>
      <c r="V1564">
        <f t="shared" si="446"/>
        <v>0</v>
      </c>
      <c r="W1564">
        <f t="shared" si="446"/>
        <v>0</v>
      </c>
      <c r="X1564">
        <f t="shared" si="446"/>
        <v>1</v>
      </c>
      <c r="Y1564">
        <f t="shared" si="446"/>
        <v>0</v>
      </c>
      <c r="Z1564">
        <f t="shared" si="446"/>
        <v>0</v>
      </c>
      <c r="AA1564">
        <f t="shared" si="446"/>
        <v>0</v>
      </c>
      <c r="AB1564">
        <f t="shared" si="446"/>
        <v>0</v>
      </c>
      <c r="AC1564">
        <f t="shared" si="447"/>
        <v>0</v>
      </c>
      <c r="AD1564">
        <f t="shared" si="447"/>
        <v>0</v>
      </c>
      <c r="AE1564">
        <f t="shared" si="447"/>
        <v>0</v>
      </c>
      <c r="AF1564">
        <f t="shared" si="447"/>
        <v>0</v>
      </c>
      <c r="AG1564">
        <f t="shared" si="447"/>
        <v>1</v>
      </c>
      <c r="AH1564">
        <f t="shared" si="447"/>
        <v>0</v>
      </c>
      <c r="AI1564">
        <f t="shared" si="447"/>
        <v>0</v>
      </c>
      <c r="AJ1564">
        <f t="shared" ca="1" si="419"/>
        <v>1</v>
      </c>
      <c r="AK1564">
        <f t="shared" ca="1" si="420"/>
        <v>0</v>
      </c>
      <c r="AL1564">
        <f t="shared" ca="1" si="421"/>
        <v>0</v>
      </c>
      <c r="AM1564">
        <f t="shared" ca="1" si="422"/>
        <v>0</v>
      </c>
      <c r="AN1564">
        <f t="shared" ca="1" si="423"/>
        <v>0</v>
      </c>
      <c r="AO1564">
        <f t="shared" ca="1" si="424"/>
        <v>1</v>
      </c>
      <c r="AP1564">
        <f t="shared" ca="1" si="425"/>
        <v>0</v>
      </c>
      <c r="AQ1564">
        <f t="shared" ca="1" si="426"/>
        <v>0</v>
      </c>
      <c r="AR1564">
        <f t="shared" ca="1" si="427"/>
        <v>1</v>
      </c>
      <c r="AS1564">
        <v>1</v>
      </c>
      <c r="AT1564">
        <v>0</v>
      </c>
      <c r="AU1564">
        <f t="shared" ca="1" si="448"/>
        <v>0</v>
      </c>
      <c r="AV1564">
        <f t="shared" ca="1" si="448"/>
        <v>0</v>
      </c>
      <c r="AW1564">
        <f t="shared" ca="1" si="448"/>
        <v>1</v>
      </c>
      <c r="AX1564">
        <v>0</v>
      </c>
    </row>
    <row r="1565" spans="1:50">
      <c r="A1565" s="2">
        <v>40418</v>
      </c>
      <c r="B1565">
        <v>565</v>
      </c>
      <c r="C1565">
        <v>12</v>
      </c>
      <c r="D1565">
        <f t="shared" ca="1" si="428"/>
        <v>14.523004311518129</v>
      </c>
      <c r="E1565">
        <f t="shared" ca="1" si="429"/>
        <v>-2.5230043115181289</v>
      </c>
      <c r="F1565" t="str">
        <f t="shared" ca="1" si="430"/>
        <v>medium</v>
      </c>
      <c r="G1565">
        <v>1006</v>
      </c>
      <c r="H1565">
        <f t="shared" si="431"/>
        <v>1006</v>
      </c>
      <c r="I1565">
        <f t="shared" ca="1" si="432"/>
        <v>919.65325694910655</v>
      </c>
      <c r="J1565">
        <f t="shared" ca="1" si="433"/>
        <v>86.346743050893451</v>
      </c>
      <c r="K1565" t="str">
        <f t="shared" ca="1" si="434"/>
        <v>medium</v>
      </c>
      <c r="L1565">
        <v>19.899999999999999</v>
      </c>
      <c r="M1565" t="str">
        <f t="shared" si="445"/>
        <v>high</v>
      </c>
      <c r="N1565">
        <f t="shared" si="416"/>
        <v>8</v>
      </c>
      <c r="O1565">
        <f t="shared" si="417"/>
        <v>6</v>
      </c>
      <c r="P1565" t="str">
        <f t="shared" si="418"/>
        <v>sobota</v>
      </c>
      <c r="Q1565">
        <f t="shared" si="446"/>
        <v>0</v>
      </c>
      <c r="R1565">
        <f t="shared" si="446"/>
        <v>0</v>
      </c>
      <c r="S1565">
        <f t="shared" si="446"/>
        <v>0</v>
      </c>
      <c r="T1565">
        <f t="shared" si="446"/>
        <v>0</v>
      </c>
      <c r="U1565">
        <f t="shared" si="446"/>
        <v>0</v>
      </c>
      <c r="V1565">
        <f t="shared" si="446"/>
        <v>0</v>
      </c>
      <c r="W1565">
        <f t="shared" si="446"/>
        <v>0</v>
      </c>
      <c r="X1565">
        <f t="shared" si="446"/>
        <v>1</v>
      </c>
      <c r="Y1565">
        <f t="shared" si="446"/>
        <v>0</v>
      </c>
      <c r="Z1565">
        <f t="shared" si="446"/>
        <v>0</v>
      </c>
      <c r="AA1565">
        <f t="shared" si="446"/>
        <v>0</v>
      </c>
      <c r="AB1565">
        <f t="shared" si="446"/>
        <v>0</v>
      </c>
      <c r="AC1565">
        <f t="shared" si="447"/>
        <v>0</v>
      </c>
      <c r="AD1565">
        <f t="shared" si="447"/>
        <v>0</v>
      </c>
      <c r="AE1565">
        <f t="shared" si="447"/>
        <v>0</v>
      </c>
      <c r="AF1565">
        <f t="shared" si="447"/>
        <v>0</v>
      </c>
      <c r="AG1565">
        <f t="shared" si="447"/>
        <v>0</v>
      </c>
      <c r="AH1565">
        <f t="shared" si="447"/>
        <v>1</v>
      </c>
      <c r="AI1565">
        <f t="shared" si="447"/>
        <v>0</v>
      </c>
      <c r="AJ1565">
        <f t="shared" ca="1" si="419"/>
        <v>1</v>
      </c>
      <c r="AK1565">
        <f t="shared" ca="1" si="420"/>
        <v>0</v>
      </c>
      <c r="AL1565">
        <f t="shared" ca="1" si="421"/>
        <v>0</v>
      </c>
      <c r="AM1565">
        <f t="shared" ca="1" si="422"/>
        <v>0</v>
      </c>
      <c r="AN1565">
        <f t="shared" ca="1" si="423"/>
        <v>0</v>
      </c>
      <c r="AO1565">
        <f t="shared" ca="1" si="424"/>
        <v>1</v>
      </c>
      <c r="AP1565">
        <f t="shared" ca="1" si="425"/>
        <v>0</v>
      </c>
      <c r="AQ1565">
        <f t="shared" ca="1" si="426"/>
        <v>0</v>
      </c>
      <c r="AR1565">
        <f t="shared" ca="1" si="427"/>
        <v>1</v>
      </c>
      <c r="AS1565">
        <v>1</v>
      </c>
      <c r="AT1565">
        <v>0</v>
      </c>
      <c r="AU1565">
        <f t="shared" ca="1" si="448"/>
        <v>0</v>
      </c>
      <c r="AV1565">
        <f t="shared" ca="1" si="448"/>
        <v>1</v>
      </c>
      <c r="AW1565">
        <f t="shared" ca="1" si="448"/>
        <v>0</v>
      </c>
      <c r="AX1565">
        <v>0</v>
      </c>
    </row>
    <row r="1566" spans="1:50">
      <c r="A1566" s="2">
        <v>40419</v>
      </c>
      <c r="B1566">
        <v>566</v>
      </c>
      <c r="C1566">
        <v>11</v>
      </c>
      <c r="D1566">
        <f t="shared" ca="1" si="428"/>
        <v>14.531817458596453</v>
      </c>
      <c r="E1566">
        <f t="shared" ca="1" si="429"/>
        <v>-3.5318174585964535</v>
      </c>
      <c r="F1566" t="str">
        <f t="shared" ca="1" si="430"/>
        <v>low</v>
      </c>
      <c r="G1566">
        <v>306</v>
      </c>
      <c r="H1566">
        <f t="shared" si="431"/>
        <v>306</v>
      </c>
      <c r="I1566">
        <f t="shared" ca="1" si="432"/>
        <v>919.90909123207643</v>
      </c>
      <c r="J1566">
        <f t="shared" ca="1" si="433"/>
        <v>-613.90909123207643</v>
      </c>
      <c r="K1566" t="str">
        <f t="shared" ca="1" si="434"/>
        <v>low</v>
      </c>
      <c r="L1566">
        <v>7.9</v>
      </c>
      <c r="M1566" t="str">
        <f t="shared" si="445"/>
        <v>medium</v>
      </c>
      <c r="N1566">
        <f t="shared" si="416"/>
        <v>8</v>
      </c>
      <c r="O1566">
        <f t="shared" si="417"/>
        <v>7</v>
      </c>
      <c r="P1566" t="str">
        <f t="shared" si="418"/>
        <v>neděle</v>
      </c>
      <c r="Q1566">
        <f t="shared" si="446"/>
        <v>0</v>
      </c>
      <c r="R1566">
        <f t="shared" si="446"/>
        <v>0</v>
      </c>
      <c r="S1566">
        <f t="shared" si="446"/>
        <v>0</v>
      </c>
      <c r="T1566">
        <f t="shared" si="446"/>
        <v>0</v>
      </c>
      <c r="U1566">
        <f t="shared" si="446"/>
        <v>0</v>
      </c>
      <c r="V1566">
        <f t="shared" si="446"/>
        <v>0</v>
      </c>
      <c r="W1566">
        <f t="shared" si="446"/>
        <v>0</v>
      </c>
      <c r="X1566">
        <f t="shared" si="446"/>
        <v>1</v>
      </c>
      <c r="Y1566">
        <f t="shared" si="446"/>
        <v>0</v>
      </c>
      <c r="Z1566">
        <f t="shared" si="446"/>
        <v>0</v>
      </c>
      <c r="AA1566">
        <f t="shared" si="446"/>
        <v>0</v>
      </c>
      <c r="AB1566">
        <f t="shared" si="446"/>
        <v>0</v>
      </c>
      <c r="AC1566">
        <f t="shared" si="447"/>
        <v>0</v>
      </c>
      <c r="AD1566">
        <f t="shared" si="447"/>
        <v>0</v>
      </c>
      <c r="AE1566">
        <f t="shared" si="447"/>
        <v>0</v>
      </c>
      <c r="AF1566">
        <f t="shared" si="447"/>
        <v>0</v>
      </c>
      <c r="AG1566">
        <f t="shared" si="447"/>
        <v>0</v>
      </c>
      <c r="AH1566">
        <f t="shared" si="447"/>
        <v>0</v>
      </c>
      <c r="AI1566">
        <f t="shared" si="447"/>
        <v>1</v>
      </c>
      <c r="AJ1566">
        <f t="shared" ca="1" si="419"/>
        <v>1</v>
      </c>
      <c r="AK1566">
        <f t="shared" ca="1" si="420"/>
        <v>0</v>
      </c>
      <c r="AL1566">
        <f t="shared" ca="1" si="421"/>
        <v>0</v>
      </c>
      <c r="AM1566">
        <f t="shared" ca="1" si="422"/>
        <v>0</v>
      </c>
      <c r="AN1566">
        <f t="shared" ca="1" si="423"/>
        <v>0</v>
      </c>
      <c r="AO1566">
        <f t="shared" ca="1" si="424"/>
        <v>1</v>
      </c>
      <c r="AP1566">
        <f t="shared" ca="1" si="425"/>
        <v>0</v>
      </c>
      <c r="AQ1566">
        <f t="shared" ca="1" si="426"/>
        <v>1</v>
      </c>
      <c r="AR1566">
        <f t="shared" ca="1" si="427"/>
        <v>0</v>
      </c>
      <c r="AS1566">
        <v>0</v>
      </c>
      <c r="AT1566">
        <v>0</v>
      </c>
      <c r="AU1566">
        <f t="shared" ca="1" si="448"/>
        <v>1</v>
      </c>
      <c r="AV1566">
        <f t="shared" ca="1" si="448"/>
        <v>0</v>
      </c>
      <c r="AW1566">
        <f t="shared" ca="1" si="448"/>
        <v>0</v>
      </c>
      <c r="AX1566">
        <v>0</v>
      </c>
    </row>
    <row r="1567" spans="1:50">
      <c r="A1567" s="2">
        <v>40420</v>
      </c>
      <c r="B1567">
        <v>567</v>
      </c>
      <c r="C1567">
        <v>17</v>
      </c>
      <c r="D1567">
        <f t="shared" ca="1" si="428"/>
        <v>14.540618872006959</v>
      </c>
      <c r="E1567">
        <f t="shared" ca="1" si="429"/>
        <v>2.4593811279930406</v>
      </c>
      <c r="F1567" t="str">
        <f t="shared" ca="1" si="430"/>
        <v>high</v>
      </c>
      <c r="G1567">
        <v>1671</v>
      </c>
      <c r="H1567">
        <f t="shared" si="431"/>
        <v>1671</v>
      </c>
      <c r="I1567">
        <f t="shared" ca="1" si="432"/>
        <v>920.16491608372519</v>
      </c>
      <c r="J1567">
        <f t="shared" ca="1" si="433"/>
        <v>750.83508391627481</v>
      </c>
      <c r="K1567" t="str">
        <f t="shared" ca="1" si="434"/>
        <v>high</v>
      </c>
      <c r="L1567">
        <v>16</v>
      </c>
      <c r="M1567" t="str">
        <f t="shared" si="445"/>
        <v>high</v>
      </c>
      <c r="N1567">
        <f t="shared" si="416"/>
        <v>8</v>
      </c>
      <c r="O1567">
        <f t="shared" si="417"/>
        <v>1</v>
      </c>
      <c r="P1567" t="str">
        <f t="shared" si="418"/>
        <v>pondělí</v>
      </c>
      <c r="Q1567">
        <f t="shared" si="446"/>
        <v>0</v>
      </c>
      <c r="R1567">
        <f t="shared" si="446"/>
        <v>0</v>
      </c>
      <c r="S1567">
        <f t="shared" si="446"/>
        <v>0</v>
      </c>
      <c r="T1567">
        <f t="shared" si="446"/>
        <v>0</v>
      </c>
      <c r="U1567">
        <f t="shared" si="446"/>
        <v>0</v>
      </c>
      <c r="V1567">
        <f t="shared" si="446"/>
        <v>0</v>
      </c>
      <c r="W1567">
        <f t="shared" si="446"/>
        <v>0</v>
      </c>
      <c r="X1567">
        <f t="shared" si="446"/>
        <v>1</v>
      </c>
      <c r="Y1567">
        <f t="shared" si="446"/>
        <v>0</v>
      </c>
      <c r="Z1567">
        <f t="shared" si="446"/>
        <v>0</v>
      </c>
      <c r="AA1567">
        <f t="shared" si="446"/>
        <v>0</v>
      </c>
      <c r="AB1567">
        <f t="shared" si="446"/>
        <v>0</v>
      </c>
      <c r="AC1567">
        <f t="shared" si="447"/>
        <v>1</v>
      </c>
      <c r="AD1567">
        <f t="shared" si="447"/>
        <v>0</v>
      </c>
      <c r="AE1567">
        <f t="shared" si="447"/>
        <v>0</v>
      </c>
      <c r="AF1567">
        <f t="shared" si="447"/>
        <v>0</v>
      </c>
      <c r="AG1567">
        <f t="shared" si="447"/>
        <v>0</v>
      </c>
      <c r="AH1567">
        <f t="shared" si="447"/>
        <v>0</v>
      </c>
      <c r="AI1567">
        <f t="shared" si="447"/>
        <v>0</v>
      </c>
      <c r="AJ1567">
        <f t="shared" ca="1" si="419"/>
        <v>1</v>
      </c>
      <c r="AK1567">
        <f t="shared" ca="1" si="420"/>
        <v>0</v>
      </c>
      <c r="AL1567">
        <f t="shared" ca="1" si="421"/>
        <v>0</v>
      </c>
      <c r="AM1567">
        <f t="shared" ca="1" si="422"/>
        <v>0</v>
      </c>
      <c r="AN1567">
        <f t="shared" ca="1" si="423"/>
        <v>0</v>
      </c>
      <c r="AO1567">
        <f t="shared" ca="1" si="424"/>
        <v>1</v>
      </c>
      <c r="AP1567">
        <f t="shared" ca="1" si="425"/>
        <v>0</v>
      </c>
      <c r="AQ1567">
        <f t="shared" ca="1" si="426"/>
        <v>0</v>
      </c>
      <c r="AR1567">
        <f t="shared" ca="1" si="427"/>
        <v>1</v>
      </c>
      <c r="AS1567">
        <v>1</v>
      </c>
      <c r="AT1567">
        <v>0</v>
      </c>
      <c r="AU1567">
        <f t="shared" ca="1" si="448"/>
        <v>0</v>
      </c>
      <c r="AV1567">
        <f t="shared" ca="1" si="448"/>
        <v>0</v>
      </c>
      <c r="AW1567">
        <f t="shared" ca="1" si="448"/>
        <v>1</v>
      </c>
      <c r="AX1567">
        <v>0</v>
      </c>
    </row>
    <row r="1568" spans="1:50">
      <c r="A1568" s="2">
        <v>40421</v>
      </c>
      <c r="B1568">
        <v>568</v>
      </c>
      <c r="C1568">
        <v>8</v>
      </c>
      <c r="D1568">
        <f t="shared" ca="1" si="428"/>
        <v>14.549408559468223</v>
      </c>
      <c r="E1568">
        <f t="shared" ca="1" si="429"/>
        <v>-6.5494085594682225</v>
      </c>
      <c r="F1568" t="str">
        <f t="shared" ca="1" si="430"/>
        <v>low</v>
      </c>
      <c r="G1568">
        <v>240</v>
      </c>
      <c r="H1568">
        <f t="shared" si="431"/>
        <v>240</v>
      </c>
      <c r="I1568">
        <f t="shared" ca="1" si="432"/>
        <v>920.42073135268151</v>
      </c>
      <c r="J1568">
        <f t="shared" ca="1" si="433"/>
        <v>-680.42073135268151</v>
      </c>
      <c r="K1568" t="str">
        <f t="shared" ca="1" si="434"/>
        <v>low</v>
      </c>
      <c r="L1568">
        <v>13.7</v>
      </c>
      <c r="M1568" t="str">
        <f t="shared" si="445"/>
        <v>medium</v>
      </c>
      <c r="N1568">
        <f t="shared" si="416"/>
        <v>8</v>
      </c>
      <c r="O1568">
        <f t="shared" si="417"/>
        <v>2</v>
      </c>
      <c r="P1568" t="str">
        <f t="shared" si="418"/>
        <v>úterý</v>
      </c>
      <c r="Q1568">
        <f t="shared" si="446"/>
        <v>0</v>
      </c>
      <c r="R1568">
        <f t="shared" si="446"/>
        <v>0</v>
      </c>
      <c r="S1568">
        <f t="shared" si="446"/>
        <v>0</v>
      </c>
      <c r="T1568">
        <f t="shared" si="446"/>
        <v>0</v>
      </c>
      <c r="U1568">
        <f t="shared" si="446"/>
        <v>0</v>
      </c>
      <c r="V1568">
        <f t="shared" si="446"/>
        <v>0</v>
      </c>
      <c r="W1568">
        <f t="shared" si="446"/>
        <v>0</v>
      </c>
      <c r="X1568">
        <f t="shared" si="446"/>
        <v>1</v>
      </c>
      <c r="Y1568">
        <f t="shared" si="446"/>
        <v>0</v>
      </c>
      <c r="Z1568">
        <f t="shared" si="446"/>
        <v>0</v>
      </c>
      <c r="AA1568">
        <f t="shared" si="446"/>
        <v>0</v>
      </c>
      <c r="AB1568">
        <f t="shared" si="446"/>
        <v>0</v>
      </c>
      <c r="AC1568">
        <f t="shared" si="447"/>
        <v>0</v>
      </c>
      <c r="AD1568">
        <f t="shared" si="447"/>
        <v>1</v>
      </c>
      <c r="AE1568">
        <f t="shared" si="447"/>
        <v>0</v>
      </c>
      <c r="AF1568">
        <f t="shared" si="447"/>
        <v>0</v>
      </c>
      <c r="AG1568">
        <f t="shared" si="447"/>
        <v>0</v>
      </c>
      <c r="AH1568">
        <f t="shared" si="447"/>
        <v>0</v>
      </c>
      <c r="AI1568">
        <f t="shared" si="447"/>
        <v>0</v>
      </c>
      <c r="AJ1568">
        <f t="shared" ca="1" si="419"/>
        <v>1</v>
      </c>
      <c r="AK1568">
        <f t="shared" ca="1" si="420"/>
        <v>0</v>
      </c>
      <c r="AL1568">
        <f t="shared" ca="1" si="421"/>
        <v>0</v>
      </c>
      <c r="AM1568">
        <f t="shared" ca="1" si="422"/>
        <v>0</v>
      </c>
      <c r="AN1568">
        <f t="shared" ca="1" si="423"/>
        <v>0</v>
      </c>
      <c r="AO1568">
        <f t="shared" ca="1" si="424"/>
        <v>1</v>
      </c>
      <c r="AP1568">
        <f t="shared" ca="1" si="425"/>
        <v>0</v>
      </c>
      <c r="AQ1568">
        <f t="shared" ca="1" si="426"/>
        <v>1</v>
      </c>
      <c r="AR1568">
        <f t="shared" ca="1" si="427"/>
        <v>0</v>
      </c>
      <c r="AS1568">
        <v>1</v>
      </c>
      <c r="AT1568">
        <v>0</v>
      </c>
      <c r="AU1568">
        <f t="shared" ca="1" si="448"/>
        <v>1</v>
      </c>
      <c r="AV1568">
        <f t="shared" ca="1" si="448"/>
        <v>0</v>
      </c>
      <c r="AW1568">
        <f t="shared" ca="1" si="448"/>
        <v>0</v>
      </c>
      <c r="AX1568">
        <v>0</v>
      </c>
    </row>
    <row r="1569" spans="1:50">
      <c r="A1569" s="2">
        <v>40422</v>
      </c>
      <c r="B1569">
        <v>569</v>
      </c>
      <c r="C1569">
        <v>15</v>
      </c>
      <c r="D1569">
        <f t="shared" ca="1" si="428"/>
        <v>14.558186528698828</v>
      </c>
      <c r="E1569">
        <f t="shared" ca="1" si="429"/>
        <v>0.4418134713011721</v>
      </c>
      <c r="F1569" t="str">
        <f t="shared" ca="1" si="430"/>
        <v>medium</v>
      </c>
      <c r="G1569">
        <v>496</v>
      </c>
      <c r="H1569">
        <f t="shared" si="431"/>
        <v>496</v>
      </c>
      <c r="I1569">
        <f t="shared" ca="1" si="432"/>
        <v>920.67653688757468</v>
      </c>
      <c r="J1569">
        <f t="shared" ca="1" si="433"/>
        <v>-424.67653688757468</v>
      </c>
      <c r="K1569" t="str">
        <f t="shared" ca="1" si="434"/>
        <v>low</v>
      </c>
      <c r="L1569">
        <v>18.100000000000001</v>
      </c>
      <c r="M1569" t="str">
        <f t="shared" si="445"/>
        <v>high</v>
      </c>
      <c r="N1569">
        <f t="shared" si="416"/>
        <v>9</v>
      </c>
      <c r="O1569">
        <f t="shared" si="417"/>
        <v>3</v>
      </c>
      <c r="P1569" t="str">
        <f t="shared" si="418"/>
        <v>středa</v>
      </c>
      <c r="Q1569">
        <f t="shared" si="446"/>
        <v>0</v>
      </c>
      <c r="R1569">
        <f t="shared" si="446"/>
        <v>0</v>
      </c>
      <c r="S1569">
        <f t="shared" si="446"/>
        <v>0</v>
      </c>
      <c r="T1569">
        <f t="shared" si="446"/>
        <v>0</v>
      </c>
      <c r="U1569">
        <f t="shared" si="446"/>
        <v>0</v>
      </c>
      <c r="V1569">
        <f t="shared" si="446"/>
        <v>0</v>
      </c>
      <c r="W1569">
        <f t="shared" si="446"/>
        <v>0</v>
      </c>
      <c r="X1569">
        <f t="shared" si="446"/>
        <v>0</v>
      </c>
      <c r="Y1569">
        <f t="shared" si="446"/>
        <v>1</v>
      </c>
      <c r="Z1569">
        <f t="shared" si="446"/>
        <v>0</v>
      </c>
      <c r="AA1569">
        <f t="shared" si="446"/>
        <v>0</v>
      </c>
      <c r="AB1569">
        <f t="shared" si="446"/>
        <v>0</v>
      </c>
      <c r="AC1569">
        <f t="shared" si="447"/>
        <v>0</v>
      </c>
      <c r="AD1569">
        <f t="shared" si="447"/>
        <v>0</v>
      </c>
      <c r="AE1569">
        <f t="shared" si="447"/>
        <v>1</v>
      </c>
      <c r="AF1569">
        <f t="shared" si="447"/>
        <v>0</v>
      </c>
      <c r="AG1569">
        <f t="shared" si="447"/>
        <v>0</v>
      </c>
      <c r="AH1569">
        <f t="shared" si="447"/>
        <v>0</v>
      </c>
      <c r="AI1569">
        <f t="shared" si="447"/>
        <v>0</v>
      </c>
      <c r="AJ1569">
        <f t="shared" ca="1" si="419"/>
        <v>1</v>
      </c>
      <c r="AK1569">
        <f t="shared" ca="1" si="420"/>
        <v>0</v>
      </c>
      <c r="AL1569">
        <f t="shared" ca="1" si="421"/>
        <v>0</v>
      </c>
      <c r="AM1569">
        <f t="shared" ca="1" si="422"/>
        <v>0</v>
      </c>
      <c r="AN1569">
        <f t="shared" ca="1" si="423"/>
        <v>0</v>
      </c>
      <c r="AO1569">
        <f t="shared" ca="1" si="424"/>
        <v>1</v>
      </c>
      <c r="AP1569">
        <f t="shared" ca="1" si="425"/>
        <v>0</v>
      </c>
      <c r="AQ1569">
        <f t="shared" ca="1" si="426"/>
        <v>0</v>
      </c>
      <c r="AR1569">
        <f t="shared" ca="1" si="427"/>
        <v>1</v>
      </c>
      <c r="AS1569">
        <v>1</v>
      </c>
      <c r="AT1569">
        <v>0</v>
      </c>
      <c r="AU1569">
        <f t="shared" ca="1" si="448"/>
        <v>0</v>
      </c>
      <c r="AV1569">
        <f t="shared" ca="1" si="448"/>
        <v>1</v>
      </c>
      <c r="AW1569">
        <f t="shared" ca="1" si="448"/>
        <v>0</v>
      </c>
      <c r="AX1569">
        <v>0</v>
      </c>
    </row>
    <row r="1570" spans="1:50">
      <c r="A1570" s="2">
        <v>40423</v>
      </c>
      <c r="B1570">
        <v>570</v>
      </c>
      <c r="C1570">
        <v>14</v>
      </c>
      <c r="D1570">
        <f t="shared" ca="1" si="428"/>
        <v>14.56695278741735</v>
      </c>
      <c r="E1570">
        <f t="shared" ca="1" si="429"/>
        <v>-0.56695278741734967</v>
      </c>
      <c r="F1570" t="str">
        <f t="shared" ca="1" si="430"/>
        <v>medium</v>
      </c>
      <c r="G1570">
        <v>512</v>
      </c>
      <c r="H1570">
        <f t="shared" si="431"/>
        <v>512</v>
      </c>
      <c r="I1570">
        <f t="shared" ca="1" si="432"/>
        <v>920.93233253703352</v>
      </c>
      <c r="J1570">
        <f t="shared" ca="1" si="433"/>
        <v>-408.93233253703352</v>
      </c>
      <c r="K1570" t="str">
        <f t="shared" ca="1" si="434"/>
        <v>low</v>
      </c>
      <c r="L1570">
        <v>13.55</v>
      </c>
      <c r="M1570" t="str">
        <f t="shared" si="445"/>
        <v>medium</v>
      </c>
      <c r="N1570">
        <f t="shared" si="416"/>
        <v>9</v>
      </c>
      <c r="O1570">
        <f t="shared" si="417"/>
        <v>4</v>
      </c>
      <c r="P1570" t="str">
        <f t="shared" si="418"/>
        <v>čtvrtek</v>
      </c>
      <c r="Q1570">
        <f t="shared" si="446"/>
        <v>0</v>
      </c>
      <c r="R1570">
        <f t="shared" si="446"/>
        <v>0</v>
      </c>
      <c r="S1570">
        <f t="shared" si="446"/>
        <v>0</v>
      </c>
      <c r="T1570">
        <f t="shared" si="446"/>
        <v>0</v>
      </c>
      <c r="U1570">
        <f t="shared" si="446"/>
        <v>0</v>
      </c>
      <c r="V1570">
        <f t="shared" si="446"/>
        <v>0</v>
      </c>
      <c r="W1570">
        <f t="shared" si="446"/>
        <v>0</v>
      </c>
      <c r="X1570">
        <f t="shared" si="446"/>
        <v>0</v>
      </c>
      <c r="Y1570">
        <f t="shared" si="446"/>
        <v>1</v>
      </c>
      <c r="Z1570">
        <f t="shared" si="446"/>
        <v>0</v>
      </c>
      <c r="AA1570">
        <f t="shared" si="446"/>
        <v>0</v>
      </c>
      <c r="AB1570">
        <f t="shared" si="446"/>
        <v>0</v>
      </c>
      <c r="AC1570">
        <f t="shared" si="447"/>
        <v>0</v>
      </c>
      <c r="AD1570">
        <f t="shared" si="447"/>
        <v>0</v>
      </c>
      <c r="AE1570">
        <f t="shared" si="447"/>
        <v>0</v>
      </c>
      <c r="AF1570">
        <f t="shared" si="447"/>
        <v>1</v>
      </c>
      <c r="AG1570">
        <f t="shared" si="447"/>
        <v>0</v>
      </c>
      <c r="AH1570">
        <f t="shared" si="447"/>
        <v>0</v>
      </c>
      <c r="AI1570">
        <f t="shared" si="447"/>
        <v>0</v>
      </c>
      <c r="AJ1570">
        <f t="shared" ca="1" si="419"/>
        <v>1</v>
      </c>
      <c r="AK1570">
        <f t="shared" ca="1" si="420"/>
        <v>0</v>
      </c>
      <c r="AL1570">
        <f t="shared" ca="1" si="421"/>
        <v>0</v>
      </c>
      <c r="AM1570">
        <f t="shared" ca="1" si="422"/>
        <v>0</v>
      </c>
      <c r="AN1570">
        <f t="shared" ca="1" si="423"/>
        <v>0</v>
      </c>
      <c r="AO1570">
        <f t="shared" ca="1" si="424"/>
        <v>1</v>
      </c>
      <c r="AP1570">
        <f t="shared" ca="1" si="425"/>
        <v>0</v>
      </c>
      <c r="AQ1570">
        <f t="shared" ca="1" si="426"/>
        <v>1</v>
      </c>
      <c r="AR1570">
        <f t="shared" ca="1" si="427"/>
        <v>0</v>
      </c>
      <c r="AS1570">
        <v>0</v>
      </c>
      <c r="AT1570">
        <v>0</v>
      </c>
      <c r="AU1570">
        <f t="shared" ca="1" si="448"/>
        <v>0</v>
      </c>
      <c r="AV1570">
        <f t="shared" ca="1" si="448"/>
        <v>1</v>
      </c>
      <c r="AW1570">
        <f t="shared" ca="1" si="448"/>
        <v>0</v>
      </c>
      <c r="AX1570">
        <v>0</v>
      </c>
    </row>
    <row r="1571" spans="1:50">
      <c r="A1571" s="2">
        <v>40424</v>
      </c>
      <c r="B1571">
        <v>571</v>
      </c>
      <c r="C1571">
        <v>6</v>
      </c>
      <c r="D1571">
        <f t="shared" ca="1" si="428"/>
        <v>14.575707343342366</v>
      </c>
      <c r="E1571">
        <f t="shared" ca="1" si="429"/>
        <v>-8.5757073433423656</v>
      </c>
      <c r="F1571" t="str">
        <f t="shared" ca="1" si="430"/>
        <v>low</v>
      </c>
      <c r="G1571">
        <v>91</v>
      </c>
      <c r="H1571">
        <f t="shared" si="431"/>
        <v>91</v>
      </c>
      <c r="I1571">
        <f t="shared" ca="1" si="432"/>
        <v>921.18811814968706</v>
      </c>
      <c r="J1571">
        <f t="shared" ca="1" si="433"/>
        <v>-830.18811814968706</v>
      </c>
      <c r="K1571" t="str">
        <f t="shared" ca="1" si="434"/>
        <v>low</v>
      </c>
      <c r="L1571">
        <v>18.3</v>
      </c>
      <c r="M1571" t="str">
        <f t="shared" si="445"/>
        <v>high</v>
      </c>
      <c r="N1571">
        <f t="shared" si="416"/>
        <v>9</v>
      </c>
      <c r="O1571">
        <f t="shared" si="417"/>
        <v>5</v>
      </c>
      <c r="P1571" t="str">
        <f t="shared" si="418"/>
        <v>pátek</v>
      </c>
      <c r="Q1571">
        <f t="shared" ref="Q1571:AB1580" si="449">VLOOKUP($N1571,$V$31:$AH$42,Q$592+1,0)</f>
        <v>0</v>
      </c>
      <c r="R1571">
        <f t="shared" si="449"/>
        <v>0</v>
      </c>
      <c r="S1571">
        <f t="shared" si="449"/>
        <v>0</v>
      </c>
      <c r="T1571">
        <f t="shared" si="449"/>
        <v>0</v>
      </c>
      <c r="U1571">
        <f t="shared" si="449"/>
        <v>0</v>
      </c>
      <c r="V1571">
        <f t="shared" si="449"/>
        <v>0</v>
      </c>
      <c r="W1571">
        <f t="shared" si="449"/>
        <v>0</v>
      </c>
      <c r="X1571">
        <f t="shared" si="449"/>
        <v>0</v>
      </c>
      <c r="Y1571">
        <f t="shared" si="449"/>
        <v>1</v>
      </c>
      <c r="Z1571">
        <f t="shared" si="449"/>
        <v>0</v>
      </c>
      <c r="AA1571">
        <f t="shared" si="449"/>
        <v>0</v>
      </c>
      <c r="AB1571">
        <f t="shared" si="449"/>
        <v>0</v>
      </c>
      <c r="AC1571">
        <f t="shared" ref="AC1571:AI1580" si="450">VLOOKUP($O1571,$V$74:$AC$80,AC$592+1,0)</f>
        <v>0</v>
      </c>
      <c r="AD1571">
        <f t="shared" si="450"/>
        <v>0</v>
      </c>
      <c r="AE1571">
        <f t="shared" si="450"/>
        <v>0</v>
      </c>
      <c r="AF1571">
        <f t="shared" si="450"/>
        <v>0</v>
      </c>
      <c r="AG1571">
        <f t="shared" si="450"/>
        <v>1</v>
      </c>
      <c r="AH1571">
        <f t="shared" si="450"/>
        <v>0</v>
      </c>
      <c r="AI1571">
        <f t="shared" si="450"/>
        <v>0</v>
      </c>
      <c r="AJ1571">
        <f t="shared" ca="1" si="419"/>
        <v>1</v>
      </c>
      <c r="AK1571">
        <f t="shared" ca="1" si="420"/>
        <v>0</v>
      </c>
      <c r="AL1571">
        <f t="shared" ca="1" si="421"/>
        <v>0</v>
      </c>
      <c r="AM1571">
        <f t="shared" ca="1" si="422"/>
        <v>0</v>
      </c>
      <c r="AN1571">
        <f t="shared" ca="1" si="423"/>
        <v>0</v>
      </c>
      <c r="AO1571">
        <f t="shared" ca="1" si="424"/>
        <v>1</v>
      </c>
      <c r="AP1571">
        <f t="shared" ca="1" si="425"/>
        <v>0</v>
      </c>
      <c r="AQ1571">
        <f t="shared" ca="1" si="426"/>
        <v>0</v>
      </c>
      <c r="AR1571">
        <f t="shared" ca="1" si="427"/>
        <v>1</v>
      </c>
      <c r="AS1571">
        <v>1</v>
      </c>
      <c r="AT1571">
        <v>0</v>
      </c>
      <c r="AU1571">
        <f t="shared" ca="1" si="448"/>
        <v>1</v>
      </c>
      <c r="AV1571">
        <f t="shared" ca="1" si="448"/>
        <v>0</v>
      </c>
      <c r="AW1571">
        <f t="shared" ca="1" si="448"/>
        <v>0</v>
      </c>
      <c r="AX1571">
        <v>0</v>
      </c>
    </row>
    <row r="1572" spans="1:50">
      <c r="A1572" s="2">
        <v>40425</v>
      </c>
      <c r="B1572">
        <v>572</v>
      </c>
      <c r="C1572">
        <v>6</v>
      </c>
      <c r="D1572">
        <f t="shared" ca="1" si="428"/>
        <v>14.584450204192462</v>
      </c>
      <c r="E1572">
        <f t="shared" ca="1" si="429"/>
        <v>-8.5844502041924624</v>
      </c>
      <c r="F1572" t="str">
        <f t="shared" ca="1" si="430"/>
        <v>low</v>
      </c>
      <c r="G1572">
        <v>274</v>
      </c>
      <c r="H1572">
        <f t="shared" si="431"/>
        <v>274</v>
      </c>
      <c r="I1572">
        <f t="shared" ca="1" si="432"/>
        <v>921.44389357416424</v>
      </c>
      <c r="J1572">
        <f t="shared" ca="1" si="433"/>
        <v>-647.44389357416424</v>
      </c>
      <c r="K1572" t="str">
        <f t="shared" ca="1" si="434"/>
        <v>low</v>
      </c>
      <c r="L1572">
        <v>14.4</v>
      </c>
      <c r="M1572" t="str">
        <f t="shared" si="445"/>
        <v>high</v>
      </c>
      <c r="N1572">
        <f t="shared" si="416"/>
        <v>9</v>
      </c>
      <c r="O1572">
        <f t="shared" si="417"/>
        <v>6</v>
      </c>
      <c r="P1572" t="str">
        <f t="shared" si="418"/>
        <v>sobota</v>
      </c>
      <c r="Q1572">
        <f t="shared" si="449"/>
        <v>0</v>
      </c>
      <c r="R1572">
        <f t="shared" si="449"/>
        <v>0</v>
      </c>
      <c r="S1572">
        <f t="shared" si="449"/>
        <v>0</v>
      </c>
      <c r="T1572">
        <f t="shared" si="449"/>
        <v>0</v>
      </c>
      <c r="U1572">
        <f t="shared" si="449"/>
        <v>0</v>
      </c>
      <c r="V1572">
        <f t="shared" si="449"/>
        <v>0</v>
      </c>
      <c r="W1572">
        <f t="shared" si="449"/>
        <v>0</v>
      </c>
      <c r="X1572">
        <f t="shared" si="449"/>
        <v>0</v>
      </c>
      <c r="Y1572">
        <f t="shared" si="449"/>
        <v>1</v>
      </c>
      <c r="Z1572">
        <f t="shared" si="449"/>
        <v>0</v>
      </c>
      <c r="AA1572">
        <f t="shared" si="449"/>
        <v>0</v>
      </c>
      <c r="AB1572">
        <f t="shared" si="449"/>
        <v>0</v>
      </c>
      <c r="AC1572">
        <f t="shared" si="450"/>
        <v>0</v>
      </c>
      <c r="AD1572">
        <f t="shared" si="450"/>
        <v>0</v>
      </c>
      <c r="AE1572">
        <f t="shared" si="450"/>
        <v>0</v>
      </c>
      <c r="AF1572">
        <f t="shared" si="450"/>
        <v>0</v>
      </c>
      <c r="AG1572">
        <f t="shared" si="450"/>
        <v>0</v>
      </c>
      <c r="AH1572">
        <f t="shared" si="450"/>
        <v>1</v>
      </c>
      <c r="AI1572">
        <f t="shared" si="450"/>
        <v>0</v>
      </c>
      <c r="AJ1572">
        <f t="shared" ca="1" si="419"/>
        <v>1</v>
      </c>
      <c r="AK1572">
        <f t="shared" ca="1" si="420"/>
        <v>0</v>
      </c>
      <c r="AL1572">
        <f t="shared" ca="1" si="421"/>
        <v>0</v>
      </c>
      <c r="AM1572">
        <f t="shared" ca="1" si="422"/>
        <v>0</v>
      </c>
      <c r="AN1572">
        <f t="shared" ca="1" si="423"/>
        <v>0</v>
      </c>
      <c r="AO1572">
        <f t="shared" ca="1" si="424"/>
        <v>1</v>
      </c>
      <c r="AP1572">
        <f t="shared" ca="1" si="425"/>
        <v>0</v>
      </c>
      <c r="AQ1572">
        <f t="shared" ca="1" si="426"/>
        <v>0</v>
      </c>
      <c r="AR1572">
        <f t="shared" ca="1" si="427"/>
        <v>1</v>
      </c>
      <c r="AS1572">
        <v>0</v>
      </c>
      <c r="AT1572">
        <v>0</v>
      </c>
      <c r="AU1572">
        <f t="shared" ca="1" si="448"/>
        <v>1</v>
      </c>
      <c r="AV1572">
        <f t="shared" ca="1" si="448"/>
        <v>0</v>
      </c>
      <c r="AW1572">
        <f t="shared" ca="1" si="448"/>
        <v>0</v>
      </c>
      <c r="AX1572">
        <v>0</v>
      </c>
    </row>
    <row r="1573" spans="1:50">
      <c r="A1573" s="2">
        <v>40426</v>
      </c>
      <c r="B1573">
        <v>573</v>
      </c>
      <c r="C1573">
        <v>13</v>
      </c>
      <c r="D1573">
        <f t="shared" ca="1" si="428"/>
        <v>14.593181377686211</v>
      </c>
      <c r="E1573">
        <f t="shared" ca="1" si="429"/>
        <v>-1.5931813776862107</v>
      </c>
      <c r="F1573" t="str">
        <f t="shared" ca="1" si="430"/>
        <v>medium</v>
      </c>
      <c r="G1573">
        <v>767</v>
      </c>
      <c r="H1573">
        <f t="shared" si="431"/>
        <v>767</v>
      </c>
      <c r="I1573">
        <f t="shared" ca="1" si="432"/>
        <v>921.69965865909398</v>
      </c>
      <c r="J1573">
        <f t="shared" ca="1" si="433"/>
        <v>-154.69965865909398</v>
      </c>
      <c r="K1573" t="str">
        <f t="shared" ca="1" si="434"/>
        <v>medium</v>
      </c>
      <c r="L1573">
        <v>11.25</v>
      </c>
      <c r="M1573" t="str">
        <f t="shared" si="445"/>
        <v>medium</v>
      </c>
      <c r="N1573">
        <f t="shared" si="416"/>
        <v>9</v>
      </c>
      <c r="O1573">
        <f t="shared" si="417"/>
        <v>7</v>
      </c>
      <c r="P1573" t="str">
        <f t="shared" si="418"/>
        <v>neděle</v>
      </c>
      <c r="Q1573">
        <f t="shared" si="449"/>
        <v>0</v>
      </c>
      <c r="R1573">
        <f t="shared" si="449"/>
        <v>0</v>
      </c>
      <c r="S1573">
        <f t="shared" si="449"/>
        <v>0</v>
      </c>
      <c r="T1573">
        <f t="shared" si="449"/>
        <v>0</v>
      </c>
      <c r="U1573">
        <f t="shared" si="449"/>
        <v>0</v>
      </c>
      <c r="V1573">
        <f t="shared" si="449"/>
        <v>0</v>
      </c>
      <c r="W1573">
        <f t="shared" si="449"/>
        <v>0</v>
      </c>
      <c r="X1573">
        <f t="shared" si="449"/>
        <v>0</v>
      </c>
      <c r="Y1573">
        <f t="shared" si="449"/>
        <v>1</v>
      </c>
      <c r="Z1573">
        <f t="shared" si="449"/>
        <v>0</v>
      </c>
      <c r="AA1573">
        <f t="shared" si="449"/>
        <v>0</v>
      </c>
      <c r="AB1573">
        <f t="shared" si="449"/>
        <v>0</v>
      </c>
      <c r="AC1573">
        <f t="shared" si="450"/>
        <v>0</v>
      </c>
      <c r="AD1573">
        <f t="shared" si="450"/>
        <v>0</v>
      </c>
      <c r="AE1573">
        <f t="shared" si="450"/>
        <v>0</v>
      </c>
      <c r="AF1573">
        <f t="shared" si="450"/>
        <v>0</v>
      </c>
      <c r="AG1573">
        <f t="shared" si="450"/>
        <v>0</v>
      </c>
      <c r="AH1573">
        <f t="shared" si="450"/>
        <v>0</v>
      </c>
      <c r="AI1573">
        <f t="shared" si="450"/>
        <v>1</v>
      </c>
      <c r="AJ1573">
        <f t="shared" ca="1" si="419"/>
        <v>1</v>
      </c>
      <c r="AK1573">
        <f t="shared" ca="1" si="420"/>
        <v>0</v>
      </c>
      <c r="AL1573">
        <f t="shared" ca="1" si="421"/>
        <v>0</v>
      </c>
      <c r="AM1573">
        <f t="shared" ca="1" si="422"/>
        <v>0</v>
      </c>
      <c r="AN1573">
        <f t="shared" ca="1" si="423"/>
        <v>0</v>
      </c>
      <c r="AO1573">
        <f t="shared" ca="1" si="424"/>
        <v>1</v>
      </c>
      <c r="AP1573">
        <f t="shared" ca="1" si="425"/>
        <v>0</v>
      </c>
      <c r="AQ1573">
        <f t="shared" ca="1" si="426"/>
        <v>1</v>
      </c>
      <c r="AR1573">
        <f t="shared" ca="1" si="427"/>
        <v>0</v>
      </c>
      <c r="AS1573">
        <v>1</v>
      </c>
      <c r="AT1573">
        <v>0</v>
      </c>
      <c r="AU1573">
        <f t="shared" ca="1" si="448"/>
        <v>0</v>
      </c>
      <c r="AV1573">
        <f t="shared" ca="1" si="448"/>
        <v>1</v>
      </c>
      <c r="AW1573">
        <f t="shared" ca="1" si="448"/>
        <v>0</v>
      </c>
      <c r="AX1573">
        <v>0</v>
      </c>
    </row>
    <row r="1574" spans="1:50">
      <c r="A1574" s="2">
        <v>40427</v>
      </c>
      <c r="B1574">
        <v>574</v>
      </c>
      <c r="C1574">
        <v>17</v>
      </c>
      <c r="D1574">
        <f t="shared" ca="1" si="428"/>
        <v>14.601900871542199</v>
      </c>
      <c r="E1574">
        <f t="shared" ca="1" si="429"/>
        <v>2.398099128457801</v>
      </c>
      <c r="F1574" t="str">
        <f t="shared" ca="1" si="430"/>
        <v>medium</v>
      </c>
      <c r="G1574">
        <v>1020</v>
      </c>
      <c r="H1574">
        <f t="shared" si="431"/>
        <v>1020</v>
      </c>
      <c r="I1574">
        <f t="shared" ca="1" si="432"/>
        <v>921.95541325310535</v>
      </c>
      <c r="J1574">
        <f t="shared" ca="1" si="433"/>
        <v>98.044586746894652</v>
      </c>
      <c r="K1574" t="str">
        <f t="shared" ca="1" si="434"/>
        <v>medium</v>
      </c>
      <c r="L1574">
        <v>16.2</v>
      </c>
      <c r="M1574" t="str">
        <f t="shared" si="445"/>
        <v>high</v>
      </c>
      <c r="N1574">
        <f t="shared" si="416"/>
        <v>9</v>
      </c>
      <c r="O1574">
        <f t="shared" si="417"/>
        <v>1</v>
      </c>
      <c r="P1574" t="str">
        <f t="shared" si="418"/>
        <v>pondělí</v>
      </c>
      <c r="Q1574">
        <f t="shared" si="449"/>
        <v>0</v>
      </c>
      <c r="R1574">
        <f t="shared" si="449"/>
        <v>0</v>
      </c>
      <c r="S1574">
        <f t="shared" si="449"/>
        <v>0</v>
      </c>
      <c r="T1574">
        <f t="shared" si="449"/>
        <v>0</v>
      </c>
      <c r="U1574">
        <f t="shared" si="449"/>
        <v>0</v>
      </c>
      <c r="V1574">
        <f t="shared" si="449"/>
        <v>0</v>
      </c>
      <c r="W1574">
        <f t="shared" si="449"/>
        <v>0</v>
      </c>
      <c r="X1574">
        <f t="shared" si="449"/>
        <v>0</v>
      </c>
      <c r="Y1574">
        <f t="shared" si="449"/>
        <v>1</v>
      </c>
      <c r="Z1574">
        <f t="shared" si="449"/>
        <v>0</v>
      </c>
      <c r="AA1574">
        <f t="shared" si="449"/>
        <v>0</v>
      </c>
      <c r="AB1574">
        <f t="shared" si="449"/>
        <v>0</v>
      </c>
      <c r="AC1574">
        <f t="shared" si="450"/>
        <v>1</v>
      </c>
      <c r="AD1574">
        <f t="shared" si="450"/>
        <v>0</v>
      </c>
      <c r="AE1574">
        <f t="shared" si="450"/>
        <v>0</v>
      </c>
      <c r="AF1574">
        <f t="shared" si="450"/>
        <v>0</v>
      </c>
      <c r="AG1574">
        <f t="shared" si="450"/>
        <v>0</v>
      </c>
      <c r="AH1574">
        <f t="shared" si="450"/>
        <v>0</v>
      </c>
      <c r="AI1574">
        <f t="shared" si="450"/>
        <v>0</v>
      </c>
      <c r="AJ1574">
        <f t="shared" ca="1" si="419"/>
        <v>1</v>
      </c>
      <c r="AK1574">
        <f t="shared" ca="1" si="420"/>
        <v>0</v>
      </c>
      <c r="AL1574">
        <f t="shared" ca="1" si="421"/>
        <v>0</v>
      </c>
      <c r="AM1574">
        <f t="shared" ca="1" si="422"/>
        <v>0</v>
      </c>
      <c r="AN1574">
        <f t="shared" ca="1" si="423"/>
        <v>0</v>
      </c>
      <c r="AO1574">
        <f t="shared" ca="1" si="424"/>
        <v>1</v>
      </c>
      <c r="AP1574">
        <f t="shared" ca="1" si="425"/>
        <v>0</v>
      </c>
      <c r="AQ1574">
        <f t="shared" ca="1" si="426"/>
        <v>0</v>
      </c>
      <c r="AR1574">
        <f t="shared" ca="1" si="427"/>
        <v>1</v>
      </c>
      <c r="AS1574">
        <v>0</v>
      </c>
      <c r="AT1574">
        <v>0</v>
      </c>
      <c r="AU1574">
        <f t="shared" ca="1" si="448"/>
        <v>0</v>
      </c>
      <c r="AV1574">
        <f t="shared" ca="1" si="448"/>
        <v>1</v>
      </c>
      <c r="AW1574">
        <f t="shared" ca="1" si="448"/>
        <v>0</v>
      </c>
      <c r="AX1574">
        <v>0</v>
      </c>
    </row>
    <row r="1575" spans="1:50">
      <c r="A1575" s="2">
        <v>40428</v>
      </c>
      <c r="B1575">
        <v>575</v>
      </c>
      <c r="C1575">
        <v>15</v>
      </c>
      <c r="D1575">
        <f t="shared" ca="1" si="428"/>
        <v>14.610608693478998</v>
      </c>
      <c r="E1575">
        <f t="shared" ca="1" si="429"/>
        <v>0.38939130652100218</v>
      </c>
      <c r="F1575" t="str">
        <f t="shared" ca="1" si="430"/>
        <v>medium</v>
      </c>
      <c r="G1575">
        <v>340</v>
      </c>
      <c r="H1575">
        <f t="shared" si="431"/>
        <v>340</v>
      </c>
      <c r="I1575">
        <f t="shared" ca="1" si="432"/>
        <v>922.21115720482726</v>
      </c>
      <c r="J1575">
        <f t="shared" ca="1" si="433"/>
        <v>-582.21115720482726</v>
      </c>
      <c r="K1575" t="str">
        <f t="shared" ca="1" si="434"/>
        <v>low</v>
      </c>
      <c r="L1575">
        <v>10.5</v>
      </c>
      <c r="M1575" t="str">
        <f t="shared" si="445"/>
        <v>medium</v>
      </c>
      <c r="N1575">
        <f t="shared" si="416"/>
        <v>9</v>
      </c>
      <c r="O1575">
        <f t="shared" si="417"/>
        <v>2</v>
      </c>
      <c r="P1575" t="str">
        <f t="shared" si="418"/>
        <v>úterý</v>
      </c>
      <c r="Q1575">
        <f t="shared" si="449"/>
        <v>0</v>
      </c>
      <c r="R1575">
        <f t="shared" si="449"/>
        <v>0</v>
      </c>
      <c r="S1575">
        <f t="shared" si="449"/>
        <v>0</v>
      </c>
      <c r="T1575">
        <f t="shared" si="449"/>
        <v>0</v>
      </c>
      <c r="U1575">
        <f t="shared" si="449"/>
        <v>0</v>
      </c>
      <c r="V1575">
        <f t="shared" si="449"/>
        <v>0</v>
      </c>
      <c r="W1575">
        <f t="shared" si="449"/>
        <v>0</v>
      </c>
      <c r="X1575">
        <f t="shared" si="449"/>
        <v>0</v>
      </c>
      <c r="Y1575">
        <f t="shared" si="449"/>
        <v>1</v>
      </c>
      <c r="Z1575">
        <f t="shared" si="449"/>
        <v>0</v>
      </c>
      <c r="AA1575">
        <f t="shared" si="449"/>
        <v>0</v>
      </c>
      <c r="AB1575">
        <f t="shared" si="449"/>
        <v>0</v>
      </c>
      <c r="AC1575">
        <f t="shared" si="450"/>
        <v>0</v>
      </c>
      <c r="AD1575">
        <f t="shared" si="450"/>
        <v>1</v>
      </c>
      <c r="AE1575">
        <f t="shared" si="450"/>
        <v>0</v>
      </c>
      <c r="AF1575">
        <f t="shared" si="450"/>
        <v>0</v>
      </c>
      <c r="AG1575">
        <f t="shared" si="450"/>
        <v>0</v>
      </c>
      <c r="AH1575">
        <f t="shared" si="450"/>
        <v>0</v>
      </c>
      <c r="AI1575">
        <f t="shared" si="450"/>
        <v>0</v>
      </c>
      <c r="AJ1575">
        <f t="shared" ca="1" si="419"/>
        <v>1</v>
      </c>
      <c r="AK1575">
        <f t="shared" ca="1" si="420"/>
        <v>0</v>
      </c>
      <c r="AL1575">
        <f t="shared" ca="1" si="421"/>
        <v>0</v>
      </c>
      <c r="AM1575">
        <f t="shared" ca="1" si="422"/>
        <v>0</v>
      </c>
      <c r="AN1575">
        <f t="shared" ca="1" si="423"/>
        <v>0</v>
      </c>
      <c r="AO1575">
        <f t="shared" ca="1" si="424"/>
        <v>1</v>
      </c>
      <c r="AP1575">
        <f t="shared" ca="1" si="425"/>
        <v>0</v>
      </c>
      <c r="AQ1575">
        <f t="shared" ca="1" si="426"/>
        <v>1</v>
      </c>
      <c r="AR1575">
        <f t="shared" ca="1" si="427"/>
        <v>0</v>
      </c>
      <c r="AS1575">
        <v>0</v>
      </c>
      <c r="AT1575">
        <v>0</v>
      </c>
      <c r="AU1575">
        <f t="shared" ca="1" si="448"/>
        <v>0</v>
      </c>
      <c r="AV1575">
        <f t="shared" ca="1" si="448"/>
        <v>1</v>
      </c>
      <c r="AW1575">
        <f t="shared" ca="1" si="448"/>
        <v>0</v>
      </c>
      <c r="AX1575">
        <v>0</v>
      </c>
    </row>
    <row r="1576" spans="1:50">
      <c r="A1576" s="2">
        <v>40429</v>
      </c>
      <c r="B1576">
        <v>576</v>
      </c>
      <c r="C1576">
        <v>10</v>
      </c>
      <c r="D1576">
        <f t="shared" ca="1" si="428"/>
        <v>14.61930485121519</v>
      </c>
      <c r="E1576">
        <f t="shared" ca="1" si="429"/>
        <v>-4.6193048512151904</v>
      </c>
      <c r="F1576" t="str">
        <f t="shared" ca="1" si="430"/>
        <v>low</v>
      </c>
      <c r="G1576">
        <v>217</v>
      </c>
      <c r="H1576">
        <f t="shared" si="431"/>
        <v>217</v>
      </c>
      <c r="I1576">
        <f t="shared" ca="1" si="432"/>
        <v>922.46689036288876</v>
      </c>
      <c r="J1576">
        <f t="shared" ca="1" si="433"/>
        <v>-705.46689036288876</v>
      </c>
      <c r="K1576" t="str">
        <f t="shared" ca="1" si="434"/>
        <v>low</v>
      </c>
      <c r="L1576">
        <v>13.5</v>
      </c>
      <c r="M1576" t="str">
        <f t="shared" si="445"/>
        <v>medium</v>
      </c>
      <c r="N1576">
        <f t="shared" si="416"/>
        <v>9</v>
      </c>
      <c r="O1576">
        <f t="shared" si="417"/>
        <v>3</v>
      </c>
      <c r="P1576" t="str">
        <f t="shared" si="418"/>
        <v>středa</v>
      </c>
      <c r="Q1576">
        <f t="shared" si="449"/>
        <v>0</v>
      </c>
      <c r="R1576">
        <f t="shared" si="449"/>
        <v>0</v>
      </c>
      <c r="S1576">
        <f t="shared" si="449"/>
        <v>0</v>
      </c>
      <c r="T1576">
        <f t="shared" si="449"/>
        <v>0</v>
      </c>
      <c r="U1576">
        <f t="shared" si="449"/>
        <v>0</v>
      </c>
      <c r="V1576">
        <f t="shared" si="449"/>
        <v>0</v>
      </c>
      <c r="W1576">
        <f t="shared" si="449"/>
        <v>0</v>
      </c>
      <c r="X1576">
        <f t="shared" si="449"/>
        <v>0</v>
      </c>
      <c r="Y1576">
        <f t="shared" si="449"/>
        <v>1</v>
      </c>
      <c r="Z1576">
        <f t="shared" si="449"/>
        <v>0</v>
      </c>
      <c r="AA1576">
        <f t="shared" si="449"/>
        <v>0</v>
      </c>
      <c r="AB1576">
        <f t="shared" si="449"/>
        <v>0</v>
      </c>
      <c r="AC1576">
        <f t="shared" si="450"/>
        <v>0</v>
      </c>
      <c r="AD1576">
        <f t="shared" si="450"/>
        <v>0</v>
      </c>
      <c r="AE1576">
        <f t="shared" si="450"/>
        <v>1</v>
      </c>
      <c r="AF1576">
        <f t="shared" si="450"/>
        <v>0</v>
      </c>
      <c r="AG1576">
        <f t="shared" si="450"/>
        <v>0</v>
      </c>
      <c r="AH1576">
        <f t="shared" si="450"/>
        <v>0</v>
      </c>
      <c r="AI1576">
        <f t="shared" si="450"/>
        <v>0</v>
      </c>
      <c r="AJ1576">
        <f t="shared" ca="1" si="419"/>
        <v>1</v>
      </c>
      <c r="AK1576">
        <f t="shared" ca="1" si="420"/>
        <v>0</v>
      </c>
      <c r="AL1576">
        <f t="shared" ca="1" si="421"/>
        <v>0</v>
      </c>
      <c r="AM1576">
        <f t="shared" ca="1" si="422"/>
        <v>0</v>
      </c>
      <c r="AN1576">
        <f t="shared" ca="1" si="423"/>
        <v>0</v>
      </c>
      <c r="AO1576">
        <f t="shared" ca="1" si="424"/>
        <v>1</v>
      </c>
      <c r="AP1576">
        <f t="shared" ca="1" si="425"/>
        <v>0</v>
      </c>
      <c r="AQ1576">
        <f t="shared" ca="1" si="426"/>
        <v>1</v>
      </c>
      <c r="AR1576">
        <f t="shared" ca="1" si="427"/>
        <v>0</v>
      </c>
      <c r="AS1576">
        <v>1</v>
      </c>
      <c r="AT1576">
        <v>0</v>
      </c>
      <c r="AU1576">
        <f t="shared" ca="1" si="448"/>
        <v>1</v>
      </c>
      <c r="AV1576">
        <f t="shared" ca="1" si="448"/>
        <v>0</v>
      </c>
      <c r="AW1576">
        <f t="shared" ca="1" si="448"/>
        <v>0</v>
      </c>
      <c r="AX1576">
        <v>0</v>
      </c>
    </row>
    <row r="1577" spans="1:50">
      <c r="A1577" s="2">
        <v>40430</v>
      </c>
      <c r="B1577">
        <v>577</v>
      </c>
      <c r="C1577">
        <v>21</v>
      </c>
      <c r="D1577">
        <f t="shared" ca="1" si="428"/>
        <v>14.627989352469356</v>
      </c>
      <c r="E1577">
        <f t="shared" ca="1" si="429"/>
        <v>6.3720106475306437</v>
      </c>
      <c r="F1577" t="str">
        <f t="shared" ca="1" si="430"/>
        <v>high</v>
      </c>
      <c r="G1577">
        <v>1143</v>
      </c>
      <c r="H1577">
        <f t="shared" si="431"/>
        <v>1143</v>
      </c>
      <c r="I1577">
        <f t="shared" ca="1" si="432"/>
        <v>922.72261257591867</v>
      </c>
      <c r="J1577">
        <f t="shared" ca="1" si="433"/>
        <v>220.27738742408133</v>
      </c>
      <c r="K1577" t="str">
        <f t="shared" ca="1" si="434"/>
        <v>high</v>
      </c>
      <c r="L1577">
        <v>19.3</v>
      </c>
      <c r="M1577" t="str">
        <f t="shared" si="445"/>
        <v>high</v>
      </c>
      <c r="N1577">
        <f t="shared" ref="N1577:N1640" si="451">MONTH(A1577)</f>
        <v>9</v>
      </c>
      <c r="O1577">
        <f t="shared" ref="O1577:O1640" si="452">WEEKDAY(A1577,2)</f>
        <v>4</v>
      </c>
      <c r="P1577" t="str">
        <f t="shared" ref="P1577:P1640" si="453">VLOOKUP(O1577,$O$581:$P$587,2,0)</f>
        <v>čtvrtek</v>
      </c>
      <c r="Q1577">
        <f t="shared" si="449"/>
        <v>0</v>
      </c>
      <c r="R1577">
        <f t="shared" si="449"/>
        <v>0</v>
      </c>
      <c r="S1577">
        <f t="shared" si="449"/>
        <v>0</v>
      </c>
      <c r="T1577">
        <f t="shared" si="449"/>
        <v>0</v>
      </c>
      <c r="U1577">
        <f t="shared" si="449"/>
        <v>0</v>
      </c>
      <c r="V1577">
        <f t="shared" si="449"/>
        <v>0</v>
      </c>
      <c r="W1577">
        <f t="shared" si="449"/>
        <v>0</v>
      </c>
      <c r="X1577">
        <f t="shared" si="449"/>
        <v>0</v>
      </c>
      <c r="Y1577">
        <f t="shared" si="449"/>
        <v>1</v>
      </c>
      <c r="Z1577">
        <f t="shared" si="449"/>
        <v>0</v>
      </c>
      <c r="AA1577">
        <f t="shared" si="449"/>
        <v>0</v>
      </c>
      <c r="AB1577">
        <f t="shared" si="449"/>
        <v>0</v>
      </c>
      <c r="AC1577">
        <f t="shared" si="450"/>
        <v>0</v>
      </c>
      <c r="AD1577">
        <f t="shared" si="450"/>
        <v>0</v>
      </c>
      <c r="AE1577">
        <f t="shared" si="450"/>
        <v>0</v>
      </c>
      <c r="AF1577">
        <f t="shared" si="450"/>
        <v>1</v>
      </c>
      <c r="AG1577">
        <f t="shared" si="450"/>
        <v>0</v>
      </c>
      <c r="AH1577">
        <f t="shared" si="450"/>
        <v>0</v>
      </c>
      <c r="AI1577">
        <f t="shared" si="450"/>
        <v>0</v>
      </c>
      <c r="AJ1577">
        <f t="shared" ref="AJ1577:AJ1640" ca="1" si="454">VLOOKUP(INDIRECT($AJ$590&amp;ROW($A1577)+AJ$591),$F$17:$I$19,AJ$592+1,0)</f>
        <v>1</v>
      </c>
      <c r="AK1577">
        <f t="shared" ref="AK1577:AK1640" ca="1" si="455">VLOOKUP(INDIRECT($AJ$590&amp;ROW($A1577)+AJ$591),$F$17:$I$19,AK$592+1,0)</f>
        <v>0</v>
      </c>
      <c r="AL1577">
        <f t="shared" ref="AL1577:AL1640" ca="1" si="456">VLOOKUP(INDIRECT($AJ$590&amp;ROW($A1577)+AJ$591),$F$17:$I$19,AL$592+1,0)</f>
        <v>0</v>
      </c>
      <c r="AM1577">
        <f t="shared" ref="AM1577:AM1640" ca="1" si="457">VLOOKUP(INDIRECT($AJ$590&amp;ROW($A1577)+AM$591),$F$17:$I$19,AM$592+1,0)</f>
        <v>0</v>
      </c>
      <c r="AN1577">
        <f t="shared" ref="AN1577:AN1640" ca="1" si="458">VLOOKUP(INDIRECT($AJ$590&amp;ROW($A1577)+AM$591),$F$17:$I$19,AN$592+1,0)</f>
        <v>0</v>
      </c>
      <c r="AO1577">
        <f t="shared" ref="AO1577:AO1640" ca="1" si="459">VLOOKUP(INDIRECT($AJ$590&amp;ROW($A1577)+AM$591),$F$17:$I$19,AO$592+1,0)</f>
        <v>1</v>
      </c>
      <c r="AP1577">
        <f t="shared" ref="AP1577:AP1640" ca="1" si="460">VLOOKUP(INDIRECT($AJ$590&amp;ROW($A1577)+AP$591),$F$17:$I$19,AP$592+1,0)</f>
        <v>0</v>
      </c>
      <c r="AQ1577">
        <f t="shared" ref="AQ1577:AQ1640" ca="1" si="461">VLOOKUP(INDIRECT($AJ$590&amp;ROW($A1577)+AP$591),$F$17:$I$19,AQ$592+1,0)</f>
        <v>0</v>
      </c>
      <c r="AR1577">
        <f t="shared" ref="AR1577:AR1640" ca="1" si="462">VLOOKUP(INDIRECT($AJ$590&amp;ROW($A1577)+AP$591),$F$17:$I$19,AR$592+1,0)</f>
        <v>1</v>
      </c>
      <c r="AS1577">
        <v>1</v>
      </c>
      <c r="AT1577">
        <v>0</v>
      </c>
      <c r="AU1577">
        <f t="shared" ca="1" si="448"/>
        <v>0</v>
      </c>
      <c r="AV1577">
        <f t="shared" ca="1" si="448"/>
        <v>0</v>
      </c>
      <c r="AW1577">
        <f t="shared" ca="1" si="448"/>
        <v>1</v>
      </c>
      <c r="AX1577">
        <v>0</v>
      </c>
    </row>
    <row r="1578" spans="1:50">
      <c r="A1578" s="2">
        <v>40431</v>
      </c>
      <c r="B1578">
        <v>578</v>
      </c>
      <c r="C1578">
        <v>21</v>
      </c>
      <c r="D1578">
        <f t="shared" ref="D1578:D1641" ca="1" si="463">$E$516*B1578^3+$E$521*B1578^2+$E$526*B1578+$E$531</f>
        <v>14.636662204960075</v>
      </c>
      <c r="E1578">
        <f t="shared" ref="E1578:E1641" ca="1" si="464">C1578-D1578</f>
        <v>6.363337795039925</v>
      </c>
      <c r="F1578" t="str">
        <f t="shared" ref="F1578:F1641" ca="1" si="465">VLOOKUP(E1578,$A$3:$C$6,3)</f>
        <v>high</v>
      </c>
      <c r="G1578">
        <v>1284</v>
      </c>
      <c r="H1578">
        <f t="shared" ref="H1578:H1641" si="466">IF(G1578&gt;$H$592,$G$592,G1578)</f>
        <v>1284</v>
      </c>
      <c r="I1578">
        <f t="shared" ref="I1578:I1641" ca="1" si="467">$K$516*B1578^3+$K$521*B1578^2+$K$526*B1578+$K$531</f>
        <v>922.97832369254616</v>
      </c>
      <c r="J1578">
        <f t="shared" ref="J1578:J1641" ca="1" si="468">H1578-I1578</f>
        <v>361.02167630745384</v>
      </c>
      <c r="K1578" t="str">
        <f t="shared" ref="K1578:K1641" ca="1" si="469">VLOOKUP(J1578,$A$10:$C$13,3)</f>
        <v>high</v>
      </c>
      <c r="L1578">
        <v>14.85</v>
      </c>
      <c r="M1578" t="str">
        <f t="shared" si="445"/>
        <v>high</v>
      </c>
      <c r="N1578">
        <f t="shared" si="451"/>
        <v>9</v>
      </c>
      <c r="O1578">
        <f t="shared" si="452"/>
        <v>5</v>
      </c>
      <c r="P1578" t="str">
        <f t="shared" si="453"/>
        <v>pátek</v>
      </c>
      <c r="Q1578">
        <f t="shared" si="449"/>
        <v>0</v>
      </c>
      <c r="R1578">
        <f t="shared" si="449"/>
        <v>0</v>
      </c>
      <c r="S1578">
        <f t="shared" si="449"/>
        <v>0</v>
      </c>
      <c r="T1578">
        <f t="shared" si="449"/>
        <v>0</v>
      </c>
      <c r="U1578">
        <f t="shared" si="449"/>
        <v>0</v>
      </c>
      <c r="V1578">
        <f t="shared" si="449"/>
        <v>0</v>
      </c>
      <c r="W1578">
        <f t="shared" si="449"/>
        <v>0</v>
      </c>
      <c r="X1578">
        <f t="shared" si="449"/>
        <v>0</v>
      </c>
      <c r="Y1578">
        <f t="shared" si="449"/>
        <v>1</v>
      </c>
      <c r="Z1578">
        <f t="shared" si="449"/>
        <v>0</v>
      </c>
      <c r="AA1578">
        <f t="shared" si="449"/>
        <v>0</v>
      </c>
      <c r="AB1578">
        <f t="shared" si="449"/>
        <v>0</v>
      </c>
      <c r="AC1578">
        <f t="shared" si="450"/>
        <v>0</v>
      </c>
      <c r="AD1578">
        <f t="shared" si="450"/>
        <v>0</v>
      </c>
      <c r="AE1578">
        <f t="shared" si="450"/>
        <v>0</v>
      </c>
      <c r="AF1578">
        <f t="shared" si="450"/>
        <v>0</v>
      </c>
      <c r="AG1578">
        <f t="shared" si="450"/>
        <v>1</v>
      </c>
      <c r="AH1578">
        <f t="shared" si="450"/>
        <v>0</v>
      </c>
      <c r="AI1578">
        <f t="shared" si="450"/>
        <v>0</v>
      </c>
      <c r="AJ1578">
        <f t="shared" ca="1" si="454"/>
        <v>1</v>
      </c>
      <c r="AK1578">
        <f t="shared" ca="1" si="455"/>
        <v>0</v>
      </c>
      <c r="AL1578">
        <f t="shared" ca="1" si="456"/>
        <v>0</v>
      </c>
      <c r="AM1578">
        <f t="shared" ca="1" si="457"/>
        <v>0</v>
      </c>
      <c r="AN1578">
        <f t="shared" ca="1" si="458"/>
        <v>0</v>
      </c>
      <c r="AO1578">
        <f t="shared" ca="1" si="459"/>
        <v>1</v>
      </c>
      <c r="AP1578">
        <f t="shared" ca="1" si="460"/>
        <v>0</v>
      </c>
      <c r="AQ1578">
        <f t="shared" ca="1" si="461"/>
        <v>0</v>
      </c>
      <c r="AR1578">
        <f t="shared" ca="1" si="462"/>
        <v>1</v>
      </c>
      <c r="AS1578">
        <v>0</v>
      </c>
      <c r="AT1578">
        <v>0</v>
      </c>
      <c r="AU1578">
        <f t="shared" ca="1" si="448"/>
        <v>0</v>
      </c>
      <c r="AV1578">
        <f t="shared" ca="1" si="448"/>
        <v>0</v>
      </c>
      <c r="AW1578">
        <f t="shared" ca="1" si="448"/>
        <v>1</v>
      </c>
      <c r="AX1578">
        <v>0</v>
      </c>
    </row>
    <row r="1579" spans="1:50">
      <c r="A1579" s="2">
        <v>40432</v>
      </c>
      <c r="B1579">
        <v>579</v>
      </c>
      <c r="C1579">
        <v>18</v>
      </c>
      <c r="D1579">
        <f t="shared" ca="1" si="463"/>
        <v>14.645323416405926</v>
      </c>
      <c r="E1579">
        <f t="shared" ca="1" si="464"/>
        <v>3.3546765835940739</v>
      </c>
      <c r="F1579" t="str">
        <f t="shared" ca="1" si="465"/>
        <v>high</v>
      </c>
      <c r="G1579">
        <v>1076</v>
      </c>
      <c r="H1579">
        <f t="shared" si="466"/>
        <v>1076</v>
      </c>
      <c r="I1579">
        <f t="shared" ca="1" si="467"/>
        <v>923.23402356139991</v>
      </c>
      <c r="J1579">
        <f t="shared" ca="1" si="468"/>
        <v>152.76597643860009</v>
      </c>
      <c r="K1579" t="str">
        <f t="shared" ca="1" si="469"/>
        <v>high</v>
      </c>
      <c r="L1579">
        <v>16.05</v>
      </c>
      <c r="M1579" t="str">
        <f t="shared" si="445"/>
        <v>high</v>
      </c>
      <c r="N1579">
        <f t="shared" si="451"/>
        <v>9</v>
      </c>
      <c r="O1579">
        <f t="shared" si="452"/>
        <v>6</v>
      </c>
      <c r="P1579" t="str">
        <f t="shared" si="453"/>
        <v>sobota</v>
      </c>
      <c r="Q1579">
        <f t="shared" si="449"/>
        <v>0</v>
      </c>
      <c r="R1579">
        <f t="shared" si="449"/>
        <v>0</v>
      </c>
      <c r="S1579">
        <f t="shared" si="449"/>
        <v>0</v>
      </c>
      <c r="T1579">
        <f t="shared" si="449"/>
        <v>0</v>
      </c>
      <c r="U1579">
        <f t="shared" si="449"/>
        <v>0</v>
      </c>
      <c r="V1579">
        <f t="shared" si="449"/>
        <v>0</v>
      </c>
      <c r="W1579">
        <f t="shared" si="449"/>
        <v>0</v>
      </c>
      <c r="X1579">
        <f t="shared" si="449"/>
        <v>0</v>
      </c>
      <c r="Y1579">
        <f t="shared" si="449"/>
        <v>1</v>
      </c>
      <c r="Z1579">
        <f t="shared" si="449"/>
        <v>0</v>
      </c>
      <c r="AA1579">
        <f t="shared" si="449"/>
        <v>0</v>
      </c>
      <c r="AB1579">
        <f t="shared" si="449"/>
        <v>0</v>
      </c>
      <c r="AC1579">
        <f t="shared" si="450"/>
        <v>0</v>
      </c>
      <c r="AD1579">
        <f t="shared" si="450"/>
        <v>0</v>
      </c>
      <c r="AE1579">
        <f t="shared" si="450"/>
        <v>0</v>
      </c>
      <c r="AF1579">
        <f t="shared" si="450"/>
        <v>0</v>
      </c>
      <c r="AG1579">
        <f t="shared" si="450"/>
        <v>0</v>
      </c>
      <c r="AH1579">
        <f t="shared" si="450"/>
        <v>1</v>
      </c>
      <c r="AI1579">
        <f t="shared" si="450"/>
        <v>0</v>
      </c>
      <c r="AJ1579">
        <f t="shared" ca="1" si="454"/>
        <v>1</v>
      </c>
      <c r="AK1579">
        <f t="shared" ca="1" si="455"/>
        <v>0</v>
      </c>
      <c r="AL1579">
        <f t="shared" ca="1" si="456"/>
        <v>0</v>
      </c>
      <c r="AM1579">
        <f t="shared" ca="1" si="457"/>
        <v>0</v>
      </c>
      <c r="AN1579">
        <f t="shared" ca="1" si="458"/>
        <v>0</v>
      </c>
      <c r="AO1579">
        <f t="shared" ca="1" si="459"/>
        <v>1</v>
      </c>
      <c r="AP1579">
        <f t="shared" ca="1" si="460"/>
        <v>0</v>
      </c>
      <c r="AQ1579">
        <f t="shared" ca="1" si="461"/>
        <v>0</v>
      </c>
      <c r="AR1579">
        <f t="shared" ca="1" si="462"/>
        <v>1</v>
      </c>
      <c r="AS1579">
        <v>0</v>
      </c>
      <c r="AT1579">
        <v>0</v>
      </c>
      <c r="AU1579">
        <f t="shared" ca="1" si="448"/>
        <v>0</v>
      </c>
      <c r="AV1579">
        <f t="shared" ca="1" si="448"/>
        <v>0</v>
      </c>
      <c r="AW1579">
        <f t="shared" ca="1" si="448"/>
        <v>1</v>
      </c>
      <c r="AX1579">
        <v>0</v>
      </c>
    </row>
    <row r="1580" spans="1:50">
      <c r="A1580" s="2">
        <v>40433</v>
      </c>
      <c r="B1580">
        <v>580</v>
      </c>
      <c r="C1580">
        <v>15</v>
      </c>
      <c r="D1580">
        <f t="shared" ca="1" si="463"/>
        <v>14.653972994525486</v>
      </c>
      <c r="E1580">
        <f t="shared" ca="1" si="464"/>
        <v>0.34602700547451448</v>
      </c>
      <c r="F1580" t="str">
        <f t="shared" ca="1" si="465"/>
        <v>medium</v>
      </c>
      <c r="G1580">
        <v>782</v>
      </c>
      <c r="H1580">
        <f t="shared" si="466"/>
        <v>782</v>
      </c>
      <c r="I1580">
        <f t="shared" ca="1" si="467"/>
        <v>923.48971203110932</v>
      </c>
      <c r="J1580">
        <f t="shared" ca="1" si="468"/>
        <v>-141.48971203110932</v>
      </c>
      <c r="K1580" t="str">
        <f t="shared" ca="1" si="469"/>
        <v>medium</v>
      </c>
      <c r="L1580">
        <v>21.1</v>
      </c>
      <c r="M1580" t="str">
        <f t="shared" si="445"/>
        <v>high</v>
      </c>
      <c r="N1580">
        <f t="shared" si="451"/>
        <v>9</v>
      </c>
      <c r="O1580">
        <f t="shared" si="452"/>
        <v>7</v>
      </c>
      <c r="P1580" t="str">
        <f t="shared" si="453"/>
        <v>neděle</v>
      </c>
      <c r="Q1580">
        <f t="shared" si="449"/>
        <v>0</v>
      </c>
      <c r="R1580">
        <f t="shared" si="449"/>
        <v>0</v>
      </c>
      <c r="S1580">
        <f t="shared" si="449"/>
        <v>0</v>
      </c>
      <c r="T1580">
        <f t="shared" si="449"/>
        <v>0</v>
      </c>
      <c r="U1580">
        <f t="shared" si="449"/>
        <v>0</v>
      </c>
      <c r="V1580">
        <f t="shared" si="449"/>
        <v>0</v>
      </c>
      <c r="W1580">
        <f t="shared" si="449"/>
        <v>0</v>
      </c>
      <c r="X1580">
        <f t="shared" si="449"/>
        <v>0</v>
      </c>
      <c r="Y1580">
        <f t="shared" si="449"/>
        <v>1</v>
      </c>
      <c r="Z1580">
        <f t="shared" si="449"/>
        <v>0</v>
      </c>
      <c r="AA1580">
        <f t="shared" si="449"/>
        <v>0</v>
      </c>
      <c r="AB1580">
        <f t="shared" si="449"/>
        <v>0</v>
      </c>
      <c r="AC1580">
        <f t="shared" si="450"/>
        <v>0</v>
      </c>
      <c r="AD1580">
        <f t="shared" si="450"/>
        <v>0</v>
      </c>
      <c r="AE1580">
        <f t="shared" si="450"/>
        <v>0</v>
      </c>
      <c r="AF1580">
        <f t="shared" si="450"/>
        <v>0</v>
      </c>
      <c r="AG1580">
        <f t="shared" si="450"/>
        <v>0</v>
      </c>
      <c r="AH1580">
        <f t="shared" si="450"/>
        <v>0</v>
      </c>
      <c r="AI1580">
        <f t="shared" si="450"/>
        <v>1</v>
      </c>
      <c r="AJ1580">
        <f t="shared" ca="1" si="454"/>
        <v>1</v>
      </c>
      <c r="AK1580">
        <f t="shared" ca="1" si="455"/>
        <v>0</v>
      </c>
      <c r="AL1580">
        <f t="shared" ca="1" si="456"/>
        <v>0</v>
      </c>
      <c r="AM1580">
        <f t="shared" ca="1" si="457"/>
        <v>0</v>
      </c>
      <c r="AN1580">
        <f t="shared" ca="1" si="458"/>
        <v>0</v>
      </c>
      <c r="AO1580">
        <f t="shared" ca="1" si="459"/>
        <v>1</v>
      </c>
      <c r="AP1580">
        <f t="shared" ca="1" si="460"/>
        <v>0</v>
      </c>
      <c r="AQ1580">
        <f t="shared" ca="1" si="461"/>
        <v>0</v>
      </c>
      <c r="AR1580">
        <f t="shared" ca="1" si="462"/>
        <v>1</v>
      </c>
      <c r="AS1580">
        <v>0</v>
      </c>
      <c r="AT1580">
        <v>0</v>
      </c>
      <c r="AU1580">
        <f t="shared" ca="1" si="448"/>
        <v>0</v>
      </c>
      <c r="AV1580">
        <f t="shared" ca="1" si="448"/>
        <v>1</v>
      </c>
      <c r="AW1580">
        <f t="shared" ca="1" si="448"/>
        <v>0</v>
      </c>
      <c r="AX1580">
        <v>0</v>
      </c>
    </row>
    <row r="1581" spans="1:50">
      <c r="A1581" s="2">
        <v>40434</v>
      </c>
      <c r="B1581">
        <v>581</v>
      </c>
      <c r="C1581">
        <v>23</v>
      </c>
      <c r="D1581">
        <f t="shared" ca="1" si="463"/>
        <v>14.662610947037336</v>
      </c>
      <c r="E1581">
        <f t="shared" ca="1" si="464"/>
        <v>8.3373890529626635</v>
      </c>
      <c r="F1581" t="str">
        <f t="shared" ca="1" si="465"/>
        <v>high</v>
      </c>
      <c r="G1581">
        <v>1471</v>
      </c>
      <c r="H1581">
        <f t="shared" si="466"/>
        <v>1471</v>
      </c>
      <c r="I1581">
        <f t="shared" ca="1" si="467"/>
        <v>923.74538895030287</v>
      </c>
      <c r="J1581">
        <f t="shared" ca="1" si="468"/>
        <v>547.25461104969713</v>
      </c>
      <c r="K1581" t="str">
        <f t="shared" ca="1" si="469"/>
        <v>high</v>
      </c>
      <c r="L1581">
        <v>22.7</v>
      </c>
      <c r="M1581" t="str">
        <f t="shared" si="445"/>
        <v>high</v>
      </c>
      <c r="N1581">
        <f t="shared" si="451"/>
        <v>9</v>
      </c>
      <c r="O1581">
        <f t="shared" si="452"/>
        <v>1</v>
      </c>
      <c r="P1581" t="str">
        <f t="shared" si="453"/>
        <v>pondělí</v>
      </c>
      <c r="Q1581">
        <f t="shared" ref="Q1581:AB1590" si="470">VLOOKUP($N1581,$V$31:$AH$42,Q$592+1,0)</f>
        <v>0</v>
      </c>
      <c r="R1581">
        <f t="shared" si="470"/>
        <v>0</v>
      </c>
      <c r="S1581">
        <f t="shared" si="470"/>
        <v>0</v>
      </c>
      <c r="T1581">
        <f t="shared" si="470"/>
        <v>0</v>
      </c>
      <c r="U1581">
        <f t="shared" si="470"/>
        <v>0</v>
      </c>
      <c r="V1581">
        <f t="shared" si="470"/>
        <v>0</v>
      </c>
      <c r="W1581">
        <f t="shared" si="470"/>
        <v>0</v>
      </c>
      <c r="X1581">
        <f t="shared" si="470"/>
        <v>0</v>
      </c>
      <c r="Y1581">
        <f t="shared" si="470"/>
        <v>1</v>
      </c>
      <c r="Z1581">
        <f t="shared" si="470"/>
        <v>0</v>
      </c>
      <c r="AA1581">
        <f t="shared" si="470"/>
        <v>0</v>
      </c>
      <c r="AB1581">
        <f t="shared" si="470"/>
        <v>0</v>
      </c>
      <c r="AC1581">
        <f t="shared" ref="AC1581:AI1590" si="471">VLOOKUP($O1581,$V$74:$AC$80,AC$592+1,0)</f>
        <v>1</v>
      </c>
      <c r="AD1581">
        <f t="shared" si="471"/>
        <v>0</v>
      </c>
      <c r="AE1581">
        <f t="shared" si="471"/>
        <v>0</v>
      </c>
      <c r="AF1581">
        <f t="shared" si="471"/>
        <v>0</v>
      </c>
      <c r="AG1581">
        <f t="shared" si="471"/>
        <v>0</v>
      </c>
      <c r="AH1581">
        <f t="shared" si="471"/>
        <v>0</v>
      </c>
      <c r="AI1581">
        <f t="shared" si="471"/>
        <v>0</v>
      </c>
      <c r="AJ1581">
        <f t="shared" ca="1" si="454"/>
        <v>0</v>
      </c>
      <c r="AK1581">
        <f t="shared" ca="1" si="455"/>
        <v>1</v>
      </c>
      <c r="AL1581">
        <f t="shared" ca="1" si="456"/>
        <v>0</v>
      </c>
      <c r="AM1581">
        <f t="shared" ca="1" si="457"/>
        <v>0</v>
      </c>
      <c r="AN1581">
        <f t="shared" ca="1" si="458"/>
        <v>0</v>
      </c>
      <c r="AO1581">
        <f t="shared" ca="1" si="459"/>
        <v>1</v>
      </c>
      <c r="AP1581">
        <f t="shared" ca="1" si="460"/>
        <v>0</v>
      </c>
      <c r="AQ1581">
        <f t="shared" ca="1" si="461"/>
        <v>0</v>
      </c>
      <c r="AR1581">
        <f t="shared" ca="1" si="462"/>
        <v>1</v>
      </c>
      <c r="AS1581">
        <v>0</v>
      </c>
      <c r="AT1581">
        <v>0</v>
      </c>
      <c r="AU1581">
        <f t="shared" ref="AU1581:AW1600" ca="1" si="472">VLOOKUP(INDIRECT($AU$590&amp;ROW($A1581)),$F$17:$I$19,AU$592+1,0)</f>
        <v>0</v>
      </c>
      <c r="AV1581">
        <f t="shared" ca="1" si="472"/>
        <v>0</v>
      </c>
      <c r="AW1581">
        <f t="shared" ca="1" si="472"/>
        <v>1</v>
      </c>
      <c r="AX1581">
        <v>0</v>
      </c>
    </row>
    <row r="1582" spans="1:50">
      <c r="A1582" s="2">
        <v>40435</v>
      </c>
      <c r="B1582">
        <v>582</v>
      </c>
      <c r="C1582">
        <v>19</v>
      </c>
      <c r="D1582">
        <f t="shared" ca="1" si="463"/>
        <v>14.671237281660055</v>
      </c>
      <c r="E1582">
        <f t="shared" ca="1" si="464"/>
        <v>4.3287627183399451</v>
      </c>
      <c r="F1582" t="str">
        <f t="shared" ca="1" si="465"/>
        <v>high</v>
      </c>
      <c r="G1582">
        <v>1343</v>
      </c>
      <c r="H1582">
        <f t="shared" si="466"/>
        <v>1343</v>
      </c>
      <c r="I1582">
        <f t="shared" ca="1" si="467"/>
        <v>924.00105416760994</v>
      </c>
      <c r="J1582">
        <f t="shared" ca="1" si="468"/>
        <v>418.99894583239006</v>
      </c>
      <c r="K1582" t="str">
        <f t="shared" ca="1" si="469"/>
        <v>high</v>
      </c>
      <c r="L1582">
        <v>16.3</v>
      </c>
      <c r="M1582" t="str">
        <f t="shared" si="445"/>
        <v>high</v>
      </c>
      <c r="N1582">
        <f t="shared" si="451"/>
        <v>9</v>
      </c>
      <c r="O1582">
        <f t="shared" si="452"/>
        <v>2</v>
      </c>
      <c r="P1582" t="str">
        <f t="shared" si="453"/>
        <v>úterý</v>
      </c>
      <c r="Q1582">
        <f t="shared" si="470"/>
        <v>0</v>
      </c>
      <c r="R1582">
        <f t="shared" si="470"/>
        <v>0</v>
      </c>
      <c r="S1582">
        <f t="shared" si="470"/>
        <v>0</v>
      </c>
      <c r="T1582">
        <f t="shared" si="470"/>
        <v>0</v>
      </c>
      <c r="U1582">
        <f t="shared" si="470"/>
        <v>0</v>
      </c>
      <c r="V1582">
        <f t="shared" si="470"/>
        <v>0</v>
      </c>
      <c r="W1582">
        <f t="shared" si="470"/>
        <v>0</v>
      </c>
      <c r="X1582">
        <f t="shared" si="470"/>
        <v>0</v>
      </c>
      <c r="Y1582">
        <f t="shared" si="470"/>
        <v>1</v>
      </c>
      <c r="Z1582">
        <f t="shared" si="470"/>
        <v>0</v>
      </c>
      <c r="AA1582">
        <f t="shared" si="470"/>
        <v>0</v>
      </c>
      <c r="AB1582">
        <f t="shared" si="470"/>
        <v>0</v>
      </c>
      <c r="AC1582">
        <f t="shared" si="471"/>
        <v>0</v>
      </c>
      <c r="AD1582">
        <f t="shared" si="471"/>
        <v>1</v>
      </c>
      <c r="AE1582">
        <f t="shared" si="471"/>
        <v>0</v>
      </c>
      <c r="AF1582">
        <f t="shared" si="471"/>
        <v>0</v>
      </c>
      <c r="AG1582">
        <f t="shared" si="471"/>
        <v>0</v>
      </c>
      <c r="AH1582">
        <f t="shared" si="471"/>
        <v>0</v>
      </c>
      <c r="AI1582">
        <f t="shared" si="471"/>
        <v>0</v>
      </c>
      <c r="AJ1582">
        <f t="shared" ca="1" si="454"/>
        <v>1</v>
      </c>
      <c r="AK1582">
        <f t="shared" ca="1" si="455"/>
        <v>0</v>
      </c>
      <c r="AL1582">
        <f t="shared" ca="1" si="456"/>
        <v>0</v>
      </c>
      <c r="AM1582">
        <f t="shared" ca="1" si="457"/>
        <v>0</v>
      </c>
      <c r="AN1582">
        <f t="shared" ca="1" si="458"/>
        <v>0</v>
      </c>
      <c r="AO1582">
        <f t="shared" ca="1" si="459"/>
        <v>1</v>
      </c>
      <c r="AP1582">
        <f t="shared" ca="1" si="460"/>
        <v>0</v>
      </c>
      <c r="AQ1582">
        <f t="shared" ca="1" si="461"/>
        <v>0</v>
      </c>
      <c r="AR1582">
        <f t="shared" ca="1" si="462"/>
        <v>1</v>
      </c>
      <c r="AS1582">
        <v>0</v>
      </c>
      <c r="AT1582">
        <v>0</v>
      </c>
      <c r="AU1582">
        <f t="shared" ca="1" si="472"/>
        <v>0</v>
      </c>
      <c r="AV1582">
        <f t="shared" ca="1" si="472"/>
        <v>0</v>
      </c>
      <c r="AW1582">
        <f t="shared" ca="1" si="472"/>
        <v>1</v>
      </c>
      <c r="AX1582">
        <v>0</v>
      </c>
    </row>
    <row r="1583" spans="1:50">
      <c r="A1583" s="2">
        <v>40436</v>
      </c>
      <c r="B1583">
        <v>583</v>
      </c>
      <c r="C1583">
        <v>20</v>
      </c>
      <c r="D1583">
        <f t="shared" ca="1" si="463"/>
        <v>14.679852006112224</v>
      </c>
      <c r="E1583">
        <f t="shared" ca="1" si="464"/>
        <v>5.320147993887776</v>
      </c>
      <c r="F1583" t="str">
        <f t="shared" ca="1" si="465"/>
        <v>high</v>
      </c>
      <c r="G1583">
        <v>1211</v>
      </c>
      <c r="H1583">
        <f t="shared" si="466"/>
        <v>1211</v>
      </c>
      <c r="I1583">
        <f t="shared" ca="1" si="467"/>
        <v>924.25670753165934</v>
      </c>
      <c r="J1583">
        <f t="shared" ca="1" si="468"/>
        <v>286.74329246834066</v>
      </c>
      <c r="K1583" t="str">
        <f t="shared" ca="1" si="469"/>
        <v>high</v>
      </c>
      <c r="L1583">
        <v>16.55</v>
      </c>
      <c r="M1583" t="str">
        <f t="shared" si="445"/>
        <v>high</v>
      </c>
      <c r="N1583">
        <f t="shared" si="451"/>
        <v>9</v>
      </c>
      <c r="O1583">
        <f t="shared" si="452"/>
        <v>3</v>
      </c>
      <c r="P1583" t="str">
        <f t="shared" si="453"/>
        <v>středa</v>
      </c>
      <c r="Q1583">
        <f t="shared" si="470"/>
        <v>0</v>
      </c>
      <c r="R1583">
        <f t="shared" si="470"/>
        <v>0</v>
      </c>
      <c r="S1583">
        <f t="shared" si="470"/>
        <v>0</v>
      </c>
      <c r="T1583">
        <f t="shared" si="470"/>
        <v>0</v>
      </c>
      <c r="U1583">
        <f t="shared" si="470"/>
        <v>0</v>
      </c>
      <c r="V1583">
        <f t="shared" si="470"/>
        <v>0</v>
      </c>
      <c r="W1583">
        <f t="shared" si="470"/>
        <v>0</v>
      </c>
      <c r="X1583">
        <f t="shared" si="470"/>
        <v>0</v>
      </c>
      <c r="Y1583">
        <f t="shared" si="470"/>
        <v>1</v>
      </c>
      <c r="Z1583">
        <f t="shared" si="470"/>
        <v>0</v>
      </c>
      <c r="AA1583">
        <f t="shared" si="470"/>
        <v>0</v>
      </c>
      <c r="AB1583">
        <f t="shared" si="470"/>
        <v>0</v>
      </c>
      <c r="AC1583">
        <f t="shared" si="471"/>
        <v>0</v>
      </c>
      <c r="AD1583">
        <f t="shared" si="471"/>
        <v>0</v>
      </c>
      <c r="AE1583">
        <f t="shared" si="471"/>
        <v>1</v>
      </c>
      <c r="AF1583">
        <f t="shared" si="471"/>
        <v>0</v>
      </c>
      <c r="AG1583">
        <f t="shared" si="471"/>
        <v>0</v>
      </c>
      <c r="AH1583">
        <f t="shared" si="471"/>
        <v>0</v>
      </c>
      <c r="AI1583">
        <f t="shared" si="471"/>
        <v>0</v>
      </c>
      <c r="AJ1583">
        <f t="shared" ca="1" si="454"/>
        <v>1</v>
      </c>
      <c r="AK1583">
        <f t="shared" ca="1" si="455"/>
        <v>0</v>
      </c>
      <c r="AL1583">
        <f t="shared" ca="1" si="456"/>
        <v>0</v>
      </c>
      <c r="AM1583">
        <f t="shared" ca="1" si="457"/>
        <v>0</v>
      </c>
      <c r="AN1583">
        <f t="shared" ca="1" si="458"/>
        <v>0</v>
      </c>
      <c r="AO1583">
        <f t="shared" ca="1" si="459"/>
        <v>1</v>
      </c>
      <c r="AP1583">
        <f t="shared" ca="1" si="460"/>
        <v>0</v>
      </c>
      <c r="AQ1583">
        <f t="shared" ca="1" si="461"/>
        <v>0</v>
      </c>
      <c r="AR1583">
        <f t="shared" ca="1" si="462"/>
        <v>1</v>
      </c>
      <c r="AS1583">
        <v>1</v>
      </c>
      <c r="AT1583">
        <v>0</v>
      </c>
      <c r="AU1583">
        <f t="shared" ca="1" si="472"/>
        <v>0</v>
      </c>
      <c r="AV1583">
        <f t="shared" ca="1" si="472"/>
        <v>0</v>
      </c>
      <c r="AW1583">
        <f t="shared" ca="1" si="472"/>
        <v>1</v>
      </c>
      <c r="AX1583">
        <v>0</v>
      </c>
    </row>
    <row r="1584" spans="1:50">
      <c r="A1584" s="2">
        <v>40437</v>
      </c>
      <c r="B1584">
        <v>584</v>
      </c>
      <c r="C1584">
        <v>20</v>
      </c>
      <c r="D1584">
        <f t="shared" ca="1" si="463"/>
        <v>14.68845512811242</v>
      </c>
      <c r="E1584">
        <f t="shared" ca="1" si="464"/>
        <v>5.3115448718875804</v>
      </c>
      <c r="F1584" t="str">
        <f t="shared" ca="1" si="465"/>
        <v>high</v>
      </c>
      <c r="G1584">
        <v>1039</v>
      </c>
      <c r="H1584">
        <f t="shared" si="466"/>
        <v>1039</v>
      </c>
      <c r="I1584">
        <f t="shared" ca="1" si="467"/>
        <v>924.51234889108002</v>
      </c>
      <c r="J1584">
        <f t="shared" ca="1" si="468"/>
        <v>114.48765110891998</v>
      </c>
      <c r="K1584" t="str">
        <f t="shared" ca="1" si="469"/>
        <v>high</v>
      </c>
      <c r="L1584">
        <v>20.3</v>
      </c>
      <c r="M1584" t="str">
        <f t="shared" si="445"/>
        <v>high</v>
      </c>
      <c r="N1584">
        <f t="shared" si="451"/>
        <v>9</v>
      </c>
      <c r="O1584">
        <f t="shared" si="452"/>
        <v>4</v>
      </c>
      <c r="P1584" t="str">
        <f t="shared" si="453"/>
        <v>čtvrtek</v>
      </c>
      <c r="Q1584">
        <f t="shared" si="470"/>
        <v>0</v>
      </c>
      <c r="R1584">
        <f t="shared" si="470"/>
        <v>0</v>
      </c>
      <c r="S1584">
        <f t="shared" si="470"/>
        <v>0</v>
      </c>
      <c r="T1584">
        <f t="shared" si="470"/>
        <v>0</v>
      </c>
      <c r="U1584">
        <f t="shared" si="470"/>
        <v>0</v>
      </c>
      <c r="V1584">
        <f t="shared" si="470"/>
        <v>0</v>
      </c>
      <c r="W1584">
        <f t="shared" si="470"/>
        <v>0</v>
      </c>
      <c r="X1584">
        <f t="shared" si="470"/>
        <v>0</v>
      </c>
      <c r="Y1584">
        <f t="shared" si="470"/>
        <v>1</v>
      </c>
      <c r="Z1584">
        <f t="shared" si="470"/>
        <v>0</v>
      </c>
      <c r="AA1584">
        <f t="shared" si="470"/>
        <v>0</v>
      </c>
      <c r="AB1584">
        <f t="shared" si="470"/>
        <v>0</v>
      </c>
      <c r="AC1584">
        <f t="shared" si="471"/>
        <v>0</v>
      </c>
      <c r="AD1584">
        <f t="shared" si="471"/>
        <v>0</v>
      </c>
      <c r="AE1584">
        <f t="shared" si="471"/>
        <v>0</v>
      </c>
      <c r="AF1584">
        <f t="shared" si="471"/>
        <v>1</v>
      </c>
      <c r="AG1584">
        <f t="shared" si="471"/>
        <v>0</v>
      </c>
      <c r="AH1584">
        <f t="shared" si="471"/>
        <v>0</v>
      </c>
      <c r="AI1584">
        <f t="shared" si="471"/>
        <v>0</v>
      </c>
      <c r="AJ1584">
        <f t="shared" ca="1" si="454"/>
        <v>1</v>
      </c>
      <c r="AK1584">
        <f t="shared" ca="1" si="455"/>
        <v>0</v>
      </c>
      <c r="AL1584">
        <f t="shared" ca="1" si="456"/>
        <v>0</v>
      </c>
      <c r="AM1584">
        <f t="shared" ca="1" si="457"/>
        <v>0</v>
      </c>
      <c r="AN1584">
        <f t="shared" ca="1" si="458"/>
        <v>0</v>
      </c>
      <c r="AO1584">
        <f t="shared" ca="1" si="459"/>
        <v>1</v>
      </c>
      <c r="AP1584">
        <f t="shared" ca="1" si="460"/>
        <v>0</v>
      </c>
      <c r="AQ1584">
        <f t="shared" ca="1" si="461"/>
        <v>0</v>
      </c>
      <c r="AR1584">
        <f t="shared" ca="1" si="462"/>
        <v>1</v>
      </c>
      <c r="AS1584">
        <v>1</v>
      </c>
      <c r="AT1584">
        <v>0</v>
      </c>
      <c r="AU1584">
        <f t="shared" ca="1" si="472"/>
        <v>0</v>
      </c>
      <c r="AV1584">
        <f t="shared" ca="1" si="472"/>
        <v>0</v>
      </c>
      <c r="AW1584">
        <f t="shared" ca="1" si="472"/>
        <v>1</v>
      </c>
      <c r="AX1584">
        <v>0</v>
      </c>
    </row>
    <row r="1585" spans="1:50">
      <c r="A1585" s="2">
        <v>40438</v>
      </c>
      <c r="B1585">
        <v>585</v>
      </c>
      <c r="C1585">
        <v>20</v>
      </c>
      <c r="D1585">
        <f t="shared" ca="1" si="463"/>
        <v>14.697046655379221</v>
      </c>
      <c r="E1585">
        <f t="shared" ca="1" si="464"/>
        <v>5.3029533446207786</v>
      </c>
      <c r="F1585" t="str">
        <f t="shared" ca="1" si="465"/>
        <v>high</v>
      </c>
      <c r="G1585">
        <v>1634</v>
      </c>
      <c r="H1585">
        <f t="shared" si="466"/>
        <v>1634</v>
      </c>
      <c r="I1585">
        <f t="shared" ca="1" si="467"/>
        <v>924.76797809450102</v>
      </c>
      <c r="J1585">
        <f t="shared" ca="1" si="468"/>
        <v>709.23202190549898</v>
      </c>
      <c r="K1585" t="str">
        <f t="shared" ca="1" si="469"/>
        <v>high</v>
      </c>
      <c r="L1585">
        <v>14.6</v>
      </c>
      <c r="M1585" t="str">
        <f t="shared" si="445"/>
        <v>high</v>
      </c>
      <c r="N1585">
        <f t="shared" si="451"/>
        <v>9</v>
      </c>
      <c r="O1585">
        <f t="shared" si="452"/>
        <v>5</v>
      </c>
      <c r="P1585" t="str">
        <f t="shared" si="453"/>
        <v>pátek</v>
      </c>
      <c r="Q1585">
        <f t="shared" si="470"/>
        <v>0</v>
      </c>
      <c r="R1585">
        <f t="shared" si="470"/>
        <v>0</v>
      </c>
      <c r="S1585">
        <f t="shared" si="470"/>
        <v>0</v>
      </c>
      <c r="T1585">
        <f t="shared" si="470"/>
        <v>0</v>
      </c>
      <c r="U1585">
        <f t="shared" si="470"/>
        <v>0</v>
      </c>
      <c r="V1585">
        <f t="shared" si="470"/>
        <v>0</v>
      </c>
      <c r="W1585">
        <f t="shared" si="470"/>
        <v>0</v>
      </c>
      <c r="X1585">
        <f t="shared" si="470"/>
        <v>0</v>
      </c>
      <c r="Y1585">
        <f t="shared" si="470"/>
        <v>1</v>
      </c>
      <c r="Z1585">
        <f t="shared" si="470"/>
        <v>0</v>
      </c>
      <c r="AA1585">
        <f t="shared" si="470"/>
        <v>0</v>
      </c>
      <c r="AB1585">
        <f t="shared" si="470"/>
        <v>0</v>
      </c>
      <c r="AC1585">
        <f t="shared" si="471"/>
        <v>0</v>
      </c>
      <c r="AD1585">
        <f t="shared" si="471"/>
        <v>0</v>
      </c>
      <c r="AE1585">
        <f t="shared" si="471"/>
        <v>0</v>
      </c>
      <c r="AF1585">
        <f t="shared" si="471"/>
        <v>0</v>
      </c>
      <c r="AG1585">
        <f t="shared" si="471"/>
        <v>1</v>
      </c>
      <c r="AH1585">
        <f t="shared" si="471"/>
        <v>0</v>
      </c>
      <c r="AI1585">
        <f t="shared" si="471"/>
        <v>0</v>
      </c>
      <c r="AJ1585">
        <f t="shared" ca="1" si="454"/>
        <v>1</v>
      </c>
      <c r="AK1585">
        <f t="shared" ca="1" si="455"/>
        <v>0</v>
      </c>
      <c r="AL1585">
        <f t="shared" ca="1" si="456"/>
        <v>0</v>
      </c>
      <c r="AM1585">
        <f t="shared" ca="1" si="457"/>
        <v>0</v>
      </c>
      <c r="AN1585">
        <f t="shared" ca="1" si="458"/>
        <v>0</v>
      </c>
      <c r="AO1585">
        <f t="shared" ca="1" si="459"/>
        <v>1</v>
      </c>
      <c r="AP1585">
        <f t="shared" ca="1" si="460"/>
        <v>0</v>
      </c>
      <c r="AQ1585">
        <f t="shared" ca="1" si="461"/>
        <v>0</v>
      </c>
      <c r="AR1585">
        <f t="shared" ca="1" si="462"/>
        <v>1</v>
      </c>
      <c r="AS1585">
        <v>0</v>
      </c>
      <c r="AT1585">
        <v>0</v>
      </c>
      <c r="AU1585">
        <f t="shared" ca="1" si="472"/>
        <v>0</v>
      </c>
      <c r="AV1585">
        <f t="shared" ca="1" si="472"/>
        <v>0</v>
      </c>
      <c r="AW1585">
        <f t="shared" ca="1" si="472"/>
        <v>1</v>
      </c>
      <c r="AX1585">
        <v>0</v>
      </c>
    </row>
    <row r="1586" spans="1:50">
      <c r="A1586" s="2">
        <v>40439</v>
      </c>
      <c r="B1586">
        <v>586</v>
      </c>
      <c r="C1586">
        <v>14</v>
      </c>
      <c r="D1586">
        <f t="shared" ca="1" si="463"/>
        <v>14.705626595631212</v>
      </c>
      <c r="E1586">
        <f t="shared" ca="1" si="464"/>
        <v>-0.70562659563121244</v>
      </c>
      <c r="F1586" t="str">
        <f t="shared" ca="1" si="465"/>
        <v>medium</v>
      </c>
      <c r="G1586">
        <v>635</v>
      </c>
      <c r="H1586">
        <f t="shared" si="466"/>
        <v>635</v>
      </c>
      <c r="I1586">
        <f t="shared" ca="1" si="467"/>
        <v>925.02359499055126</v>
      </c>
      <c r="J1586">
        <f t="shared" ca="1" si="468"/>
        <v>-290.02359499055126</v>
      </c>
      <c r="K1586" t="str">
        <f t="shared" ca="1" si="469"/>
        <v>medium</v>
      </c>
      <c r="L1586">
        <v>13.5</v>
      </c>
      <c r="M1586" t="str">
        <f t="shared" si="445"/>
        <v>medium</v>
      </c>
      <c r="N1586">
        <f t="shared" si="451"/>
        <v>9</v>
      </c>
      <c r="O1586">
        <f t="shared" si="452"/>
        <v>6</v>
      </c>
      <c r="P1586" t="str">
        <f t="shared" si="453"/>
        <v>sobota</v>
      </c>
      <c r="Q1586">
        <f t="shared" si="470"/>
        <v>0</v>
      </c>
      <c r="R1586">
        <f t="shared" si="470"/>
        <v>0</v>
      </c>
      <c r="S1586">
        <f t="shared" si="470"/>
        <v>0</v>
      </c>
      <c r="T1586">
        <f t="shared" si="470"/>
        <v>0</v>
      </c>
      <c r="U1586">
        <f t="shared" si="470"/>
        <v>0</v>
      </c>
      <c r="V1586">
        <f t="shared" si="470"/>
        <v>0</v>
      </c>
      <c r="W1586">
        <f t="shared" si="470"/>
        <v>0</v>
      </c>
      <c r="X1586">
        <f t="shared" si="470"/>
        <v>0</v>
      </c>
      <c r="Y1586">
        <f t="shared" si="470"/>
        <v>1</v>
      </c>
      <c r="Z1586">
        <f t="shared" si="470"/>
        <v>0</v>
      </c>
      <c r="AA1586">
        <f t="shared" si="470"/>
        <v>0</v>
      </c>
      <c r="AB1586">
        <f t="shared" si="470"/>
        <v>0</v>
      </c>
      <c r="AC1586">
        <f t="shared" si="471"/>
        <v>0</v>
      </c>
      <c r="AD1586">
        <f t="shared" si="471"/>
        <v>0</v>
      </c>
      <c r="AE1586">
        <f t="shared" si="471"/>
        <v>0</v>
      </c>
      <c r="AF1586">
        <f t="shared" si="471"/>
        <v>0</v>
      </c>
      <c r="AG1586">
        <f t="shared" si="471"/>
        <v>0</v>
      </c>
      <c r="AH1586">
        <f t="shared" si="471"/>
        <v>1</v>
      </c>
      <c r="AI1586">
        <f t="shared" si="471"/>
        <v>0</v>
      </c>
      <c r="AJ1586">
        <f t="shared" ca="1" si="454"/>
        <v>1</v>
      </c>
      <c r="AK1586">
        <f t="shared" ca="1" si="455"/>
        <v>0</v>
      </c>
      <c r="AL1586">
        <f t="shared" ca="1" si="456"/>
        <v>0</v>
      </c>
      <c r="AM1586">
        <f t="shared" ca="1" si="457"/>
        <v>0</v>
      </c>
      <c r="AN1586">
        <f t="shared" ca="1" si="458"/>
        <v>0</v>
      </c>
      <c r="AO1586">
        <f t="shared" ca="1" si="459"/>
        <v>1</v>
      </c>
      <c r="AP1586">
        <f t="shared" ca="1" si="460"/>
        <v>0</v>
      </c>
      <c r="AQ1586">
        <f t="shared" ca="1" si="461"/>
        <v>1</v>
      </c>
      <c r="AR1586">
        <f t="shared" ca="1" si="462"/>
        <v>0</v>
      </c>
      <c r="AS1586">
        <v>0</v>
      </c>
      <c r="AT1586">
        <v>0</v>
      </c>
      <c r="AU1586">
        <f t="shared" ca="1" si="472"/>
        <v>0</v>
      </c>
      <c r="AV1586">
        <f t="shared" ca="1" si="472"/>
        <v>1</v>
      </c>
      <c r="AW1586">
        <f t="shared" ca="1" si="472"/>
        <v>0</v>
      </c>
      <c r="AX1586">
        <v>0</v>
      </c>
    </row>
    <row r="1587" spans="1:50">
      <c r="A1587" s="2">
        <v>40440</v>
      </c>
      <c r="B1587">
        <v>587</v>
      </c>
      <c r="C1587">
        <v>13</v>
      </c>
      <c r="D1587">
        <f t="shared" ca="1" si="463"/>
        <v>14.714194956586969</v>
      </c>
      <c r="E1587">
        <f t="shared" ca="1" si="464"/>
        <v>-1.7141949565869687</v>
      </c>
      <c r="F1587" t="str">
        <f t="shared" ca="1" si="465"/>
        <v>medium</v>
      </c>
      <c r="G1587">
        <v>293</v>
      </c>
      <c r="H1587">
        <f t="shared" si="466"/>
        <v>293</v>
      </c>
      <c r="I1587">
        <f t="shared" ca="1" si="467"/>
        <v>925.27919942785968</v>
      </c>
      <c r="J1587">
        <f t="shared" ca="1" si="468"/>
        <v>-632.27919942785968</v>
      </c>
      <c r="K1587" t="str">
        <f t="shared" ca="1" si="469"/>
        <v>low</v>
      </c>
      <c r="L1587">
        <v>16.5</v>
      </c>
      <c r="M1587" t="str">
        <f t="shared" si="445"/>
        <v>high</v>
      </c>
      <c r="N1587">
        <f t="shared" si="451"/>
        <v>9</v>
      </c>
      <c r="O1587">
        <f t="shared" si="452"/>
        <v>7</v>
      </c>
      <c r="P1587" t="str">
        <f t="shared" si="453"/>
        <v>neděle</v>
      </c>
      <c r="Q1587">
        <f t="shared" si="470"/>
        <v>0</v>
      </c>
      <c r="R1587">
        <f t="shared" si="470"/>
        <v>0</v>
      </c>
      <c r="S1587">
        <f t="shared" si="470"/>
        <v>0</v>
      </c>
      <c r="T1587">
        <f t="shared" si="470"/>
        <v>0</v>
      </c>
      <c r="U1587">
        <f t="shared" si="470"/>
        <v>0</v>
      </c>
      <c r="V1587">
        <f t="shared" si="470"/>
        <v>0</v>
      </c>
      <c r="W1587">
        <f t="shared" si="470"/>
        <v>0</v>
      </c>
      <c r="X1587">
        <f t="shared" si="470"/>
        <v>0</v>
      </c>
      <c r="Y1587">
        <f t="shared" si="470"/>
        <v>1</v>
      </c>
      <c r="Z1587">
        <f t="shared" si="470"/>
        <v>0</v>
      </c>
      <c r="AA1587">
        <f t="shared" si="470"/>
        <v>0</v>
      </c>
      <c r="AB1587">
        <f t="shared" si="470"/>
        <v>0</v>
      </c>
      <c r="AC1587">
        <f t="shared" si="471"/>
        <v>0</v>
      </c>
      <c r="AD1587">
        <f t="shared" si="471"/>
        <v>0</v>
      </c>
      <c r="AE1587">
        <f t="shared" si="471"/>
        <v>0</v>
      </c>
      <c r="AF1587">
        <f t="shared" si="471"/>
        <v>0</v>
      </c>
      <c r="AG1587">
        <f t="shared" si="471"/>
        <v>0</v>
      </c>
      <c r="AH1587">
        <f t="shared" si="471"/>
        <v>0</v>
      </c>
      <c r="AI1587">
        <f t="shared" si="471"/>
        <v>1</v>
      </c>
      <c r="AJ1587">
        <f t="shared" ca="1" si="454"/>
        <v>1</v>
      </c>
      <c r="AK1587">
        <f t="shared" ca="1" si="455"/>
        <v>0</v>
      </c>
      <c r="AL1587">
        <f t="shared" ca="1" si="456"/>
        <v>0</v>
      </c>
      <c r="AM1587">
        <f t="shared" ca="1" si="457"/>
        <v>0</v>
      </c>
      <c r="AN1587">
        <f t="shared" ca="1" si="458"/>
        <v>0</v>
      </c>
      <c r="AO1587">
        <f t="shared" ca="1" si="459"/>
        <v>1</v>
      </c>
      <c r="AP1587">
        <f t="shared" ca="1" si="460"/>
        <v>0</v>
      </c>
      <c r="AQ1587">
        <f t="shared" ca="1" si="461"/>
        <v>0</v>
      </c>
      <c r="AR1587">
        <f t="shared" ca="1" si="462"/>
        <v>1</v>
      </c>
      <c r="AS1587">
        <v>0</v>
      </c>
      <c r="AT1587">
        <v>0</v>
      </c>
      <c r="AU1587">
        <f t="shared" ca="1" si="472"/>
        <v>0</v>
      </c>
      <c r="AV1587">
        <f t="shared" ca="1" si="472"/>
        <v>1</v>
      </c>
      <c r="AW1587">
        <f t="shared" ca="1" si="472"/>
        <v>0</v>
      </c>
      <c r="AX1587">
        <v>0</v>
      </c>
    </row>
    <row r="1588" spans="1:50">
      <c r="A1588" s="2">
        <v>40441</v>
      </c>
      <c r="B1588">
        <v>588</v>
      </c>
      <c r="C1588">
        <v>16</v>
      </c>
      <c r="D1588">
        <f t="shared" ca="1" si="463"/>
        <v>14.72275174596507</v>
      </c>
      <c r="E1588">
        <f t="shared" ca="1" si="464"/>
        <v>1.2772482540349301</v>
      </c>
      <c r="F1588" t="str">
        <f t="shared" ca="1" si="465"/>
        <v>medium</v>
      </c>
      <c r="G1588">
        <v>637</v>
      </c>
      <c r="H1588">
        <f t="shared" si="466"/>
        <v>637</v>
      </c>
      <c r="I1588">
        <f t="shared" ca="1" si="467"/>
        <v>925.53479125505532</v>
      </c>
      <c r="J1588">
        <f t="shared" ca="1" si="468"/>
        <v>-288.53479125505532</v>
      </c>
      <c r="K1588" t="str">
        <f t="shared" ca="1" si="469"/>
        <v>medium</v>
      </c>
      <c r="L1588">
        <v>10.85</v>
      </c>
      <c r="M1588" t="str">
        <f t="shared" si="445"/>
        <v>medium</v>
      </c>
      <c r="N1588">
        <f t="shared" si="451"/>
        <v>9</v>
      </c>
      <c r="O1588">
        <f t="shared" si="452"/>
        <v>1</v>
      </c>
      <c r="P1588" t="str">
        <f t="shared" si="453"/>
        <v>pondělí</v>
      </c>
      <c r="Q1588">
        <f t="shared" si="470"/>
        <v>0</v>
      </c>
      <c r="R1588">
        <f t="shared" si="470"/>
        <v>0</v>
      </c>
      <c r="S1588">
        <f t="shared" si="470"/>
        <v>0</v>
      </c>
      <c r="T1588">
        <f t="shared" si="470"/>
        <v>0</v>
      </c>
      <c r="U1588">
        <f t="shared" si="470"/>
        <v>0</v>
      </c>
      <c r="V1588">
        <f t="shared" si="470"/>
        <v>0</v>
      </c>
      <c r="W1588">
        <f t="shared" si="470"/>
        <v>0</v>
      </c>
      <c r="X1588">
        <f t="shared" si="470"/>
        <v>0</v>
      </c>
      <c r="Y1588">
        <f t="shared" si="470"/>
        <v>1</v>
      </c>
      <c r="Z1588">
        <f t="shared" si="470"/>
        <v>0</v>
      </c>
      <c r="AA1588">
        <f t="shared" si="470"/>
        <v>0</v>
      </c>
      <c r="AB1588">
        <f t="shared" si="470"/>
        <v>0</v>
      </c>
      <c r="AC1588">
        <f t="shared" si="471"/>
        <v>1</v>
      </c>
      <c r="AD1588">
        <f t="shared" si="471"/>
        <v>0</v>
      </c>
      <c r="AE1588">
        <f t="shared" si="471"/>
        <v>0</v>
      </c>
      <c r="AF1588">
        <f t="shared" si="471"/>
        <v>0</v>
      </c>
      <c r="AG1588">
        <f t="shared" si="471"/>
        <v>0</v>
      </c>
      <c r="AH1588">
        <f t="shared" si="471"/>
        <v>0</v>
      </c>
      <c r="AI1588">
        <f t="shared" si="471"/>
        <v>0</v>
      </c>
      <c r="AJ1588">
        <f t="shared" ca="1" si="454"/>
        <v>1</v>
      </c>
      <c r="AK1588">
        <f t="shared" ca="1" si="455"/>
        <v>0</v>
      </c>
      <c r="AL1588">
        <f t="shared" ca="1" si="456"/>
        <v>0</v>
      </c>
      <c r="AM1588">
        <f t="shared" ca="1" si="457"/>
        <v>0</v>
      </c>
      <c r="AN1588">
        <f t="shared" ca="1" si="458"/>
        <v>0</v>
      </c>
      <c r="AO1588">
        <f t="shared" ca="1" si="459"/>
        <v>1</v>
      </c>
      <c r="AP1588">
        <f t="shared" ca="1" si="460"/>
        <v>0</v>
      </c>
      <c r="AQ1588">
        <f t="shared" ca="1" si="461"/>
        <v>1</v>
      </c>
      <c r="AR1588">
        <f t="shared" ca="1" si="462"/>
        <v>0</v>
      </c>
      <c r="AS1588">
        <v>0</v>
      </c>
      <c r="AT1588">
        <v>0</v>
      </c>
      <c r="AU1588">
        <f t="shared" ca="1" si="472"/>
        <v>0</v>
      </c>
      <c r="AV1588">
        <f t="shared" ca="1" si="472"/>
        <v>1</v>
      </c>
      <c r="AW1588">
        <f t="shared" ca="1" si="472"/>
        <v>0</v>
      </c>
      <c r="AX1588">
        <v>0</v>
      </c>
    </row>
    <row r="1589" spans="1:50">
      <c r="A1589" s="2">
        <v>40442</v>
      </c>
      <c r="B1589">
        <v>589</v>
      </c>
      <c r="C1589">
        <v>18</v>
      </c>
      <c r="D1589">
        <f t="shared" ca="1" si="463"/>
        <v>14.731296971484095</v>
      </c>
      <c r="E1589">
        <f t="shared" ca="1" si="464"/>
        <v>3.2687030285159047</v>
      </c>
      <c r="F1589" t="str">
        <f t="shared" ca="1" si="465"/>
        <v>high</v>
      </c>
      <c r="G1589">
        <v>1228</v>
      </c>
      <c r="H1589">
        <f t="shared" si="466"/>
        <v>1228</v>
      </c>
      <c r="I1589">
        <f t="shared" ca="1" si="467"/>
        <v>925.79037032076712</v>
      </c>
      <c r="J1589">
        <f t="shared" ca="1" si="468"/>
        <v>302.20962967923288</v>
      </c>
      <c r="K1589" t="str">
        <f t="shared" ca="1" si="469"/>
        <v>high</v>
      </c>
      <c r="L1589">
        <v>13.8</v>
      </c>
      <c r="M1589" t="str">
        <f t="shared" si="445"/>
        <v>medium</v>
      </c>
      <c r="N1589">
        <f t="shared" si="451"/>
        <v>9</v>
      </c>
      <c r="O1589">
        <f t="shared" si="452"/>
        <v>2</v>
      </c>
      <c r="P1589" t="str">
        <f t="shared" si="453"/>
        <v>úterý</v>
      </c>
      <c r="Q1589">
        <f t="shared" si="470"/>
        <v>0</v>
      </c>
      <c r="R1589">
        <f t="shared" si="470"/>
        <v>0</v>
      </c>
      <c r="S1589">
        <f t="shared" si="470"/>
        <v>0</v>
      </c>
      <c r="T1589">
        <f t="shared" si="470"/>
        <v>0</v>
      </c>
      <c r="U1589">
        <f t="shared" si="470"/>
        <v>0</v>
      </c>
      <c r="V1589">
        <f t="shared" si="470"/>
        <v>0</v>
      </c>
      <c r="W1589">
        <f t="shared" si="470"/>
        <v>0</v>
      </c>
      <c r="X1589">
        <f t="shared" si="470"/>
        <v>0</v>
      </c>
      <c r="Y1589">
        <f t="shared" si="470"/>
        <v>1</v>
      </c>
      <c r="Z1589">
        <f t="shared" si="470"/>
        <v>0</v>
      </c>
      <c r="AA1589">
        <f t="shared" si="470"/>
        <v>0</v>
      </c>
      <c r="AB1589">
        <f t="shared" si="470"/>
        <v>0</v>
      </c>
      <c r="AC1589">
        <f t="shared" si="471"/>
        <v>0</v>
      </c>
      <c r="AD1589">
        <f t="shared" si="471"/>
        <v>1</v>
      </c>
      <c r="AE1589">
        <f t="shared" si="471"/>
        <v>0</v>
      </c>
      <c r="AF1589">
        <f t="shared" si="471"/>
        <v>0</v>
      </c>
      <c r="AG1589">
        <f t="shared" si="471"/>
        <v>0</v>
      </c>
      <c r="AH1589">
        <f t="shared" si="471"/>
        <v>0</v>
      </c>
      <c r="AI1589">
        <f t="shared" si="471"/>
        <v>0</v>
      </c>
      <c r="AJ1589">
        <f t="shared" ca="1" si="454"/>
        <v>1</v>
      </c>
      <c r="AK1589">
        <f t="shared" ca="1" si="455"/>
        <v>0</v>
      </c>
      <c r="AL1589">
        <f t="shared" ca="1" si="456"/>
        <v>0</v>
      </c>
      <c r="AM1589">
        <f t="shared" ca="1" si="457"/>
        <v>0</v>
      </c>
      <c r="AN1589">
        <f t="shared" ca="1" si="458"/>
        <v>0</v>
      </c>
      <c r="AO1589">
        <f t="shared" ca="1" si="459"/>
        <v>1</v>
      </c>
      <c r="AP1589">
        <f t="shared" ca="1" si="460"/>
        <v>0</v>
      </c>
      <c r="AQ1589">
        <f t="shared" ca="1" si="461"/>
        <v>1</v>
      </c>
      <c r="AR1589">
        <f t="shared" ca="1" si="462"/>
        <v>0</v>
      </c>
      <c r="AS1589">
        <v>0</v>
      </c>
      <c r="AT1589">
        <v>0</v>
      </c>
      <c r="AU1589">
        <f t="shared" ca="1" si="472"/>
        <v>0</v>
      </c>
      <c r="AV1589">
        <f t="shared" ca="1" si="472"/>
        <v>0</v>
      </c>
      <c r="AW1589">
        <f t="shared" ca="1" si="472"/>
        <v>1</v>
      </c>
      <c r="AX1589">
        <v>0</v>
      </c>
    </row>
    <row r="1590" spans="1:50">
      <c r="A1590" s="2">
        <v>40443</v>
      </c>
      <c r="B1590">
        <v>590</v>
      </c>
      <c r="C1590">
        <v>18</v>
      </c>
      <c r="D1590">
        <f t="shared" ca="1" si="463"/>
        <v>14.739830640862625</v>
      </c>
      <c r="E1590">
        <f t="shared" ca="1" si="464"/>
        <v>3.2601693591373753</v>
      </c>
      <c r="F1590" t="str">
        <f t="shared" ca="1" si="465"/>
        <v>high</v>
      </c>
      <c r="G1590">
        <v>1028</v>
      </c>
      <c r="H1590">
        <f t="shared" si="466"/>
        <v>1028</v>
      </c>
      <c r="I1590">
        <f t="shared" ca="1" si="467"/>
        <v>926.04593647362412</v>
      </c>
      <c r="J1590">
        <f t="shared" ca="1" si="468"/>
        <v>101.95406352637588</v>
      </c>
      <c r="K1590" t="str">
        <f t="shared" ca="1" si="469"/>
        <v>high</v>
      </c>
      <c r="L1590">
        <v>14.65</v>
      </c>
      <c r="M1590" t="str">
        <f t="shared" si="445"/>
        <v>high</v>
      </c>
      <c r="N1590">
        <f t="shared" si="451"/>
        <v>9</v>
      </c>
      <c r="O1590">
        <f t="shared" si="452"/>
        <v>3</v>
      </c>
      <c r="P1590" t="str">
        <f t="shared" si="453"/>
        <v>středa</v>
      </c>
      <c r="Q1590">
        <f t="shared" si="470"/>
        <v>0</v>
      </c>
      <c r="R1590">
        <f t="shared" si="470"/>
        <v>0</v>
      </c>
      <c r="S1590">
        <f t="shared" si="470"/>
        <v>0</v>
      </c>
      <c r="T1590">
        <f t="shared" si="470"/>
        <v>0</v>
      </c>
      <c r="U1590">
        <f t="shared" si="470"/>
        <v>0</v>
      </c>
      <c r="V1590">
        <f t="shared" si="470"/>
        <v>0</v>
      </c>
      <c r="W1590">
        <f t="shared" si="470"/>
        <v>0</v>
      </c>
      <c r="X1590">
        <f t="shared" si="470"/>
        <v>0</v>
      </c>
      <c r="Y1590">
        <f t="shared" si="470"/>
        <v>1</v>
      </c>
      <c r="Z1590">
        <f t="shared" si="470"/>
        <v>0</v>
      </c>
      <c r="AA1590">
        <f t="shared" si="470"/>
        <v>0</v>
      </c>
      <c r="AB1590">
        <f t="shared" si="470"/>
        <v>0</v>
      </c>
      <c r="AC1590">
        <f t="shared" si="471"/>
        <v>0</v>
      </c>
      <c r="AD1590">
        <f t="shared" si="471"/>
        <v>0</v>
      </c>
      <c r="AE1590">
        <f t="shared" si="471"/>
        <v>1</v>
      </c>
      <c r="AF1590">
        <f t="shared" si="471"/>
        <v>0</v>
      </c>
      <c r="AG1590">
        <f t="shared" si="471"/>
        <v>0</v>
      </c>
      <c r="AH1590">
        <f t="shared" si="471"/>
        <v>0</v>
      </c>
      <c r="AI1590">
        <f t="shared" si="471"/>
        <v>0</v>
      </c>
      <c r="AJ1590">
        <f t="shared" ca="1" si="454"/>
        <v>1</v>
      </c>
      <c r="AK1590">
        <f t="shared" ca="1" si="455"/>
        <v>0</v>
      </c>
      <c r="AL1590">
        <f t="shared" ca="1" si="456"/>
        <v>0</v>
      </c>
      <c r="AM1590">
        <f t="shared" ca="1" si="457"/>
        <v>0</v>
      </c>
      <c r="AN1590">
        <f t="shared" ca="1" si="458"/>
        <v>0</v>
      </c>
      <c r="AO1590">
        <f t="shared" ca="1" si="459"/>
        <v>1</v>
      </c>
      <c r="AP1590">
        <f t="shared" ca="1" si="460"/>
        <v>0</v>
      </c>
      <c r="AQ1590">
        <f t="shared" ca="1" si="461"/>
        <v>0</v>
      </c>
      <c r="AR1590">
        <f t="shared" ca="1" si="462"/>
        <v>1</v>
      </c>
      <c r="AS1590">
        <v>0</v>
      </c>
      <c r="AT1590">
        <v>0</v>
      </c>
      <c r="AU1590">
        <f t="shared" ca="1" si="472"/>
        <v>0</v>
      </c>
      <c r="AV1590">
        <f t="shared" ca="1" si="472"/>
        <v>0</v>
      </c>
      <c r="AW1590">
        <f t="shared" ca="1" si="472"/>
        <v>1</v>
      </c>
      <c r="AX1590">
        <v>0</v>
      </c>
    </row>
    <row r="1591" spans="1:50">
      <c r="A1591" s="2">
        <v>40444</v>
      </c>
      <c r="B1591">
        <v>591</v>
      </c>
      <c r="C1591">
        <v>18</v>
      </c>
      <c r="D1591">
        <f t="shared" ca="1" si="463"/>
        <v>14.748352761819238</v>
      </c>
      <c r="E1591">
        <f t="shared" ca="1" si="464"/>
        <v>3.2516472381807624</v>
      </c>
      <c r="F1591" t="str">
        <f t="shared" ca="1" si="465"/>
        <v>high</v>
      </c>
      <c r="G1591">
        <v>1247</v>
      </c>
      <c r="H1591">
        <f t="shared" si="466"/>
        <v>1247</v>
      </c>
      <c r="I1591">
        <f t="shared" ca="1" si="467"/>
        <v>926.30148956225514</v>
      </c>
      <c r="J1591">
        <f t="shared" ca="1" si="468"/>
        <v>320.69851043774486</v>
      </c>
      <c r="K1591" t="str">
        <f t="shared" ca="1" si="469"/>
        <v>high</v>
      </c>
      <c r="L1591">
        <v>15.1</v>
      </c>
      <c r="M1591" t="str">
        <f t="shared" si="445"/>
        <v>high</v>
      </c>
      <c r="N1591">
        <f t="shared" si="451"/>
        <v>9</v>
      </c>
      <c r="O1591">
        <f t="shared" si="452"/>
        <v>4</v>
      </c>
      <c r="P1591" t="str">
        <f t="shared" si="453"/>
        <v>čtvrtek</v>
      </c>
      <c r="Q1591">
        <f t="shared" ref="Q1591:AB1600" si="473">VLOOKUP($N1591,$V$31:$AH$42,Q$592+1,0)</f>
        <v>0</v>
      </c>
      <c r="R1591">
        <f t="shared" si="473"/>
        <v>0</v>
      </c>
      <c r="S1591">
        <f t="shared" si="473"/>
        <v>0</v>
      </c>
      <c r="T1591">
        <f t="shared" si="473"/>
        <v>0</v>
      </c>
      <c r="U1591">
        <f t="shared" si="473"/>
        <v>0</v>
      </c>
      <c r="V1591">
        <f t="shared" si="473"/>
        <v>0</v>
      </c>
      <c r="W1591">
        <f t="shared" si="473"/>
        <v>0</v>
      </c>
      <c r="X1591">
        <f t="shared" si="473"/>
        <v>0</v>
      </c>
      <c r="Y1591">
        <f t="shared" si="473"/>
        <v>1</v>
      </c>
      <c r="Z1591">
        <f t="shared" si="473"/>
        <v>0</v>
      </c>
      <c r="AA1591">
        <f t="shared" si="473"/>
        <v>0</v>
      </c>
      <c r="AB1591">
        <f t="shared" si="473"/>
        <v>0</v>
      </c>
      <c r="AC1591">
        <f t="shared" ref="AC1591:AI1600" si="474">VLOOKUP($O1591,$V$74:$AC$80,AC$592+1,0)</f>
        <v>0</v>
      </c>
      <c r="AD1591">
        <f t="shared" si="474"/>
        <v>0</v>
      </c>
      <c r="AE1591">
        <f t="shared" si="474"/>
        <v>0</v>
      </c>
      <c r="AF1591">
        <f t="shared" si="474"/>
        <v>1</v>
      </c>
      <c r="AG1591">
        <f t="shared" si="474"/>
        <v>0</v>
      </c>
      <c r="AH1591">
        <f t="shared" si="474"/>
        <v>0</v>
      </c>
      <c r="AI1591">
        <f t="shared" si="474"/>
        <v>0</v>
      </c>
      <c r="AJ1591">
        <f t="shared" ca="1" si="454"/>
        <v>1</v>
      </c>
      <c r="AK1591">
        <f t="shared" ca="1" si="455"/>
        <v>0</v>
      </c>
      <c r="AL1591">
        <f t="shared" ca="1" si="456"/>
        <v>0</v>
      </c>
      <c r="AM1591">
        <f t="shared" ca="1" si="457"/>
        <v>0</v>
      </c>
      <c r="AN1591">
        <f t="shared" ca="1" si="458"/>
        <v>0</v>
      </c>
      <c r="AO1591">
        <f t="shared" ca="1" si="459"/>
        <v>1</v>
      </c>
      <c r="AP1591">
        <f t="shared" ca="1" si="460"/>
        <v>0</v>
      </c>
      <c r="AQ1591">
        <f t="shared" ca="1" si="461"/>
        <v>0</v>
      </c>
      <c r="AR1591">
        <f t="shared" ca="1" si="462"/>
        <v>1</v>
      </c>
      <c r="AS1591">
        <v>0</v>
      </c>
      <c r="AT1591">
        <v>0</v>
      </c>
      <c r="AU1591">
        <f t="shared" ca="1" si="472"/>
        <v>0</v>
      </c>
      <c r="AV1591">
        <f t="shared" ca="1" si="472"/>
        <v>0</v>
      </c>
      <c r="AW1591">
        <f t="shared" ca="1" si="472"/>
        <v>1</v>
      </c>
      <c r="AX1591">
        <v>0</v>
      </c>
    </row>
    <row r="1592" spans="1:50">
      <c r="A1592" s="2">
        <v>40445</v>
      </c>
      <c r="B1592">
        <v>592</v>
      </c>
      <c r="C1592">
        <v>25</v>
      </c>
      <c r="D1592">
        <f t="shared" ca="1" si="463"/>
        <v>14.75686334207251</v>
      </c>
      <c r="E1592">
        <f t="shared" ca="1" si="464"/>
        <v>10.24313665792749</v>
      </c>
      <c r="F1592" t="str">
        <f t="shared" ca="1" si="465"/>
        <v>high</v>
      </c>
      <c r="G1592">
        <v>1566</v>
      </c>
      <c r="H1592">
        <f t="shared" si="466"/>
        <v>1566</v>
      </c>
      <c r="I1592">
        <f t="shared" ca="1" si="467"/>
        <v>926.55702943528922</v>
      </c>
      <c r="J1592">
        <f t="shared" ca="1" si="468"/>
        <v>639.44297056471078</v>
      </c>
      <c r="K1592" t="str">
        <f t="shared" ca="1" si="469"/>
        <v>high</v>
      </c>
      <c r="L1592">
        <v>21.4</v>
      </c>
      <c r="M1592" t="str">
        <f t="shared" si="445"/>
        <v>high</v>
      </c>
      <c r="N1592">
        <f t="shared" si="451"/>
        <v>9</v>
      </c>
      <c r="O1592">
        <f t="shared" si="452"/>
        <v>5</v>
      </c>
      <c r="P1592" t="str">
        <f t="shared" si="453"/>
        <v>pátek</v>
      </c>
      <c r="Q1592">
        <f t="shared" si="473"/>
        <v>0</v>
      </c>
      <c r="R1592">
        <f t="shared" si="473"/>
        <v>0</v>
      </c>
      <c r="S1592">
        <f t="shared" si="473"/>
        <v>0</v>
      </c>
      <c r="T1592">
        <f t="shared" si="473"/>
        <v>0</v>
      </c>
      <c r="U1592">
        <f t="shared" si="473"/>
        <v>0</v>
      </c>
      <c r="V1592">
        <f t="shared" si="473"/>
        <v>0</v>
      </c>
      <c r="W1592">
        <f t="shared" si="473"/>
        <v>0</v>
      </c>
      <c r="X1592">
        <f t="shared" si="473"/>
        <v>0</v>
      </c>
      <c r="Y1592">
        <f t="shared" si="473"/>
        <v>1</v>
      </c>
      <c r="Z1592">
        <f t="shared" si="473"/>
        <v>0</v>
      </c>
      <c r="AA1592">
        <f t="shared" si="473"/>
        <v>0</v>
      </c>
      <c r="AB1592">
        <f t="shared" si="473"/>
        <v>0</v>
      </c>
      <c r="AC1592">
        <f t="shared" si="474"/>
        <v>0</v>
      </c>
      <c r="AD1592">
        <f t="shared" si="474"/>
        <v>0</v>
      </c>
      <c r="AE1592">
        <f t="shared" si="474"/>
        <v>0</v>
      </c>
      <c r="AF1592">
        <f t="shared" si="474"/>
        <v>0</v>
      </c>
      <c r="AG1592">
        <f t="shared" si="474"/>
        <v>1</v>
      </c>
      <c r="AH1592">
        <f t="shared" si="474"/>
        <v>0</v>
      </c>
      <c r="AI1592">
        <f t="shared" si="474"/>
        <v>0</v>
      </c>
      <c r="AJ1592">
        <f t="shared" ca="1" si="454"/>
        <v>1</v>
      </c>
      <c r="AK1592">
        <f t="shared" ca="1" si="455"/>
        <v>0</v>
      </c>
      <c r="AL1592">
        <f t="shared" ca="1" si="456"/>
        <v>0</v>
      </c>
      <c r="AM1592">
        <f t="shared" ca="1" si="457"/>
        <v>0</v>
      </c>
      <c r="AN1592">
        <f t="shared" ca="1" si="458"/>
        <v>0</v>
      </c>
      <c r="AO1592">
        <f t="shared" ca="1" si="459"/>
        <v>1</v>
      </c>
      <c r="AP1592">
        <f t="shared" ca="1" si="460"/>
        <v>0</v>
      </c>
      <c r="AQ1592">
        <f t="shared" ca="1" si="461"/>
        <v>0</v>
      </c>
      <c r="AR1592">
        <f t="shared" ca="1" si="462"/>
        <v>1</v>
      </c>
      <c r="AS1592">
        <v>0</v>
      </c>
      <c r="AT1592">
        <v>0</v>
      </c>
      <c r="AU1592">
        <f t="shared" ca="1" si="472"/>
        <v>0</v>
      </c>
      <c r="AV1592">
        <f t="shared" ca="1" si="472"/>
        <v>0</v>
      </c>
      <c r="AW1592">
        <f t="shared" ca="1" si="472"/>
        <v>1</v>
      </c>
      <c r="AX1592">
        <v>0</v>
      </c>
    </row>
    <row r="1593" spans="1:50">
      <c r="A1593" s="2">
        <v>40446</v>
      </c>
      <c r="B1593">
        <v>593</v>
      </c>
      <c r="C1593">
        <v>13</v>
      </c>
      <c r="D1593">
        <f t="shared" ca="1" si="463"/>
        <v>14.765362389341025</v>
      </c>
      <c r="E1593">
        <f t="shared" ca="1" si="464"/>
        <v>-1.7653623893410249</v>
      </c>
      <c r="F1593" t="str">
        <f t="shared" ca="1" si="465"/>
        <v>medium</v>
      </c>
      <c r="G1593">
        <v>1381</v>
      </c>
      <c r="H1593">
        <f t="shared" si="466"/>
        <v>1381</v>
      </c>
      <c r="I1593">
        <f t="shared" ca="1" si="467"/>
        <v>926.81255594135541</v>
      </c>
      <c r="J1593">
        <f t="shared" ca="1" si="468"/>
        <v>454.18744405864459</v>
      </c>
      <c r="K1593" t="str">
        <f t="shared" ca="1" si="469"/>
        <v>high</v>
      </c>
      <c r="L1593">
        <v>16.05</v>
      </c>
      <c r="M1593" t="str">
        <f t="shared" si="445"/>
        <v>high</v>
      </c>
      <c r="N1593">
        <f t="shared" si="451"/>
        <v>9</v>
      </c>
      <c r="O1593">
        <f t="shared" si="452"/>
        <v>6</v>
      </c>
      <c r="P1593" t="str">
        <f t="shared" si="453"/>
        <v>sobota</v>
      </c>
      <c r="Q1593">
        <f t="shared" si="473"/>
        <v>0</v>
      </c>
      <c r="R1593">
        <f t="shared" si="473"/>
        <v>0</v>
      </c>
      <c r="S1593">
        <f t="shared" si="473"/>
        <v>0</v>
      </c>
      <c r="T1593">
        <f t="shared" si="473"/>
        <v>0</v>
      </c>
      <c r="U1593">
        <f t="shared" si="473"/>
        <v>0</v>
      </c>
      <c r="V1593">
        <f t="shared" si="473"/>
        <v>0</v>
      </c>
      <c r="W1593">
        <f t="shared" si="473"/>
        <v>0</v>
      </c>
      <c r="X1593">
        <f t="shared" si="473"/>
        <v>0</v>
      </c>
      <c r="Y1593">
        <f t="shared" si="473"/>
        <v>1</v>
      </c>
      <c r="Z1593">
        <f t="shared" si="473"/>
        <v>0</v>
      </c>
      <c r="AA1593">
        <f t="shared" si="473"/>
        <v>0</v>
      </c>
      <c r="AB1593">
        <f t="shared" si="473"/>
        <v>0</v>
      </c>
      <c r="AC1593">
        <f t="shared" si="474"/>
        <v>0</v>
      </c>
      <c r="AD1593">
        <f t="shared" si="474"/>
        <v>0</v>
      </c>
      <c r="AE1593">
        <f t="shared" si="474"/>
        <v>0</v>
      </c>
      <c r="AF1593">
        <f t="shared" si="474"/>
        <v>0</v>
      </c>
      <c r="AG1593">
        <f t="shared" si="474"/>
        <v>0</v>
      </c>
      <c r="AH1593">
        <f t="shared" si="474"/>
        <v>1</v>
      </c>
      <c r="AI1593">
        <f t="shared" si="474"/>
        <v>0</v>
      </c>
      <c r="AJ1593">
        <f t="shared" ca="1" si="454"/>
        <v>1</v>
      </c>
      <c r="AK1593">
        <f t="shared" ca="1" si="455"/>
        <v>0</v>
      </c>
      <c r="AL1593">
        <f t="shared" ca="1" si="456"/>
        <v>0</v>
      </c>
      <c r="AM1593">
        <f t="shared" ca="1" si="457"/>
        <v>0</v>
      </c>
      <c r="AN1593">
        <f t="shared" ca="1" si="458"/>
        <v>0</v>
      </c>
      <c r="AO1593">
        <f t="shared" ca="1" si="459"/>
        <v>1</v>
      </c>
      <c r="AP1593">
        <f t="shared" ca="1" si="460"/>
        <v>0</v>
      </c>
      <c r="AQ1593">
        <f t="shared" ca="1" si="461"/>
        <v>0</v>
      </c>
      <c r="AR1593">
        <f t="shared" ca="1" si="462"/>
        <v>1</v>
      </c>
      <c r="AS1593">
        <v>0</v>
      </c>
      <c r="AT1593">
        <v>0</v>
      </c>
      <c r="AU1593">
        <f t="shared" ca="1" si="472"/>
        <v>0</v>
      </c>
      <c r="AV1593">
        <f t="shared" ca="1" si="472"/>
        <v>1</v>
      </c>
      <c r="AW1593">
        <f t="shared" ca="1" si="472"/>
        <v>0</v>
      </c>
      <c r="AX1593">
        <v>0</v>
      </c>
    </row>
    <row r="1594" spans="1:50">
      <c r="A1594" s="2">
        <v>40447</v>
      </c>
      <c r="B1594">
        <v>594</v>
      </c>
      <c r="C1594">
        <v>13</v>
      </c>
      <c r="D1594">
        <f t="shared" ca="1" si="463"/>
        <v>14.773849911343362</v>
      </c>
      <c r="E1594">
        <f t="shared" ca="1" si="464"/>
        <v>-1.7738499113433619</v>
      </c>
      <c r="F1594" t="str">
        <f t="shared" ca="1" si="465"/>
        <v>medium</v>
      </c>
      <c r="G1594">
        <v>693</v>
      </c>
      <c r="H1594">
        <f t="shared" si="466"/>
        <v>693</v>
      </c>
      <c r="I1594">
        <f t="shared" ca="1" si="467"/>
        <v>927.06806892908264</v>
      </c>
      <c r="J1594">
        <f t="shared" ca="1" si="468"/>
        <v>-234.06806892908264</v>
      </c>
      <c r="K1594" t="str">
        <f t="shared" ca="1" si="469"/>
        <v>medium</v>
      </c>
      <c r="L1594">
        <v>10.428571428571429</v>
      </c>
      <c r="M1594" t="str">
        <f t="shared" si="445"/>
        <v>medium</v>
      </c>
      <c r="N1594">
        <f t="shared" si="451"/>
        <v>9</v>
      </c>
      <c r="O1594">
        <f t="shared" si="452"/>
        <v>7</v>
      </c>
      <c r="P1594" t="str">
        <f t="shared" si="453"/>
        <v>neděle</v>
      </c>
      <c r="Q1594">
        <f t="shared" si="473"/>
        <v>0</v>
      </c>
      <c r="R1594">
        <f t="shared" si="473"/>
        <v>0</v>
      </c>
      <c r="S1594">
        <f t="shared" si="473"/>
        <v>0</v>
      </c>
      <c r="T1594">
        <f t="shared" si="473"/>
        <v>0</v>
      </c>
      <c r="U1594">
        <f t="shared" si="473"/>
        <v>0</v>
      </c>
      <c r="V1594">
        <f t="shared" si="473"/>
        <v>0</v>
      </c>
      <c r="W1594">
        <f t="shared" si="473"/>
        <v>0</v>
      </c>
      <c r="X1594">
        <f t="shared" si="473"/>
        <v>0</v>
      </c>
      <c r="Y1594">
        <f t="shared" si="473"/>
        <v>1</v>
      </c>
      <c r="Z1594">
        <f t="shared" si="473"/>
        <v>0</v>
      </c>
      <c r="AA1594">
        <f t="shared" si="473"/>
        <v>0</v>
      </c>
      <c r="AB1594">
        <f t="shared" si="473"/>
        <v>0</v>
      </c>
      <c r="AC1594">
        <f t="shared" si="474"/>
        <v>0</v>
      </c>
      <c r="AD1594">
        <f t="shared" si="474"/>
        <v>0</v>
      </c>
      <c r="AE1594">
        <f t="shared" si="474"/>
        <v>0</v>
      </c>
      <c r="AF1594">
        <f t="shared" si="474"/>
        <v>0</v>
      </c>
      <c r="AG1594">
        <f t="shared" si="474"/>
        <v>0</v>
      </c>
      <c r="AH1594">
        <f t="shared" si="474"/>
        <v>0</v>
      </c>
      <c r="AI1594">
        <f t="shared" si="474"/>
        <v>1</v>
      </c>
      <c r="AJ1594">
        <f t="shared" ca="1" si="454"/>
        <v>1</v>
      </c>
      <c r="AK1594">
        <f t="shared" ca="1" si="455"/>
        <v>0</v>
      </c>
      <c r="AL1594">
        <f t="shared" ca="1" si="456"/>
        <v>0</v>
      </c>
      <c r="AM1594">
        <f t="shared" ca="1" si="457"/>
        <v>0</v>
      </c>
      <c r="AN1594">
        <f t="shared" ca="1" si="458"/>
        <v>0</v>
      </c>
      <c r="AO1594">
        <f t="shared" ca="1" si="459"/>
        <v>1</v>
      </c>
      <c r="AP1594">
        <f t="shared" ca="1" si="460"/>
        <v>0</v>
      </c>
      <c r="AQ1594">
        <f t="shared" ca="1" si="461"/>
        <v>1</v>
      </c>
      <c r="AR1594">
        <f t="shared" ca="1" si="462"/>
        <v>0</v>
      </c>
      <c r="AS1594">
        <v>1</v>
      </c>
      <c r="AT1594">
        <v>0</v>
      </c>
      <c r="AU1594">
        <f t="shared" ca="1" si="472"/>
        <v>0</v>
      </c>
      <c r="AV1594">
        <f t="shared" ca="1" si="472"/>
        <v>1</v>
      </c>
      <c r="AW1594">
        <f t="shared" ca="1" si="472"/>
        <v>0</v>
      </c>
      <c r="AX1594">
        <v>0</v>
      </c>
    </row>
    <row r="1595" spans="1:50">
      <c r="A1595" s="2">
        <v>40448</v>
      </c>
      <c r="B1595">
        <v>595</v>
      </c>
      <c r="C1595">
        <v>23</v>
      </c>
      <c r="D1595">
        <f t="shared" ca="1" si="463"/>
        <v>14.782325915798099</v>
      </c>
      <c r="E1595">
        <f t="shared" ca="1" si="464"/>
        <v>8.2176740842019012</v>
      </c>
      <c r="F1595" t="str">
        <f t="shared" ca="1" si="465"/>
        <v>high</v>
      </c>
      <c r="G1595">
        <v>1773</v>
      </c>
      <c r="H1595">
        <f t="shared" si="466"/>
        <v>1773</v>
      </c>
      <c r="I1595">
        <f t="shared" ca="1" si="467"/>
        <v>927.32356824709984</v>
      </c>
      <c r="J1595">
        <f t="shared" ca="1" si="468"/>
        <v>845.67643175290016</v>
      </c>
      <c r="K1595" t="str">
        <f t="shared" ca="1" si="469"/>
        <v>high</v>
      </c>
      <c r="L1595">
        <v>15.4</v>
      </c>
      <c r="M1595" t="str">
        <f t="shared" si="445"/>
        <v>high</v>
      </c>
      <c r="N1595">
        <f t="shared" si="451"/>
        <v>9</v>
      </c>
      <c r="O1595">
        <f t="shared" si="452"/>
        <v>1</v>
      </c>
      <c r="P1595" t="str">
        <f t="shared" si="453"/>
        <v>pondělí</v>
      </c>
      <c r="Q1595">
        <f t="shared" si="473"/>
        <v>0</v>
      </c>
      <c r="R1595">
        <f t="shared" si="473"/>
        <v>0</v>
      </c>
      <c r="S1595">
        <f t="shared" si="473"/>
        <v>0</v>
      </c>
      <c r="T1595">
        <f t="shared" si="473"/>
        <v>0</v>
      </c>
      <c r="U1595">
        <f t="shared" si="473"/>
        <v>0</v>
      </c>
      <c r="V1595">
        <f t="shared" si="473"/>
        <v>0</v>
      </c>
      <c r="W1595">
        <f t="shared" si="473"/>
        <v>0</v>
      </c>
      <c r="X1595">
        <f t="shared" si="473"/>
        <v>0</v>
      </c>
      <c r="Y1595">
        <f t="shared" si="473"/>
        <v>1</v>
      </c>
      <c r="Z1595">
        <f t="shared" si="473"/>
        <v>0</v>
      </c>
      <c r="AA1595">
        <f t="shared" si="473"/>
        <v>0</v>
      </c>
      <c r="AB1595">
        <f t="shared" si="473"/>
        <v>0</v>
      </c>
      <c r="AC1595">
        <f t="shared" si="474"/>
        <v>1</v>
      </c>
      <c r="AD1595">
        <f t="shared" si="474"/>
        <v>0</v>
      </c>
      <c r="AE1595">
        <f t="shared" si="474"/>
        <v>0</v>
      </c>
      <c r="AF1595">
        <f t="shared" si="474"/>
        <v>0</v>
      </c>
      <c r="AG1595">
        <f t="shared" si="474"/>
        <v>0</v>
      </c>
      <c r="AH1595">
        <f t="shared" si="474"/>
        <v>0</v>
      </c>
      <c r="AI1595">
        <f t="shared" si="474"/>
        <v>0</v>
      </c>
      <c r="AJ1595">
        <f t="shared" ca="1" si="454"/>
        <v>1</v>
      </c>
      <c r="AK1595">
        <f t="shared" ca="1" si="455"/>
        <v>0</v>
      </c>
      <c r="AL1595">
        <f t="shared" ca="1" si="456"/>
        <v>0</v>
      </c>
      <c r="AM1595">
        <f t="shared" ca="1" si="457"/>
        <v>0</v>
      </c>
      <c r="AN1595">
        <f t="shared" ca="1" si="458"/>
        <v>0</v>
      </c>
      <c r="AO1595">
        <f t="shared" ca="1" si="459"/>
        <v>1</v>
      </c>
      <c r="AP1595">
        <f t="shared" ca="1" si="460"/>
        <v>0</v>
      </c>
      <c r="AQ1595">
        <f t="shared" ca="1" si="461"/>
        <v>0</v>
      </c>
      <c r="AR1595">
        <f t="shared" ca="1" si="462"/>
        <v>1</v>
      </c>
      <c r="AS1595">
        <v>1</v>
      </c>
      <c r="AT1595">
        <v>0</v>
      </c>
      <c r="AU1595">
        <f t="shared" ca="1" si="472"/>
        <v>0</v>
      </c>
      <c r="AV1595">
        <f t="shared" ca="1" si="472"/>
        <v>0</v>
      </c>
      <c r="AW1595">
        <f t="shared" ca="1" si="472"/>
        <v>1</v>
      </c>
      <c r="AX1595">
        <v>0</v>
      </c>
    </row>
    <row r="1596" spans="1:50">
      <c r="A1596" s="2">
        <v>40449</v>
      </c>
      <c r="B1596">
        <v>596</v>
      </c>
      <c r="C1596">
        <v>15</v>
      </c>
      <c r="D1596">
        <f t="shared" ca="1" si="463"/>
        <v>14.790790410423813</v>
      </c>
      <c r="E1596">
        <f t="shared" ca="1" si="464"/>
        <v>0.20920958957618652</v>
      </c>
      <c r="F1596" t="str">
        <f t="shared" ca="1" si="465"/>
        <v>medium</v>
      </c>
      <c r="G1596">
        <v>1664</v>
      </c>
      <c r="H1596">
        <f t="shared" si="466"/>
        <v>1664</v>
      </c>
      <c r="I1596">
        <f t="shared" ca="1" si="467"/>
        <v>927.57905374403606</v>
      </c>
      <c r="J1596">
        <f t="shared" ca="1" si="468"/>
        <v>736.42094625596394</v>
      </c>
      <c r="K1596" t="str">
        <f t="shared" ca="1" si="469"/>
        <v>high</v>
      </c>
      <c r="L1596">
        <v>9.5</v>
      </c>
      <c r="M1596" t="str">
        <f t="shared" si="445"/>
        <v>medium</v>
      </c>
      <c r="N1596">
        <f t="shared" si="451"/>
        <v>9</v>
      </c>
      <c r="O1596">
        <f t="shared" si="452"/>
        <v>2</v>
      </c>
      <c r="P1596" t="str">
        <f t="shared" si="453"/>
        <v>úterý</v>
      </c>
      <c r="Q1596">
        <f t="shared" si="473"/>
        <v>0</v>
      </c>
      <c r="R1596">
        <f t="shared" si="473"/>
        <v>0</v>
      </c>
      <c r="S1596">
        <f t="shared" si="473"/>
        <v>0</v>
      </c>
      <c r="T1596">
        <f t="shared" si="473"/>
        <v>0</v>
      </c>
      <c r="U1596">
        <f t="shared" si="473"/>
        <v>0</v>
      </c>
      <c r="V1596">
        <f t="shared" si="473"/>
        <v>0</v>
      </c>
      <c r="W1596">
        <f t="shared" si="473"/>
        <v>0</v>
      </c>
      <c r="X1596">
        <f t="shared" si="473"/>
        <v>0</v>
      </c>
      <c r="Y1596">
        <f t="shared" si="473"/>
        <v>1</v>
      </c>
      <c r="Z1596">
        <f t="shared" si="473"/>
        <v>0</v>
      </c>
      <c r="AA1596">
        <f t="shared" si="473"/>
        <v>0</v>
      </c>
      <c r="AB1596">
        <f t="shared" si="473"/>
        <v>0</v>
      </c>
      <c r="AC1596">
        <f t="shared" si="474"/>
        <v>0</v>
      </c>
      <c r="AD1596">
        <f t="shared" si="474"/>
        <v>1</v>
      </c>
      <c r="AE1596">
        <f t="shared" si="474"/>
        <v>0</v>
      </c>
      <c r="AF1596">
        <f t="shared" si="474"/>
        <v>0</v>
      </c>
      <c r="AG1596">
        <f t="shared" si="474"/>
        <v>0</v>
      </c>
      <c r="AH1596">
        <f t="shared" si="474"/>
        <v>0</v>
      </c>
      <c r="AI1596">
        <f t="shared" si="474"/>
        <v>0</v>
      </c>
      <c r="AJ1596">
        <f t="shared" ca="1" si="454"/>
        <v>1</v>
      </c>
      <c r="AK1596">
        <f t="shared" ca="1" si="455"/>
        <v>0</v>
      </c>
      <c r="AL1596">
        <f t="shared" ca="1" si="456"/>
        <v>0</v>
      </c>
      <c r="AM1596">
        <f t="shared" ca="1" si="457"/>
        <v>0</v>
      </c>
      <c r="AN1596">
        <f t="shared" ca="1" si="458"/>
        <v>0</v>
      </c>
      <c r="AO1596">
        <f t="shared" ca="1" si="459"/>
        <v>1</v>
      </c>
      <c r="AP1596">
        <f t="shared" ca="1" si="460"/>
        <v>0</v>
      </c>
      <c r="AQ1596">
        <f t="shared" ca="1" si="461"/>
        <v>1</v>
      </c>
      <c r="AR1596">
        <f t="shared" ca="1" si="462"/>
        <v>0</v>
      </c>
      <c r="AS1596">
        <v>1</v>
      </c>
      <c r="AT1596">
        <v>0</v>
      </c>
      <c r="AU1596">
        <f t="shared" ca="1" si="472"/>
        <v>0</v>
      </c>
      <c r="AV1596">
        <f t="shared" ca="1" si="472"/>
        <v>1</v>
      </c>
      <c r="AW1596">
        <f t="shared" ca="1" si="472"/>
        <v>0</v>
      </c>
      <c r="AX1596">
        <v>0</v>
      </c>
    </row>
    <row r="1597" spans="1:50">
      <c r="A1597" s="2">
        <v>40450</v>
      </c>
      <c r="B1597">
        <v>597</v>
      </c>
      <c r="C1597">
        <v>18</v>
      </c>
      <c r="D1597">
        <f t="shared" ca="1" si="463"/>
        <v>14.799243402939091</v>
      </c>
      <c r="E1597">
        <f t="shared" ca="1" si="464"/>
        <v>3.2007565970609093</v>
      </c>
      <c r="F1597" t="str">
        <f t="shared" ca="1" si="465"/>
        <v>high</v>
      </c>
      <c r="G1597">
        <v>4919</v>
      </c>
      <c r="H1597">
        <f t="shared" si="466"/>
        <v>4919</v>
      </c>
      <c r="I1597">
        <f t="shared" ca="1" si="467"/>
        <v>927.83452526852022</v>
      </c>
      <c r="J1597">
        <f t="shared" ca="1" si="468"/>
        <v>3991.1654747314797</v>
      </c>
      <c r="K1597" t="str">
        <f t="shared" ca="1" si="469"/>
        <v>high</v>
      </c>
      <c r="L1597">
        <v>6</v>
      </c>
      <c r="M1597" t="str">
        <f t="shared" si="445"/>
        <v>medium</v>
      </c>
      <c r="N1597">
        <f t="shared" si="451"/>
        <v>9</v>
      </c>
      <c r="O1597">
        <f t="shared" si="452"/>
        <v>3</v>
      </c>
      <c r="P1597" t="str">
        <f t="shared" si="453"/>
        <v>středa</v>
      </c>
      <c r="Q1597">
        <f t="shared" si="473"/>
        <v>0</v>
      </c>
      <c r="R1597">
        <f t="shared" si="473"/>
        <v>0</v>
      </c>
      <c r="S1597">
        <f t="shared" si="473"/>
        <v>0</v>
      </c>
      <c r="T1597">
        <f t="shared" si="473"/>
        <v>0</v>
      </c>
      <c r="U1597">
        <f t="shared" si="473"/>
        <v>0</v>
      </c>
      <c r="V1597">
        <f t="shared" si="473"/>
        <v>0</v>
      </c>
      <c r="W1597">
        <f t="shared" si="473"/>
        <v>0</v>
      </c>
      <c r="X1597">
        <f t="shared" si="473"/>
        <v>0</v>
      </c>
      <c r="Y1597">
        <f t="shared" si="473"/>
        <v>1</v>
      </c>
      <c r="Z1597">
        <f t="shared" si="473"/>
        <v>0</v>
      </c>
      <c r="AA1597">
        <f t="shared" si="473"/>
        <v>0</v>
      </c>
      <c r="AB1597">
        <f t="shared" si="473"/>
        <v>0</v>
      </c>
      <c r="AC1597">
        <f t="shared" si="474"/>
        <v>0</v>
      </c>
      <c r="AD1597">
        <f t="shared" si="474"/>
        <v>0</v>
      </c>
      <c r="AE1597">
        <f t="shared" si="474"/>
        <v>1</v>
      </c>
      <c r="AF1597">
        <f t="shared" si="474"/>
        <v>0</v>
      </c>
      <c r="AG1597">
        <f t="shared" si="474"/>
        <v>0</v>
      </c>
      <c r="AH1597">
        <f t="shared" si="474"/>
        <v>0</v>
      </c>
      <c r="AI1597">
        <f t="shared" si="474"/>
        <v>0</v>
      </c>
      <c r="AJ1597">
        <f t="shared" ca="1" si="454"/>
        <v>1</v>
      </c>
      <c r="AK1597">
        <f t="shared" ca="1" si="455"/>
        <v>0</v>
      </c>
      <c r="AL1597">
        <f t="shared" ca="1" si="456"/>
        <v>0</v>
      </c>
      <c r="AM1597">
        <f t="shared" ca="1" si="457"/>
        <v>0</v>
      </c>
      <c r="AN1597">
        <f t="shared" ca="1" si="458"/>
        <v>0</v>
      </c>
      <c r="AO1597">
        <f t="shared" ca="1" si="459"/>
        <v>1</v>
      </c>
      <c r="AP1597">
        <f t="shared" ca="1" si="460"/>
        <v>0</v>
      </c>
      <c r="AQ1597">
        <f t="shared" ca="1" si="461"/>
        <v>1</v>
      </c>
      <c r="AR1597">
        <f t="shared" ca="1" si="462"/>
        <v>0</v>
      </c>
      <c r="AS1597">
        <v>1</v>
      </c>
      <c r="AT1597">
        <v>0</v>
      </c>
      <c r="AU1597">
        <f t="shared" ca="1" si="472"/>
        <v>0</v>
      </c>
      <c r="AV1597">
        <f t="shared" ca="1" si="472"/>
        <v>0</v>
      </c>
      <c r="AW1597">
        <f t="shared" ca="1" si="472"/>
        <v>1</v>
      </c>
      <c r="AX1597">
        <v>0</v>
      </c>
    </row>
    <row r="1598" spans="1:50">
      <c r="A1598" s="2">
        <v>40451</v>
      </c>
      <c r="B1598">
        <v>598</v>
      </c>
      <c r="C1598">
        <v>24</v>
      </c>
      <c r="D1598">
        <f t="shared" ca="1" si="463"/>
        <v>14.807684901062505</v>
      </c>
      <c r="E1598">
        <f t="shared" ca="1" si="464"/>
        <v>9.1923150989374953</v>
      </c>
      <c r="F1598" t="str">
        <f t="shared" ca="1" si="465"/>
        <v>high</v>
      </c>
      <c r="G1598">
        <v>1170</v>
      </c>
      <c r="H1598">
        <f t="shared" si="466"/>
        <v>1170</v>
      </c>
      <c r="I1598">
        <f t="shared" ca="1" si="467"/>
        <v>928.08998266918127</v>
      </c>
      <c r="J1598">
        <f t="shared" ca="1" si="468"/>
        <v>241.91001733081873</v>
      </c>
      <c r="K1598" t="str">
        <f t="shared" ca="1" si="469"/>
        <v>high</v>
      </c>
      <c r="L1598">
        <v>9.5</v>
      </c>
      <c r="M1598" t="str">
        <f t="shared" si="445"/>
        <v>medium</v>
      </c>
      <c r="N1598">
        <f t="shared" si="451"/>
        <v>9</v>
      </c>
      <c r="O1598">
        <f t="shared" si="452"/>
        <v>4</v>
      </c>
      <c r="P1598" t="str">
        <f t="shared" si="453"/>
        <v>čtvrtek</v>
      </c>
      <c r="Q1598">
        <f t="shared" si="473"/>
        <v>0</v>
      </c>
      <c r="R1598">
        <f t="shared" si="473"/>
        <v>0</v>
      </c>
      <c r="S1598">
        <f t="shared" si="473"/>
        <v>0</v>
      </c>
      <c r="T1598">
        <f t="shared" si="473"/>
        <v>0</v>
      </c>
      <c r="U1598">
        <f t="shared" si="473"/>
        <v>0</v>
      </c>
      <c r="V1598">
        <f t="shared" si="473"/>
        <v>0</v>
      </c>
      <c r="W1598">
        <f t="shared" si="473"/>
        <v>0</v>
      </c>
      <c r="X1598">
        <f t="shared" si="473"/>
        <v>0</v>
      </c>
      <c r="Y1598">
        <f t="shared" si="473"/>
        <v>1</v>
      </c>
      <c r="Z1598">
        <f t="shared" si="473"/>
        <v>0</v>
      </c>
      <c r="AA1598">
        <f t="shared" si="473"/>
        <v>0</v>
      </c>
      <c r="AB1598">
        <f t="shared" si="473"/>
        <v>0</v>
      </c>
      <c r="AC1598">
        <f t="shared" si="474"/>
        <v>0</v>
      </c>
      <c r="AD1598">
        <f t="shared" si="474"/>
        <v>0</v>
      </c>
      <c r="AE1598">
        <f t="shared" si="474"/>
        <v>0</v>
      </c>
      <c r="AF1598">
        <f t="shared" si="474"/>
        <v>1</v>
      </c>
      <c r="AG1598">
        <f t="shared" si="474"/>
        <v>0</v>
      </c>
      <c r="AH1598">
        <f t="shared" si="474"/>
        <v>0</v>
      </c>
      <c r="AI1598">
        <f t="shared" si="474"/>
        <v>0</v>
      </c>
      <c r="AJ1598">
        <f t="shared" ca="1" si="454"/>
        <v>1</v>
      </c>
      <c r="AK1598">
        <f t="shared" ca="1" si="455"/>
        <v>0</v>
      </c>
      <c r="AL1598">
        <f t="shared" ca="1" si="456"/>
        <v>0</v>
      </c>
      <c r="AM1598">
        <f t="shared" ca="1" si="457"/>
        <v>0</v>
      </c>
      <c r="AN1598">
        <f t="shared" ca="1" si="458"/>
        <v>1</v>
      </c>
      <c r="AO1598">
        <f t="shared" ca="1" si="459"/>
        <v>0</v>
      </c>
      <c r="AP1598">
        <f t="shared" ca="1" si="460"/>
        <v>0</v>
      </c>
      <c r="AQ1598">
        <f t="shared" ca="1" si="461"/>
        <v>1</v>
      </c>
      <c r="AR1598">
        <f t="shared" ca="1" si="462"/>
        <v>0</v>
      </c>
      <c r="AS1598">
        <v>1</v>
      </c>
      <c r="AT1598">
        <v>0</v>
      </c>
      <c r="AU1598">
        <f t="shared" ca="1" si="472"/>
        <v>0</v>
      </c>
      <c r="AV1598">
        <f t="shared" ca="1" si="472"/>
        <v>0</v>
      </c>
      <c r="AW1598">
        <f t="shared" ca="1" si="472"/>
        <v>1</v>
      </c>
      <c r="AX1598">
        <v>0</v>
      </c>
    </row>
    <row r="1599" spans="1:50">
      <c r="A1599" s="2">
        <v>40452</v>
      </c>
      <c r="B1599">
        <v>599</v>
      </c>
      <c r="C1599">
        <v>17</v>
      </c>
      <c r="D1599">
        <f t="shared" ca="1" si="463"/>
        <v>14.816114912512631</v>
      </c>
      <c r="E1599">
        <f t="shared" ca="1" si="464"/>
        <v>2.1838850874873685</v>
      </c>
      <c r="F1599" t="str">
        <f t="shared" ca="1" si="465"/>
        <v>medium</v>
      </c>
      <c r="G1599">
        <v>1068</v>
      </c>
      <c r="H1599">
        <f t="shared" si="466"/>
        <v>1068</v>
      </c>
      <c r="I1599">
        <f t="shared" ca="1" si="467"/>
        <v>928.34542579464824</v>
      </c>
      <c r="J1599">
        <f t="shared" ca="1" si="468"/>
        <v>139.65457420535176</v>
      </c>
      <c r="K1599" t="str">
        <f t="shared" ca="1" si="469"/>
        <v>high</v>
      </c>
      <c r="L1599">
        <v>12.4</v>
      </c>
      <c r="M1599" t="str">
        <f t="shared" si="445"/>
        <v>medium</v>
      </c>
      <c r="N1599">
        <f t="shared" si="451"/>
        <v>10</v>
      </c>
      <c r="O1599">
        <f t="shared" si="452"/>
        <v>5</v>
      </c>
      <c r="P1599" t="str">
        <f t="shared" si="453"/>
        <v>pátek</v>
      </c>
      <c r="Q1599">
        <f t="shared" si="473"/>
        <v>0</v>
      </c>
      <c r="R1599">
        <f t="shared" si="473"/>
        <v>0</v>
      </c>
      <c r="S1599">
        <f t="shared" si="473"/>
        <v>0</v>
      </c>
      <c r="T1599">
        <f t="shared" si="473"/>
        <v>0</v>
      </c>
      <c r="U1599">
        <f t="shared" si="473"/>
        <v>0</v>
      </c>
      <c r="V1599">
        <f t="shared" si="473"/>
        <v>0</v>
      </c>
      <c r="W1599">
        <f t="shared" si="473"/>
        <v>0</v>
      </c>
      <c r="X1599">
        <f t="shared" si="473"/>
        <v>0</v>
      </c>
      <c r="Y1599">
        <f t="shared" si="473"/>
        <v>0</v>
      </c>
      <c r="Z1599">
        <f t="shared" si="473"/>
        <v>1</v>
      </c>
      <c r="AA1599">
        <f t="shared" si="473"/>
        <v>0</v>
      </c>
      <c r="AB1599">
        <f t="shared" si="473"/>
        <v>0</v>
      </c>
      <c r="AC1599">
        <f t="shared" si="474"/>
        <v>0</v>
      </c>
      <c r="AD1599">
        <f t="shared" si="474"/>
        <v>0</v>
      </c>
      <c r="AE1599">
        <f t="shared" si="474"/>
        <v>0</v>
      </c>
      <c r="AF1599">
        <f t="shared" si="474"/>
        <v>0</v>
      </c>
      <c r="AG1599">
        <f t="shared" si="474"/>
        <v>1</v>
      </c>
      <c r="AH1599">
        <f t="shared" si="474"/>
        <v>0</v>
      </c>
      <c r="AI1599">
        <f t="shared" si="474"/>
        <v>0</v>
      </c>
      <c r="AJ1599">
        <f t="shared" ca="1" si="454"/>
        <v>1</v>
      </c>
      <c r="AK1599">
        <f t="shared" ca="1" si="455"/>
        <v>0</v>
      </c>
      <c r="AL1599">
        <f t="shared" ca="1" si="456"/>
        <v>0</v>
      </c>
      <c r="AM1599">
        <f t="shared" ca="1" si="457"/>
        <v>0</v>
      </c>
      <c r="AN1599">
        <f t="shared" ca="1" si="458"/>
        <v>0</v>
      </c>
      <c r="AO1599">
        <f t="shared" ca="1" si="459"/>
        <v>1</v>
      </c>
      <c r="AP1599">
        <f t="shared" ca="1" si="460"/>
        <v>0</v>
      </c>
      <c r="AQ1599">
        <f t="shared" ca="1" si="461"/>
        <v>1</v>
      </c>
      <c r="AR1599">
        <f t="shared" ca="1" si="462"/>
        <v>0</v>
      </c>
      <c r="AS1599">
        <v>0</v>
      </c>
      <c r="AT1599">
        <v>0</v>
      </c>
      <c r="AU1599">
        <f t="shared" ca="1" si="472"/>
        <v>0</v>
      </c>
      <c r="AV1599">
        <f t="shared" ca="1" si="472"/>
        <v>1</v>
      </c>
      <c r="AW1599">
        <f t="shared" ca="1" si="472"/>
        <v>0</v>
      </c>
      <c r="AX1599">
        <v>0</v>
      </c>
    </row>
    <row r="1600" spans="1:50">
      <c r="A1600" s="2">
        <v>40453</v>
      </c>
      <c r="B1600">
        <v>600</v>
      </c>
      <c r="C1600">
        <v>13</v>
      </c>
      <c r="D1600">
        <f t="shared" ca="1" si="463"/>
        <v>14.824533445008061</v>
      </c>
      <c r="E1600">
        <f t="shared" ca="1" si="464"/>
        <v>-1.8245334450080612</v>
      </c>
      <c r="F1600" t="str">
        <f t="shared" ca="1" si="465"/>
        <v>medium</v>
      </c>
      <c r="G1600">
        <v>590</v>
      </c>
      <c r="H1600">
        <f t="shared" si="466"/>
        <v>590</v>
      </c>
      <c r="I1600">
        <f t="shared" ca="1" si="467"/>
        <v>928.60085449354995</v>
      </c>
      <c r="J1600">
        <f t="shared" ca="1" si="468"/>
        <v>-338.60085449354995</v>
      </c>
      <c r="K1600" t="str">
        <f t="shared" ca="1" si="469"/>
        <v>medium</v>
      </c>
      <c r="L1600">
        <v>8.25</v>
      </c>
      <c r="M1600" t="str">
        <f t="shared" si="445"/>
        <v>medium</v>
      </c>
      <c r="N1600">
        <f t="shared" si="451"/>
        <v>10</v>
      </c>
      <c r="O1600">
        <f t="shared" si="452"/>
        <v>6</v>
      </c>
      <c r="P1600" t="str">
        <f t="shared" si="453"/>
        <v>sobota</v>
      </c>
      <c r="Q1600">
        <f t="shared" si="473"/>
        <v>0</v>
      </c>
      <c r="R1600">
        <f t="shared" si="473"/>
        <v>0</v>
      </c>
      <c r="S1600">
        <f t="shared" si="473"/>
        <v>0</v>
      </c>
      <c r="T1600">
        <f t="shared" si="473"/>
        <v>0</v>
      </c>
      <c r="U1600">
        <f t="shared" si="473"/>
        <v>0</v>
      </c>
      <c r="V1600">
        <f t="shared" si="473"/>
        <v>0</v>
      </c>
      <c r="W1600">
        <f t="shared" si="473"/>
        <v>0</v>
      </c>
      <c r="X1600">
        <f t="shared" si="473"/>
        <v>0</v>
      </c>
      <c r="Y1600">
        <f t="shared" si="473"/>
        <v>0</v>
      </c>
      <c r="Z1600">
        <f t="shared" si="473"/>
        <v>1</v>
      </c>
      <c r="AA1600">
        <f t="shared" si="473"/>
        <v>0</v>
      </c>
      <c r="AB1600">
        <f t="shared" si="473"/>
        <v>0</v>
      </c>
      <c r="AC1600">
        <f t="shared" si="474"/>
        <v>0</v>
      </c>
      <c r="AD1600">
        <f t="shared" si="474"/>
        <v>0</v>
      </c>
      <c r="AE1600">
        <f t="shared" si="474"/>
        <v>0</v>
      </c>
      <c r="AF1600">
        <f t="shared" si="474"/>
        <v>0</v>
      </c>
      <c r="AG1600">
        <f t="shared" si="474"/>
        <v>0</v>
      </c>
      <c r="AH1600">
        <f t="shared" si="474"/>
        <v>1</v>
      </c>
      <c r="AI1600">
        <f t="shared" si="474"/>
        <v>0</v>
      </c>
      <c r="AJ1600">
        <f t="shared" ca="1" si="454"/>
        <v>0</v>
      </c>
      <c r="AK1600">
        <f t="shared" ca="1" si="455"/>
        <v>1</v>
      </c>
      <c r="AL1600">
        <f t="shared" ca="1" si="456"/>
        <v>0</v>
      </c>
      <c r="AM1600">
        <f t="shared" ca="1" si="457"/>
        <v>0</v>
      </c>
      <c r="AN1600">
        <f t="shared" ca="1" si="458"/>
        <v>1</v>
      </c>
      <c r="AO1600">
        <f t="shared" ca="1" si="459"/>
        <v>0</v>
      </c>
      <c r="AP1600">
        <f t="shared" ca="1" si="460"/>
        <v>0</v>
      </c>
      <c r="AQ1600">
        <f t="shared" ca="1" si="461"/>
        <v>1</v>
      </c>
      <c r="AR1600">
        <f t="shared" ca="1" si="462"/>
        <v>0</v>
      </c>
      <c r="AS1600">
        <v>0</v>
      </c>
      <c r="AT1600">
        <v>0</v>
      </c>
      <c r="AU1600">
        <f t="shared" ca="1" si="472"/>
        <v>0</v>
      </c>
      <c r="AV1600">
        <f t="shared" ca="1" si="472"/>
        <v>1</v>
      </c>
      <c r="AW1600">
        <f t="shared" ca="1" si="472"/>
        <v>0</v>
      </c>
      <c r="AX1600">
        <v>0</v>
      </c>
    </row>
    <row r="1601" spans="1:50">
      <c r="A1601" s="2">
        <v>40454</v>
      </c>
      <c r="B1601">
        <v>601</v>
      </c>
      <c r="C1601">
        <v>9</v>
      </c>
      <c r="D1601">
        <f t="shared" ca="1" si="463"/>
        <v>14.832940506267363</v>
      </c>
      <c r="E1601">
        <f t="shared" ca="1" si="464"/>
        <v>-5.8329405062673629</v>
      </c>
      <c r="F1601" t="str">
        <f t="shared" ca="1" si="465"/>
        <v>low</v>
      </c>
      <c r="G1601">
        <v>344</v>
      </c>
      <c r="H1601">
        <f t="shared" si="466"/>
        <v>344</v>
      </c>
      <c r="I1601">
        <f t="shared" ca="1" si="467"/>
        <v>928.85626861451556</v>
      </c>
      <c r="J1601">
        <f t="shared" ca="1" si="468"/>
        <v>-584.85626861451556</v>
      </c>
      <c r="K1601" t="str">
        <f t="shared" ca="1" si="469"/>
        <v>low</v>
      </c>
      <c r="L1601">
        <v>9.9</v>
      </c>
      <c r="M1601" t="str">
        <f t="shared" si="445"/>
        <v>medium</v>
      </c>
      <c r="N1601">
        <f t="shared" si="451"/>
        <v>10</v>
      </c>
      <c r="O1601">
        <f t="shared" si="452"/>
        <v>7</v>
      </c>
      <c r="P1601" t="str">
        <f t="shared" si="453"/>
        <v>neděle</v>
      </c>
      <c r="Q1601">
        <f t="shared" ref="Q1601:AB1610" si="475">VLOOKUP($N1601,$V$31:$AH$42,Q$592+1,0)</f>
        <v>0</v>
      </c>
      <c r="R1601">
        <f t="shared" si="475"/>
        <v>0</v>
      </c>
      <c r="S1601">
        <f t="shared" si="475"/>
        <v>0</v>
      </c>
      <c r="T1601">
        <f t="shared" si="475"/>
        <v>0</v>
      </c>
      <c r="U1601">
        <f t="shared" si="475"/>
        <v>0</v>
      </c>
      <c r="V1601">
        <f t="shared" si="475"/>
        <v>0</v>
      </c>
      <c r="W1601">
        <f t="shared" si="475"/>
        <v>0</v>
      </c>
      <c r="X1601">
        <f t="shared" si="475"/>
        <v>0</v>
      </c>
      <c r="Y1601">
        <f t="shared" si="475"/>
        <v>0</v>
      </c>
      <c r="Z1601">
        <f t="shared" si="475"/>
        <v>1</v>
      </c>
      <c r="AA1601">
        <f t="shared" si="475"/>
        <v>0</v>
      </c>
      <c r="AB1601">
        <f t="shared" si="475"/>
        <v>0</v>
      </c>
      <c r="AC1601">
        <f t="shared" ref="AC1601:AI1610" si="476">VLOOKUP($O1601,$V$74:$AC$80,AC$592+1,0)</f>
        <v>0</v>
      </c>
      <c r="AD1601">
        <f t="shared" si="476"/>
        <v>0</v>
      </c>
      <c r="AE1601">
        <f t="shared" si="476"/>
        <v>0</v>
      </c>
      <c r="AF1601">
        <f t="shared" si="476"/>
        <v>0</v>
      </c>
      <c r="AG1601">
        <f t="shared" si="476"/>
        <v>0</v>
      </c>
      <c r="AH1601">
        <f t="shared" si="476"/>
        <v>0</v>
      </c>
      <c r="AI1601">
        <f t="shared" si="476"/>
        <v>1</v>
      </c>
      <c r="AJ1601">
        <f t="shared" ca="1" si="454"/>
        <v>0</v>
      </c>
      <c r="AK1601">
        <f t="shared" ca="1" si="455"/>
        <v>1</v>
      </c>
      <c r="AL1601">
        <f t="shared" ca="1" si="456"/>
        <v>0</v>
      </c>
      <c r="AM1601">
        <f t="shared" ca="1" si="457"/>
        <v>0</v>
      </c>
      <c r="AN1601">
        <f t="shared" ca="1" si="458"/>
        <v>0</v>
      </c>
      <c r="AO1601">
        <f t="shared" ca="1" si="459"/>
        <v>1</v>
      </c>
      <c r="AP1601">
        <f t="shared" ca="1" si="460"/>
        <v>0</v>
      </c>
      <c r="AQ1601">
        <f t="shared" ca="1" si="461"/>
        <v>1</v>
      </c>
      <c r="AR1601">
        <f t="shared" ca="1" si="462"/>
        <v>0</v>
      </c>
      <c r="AS1601">
        <v>0</v>
      </c>
      <c r="AT1601">
        <v>0</v>
      </c>
      <c r="AU1601">
        <f t="shared" ref="AU1601:AW1620" ca="1" si="477">VLOOKUP(INDIRECT($AU$590&amp;ROW($A1601)),$F$17:$I$19,AU$592+1,0)</f>
        <v>1</v>
      </c>
      <c r="AV1601">
        <f t="shared" ca="1" si="477"/>
        <v>0</v>
      </c>
      <c r="AW1601">
        <f t="shared" ca="1" si="477"/>
        <v>0</v>
      </c>
      <c r="AX1601">
        <v>0</v>
      </c>
    </row>
    <row r="1602" spans="1:50">
      <c r="A1602" s="2">
        <v>40455</v>
      </c>
      <c r="B1602">
        <v>602</v>
      </c>
      <c r="C1602">
        <v>17</v>
      </c>
      <c r="D1602">
        <f t="shared" ca="1" si="463"/>
        <v>14.84133610400912</v>
      </c>
      <c r="E1602">
        <f t="shared" ca="1" si="464"/>
        <v>2.1586638959908804</v>
      </c>
      <c r="F1602" t="str">
        <f t="shared" ca="1" si="465"/>
        <v>medium</v>
      </c>
      <c r="G1602">
        <v>1305</v>
      </c>
      <c r="H1602">
        <f t="shared" si="466"/>
        <v>1305</v>
      </c>
      <c r="I1602">
        <f t="shared" ca="1" si="467"/>
        <v>929.111668006174</v>
      </c>
      <c r="J1602">
        <f t="shared" ca="1" si="468"/>
        <v>375.888331993826</v>
      </c>
      <c r="K1602" t="str">
        <f t="shared" ca="1" si="469"/>
        <v>high</v>
      </c>
      <c r="L1602">
        <v>12.3</v>
      </c>
      <c r="M1602" t="str">
        <f t="shared" si="445"/>
        <v>medium</v>
      </c>
      <c r="N1602">
        <f t="shared" si="451"/>
        <v>10</v>
      </c>
      <c r="O1602">
        <f t="shared" si="452"/>
        <v>1</v>
      </c>
      <c r="P1602" t="str">
        <f t="shared" si="453"/>
        <v>pondělí</v>
      </c>
      <c r="Q1602">
        <f t="shared" si="475"/>
        <v>0</v>
      </c>
      <c r="R1602">
        <f t="shared" si="475"/>
        <v>0</v>
      </c>
      <c r="S1602">
        <f t="shared" si="475"/>
        <v>0</v>
      </c>
      <c r="T1602">
        <f t="shared" si="475"/>
        <v>0</v>
      </c>
      <c r="U1602">
        <f t="shared" si="475"/>
        <v>0</v>
      </c>
      <c r="V1602">
        <f t="shared" si="475"/>
        <v>0</v>
      </c>
      <c r="W1602">
        <f t="shared" si="475"/>
        <v>0</v>
      </c>
      <c r="X1602">
        <f t="shared" si="475"/>
        <v>0</v>
      </c>
      <c r="Y1602">
        <f t="shared" si="475"/>
        <v>0</v>
      </c>
      <c r="Z1602">
        <f t="shared" si="475"/>
        <v>1</v>
      </c>
      <c r="AA1602">
        <f t="shared" si="475"/>
        <v>0</v>
      </c>
      <c r="AB1602">
        <f t="shared" si="475"/>
        <v>0</v>
      </c>
      <c r="AC1602">
        <f t="shared" si="476"/>
        <v>1</v>
      </c>
      <c r="AD1602">
        <f t="shared" si="476"/>
        <v>0</v>
      </c>
      <c r="AE1602">
        <f t="shared" si="476"/>
        <v>0</v>
      </c>
      <c r="AF1602">
        <f t="shared" si="476"/>
        <v>0</v>
      </c>
      <c r="AG1602">
        <f t="shared" si="476"/>
        <v>0</v>
      </c>
      <c r="AH1602">
        <f t="shared" si="476"/>
        <v>0</v>
      </c>
      <c r="AI1602">
        <f t="shared" si="476"/>
        <v>0</v>
      </c>
      <c r="AJ1602">
        <f t="shared" ca="1" si="454"/>
        <v>0</v>
      </c>
      <c r="AK1602">
        <f t="shared" ca="1" si="455"/>
        <v>1</v>
      </c>
      <c r="AL1602">
        <f t="shared" ca="1" si="456"/>
        <v>0</v>
      </c>
      <c r="AM1602">
        <f t="shared" ca="1" si="457"/>
        <v>0</v>
      </c>
      <c r="AN1602">
        <f t="shared" ca="1" si="458"/>
        <v>1</v>
      </c>
      <c r="AO1602">
        <f t="shared" ca="1" si="459"/>
        <v>0</v>
      </c>
      <c r="AP1602">
        <f t="shared" ca="1" si="460"/>
        <v>0</v>
      </c>
      <c r="AQ1602">
        <f t="shared" ca="1" si="461"/>
        <v>1</v>
      </c>
      <c r="AR1602">
        <f t="shared" ca="1" si="462"/>
        <v>0</v>
      </c>
      <c r="AS1602">
        <v>0</v>
      </c>
      <c r="AT1602">
        <v>0</v>
      </c>
      <c r="AU1602">
        <f t="shared" ca="1" si="477"/>
        <v>0</v>
      </c>
      <c r="AV1602">
        <f t="shared" ca="1" si="477"/>
        <v>1</v>
      </c>
      <c r="AW1602">
        <f t="shared" ca="1" si="477"/>
        <v>0</v>
      </c>
      <c r="AX1602">
        <v>0</v>
      </c>
    </row>
    <row r="1603" spans="1:50">
      <c r="A1603" s="2">
        <v>40456</v>
      </c>
      <c r="B1603">
        <v>603</v>
      </c>
      <c r="C1603">
        <v>12</v>
      </c>
      <c r="D1603">
        <f t="shared" ca="1" si="463"/>
        <v>14.849720245951911</v>
      </c>
      <c r="E1603">
        <f t="shared" ca="1" si="464"/>
        <v>-2.8497202459519109</v>
      </c>
      <c r="F1603" t="str">
        <f t="shared" ca="1" si="465"/>
        <v>medium</v>
      </c>
      <c r="G1603">
        <v>649</v>
      </c>
      <c r="H1603">
        <f t="shared" si="466"/>
        <v>649</v>
      </c>
      <c r="I1603">
        <f t="shared" ca="1" si="467"/>
        <v>929.36705251715421</v>
      </c>
      <c r="J1603">
        <f t="shared" ca="1" si="468"/>
        <v>-280.36705251715421</v>
      </c>
      <c r="K1603" t="str">
        <f t="shared" ca="1" si="469"/>
        <v>medium</v>
      </c>
      <c r="L1603">
        <v>10.8</v>
      </c>
      <c r="M1603" t="str">
        <f t="shared" si="445"/>
        <v>medium</v>
      </c>
      <c r="N1603">
        <f t="shared" si="451"/>
        <v>10</v>
      </c>
      <c r="O1603">
        <f t="shared" si="452"/>
        <v>2</v>
      </c>
      <c r="P1603" t="str">
        <f t="shared" si="453"/>
        <v>úterý</v>
      </c>
      <c r="Q1603">
        <f t="shared" si="475"/>
        <v>0</v>
      </c>
      <c r="R1603">
        <f t="shared" si="475"/>
        <v>0</v>
      </c>
      <c r="S1603">
        <f t="shared" si="475"/>
        <v>0</v>
      </c>
      <c r="T1603">
        <f t="shared" si="475"/>
        <v>0</v>
      </c>
      <c r="U1603">
        <f t="shared" si="475"/>
        <v>0</v>
      </c>
      <c r="V1603">
        <f t="shared" si="475"/>
        <v>0</v>
      </c>
      <c r="W1603">
        <f t="shared" si="475"/>
        <v>0</v>
      </c>
      <c r="X1603">
        <f t="shared" si="475"/>
        <v>0</v>
      </c>
      <c r="Y1603">
        <f t="shared" si="475"/>
        <v>0</v>
      </c>
      <c r="Z1603">
        <f t="shared" si="475"/>
        <v>1</v>
      </c>
      <c r="AA1603">
        <f t="shared" si="475"/>
        <v>0</v>
      </c>
      <c r="AB1603">
        <f t="shared" si="475"/>
        <v>0</v>
      </c>
      <c r="AC1603">
        <f t="shared" si="476"/>
        <v>0</v>
      </c>
      <c r="AD1603">
        <f t="shared" si="476"/>
        <v>1</v>
      </c>
      <c r="AE1603">
        <f t="shared" si="476"/>
        <v>0</v>
      </c>
      <c r="AF1603">
        <f t="shared" si="476"/>
        <v>0</v>
      </c>
      <c r="AG1603">
        <f t="shared" si="476"/>
        <v>0</v>
      </c>
      <c r="AH1603">
        <f t="shared" si="476"/>
        <v>0</v>
      </c>
      <c r="AI1603">
        <f t="shared" si="476"/>
        <v>0</v>
      </c>
      <c r="AJ1603">
        <f t="shared" ca="1" si="454"/>
        <v>0</v>
      </c>
      <c r="AK1603">
        <f t="shared" ca="1" si="455"/>
        <v>1</v>
      </c>
      <c r="AL1603">
        <f t="shared" ca="1" si="456"/>
        <v>0</v>
      </c>
      <c r="AM1603">
        <f t="shared" ca="1" si="457"/>
        <v>0</v>
      </c>
      <c r="AN1603">
        <f t="shared" ca="1" si="458"/>
        <v>0</v>
      </c>
      <c r="AO1603">
        <f t="shared" ca="1" si="459"/>
        <v>1</v>
      </c>
      <c r="AP1603">
        <f t="shared" ca="1" si="460"/>
        <v>0</v>
      </c>
      <c r="AQ1603">
        <f t="shared" ca="1" si="461"/>
        <v>1</v>
      </c>
      <c r="AR1603">
        <f t="shared" ca="1" si="462"/>
        <v>0</v>
      </c>
      <c r="AS1603">
        <v>0</v>
      </c>
      <c r="AT1603">
        <v>0</v>
      </c>
      <c r="AU1603">
        <f t="shared" ca="1" si="477"/>
        <v>0</v>
      </c>
      <c r="AV1603">
        <f t="shared" ca="1" si="477"/>
        <v>1</v>
      </c>
      <c r="AW1603">
        <f t="shared" ca="1" si="477"/>
        <v>0</v>
      </c>
      <c r="AX1603">
        <v>0</v>
      </c>
    </row>
    <row r="1604" spans="1:50">
      <c r="A1604" s="2">
        <v>40457</v>
      </c>
      <c r="B1604">
        <v>604</v>
      </c>
      <c r="C1604">
        <v>22</v>
      </c>
      <c r="D1604">
        <f t="shared" ca="1" si="463"/>
        <v>14.858092939814318</v>
      </c>
      <c r="E1604">
        <f t="shared" ca="1" si="464"/>
        <v>7.141907060185682</v>
      </c>
      <c r="F1604" t="str">
        <f t="shared" ca="1" si="465"/>
        <v>high</v>
      </c>
      <c r="G1604">
        <v>1891</v>
      </c>
      <c r="H1604">
        <f t="shared" si="466"/>
        <v>1891</v>
      </c>
      <c r="I1604">
        <f t="shared" ca="1" si="467"/>
        <v>929.62242199608522</v>
      </c>
      <c r="J1604">
        <f t="shared" ca="1" si="468"/>
        <v>961.37757800391478</v>
      </c>
      <c r="K1604" t="str">
        <f t="shared" ca="1" si="469"/>
        <v>high</v>
      </c>
      <c r="L1604">
        <v>13.4</v>
      </c>
      <c r="M1604" t="str">
        <f t="shared" si="445"/>
        <v>medium</v>
      </c>
      <c r="N1604">
        <f t="shared" si="451"/>
        <v>10</v>
      </c>
      <c r="O1604">
        <f t="shared" si="452"/>
        <v>3</v>
      </c>
      <c r="P1604" t="str">
        <f t="shared" si="453"/>
        <v>středa</v>
      </c>
      <c r="Q1604">
        <f t="shared" si="475"/>
        <v>0</v>
      </c>
      <c r="R1604">
        <f t="shared" si="475"/>
        <v>0</v>
      </c>
      <c r="S1604">
        <f t="shared" si="475"/>
        <v>0</v>
      </c>
      <c r="T1604">
        <f t="shared" si="475"/>
        <v>0</v>
      </c>
      <c r="U1604">
        <f t="shared" si="475"/>
        <v>0</v>
      </c>
      <c r="V1604">
        <f t="shared" si="475"/>
        <v>0</v>
      </c>
      <c r="W1604">
        <f t="shared" si="475"/>
        <v>0</v>
      </c>
      <c r="X1604">
        <f t="shared" si="475"/>
        <v>0</v>
      </c>
      <c r="Y1604">
        <f t="shared" si="475"/>
        <v>0</v>
      </c>
      <c r="Z1604">
        <f t="shared" si="475"/>
        <v>1</v>
      </c>
      <c r="AA1604">
        <f t="shared" si="475"/>
        <v>0</v>
      </c>
      <c r="AB1604">
        <f t="shared" si="475"/>
        <v>0</v>
      </c>
      <c r="AC1604">
        <f t="shared" si="476"/>
        <v>0</v>
      </c>
      <c r="AD1604">
        <f t="shared" si="476"/>
        <v>0</v>
      </c>
      <c r="AE1604">
        <f t="shared" si="476"/>
        <v>1</v>
      </c>
      <c r="AF1604">
        <f t="shared" si="476"/>
        <v>0</v>
      </c>
      <c r="AG1604">
        <f t="shared" si="476"/>
        <v>0</v>
      </c>
      <c r="AH1604">
        <f t="shared" si="476"/>
        <v>0</v>
      </c>
      <c r="AI1604">
        <f t="shared" si="476"/>
        <v>0</v>
      </c>
      <c r="AJ1604">
        <f t="shared" ca="1" si="454"/>
        <v>0</v>
      </c>
      <c r="AK1604">
        <f t="shared" ca="1" si="455"/>
        <v>1</v>
      </c>
      <c r="AL1604">
        <f t="shared" ca="1" si="456"/>
        <v>0</v>
      </c>
      <c r="AM1604">
        <f t="shared" ca="1" si="457"/>
        <v>0</v>
      </c>
      <c r="AN1604">
        <f t="shared" ca="1" si="458"/>
        <v>0</v>
      </c>
      <c r="AO1604">
        <f t="shared" ca="1" si="459"/>
        <v>1</v>
      </c>
      <c r="AP1604">
        <f t="shared" ca="1" si="460"/>
        <v>0</v>
      </c>
      <c r="AQ1604">
        <f t="shared" ca="1" si="461"/>
        <v>1</v>
      </c>
      <c r="AR1604">
        <f t="shared" ca="1" si="462"/>
        <v>0</v>
      </c>
      <c r="AS1604">
        <v>0</v>
      </c>
      <c r="AT1604">
        <v>0</v>
      </c>
      <c r="AU1604">
        <f t="shared" ca="1" si="477"/>
        <v>0</v>
      </c>
      <c r="AV1604">
        <f t="shared" ca="1" si="477"/>
        <v>0</v>
      </c>
      <c r="AW1604">
        <f t="shared" ca="1" si="477"/>
        <v>1</v>
      </c>
      <c r="AX1604">
        <v>0</v>
      </c>
    </row>
    <row r="1605" spans="1:50">
      <c r="A1605" s="2">
        <v>40458</v>
      </c>
      <c r="B1605">
        <v>605</v>
      </c>
      <c r="C1605">
        <v>26</v>
      </c>
      <c r="D1605">
        <f t="shared" ca="1" si="463"/>
        <v>14.866454193314919</v>
      </c>
      <c r="E1605">
        <f t="shared" ca="1" si="464"/>
        <v>11.133545806685081</v>
      </c>
      <c r="F1605" t="str">
        <f t="shared" ca="1" si="465"/>
        <v>high</v>
      </c>
      <c r="G1605">
        <v>1218</v>
      </c>
      <c r="H1605">
        <f t="shared" si="466"/>
        <v>1218</v>
      </c>
      <c r="I1605">
        <f t="shared" ca="1" si="467"/>
        <v>929.87777629159586</v>
      </c>
      <c r="J1605">
        <f t="shared" ca="1" si="468"/>
        <v>288.12222370840414</v>
      </c>
      <c r="K1605" t="str">
        <f t="shared" ca="1" si="469"/>
        <v>high</v>
      </c>
      <c r="L1605">
        <v>12.9</v>
      </c>
      <c r="M1605" t="str">
        <f t="shared" si="445"/>
        <v>medium</v>
      </c>
      <c r="N1605">
        <f t="shared" si="451"/>
        <v>10</v>
      </c>
      <c r="O1605">
        <f t="shared" si="452"/>
        <v>4</v>
      </c>
      <c r="P1605" t="str">
        <f t="shared" si="453"/>
        <v>čtvrtek</v>
      </c>
      <c r="Q1605">
        <f t="shared" si="475"/>
        <v>0</v>
      </c>
      <c r="R1605">
        <f t="shared" si="475"/>
        <v>0</v>
      </c>
      <c r="S1605">
        <f t="shared" si="475"/>
        <v>0</v>
      </c>
      <c r="T1605">
        <f t="shared" si="475"/>
        <v>0</v>
      </c>
      <c r="U1605">
        <f t="shared" si="475"/>
        <v>0</v>
      </c>
      <c r="V1605">
        <f t="shared" si="475"/>
        <v>0</v>
      </c>
      <c r="W1605">
        <f t="shared" si="475"/>
        <v>0</v>
      </c>
      <c r="X1605">
        <f t="shared" si="475"/>
        <v>0</v>
      </c>
      <c r="Y1605">
        <f t="shared" si="475"/>
        <v>0</v>
      </c>
      <c r="Z1605">
        <f t="shared" si="475"/>
        <v>1</v>
      </c>
      <c r="AA1605">
        <f t="shared" si="475"/>
        <v>0</v>
      </c>
      <c r="AB1605">
        <f t="shared" si="475"/>
        <v>0</v>
      </c>
      <c r="AC1605">
        <f t="shared" si="476"/>
        <v>0</v>
      </c>
      <c r="AD1605">
        <f t="shared" si="476"/>
        <v>0</v>
      </c>
      <c r="AE1605">
        <f t="shared" si="476"/>
        <v>0</v>
      </c>
      <c r="AF1605">
        <f t="shared" si="476"/>
        <v>1</v>
      </c>
      <c r="AG1605">
        <f t="shared" si="476"/>
        <v>0</v>
      </c>
      <c r="AH1605">
        <f t="shared" si="476"/>
        <v>0</v>
      </c>
      <c r="AI1605">
        <f t="shared" si="476"/>
        <v>0</v>
      </c>
      <c r="AJ1605">
        <f t="shared" ca="1" si="454"/>
        <v>1</v>
      </c>
      <c r="AK1605">
        <f t="shared" ca="1" si="455"/>
        <v>0</v>
      </c>
      <c r="AL1605">
        <f t="shared" ca="1" si="456"/>
        <v>0</v>
      </c>
      <c r="AM1605">
        <f t="shared" ca="1" si="457"/>
        <v>0</v>
      </c>
      <c r="AN1605">
        <f t="shared" ca="1" si="458"/>
        <v>1</v>
      </c>
      <c r="AO1605">
        <f t="shared" ca="1" si="459"/>
        <v>0</v>
      </c>
      <c r="AP1605">
        <f t="shared" ca="1" si="460"/>
        <v>0</v>
      </c>
      <c r="AQ1605">
        <f t="shared" ca="1" si="461"/>
        <v>1</v>
      </c>
      <c r="AR1605">
        <f t="shared" ca="1" si="462"/>
        <v>0</v>
      </c>
      <c r="AS1605">
        <v>0</v>
      </c>
      <c r="AT1605">
        <v>0</v>
      </c>
      <c r="AU1605">
        <f t="shared" ca="1" si="477"/>
        <v>0</v>
      </c>
      <c r="AV1605">
        <f t="shared" ca="1" si="477"/>
        <v>0</v>
      </c>
      <c r="AW1605">
        <f t="shared" ca="1" si="477"/>
        <v>1</v>
      </c>
      <c r="AX1605">
        <v>0</v>
      </c>
    </row>
    <row r="1606" spans="1:50">
      <c r="A1606" s="2">
        <v>40459</v>
      </c>
      <c r="B1606">
        <v>606</v>
      </c>
      <c r="C1606">
        <v>29</v>
      </c>
      <c r="D1606">
        <f t="shared" ca="1" si="463"/>
        <v>14.874804014172287</v>
      </c>
      <c r="E1606">
        <f t="shared" ca="1" si="464"/>
        <v>14.125195985827713</v>
      </c>
      <c r="F1606" t="str">
        <f t="shared" ca="1" si="465"/>
        <v>high</v>
      </c>
      <c r="G1606">
        <v>1772</v>
      </c>
      <c r="H1606">
        <f t="shared" si="466"/>
        <v>1772</v>
      </c>
      <c r="I1606">
        <f t="shared" ca="1" si="467"/>
        <v>930.13311525231529</v>
      </c>
      <c r="J1606">
        <f t="shared" ca="1" si="468"/>
        <v>841.86688474768471</v>
      </c>
      <c r="K1606" t="str">
        <f t="shared" ca="1" si="469"/>
        <v>high</v>
      </c>
      <c r="L1606">
        <v>15</v>
      </c>
      <c r="M1606" t="str">
        <f t="shared" si="445"/>
        <v>high</v>
      </c>
      <c r="N1606">
        <f t="shared" si="451"/>
        <v>10</v>
      </c>
      <c r="O1606">
        <f t="shared" si="452"/>
        <v>5</v>
      </c>
      <c r="P1606" t="str">
        <f t="shared" si="453"/>
        <v>pátek</v>
      </c>
      <c r="Q1606">
        <f t="shared" si="475"/>
        <v>0</v>
      </c>
      <c r="R1606">
        <f t="shared" si="475"/>
        <v>0</v>
      </c>
      <c r="S1606">
        <f t="shared" si="475"/>
        <v>0</v>
      </c>
      <c r="T1606">
        <f t="shared" si="475"/>
        <v>0</v>
      </c>
      <c r="U1606">
        <f t="shared" si="475"/>
        <v>0</v>
      </c>
      <c r="V1606">
        <f t="shared" si="475"/>
        <v>0</v>
      </c>
      <c r="W1606">
        <f t="shared" si="475"/>
        <v>0</v>
      </c>
      <c r="X1606">
        <f t="shared" si="475"/>
        <v>0</v>
      </c>
      <c r="Y1606">
        <f t="shared" si="475"/>
        <v>0</v>
      </c>
      <c r="Z1606">
        <f t="shared" si="475"/>
        <v>1</v>
      </c>
      <c r="AA1606">
        <f t="shared" si="475"/>
        <v>0</v>
      </c>
      <c r="AB1606">
        <f t="shared" si="475"/>
        <v>0</v>
      </c>
      <c r="AC1606">
        <f t="shared" si="476"/>
        <v>0</v>
      </c>
      <c r="AD1606">
        <f t="shared" si="476"/>
        <v>0</v>
      </c>
      <c r="AE1606">
        <f t="shared" si="476"/>
        <v>0</v>
      </c>
      <c r="AF1606">
        <f t="shared" si="476"/>
        <v>0</v>
      </c>
      <c r="AG1606">
        <f t="shared" si="476"/>
        <v>1</v>
      </c>
      <c r="AH1606">
        <f t="shared" si="476"/>
        <v>0</v>
      </c>
      <c r="AI1606">
        <f t="shared" si="476"/>
        <v>0</v>
      </c>
      <c r="AJ1606">
        <f t="shared" ca="1" si="454"/>
        <v>0</v>
      </c>
      <c r="AK1606">
        <f t="shared" ca="1" si="455"/>
        <v>1</v>
      </c>
      <c r="AL1606">
        <f t="shared" ca="1" si="456"/>
        <v>0</v>
      </c>
      <c r="AM1606">
        <f t="shared" ca="1" si="457"/>
        <v>0</v>
      </c>
      <c r="AN1606">
        <f t="shared" ca="1" si="458"/>
        <v>0</v>
      </c>
      <c r="AO1606">
        <f t="shared" ca="1" si="459"/>
        <v>1</v>
      </c>
      <c r="AP1606">
        <f t="shared" ca="1" si="460"/>
        <v>0</v>
      </c>
      <c r="AQ1606">
        <f t="shared" ca="1" si="461"/>
        <v>0</v>
      </c>
      <c r="AR1606">
        <f t="shared" ca="1" si="462"/>
        <v>1</v>
      </c>
      <c r="AS1606">
        <v>0</v>
      </c>
      <c r="AT1606">
        <v>0</v>
      </c>
      <c r="AU1606">
        <f t="shared" ca="1" si="477"/>
        <v>0</v>
      </c>
      <c r="AV1606">
        <f t="shared" ca="1" si="477"/>
        <v>0</v>
      </c>
      <c r="AW1606">
        <f t="shared" ca="1" si="477"/>
        <v>1</v>
      </c>
      <c r="AX1606">
        <v>0</v>
      </c>
    </row>
    <row r="1607" spans="1:50">
      <c r="A1607" s="2">
        <v>40460</v>
      </c>
      <c r="B1607">
        <v>607</v>
      </c>
      <c r="C1607">
        <v>14</v>
      </c>
      <c r="D1607">
        <f t="shared" ca="1" si="463"/>
        <v>14.883142410105012</v>
      </c>
      <c r="E1607">
        <f t="shared" ca="1" si="464"/>
        <v>-0.88314241010501249</v>
      </c>
      <c r="F1607" t="str">
        <f t="shared" ca="1" si="465"/>
        <v>medium</v>
      </c>
      <c r="G1607">
        <v>444</v>
      </c>
      <c r="H1607">
        <f t="shared" si="466"/>
        <v>444</v>
      </c>
      <c r="I1607">
        <f t="shared" ca="1" si="467"/>
        <v>930.38843872687221</v>
      </c>
      <c r="J1607">
        <f t="shared" ca="1" si="468"/>
        <v>-486.38843872687221</v>
      </c>
      <c r="K1607" t="str">
        <f t="shared" ca="1" si="469"/>
        <v>low</v>
      </c>
      <c r="L1607">
        <v>8.6999999999999993</v>
      </c>
      <c r="M1607" t="str">
        <f t="shared" si="445"/>
        <v>medium</v>
      </c>
      <c r="N1607">
        <f t="shared" si="451"/>
        <v>10</v>
      </c>
      <c r="O1607">
        <f t="shared" si="452"/>
        <v>6</v>
      </c>
      <c r="P1607" t="str">
        <f t="shared" si="453"/>
        <v>sobota</v>
      </c>
      <c r="Q1607">
        <f t="shared" si="475"/>
        <v>0</v>
      </c>
      <c r="R1607">
        <f t="shared" si="475"/>
        <v>0</v>
      </c>
      <c r="S1607">
        <f t="shared" si="475"/>
        <v>0</v>
      </c>
      <c r="T1607">
        <f t="shared" si="475"/>
        <v>0</v>
      </c>
      <c r="U1607">
        <f t="shared" si="475"/>
        <v>0</v>
      </c>
      <c r="V1607">
        <f t="shared" si="475"/>
        <v>0</v>
      </c>
      <c r="W1607">
        <f t="shared" si="475"/>
        <v>0</v>
      </c>
      <c r="X1607">
        <f t="shared" si="475"/>
        <v>0</v>
      </c>
      <c r="Y1607">
        <f t="shared" si="475"/>
        <v>0</v>
      </c>
      <c r="Z1607">
        <f t="shared" si="475"/>
        <v>1</v>
      </c>
      <c r="AA1607">
        <f t="shared" si="475"/>
        <v>0</v>
      </c>
      <c r="AB1607">
        <f t="shared" si="475"/>
        <v>0</v>
      </c>
      <c r="AC1607">
        <f t="shared" si="476"/>
        <v>0</v>
      </c>
      <c r="AD1607">
        <f t="shared" si="476"/>
        <v>0</v>
      </c>
      <c r="AE1607">
        <f t="shared" si="476"/>
        <v>0</v>
      </c>
      <c r="AF1607">
        <f t="shared" si="476"/>
        <v>0</v>
      </c>
      <c r="AG1607">
        <f t="shared" si="476"/>
        <v>0</v>
      </c>
      <c r="AH1607">
        <f t="shared" si="476"/>
        <v>1</v>
      </c>
      <c r="AI1607">
        <f t="shared" si="476"/>
        <v>0</v>
      </c>
      <c r="AJ1607">
        <f t="shared" ca="1" si="454"/>
        <v>1</v>
      </c>
      <c r="AK1607">
        <f t="shared" ca="1" si="455"/>
        <v>0</v>
      </c>
      <c r="AL1607">
        <f t="shared" ca="1" si="456"/>
        <v>0</v>
      </c>
      <c r="AM1607">
        <f t="shared" ca="1" si="457"/>
        <v>0</v>
      </c>
      <c r="AN1607">
        <f t="shared" ca="1" si="458"/>
        <v>1</v>
      </c>
      <c r="AO1607">
        <f t="shared" ca="1" si="459"/>
        <v>0</v>
      </c>
      <c r="AP1607">
        <f t="shared" ca="1" si="460"/>
        <v>0</v>
      </c>
      <c r="AQ1607">
        <f t="shared" ca="1" si="461"/>
        <v>1</v>
      </c>
      <c r="AR1607">
        <f t="shared" ca="1" si="462"/>
        <v>0</v>
      </c>
      <c r="AS1607">
        <v>0</v>
      </c>
      <c r="AT1607">
        <v>0</v>
      </c>
      <c r="AU1607">
        <f t="shared" ca="1" si="477"/>
        <v>0</v>
      </c>
      <c r="AV1607">
        <f t="shared" ca="1" si="477"/>
        <v>1</v>
      </c>
      <c r="AW1607">
        <f t="shared" ca="1" si="477"/>
        <v>0</v>
      </c>
      <c r="AX1607">
        <v>0</v>
      </c>
    </row>
    <row r="1608" spans="1:50">
      <c r="A1608" s="2">
        <v>40461</v>
      </c>
      <c r="B1608">
        <v>608</v>
      </c>
      <c r="C1608">
        <v>13</v>
      </c>
      <c r="D1608">
        <f t="shared" ca="1" si="463"/>
        <v>14.891469388831666</v>
      </c>
      <c r="E1608">
        <f t="shared" ca="1" si="464"/>
        <v>-1.8914693888316663</v>
      </c>
      <c r="F1608" t="str">
        <f t="shared" ca="1" si="465"/>
        <v>medium</v>
      </c>
      <c r="G1608">
        <v>959</v>
      </c>
      <c r="H1608">
        <f t="shared" si="466"/>
        <v>959</v>
      </c>
      <c r="I1608">
        <f t="shared" ca="1" si="467"/>
        <v>930.64374656389589</v>
      </c>
      <c r="J1608">
        <f t="shared" ca="1" si="468"/>
        <v>28.356253436104112</v>
      </c>
      <c r="K1608" t="str">
        <f t="shared" ca="1" si="469"/>
        <v>medium</v>
      </c>
      <c r="L1608">
        <v>8.4499999999999993</v>
      </c>
      <c r="M1608" t="str">
        <f t="shared" si="445"/>
        <v>medium</v>
      </c>
      <c r="N1608">
        <f t="shared" si="451"/>
        <v>10</v>
      </c>
      <c r="O1608">
        <f t="shared" si="452"/>
        <v>7</v>
      </c>
      <c r="P1608" t="str">
        <f t="shared" si="453"/>
        <v>neděle</v>
      </c>
      <c r="Q1608">
        <f t="shared" si="475"/>
        <v>0</v>
      </c>
      <c r="R1608">
        <f t="shared" si="475"/>
        <v>0</v>
      </c>
      <c r="S1608">
        <f t="shared" si="475"/>
        <v>0</v>
      </c>
      <c r="T1608">
        <f t="shared" si="475"/>
        <v>0</v>
      </c>
      <c r="U1608">
        <f t="shared" si="475"/>
        <v>0</v>
      </c>
      <c r="V1608">
        <f t="shared" si="475"/>
        <v>0</v>
      </c>
      <c r="W1608">
        <f t="shared" si="475"/>
        <v>0</v>
      </c>
      <c r="X1608">
        <f t="shared" si="475"/>
        <v>0</v>
      </c>
      <c r="Y1608">
        <f t="shared" si="475"/>
        <v>0</v>
      </c>
      <c r="Z1608">
        <f t="shared" si="475"/>
        <v>1</v>
      </c>
      <c r="AA1608">
        <f t="shared" si="475"/>
        <v>0</v>
      </c>
      <c r="AB1608">
        <f t="shared" si="475"/>
        <v>0</v>
      </c>
      <c r="AC1608">
        <f t="shared" si="476"/>
        <v>0</v>
      </c>
      <c r="AD1608">
        <f t="shared" si="476"/>
        <v>0</v>
      </c>
      <c r="AE1608">
        <f t="shared" si="476"/>
        <v>0</v>
      </c>
      <c r="AF1608">
        <f t="shared" si="476"/>
        <v>0</v>
      </c>
      <c r="AG1608">
        <f t="shared" si="476"/>
        <v>0</v>
      </c>
      <c r="AH1608">
        <f t="shared" si="476"/>
        <v>0</v>
      </c>
      <c r="AI1608">
        <f t="shared" si="476"/>
        <v>1</v>
      </c>
      <c r="AJ1608">
        <f t="shared" ca="1" si="454"/>
        <v>1</v>
      </c>
      <c r="AK1608">
        <f t="shared" ca="1" si="455"/>
        <v>0</v>
      </c>
      <c r="AL1608">
        <f t="shared" ca="1" si="456"/>
        <v>0</v>
      </c>
      <c r="AM1608">
        <f t="shared" ca="1" si="457"/>
        <v>0</v>
      </c>
      <c r="AN1608">
        <f t="shared" ca="1" si="458"/>
        <v>1</v>
      </c>
      <c r="AO1608">
        <f t="shared" ca="1" si="459"/>
        <v>0</v>
      </c>
      <c r="AP1608">
        <f t="shared" ca="1" si="460"/>
        <v>0</v>
      </c>
      <c r="AQ1608">
        <f t="shared" ca="1" si="461"/>
        <v>1</v>
      </c>
      <c r="AR1608">
        <f t="shared" ca="1" si="462"/>
        <v>0</v>
      </c>
      <c r="AS1608">
        <v>0</v>
      </c>
      <c r="AT1608">
        <v>0</v>
      </c>
      <c r="AU1608">
        <f t="shared" ca="1" si="477"/>
        <v>0</v>
      </c>
      <c r="AV1608">
        <f t="shared" ca="1" si="477"/>
        <v>1</v>
      </c>
      <c r="AW1608">
        <f t="shared" ca="1" si="477"/>
        <v>0</v>
      </c>
      <c r="AX1608">
        <v>0</v>
      </c>
    </row>
    <row r="1609" spans="1:50">
      <c r="A1609" s="2">
        <v>40462</v>
      </c>
      <c r="B1609">
        <v>609</v>
      </c>
      <c r="C1609">
        <v>16</v>
      </c>
      <c r="D1609">
        <f t="shared" ca="1" si="463"/>
        <v>14.899784958070832</v>
      </c>
      <c r="E1609">
        <f t="shared" ca="1" si="464"/>
        <v>1.1002150419291681</v>
      </c>
      <c r="F1609" t="str">
        <f t="shared" ca="1" si="465"/>
        <v>medium</v>
      </c>
      <c r="G1609">
        <v>855</v>
      </c>
      <c r="H1609">
        <f t="shared" si="466"/>
        <v>855</v>
      </c>
      <c r="I1609">
        <f t="shared" ca="1" si="467"/>
        <v>930.89903861201515</v>
      </c>
      <c r="J1609">
        <f t="shared" ca="1" si="468"/>
        <v>-75.899038612015147</v>
      </c>
      <c r="K1609" t="str">
        <f t="shared" ca="1" si="469"/>
        <v>medium</v>
      </c>
      <c r="L1609">
        <v>8.35</v>
      </c>
      <c r="M1609" t="str">
        <f t="shared" si="445"/>
        <v>medium</v>
      </c>
      <c r="N1609">
        <f t="shared" si="451"/>
        <v>10</v>
      </c>
      <c r="O1609">
        <f t="shared" si="452"/>
        <v>1</v>
      </c>
      <c r="P1609" t="str">
        <f t="shared" si="453"/>
        <v>pondělí</v>
      </c>
      <c r="Q1609">
        <f t="shared" si="475"/>
        <v>0</v>
      </c>
      <c r="R1609">
        <f t="shared" si="475"/>
        <v>0</v>
      </c>
      <c r="S1609">
        <f t="shared" si="475"/>
        <v>0</v>
      </c>
      <c r="T1609">
        <f t="shared" si="475"/>
        <v>0</v>
      </c>
      <c r="U1609">
        <f t="shared" si="475"/>
        <v>0</v>
      </c>
      <c r="V1609">
        <f t="shared" si="475"/>
        <v>0</v>
      </c>
      <c r="W1609">
        <f t="shared" si="475"/>
        <v>0</v>
      </c>
      <c r="X1609">
        <f t="shared" si="475"/>
        <v>0</v>
      </c>
      <c r="Y1609">
        <f t="shared" si="475"/>
        <v>0</v>
      </c>
      <c r="Z1609">
        <f t="shared" si="475"/>
        <v>1</v>
      </c>
      <c r="AA1609">
        <f t="shared" si="475"/>
        <v>0</v>
      </c>
      <c r="AB1609">
        <f t="shared" si="475"/>
        <v>0</v>
      </c>
      <c r="AC1609">
        <f t="shared" si="476"/>
        <v>1</v>
      </c>
      <c r="AD1609">
        <f t="shared" si="476"/>
        <v>0</v>
      </c>
      <c r="AE1609">
        <f t="shared" si="476"/>
        <v>0</v>
      </c>
      <c r="AF1609">
        <f t="shared" si="476"/>
        <v>0</v>
      </c>
      <c r="AG1609">
        <f t="shared" si="476"/>
        <v>0</v>
      </c>
      <c r="AH1609">
        <f t="shared" si="476"/>
        <v>0</v>
      </c>
      <c r="AI1609">
        <f t="shared" si="476"/>
        <v>0</v>
      </c>
      <c r="AJ1609">
        <f t="shared" ca="1" si="454"/>
        <v>1</v>
      </c>
      <c r="AK1609">
        <f t="shared" ca="1" si="455"/>
        <v>0</v>
      </c>
      <c r="AL1609">
        <f t="shared" ca="1" si="456"/>
        <v>0</v>
      </c>
      <c r="AM1609">
        <f t="shared" ca="1" si="457"/>
        <v>0</v>
      </c>
      <c r="AN1609">
        <f t="shared" ca="1" si="458"/>
        <v>0</v>
      </c>
      <c r="AO1609">
        <f t="shared" ca="1" si="459"/>
        <v>1</v>
      </c>
      <c r="AP1609">
        <f t="shared" ca="1" si="460"/>
        <v>0</v>
      </c>
      <c r="AQ1609">
        <f t="shared" ca="1" si="461"/>
        <v>1</v>
      </c>
      <c r="AR1609">
        <f t="shared" ca="1" si="462"/>
        <v>0</v>
      </c>
      <c r="AS1609">
        <v>0</v>
      </c>
      <c r="AT1609">
        <v>0</v>
      </c>
      <c r="AU1609">
        <f t="shared" ca="1" si="477"/>
        <v>0</v>
      </c>
      <c r="AV1609">
        <f t="shared" ca="1" si="477"/>
        <v>1</v>
      </c>
      <c r="AW1609">
        <f t="shared" ca="1" si="477"/>
        <v>0</v>
      </c>
      <c r="AX1609">
        <v>0</v>
      </c>
    </row>
    <row r="1610" spans="1:50">
      <c r="A1610" s="2">
        <v>40463</v>
      </c>
      <c r="B1610">
        <v>610</v>
      </c>
      <c r="C1610">
        <v>19</v>
      </c>
      <c r="D1610">
        <f t="shared" ca="1" si="463"/>
        <v>14.908089125541082</v>
      </c>
      <c r="E1610">
        <f t="shared" ca="1" si="464"/>
        <v>4.0919108744589181</v>
      </c>
      <c r="F1610" t="str">
        <f t="shared" ca="1" si="465"/>
        <v>high</v>
      </c>
      <c r="G1610">
        <v>1264</v>
      </c>
      <c r="H1610">
        <f t="shared" si="466"/>
        <v>1264</v>
      </c>
      <c r="I1610">
        <f t="shared" ca="1" si="467"/>
        <v>931.15431471985903</v>
      </c>
      <c r="J1610">
        <f t="shared" ca="1" si="468"/>
        <v>332.84568528014097</v>
      </c>
      <c r="K1610" t="str">
        <f t="shared" ca="1" si="469"/>
        <v>high</v>
      </c>
      <c r="L1610">
        <v>16.899999999999999</v>
      </c>
      <c r="M1610" t="str">
        <f t="shared" si="445"/>
        <v>high</v>
      </c>
      <c r="N1610">
        <f t="shared" si="451"/>
        <v>10</v>
      </c>
      <c r="O1610">
        <f t="shared" si="452"/>
        <v>2</v>
      </c>
      <c r="P1610" t="str">
        <f t="shared" si="453"/>
        <v>úterý</v>
      </c>
      <c r="Q1610">
        <f t="shared" si="475"/>
        <v>0</v>
      </c>
      <c r="R1610">
        <f t="shared" si="475"/>
        <v>0</v>
      </c>
      <c r="S1610">
        <f t="shared" si="475"/>
        <v>0</v>
      </c>
      <c r="T1610">
        <f t="shared" si="475"/>
        <v>0</v>
      </c>
      <c r="U1610">
        <f t="shared" si="475"/>
        <v>0</v>
      </c>
      <c r="V1610">
        <f t="shared" si="475"/>
        <v>0</v>
      </c>
      <c r="W1610">
        <f t="shared" si="475"/>
        <v>0</v>
      </c>
      <c r="X1610">
        <f t="shared" si="475"/>
        <v>0</v>
      </c>
      <c r="Y1610">
        <f t="shared" si="475"/>
        <v>0</v>
      </c>
      <c r="Z1610">
        <f t="shared" si="475"/>
        <v>1</v>
      </c>
      <c r="AA1610">
        <f t="shared" si="475"/>
        <v>0</v>
      </c>
      <c r="AB1610">
        <f t="shared" si="475"/>
        <v>0</v>
      </c>
      <c r="AC1610">
        <f t="shared" si="476"/>
        <v>0</v>
      </c>
      <c r="AD1610">
        <f t="shared" si="476"/>
        <v>1</v>
      </c>
      <c r="AE1610">
        <f t="shared" si="476"/>
        <v>0</v>
      </c>
      <c r="AF1610">
        <f t="shared" si="476"/>
        <v>0</v>
      </c>
      <c r="AG1610">
        <f t="shared" si="476"/>
        <v>0</v>
      </c>
      <c r="AH1610">
        <f t="shared" si="476"/>
        <v>0</v>
      </c>
      <c r="AI1610">
        <f t="shared" si="476"/>
        <v>0</v>
      </c>
      <c r="AJ1610">
        <f t="shared" ca="1" si="454"/>
        <v>1</v>
      </c>
      <c r="AK1610">
        <f t="shared" ca="1" si="455"/>
        <v>0</v>
      </c>
      <c r="AL1610">
        <f t="shared" ca="1" si="456"/>
        <v>0</v>
      </c>
      <c r="AM1610">
        <f t="shared" ca="1" si="457"/>
        <v>0</v>
      </c>
      <c r="AN1610">
        <f t="shared" ca="1" si="458"/>
        <v>0</v>
      </c>
      <c r="AO1610">
        <f t="shared" ca="1" si="459"/>
        <v>1</v>
      </c>
      <c r="AP1610">
        <f t="shared" ca="1" si="460"/>
        <v>0</v>
      </c>
      <c r="AQ1610">
        <f t="shared" ca="1" si="461"/>
        <v>0</v>
      </c>
      <c r="AR1610">
        <f t="shared" ca="1" si="462"/>
        <v>1</v>
      </c>
      <c r="AS1610">
        <v>0</v>
      </c>
      <c r="AT1610">
        <v>0</v>
      </c>
      <c r="AU1610">
        <f t="shared" ca="1" si="477"/>
        <v>0</v>
      </c>
      <c r="AV1610">
        <f t="shared" ca="1" si="477"/>
        <v>0</v>
      </c>
      <c r="AW1610">
        <f t="shared" ca="1" si="477"/>
        <v>1</v>
      </c>
      <c r="AX1610">
        <v>0</v>
      </c>
    </row>
    <row r="1611" spans="1:50">
      <c r="A1611" s="2">
        <v>40464</v>
      </c>
      <c r="B1611">
        <v>611</v>
      </c>
      <c r="C1611">
        <v>15</v>
      </c>
      <c r="D1611">
        <f t="shared" ca="1" si="463"/>
        <v>14.916381898961006</v>
      </c>
      <c r="E1611">
        <f t="shared" ca="1" si="464"/>
        <v>8.3618101038993586E-2</v>
      </c>
      <c r="F1611" t="str">
        <f t="shared" ca="1" si="465"/>
        <v>medium</v>
      </c>
      <c r="G1611">
        <v>642</v>
      </c>
      <c r="H1611">
        <f t="shared" si="466"/>
        <v>642</v>
      </c>
      <c r="I1611">
        <f t="shared" ca="1" si="467"/>
        <v>931.40957473605647</v>
      </c>
      <c r="J1611">
        <f t="shared" ca="1" si="468"/>
        <v>-289.40957473605647</v>
      </c>
      <c r="K1611" t="str">
        <f t="shared" ca="1" si="469"/>
        <v>medium</v>
      </c>
      <c r="L1611">
        <v>11.1</v>
      </c>
      <c r="M1611" t="str">
        <f t="shared" si="445"/>
        <v>medium</v>
      </c>
      <c r="N1611">
        <f t="shared" si="451"/>
        <v>10</v>
      </c>
      <c r="O1611">
        <f t="shared" si="452"/>
        <v>3</v>
      </c>
      <c r="P1611" t="str">
        <f t="shared" si="453"/>
        <v>středa</v>
      </c>
      <c r="Q1611">
        <f t="shared" ref="Q1611:AB1620" si="478">VLOOKUP($N1611,$V$31:$AH$42,Q$592+1,0)</f>
        <v>0</v>
      </c>
      <c r="R1611">
        <f t="shared" si="478"/>
        <v>0</v>
      </c>
      <c r="S1611">
        <f t="shared" si="478"/>
        <v>0</v>
      </c>
      <c r="T1611">
        <f t="shared" si="478"/>
        <v>0</v>
      </c>
      <c r="U1611">
        <f t="shared" si="478"/>
        <v>0</v>
      </c>
      <c r="V1611">
        <f t="shared" si="478"/>
        <v>0</v>
      </c>
      <c r="W1611">
        <f t="shared" si="478"/>
        <v>0</v>
      </c>
      <c r="X1611">
        <f t="shared" si="478"/>
        <v>0</v>
      </c>
      <c r="Y1611">
        <f t="shared" si="478"/>
        <v>0</v>
      </c>
      <c r="Z1611">
        <f t="shared" si="478"/>
        <v>1</v>
      </c>
      <c r="AA1611">
        <f t="shared" si="478"/>
        <v>0</v>
      </c>
      <c r="AB1611">
        <f t="shared" si="478"/>
        <v>0</v>
      </c>
      <c r="AC1611">
        <f t="shared" ref="AC1611:AI1620" si="479">VLOOKUP($O1611,$V$74:$AC$80,AC$592+1,0)</f>
        <v>0</v>
      </c>
      <c r="AD1611">
        <f t="shared" si="479"/>
        <v>0</v>
      </c>
      <c r="AE1611">
        <f t="shared" si="479"/>
        <v>1</v>
      </c>
      <c r="AF1611">
        <f t="shared" si="479"/>
        <v>0</v>
      </c>
      <c r="AG1611">
        <f t="shared" si="479"/>
        <v>0</v>
      </c>
      <c r="AH1611">
        <f t="shared" si="479"/>
        <v>0</v>
      </c>
      <c r="AI1611">
        <f t="shared" si="479"/>
        <v>0</v>
      </c>
      <c r="AJ1611">
        <f t="shared" ca="1" si="454"/>
        <v>1</v>
      </c>
      <c r="AK1611">
        <f t="shared" ca="1" si="455"/>
        <v>0</v>
      </c>
      <c r="AL1611">
        <f t="shared" ca="1" si="456"/>
        <v>0</v>
      </c>
      <c r="AM1611">
        <f t="shared" ca="1" si="457"/>
        <v>0</v>
      </c>
      <c r="AN1611">
        <f t="shared" ca="1" si="458"/>
        <v>0</v>
      </c>
      <c r="AO1611">
        <f t="shared" ca="1" si="459"/>
        <v>1</v>
      </c>
      <c r="AP1611">
        <f t="shared" ca="1" si="460"/>
        <v>0</v>
      </c>
      <c r="AQ1611">
        <f t="shared" ca="1" si="461"/>
        <v>1</v>
      </c>
      <c r="AR1611">
        <f t="shared" ca="1" si="462"/>
        <v>0</v>
      </c>
      <c r="AS1611">
        <v>0</v>
      </c>
      <c r="AT1611">
        <v>0</v>
      </c>
      <c r="AU1611">
        <f t="shared" ca="1" si="477"/>
        <v>0</v>
      </c>
      <c r="AV1611">
        <f t="shared" ca="1" si="477"/>
        <v>1</v>
      </c>
      <c r="AW1611">
        <f t="shared" ca="1" si="477"/>
        <v>0</v>
      </c>
      <c r="AX1611">
        <v>0</v>
      </c>
    </row>
    <row r="1612" spans="1:50">
      <c r="A1612" s="2">
        <v>40465</v>
      </c>
      <c r="B1612">
        <v>612</v>
      </c>
      <c r="C1612">
        <v>18</v>
      </c>
      <c r="D1612">
        <f t="shared" ca="1" si="463"/>
        <v>14.924663286049178</v>
      </c>
      <c r="E1612">
        <f t="shared" ca="1" si="464"/>
        <v>3.0753367139508221</v>
      </c>
      <c r="F1612" t="str">
        <f t="shared" ca="1" si="465"/>
        <v>high</v>
      </c>
      <c r="G1612">
        <v>1139</v>
      </c>
      <c r="H1612">
        <f t="shared" si="466"/>
        <v>1139</v>
      </c>
      <c r="I1612">
        <f t="shared" ca="1" si="467"/>
        <v>931.6648185092364</v>
      </c>
      <c r="J1612">
        <f t="shared" ca="1" si="468"/>
        <v>207.3351814907636</v>
      </c>
      <c r="K1612" t="str">
        <f t="shared" ca="1" si="469"/>
        <v>high</v>
      </c>
      <c r="L1612">
        <v>6.1</v>
      </c>
      <c r="M1612" t="str">
        <f t="shared" si="445"/>
        <v>medium</v>
      </c>
      <c r="N1612">
        <f t="shared" si="451"/>
        <v>10</v>
      </c>
      <c r="O1612">
        <f t="shared" si="452"/>
        <v>4</v>
      </c>
      <c r="P1612" t="str">
        <f t="shared" si="453"/>
        <v>čtvrtek</v>
      </c>
      <c r="Q1612">
        <f t="shared" si="478"/>
        <v>0</v>
      </c>
      <c r="R1612">
        <f t="shared" si="478"/>
        <v>0</v>
      </c>
      <c r="S1612">
        <f t="shared" si="478"/>
        <v>0</v>
      </c>
      <c r="T1612">
        <f t="shared" si="478"/>
        <v>0</v>
      </c>
      <c r="U1612">
        <f t="shared" si="478"/>
        <v>0</v>
      </c>
      <c r="V1612">
        <f t="shared" si="478"/>
        <v>0</v>
      </c>
      <c r="W1612">
        <f t="shared" si="478"/>
        <v>0</v>
      </c>
      <c r="X1612">
        <f t="shared" si="478"/>
        <v>0</v>
      </c>
      <c r="Y1612">
        <f t="shared" si="478"/>
        <v>0</v>
      </c>
      <c r="Z1612">
        <f t="shared" si="478"/>
        <v>1</v>
      </c>
      <c r="AA1612">
        <f t="shared" si="478"/>
        <v>0</v>
      </c>
      <c r="AB1612">
        <f t="shared" si="478"/>
        <v>0</v>
      </c>
      <c r="AC1612">
        <f t="shared" si="479"/>
        <v>0</v>
      </c>
      <c r="AD1612">
        <f t="shared" si="479"/>
        <v>0</v>
      </c>
      <c r="AE1612">
        <f t="shared" si="479"/>
        <v>0</v>
      </c>
      <c r="AF1612">
        <f t="shared" si="479"/>
        <v>1</v>
      </c>
      <c r="AG1612">
        <f t="shared" si="479"/>
        <v>0</v>
      </c>
      <c r="AH1612">
        <f t="shared" si="479"/>
        <v>0</v>
      </c>
      <c r="AI1612">
        <f t="shared" si="479"/>
        <v>0</v>
      </c>
      <c r="AJ1612">
        <f t="shared" ca="1" si="454"/>
        <v>1</v>
      </c>
      <c r="AK1612">
        <f t="shared" ca="1" si="455"/>
        <v>0</v>
      </c>
      <c r="AL1612">
        <f t="shared" ca="1" si="456"/>
        <v>0</v>
      </c>
      <c r="AM1612">
        <f t="shared" ca="1" si="457"/>
        <v>0</v>
      </c>
      <c r="AN1612">
        <f t="shared" ca="1" si="458"/>
        <v>0</v>
      </c>
      <c r="AO1612">
        <f t="shared" ca="1" si="459"/>
        <v>1</v>
      </c>
      <c r="AP1612">
        <f t="shared" ca="1" si="460"/>
        <v>0</v>
      </c>
      <c r="AQ1612">
        <f t="shared" ca="1" si="461"/>
        <v>1</v>
      </c>
      <c r="AR1612">
        <f t="shared" ca="1" si="462"/>
        <v>0</v>
      </c>
      <c r="AS1612">
        <v>0</v>
      </c>
      <c r="AT1612">
        <v>0</v>
      </c>
      <c r="AU1612">
        <f t="shared" ca="1" si="477"/>
        <v>0</v>
      </c>
      <c r="AV1612">
        <f t="shared" ca="1" si="477"/>
        <v>0</v>
      </c>
      <c r="AW1612">
        <f t="shared" ca="1" si="477"/>
        <v>1</v>
      </c>
      <c r="AX1612">
        <v>0</v>
      </c>
    </row>
    <row r="1613" spans="1:50">
      <c r="A1613" s="2">
        <v>40466</v>
      </c>
      <c r="B1613">
        <v>613</v>
      </c>
      <c r="C1613">
        <v>8</v>
      </c>
      <c r="D1613">
        <f t="shared" ca="1" si="463"/>
        <v>14.932933294524176</v>
      </c>
      <c r="E1613">
        <f t="shared" ca="1" si="464"/>
        <v>-6.9329332945241759</v>
      </c>
      <c r="F1613" t="str">
        <f t="shared" ca="1" si="465"/>
        <v>low</v>
      </c>
      <c r="G1613">
        <v>266</v>
      </c>
      <c r="H1613">
        <f t="shared" si="466"/>
        <v>266</v>
      </c>
      <c r="I1613">
        <f t="shared" ca="1" si="467"/>
        <v>931.92004588802774</v>
      </c>
      <c r="J1613">
        <f t="shared" ca="1" si="468"/>
        <v>-665.92004588802774</v>
      </c>
      <c r="K1613" t="str">
        <f t="shared" ca="1" si="469"/>
        <v>low</v>
      </c>
      <c r="L1613">
        <v>10.4</v>
      </c>
      <c r="M1613" t="str">
        <f t="shared" si="445"/>
        <v>medium</v>
      </c>
      <c r="N1613">
        <f t="shared" si="451"/>
        <v>10</v>
      </c>
      <c r="O1613">
        <f t="shared" si="452"/>
        <v>5</v>
      </c>
      <c r="P1613" t="str">
        <f t="shared" si="453"/>
        <v>pátek</v>
      </c>
      <c r="Q1613">
        <f t="shared" si="478"/>
        <v>0</v>
      </c>
      <c r="R1613">
        <f t="shared" si="478"/>
        <v>0</v>
      </c>
      <c r="S1613">
        <f t="shared" si="478"/>
        <v>0</v>
      </c>
      <c r="T1613">
        <f t="shared" si="478"/>
        <v>0</v>
      </c>
      <c r="U1613">
        <f t="shared" si="478"/>
        <v>0</v>
      </c>
      <c r="V1613">
        <f t="shared" si="478"/>
        <v>0</v>
      </c>
      <c r="W1613">
        <f t="shared" si="478"/>
        <v>0</v>
      </c>
      <c r="X1613">
        <f t="shared" si="478"/>
        <v>0</v>
      </c>
      <c r="Y1613">
        <f t="shared" si="478"/>
        <v>0</v>
      </c>
      <c r="Z1613">
        <f t="shared" si="478"/>
        <v>1</v>
      </c>
      <c r="AA1613">
        <f t="shared" si="478"/>
        <v>0</v>
      </c>
      <c r="AB1613">
        <f t="shared" si="478"/>
        <v>0</v>
      </c>
      <c r="AC1613">
        <f t="shared" si="479"/>
        <v>0</v>
      </c>
      <c r="AD1613">
        <f t="shared" si="479"/>
        <v>0</v>
      </c>
      <c r="AE1613">
        <f t="shared" si="479"/>
        <v>0</v>
      </c>
      <c r="AF1613">
        <f t="shared" si="479"/>
        <v>0</v>
      </c>
      <c r="AG1613">
        <f t="shared" si="479"/>
        <v>1</v>
      </c>
      <c r="AH1613">
        <f t="shared" si="479"/>
        <v>0</v>
      </c>
      <c r="AI1613">
        <f t="shared" si="479"/>
        <v>0</v>
      </c>
      <c r="AJ1613">
        <f t="shared" ca="1" si="454"/>
        <v>1</v>
      </c>
      <c r="AK1613">
        <f t="shared" ca="1" si="455"/>
        <v>0</v>
      </c>
      <c r="AL1613">
        <f t="shared" ca="1" si="456"/>
        <v>0</v>
      </c>
      <c r="AM1613">
        <f t="shared" ca="1" si="457"/>
        <v>0</v>
      </c>
      <c r="AN1613">
        <f t="shared" ca="1" si="458"/>
        <v>0</v>
      </c>
      <c r="AO1613">
        <f t="shared" ca="1" si="459"/>
        <v>1</v>
      </c>
      <c r="AP1613">
        <f t="shared" ca="1" si="460"/>
        <v>0</v>
      </c>
      <c r="AQ1613">
        <f t="shared" ca="1" si="461"/>
        <v>1</v>
      </c>
      <c r="AR1613">
        <f t="shared" ca="1" si="462"/>
        <v>0</v>
      </c>
      <c r="AS1613">
        <v>0</v>
      </c>
      <c r="AT1613">
        <v>0</v>
      </c>
      <c r="AU1613">
        <f t="shared" ca="1" si="477"/>
        <v>1</v>
      </c>
      <c r="AV1613">
        <f t="shared" ca="1" si="477"/>
        <v>0</v>
      </c>
      <c r="AW1613">
        <f t="shared" ca="1" si="477"/>
        <v>0</v>
      </c>
      <c r="AX1613">
        <v>0</v>
      </c>
    </row>
    <row r="1614" spans="1:50">
      <c r="A1614" s="2">
        <v>40467</v>
      </c>
      <c r="B1614">
        <v>614</v>
      </c>
      <c r="C1614">
        <v>7</v>
      </c>
      <c r="D1614">
        <f t="shared" ca="1" si="463"/>
        <v>14.94119193210458</v>
      </c>
      <c r="E1614">
        <f t="shared" ca="1" si="464"/>
        <v>-7.9411919321045801</v>
      </c>
      <c r="F1614" t="str">
        <f t="shared" ca="1" si="465"/>
        <v>low</v>
      </c>
      <c r="G1614">
        <v>308</v>
      </c>
      <c r="H1614">
        <f t="shared" si="466"/>
        <v>308</v>
      </c>
      <c r="I1614">
        <f t="shared" ca="1" si="467"/>
        <v>932.17525672105967</v>
      </c>
      <c r="J1614">
        <f t="shared" ca="1" si="468"/>
        <v>-624.17525672105967</v>
      </c>
      <c r="K1614" t="str">
        <f t="shared" ca="1" si="469"/>
        <v>low</v>
      </c>
      <c r="L1614">
        <v>10.3</v>
      </c>
      <c r="M1614" t="str">
        <f t="shared" si="445"/>
        <v>medium</v>
      </c>
      <c r="N1614">
        <f t="shared" si="451"/>
        <v>10</v>
      </c>
      <c r="O1614">
        <f t="shared" si="452"/>
        <v>6</v>
      </c>
      <c r="P1614" t="str">
        <f t="shared" si="453"/>
        <v>sobota</v>
      </c>
      <c r="Q1614">
        <f t="shared" si="478"/>
        <v>0</v>
      </c>
      <c r="R1614">
        <f t="shared" si="478"/>
        <v>0</v>
      </c>
      <c r="S1614">
        <f t="shared" si="478"/>
        <v>0</v>
      </c>
      <c r="T1614">
        <f t="shared" si="478"/>
        <v>0</v>
      </c>
      <c r="U1614">
        <f t="shared" si="478"/>
        <v>0</v>
      </c>
      <c r="V1614">
        <f t="shared" si="478"/>
        <v>0</v>
      </c>
      <c r="W1614">
        <f t="shared" si="478"/>
        <v>0</v>
      </c>
      <c r="X1614">
        <f t="shared" si="478"/>
        <v>0</v>
      </c>
      <c r="Y1614">
        <f t="shared" si="478"/>
        <v>0</v>
      </c>
      <c r="Z1614">
        <f t="shared" si="478"/>
        <v>1</v>
      </c>
      <c r="AA1614">
        <f t="shared" si="478"/>
        <v>0</v>
      </c>
      <c r="AB1614">
        <f t="shared" si="478"/>
        <v>0</v>
      </c>
      <c r="AC1614">
        <f t="shared" si="479"/>
        <v>0</v>
      </c>
      <c r="AD1614">
        <f t="shared" si="479"/>
        <v>0</v>
      </c>
      <c r="AE1614">
        <f t="shared" si="479"/>
        <v>0</v>
      </c>
      <c r="AF1614">
        <f t="shared" si="479"/>
        <v>0</v>
      </c>
      <c r="AG1614">
        <f t="shared" si="479"/>
        <v>0</v>
      </c>
      <c r="AH1614">
        <f t="shared" si="479"/>
        <v>1</v>
      </c>
      <c r="AI1614">
        <f t="shared" si="479"/>
        <v>0</v>
      </c>
      <c r="AJ1614">
        <f t="shared" ca="1" si="454"/>
        <v>1</v>
      </c>
      <c r="AK1614">
        <f t="shared" ca="1" si="455"/>
        <v>0</v>
      </c>
      <c r="AL1614">
        <f t="shared" ca="1" si="456"/>
        <v>0</v>
      </c>
      <c r="AM1614">
        <f t="shared" ca="1" si="457"/>
        <v>0</v>
      </c>
      <c r="AN1614">
        <f t="shared" ca="1" si="458"/>
        <v>0</v>
      </c>
      <c r="AO1614">
        <f t="shared" ca="1" si="459"/>
        <v>1</v>
      </c>
      <c r="AP1614">
        <f t="shared" ca="1" si="460"/>
        <v>0</v>
      </c>
      <c r="AQ1614">
        <f t="shared" ca="1" si="461"/>
        <v>1</v>
      </c>
      <c r="AR1614">
        <f t="shared" ca="1" si="462"/>
        <v>0</v>
      </c>
      <c r="AS1614">
        <v>0</v>
      </c>
      <c r="AT1614">
        <v>0</v>
      </c>
      <c r="AU1614">
        <f t="shared" ca="1" si="477"/>
        <v>1</v>
      </c>
      <c r="AV1614">
        <f t="shared" ca="1" si="477"/>
        <v>0</v>
      </c>
      <c r="AW1614">
        <f t="shared" ca="1" si="477"/>
        <v>0</v>
      </c>
      <c r="AX1614">
        <v>0</v>
      </c>
    </row>
    <row r="1615" spans="1:50">
      <c r="A1615" s="2">
        <v>40468</v>
      </c>
      <c r="B1615">
        <v>615</v>
      </c>
      <c r="C1615">
        <v>7</v>
      </c>
      <c r="D1615">
        <f t="shared" ca="1" si="463"/>
        <v>14.94943920650897</v>
      </c>
      <c r="E1615">
        <f t="shared" ca="1" si="464"/>
        <v>-7.9494392065089698</v>
      </c>
      <c r="F1615" t="str">
        <f t="shared" ca="1" si="465"/>
        <v>low</v>
      </c>
      <c r="G1615">
        <v>595</v>
      </c>
      <c r="H1615">
        <f t="shared" si="466"/>
        <v>595</v>
      </c>
      <c r="I1615">
        <f t="shared" ca="1" si="467"/>
        <v>932.43045085696099</v>
      </c>
      <c r="J1615">
        <f t="shared" ca="1" si="468"/>
        <v>-337.43045085696099</v>
      </c>
      <c r="K1615" t="str">
        <f t="shared" ca="1" si="469"/>
        <v>medium</v>
      </c>
      <c r="L1615">
        <v>4.9000000000000004</v>
      </c>
      <c r="M1615" t="str">
        <f t="shared" si="445"/>
        <v>low</v>
      </c>
      <c r="N1615">
        <f t="shared" si="451"/>
        <v>10</v>
      </c>
      <c r="O1615">
        <f t="shared" si="452"/>
        <v>7</v>
      </c>
      <c r="P1615" t="str">
        <f t="shared" si="453"/>
        <v>neděle</v>
      </c>
      <c r="Q1615">
        <f t="shared" si="478"/>
        <v>0</v>
      </c>
      <c r="R1615">
        <f t="shared" si="478"/>
        <v>0</v>
      </c>
      <c r="S1615">
        <f t="shared" si="478"/>
        <v>0</v>
      </c>
      <c r="T1615">
        <f t="shared" si="478"/>
        <v>0</v>
      </c>
      <c r="U1615">
        <f t="shared" si="478"/>
        <v>0</v>
      </c>
      <c r="V1615">
        <f t="shared" si="478"/>
        <v>0</v>
      </c>
      <c r="W1615">
        <f t="shared" si="478"/>
        <v>0</v>
      </c>
      <c r="X1615">
        <f t="shared" si="478"/>
        <v>0</v>
      </c>
      <c r="Y1615">
        <f t="shared" si="478"/>
        <v>0</v>
      </c>
      <c r="Z1615">
        <f t="shared" si="478"/>
        <v>1</v>
      </c>
      <c r="AA1615">
        <f t="shared" si="478"/>
        <v>0</v>
      </c>
      <c r="AB1615">
        <f t="shared" si="478"/>
        <v>0</v>
      </c>
      <c r="AC1615">
        <f t="shared" si="479"/>
        <v>0</v>
      </c>
      <c r="AD1615">
        <f t="shared" si="479"/>
        <v>0</v>
      </c>
      <c r="AE1615">
        <f t="shared" si="479"/>
        <v>0</v>
      </c>
      <c r="AF1615">
        <f t="shared" si="479"/>
        <v>0</v>
      </c>
      <c r="AG1615">
        <f t="shared" si="479"/>
        <v>0</v>
      </c>
      <c r="AH1615">
        <f t="shared" si="479"/>
        <v>0</v>
      </c>
      <c r="AI1615">
        <f t="shared" si="479"/>
        <v>1</v>
      </c>
      <c r="AJ1615">
        <f t="shared" ca="1" si="454"/>
        <v>1</v>
      </c>
      <c r="AK1615">
        <f t="shared" ca="1" si="455"/>
        <v>0</v>
      </c>
      <c r="AL1615">
        <f t="shared" ca="1" si="456"/>
        <v>0</v>
      </c>
      <c r="AM1615">
        <f t="shared" ca="1" si="457"/>
        <v>0</v>
      </c>
      <c r="AN1615">
        <f t="shared" ca="1" si="458"/>
        <v>0</v>
      </c>
      <c r="AO1615">
        <f t="shared" ca="1" si="459"/>
        <v>1</v>
      </c>
      <c r="AP1615">
        <f t="shared" ca="1" si="460"/>
        <v>1</v>
      </c>
      <c r="AQ1615">
        <f t="shared" ca="1" si="461"/>
        <v>0</v>
      </c>
      <c r="AR1615">
        <f t="shared" ca="1" si="462"/>
        <v>0</v>
      </c>
      <c r="AS1615">
        <v>0</v>
      </c>
      <c r="AT1615">
        <v>0</v>
      </c>
      <c r="AU1615">
        <f t="shared" ca="1" si="477"/>
        <v>1</v>
      </c>
      <c r="AV1615">
        <f t="shared" ca="1" si="477"/>
        <v>0</v>
      </c>
      <c r="AW1615">
        <f t="shared" ca="1" si="477"/>
        <v>0</v>
      </c>
      <c r="AX1615">
        <v>0</v>
      </c>
    </row>
    <row r="1616" spans="1:50">
      <c r="A1616" s="2">
        <v>40469</v>
      </c>
      <c r="B1616">
        <v>616</v>
      </c>
      <c r="C1616">
        <v>28</v>
      </c>
      <c r="D1616">
        <f t="shared" ca="1" si="463"/>
        <v>14.957675125455928</v>
      </c>
      <c r="E1616">
        <f t="shared" ca="1" si="464"/>
        <v>13.042324874544072</v>
      </c>
      <c r="F1616" t="str">
        <f t="shared" ca="1" si="465"/>
        <v>high</v>
      </c>
      <c r="G1616">
        <v>1692</v>
      </c>
      <c r="H1616">
        <f t="shared" si="466"/>
        <v>1692</v>
      </c>
      <c r="I1616">
        <f t="shared" ca="1" si="467"/>
        <v>932.68562814436075</v>
      </c>
      <c r="J1616">
        <f t="shared" ca="1" si="468"/>
        <v>759.31437185563925</v>
      </c>
      <c r="K1616" t="str">
        <f t="shared" ca="1" si="469"/>
        <v>high</v>
      </c>
      <c r="L1616">
        <v>4.2050000000000001</v>
      </c>
      <c r="M1616" t="str">
        <f t="shared" si="445"/>
        <v>low</v>
      </c>
      <c r="N1616">
        <f t="shared" si="451"/>
        <v>10</v>
      </c>
      <c r="O1616">
        <f t="shared" si="452"/>
        <v>1</v>
      </c>
      <c r="P1616" t="str">
        <f t="shared" si="453"/>
        <v>pondělí</v>
      </c>
      <c r="Q1616">
        <f t="shared" si="478"/>
        <v>0</v>
      </c>
      <c r="R1616">
        <f t="shared" si="478"/>
        <v>0</v>
      </c>
      <c r="S1616">
        <f t="shared" si="478"/>
        <v>0</v>
      </c>
      <c r="T1616">
        <f t="shared" si="478"/>
        <v>0</v>
      </c>
      <c r="U1616">
        <f t="shared" si="478"/>
        <v>0</v>
      </c>
      <c r="V1616">
        <f t="shared" si="478"/>
        <v>0</v>
      </c>
      <c r="W1616">
        <f t="shared" si="478"/>
        <v>0</v>
      </c>
      <c r="X1616">
        <f t="shared" si="478"/>
        <v>0</v>
      </c>
      <c r="Y1616">
        <f t="shared" si="478"/>
        <v>0</v>
      </c>
      <c r="Z1616">
        <f t="shared" si="478"/>
        <v>1</v>
      </c>
      <c r="AA1616">
        <f t="shared" si="478"/>
        <v>0</v>
      </c>
      <c r="AB1616">
        <f t="shared" si="478"/>
        <v>0</v>
      </c>
      <c r="AC1616">
        <f t="shared" si="479"/>
        <v>1</v>
      </c>
      <c r="AD1616">
        <f t="shared" si="479"/>
        <v>0</v>
      </c>
      <c r="AE1616">
        <f t="shared" si="479"/>
        <v>0</v>
      </c>
      <c r="AF1616">
        <f t="shared" si="479"/>
        <v>0</v>
      </c>
      <c r="AG1616">
        <f t="shared" si="479"/>
        <v>0</v>
      </c>
      <c r="AH1616">
        <f t="shared" si="479"/>
        <v>0</v>
      </c>
      <c r="AI1616">
        <f t="shared" si="479"/>
        <v>0</v>
      </c>
      <c r="AJ1616">
        <f t="shared" ca="1" si="454"/>
        <v>1</v>
      </c>
      <c r="AK1616">
        <f t="shared" ca="1" si="455"/>
        <v>0</v>
      </c>
      <c r="AL1616">
        <f t="shared" ca="1" si="456"/>
        <v>0</v>
      </c>
      <c r="AM1616">
        <f t="shared" ca="1" si="457"/>
        <v>0</v>
      </c>
      <c r="AN1616">
        <f t="shared" ca="1" si="458"/>
        <v>0</v>
      </c>
      <c r="AO1616">
        <f t="shared" ca="1" si="459"/>
        <v>1</v>
      </c>
      <c r="AP1616">
        <f t="shared" ca="1" si="460"/>
        <v>1</v>
      </c>
      <c r="AQ1616">
        <f t="shared" ca="1" si="461"/>
        <v>0</v>
      </c>
      <c r="AR1616">
        <f t="shared" ca="1" si="462"/>
        <v>0</v>
      </c>
      <c r="AS1616">
        <v>1</v>
      </c>
      <c r="AT1616">
        <v>0</v>
      </c>
      <c r="AU1616">
        <f t="shared" ca="1" si="477"/>
        <v>0</v>
      </c>
      <c r="AV1616">
        <f t="shared" ca="1" si="477"/>
        <v>0</v>
      </c>
      <c r="AW1616">
        <f t="shared" ca="1" si="477"/>
        <v>1</v>
      </c>
      <c r="AX1616">
        <v>0</v>
      </c>
    </row>
    <row r="1617" spans="1:50">
      <c r="A1617" s="2">
        <v>40470</v>
      </c>
      <c r="B1617">
        <v>617</v>
      </c>
      <c r="C1617">
        <v>11</v>
      </c>
      <c r="D1617">
        <f t="shared" ca="1" si="463"/>
        <v>14.965899696664028</v>
      </c>
      <c r="E1617">
        <f t="shared" ca="1" si="464"/>
        <v>-3.9658996966640281</v>
      </c>
      <c r="F1617" t="str">
        <f t="shared" ca="1" si="465"/>
        <v>low</v>
      </c>
      <c r="G1617">
        <v>430</v>
      </c>
      <c r="H1617">
        <f t="shared" si="466"/>
        <v>430</v>
      </c>
      <c r="I1617">
        <f t="shared" ca="1" si="467"/>
        <v>932.94078843188788</v>
      </c>
      <c r="J1617">
        <f t="shared" ca="1" si="468"/>
        <v>-502.94078843188788</v>
      </c>
      <c r="K1617" t="str">
        <f t="shared" ca="1" si="469"/>
        <v>low</v>
      </c>
      <c r="L1617">
        <v>11.7</v>
      </c>
      <c r="M1617" t="str">
        <f t="shared" si="445"/>
        <v>medium</v>
      </c>
      <c r="N1617">
        <f t="shared" si="451"/>
        <v>10</v>
      </c>
      <c r="O1617">
        <f t="shared" si="452"/>
        <v>2</v>
      </c>
      <c r="P1617" t="str">
        <f t="shared" si="453"/>
        <v>úterý</v>
      </c>
      <c r="Q1617">
        <f t="shared" si="478"/>
        <v>0</v>
      </c>
      <c r="R1617">
        <f t="shared" si="478"/>
        <v>0</v>
      </c>
      <c r="S1617">
        <f t="shared" si="478"/>
        <v>0</v>
      </c>
      <c r="T1617">
        <f t="shared" si="478"/>
        <v>0</v>
      </c>
      <c r="U1617">
        <f t="shared" si="478"/>
        <v>0</v>
      </c>
      <c r="V1617">
        <f t="shared" si="478"/>
        <v>0</v>
      </c>
      <c r="W1617">
        <f t="shared" si="478"/>
        <v>0</v>
      </c>
      <c r="X1617">
        <f t="shared" si="478"/>
        <v>0</v>
      </c>
      <c r="Y1617">
        <f t="shared" si="478"/>
        <v>0</v>
      </c>
      <c r="Z1617">
        <f t="shared" si="478"/>
        <v>1</v>
      </c>
      <c r="AA1617">
        <f t="shared" si="478"/>
        <v>0</v>
      </c>
      <c r="AB1617">
        <f t="shared" si="478"/>
        <v>0</v>
      </c>
      <c r="AC1617">
        <f t="shared" si="479"/>
        <v>0</v>
      </c>
      <c r="AD1617">
        <f t="shared" si="479"/>
        <v>1</v>
      </c>
      <c r="AE1617">
        <f t="shared" si="479"/>
        <v>0</v>
      </c>
      <c r="AF1617">
        <f t="shared" si="479"/>
        <v>0</v>
      </c>
      <c r="AG1617">
        <f t="shared" si="479"/>
        <v>0</v>
      </c>
      <c r="AH1617">
        <f t="shared" si="479"/>
        <v>0</v>
      </c>
      <c r="AI1617">
        <f t="shared" si="479"/>
        <v>0</v>
      </c>
      <c r="AJ1617">
        <f t="shared" ca="1" si="454"/>
        <v>1</v>
      </c>
      <c r="AK1617">
        <f t="shared" ca="1" si="455"/>
        <v>0</v>
      </c>
      <c r="AL1617">
        <f t="shared" ca="1" si="456"/>
        <v>0</v>
      </c>
      <c r="AM1617">
        <f t="shared" ca="1" si="457"/>
        <v>0</v>
      </c>
      <c r="AN1617">
        <f t="shared" ca="1" si="458"/>
        <v>0</v>
      </c>
      <c r="AO1617">
        <f t="shared" ca="1" si="459"/>
        <v>1</v>
      </c>
      <c r="AP1617">
        <f t="shared" ca="1" si="460"/>
        <v>0</v>
      </c>
      <c r="AQ1617">
        <f t="shared" ca="1" si="461"/>
        <v>1</v>
      </c>
      <c r="AR1617">
        <f t="shared" ca="1" si="462"/>
        <v>0</v>
      </c>
      <c r="AS1617">
        <v>0</v>
      </c>
      <c r="AT1617">
        <v>0</v>
      </c>
      <c r="AU1617">
        <f t="shared" ca="1" si="477"/>
        <v>1</v>
      </c>
      <c r="AV1617">
        <f t="shared" ca="1" si="477"/>
        <v>0</v>
      </c>
      <c r="AW1617">
        <f t="shared" ca="1" si="477"/>
        <v>0</v>
      </c>
      <c r="AX1617">
        <v>0</v>
      </c>
    </row>
    <row r="1618" spans="1:50">
      <c r="A1618" s="2">
        <v>40471</v>
      </c>
      <c r="B1618">
        <v>618</v>
      </c>
      <c r="C1618">
        <v>12</v>
      </c>
      <c r="D1618">
        <f t="shared" ca="1" si="463"/>
        <v>14.974112927851852</v>
      </c>
      <c r="E1618">
        <f t="shared" ca="1" si="464"/>
        <v>-2.9741129278518521</v>
      </c>
      <c r="F1618" t="str">
        <f t="shared" ca="1" si="465"/>
        <v>medium</v>
      </c>
      <c r="G1618">
        <v>1564</v>
      </c>
      <c r="H1618">
        <f t="shared" si="466"/>
        <v>1564</v>
      </c>
      <c r="I1618">
        <f t="shared" ca="1" si="467"/>
        <v>933.19593156817132</v>
      </c>
      <c r="J1618">
        <f t="shared" ca="1" si="468"/>
        <v>630.80406843182868</v>
      </c>
      <c r="K1618" t="str">
        <f t="shared" ca="1" si="469"/>
        <v>high</v>
      </c>
      <c r="L1618">
        <v>6.45</v>
      </c>
      <c r="M1618" t="str">
        <f t="shared" si="445"/>
        <v>medium</v>
      </c>
      <c r="N1618">
        <f t="shared" si="451"/>
        <v>10</v>
      </c>
      <c r="O1618">
        <f t="shared" si="452"/>
        <v>3</v>
      </c>
      <c r="P1618" t="str">
        <f t="shared" si="453"/>
        <v>středa</v>
      </c>
      <c r="Q1618">
        <f t="shared" si="478"/>
        <v>0</v>
      </c>
      <c r="R1618">
        <f t="shared" si="478"/>
        <v>0</v>
      </c>
      <c r="S1618">
        <f t="shared" si="478"/>
        <v>0</v>
      </c>
      <c r="T1618">
        <f t="shared" si="478"/>
        <v>0</v>
      </c>
      <c r="U1618">
        <f t="shared" si="478"/>
        <v>0</v>
      </c>
      <c r="V1618">
        <f t="shared" si="478"/>
        <v>0</v>
      </c>
      <c r="W1618">
        <f t="shared" si="478"/>
        <v>0</v>
      </c>
      <c r="X1618">
        <f t="shared" si="478"/>
        <v>0</v>
      </c>
      <c r="Y1618">
        <f t="shared" si="478"/>
        <v>0</v>
      </c>
      <c r="Z1618">
        <f t="shared" si="478"/>
        <v>1</v>
      </c>
      <c r="AA1618">
        <f t="shared" si="478"/>
        <v>0</v>
      </c>
      <c r="AB1618">
        <f t="shared" si="478"/>
        <v>0</v>
      </c>
      <c r="AC1618">
        <f t="shared" si="479"/>
        <v>0</v>
      </c>
      <c r="AD1618">
        <f t="shared" si="479"/>
        <v>0</v>
      </c>
      <c r="AE1618">
        <f t="shared" si="479"/>
        <v>1</v>
      </c>
      <c r="AF1618">
        <f t="shared" si="479"/>
        <v>0</v>
      </c>
      <c r="AG1618">
        <f t="shared" si="479"/>
        <v>0</v>
      </c>
      <c r="AH1618">
        <f t="shared" si="479"/>
        <v>0</v>
      </c>
      <c r="AI1618">
        <f t="shared" si="479"/>
        <v>0</v>
      </c>
      <c r="AJ1618">
        <f t="shared" ca="1" si="454"/>
        <v>1</v>
      </c>
      <c r="AK1618">
        <f t="shared" ca="1" si="455"/>
        <v>0</v>
      </c>
      <c r="AL1618">
        <f t="shared" ca="1" si="456"/>
        <v>0</v>
      </c>
      <c r="AM1618">
        <f t="shared" ca="1" si="457"/>
        <v>0</v>
      </c>
      <c r="AN1618">
        <f t="shared" ca="1" si="458"/>
        <v>1</v>
      </c>
      <c r="AO1618">
        <f t="shared" ca="1" si="459"/>
        <v>0</v>
      </c>
      <c r="AP1618">
        <f t="shared" ca="1" si="460"/>
        <v>0</v>
      </c>
      <c r="AQ1618">
        <f t="shared" ca="1" si="461"/>
        <v>1</v>
      </c>
      <c r="AR1618">
        <f t="shared" ca="1" si="462"/>
        <v>0</v>
      </c>
      <c r="AS1618">
        <v>0</v>
      </c>
      <c r="AT1618">
        <v>0</v>
      </c>
      <c r="AU1618">
        <f t="shared" ca="1" si="477"/>
        <v>0</v>
      </c>
      <c r="AV1618">
        <f t="shared" ca="1" si="477"/>
        <v>1</v>
      </c>
      <c r="AW1618">
        <f t="shared" ca="1" si="477"/>
        <v>0</v>
      </c>
      <c r="AX1618">
        <v>0</v>
      </c>
    </row>
    <row r="1619" spans="1:50">
      <c r="A1619" s="2">
        <v>40472</v>
      </c>
      <c r="B1619">
        <v>619</v>
      </c>
      <c r="C1619">
        <v>8</v>
      </c>
      <c r="D1619">
        <f t="shared" ca="1" si="463"/>
        <v>14.98231482673798</v>
      </c>
      <c r="E1619">
        <f t="shared" ca="1" si="464"/>
        <v>-6.98231482673798</v>
      </c>
      <c r="F1619" t="str">
        <f t="shared" ca="1" si="465"/>
        <v>low</v>
      </c>
      <c r="G1619">
        <v>1411</v>
      </c>
      <c r="H1619">
        <f t="shared" si="466"/>
        <v>1411</v>
      </c>
      <c r="I1619">
        <f t="shared" ca="1" si="467"/>
        <v>933.45105740184022</v>
      </c>
      <c r="J1619">
        <f t="shared" ca="1" si="468"/>
        <v>477.54894259815978</v>
      </c>
      <c r="K1619" t="str">
        <f t="shared" ca="1" si="469"/>
        <v>high</v>
      </c>
      <c r="L1619">
        <v>8.6</v>
      </c>
      <c r="M1619" t="str">
        <f t="shared" si="445"/>
        <v>medium</v>
      </c>
      <c r="N1619">
        <f t="shared" si="451"/>
        <v>10</v>
      </c>
      <c r="O1619">
        <f t="shared" si="452"/>
        <v>4</v>
      </c>
      <c r="P1619" t="str">
        <f t="shared" si="453"/>
        <v>čtvrtek</v>
      </c>
      <c r="Q1619">
        <f t="shared" si="478"/>
        <v>0</v>
      </c>
      <c r="R1619">
        <f t="shared" si="478"/>
        <v>0</v>
      </c>
      <c r="S1619">
        <f t="shared" si="478"/>
        <v>0</v>
      </c>
      <c r="T1619">
        <f t="shared" si="478"/>
        <v>0</v>
      </c>
      <c r="U1619">
        <f t="shared" si="478"/>
        <v>0</v>
      </c>
      <c r="V1619">
        <f t="shared" si="478"/>
        <v>0</v>
      </c>
      <c r="W1619">
        <f t="shared" si="478"/>
        <v>0</v>
      </c>
      <c r="X1619">
        <f t="shared" si="478"/>
        <v>0</v>
      </c>
      <c r="Y1619">
        <f t="shared" si="478"/>
        <v>0</v>
      </c>
      <c r="Z1619">
        <f t="shared" si="478"/>
        <v>1</v>
      </c>
      <c r="AA1619">
        <f t="shared" si="478"/>
        <v>0</v>
      </c>
      <c r="AB1619">
        <f t="shared" si="478"/>
        <v>0</v>
      </c>
      <c r="AC1619">
        <f t="shared" si="479"/>
        <v>0</v>
      </c>
      <c r="AD1619">
        <f t="shared" si="479"/>
        <v>0</v>
      </c>
      <c r="AE1619">
        <f t="shared" si="479"/>
        <v>0</v>
      </c>
      <c r="AF1619">
        <f t="shared" si="479"/>
        <v>1</v>
      </c>
      <c r="AG1619">
        <f t="shared" si="479"/>
        <v>0</v>
      </c>
      <c r="AH1619">
        <f t="shared" si="479"/>
        <v>0</v>
      </c>
      <c r="AI1619">
        <f t="shared" si="479"/>
        <v>0</v>
      </c>
      <c r="AJ1619">
        <f t="shared" ca="1" si="454"/>
        <v>1</v>
      </c>
      <c r="AK1619">
        <f t="shared" ca="1" si="455"/>
        <v>0</v>
      </c>
      <c r="AL1619">
        <f t="shared" ca="1" si="456"/>
        <v>0</v>
      </c>
      <c r="AM1619">
        <f t="shared" ca="1" si="457"/>
        <v>0</v>
      </c>
      <c r="AN1619">
        <f t="shared" ca="1" si="458"/>
        <v>0</v>
      </c>
      <c r="AO1619">
        <f t="shared" ca="1" si="459"/>
        <v>1</v>
      </c>
      <c r="AP1619">
        <f t="shared" ca="1" si="460"/>
        <v>0</v>
      </c>
      <c r="AQ1619">
        <f t="shared" ca="1" si="461"/>
        <v>1</v>
      </c>
      <c r="AR1619">
        <f t="shared" ca="1" si="462"/>
        <v>0</v>
      </c>
      <c r="AS1619">
        <v>0</v>
      </c>
      <c r="AT1619">
        <v>0</v>
      </c>
      <c r="AU1619">
        <f t="shared" ca="1" si="477"/>
        <v>1</v>
      </c>
      <c r="AV1619">
        <f t="shared" ca="1" si="477"/>
        <v>0</v>
      </c>
      <c r="AW1619">
        <f t="shared" ca="1" si="477"/>
        <v>0</v>
      </c>
      <c r="AX1619">
        <v>0</v>
      </c>
    </row>
    <row r="1620" spans="1:50">
      <c r="A1620" s="2">
        <v>40473</v>
      </c>
      <c r="B1620">
        <v>620</v>
      </c>
      <c r="C1620">
        <v>21</v>
      </c>
      <c r="D1620">
        <f t="shared" ca="1" si="463"/>
        <v>14.990505401040991</v>
      </c>
      <c r="E1620">
        <f t="shared" ca="1" si="464"/>
        <v>6.0094945989590087</v>
      </c>
      <c r="F1620" t="str">
        <f t="shared" ca="1" si="465"/>
        <v>high</v>
      </c>
      <c r="G1620">
        <v>1299</v>
      </c>
      <c r="H1620">
        <f t="shared" si="466"/>
        <v>1299</v>
      </c>
      <c r="I1620">
        <f t="shared" ca="1" si="467"/>
        <v>933.70616578152328</v>
      </c>
      <c r="J1620">
        <f t="shared" ca="1" si="468"/>
        <v>365.29383421847672</v>
      </c>
      <c r="K1620" t="str">
        <f t="shared" ca="1" si="469"/>
        <v>high</v>
      </c>
      <c r="L1620">
        <v>2.8</v>
      </c>
      <c r="M1620" t="str">
        <f t="shared" ref="M1620:M1683" si="480">VLOOKUP(L1620,$A$17:$C$20,3)</f>
        <v>low</v>
      </c>
      <c r="N1620">
        <f t="shared" si="451"/>
        <v>10</v>
      </c>
      <c r="O1620">
        <f t="shared" si="452"/>
        <v>5</v>
      </c>
      <c r="P1620" t="str">
        <f t="shared" si="453"/>
        <v>pátek</v>
      </c>
      <c r="Q1620">
        <f t="shared" si="478"/>
        <v>0</v>
      </c>
      <c r="R1620">
        <f t="shared" si="478"/>
        <v>0</v>
      </c>
      <c r="S1620">
        <f t="shared" si="478"/>
        <v>0</v>
      </c>
      <c r="T1620">
        <f t="shared" si="478"/>
        <v>0</v>
      </c>
      <c r="U1620">
        <f t="shared" si="478"/>
        <v>0</v>
      </c>
      <c r="V1620">
        <f t="shared" si="478"/>
        <v>0</v>
      </c>
      <c r="W1620">
        <f t="shared" si="478"/>
        <v>0</v>
      </c>
      <c r="X1620">
        <f t="shared" si="478"/>
        <v>0</v>
      </c>
      <c r="Y1620">
        <f t="shared" si="478"/>
        <v>0</v>
      </c>
      <c r="Z1620">
        <f t="shared" si="478"/>
        <v>1</v>
      </c>
      <c r="AA1620">
        <f t="shared" si="478"/>
        <v>0</v>
      </c>
      <c r="AB1620">
        <f t="shared" si="478"/>
        <v>0</v>
      </c>
      <c r="AC1620">
        <f t="shared" si="479"/>
        <v>0</v>
      </c>
      <c r="AD1620">
        <f t="shared" si="479"/>
        <v>0</v>
      </c>
      <c r="AE1620">
        <f t="shared" si="479"/>
        <v>0</v>
      </c>
      <c r="AF1620">
        <f t="shared" si="479"/>
        <v>0</v>
      </c>
      <c r="AG1620">
        <f t="shared" si="479"/>
        <v>1</v>
      </c>
      <c r="AH1620">
        <f t="shared" si="479"/>
        <v>0</v>
      </c>
      <c r="AI1620">
        <f t="shared" si="479"/>
        <v>0</v>
      </c>
      <c r="AJ1620">
        <f t="shared" ca="1" si="454"/>
        <v>1</v>
      </c>
      <c r="AK1620">
        <f t="shared" ca="1" si="455"/>
        <v>0</v>
      </c>
      <c r="AL1620">
        <f t="shared" ca="1" si="456"/>
        <v>0</v>
      </c>
      <c r="AM1620">
        <f t="shared" ca="1" si="457"/>
        <v>0</v>
      </c>
      <c r="AN1620">
        <f t="shared" ca="1" si="458"/>
        <v>1</v>
      </c>
      <c r="AO1620">
        <f t="shared" ca="1" si="459"/>
        <v>0</v>
      </c>
      <c r="AP1620">
        <f t="shared" ca="1" si="460"/>
        <v>1</v>
      </c>
      <c r="AQ1620">
        <f t="shared" ca="1" si="461"/>
        <v>0</v>
      </c>
      <c r="AR1620">
        <f t="shared" ca="1" si="462"/>
        <v>0</v>
      </c>
      <c r="AS1620">
        <v>0</v>
      </c>
      <c r="AT1620">
        <v>0</v>
      </c>
      <c r="AU1620">
        <f t="shared" ca="1" si="477"/>
        <v>0</v>
      </c>
      <c r="AV1620">
        <f t="shared" ca="1" si="477"/>
        <v>0</v>
      </c>
      <c r="AW1620">
        <f t="shared" ca="1" si="477"/>
        <v>1</v>
      </c>
      <c r="AX1620">
        <v>0</v>
      </c>
    </row>
    <row r="1621" spans="1:50">
      <c r="A1621" s="2">
        <v>40474</v>
      </c>
      <c r="B1621">
        <v>621</v>
      </c>
      <c r="C1621">
        <v>24</v>
      </c>
      <c r="D1621">
        <f t="shared" ca="1" si="463"/>
        <v>14.998684658479462</v>
      </c>
      <c r="E1621">
        <f t="shared" ca="1" si="464"/>
        <v>9.001315341520538</v>
      </c>
      <c r="F1621" t="str">
        <f t="shared" ca="1" si="465"/>
        <v>high</v>
      </c>
      <c r="G1621">
        <v>1184</v>
      </c>
      <c r="H1621">
        <f t="shared" si="466"/>
        <v>1184</v>
      </c>
      <c r="I1621">
        <f t="shared" ca="1" si="467"/>
        <v>933.96125655584967</v>
      </c>
      <c r="J1621">
        <f t="shared" ca="1" si="468"/>
        <v>250.03874344415033</v>
      </c>
      <c r="K1621" t="str">
        <f t="shared" ca="1" si="469"/>
        <v>high</v>
      </c>
      <c r="L1621">
        <v>0</v>
      </c>
      <c r="M1621" t="str">
        <f t="shared" si="480"/>
        <v>low</v>
      </c>
      <c r="N1621">
        <f t="shared" si="451"/>
        <v>10</v>
      </c>
      <c r="O1621">
        <f t="shared" si="452"/>
        <v>6</v>
      </c>
      <c r="P1621" t="str">
        <f t="shared" si="453"/>
        <v>sobota</v>
      </c>
      <c r="Q1621">
        <f t="shared" ref="Q1621:AB1630" si="481">VLOOKUP($N1621,$V$31:$AH$42,Q$592+1,0)</f>
        <v>0</v>
      </c>
      <c r="R1621">
        <f t="shared" si="481"/>
        <v>0</v>
      </c>
      <c r="S1621">
        <f t="shared" si="481"/>
        <v>0</v>
      </c>
      <c r="T1621">
        <f t="shared" si="481"/>
        <v>0</v>
      </c>
      <c r="U1621">
        <f t="shared" si="481"/>
        <v>0</v>
      </c>
      <c r="V1621">
        <f t="shared" si="481"/>
        <v>0</v>
      </c>
      <c r="W1621">
        <f t="shared" si="481"/>
        <v>0</v>
      </c>
      <c r="X1621">
        <f t="shared" si="481"/>
        <v>0</v>
      </c>
      <c r="Y1621">
        <f t="shared" si="481"/>
        <v>0</v>
      </c>
      <c r="Z1621">
        <f t="shared" si="481"/>
        <v>1</v>
      </c>
      <c r="AA1621">
        <f t="shared" si="481"/>
        <v>0</v>
      </c>
      <c r="AB1621">
        <f t="shared" si="481"/>
        <v>0</v>
      </c>
      <c r="AC1621">
        <f t="shared" ref="AC1621:AI1630" si="482">VLOOKUP($O1621,$V$74:$AC$80,AC$592+1,0)</f>
        <v>0</v>
      </c>
      <c r="AD1621">
        <f t="shared" si="482"/>
        <v>0</v>
      </c>
      <c r="AE1621">
        <f t="shared" si="482"/>
        <v>0</v>
      </c>
      <c r="AF1621">
        <f t="shared" si="482"/>
        <v>0</v>
      </c>
      <c r="AG1621">
        <f t="shared" si="482"/>
        <v>0</v>
      </c>
      <c r="AH1621">
        <f t="shared" si="482"/>
        <v>1</v>
      </c>
      <c r="AI1621">
        <f t="shared" si="482"/>
        <v>0</v>
      </c>
      <c r="AJ1621">
        <f t="shared" ca="1" si="454"/>
        <v>0</v>
      </c>
      <c r="AK1621">
        <f t="shared" ca="1" si="455"/>
        <v>0</v>
      </c>
      <c r="AL1621">
        <f t="shared" ca="1" si="456"/>
        <v>1</v>
      </c>
      <c r="AM1621">
        <f t="shared" ca="1" si="457"/>
        <v>0</v>
      </c>
      <c r="AN1621">
        <f t="shared" ca="1" si="458"/>
        <v>1</v>
      </c>
      <c r="AO1621">
        <f t="shared" ca="1" si="459"/>
        <v>0</v>
      </c>
      <c r="AP1621">
        <f t="shared" ca="1" si="460"/>
        <v>1</v>
      </c>
      <c r="AQ1621">
        <f t="shared" ca="1" si="461"/>
        <v>0</v>
      </c>
      <c r="AR1621">
        <f t="shared" ca="1" si="462"/>
        <v>0</v>
      </c>
      <c r="AS1621">
        <v>0</v>
      </c>
      <c r="AT1621">
        <v>0</v>
      </c>
      <c r="AU1621">
        <f t="shared" ref="AU1621:AW1640" ca="1" si="483">VLOOKUP(INDIRECT($AU$590&amp;ROW($A1621)),$F$17:$I$19,AU$592+1,0)</f>
        <v>0</v>
      </c>
      <c r="AV1621">
        <f t="shared" ca="1" si="483"/>
        <v>0</v>
      </c>
      <c r="AW1621">
        <f t="shared" ca="1" si="483"/>
        <v>1</v>
      </c>
      <c r="AX1621">
        <v>0</v>
      </c>
    </row>
    <row r="1622" spans="1:50">
      <c r="A1622" s="2">
        <v>40475</v>
      </c>
      <c r="B1622">
        <v>622</v>
      </c>
      <c r="C1622">
        <v>11</v>
      </c>
      <c r="D1622">
        <f t="shared" ca="1" si="463"/>
        <v>15.006852606771975</v>
      </c>
      <c r="E1622">
        <f t="shared" ca="1" si="464"/>
        <v>-4.0068526067719752</v>
      </c>
      <c r="F1622" t="str">
        <f t="shared" ca="1" si="465"/>
        <v>low</v>
      </c>
      <c r="G1622">
        <v>314</v>
      </c>
      <c r="H1622">
        <f t="shared" si="466"/>
        <v>314</v>
      </c>
      <c r="I1622">
        <f t="shared" ca="1" si="467"/>
        <v>934.21632957344832</v>
      </c>
      <c r="J1622">
        <f t="shared" ca="1" si="468"/>
        <v>-620.21632957344832</v>
      </c>
      <c r="K1622" t="str">
        <f t="shared" ca="1" si="469"/>
        <v>low</v>
      </c>
      <c r="L1622">
        <v>5.7</v>
      </c>
      <c r="M1622" t="str">
        <f t="shared" si="480"/>
        <v>medium</v>
      </c>
      <c r="N1622">
        <f t="shared" si="451"/>
        <v>10</v>
      </c>
      <c r="O1622">
        <f t="shared" si="452"/>
        <v>7</v>
      </c>
      <c r="P1622" t="str">
        <f t="shared" si="453"/>
        <v>neděle</v>
      </c>
      <c r="Q1622">
        <f t="shared" si="481"/>
        <v>0</v>
      </c>
      <c r="R1622">
        <f t="shared" si="481"/>
        <v>0</v>
      </c>
      <c r="S1622">
        <f t="shared" si="481"/>
        <v>0</v>
      </c>
      <c r="T1622">
        <f t="shared" si="481"/>
        <v>0</v>
      </c>
      <c r="U1622">
        <f t="shared" si="481"/>
        <v>0</v>
      </c>
      <c r="V1622">
        <f t="shared" si="481"/>
        <v>0</v>
      </c>
      <c r="W1622">
        <f t="shared" si="481"/>
        <v>0</v>
      </c>
      <c r="X1622">
        <f t="shared" si="481"/>
        <v>0</v>
      </c>
      <c r="Y1622">
        <f t="shared" si="481"/>
        <v>0</v>
      </c>
      <c r="Z1622">
        <f t="shared" si="481"/>
        <v>1</v>
      </c>
      <c r="AA1622">
        <f t="shared" si="481"/>
        <v>0</v>
      </c>
      <c r="AB1622">
        <f t="shared" si="481"/>
        <v>0</v>
      </c>
      <c r="AC1622">
        <f t="shared" si="482"/>
        <v>0</v>
      </c>
      <c r="AD1622">
        <f t="shared" si="482"/>
        <v>0</v>
      </c>
      <c r="AE1622">
        <f t="shared" si="482"/>
        <v>0</v>
      </c>
      <c r="AF1622">
        <f t="shared" si="482"/>
        <v>0</v>
      </c>
      <c r="AG1622">
        <f t="shared" si="482"/>
        <v>0</v>
      </c>
      <c r="AH1622">
        <f t="shared" si="482"/>
        <v>0</v>
      </c>
      <c r="AI1622">
        <f t="shared" si="482"/>
        <v>1</v>
      </c>
      <c r="AJ1622">
        <f t="shared" ca="1" si="454"/>
        <v>0</v>
      </c>
      <c r="AK1622">
        <f t="shared" ca="1" si="455"/>
        <v>1</v>
      </c>
      <c r="AL1622">
        <f t="shared" ca="1" si="456"/>
        <v>0</v>
      </c>
      <c r="AM1622">
        <f t="shared" ca="1" si="457"/>
        <v>0</v>
      </c>
      <c r="AN1622">
        <f t="shared" ca="1" si="458"/>
        <v>0</v>
      </c>
      <c r="AO1622">
        <f t="shared" ca="1" si="459"/>
        <v>1</v>
      </c>
      <c r="AP1622">
        <f t="shared" ca="1" si="460"/>
        <v>0</v>
      </c>
      <c r="AQ1622">
        <f t="shared" ca="1" si="461"/>
        <v>1</v>
      </c>
      <c r="AR1622">
        <f t="shared" ca="1" si="462"/>
        <v>0</v>
      </c>
      <c r="AS1622">
        <v>0</v>
      </c>
      <c r="AT1622">
        <v>0</v>
      </c>
      <c r="AU1622">
        <f t="shared" ca="1" si="483"/>
        <v>1</v>
      </c>
      <c r="AV1622">
        <f t="shared" ca="1" si="483"/>
        <v>0</v>
      </c>
      <c r="AW1622">
        <f t="shared" ca="1" si="483"/>
        <v>0</v>
      </c>
      <c r="AX1622">
        <v>0</v>
      </c>
    </row>
    <row r="1623" spans="1:50">
      <c r="A1623" s="2">
        <v>40476</v>
      </c>
      <c r="B1623">
        <v>623</v>
      </c>
      <c r="C1623">
        <v>16</v>
      </c>
      <c r="D1623">
        <f t="shared" ca="1" si="463"/>
        <v>15.015009253637109</v>
      </c>
      <c r="E1623">
        <f t="shared" ca="1" si="464"/>
        <v>0.9849907463628913</v>
      </c>
      <c r="F1623" t="str">
        <f t="shared" ca="1" si="465"/>
        <v>medium</v>
      </c>
      <c r="G1623">
        <v>1123</v>
      </c>
      <c r="H1623">
        <f t="shared" si="466"/>
        <v>1123</v>
      </c>
      <c r="I1623">
        <f t="shared" ca="1" si="467"/>
        <v>934.47138468294816</v>
      </c>
      <c r="J1623">
        <f t="shared" ca="1" si="468"/>
        <v>188.52861531705184</v>
      </c>
      <c r="K1623" t="str">
        <f t="shared" ca="1" si="469"/>
        <v>high</v>
      </c>
      <c r="L1623">
        <v>7.1</v>
      </c>
      <c r="M1623" t="str">
        <f t="shared" si="480"/>
        <v>medium</v>
      </c>
      <c r="N1623">
        <f t="shared" si="451"/>
        <v>10</v>
      </c>
      <c r="O1623">
        <f t="shared" si="452"/>
        <v>1</v>
      </c>
      <c r="P1623" t="str">
        <f t="shared" si="453"/>
        <v>pondělí</v>
      </c>
      <c r="Q1623">
        <f t="shared" si="481"/>
        <v>0</v>
      </c>
      <c r="R1623">
        <f t="shared" si="481"/>
        <v>0</v>
      </c>
      <c r="S1623">
        <f t="shared" si="481"/>
        <v>0</v>
      </c>
      <c r="T1623">
        <f t="shared" si="481"/>
        <v>0</v>
      </c>
      <c r="U1623">
        <f t="shared" si="481"/>
        <v>0</v>
      </c>
      <c r="V1623">
        <f t="shared" si="481"/>
        <v>0</v>
      </c>
      <c r="W1623">
        <f t="shared" si="481"/>
        <v>0</v>
      </c>
      <c r="X1623">
        <f t="shared" si="481"/>
        <v>0</v>
      </c>
      <c r="Y1623">
        <f t="shared" si="481"/>
        <v>0</v>
      </c>
      <c r="Z1623">
        <f t="shared" si="481"/>
        <v>1</v>
      </c>
      <c r="AA1623">
        <f t="shared" si="481"/>
        <v>0</v>
      </c>
      <c r="AB1623">
        <f t="shared" si="481"/>
        <v>0</v>
      </c>
      <c r="AC1623">
        <f t="shared" si="482"/>
        <v>1</v>
      </c>
      <c r="AD1623">
        <f t="shared" si="482"/>
        <v>0</v>
      </c>
      <c r="AE1623">
        <f t="shared" si="482"/>
        <v>0</v>
      </c>
      <c r="AF1623">
        <f t="shared" si="482"/>
        <v>0</v>
      </c>
      <c r="AG1623">
        <f t="shared" si="482"/>
        <v>0</v>
      </c>
      <c r="AH1623">
        <f t="shared" si="482"/>
        <v>0</v>
      </c>
      <c r="AI1623">
        <f t="shared" si="482"/>
        <v>0</v>
      </c>
      <c r="AJ1623">
        <f t="shared" ca="1" si="454"/>
        <v>0</v>
      </c>
      <c r="AK1623">
        <f t="shared" ca="1" si="455"/>
        <v>1</v>
      </c>
      <c r="AL1623">
        <f t="shared" ca="1" si="456"/>
        <v>0</v>
      </c>
      <c r="AM1623">
        <f t="shared" ca="1" si="457"/>
        <v>0</v>
      </c>
      <c r="AN1623">
        <f t="shared" ca="1" si="458"/>
        <v>0</v>
      </c>
      <c r="AO1623">
        <f t="shared" ca="1" si="459"/>
        <v>1</v>
      </c>
      <c r="AP1623">
        <f t="shared" ca="1" si="460"/>
        <v>0</v>
      </c>
      <c r="AQ1623">
        <f t="shared" ca="1" si="461"/>
        <v>1</v>
      </c>
      <c r="AR1623">
        <f t="shared" ca="1" si="462"/>
        <v>0</v>
      </c>
      <c r="AS1623">
        <v>1</v>
      </c>
      <c r="AT1623">
        <v>0</v>
      </c>
      <c r="AU1623">
        <f t="shared" ca="1" si="483"/>
        <v>0</v>
      </c>
      <c r="AV1623">
        <f t="shared" ca="1" si="483"/>
        <v>1</v>
      </c>
      <c r="AW1623">
        <f t="shared" ca="1" si="483"/>
        <v>0</v>
      </c>
      <c r="AX1623">
        <v>0</v>
      </c>
    </row>
    <row r="1624" spans="1:50">
      <c r="A1624" s="2">
        <v>40477</v>
      </c>
      <c r="B1624">
        <v>624</v>
      </c>
      <c r="C1624">
        <v>14</v>
      </c>
      <c r="D1624">
        <f t="shared" ca="1" si="463"/>
        <v>15.023154606793444</v>
      </c>
      <c r="E1624">
        <f t="shared" ca="1" si="464"/>
        <v>-1.0231546067934438</v>
      </c>
      <c r="F1624" t="str">
        <f t="shared" ca="1" si="465"/>
        <v>medium</v>
      </c>
      <c r="G1624">
        <v>892</v>
      </c>
      <c r="H1624">
        <f t="shared" si="466"/>
        <v>892</v>
      </c>
      <c r="I1624">
        <f t="shared" ca="1" si="467"/>
        <v>934.72642173297822</v>
      </c>
      <c r="J1624">
        <f t="shared" ca="1" si="468"/>
        <v>-42.726421732978224</v>
      </c>
      <c r="K1624" t="str">
        <f t="shared" ca="1" si="469"/>
        <v>medium</v>
      </c>
      <c r="L1624">
        <v>8.4</v>
      </c>
      <c r="M1624" t="str">
        <f t="shared" si="480"/>
        <v>medium</v>
      </c>
      <c r="N1624">
        <f t="shared" si="451"/>
        <v>10</v>
      </c>
      <c r="O1624">
        <f t="shared" si="452"/>
        <v>2</v>
      </c>
      <c r="P1624" t="str">
        <f t="shared" si="453"/>
        <v>úterý</v>
      </c>
      <c r="Q1624">
        <f t="shared" si="481"/>
        <v>0</v>
      </c>
      <c r="R1624">
        <f t="shared" si="481"/>
        <v>0</v>
      </c>
      <c r="S1624">
        <f t="shared" si="481"/>
        <v>0</v>
      </c>
      <c r="T1624">
        <f t="shared" si="481"/>
        <v>0</v>
      </c>
      <c r="U1624">
        <f t="shared" si="481"/>
        <v>0</v>
      </c>
      <c r="V1624">
        <f t="shared" si="481"/>
        <v>0</v>
      </c>
      <c r="W1624">
        <f t="shared" si="481"/>
        <v>0</v>
      </c>
      <c r="X1624">
        <f t="shared" si="481"/>
        <v>0</v>
      </c>
      <c r="Y1624">
        <f t="shared" si="481"/>
        <v>0</v>
      </c>
      <c r="Z1624">
        <f t="shared" si="481"/>
        <v>1</v>
      </c>
      <c r="AA1624">
        <f t="shared" si="481"/>
        <v>0</v>
      </c>
      <c r="AB1624">
        <f t="shared" si="481"/>
        <v>0</v>
      </c>
      <c r="AC1624">
        <f t="shared" si="482"/>
        <v>0</v>
      </c>
      <c r="AD1624">
        <f t="shared" si="482"/>
        <v>1</v>
      </c>
      <c r="AE1624">
        <f t="shared" si="482"/>
        <v>0</v>
      </c>
      <c r="AF1624">
        <f t="shared" si="482"/>
        <v>0</v>
      </c>
      <c r="AG1624">
        <f t="shared" si="482"/>
        <v>0</v>
      </c>
      <c r="AH1624">
        <f t="shared" si="482"/>
        <v>0</v>
      </c>
      <c r="AI1624">
        <f t="shared" si="482"/>
        <v>0</v>
      </c>
      <c r="AJ1624">
        <f t="shared" ca="1" si="454"/>
        <v>0</v>
      </c>
      <c r="AK1624">
        <f t="shared" ca="1" si="455"/>
        <v>1</v>
      </c>
      <c r="AL1624">
        <f t="shared" ca="1" si="456"/>
        <v>0</v>
      </c>
      <c r="AM1624">
        <f t="shared" ca="1" si="457"/>
        <v>0</v>
      </c>
      <c r="AN1624">
        <f t="shared" ca="1" si="458"/>
        <v>0</v>
      </c>
      <c r="AO1624">
        <f t="shared" ca="1" si="459"/>
        <v>1</v>
      </c>
      <c r="AP1624">
        <f t="shared" ca="1" si="460"/>
        <v>0</v>
      </c>
      <c r="AQ1624">
        <f t="shared" ca="1" si="461"/>
        <v>1</v>
      </c>
      <c r="AR1624">
        <f t="shared" ca="1" si="462"/>
        <v>0</v>
      </c>
      <c r="AS1624">
        <v>1</v>
      </c>
      <c r="AT1624">
        <v>0</v>
      </c>
      <c r="AU1624">
        <f t="shared" ca="1" si="483"/>
        <v>0</v>
      </c>
      <c r="AV1624">
        <f t="shared" ca="1" si="483"/>
        <v>1</v>
      </c>
      <c r="AW1624">
        <f t="shared" ca="1" si="483"/>
        <v>0</v>
      </c>
      <c r="AX1624">
        <v>0</v>
      </c>
    </row>
    <row r="1625" spans="1:50">
      <c r="A1625" s="2">
        <v>40478</v>
      </c>
      <c r="B1625">
        <v>625</v>
      </c>
      <c r="C1625">
        <v>18</v>
      </c>
      <c r="D1625">
        <f t="shared" ca="1" si="463"/>
        <v>15.031288673959555</v>
      </c>
      <c r="E1625">
        <f t="shared" ca="1" si="464"/>
        <v>2.9687113260404452</v>
      </c>
      <c r="F1625" t="str">
        <f t="shared" ca="1" si="465"/>
        <v>high</v>
      </c>
      <c r="G1625">
        <v>1392</v>
      </c>
      <c r="H1625">
        <f t="shared" si="466"/>
        <v>1392</v>
      </c>
      <c r="I1625">
        <f t="shared" ca="1" si="467"/>
        <v>934.98144057216734</v>
      </c>
      <c r="J1625">
        <f t="shared" ca="1" si="468"/>
        <v>457.01855942783266</v>
      </c>
      <c r="K1625" t="str">
        <f t="shared" ca="1" si="469"/>
        <v>high</v>
      </c>
      <c r="L1625">
        <v>8.6999999999999993</v>
      </c>
      <c r="M1625" t="str">
        <f t="shared" si="480"/>
        <v>medium</v>
      </c>
      <c r="N1625">
        <f t="shared" si="451"/>
        <v>10</v>
      </c>
      <c r="O1625">
        <f t="shared" si="452"/>
        <v>3</v>
      </c>
      <c r="P1625" t="str">
        <f t="shared" si="453"/>
        <v>středa</v>
      </c>
      <c r="Q1625">
        <f t="shared" si="481"/>
        <v>0</v>
      </c>
      <c r="R1625">
        <f t="shared" si="481"/>
        <v>0</v>
      </c>
      <c r="S1625">
        <f t="shared" si="481"/>
        <v>0</v>
      </c>
      <c r="T1625">
        <f t="shared" si="481"/>
        <v>0</v>
      </c>
      <c r="U1625">
        <f t="shared" si="481"/>
        <v>0</v>
      </c>
      <c r="V1625">
        <f t="shared" si="481"/>
        <v>0</v>
      </c>
      <c r="W1625">
        <f t="shared" si="481"/>
        <v>0</v>
      </c>
      <c r="X1625">
        <f t="shared" si="481"/>
        <v>0</v>
      </c>
      <c r="Y1625">
        <f t="shared" si="481"/>
        <v>0</v>
      </c>
      <c r="Z1625">
        <f t="shared" si="481"/>
        <v>1</v>
      </c>
      <c r="AA1625">
        <f t="shared" si="481"/>
        <v>0</v>
      </c>
      <c r="AB1625">
        <f t="shared" si="481"/>
        <v>0</v>
      </c>
      <c r="AC1625">
        <f t="shared" si="482"/>
        <v>0</v>
      </c>
      <c r="AD1625">
        <f t="shared" si="482"/>
        <v>0</v>
      </c>
      <c r="AE1625">
        <f t="shared" si="482"/>
        <v>1</v>
      </c>
      <c r="AF1625">
        <f t="shared" si="482"/>
        <v>0</v>
      </c>
      <c r="AG1625">
        <f t="shared" si="482"/>
        <v>0</v>
      </c>
      <c r="AH1625">
        <f t="shared" si="482"/>
        <v>0</v>
      </c>
      <c r="AI1625">
        <f t="shared" si="482"/>
        <v>0</v>
      </c>
      <c r="AJ1625">
        <f t="shared" ca="1" si="454"/>
        <v>0</v>
      </c>
      <c r="AK1625">
        <f t="shared" ca="1" si="455"/>
        <v>1</v>
      </c>
      <c r="AL1625">
        <f t="shared" ca="1" si="456"/>
        <v>0</v>
      </c>
      <c r="AM1625">
        <f t="shared" ca="1" si="457"/>
        <v>0</v>
      </c>
      <c r="AN1625">
        <f t="shared" ca="1" si="458"/>
        <v>0</v>
      </c>
      <c r="AO1625">
        <f t="shared" ca="1" si="459"/>
        <v>1</v>
      </c>
      <c r="AP1625">
        <f t="shared" ca="1" si="460"/>
        <v>0</v>
      </c>
      <c r="AQ1625">
        <f t="shared" ca="1" si="461"/>
        <v>1</v>
      </c>
      <c r="AR1625">
        <f t="shared" ca="1" si="462"/>
        <v>0</v>
      </c>
      <c r="AS1625">
        <v>0</v>
      </c>
      <c r="AT1625">
        <v>0</v>
      </c>
      <c r="AU1625">
        <f t="shared" ca="1" si="483"/>
        <v>0</v>
      </c>
      <c r="AV1625">
        <f t="shared" ca="1" si="483"/>
        <v>0</v>
      </c>
      <c r="AW1625">
        <f t="shared" ca="1" si="483"/>
        <v>1</v>
      </c>
      <c r="AX1625">
        <v>0</v>
      </c>
    </row>
    <row r="1626" spans="1:50">
      <c r="A1626" s="2">
        <v>40479</v>
      </c>
      <c r="B1626">
        <v>626</v>
      </c>
      <c r="C1626">
        <v>17</v>
      </c>
      <c r="D1626">
        <f t="shared" ca="1" si="463"/>
        <v>15.039411462854023</v>
      </c>
      <c r="E1626">
        <f t="shared" ca="1" si="464"/>
        <v>1.960588537145977</v>
      </c>
      <c r="F1626" t="str">
        <f t="shared" ca="1" si="465"/>
        <v>medium</v>
      </c>
      <c r="G1626">
        <v>1860</v>
      </c>
      <c r="H1626">
        <f t="shared" si="466"/>
        <v>1860</v>
      </c>
      <c r="I1626">
        <f t="shared" ca="1" si="467"/>
        <v>935.23644104914479</v>
      </c>
      <c r="J1626">
        <f t="shared" ca="1" si="468"/>
        <v>924.76355895085521</v>
      </c>
      <c r="K1626" t="str">
        <f t="shared" ca="1" si="469"/>
        <v>high</v>
      </c>
      <c r="L1626">
        <v>7.5</v>
      </c>
      <c r="M1626" t="str">
        <f t="shared" si="480"/>
        <v>medium</v>
      </c>
      <c r="N1626">
        <f t="shared" si="451"/>
        <v>10</v>
      </c>
      <c r="O1626">
        <f t="shared" si="452"/>
        <v>4</v>
      </c>
      <c r="P1626" t="str">
        <f t="shared" si="453"/>
        <v>čtvrtek</v>
      </c>
      <c r="Q1626">
        <f t="shared" si="481"/>
        <v>0</v>
      </c>
      <c r="R1626">
        <f t="shared" si="481"/>
        <v>0</v>
      </c>
      <c r="S1626">
        <f t="shared" si="481"/>
        <v>0</v>
      </c>
      <c r="T1626">
        <f t="shared" si="481"/>
        <v>0</v>
      </c>
      <c r="U1626">
        <f t="shared" si="481"/>
        <v>0</v>
      </c>
      <c r="V1626">
        <f t="shared" si="481"/>
        <v>0</v>
      </c>
      <c r="W1626">
        <f t="shared" si="481"/>
        <v>0</v>
      </c>
      <c r="X1626">
        <f t="shared" si="481"/>
        <v>0</v>
      </c>
      <c r="Y1626">
        <f t="shared" si="481"/>
        <v>0</v>
      </c>
      <c r="Z1626">
        <f t="shared" si="481"/>
        <v>1</v>
      </c>
      <c r="AA1626">
        <f t="shared" si="481"/>
        <v>0</v>
      </c>
      <c r="AB1626">
        <f t="shared" si="481"/>
        <v>0</v>
      </c>
      <c r="AC1626">
        <f t="shared" si="482"/>
        <v>0</v>
      </c>
      <c r="AD1626">
        <f t="shared" si="482"/>
        <v>0</v>
      </c>
      <c r="AE1626">
        <f t="shared" si="482"/>
        <v>0</v>
      </c>
      <c r="AF1626">
        <f t="shared" si="482"/>
        <v>1</v>
      </c>
      <c r="AG1626">
        <f t="shared" si="482"/>
        <v>0</v>
      </c>
      <c r="AH1626">
        <f t="shared" si="482"/>
        <v>0</v>
      </c>
      <c r="AI1626">
        <f t="shared" si="482"/>
        <v>0</v>
      </c>
      <c r="AJ1626">
        <f t="shared" ca="1" si="454"/>
        <v>0</v>
      </c>
      <c r="AK1626">
        <f t="shared" ca="1" si="455"/>
        <v>1</v>
      </c>
      <c r="AL1626">
        <f t="shared" ca="1" si="456"/>
        <v>0</v>
      </c>
      <c r="AM1626">
        <f t="shared" ca="1" si="457"/>
        <v>0</v>
      </c>
      <c r="AN1626">
        <f t="shared" ca="1" si="458"/>
        <v>1</v>
      </c>
      <c r="AO1626">
        <f t="shared" ca="1" si="459"/>
        <v>0</v>
      </c>
      <c r="AP1626">
        <f t="shared" ca="1" si="460"/>
        <v>0</v>
      </c>
      <c r="AQ1626">
        <f t="shared" ca="1" si="461"/>
        <v>1</v>
      </c>
      <c r="AR1626">
        <f t="shared" ca="1" si="462"/>
        <v>0</v>
      </c>
      <c r="AS1626">
        <v>0</v>
      </c>
      <c r="AT1626">
        <v>0</v>
      </c>
      <c r="AU1626">
        <f t="shared" ca="1" si="483"/>
        <v>0</v>
      </c>
      <c r="AV1626">
        <f t="shared" ca="1" si="483"/>
        <v>1</v>
      </c>
      <c r="AW1626">
        <f t="shared" ca="1" si="483"/>
        <v>0</v>
      </c>
      <c r="AX1626">
        <v>0</v>
      </c>
    </row>
    <row r="1627" spans="1:50">
      <c r="A1627" s="2">
        <v>40480</v>
      </c>
      <c r="B1627">
        <v>627</v>
      </c>
      <c r="C1627">
        <v>22</v>
      </c>
      <c r="D1627">
        <f t="shared" ca="1" si="463"/>
        <v>15.047522981195431</v>
      </c>
      <c r="E1627">
        <f t="shared" ca="1" si="464"/>
        <v>6.9524770188045686</v>
      </c>
      <c r="F1627" t="str">
        <f t="shared" ca="1" si="465"/>
        <v>high</v>
      </c>
      <c r="G1627">
        <v>1993</v>
      </c>
      <c r="H1627">
        <f t="shared" si="466"/>
        <v>1993</v>
      </c>
      <c r="I1627">
        <f t="shared" ca="1" si="467"/>
        <v>935.49142301253914</v>
      </c>
      <c r="J1627">
        <f t="shared" ca="1" si="468"/>
        <v>1057.5085769874609</v>
      </c>
      <c r="K1627" t="str">
        <f t="shared" ca="1" si="469"/>
        <v>high</v>
      </c>
      <c r="L1627">
        <v>5</v>
      </c>
      <c r="M1627" t="str">
        <f t="shared" si="480"/>
        <v>medium</v>
      </c>
      <c r="N1627">
        <f t="shared" si="451"/>
        <v>10</v>
      </c>
      <c r="O1627">
        <f t="shared" si="452"/>
        <v>5</v>
      </c>
      <c r="P1627" t="str">
        <f t="shared" si="453"/>
        <v>pátek</v>
      </c>
      <c r="Q1627">
        <f t="shared" si="481"/>
        <v>0</v>
      </c>
      <c r="R1627">
        <f t="shared" si="481"/>
        <v>0</v>
      </c>
      <c r="S1627">
        <f t="shared" si="481"/>
        <v>0</v>
      </c>
      <c r="T1627">
        <f t="shared" si="481"/>
        <v>0</v>
      </c>
      <c r="U1627">
        <f t="shared" si="481"/>
        <v>0</v>
      </c>
      <c r="V1627">
        <f t="shared" si="481"/>
        <v>0</v>
      </c>
      <c r="W1627">
        <f t="shared" si="481"/>
        <v>0</v>
      </c>
      <c r="X1627">
        <f t="shared" si="481"/>
        <v>0</v>
      </c>
      <c r="Y1627">
        <f t="shared" si="481"/>
        <v>0</v>
      </c>
      <c r="Z1627">
        <f t="shared" si="481"/>
        <v>1</v>
      </c>
      <c r="AA1627">
        <f t="shared" si="481"/>
        <v>0</v>
      </c>
      <c r="AB1627">
        <f t="shared" si="481"/>
        <v>0</v>
      </c>
      <c r="AC1627">
        <f t="shared" si="482"/>
        <v>0</v>
      </c>
      <c r="AD1627">
        <f t="shared" si="482"/>
        <v>0</v>
      </c>
      <c r="AE1627">
        <f t="shared" si="482"/>
        <v>0</v>
      </c>
      <c r="AF1627">
        <f t="shared" si="482"/>
        <v>0</v>
      </c>
      <c r="AG1627">
        <f t="shared" si="482"/>
        <v>1</v>
      </c>
      <c r="AH1627">
        <f t="shared" si="482"/>
        <v>0</v>
      </c>
      <c r="AI1627">
        <f t="shared" si="482"/>
        <v>0</v>
      </c>
      <c r="AJ1627">
        <f t="shared" ca="1" si="454"/>
        <v>0</v>
      </c>
      <c r="AK1627">
        <f t="shared" ca="1" si="455"/>
        <v>1</v>
      </c>
      <c r="AL1627">
        <f t="shared" ca="1" si="456"/>
        <v>0</v>
      </c>
      <c r="AM1627">
        <f t="shared" ca="1" si="457"/>
        <v>0</v>
      </c>
      <c r="AN1627">
        <f t="shared" ca="1" si="458"/>
        <v>0</v>
      </c>
      <c r="AO1627">
        <f t="shared" ca="1" si="459"/>
        <v>1</v>
      </c>
      <c r="AP1627">
        <f t="shared" ca="1" si="460"/>
        <v>0</v>
      </c>
      <c r="AQ1627">
        <f t="shared" ca="1" si="461"/>
        <v>1</v>
      </c>
      <c r="AR1627">
        <f t="shared" ca="1" si="462"/>
        <v>0</v>
      </c>
      <c r="AS1627">
        <v>0</v>
      </c>
      <c r="AT1627">
        <v>0</v>
      </c>
      <c r="AU1627">
        <f t="shared" ca="1" si="483"/>
        <v>0</v>
      </c>
      <c r="AV1627">
        <f t="shared" ca="1" si="483"/>
        <v>0</v>
      </c>
      <c r="AW1627">
        <f t="shared" ca="1" si="483"/>
        <v>1</v>
      </c>
      <c r="AX1627">
        <v>0</v>
      </c>
    </row>
    <row r="1628" spans="1:50">
      <c r="A1628" s="2">
        <v>40481</v>
      </c>
      <c r="B1628">
        <v>628</v>
      </c>
      <c r="C1628">
        <v>15</v>
      </c>
      <c r="D1628">
        <f t="shared" ca="1" si="463"/>
        <v>15.055623236702356</v>
      </c>
      <c r="E1628">
        <f t="shared" ca="1" si="464"/>
        <v>-5.5623236702356138E-2</v>
      </c>
      <c r="F1628" t="str">
        <f t="shared" ca="1" si="465"/>
        <v>medium</v>
      </c>
      <c r="G1628">
        <v>845</v>
      </c>
      <c r="H1628">
        <f t="shared" si="466"/>
        <v>845</v>
      </c>
      <c r="I1628">
        <f t="shared" ca="1" si="467"/>
        <v>935.74638631097969</v>
      </c>
      <c r="J1628">
        <f t="shared" ca="1" si="468"/>
        <v>-90.746386310979688</v>
      </c>
      <c r="K1628" t="str">
        <f t="shared" ca="1" si="469"/>
        <v>medium</v>
      </c>
      <c r="L1628">
        <v>6.25</v>
      </c>
      <c r="M1628" t="str">
        <f t="shared" si="480"/>
        <v>medium</v>
      </c>
      <c r="N1628">
        <f t="shared" si="451"/>
        <v>10</v>
      </c>
      <c r="O1628">
        <f t="shared" si="452"/>
        <v>6</v>
      </c>
      <c r="P1628" t="str">
        <f t="shared" si="453"/>
        <v>sobota</v>
      </c>
      <c r="Q1628">
        <f t="shared" si="481"/>
        <v>0</v>
      </c>
      <c r="R1628">
        <f t="shared" si="481"/>
        <v>0</v>
      </c>
      <c r="S1628">
        <f t="shared" si="481"/>
        <v>0</v>
      </c>
      <c r="T1628">
        <f t="shared" si="481"/>
        <v>0</v>
      </c>
      <c r="U1628">
        <f t="shared" si="481"/>
        <v>0</v>
      </c>
      <c r="V1628">
        <f t="shared" si="481"/>
        <v>0</v>
      </c>
      <c r="W1628">
        <f t="shared" si="481"/>
        <v>0</v>
      </c>
      <c r="X1628">
        <f t="shared" si="481"/>
        <v>0</v>
      </c>
      <c r="Y1628">
        <f t="shared" si="481"/>
        <v>0</v>
      </c>
      <c r="Z1628">
        <f t="shared" si="481"/>
        <v>1</v>
      </c>
      <c r="AA1628">
        <f t="shared" si="481"/>
        <v>0</v>
      </c>
      <c r="AB1628">
        <f t="shared" si="481"/>
        <v>0</v>
      </c>
      <c r="AC1628">
        <f t="shared" si="482"/>
        <v>0</v>
      </c>
      <c r="AD1628">
        <f t="shared" si="482"/>
        <v>0</v>
      </c>
      <c r="AE1628">
        <f t="shared" si="482"/>
        <v>0</v>
      </c>
      <c r="AF1628">
        <f t="shared" si="482"/>
        <v>0</v>
      </c>
      <c r="AG1628">
        <f t="shared" si="482"/>
        <v>0</v>
      </c>
      <c r="AH1628">
        <f t="shared" si="482"/>
        <v>1</v>
      </c>
      <c r="AI1628">
        <f t="shared" si="482"/>
        <v>0</v>
      </c>
      <c r="AJ1628">
        <f t="shared" ca="1" si="454"/>
        <v>0</v>
      </c>
      <c r="AK1628">
        <f t="shared" ca="1" si="455"/>
        <v>1</v>
      </c>
      <c r="AL1628">
        <f t="shared" ca="1" si="456"/>
        <v>0</v>
      </c>
      <c r="AM1628">
        <f t="shared" ca="1" si="457"/>
        <v>0</v>
      </c>
      <c r="AN1628">
        <f t="shared" ca="1" si="458"/>
        <v>1</v>
      </c>
      <c r="AO1628">
        <f t="shared" ca="1" si="459"/>
        <v>0</v>
      </c>
      <c r="AP1628">
        <f t="shared" ca="1" si="460"/>
        <v>0</v>
      </c>
      <c r="AQ1628">
        <f t="shared" ca="1" si="461"/>
        <v>1</v>
      </c>
      <c r="AR1628">
        <f t="shared" ca="1" si="462"/>
        <v>0</v>
      </c>
      <c r="AS1628">
        <v>0</v>
      </c>
      <c r="AT1628">
        <v>0</v>
      </c>
      <c r="AU1628">
        <f t="shared" ca="1" si="483"/>
        <v>0</v>
      </c>
      <c r="AV1628">
        <f t="shared" ca="1" si="483"/>
        <v>1</v>
      </c>
      <c r="AW1628">
        <f t="shared" ca="1" si="483"/>
        <v>0</v>
      </c>
      <c r="AX1628">
        <v>0</v>
      </c>
    </row>
    <row r="1629" spans="1:50">
      <c r="A1629" s="2">
        <v>40482</v>
      </c>
      <c r="B1629">
        <v>629</v>
      </c>
      <c r="C1629">
        <v>12</v>
      </c>
      <c r="D1629">
        <f t="shared" ca="1" si="463"/>
        <v>15.063712237093377</v>
      </c>
      <c r="E1629">
        <f t="shared" ca="1" si="464"/>
        <v>-3.0637122370933767</v>
      </c>
      <c r="F1629" t="str">
        <f t="shared" ca="1" si="465"/>
        <v>low</v>
      </c>
      <c r="G1629">
        <v>1089</v>
      </c>
      <c r="H1629">
        <f t="shared" si="466"/>
        <v>1089</v>
      </c>
      <c r="I1629">
        <f t="shared" ca="1" si="467"/>
        <v>936.00133079309524</v>
      </c>
      <c r="J1629">
        <f t="shared" ca="1" si="468"/>
        <v>152.99866920690476</v>
      </c>
      <c r="K1629" t="str">
        <f t="shared" ca="1" si="469"/>
        <v>high</v>
      </c>
      <c r="L1629">
        <v>10.65</v>
      </c>
      <c r="M1629" t="str">
        <f t="shared" si="480"/>
        <v>medium</v>
      </c>
      <c r="N1629">
        <f t="shared" si="451"/>
        <v>10</v>
      </c>
      <c r="O1629">
        <f t="shared" si="452"/>
        <v>7</v>
      </c>
      <c r="P1629" t="str">
        <f t="shared" si="453"/>
        <v>neděle</v>
      </c>
      <c r="Q1629">
        <f t="shared" si="481"/>
        <v>0</v>
      </c>
      <c r="R1629">
        <f t="shared" si="481"/>
        <v>0</v>
      </c>
      <c r="S1629">
        <f t="shared" si="481"/>
        <v>0</v>
      </c>
      <c r="T1629">
        <f t="shared" si="481"/>
        <v>0</v>
      </c>
      <c r="U1629">
        <f t="shared" si="481"/>
        <v>0</v>
      </c>
      <c r="V1629">
        <f t="shared" si="481"/>
        <v>0</v>
      </c>
      <c r="W1629">
        <f t="shared" si="481"/>
        <v>0</v>
      </c>
      <c r="X1629">
        <f t="shared" si="481"/>
        <v>0</v>
      </c>
      <c r="Y1629">
        <f t="shared" si="481"/>
        <v>0</v>
      </c>
      <c r="Z1629">
        <f t="shared" si="481"/>
        <v>1</v>
      </c>
      <c r="AA1629">
        <f t="shared" si="481"/>
        <v>0</v>
      </c>
      <c r="AB1629">
        <f t="shared" si="481"/>
        <v>0</v>
      </c>
      <c r="AC1629">
        <f t="shared" si="482"/>
        <v>0</v>
      </c>
      <c r="AD1629">
        <f t="shared" si="482"/>
        <v>0</v>
      </c>
      <c r="AE1629">
        <f t="shared" si="482"/>
        <v>0</v>
      </c>
      <c r="AF1629">
        <f t="shared" si="482"/>
        <v>0</v>
      </c>
      <c r="AG1629">
        <f t="shared" si="482"/>
        <v>0</v>
      </c>
      <c r="AH1629">
        <f t="shared" si="482"/>
        <v>0</v>
      </c>
      <c r="AI1629">
        <f t="shared" si="482"/>
        <v>1</v>
      </c>
      <c r="AJ1629">
        <f t="shared" ca="1" si="454"/>
        <v>0</v>
      </c>
      <c r="AK1629">
        <f t="shared" ca="1" si="455"/>
        <v>1</v>
      </c>
      <c r="AL1629">
        <f t="shared" ca="1" si="456"/>
        <v>0</v>
      </c>
      <c r="AM1629">
        <f t="shared" ca="1" si="457"/>
        <v>0</v>
      </c>
      <c r="AN1629">
        <f t="shared" ca="1" si="458"/>
        <v>1</v>
      </c>
      <c r="AO1629">
        <f t="shared" ca="1" si="459"/>
        <v>0</v>
      </c>
      <c r="AP1629">
        <f t="shared" ca="1" si="460"/>
        <v>0</v>
      </c>
      <c r="AQ1629">
        <f t="shared" ca="1" si="461"/>
        <v>1</v>
      </c>
      <c r="AR1629">
        <f t="shared" ca="1" si="462"/>
        <v>0</v>
      </c>
      <c r="AS1629">
        <v>0</v>
      </c>
      <c r="AT1629">
        <v>0</v>
      </c>
      <c r="AU1629">
        <f t="shared" ca="1" si="483"/>
        <v>1</v>
      </c>
      <c r="AV1629">
        <f t="shared" ca="1" si="483"/>
        <v>0</v>
      </c>
      <c r="AW1629">
        <f t="shared" ca="1" si="483"/>
        <v>0</v>
      </c>
      <c r="AX1629">
        <v>0</v>
      </c>
    </row>
    <row r="1630" spans="1:50">
      <c r="A1630" s="2">
        <v>40483</v>
      </c>
      <c r="B1630">
        <v>630</v>
      </c>
      <c r="C1630">
        <v>15</v>
      </c>
      <c r="D1630">
        <f t="shared" ca="1" si="463"/>
        <v>15.071789990087073</v>
      </c>
      <c r="E1630">
        <f t="shared" ca="1" si="464"/>
        <v>-7.1789990087072653E-2</v>
      </c>
      <c r="F1630" t="str">
        <f t="shared" ca="1" si="465"/>
        <v>medium</v>
      </c>
      <c r="G1630">
        <v>671</v>
      </c>
      <c r="H1630">
        <f t="shared" si="466"/>
        <v>671</v>
      </c>
      <c r="I1630">
        <f t="shared" ca="1" si="467"/>
        <v>936.25625630751483</v>
      </c>
      <c r="J1630">
        <f t="shared" ca="1" si="468"/>
        <v>-265.25625630751483</v>
      </c>
      <c r="K1630" t="str">
        <f t="shared" ca="1" si="469"/>
        <v>medium</v>
      </c>
      <c r="L1630">
        <v>12.25</v>
      </c>
      <c r="M1630" t="str">
        <f t="shared" si="480"/>
        <v>medium</v>
      </c>
      <c r="N1630">
        <f t="shared" si="451"/>
        <v>11</v>
      </c>
      <c r="O1630">
        <f t="shared" si="452"/>
        <v>1</v>
      </c>
      <c r="P1630" t="str">
        <f t="shared" si="453"/>
        <v>pondělí</v>
      </c>
      <c r="Q1630">
        <f t="shared" si="481"/>
        <v>0</v>
      </c>
      <c r="R1630">
        <f t="shared" si="481"/>
        <v>0</v>
      </c>
      <c r="S1630">
        <f t="shared" si="481"/>
        <v>0</v>
      </c>
      <c r="T1630">
        <f t="shared" si="481"/>
        <v>0</v>
      </c>
      <c r="U1630">
        <f t="shared" si="481"/>
        <v>0</v>
      </c>
      <c r="V1630">
        <f t="shared" si="481"/>
        <v>0</v>
      </c>
      <c r="W1630">
        <f t="shared" si="481"/>
        <v>0</v>
      </c>
      <c r="X1630">
        <f t="shared" si="481"/>
        <v>0</v>
      </c>
      <c r="Y1630">
        <f t="shared" si="481"/>
        <v>0</v>
      </c>
      <c r="Z1630">
        <f t="shared" si="481"/>
        <v>0</v>
      </c>
      <c r="AA1630">
        <f t="shared" si="481"/>
        <v>1</v>
      </c>
      <c r="AB1630">
        <f t="shared" si="481"/>
        <v>0</v>
      </c>
      <c r="AC1630">
        <f t="shared" si="482"/>
        <v>1</v>
      </c>
      <c r="AD1630">
        <f t="shared" si="482"/>
        <v>0</v>
      </c>
      <c r="AE1630">
        <f t="shared" si="482"/>
        <v>0</v>
      </c>
      <c r="AF1630">
        <f t="shared" si="482"/>
        <v>0</v>
      </c>
      <c r="AG1630">
        <f t="shared" si="482"/>
        <v>0</v>
      </c>
      <c r="AH1630">
        <f t="shared" si="482"/>
        <v>0</v>
      </c>
      <c r="AI1630">
        <f t="shared" si="482"/>
        <v>0</v>
      </c>
      <c r="AJ1630">
        <f t="shared" ca="1" si="454"/>
        <v>0</v>
      </c>
      <c r="AK1630">
        <f t="shared" ca="1" si="455"/>
        <v>1</v>
      </c>
      <c r="AL1630">
        <f t="shared" ca="1" si="456"/>
        <v>0</v>
      </c>
      <c r="AM1630">
        <f t="shared" ca="1" si="457"/>
        <v>0</v>
      </c>
      <c r="AN1630">
        <f t="shared" ca="1" si="458"/>
        <v>1</v>
      </c>
      <c r="AO1630">
        <f t="shared" ca="1" si="459"/>
        <v>0</v>
      </c>
      <c r="AP1630">
        <f t="shared" ca="1" si="460"/>
        <v>0</v>
      </c>
      <c r="AQ1630">
        <f t="shared" ca="1" si="461"/>
        <v>1</v>
      </c>
      <c r="AR1630">
        <f t="shared" ca="1" si="462"/>
        <v>0</v>
      </c>
      <c r="AS1630">
        <v>0</v>
      </c>
      <c r="AT1630">
        <v>0</v>
      </c>
      <c r="AU1630">
        <f t="shared" ca="1" si="483"/>
        <v>0</v>
      </c>
      <c r="AV1630">
        <f t="shared" ca="1" si="483"/>
        <v>1</v>
      </c>
      <c r="AW1630">
        <f t="shared" ca="1" si="483"/>
        <v>0</v>
      </c>
      <c r="AX1630">
        <v>0</v>
      </c>
    </row>
    <row r="1631" spans="1:50">
      <c r="A1631" s="2">
        <v>40484</v>
      </c>
      <c r="B1631">
        <v>631</v>
      </c>
      <c r="C1631">
        <v>12</v>
      </c>
      <c r="D1631">
        <f t="shared" ca="1" si="463"/>
        <v>15.079856503402024</v>
      </c>
      <c r="E1631">
        <f t="shared" ca="1" si="464"/>
        <v>-3.0798565034020235</v>
      </c>
      <c r="F1631" t="str">
        <f t="shared" ca="1" si="465"/>
        <v>low</v>
      </c>
      <c r="G1631">
        <v>731</v>
      </c>
      <c r="H1631">
        <f t="shared" si="466"/>
        <v>731</v>
      </c>
      <c r="I1631">
        <f t="shared" ca="1" si="467"/>
        <v>936.5111627028673</v>
      </c>
      <c r="J1631">
        <f t="shared" ca="1" si="468"/>
        <v>-205.5111627028673</v>
      </c>
      <c r="K1631" t="str">
        <f t="shared" ca="1" si="469"/>
        <v>medium</v>
      </c>
      <c r="L1631">
        <v>14.4</v>
      </c>
      <c r="M1631" t="str">
        <f t="shared" si="480"/>
        <v>high</v>
      </c>
      <c r="N1631">
        <f t="shared" si="451"/>
        <v>11</v>
      </c>
      <c r="O1631">
        <f t="shared" si="452"/>
        <v>2</v>
      </c>
      <c r="P1631" t="str">
        <f t="shared" si="453"/>
        <v>úterý</v>
      </c>
      <c r="Q1631">
        <f t="shared" ref="Q1631:AB1640" si="484">VLOOKUP($N1631,$V$31:$AH$42,Q$592+1,0)</f>
        <v>0</v>
      </c>
      <c r="R1631">
        <f t="shared" si="484"/>
        <v>0</v>
      </c>
      <c r="S1631">
        <f t="shared" si="484"/>
        <v>0</v>
      </c>
      <c r="T1631">
        <f t="shared" si="484"/>
        <v>0</v>
      </c>
      <c r="U1631">
        <f t="shared" si="484"/>
        <v>0</v>
      </c>
      <c r="V1631">
        <f t="shared" si="484"/>
        <v>0</v>
      </c>
      <c r="W1631">
        <f t="shared" si="484"/>
        <v>0</v>
      </c>
      <c r="X1631">
        <f t="shared" si="484"/>
        <v>0</v>
      </c>
      <c r="Y1631">
        <f t="shared" si="484"/>
        <v>0</v>
      </c>
      <c r="Z1631">
        <f t="shared" si="484"/>
        <v>0</v>
      </c>
      <c r="AA1631">
        <f t="shared" si="484"/>
        <v>1</v>
      </c>
      <c r="AB1631">
        <f t="shared" si="484"/>
        <v>0</v>
      </c>
      <c r="AC1631">
        <f t="shared" ref="AC1631:AI1640" si="485">VLOOKUP($O1631,$V$74:$AC$80,AC$592+1,0)</f>
        <v>0</v>
      </c>
      <c r="AD1631">
        <f t="shared" si="485"/>
        <v>1</v>
      </c>
      <c r="AE1631">
        <f t="shared" si="485"/>
        <v>0</v>
      </c>
      <c r="AF1631">
        <f t="shared" si="485"/>
        <v>0</v>
      </c>
      <c r="AG1631">
        <f t="shared" si="485"/>
        <v>0</v>
      </c>
      <c r="AH1631">
        <f t="shared" si="485"/>
        <v>0</v>
      </c>
      <c r="AI1631">
        <f t="shared" si="485"/>
        <v>0</v>
      </c>
      <c r="AJ1631">
        <f t="shared" ca="1" si="454"/>
        <v>0</v>
      </c>
      <c r="AK1631">
        <f t="shared" ca="1" si="455"/>
        <v>1</v>
      </c>
      <c r="AL1631">
        <f t="shared" ca="1" si="456"/>
        <v>0</v>
      </c>
      <c r="AM1631">
        <f t="shared" ca="1" si="457"/>
        <v>0</v>
      </c>
      <c r="AN1631">
        <f t="shared" ca="1" si="458"/>
        <v>1</v>
      </c>
      <c r="AO1631">
        <f t="shared" ca="1" si="459"/>
        <v>0</v>
      </c>
      <c r="AP1631">
        <f t="shared" ca="1" si="460"/>
        <v>0</v>
      </c>
      <c r="AQ1631">
        <f t="shared" ca="1" si="461"/>
        <v>0</v>
      </c>
      <c r="AR1631">
        <f t="shared" ca="1" si="462"/>
        <v>1</v>
      </c>
      <c r="AS1631">
        <v>0</v>
      </c>
      <c r="AT1631">
        <v>0</v>
      </c>
      <c r="AU1631">
        <f t="shared" ca="1" si="483"/>
        <v>1</v>
      </c>
      <c r="AV1631">
        <f t="shared" ca="1" si="483"/>
        <v>0</v>
      </c>
      <c r="AW1631">
        <f t="shared" ca="1" si="483"/>
        <v>0</v>
      </c>
      <c r="AX1631">
        <v>0</v>
      </c>
    </row>
    <row r="1632" spans="1:50">
      <c r="A1632" s="2">
        <v>40485</v>
      </c>
      <c r="B1632">
        <v>632</v>
      </c>
      <c r="C1632">
        <v>19</v>
      </c>
      <c r="D1632">
        <f t="shared" ca="1" si="463"/>
        <v>15.087911784756807</v>
      </c>
      <c r="E1632">
        <f t="shared" ca="1" si="464"/>
        <v>3.9120882152431928</v>
      </c>
      <c r="F1632" t="str">
        <f t="shared" ca="1" si="465"/>
        <v>high</v>
      </c>
      <c r="G1632">
        <v>651</v>
      </c>
      <c r="H1632">
        <f t="shared" si="466"/>
        <v>651</v>
      </c>
      <c r="I1632">
        <f t="shared" ca="1" si="467"/>
        <v>936.7660498277819</v>
      </c>
      <c r="J1632">
        <f t="shared" ca="1" si="468"/>
        <v>-285.7660498277819</v>
      </c>
      <c r="K1632" t="str">
        <f t="shared" ca="1" si="469"/>
        <v>medium</v>
      </c>
      <c r="L1632">
        <v>9.5</v>
      </c>
      <c r="M1632" t="str">
        <f t="shared" si="480"/>
        <v>medium</v>
      </c>
      <c r="N1632">
        <f t="shared" si="451"/>
        <v>11</v>
      </c>
      <c r="O1632">
        <f t="shared" si="452"/>
        <v>3</v>
      </c>
      <c r="P1632" t="str">
        <f t="shared" si="453"/>
        <v>středa</v>
      </c>
      <c r="Q1632">
        <f t="shared" si="484"/>
        <v>0</v>
      </c>
      <c r="R1632">
        <f t="shared" si="484"/>
        <v>0</v>
      </c>
      <c r="S1632">
        <f t="shared" si="484"/>
        <v>0</v>
      </c>
      <c r="T1632">
        <f t="shared" si="484"/>
        <v>0</v>
      </c>
      <c r="U1632">
        <f t="shared" si="484"/>
        <v>0</v>
      </c>
      <c r="V1632">
        <f t="shared" si="484"/>
        <v>0</v>
      </c>
      <c r="W1632">
        <f t="shared" si="484"/>
        <v>0</v>
      </c>
      <c r="X1632">
        <f t="shared" si="484"/>
        <v>0</v>
      </c>
      <c r="Y1632">
        <f t="shared" si="484"/>
        <v>0</v>
      </c>
      <c r="Z1632">
        <f t="shared" si="484"/>
        <v>0</v>
      </c>
      <c r="AA1632">
        <f t="shared" si="484"/>
        <v>1</v>
      </c>
      <c r="AB1632">
        <f t="shared" si="484"/>
        <v>0</v>
      </c>
      <c r="AC1632">
        <f t="shared" si="485"/>
        <v>0</v>
      </c>
      <c r="AD1632">
        <f t="shared" si="485"/>
        <v>0</v>
      </c>
      <c r="AE1632">
        <f t="shared" si="485"/>
        <v>1</v>
      </c>
      <c r="AF1632">
        <f t="shared" si="485"/>
        <v>0</v>
      </c>
      <c r="AG1632">
        <f t="shared" si="485"/>
        <v>0</v>
      </c>
      <c r="AH1632">
        <f t="shared" si="485"/>
        <v>0</v>
      </c>
      <c r="AI1632">
        <f t="shared" si="485"/>
        <v>0</v>
      </c>
      <c r="AJ1632">
        <f t="shared" ca="1" si="454"/>
        <v>1</v>
      </c>
      <c r="AK1632">
        <f t="shared" ca="1" si="455"/>
        <v>0</v>
      </c>
      <c r="AL1632">
        <f t="shared" ca="1" si="456"/>
        <v>0</v>
      </c>
      <c r="AM1632">
        <f t="shared" ca="1" si="457"/>
        <v>0</v>
      </c>
      <c r="AN1632">
        <f t="shared" ca="1" si="458"/>
        <v>1</v>
      </c>
      <c r="AO1632">
        <f t="shared" ca="1" si="459"/>
        <v>0</v>
      </c>
      <c r="AP1632">
        <f t="shared" ca="1" si="460"/>
        <v>0</v>
      </c>
      <c r="AQ1632">
        <f t="shared" ca="1" si="461"/>
        <v>1</v>
      </c>
      <c r="AR1632">
        <f t="shared" ca="1" si="462"/>
        <v>0</v>
      </c>
      <c r="AS1632">
        <v>0</v>
      </c>
      <c r="AT1632">
        <v>0</v>
      </c>
      <c r="AU1632">
        <f t="shared" ca="1" si="483"/>
        <v>0</v>
      </c>
      <c r="AV1632">
        <f t="shared" ca="1" si="483"/>
        <v>0</v>
      </c>
      <c r="AW1632">
        <f t="shared" ca="1" si="483"/>
        <v>1</v>
      </c>
      <c r="AX1632">
        <v>0</v>
      </c>
    </row>
    <row r="1633" spans="1:50">
      <c r="A1633" s="2">
        <v>40486</v>
      </c>
      <c r="B1633">
        <v>633</v>
      </c>
      <c r="C1633">
        <v>19</v>
      </c>
      <c r="D1633">
        <f t="shared" ca="1" si="463"/>
        <v>15.095955841870005</v>
      </c>
      <c r="E1633">
        <f t="shared" ca="1" si="464"/>
        <v>3.9040441581299952</v>
      </c>
      <c r="F1633" t="str">
        <f t="shared" ca="1" si="465"/>
        <v>high</v>
      </c>
      <c r="G1633">
        <v>1241</v>
      </c>
      <c r="H1633">
        <f t="shared" si="466"/>
        <v>1241</v>
      </c>
      <c r="I1633">
        <f t="shared" ca="1" si="467"/>
        <v>937.02091753088735</v>
      </c>
      <c r="J1633">
        <f t="shared" ca="1" si="468"/>
        <v>303.97908246911265</v>
      </c>
      <c r="K1633" t="str">
        <f t="shared" ca="1" si="469"/>
        <v>high</v>
      </c>
      <c r="L1633">
        <v>13.65</v>
      </c>
      <c r="M1633" t="str">
        <f t="shared" si="480"/>
        <v>medium</v>
      </c>
      <c r="N1633">
        <f t="shared" si="451"/>
        <v>11</v>
      </c>
      <c r="O1633">
        <f t="shared" si="452"/>
        <v>4</v>
      </c>
      <c r="P1633" t="str">
        <f t="shared" si="453"/>
        <v>čtvrtek</v>
      </c>
      <c r="Q1633">
        <f t="shared" si="484"/>
        <v>0</v>
      </c>
      <c r="R1633">
        <f t="shared" si="484"/>
        <v>0</v>
      </c>
      <c r="S1633">
        <f t="shared" si="484"/>
        <v>0</v>
      </c>
      <c r="T1633">
        <f t="shared" si="484"/>
        <v>0</v>
      </c>
      <c r="U1633">
        <f t="shared" si="484"/>
        <v>0</v>
      </c>
      <c r="V1633">
        <f t="shared" si="484"/>
        <v>0</v>
      </c>
      <c r="W1633">
        <f t="shared" si="484"/>
        <v>0</v>
      </c>
      <c r="X1633">
        <f t="shared" si="484"/>
        <v>0</v>
      </c>
      <c r="Y1633">
        <f t="shared" si="484"/>
        <v>0</v>
      </c>
      <c r="Z1633">
        <f t="shared" si="484"/>
        <v>0</v>
      </c>
      <c r="AA1633">
        <f t="shared" si="484"/>
        <v>1</v>
      </c>
      <c r="AB1633">
        <f t="shared" si="484"/>
        <v>0</v>
      </c>
      <c r="AC1633">
        <f t="shared" si="485"/>
        <v>0</v>
      </c>
      <c r="AD1633">
        <f t="shared" si="485"/>
        <v>0</v>
      </c>
      <c r="AE1633">
        <f t="shared" si="485"/>
        <v>0</v>
      </c>
      <c r="AF1633">
        <f t="shared" si="485"/>
        <v>1</v>
      </c>
      <c r="AG1633">
        <f t="shared" si="485"/>
        <v>0</v>
      </c>
      <c r="AH1633">
        <f t="shared" si="485"/>
        <v>0</v>
      </c>
      <c r="AI1633">
        <f t="shared" si="485"/>
        <v>0</v>
      </c>
      <c r="AJ1633">
        <f t="shared" ca="1" si="454"/>
        <v>0</v>
      </c>
      <c r="AK1633">
        <f t="shared" ca="1" si="455"/>
        <v>1</v>
      </c>
      <c r="AL1633">
        <f t="shared" ca="1" si="456"/>
        <v>0</v>
      </c>
      <c r="AM1633">
        <f t="shared" ca="1" si="457"/>
        <v>0</v>
      </c>
      <c r="AN1633">
        <f t="shared" ca="1" si="458"/>
        <v>1</v>
      </c>
      <c r="AO1633">
        <f t="shared" ca="1" si="459"/>
        <v>0</v>
      </c>
      <c r="AP1633">
        <f t="shared" ca="1" si="460"/>
        <v>0</v>
      </c>
      <c r="AQ1633">
        <f t="shared" ca="1" si="461"/>
        <v>1</v>
      </c>
      <c r="AR1633">
        <f t="shared" ca="1" si="462"/>
        <v>0</v>
      </c>
      <c r="AS1633">
        <v>0</v>
      </c>
      <c r="AT1633">
        <v>0</v>
      </c>
      <c r="AU1633">
        <f t="shared" ca="1" si="483"/>
        <v>0</v>
      </c>
      <c r="AV1633">
        <f t="shared" ca="1" si="483"/>
        <v>0</v>
      </c>
      <c r="AW1633">
        <f t="shared" ca="1" si="483"/>
        <v>1</v>
      </c>
      <c r="AX1633">
        <v>0</v>
      </c>
    </row>
    <row r="1634" spans="1:50">
      <c r="A1634" s="2">
        <v>40487</v>
      </c>
      <c r="B1634">
        <v>634</v>
      </c>
      <c r="C1634">
        <v>19</v>
      </c>
      <c r="D1634">
        <f t="shared" ca="1" si="463"/>
        <v>15.103988682460194</v>
      </c>
      <c r="E1634">
        <f t="shared" ca="1" si="464"/>
        <v>3.8960113175398057</v>
      </c>
      <c r="F1634" t="str">
        <f t="shared" ca="1" si="465"/>
        <v>high</v>
      </c>
      <c r="G1634">
        <v>2198</v>
      </c>
      <c r="H1634">
        <f t="shared" si="466"/>
        <v>2198</v>
      </c>
      <c r="I1634">
        <f t="shared" ca="1" si="467"/>
        <v>937.27576566081279</v>
      </c>
      <c r="J1634">
        <f t="shared" ca="1" si="468"/>
        <v>1260.7242343391872</v>
      </c>
      <c r="K1634" t="str">
        <f t="shared" ca="1" si="469"/>
        <v>high</v>
      </c>
      <c r="L1634">
        <v>14.4</v>
      </c>
      <c r="M1634" t="str">
        <f t="shared" si="480"/>
        <v>high</v>
      </c>
      <c r="N1634">
        <f t="shared" si="451"/>
        <v>11</v>
      </c>
      <c r="O1634">
        <f t="shared" si="452"/>
        <v>5</v>
      </c>
      <c r="P1634" t="str">
        <f t="shared" si="453"/>
        <v>pátek</v>
      </c>
      <c r="Q1634">
        <f t="shared" si="484"/>
        <v>0</v>
      </c>
      <c r="R1634">
        <f t="shared" si="484"/>
        <v>0</v>
      </c>
      <c r="S1634">
        <f t="shared" si="484"/>
        <v>0</v>
      </c>
      <c r="T1634">
        <f t="shared" si="484"/>
        <v>0</v>
      </c>
      <c r="U1634">
        <f t="shared" si="484"/>
        <v>0</v>
      </c>
      <c r="V1634">
        <f t="shared" si="484"/>
        <v>0</v>
      </c>
      <c r="W1634">
        <f t="shared" si="484"/>
        <v>0</v>
      </c>
      <c r="X1634">
        <f t="shared" si="484"/>
        <v>0</v>
      </c>
      <c r="Y1634">
        <f t="shared" si="484"/>
        <v>0</v>
      </c>
      <c r="Z1634">
        <f t="shared" si="484"/>
        <v>0</v>
      </c>
      <c r="AA1634">
        <f t="shared" si="484"/>
        <v>1</v>
      </c>
      <c r="AB1634">
        <f t="shared" si="484"/>
        <v>0</v>
      </c>
      <c r="AC1634">
        <f t="shared" si="485"/>
        <v>0</v>
      </c>
      <c r="AD1634">
        <f t="shared" si="485"/>
        <v>0</v>
      </c>
      <c r="AE1634">
        <f t="shared" si="485"/>
        <v>0</v>
      </c>
      <c r="AF1634">
        <f t="shared" si="485"/>
        <v>0</v>
      </c>
      <c r="AG1634">
        <f t="shared" si="485"/>
        <v>1</v>
      </c>
      <c r="AH1634">
        <f t="shared" si="485"/>
        <v>0</v>
      </c>
      <c r="AI1634">
        <f t="shared" si="485"/>
        <v>0</v>
      </c>
      <c r="AJ1634">
        <f t="shared" ca="1" si="454"/>
        <v>0</v>
      </c>
      <c r="AK1634">
        <f t="shared" ca="1" si="455"/>
        <v>1</v>
      </c>
      <c r="AL1634">
        <f t="shared" ca="1" si="456"/>
        <v>0</v>
      </c>
      <c r="AM1634">
        <f t="shared" ca="1" si="457"/>
        <v>0</v>
      </c>
      <c r="AN1634">
        <f t="shared" ca="1" si="458"/>
        <v>1</v>
      </c>
      <c r="AO1634">
        <f t="shared" ca="1" si="459"/>
        <v>0</v>
      </c>
      <c r="AP1634">
        <f t="shared" ca="1" si="460"/>
        <v>0</v>
      </c>
      <c r="AQ1634">
        <f t="shared" ca="1" si="461"/>
        <v>0</v>
      </c>
      <c r="AR1634">
        <f t="shared" ca="1" si="462"/>
        <v>1</v>
      </c>
      <c r="AS1634">
        <v>0</v>
      </c>
      <c r="AT1634">
        <v>0</v>
      </c>
      <c r="AU1634">
        <f t="shared" ca="1" si="483"/>
        <v>0</v>
      </c>
      <c r="AV1634">
        <f t="shared" ca="1" si="483"/>
        <v>0</v>
      </c>
      <c r="AW1634">
        <f t="shared" ca="1" si="483"/>
        <v>1</v>
      </c>
      <c r="AX1634">
        <v>0</v>
      </c>
    </row>
    <row r="1635" spans="1:50">
      <c r="A1635" s="2">
        <v>40488</v>
      </c>
      <c r="B1635">
        <v>635</v>
      </c>
      <c r="C1635">
        <v>11</v>
      </c>
      <c r="D1635">
        <f t="shared" ca="1" si="463"/>
        <v>15.112010314245957</v>
      </c>
      <c r="E1635">
        <f t="shared" ca="1" si="464"/>
        <v>-4.112010314245957</v>
      </c>
      <c r="F1635" t="str">
        <f t="shared" ca="1" si="465"/>
        <v>low</v>
      </c>
      <c r="G1635">
        <v>689</v>
      </c>
      <c r="H1635">
        <f t="shared" si="466"/>
        <v>689</v>
      </c>
      <c r="I1635">
        <f t="shared" ca="1" si="467"/>
        <v>937.53059406618695</v>
      </c>
      <c r="J1635">
        <f t="shared" ca="1" si="468"/>
        <v>-248.53059406618695</v>
      </c>
      <c r="K1635" t="str">
        <f t="shared" ca="1" si="469"/>
        <v>medium</v>
      </c>
      <c r="L1635">
        <v>16.100000000000001</v>
      </c>
      <c r="M1635" t="str">
        <f t="shared" si="480"/>
        <v>high</v>
      </c>
      <c r="N1635">
        <f t="shared" si="451"/>
        <v>11</v>
      </c>
      <c r="O1635">
        <f t="shared" si="452"/>
        <v>6</v>
      </c>
      <c r="P1635" t="str">
        <f t="shared" si="453"/>
        <v>sobota</v>
      </c>
      <c r="Q1635">
        <f t="shared" si="484"/>
        <v>0</v>
      </c>
      <c r="R1635">
        <f t="shared" si="484"/>
        <v>0</v>
      </c>
      <c r="S1635">
        <f t="shared" si="484"/>
        <v>0</v>
      </c>
      <c r="T1635">
        <f t="shared" si="484"/>
        <v>0</v>
      </c>
      <c r="U1635">
        <f t="shared" si="484"/>
        <v>0</v>
      </c>
      <c r="V1635">
        <f t="shared" si="484"/>
        <v>0</v>
      </c>
      <c r="W1635">
        <f t="shared" si="484"/>
        <v>0</v>
      </c>
      <c r="X1635">
        <f t="shared" si="484"/>
        <v>0</v>
      </c>
      <c r="Y1635">
        <f t="shared" si="484"/>
        <v>0</v>
      </c>
      <c r="Z1635">
        <f t="shared" si="484"/>
        <v>0</v>
      </c>
      <c r="AA1635">
        <f t="shared" si="484"/>
        <v>1</v>
      </c>
      <c r="AB1635">
        <f t="shared" si="484"/>
        <v>0</v>
      </c>
      <c r="AC1635">
        <f t="shared" si="485"/>
        <v>0</v>
      </c>
      <c r="AD1635">
        <f t="shared" si="485"/>
        <v>0</v>
      </c>
      <c r="AE1635">
        <f t="shared" si="485"/>
        <v>0</v>
      </c>
      <c r="AF1635">
        <f t="shared" si="485"/>
        <v>0</v>
      </c>
      <c r="AG1635">
        <f t="shared" si="485"/>
        <v>0</v>
      </c>
      <c r="AH1635">
        <f t="shared" si="485"/>
        <v>1</v>
      </c>
      <c r="AI1635">
        <f t="shared" si="485"/>
        <v>0</v>
      </c>
      <c r="AJ1635">
        <f t="shared" ca="1" si="454"/>
        <v>1</v>
      </c>
      <c r="AK1635">
        <f t="shared" ca="1" si="455"/>
        <v>0</v>
      </c>
      <c r="AL1635">
        <f t="shared" ca="1" si="456"/>
        <v>0</v>
      </c>
      <c r="AM1635">
        <f t="shared" ca="1" si="457"/>
        <v>0</v>
      </c>
      <c r="AN1635">
        <f t="shared" ca="1" si="458"/>
        <v>1</v>
      </c>
      <c r="AO1635">
        <f t="shared" ca="1" si="459"/>
        <v>0</v>
      </c>
      <c r="AP1635">
        <f t="shared" ca="1" si="460"/>
        <v>0</v>
      </c>
      <c r="AQ1635">
        <f t="shared" ca="1" si="461"/>
        <v>0</v>
      </c>
      <c r="AR1635">
        <f t="shared" ca="1" si="462"/>
        <v>1</v>
      </c>
      <c r="AS1635">
        <v>0</v>
      </c>
      <c r="AT1635">
        <v>0</v>
      </c>
      <c r="AU1635">
        <f t="shared" ca="1" si="483"/>
        <v>1</v>
      </c>
      <c r="AV1635">
        <f t="shared" ca="1" si="483"/>
        <v>0</v>
      </c>
      <c r="AW1635">
        <f t="shared" ca="1" si="483"/>
        <v>0</v>
      </c>
      <c r="AX1635">
        <v>0</v>
      </c>
    </row>
    <row r="1636" spans="1:50">
      <c r="A1636" s="2">
        <v>40489</v>
      </c>
      <c r="B1636">
        <v>636</v>
      </c>
      <c r="C1636">
        <v>17</v>
      </c>
      <c r="D1636">
        <f t="shared" ca="1" si="463"/>
        <v>15.120020744945869</v>
      </c>
      <c r="E1636">
        <f t="shared" ca="1" si="464"/>
        <v>1.8799792550541312</v>
      </c>
      <c r="F1636" t="str">
        <f t="shared" ca="1" si="465"/>
        <v>medium</v>
      </c>
      <c r="G1636">
        <v>1730</v>
      </c>
      <c r="H1636">
        <f t="shared" si="466"/>
        <v>1730</v>
      </c>
      <c r="I1636">
        <f t="shared" ca="1" si="467"/>
        <v>937.78540259563908</v>
      </c>
      <c r="J1636">
        <f t="shared" ca="1" si="468"/>
        <v>792.21459740436092</v>
      </c>
      <c r="K1636" t="str">
        <f t="shared" ca="1" si="469"/>
        <v>high</v>
      </c>
      <c r="L1636">
        <v>9.9499999999999993</v>
      </c>
      <c r="M1636" t="str">
        <f t="shared" si="480"/>
        <v>medium</v>
      </c>
      <c r="N1636">
        <f t="shared" si="451"/>
        <v>11</v>
      </c>
      <c r="O1636">
        <f t="shared" si="452"/>
        <v>7</v>
      </c>
      <c r="P1636" t="str">
        <f t="shared" si="453"/>
        <v>neděle</v>
      </c>
      <c r="Q1636">
        <f t="shared" si="484"/>
        <v>0</v>
      </c>
      <c r="R1636">
        <f t="shared" si="484"/>
        <v>0</v>
      </c>
      <c r="S1636">
        <f t="shared" si="484"/>
        <v>0</v>
      </c>
      <c r="T1636">
        <f t="shared" si="484"/>
        <v>0</v>
      </c>
      <c r="U1636">
        <f t="shared" si="484"/>
        <v>0</v>
      </c>
      <c r="V1636">
        <f t="shared" si="484"/>
        <v>0</v>
      </c>
      <c r="W1636">
        <f t="shared" si="484"/>
        <v>0</v>
      </c>
      <c r="X1636">
        <f t="shared" si="484"/>
        <v>0</v>
      </c>
      <c r="Y1636">
        <f t="shared" si="484"/>
        <v>0</v>
      </c>
      <c r="Z1636">
        <f t="shared" si="484"/>
        <v>0</v>
      </c>
      <c r="AA1636">
        <f t="shared" si="484"/>
        <v>1</v>
      </c>
      <c r="AB1636">
        <f t="shared" si="484"/>
        <v>0</v>
      </c>
      <c r="AC1636">
        <f t="shared" si="485"/>
        <v>0</v>
      </c>
      <c r="AD1636">
        <f t="shared" si="485"/>
        <v>0</v>
      </c>
      <c r="AE1636">
        <f t="shared" si="485"/>
        <v>0</v>
      </c>
      <c r="AF1636">
        <f t="shared" si="485"/>
        <v>0</v>
      </c>
      <c r="AG1636">
        <f t="shared" si="485"/>
        <v>0</v>
      </c>
      <c r="AH1636">
        <f t="shared" si="485"/>
        <v>0</v>
      </c>
      <c r="AI1636">
        <f t="shared" si="485"/>
        <v>1</v>
      </c>
      <c r="AJ1636">
        <f t="shared" ca="1" si="454"/>
        <v>0</v>
      </c>
      <c r="AK1636">
        <f t="shared" ca="1" si="455"/>
        <v>1</v>
      </c>
      <c r="AL1636">
        <f t="shared" ca="1" si="456"/>
        <v>0</v>
      </c>
      <c r="AM1636">
        <f t="shared" ca="1" si="457"/>
        <v>0</v>
      </c>
      <c r="AN1636">
        <f t="shared" ca="1" si="458"/>
        <v>1</v>
      </c>
      <c r="AO1636">
        <f t="shared" ca="1" si="459"/>
        <v>0</v>
      </c>
      <c r="AP1636">
        <f t="shared" ca="1" si="460"/>
        <v>0</v>
      </c>
      <c r="AQ1636">
        <f t="shared" ca="1" si="461"/>
        <v>1</v>
      </c>
      <c r="AR1636">
        <f t="shared" ca="1" si="462"/>
        <v>0</v>
      </c>
      <c r="AS1636">
        <v>0</v>
      </c>
      <c r="AT1636">
        <v>0</v>
      </c>
      <c r="AU1636">
        <f t="shared" ca="1" si="483"/>
        <v>0</v>
      </c>
      <c r="AV1636">
        <f t="shared" ca="1" si="483"/>
        <v>1</v>
      </c>
      <c r="AW1636">
        <f t="shared" ca="1" si="483"/>
        <v>0</v>
      </c>
      <c r="AX1636">
        <v>0</v>
      </c>
    </row>
    <row r="1637" spans="1:50">
      <c r="A1637" s="2">
        <v>40490</v>
      </c>
      <c r="B1637">
        <v>637</v>
      </c>
      <c r="C1637">
        <v>29</v>
      </c>
      <c r="D1637">
        <f t="shared" ca="1" si="463"/>
        <v>15.128019982278515</v>
      </c>
      <c r="E1637">
        <f t="shared" ca="1" si="464"/>
        <v>13.871980017721485</v>
      </c>
      <c r="F1637" t="str">
        <f t="shared" ca="1" si="465"/>
        <v>high</v>
      </c>
      <c r="G1637">
        <v>1546</v>
      </c>
      <c r="H1637">
        <f t="shared" si="466"/>
        <v>1546</v>
      </c>
      <c r="I1637">
        <f t="shared" ca="1" si="467"/>
        <v>938.04019109779802</v>
      </c>
      <c r="J1637">
        <f t="shared" ca="1" si="468"/>
        <v>607.95980890220198</v>
      </c>
      <c r="K1637" t="str">
        <f t="shared" ca="1" si="469"/>
        <v>high</v>
      </c>
      <c r="L1637">
        <v>3.4833333333333329</v>
      </c>
      <c r="M1637" t="str">
        <f t="shared" si="480"/>
        <v>low</v>
      </c>
      <c r="N1637">
        <f t="shared" si="451"/>
        <v>11</v>
      </c>
      <c r="O1637">
        <f t="shared" si="452"/>
        <v>1</v>
      </c>
      <c r="P1637" t="str">
        <f t="shared" si="453"/>
        <v>pondělí</v>
      </c>
      <c r="Q1637">
        <f t="shared" si="484"/>
        <v>0</v>
      </c>
      <c r="R1637">
        <f t="shared" si="484"/>
        <v>0</v>
      </c>
      <c r="S1637">
        <f t="shared" si="484"/>
        <v>0</v>
      </c>
      <c r="T1637">
        <f t="shared" si="484"/>
        <v>0</v>
      </c>
      <c r="U1637">
        <f t="shared" si="484"/>
        <v>0</v>
      </c>
      <c r="V1637">
        <f t="shared" si="484"/>
        <v>0</v>
      </c>
      <c r="W1637">
        <f t="shared" si="484"/>
        <v>0</v>
      </c>
      <c r="X1637">
        <f t="shared" si="484"/>
        <v>0</v>
      </c>
      <c r="Y1637">
        <f t="shared" si="484"/>
        <v>0</v>
      </c>
      <c r="Z1637">
        <f t="shared" si="484"/>
        <v>0</v>
      </c>
      <c r="AA1637">
        <f t="shared" si="484"/>
        <v>1</v>
      </c>
      <c r="AB1637">
        <f t="shared" si="484"/>
        <v>0</v>
      </c>
      <c r="AC1637">
        <f t="shared" si="485"/>
        <v>1</v>
      </c>
      <c r="AD1637">
        <f t="shared" si="485"/>
        <v>0</v>
      </c>
      <c r="AE1637">
        <f t="shared" si="485"/>
        <v>0</v>
      </c>
      <c r="AF1637">
        <f t="shared" si="485"/>
        <v>0</v>
      </c>
      <c r="AG1637">
        <f t="shared" si="485"/>
        <v>0</v>
      </c>
      <c r="AH1637">
        <f t="shared" si="485"/>
        <v>0</v>
      </c>
      <c r="AI1637">
        <f t="shared" si="485"/>
        <v>0</v>
      </c>
      <c r="AJ1637">
        <f t="shared" ca="1" si="454"/>
        <v>0</v>
      </c>
      <c r="AK1637">
        <f t="shared" ca="1" si="455"/>
        <v>1</v>
      </c>
      <c r="AL1637">
        <f t="shared" ca="1" si="456"/>
        <v>0</v>
      </c>
      <c r="AM1637">
        <f t="shared" ca="1" si="457"/>
        <v>0</v>
      </c>
      <c r="AN1637">
        <f t="shared" ca="1" si="458"/>
        <v>1</v>
      </c>
      <c r="AO1637">
        <f t="shared" ca="1" si="459"/>
        <v>0</v>
      </c>
      <c r="AP1637">
        <f t="shared" ca="1" si="460"/>
        <v>1</v>
      </c>
      <c r="AQ1637">
        <f t="shared" ca="1" si="461"/>
        <v>0</v>
      </c>
      <c r="AR1637">
        <f t="shared" ca="1" si="462"/>
        <v>0</v>
      </c>
      <c r="AS1637">
        <v>0</v>
      </c>
      <c r="AT1637">
        <v>0</v>
      </c>
      <c r="AU1637">
        <f t="shared" ca="1" si="483"/>
        <v>0</v>
      </c>
      <c r="AV1637">
        <f t="shared" ca="1" si="483"/>
        <v>0</v>
      </c>
      <c r="AW1637">
        <f t="shared" ca="1" si="483"/>
        <v>1</v>
      </c>
      <c r="AX1637">
        <v>0</v>
      </c>
    </row>
    <row r="1638" spans="1:50">
      <c r="A1638" s="2">
        <v>40491</v>
      </c>
      <c r="B1638">
        <v>638</v>
      </c>
      <c r="C1638">
        <v>12</v>
      </c>
      <c r="D1638">
        <f t="shared" ca="1" si="463"/>
        <v>15.136008033962469</v>
      </c>
      <c r="E1638">
        <f t="shared" ca="1" si="464"/>
        <v>-3.1360080339624687</v>
      </c>
      <c r="F1638" t="str">
        <f t="shared" ca="1" si="465"/>
        <v>low</v>
      </c>
      <c r="G1638">
        <v>511</v>
      </c>
      <c r="H1638">
        <f t="shared" si="466"/>
        <v>511</v>
      </c>
      <c r="I1638">
        <f t="shared" ca="1" si="467"/>
        <v>938.29495942129279</v>
      </c>
      <c r="J1638">
        <f t="shared" ca="1" si="468"/>
        <v>-427.29495942129279</v>
      </c>
      <c r="K1638" t="str">
        <f t="shared" ca="1" si="469"/>
        <v>low</v>
      </c>
      <c r="L1638">
        <v>7.25</v>
      </c>
      <c r="M1638" t="str">
        <f t="shared" si="480"/>
        <v>medium</v>
      </c>
      <c r="N1638">
        <f t="shared" si="451"/>
        <v>11</v>
      </c>
      <c r="O1638">
        <f t="shared" si="452"/>
        <v>2</v>
      </c>
      <c r="P1638" t="str">
        <f t="shared" si="453"/>
        <v>úterý</v>
      </c>
      <c r="Q1638">
        <f t="shared" si="484"/>
        <v>0</v>
      </c>
      <c r="R1638">
        <f t="shared" si="484"/>
        <v>0</v>
      </c>
      <c r="S1638">
        <f t="shared" si="484"/>
        <v>0</v>
      </c>
      <c r="T1638">
        <f t="shared" si="484"/>
        <v>0</v>
      </c>
      <c r="U1638">
        <f t="shared" si="484"/>
        <v>0</v>
      </c>
      <c r="V1638">
        <f t="shared" si="484"/>
        <v>0</v>
      </c>
      <c r="W1638">
        <f t="shared" si="484"/>
        <v>0</v>
      </c>
      <c r="X1638">
        <f t="shared" si="484"/>
        <v>0</v>
      </c>
      <c r="Y1638">
        <f t="shared" si="484"/>
        <v>0</v>
      </c>
      <c r="Z1638">
        <f t="shared" si="484"/>
        <v>0</v>
      </c>
      <c r="AA1638">
        <f t="shared" si="484"/>
        <v>1</v>
      </c>
      <c r="AB1638">
        <f t="shared" si="484"/>
        <v>0</v>
      </c>
      <c r="AC1638">
        <f t="shared" si="485"/>
        <v>0</v>
      </c>
      <c r="AD1638">
        <f t="shared" si="485"/>
        <v>1</v>
      </c>
      <c r="AE1638">
        <f t="shared" si="485"/>
        <v>0</v>
      </c>
      <c r="AF1638">
        <f t="shared" si="485"/>
        <v>0</v>
      </c>
      <c r="AG1638">
        <f t="shared" si="485"/>
        <v>0</v>
      </c>
      <c r="AH1638">
        <f t="shared" si="485"/>
        <v>0</v>
      </c>
      <c r="AI1638">
        <f t="shared" si="485"/>
        <v>0</v>
      </c>
      <c r="AJ1638">
        <f t="shared" ca="1" si="454"/>
        <v>0</v>
      </c>
      <c r="AK1638">
        <f t="shared" ca="1" si="455"/>
        <v>1</v>
      </c>
      <c r="AL1638">
        <f t="shared" ca="1" si="456"/>
        <v>0</v>
      </c>
      <c r="AM1638">
        <f t="shared" ca="1" si="457"/>
        <v>0</v>
      </c>
      <c r="AN1638">
        <f t="shared" ca="1" si="458"/>
        <v>0</v>
      </c>
      <c r="AO1638">
        <f t="shared" ca="1" si="459"/>
        <v>1</v>
      </c>
      <c r="AP1638">
        <f t="shared" ca="1" si="460"/>
        <v>0</v>
      </c>
      <c r="AQ1638">
        <f t="shared" ca="1" si="461"/>
        <v>1</v>
      </c>
      <c r="AR1638">
        <f t="shared" ca="1" si="462"/>
        <v>0</v>
      </c>
      <c r="AS1638">
        <v>1</v>
      </c>
      <c r="AT1638">
        <v>0</v>
      </c>
      <c r="AU1638">
        <f t="shared" ca="1" si="483"/>
        <v>1</v>
      </c>
      <c r="AV1638">
        <f t="shared" ca="1" si="483"/>
        <v>0</v>
      </c>
      <c r="AW1638">
        <f t="shared" ca="1" si="483"/>
        <v>0</v>
      </c>
      <c r="AX1638">
        <v>0</v>
      </c>
    </row>
    <row r="1639" spans="1:50">
      <c r="A1639" s="2">
        <v>40492</v>
      </c>
      <c r="B1639">
        <v>639</v>
      </c>
      <c r="C1639">
        <v>17</v>
      </c>
      <c r="D1639">
        <f t="shared" ca="1" si="463"/>
        <v>15.143984907716311</v>
      </c>
      <c r="E1639">
        <f t="shared" ca="1" si="464"/>
        <v>1.8560150922836893</v>
      </c>
      <c r="F1639" t="str">
        <f t="shared" ca="1" si="465"/>
        <v>medium</v>
      </c>
      <c r="G1639">
        <v>640</v>
      </c>
      <c r="H1639">
        <f t="shared" si="466"/>
        <v>640</v>
      </c>
      <c r="I1639">
        <f t="shared" ca="1" si="467"/>
        <v>938.54970741475222</v>
      </c>
      <c r="J1639">
        <f t="shared" ca="1" si="468"/>
        <v>-298.54970741475222</v>
      </c>
      <c r="K1639" t="str">
        <f t="shared" ca="1" si="469"/>
        <v>medium</v>
      </c>
      <c r="L1639">
        <v>9.6999999999999993</v>
      </c>
      <c r="M1639" t="str">
        <f t="shared" si="480"/>
        <v>medium</v>
      </c>
      <c r="N1639">
        <f t="shared" si="451"/>
        <v>11</v>
      </c>
      <c r="O1639">
        <f t="shared" si="452"/>
        <v>3</v>
      </c>
      <c r="P1639" t="str">
        <f t="shared" si="453"/>
        <v>středa</v>
      </c>
      <c r="Q1639">
        <f t="shared" si="484"/>
        <v>0</v>
      </c>
      <c r="R1639">
        <f t="shared" si="484"/>
        <v>0</v>
      </c>
      <c r="S1639">
        <f t="shared" si="484"/>
        <v>0</v>
      </c>
      <c r="T1639">
        <f t="shared" si="484"/>
        <v>0</v>
      </c>
      <c r="U1639">
        <f t="shared" si="484"/>
        <v>0</v>
      </c>
      <c r="V1639">
        <f t="shared" si="484"/>
        <v>0</v>
      </c>
      <c r="W1639">
        <f t="shared" si="484"/>
        <v>0</v>
      </c>
      <c r="X1639">
        <f t="shared" si="484"/>
        <v>0</v>
      </c>
      <c r="Y1639">
        <f t="shared" si="484"/>
        <v>0</v>
      </c>
      <c r="Z1639">
        <f t="shared" si="484"/>
        <v>0</v>
      </c>
      <c r="AA1639">
        <f t="shared" si="484"/>
        <v>1</v>
      </c>
      <c r="AB1639">
        <f t="shared" si="484"/>
        <v>0</v>
      </c>
      <c r="AC1639">
        <f t="shared" si="485"/>
        <v>0</v>
      </c>
      <c r="AD1639">
        <f t="shared" si="485"/>
        <v>0</v>
      </c>
      <c r="AE1639">
        <f t="shared" si="485"/>
        <v>1</v>
      </c>
      <c r="AF1639">
        <f t="shared" si="485"/>
        <v>0</v>
      </c>
      <c r="AG1639">
        <f t="shared" si="485"/>
        <v>0</v>
      </c>
      <c r="AH1639">
        <f t="shared" si="485"/>
        <v>0</v>
      </c>
      <c r="AI1639">
        <f t="shared" si="485"/>
        <v>0</v>
      </c>
      <c r="AJ1639">
        <f t="shared" ca="1" si="454"/>
        <v>0</v>
      </c>
      <c r="AK1639">
        <f t="shared" ca="1" si="455"/>
        <v>1</v>
      </c>
      <c r="AL1639">
        <f t="shared" ca="1" si="456"/>
        <v>0</v>
      </c>
      <c r="AM1639">
        <f t="shared" ca="1" si="457"/>
        <v>0</v>
      </c>
      <c r="AN1639">
        <f t="shared" ca="1" si="458"/>
        <v>1</v>
      </c>
      <c r="AO1639">
        <f t="shared" ca="1" si="459"/>
        <v>0</v>
      </c>
      <c r="AP1639">
        <f t="shared" ca="1" si="460"/>
        <v>0</v>
      </c>
      <c r="AQ1639">
        <f t="shared" ca="1" si="461"/>
        <v>1</v>
      </c>
      <c r="AR1639">
        <f t="shared" ca="1" si="462"/>
        <v>0</v>
      </c>
      <c r="AS1639">
        <v>1</v>
      </c>
      <c r="AT1639">
        <v>0</v>
      </c>
      <c r="AU1639">
        <f t="shared" ca="1" si="483"/>
        <v>0</v>
      </c>
      <c r="AV1639">
        <f t="shared" ca="1" si="483"/>
        <v>1</v>
      </c>
      <c r="AW1639">
        <f t="shared" ca="1" si="483"/>
        <v>0</v>
      </c>
      <c r="AX1639">
        <v>0</v>
      </c>
    </row>
    <row r="1640" spans="1:50">
      <c r="A1640" s="2">
        <v>40493</v>
      </c>
      <c r="B1640">
        <v>640</v>
      </c>
      <c r="C1640">
        <v>15</v>
      </c>
      <c r="D1640">
        <f t="shared" ca="1" si="463"/>
        <v>15.151950611258624</v>
      </c>
      <c r="E1640">
        <f t="shared" ca="1" si="464"/>
        <v>-0.15195061125862352</v>
      </c>
      <c r="F1640" t="str">
        <f t="shared" ca="1" si="465"/>
        <v>medium</v>
      </c>
      <c r="G1640">
        <v>636</v>
      </c>
      <c r="H1640">
        <f t="shared" si="466"/>
        <v>636</v>
      </c>
      <c r="I1640">
        <f t="shared" ca="1" si="467"/>
        <v>938.80443492680558</v>
      </c>
      <c r="J1640">
        <f t="shared" ca="1" si="468"/>
        <v>-302.80443492680558</v>
      </c>
      <c r="K1640" t="str">
        <f t="shared" ca="1" si="469"/>
        <v>medium</v>
      </c>
      <c r="L1640">
        <v>5.6</v>
      </c>
      <c r="M1640" t="str">
        <f t="shared" si="480"/>
        <v>medium</v>
      </c>
      <c r="N1640">
        <f t="shared" si="451"/>
        <v>11</v>
      </c>
      <c r="O1640">
        <f t="shared" si="452"/>
        <v>4</v>
      </c>
      <c r="P1640" t="str">
        <f t="shared" si="453"/>
        <v>čtvrtek</v>
      </c>
      <c r="Q1640">
        <f t="shared" si="484"/>
        <v>0</v>
      </c>
      <c r="R1640">
        <f t="shared" si="484"/>
        <v>0</v>
      </c>
      <c r="S1640">
        <f t="shared" si="484"/>
        <v>0</v>
      </c>
      <c r="T1640">
        <f t="shared" si="484"/>
        <v>0</v>
      </c>
      <c r="U1640">
        <f t="shared" si="484"/>
        <v>0</v>
      </c>
      <c r="V1640">
        <f t="shared" si="484"/>
        <v>0</v>
      </c>
      <c r="W1640">
        <f t="shared" si="484"/>
        <v>0</v>
      </c>
      <c r="X1640">
        <f t="shared" si="484"/>
        <v>0</v>
      </c>
      <c r="Y1640">
        <f t="shared" si="484"/>
        <v>0</v>
      </c>
      <c r="Z1640">
        <f t="shared" si="484"/>
        <v>0</v>
      </c>
      <c r="AA1640">
        <f t="shared" si="484"/>
        <v>1</v>
      </c>
      <c r="AB1640">
        <f t="shared" si="484"/>
        <v>0</v>
      </c>
      <c r="AC1640">
        <f t="shared" si="485"/>
        <v>0</v>
      </c>
      <c r="AD1640">
        <f t="shared" si="485"/>
        <v>0</v>
      </c>
      <c r="AE1640">
        <f t="shared" si="485"/>
        <v>0</v>
      </c>
      <c r="AF1640">
        <f t="shared" si="485"/>
        <v>1</v>
      </c>
      <c r="AG1640">
        <f t="shared" si="485"/>
        <v>0</v>
      </c>
      <c r="AH1640">
        <f t="shared" si="485"/>
        <v>0</v>
      </c>
      <c r="AI1640">
        <f t="shared" si="485"/>
        <v>0</v>
      </c>
      <c r="AJ1640">
        <f t="shared" ca="1" si="454"/>
        <v>0</v>
      </c>
      <c r="AK1640">
        <f t="shared" ca="1" si="455"/>
        <v>1</v>
      </c>
      <c r="AL1640">
        <f t="shared" ca="1" si="456"/>
        <v>0</v>
      </c>
      <c r="AM1640">
        <f t="shared" ca="1" si="457"/>
        <v>0</v>
      </c>
      <c r="AN1640">
        <f t="shared" ca="1" si="458"/>
        <v>1</v>
      </c>
      <c r="AO1640">
        <f t="shared" ca="1" si="459"/>
        <v>0</v>
      </c>
      <c r="AP1640">
        <f t="shared" ca="1" si="460"/>
        <v>0</v>
      </c>
      <c r="AQ1640">
        <f t="shared" ca="1" si="461"/>
        <v>1</v>
      </c>
      <c r="AR1640">
        <f t="shared" ca="1" si="462"/>
        <v>0</v>
      </c>
      <c r="AS1640">
        <v>0</v>
      </c>
      <c r="AT1640">
        <v>0</v>
      </c>
      <c r="AU1640">
        <f t="shared" ca="1" si="483"/>
        <v>0</v>
      </c>
      <c r="AV1640">
        <f t="shared" ca="1" si="483"/>
        <v>1</v>
      </c>
      <c r="AW1640">
        <f t="shared" ca="1" si="483"/>
        <v>0</v>
      </c>
      <c r="AX1640">
        <v>0</v>
      </c>
    </row>
    <row r="1641" spans="1:50">
      <c r="A1641" s="2">
        <v>40494</v>
      </c>
      <c r="B1641">
        <v>641</v>
      </c>
      <c r="C1641">
        <v>16</v>
      </c>
      <c r="D1641">
        <f t="shared" ca="1" si="463"/>
        <v>15.159905152307978</v>
      </c>
      <c r="E1641">
        <f t="shared" ca="1" si="464"/>
        <v>0.84009484769202203</v>
      </c>
      <c r="F1641" t="str">
        <f t="shared" ca="1" si="465"/>
        <v>medium</v>
      </c>
      <c r="G1641">
        <v>1007</v>
      </c>
      <c r="H1641">
        <f t="shared" si="466"/>
        <v>1007</v>
      </c>
      <c r="I1641">
        <f t="shared" ca="1" si="467"/>
        <v>939.05914180608147</v>
      </c>
      <c r="J1641">
        <f t="shared" ca="1" si="468"/>
        <v>67.94085819391853</v>
      </c>
      <c r="K1641" t="str">
        <f t="shared" ca="1" si="469"/>
        <v>medium</v>
      </c>
      <c r="L1641">
        <v>7.95</v>
      </c>
      <c r="M1641" t="str">
        <f t="shared" si="480"/>
        <v>medium</v>
      </c>
      <c r="N1641">
        <f t="shared" ref="N1641:N1704" si="486">MONTH(A1641)</f>
        <v>11</v>
      </c>
      <c r="O1641">
        <f t="shared" ref="O1641:O1704" si="487">WEEKDAY(A1641,2)</f>
        <v>5</v>
      </c>
      <c r="P1641" t="str">
        <f t="shared" ref="P1641:P1704" si="488">VLOOKUP(O1641,$O$581:$P$587,2,0)</f>
        <v>pátek</v>
      </c>
      <c r="Q1641">
        <f t="shared" ref="Q1641:AB1650" si="489">VLOOKUP($N1641,$V$31:$AH$42,Q$592+1,0)</f>
        <v>0</v>
      </c>
      <c r="R1641">
        <f t="shared" si="489"/>
        <v>0</v>
      </c>
      <c r="S1641">
        <f t="shared" si="489"/>
        <v>0</v>
      </c>
      <c r="T1641">
        <f t="shared" si="489"/>
        <v>0</v>
      </c>
      <c r="U1641">
        <f t="shared" si="489"/>
        <v>0</v>
      </c>
      <c r="V1641">
        <f t="shared" si="489"/>
        <v>0</v>
      </c>
      <c r="W1641">
        <f t="shared" si="489"/>
        <v>0</v>
      </c>
      <c r="X1641">
        <f t="shared" si="489"/>
        <v>0</v>
      </c>
      <c r="Y1641">
        <f t="shared" si="489"/>
        <v>0</v>
      </c>
      <c r="Z1641">
        <f t="shared" si="489"/>
        <v>0</v>
      </c>
      <c r="AA1641">
        <f t="shared" si="489"/>
        <v>1</v>
      </c>
      <c r="AB1641">
        <f t="shared" si="489"/>
        <v>0</v>
      </c>
      <c r="AC1641">
        <f t="shared" ref="AC1641:AI1650" si="490">VLOOKUP($O1641,$V$74:$AC$80,AC$592+1,0)</f>
        <v>0</v>
      </c>
      <c r="AD1641">
        <f t="shared" si="490"/>
        <v>0</v>
      </c>
      <c r="AE1641">
        <f t="shared" si="490"/>
        <v>0</v>
      </c>
      <c r="AF1641">
        <f t="shared" si="490"/>
        <v>0</v>
      </c>
      <c r="AG1641">
        <f t="shared" si="490"/>
        <v>1</v>
      </c>
      <c r="AH1641">
        <f t="shared" si="490"/>
        <v>0</v>
      </c>
      <c r="AI1641">
        <f t="shared" si="490"/>
        <v>0</v>
      </c>
      <c r="AJ1641">
        <f t="shared" ref="AJ1641:AJ1704" ca="1" si="491">VLOOKUP(INDIRECT($AJ$590&amp;ROW($A1641)+AJ$591),$F$17:$I$19,AJ$592+1,0)</f>
        <v>0</v>
      </c>
      <c r="AK1641">
        <f t="shared" ref="AK1641:AK1704" ca="1" si="492">VLOOKUP(INDIRECT($AJ$590&amp;ROW($A1641)+AJ$591),$F$17:$I$19,AK$592+1,0)</f>
        <v>1</v>
      </c>
      <c r="AL1641">
        <f t="shared" ref="AL1641:AL1704" ca="1" si="493">VLOOKUP(INDIRECT($AJ$590&amp;ROW($A1641)+AJ$591),$F$17:$I$19,AL$592+1,0)</f>
        <v>0</v>
      </c>
      <c r="AM1641">
        <f t="shared" ref="AM1641:AM1704" ca="1" si="494">VLOOKUP(INDIRECT($AJ$590&amp;ROW($A1641)+AM$591),$F$17:$I$19,AM$592+1,0)</f>
        <v>0</v>
      </c>
      <c r="AN1641">
        <f t="shared" ref="AN1641:AN1704" ca="1" si="495">VLOOKUP(INDIRECT($AJ$590&amp;ROW($A1641)+AM$591),$F$17:$I$19,AN$592+1,0)</f>
        <v>1</v>
      </c>
      <c r="AO1641">
        <f t="shared" ref="AO1641:AO1704" ca="1" si="496">VLOOKUP(INDIRECT($AJ$590&amp;ROW($A1641)+AM$591),$F$17:$I$19,AO$592+1,0)</f>
        <v>0</v>
      </c>
      <c r="AP1641">
        <f t="shared" ref="AP1641:AP1704" ca="1" si="497">VLOOKUP(INDIRECT($AJ$590&amp;ROW($A1641)+AP$591),$F$17:$I$19,AP$592+1,0)</f>
        <v>0</v>
      </c>
      <c r="AQ1641">
        <f t="shared" ref="AQ1641:AQ1704" ca="1" si="498">VLOOKUP(INDIRECT($AJ$590&amp;ROW($A1641)+AP$591),$F$17:$I$19,AQ$592+1,0)</f>
        <v>1</v>
      </c>
      <c r="AR1641">
        <f t="shared" ref="AR1641:AR1704" ca="1" si="49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0">VLOOKUP(INDIRECT($AU$590&amp;ROW($A1641)),$F$17:$I$19,AU$592+1,0)</f>
        <v>0</v>
      </c>
      <c r="AV1641">
        <f t="shared" ca="1" si="500"/>
        <v>1</v>
      </c>
      <c r="AW1641">
        <f t="shared" ca="1" si="500"/>
        <v>0</v>
      </c>
      <c r="AX1641">
        <v>0</v>
      </c>
    </row>
    <row r="1642" spans="1:50">
      <c r="A1642" s="2">
        <v>40495</v>
      </c>
      <c r="B1642">
        <v>642</v>
      </c>
      <c r="C1642">
        <v>22</v>
      </c>
      <c r="D1642">
        <f t="shared" ref="D1642:D1705" ca="1" si="501">$E$516*B1642^3+$E$521*B1642^2+$E$526*B1642+$E$531</f>
        <v>15.167848538582966</v>
      </c>
      <c r="E1642">
        <f t="shared" ref="E1642:E1705" ca="1" si="502">C1642-D1642</f>
        <v>6.832151461417034</v>
      </c>
      <c r="F1642" t="str">
        <f t="shared" ref="F1642:F1705" ca="1" si="503">VLOOKUP(E1642,$A$3:$C$6,3)</f>
        <v>high</v>
      </c>
      <c r="G1642">
        <v>1128</v>
      </c>
      <c r="H1642">
        <f t="shared" ref="H1642:H1705" si="504">IF(G1642&gt;$H$592,$G$592,G1642)</f>
        <v>1128</v>
      </c>
      <c r="I1642">
        <f t="shared" ref="I1642:I1705" ca="1" si="505">$K$516*B1642^3+$K$521*B1642^2+$K$526*B1642+$K$531</f>
        <v>939.31382790120915</v>
      </c>
      <c r="J1642">
        <f t="shared" ref="J1642:J1705" ca="1" si="506">H1642-I1642</f>
        <v>188.68617209879085</v>
      </c>
      <c r="K1642" t="str">
        <f t="shared" ref="K1642:K1705" ca="1" si="507">VLOOKUP(J1642,$A$10:$C$13,3)</f>
        <v>high</v>
      </c>
      <c r="L1642">
        <v>7.4</v>
      </c>
      <c r="M1642" t="str">
        <f t="shared" si="480"/>
        <v>medium</v>
      </c>
      <c r="N1642">
        <f t="shared" si="486"/>
        <v>11</v>
      </c>
      <c r="O1642">
        <f t="shared" si="487"/>
        <v>6</v>
      </c>
      <c r="P1642" t="str">
        <f t="shared" si="488"/>
        <v>sobota</v>
      </c>
      <c r="Q1642">
        <f t="shared" si="489"/>
        <v>0</v>
      </c>
      <c r="R1642">
        <f t="shared" si="489"/>
        <v>0</v>
      </c>
      <c r="S1642">
        <f t="shared" si="489"/>
        <v>0</v>
      </c>
      <c r="T1642">
        <f t="shared" si="489"/>
        <v>0</v>
      </c>
      <c r="U1642">
        <f t="shared" si="489"/>
        <v>0</v>
      </c>
      <c r="V1642">
        <f t="shared" si="489"/>
        <v>0</v>
      </c>
      <c r="W1642">
        <f t="shared" si="489"/>
        <v>0</v>
      </c>
      <c r="X1642">
        <f t="shared" si="489"/>
        <v>0</v>
      </c>
      <c r="Y1642">
        <f t="shared" si="489"/>
        <v>0</v>
      </c>
      <c r="Z1642">
        <f t="shared" si="489"/>
        <v>0</v>
      </c>
      <c r="AA1642">
        <f t="shared" si="489"/>
        <v>1</v>
      </c>
      <c r="AB1642">
        <f t="shared" si="489"/>
        <v>0</v>
      </c>
      <c r="AC1642">
        <f t="shared" si="490"/>
        <v>0</v>
      </c>
      <c r="AD1642">
        <f t="shared" si="490"/>
        <v>0</v>
      </c>
      <c r="AE1642">
        <f t="shared" si="490"/>
        <v>0</v>
      </c>
      <c r="AF1642">
        <f t="shared" si="490"/>
        <v>0</v>
      </c>
      <c r="AG1642">
        <f t="shared" si="490"/>
        <v>0</v>
      </c>
      <c r="AH1642">
        <f t="shared" si="490"/>
        <v>1</v>
      </c>
      <c r="AI1642">
        <f t="shared" si="490"/>
        <v>0</v>
      </c>
      <c r="AJ1642">
        <f t="shared" ca="1" si="491"/>
        <v>0</v>
      </c>
      <c r="AK1642">
        <f t="shared" ca="1" si="492"/>
        <v>1</v>
      </c>
      <c r="AL1642">
        <f t="shared" ca="1" si="493"/>
        <v>0</v>
      </c>
      <c r="AM1642">
        <f t="shared" ca="1" si="494"/>
        <v>0</v>
      </c>
      <c r="AN1642">
        <f t="shared" ca="1" si="495"/>
        <v>0</v>
      </c>
      <c r="AO1642">
        <f t="shared" ca="1" si="496"/>
        <v>1</v>
      </c>
      <c r="AP1642">
        <f t="shared" ca="1" si="497"/>
        <v>0</v>
      </c>
      <c r="AQ1642">
        <f t="shared" ca="1" si="498"/>
        <v>1</v>
      </c>
      <c r="AR1642">
        <f t="shared" ca="1" si="499"/>
        <v>0</v>
      </c>
      <c r="AS1642">
        <v>1</v>
      </c>
      <c r="AT1642">
        <v>0</v>
      </c>
      <c r="AU1642">
        <f t="shared" ca="1" si="500"/>
        <v>0</v>
      </c>
      <c r="AV1642">
        <f t="shared" ca="1" si="500"/>
        <v>0</v>
      </c>
      <c r="AW1642">
        <f t="shared" ca="1" si="500"/>
        <v>1</v>
      </c>
      <c r="AX1642">
        <v>0</v>
      </c>
    </row>
    <row r="1643" spans="1:50">
      <c r="A1643" s="2">
        <v>40496</v>
      </c>
      <c r="B1643">
        <v>643</v>
      </c>
      <c r="C1643">
        <v>9</v>
      </c>
      <c r="D1643">
        <f t="shared" ca="1" si="501"/>
        <v>15.175780777802157</v>
      </c>
      <c r="E1643">
        <f t="shared" ca="1" si="502"/>
        <v>-6.1757807778021565</v>
      </c>
      <c r="F1643" t="str">
        <f t="shared" ca="1" si="503"/>
        <v>low</v>
      </c>
      <c r="G1643">
        <v>380</v>
      </c>
      <c r="H1643">
        <f t="shared" si="504"/>
        <v>380</v>
      </c>
      <c r="I1643">
        <f t="shared" ca="1" si="505"/>
        <v>939.56849306081745</v>
      </c>
      <c r="J1643">
        <f t="shared" ca="1" si="506"/>
        <v>-559.56849306081745</v>
      </c>
      <c r="K1643" t="str">
        <f t="shared" ca="1" si="507"/>
        <v>low</v>
      </c>
      <c r="L1643">
        <v>13.8</v>
      </c>
      <c r="M1643" t="str">
        <f t="shared" si="480"/>
        <v>medium</v>
      </c>
      <c r="N1643">
        <f t="shared" si="486"/>
        <v>11</v>
      </c>
      <c r="O1643">
        <f t="shared" si="487"/>
        <v>7</v>
      </c>
      <c r="P1643" t="str">
        <f t="shared" si="488"/>
        <v>neděle</v>
      </c>
      <c r="Q1643">
        <f t="shared" si="489"/>
        <v>0</v>
      </c>
      <c r="R1643">
        <f t="shared" si="489"/>
        <v>0</v>
      </c>
      <c r="S1643">
        <f t="shared" si="489"/>
        <v>0</v>
      </c>
      <c r="T1643">
        <f t="shared" si="489"/>
        <v>0</v>
      </c>
      <c r="U1643">
        <f t="shared" si="489"/>
        <v>0</v>
      </c>
      <c r="V1643">
        <f t="shared" si="489"/>
        <v>0</v>
      </c>
      <c r="W1643">
        <f t="shared" si="489"/>
        <v>0</v>
      </c>
      <c r="X1643">
        <f t="shared" si="489"/>
        <v>0</v>
      </c>
      <c r="Y1643">
        <f t="shared" si="489"/>
        <v>0</v>
      </c>
      <c r="Z1643">
        <f t="shared" si="489"/>
        <v>0</v>
      </c>
      <c r="AA1643">
        <f t="shared" si="489"/>
        <v>1</v>
      </c>
      <c r="AB1643">
        <f t="shared" si="489"/>
        <v>0</v>
      </c>
      <c r="AC1643">
        <f t="shared" si="490"/>
        <v>0</v>
      </c>
      <c r="AD1643">
        <f t="shared" si="490"/>
        <v>0</v>
      </c>
      <c r="AE1643">
        <f t="shared" si="490"/>
        <v>0</v>
      </c>
      <c r="AF1643">
        <f t="shared" si="490"/>
        <v>0</v>
      </c>
      <c r="AG1643">
        <f t="shared" si="490"/>
        <v>0</v>
      </c>
      <c r="AH1643">
        <f t="shared" si="490"/>
        <v>0</v>
      </c>
      <c r="AI1643">
        <f t="shared" si="490"/>
        <v>1</v>
      </c>
      <c r="AJ1643">
        <f t="shared" ca="1" si="491"/>
        <v>0</v>
      </c>
      <c r="AK1643">
        <f t="shared" ca="1" si="492"/>
        <v>1</v>
      </c>
      <c r="AL1643">
        <f t="shared" ca="1" si="493"/>
        <v>0</v>
      </c>
      <c r="AM1643">
        <f t="shared" ca="1" si="494"/>
        <v>0</v>
      </c>
      <c r="AN1643">
        <f t="shared" ca="1" si="495"/>
        <v>1</v>
      </c>
      <c r="AO1643">
        <f t="shared" ca="1" si="496"/>
        <v>0</v>
      </c>
      <c r="AP1643">
        <f t="shared" ca="1" si="497"/>
        <v>0</v>
      </c>
      <c r="AQ1643">
        <f t="shared" ca="1" si="498"/>
        <v>1</v>
      </c>
      <c r="AR1643">
        <f t="shared" ca="1" si="499"/>
        <v>0</v>
      </c>
      <c r="AS1643">
        <v>0</v>
      </c>
      <c r="AT1643">
        <v>0</v>
      </c>
      <c r="AU1643">
        <f t="shared" ca="1" si="500"/>
        <v>1</v>
      </c>
      <c r="AV1643">
        <f t="shared" ca="1" si="500"/>
        <v>0</v>
      </c>
      <c r="AW1643">
        <f t="shared" ca="1" si="500"/>
        <v>0</v>
      </c>
      <c r="AX1643">
        <v>0</v>
      </c>
    </row>
    <row r="1644" spans="1:50">
      <c r="A1644" s="2">
        <v>40497</v>
      </c>
      <c r="B1644">
        <v>644</v>
      </c>
      <c r="C1644">
        <v>13</v>
      </c>
      <c r="D1644">
        <f t="shared" ca="1" si="501"/>
        <v>15.183701877684133</v>
      </c>
      <c r="E1644">
        <f t="shared" ca="1" si="502"/>
        <v>-2.1837018776841326</v>
      </c>
      <c r="F1644" t="str">
        <f t="shared" ca="1" si="503"/>
        <v>medium</v>
      </c>
      <c r="G1644">
        <v>336</v>
      </c>
      <c r="H1644">
        <f t="shared" si="504"/>
        <v>336</v>
      </c>
      <c r="I1644">
        <f t="shared" ca="1" si="505"/>
        <v>939.8231371335354</v>
      </c>
      <c r="J1644">
        <f t="shared" ca="1" si="506"/>
        <v>-603.8231371335354</v>
      </c>
      <c r="K1644" t="str">
        <f t="shared" ca="1" si="507"/>
        <v>low</v>
      </c>
      <c r="L1644">
        <v>8.0562500000000004</v>
      </c>
      <c r="M1644" t="str">
        <f t="shared" si="480"/>
        <v>medium</v>
      </c>
      <c r="N1644">
        <f t="shared" si="486"/>
        <v>11</v>
      </c>
      <c r="O1644">
        <f t="shared" si="487"/>
        <v>1</v>
      </c>
      <c r="P1644" t="str">
        <f t="shared" si="488"/>
        <v>pondělí</v>
      </c>
      <c r="Q1644">
        <f t="shared" si="489"/>
        <v>0</v>
      </c>
      <c r="R1644">
        <f t="shared" si="489"/>
        <v>0</v>
      </c>
      <c r="S1644">
        <f t="shared" si="489"/>
        <v>0</v>
      </c>
      <c r="T1644">
        <f t="shared" si="489"/>
        <v>0</v>
      </c>
      <c r="U1644">
        <f t="shared" si="489"/>
        <v>0</v>
      </c>
      <c r="V1644">
        <f t="shared" si="489"/>
        <v>0</v>
      </c>
      <c r="W1644">
        <f t="shared" si="489"/>
        <v>0</v>
      </c>
      <c r="X1644">
        <f t="shared" si="489"/>
        <v>0</v>
      </c>
      <c r="Y1644">
        <f t="shared" si="489"/>
        <v>0</v>
      </c>
      <c r="Z1644">
        <f t="shared" si="489"/>
        <v>0</v>
      </c>
      <c r="AA1644">
        <f t="shared" si="489"/>
        <v>1</v>
      </c>
      <c r="AB1644">
        <f t="shared" si="489"/>
        <v>0</v>
      </c>
      <c r="AC1644">
        <f t="shared" si="490"/>
        <v>1</v>
      </c>
      <c r="AD1644">
        <f t="shared" si="490"/>
        <v>0</v>
      </c>
      <c r="AE1644">
        <f t="shared" si="490"/>
        <v>0</v>
      </c>
      <c r="AF1644">
        <f t="shared" si="490"/>
        <v>0</v>
      </c>
      <c r="AG1644">
        <f t="shared" si="490"/>
        <v>0</v>
      </c>
      <c r="AH1644">
        <f t="shared" si="490"/>
        <v>0</v>
      </c>
      <c r="AI1644">
        <f t="shared" si="490"/>
        <v>0</v>
      </c>
      <c r="AJ1644">
        <f t="shared" ca="1" si="491"/>
        <v>0</v>
      </c>
      <c r="AK1644">
        <f t="shared" ca="1" si="492"/>
        <v>1</v>
      </c>
      <c r="AL1644">
        <f t="shared" ca="1" si="493"/>
        <v>0</v>
      </c>
      <c r="AM1644">
        <f t="shared" ca="1" si="494"/>
        <v>0</v>
      </c>
      <c r="AN1644">
        <f t="shared" ca="1" si="495"/>
        <v>1</v>
      </c>
      <c r="AO1644">
        <f t="shared" ca="1" si="496"/>
        <v>0</v>
      </c>
      <c r="AP1644">
        <f t="shared" ca="1" si="497"/>
        <v>0</v>
      </c>
      <c r="AQ1644">
        <f t="shared" ca="1" si="498"/>
        <v>1</v>
      </c>
      <c r="AR1644">
        <f t="shared" ca="1" si="499"/>
        <v>0</v>
      </c>
      <c r="AS1644">
        <v>0</v>
      </c>
      <c r="AT1644">
        <v>0</v>
      </c>
      <c r="AU1644">
        <f t="shared" ca="1" si="500"/>
        <v>0</v>
      </c>
      <c r="AV1644">
        <f t="shared" ca="1" si="500"/>
        <v>1</v>
      </c>
      <c r="AW1644">
        <f t="shared" ca="1" si="500"/>
        <v>0</v>
      </c>
      <c r="AX1644">
        <v>0</v>
      </c>
    </row>
    <row r="1645" spans="1:50">
      <c r="A1645" s="2">
        <v>40498</v>
      </c>
      <c r="B1645">
        <v>645</v>
      </c>
      <c r="C1645">
        <v>22</v>
      </c>
      <c r="D1645">
        <f t="shared" ca="1" si="501"/>
        <v>15.191611845947477</v>
      </c>
      <c r="E1645">
        <f t="shared" ca="1" si="502"/>
        <v>6.8083881540525226</v>
      </c>
      <c r="F1645" t="str">
        <f t="shared" ca="1" si="503"/>
        <v>high</v>
      </c>
      <c r="G1645">
        <v>1081</v>
      </c>
      <c r="H1645">
        <f t="shared" si="504"/>
        <v>1081</v>
      </c>
      <c r="I1645">
        <f t="shared" ca="1" si="505"/>
        <v>940.07775996799194</v>
      </c>
      <c r="J1645">
        <f t="shared" ca="1" si="506"/>
        <v>140.92224003200806</v>
      </c>
      <c r="K1645" t="str">
        <f t="shared" ca="1" si="507"/>
        <v>high</v>
      </c>
      <c r="L1645">
        <v>11.2</v>
      </c>
      <c r="M1645" t="str">
        <f t="shared" si="480"/>
        <v>medium</v>
      </c>
      <c r="N1645">
        <f t="shared" si="486"/>
        <v>11</v>
      </c>
      <c r="O1645">
        <f t="shared" si="487"/>
        <v>2</v>
      </c>
      <c r="P1645" t="str">
        <f t="shared" si="488"/>
        <v>úterý</v>
      </c>
      <c r="Q1645">
        <f t="shared" si="489"/>
        <v>0</v>
      </c>
      <c r="R1645">
        <f t="shared" si="489"/>
        <v>0</v>
      </c>
      <c r="S1645">
        <f t="shared" si="489"/>
        <v>0</v>
      </c>
      <c r="T1645">
        <f t="shared" si="489"/>
        <v>0</v>
      </c>
      <c r="U1645">
        <f t="shared" si="489"/>
        <v>0</v>
      </c>
      <c r="V1645">
        <f t="shared" si="489"/>
        <v>0</v>
      </c>
      <c r="W1645">
        <f t="shared" si="489"/>
        <v>0</v>
      </c>
      <c r="X1645">
        <f t="shared" si="489"/>
        <v>0</v>
      </c>
      <c r="Y1645">
        <f t="shared" si="489"/>
        <v>0</v>
      </c>
      <c r="Z1645">
        <f t="shared" si="489"/>
        <v>0</v>
      </c>
      <c r="AA1645">
        <f t="shared" si="489"/>
        <v>1</v>
      </c>
      <c r="AB1645">
        <f t="shared" si="489"/>
        <v>0</v>
      </c>
      <c r="AC1645">
        <f t="shared" si="490"/>
        <v>0</v>
      </c>
      <c r="AD1645">
        <f t="shared" si="490"/>
        <v>1</v>
      </c>
      <c r="AE1645">
        <f t="shared" si="490"/>
        <v>0</v>
      </c>
      <c r="AF1645">
        <f t="shared" si="490"/>
        <v>0</v>
      </c>
      <c r="AG1645">
        <f t="shared" si="490"/>
        <v>0</v>
      </c>
      <c r="AH1645">
        <f t="shared" si="490"/>
        <v>0</v>
      </c>
      <c r="AI1645">
        <f t="shared" si="490"/>
        <v>0</v>
      </c>
      <c r="AJ1645">
        <f t="shared" ca="1" si="491"/>
        <v>0</v>
      </c>
      <c r="AK1645">
        <f t="shared" ca="1" si="492"/>
        <v>1</v>
      </c>
      <c r="AL1645">
        <f t="shared" ca="1" si="493"/>
        <v>0</v>
      </c>
      <c r="AM1645">
        <f t="shared" ca="1" si="494"/>
        <v>0</v>
      </c>
      <c r="AN1645">
        <f t="shared" ca="1" si="495"/>
        <v>1</v>
      </c>
      <c r="AO1645">
        <f t="shared" ca="1" si="496"/>
        <v>0</v>
      </c>
      <c r="AP1645">
        <f t="shared" ca="1" si="497"/>
        <v>0</v>
      </c>
      <c r="AQ1645">
        <f t="shared" ca="1" si="498"/>
        <v>1</v>
      </c>
      <c r="AR1645">
        <f t="shared" ca="1" si="499"/>
        <v>0</v>
      </c>
      <c r="AS1645">
        <v>0</v>
      </c>
      <c r="AT1645">
        <v>0</v>
      </c>
      <c r="AU1645">
        <f t="shared" ca="1" si="500"/>
        <v>0</v>
      </c>
      <c r="AV1645">
        <f t="shared" ca="1" si="500"/>
        <v>0</v>
      </c>
      <c r="AW1645">
        <f t="shared" ca="1" si="500"/>
        <v>1</v>
      </c>
      <c r="AX1645">
        <v>0</v>
      </c>
    </row>
    <row r="1646" spans="1:50">
      <c r="A1646" s="2">
        <v>40499</v>
      </c>
      <c r="B1646">
        <v>646</v>
      </c>
      <c r="C1646">
        <v>14</v>
      </c>
      <c r="D1646">
        <f t="shared" ca="1" si="501"/>
        <v>15.199510690310762</v>
      </c>
      <c r="E1646">
        <f t="shared" ca="1" si="502"/>
        <v>-1.1995106903107615</v>
      </c>
      <c r="F1646" t="str">
        <f t="shared" ca="1" si="503"/>
        <v>medium</v>
      </c>
      <c r="G1646">
        <v>346</v>
      </c>
      <c r="H1646">
        <f t="shared" si="504"/>
        <v>346</v>
      </c>
      <c r="I1646">
        <f t="shared" ca="1" si="505"/>
        <v>940.332361412816</v>
      </c>
      <c r="J1646">
        <f t="shared" ca="1" si="506"/>
        <v>-594.332361412816</v>
      </c>
      <c r="K1646" t="str">
        <f t="shared" ca="1" si="507"/>
        <v>low</v>
      </c>
      <c r="L1646">
        <v>8.5</v>
      </c>
      <c r="M1646" t="str">
        <f t="shared" si="480"/>
        <v>medium</v>
      </c>
      <c r="N1646">
        <f t="shared" si="486"/>
        <v>11</v>
      </c>
      <c r="O1646">
        <f t="shared" si="487"/>
        <v>3</v>
      </c>
      <c r="P1646" t="str">
        <f t="shared" si="488"/>
        <v>středa</v>
      </c>
      <c r="Q1646">
        <f t="shared" si="489"/>
        <v>0</v>
      </c>
      <c r="R1646">
        <f t="shared" si="489"/>
        <v>0</v>
      </c>
      <c r="S1646">
        <f t="shared" si="489"/>
        <v>0</v>
      </c>
      <c r="T1646">
        <f t="shared" si="489"/>
        <v>0</v>
      </c>
      <c r="U1646">
        <f t="shared" si="489"/>
        <v>0</v>
      </c>
      <c r="V1646">
        <f t="shared" si="489"/>
        <v>0</v>
      </c>
      <c r="W1646">
        <f t="shared" si="489"/>
        <v>0</v>
      </c>
      <c r="X1646">
        <f t="shared" si="489"/>
        <v>0</v>
      </c>
      <c r="Y1646">
        <f t="shared" si="489"/>
        <v>0</v>
      </c>
      <c r="Z1646">
        <f t="shared" si="489"/>
        <v>0</v>
      </c>
      <c r="AA1646">
        <f t="shared" si="489"/>
        <v>1</v>
      </c>
      <c r="AB1646">
        <f t="shared" si="489"/>
        <v>0</v>
      </c>
      <c r="AC1646">
        <f t="shared" si="490"/>
        <v>0</v>
      </c>
      <c r="AD1646">
        <f t="shared" si="490"/>
        <v>0</v>
      </c>
      <c r="AE1646">
        <f t="shared" si="490"/>
        <v>1</v>
      </c>
      <c r="AF1646">
        <f t="shared" si="490"/>
        <v>0</v>
      </c>
      <c r="AG1646">
        <f t="shared" si="490"/>
        <v>0</v>
      </c>
      <c r="AH1646">
        <f t="shared" si="490"/>
        <v>0</v>
      </c>
      <c r="AI1646">
        <f t="shared" si="490"/>
        <v>0</v>
      </c>
      <c r="AJ1646">
        <f t="shared" ca="1" si="491"/>
        <v>0</v>
      </c>
      <c r="AK1646">
        <f t="shared" ca="1" si="492"/>
        <v>1</v>
      </c>
      <c r="AL1646">
        <f t="shared" ca="1" si="493"/>
        <v>0</v>
      </c>
      <c r="AM1646">
        <f t="shared" ca="1" si="494"/>
        <v>0</v>
      </c>
      <c r="AN1646">
        <f t="shared" ca="1" si="495"/>
        <v>1</v>
      </c>
      <c r="AO1646">
        <f t="shared" ca="1" si="496"/>
        <v>0</v>
      </c>
      <c r="AP1646">
        <f t="shared" ca="1" si="497"/>
        <v>0</v>
      </c>
      <c r="AQ1646">
        <f t="shared" ca="1" si="498"/>
        <v>1</v>
      </c>
      <c r="AR1646">
        <f t="shared" ca="1" si="499"/>
        <v>0</v>
      </c>
      <c r="AS1646">
        <v>0</v>
      </c>
      <c r="AT1646">
        <v>0</v>
      </c>
      <c r="AU1646">
        <f t="shared" ca="1" si="500"/>
        <v>0</v>
      </c>
      <c r="AV1646">
        <f t="shared" ca="1" si="500"/>
        <v>1</v>
      </c>
      <c r="AW1646">
        <f t="shared" ca="1" si="500"/>
        <v>0</v>
      </c>
      <c r="AX1646">
        <v>0</v>
      </c>
    </row>
    <row r="1647" spans="1:50">
      <c r="A1647" s="2">
        <v>40500</v>
      </c>
      <c r="B1647">
        <v>647</v>
      </c>
      <c r="C1647">
        <v>23</v>
      </c>
      <c r="D1647">
        <f t="shared" ca="1" si="501"/>
        <v>15.20739841849257</v>
      </c>
      <c r="E1647">
        <f t="shared" ca="1" si="502"/>
        <v>7.7926015815074301</v>
      </c>
      <c r="F1647" t="str">
        <f t="shared" ca="1" si="503"/>
        <v>high</v>
      </c>
      <c r="G1647">
        <v>1502</v>
      </c>
      <c r="H1647">
        <f t="shared" si="504"/>
        <v>1502</v>
      </c>
      <c r="I1647">
        <f t="shared" ca="1" si="505"/>
        <v>940.58694131663663</v>
      </c>
      <c r="J1647">
        <f t="shared" ca="1" si="506"/>
        <v>561.41305868336337</v>
      </c>
      <c r="K1647" t="str">
        <f t="shared" ca="1" si="507"/>
        <v>high</v>
      </c>
      <c r="L1647">
        <v>9.6999999999999993</v>
      </c>
      <c r="M1647" t="str">
        <f t="shared" si="480"/>
        <v>medium</v>
      </c>
      <c r="N1647">
        <f t="shared" si="486"/>
        <v>11</v>
      </c>
      <c r="O1647">
        <f t="shared" si="487"/>
        <v>4</v>
      </c>
      <c r="P1647" t="str">
        <f t="shared" si="488"/>
        <v>čtvrtek</v>
      </c>
      <c r="Q1647">
        <f t="shared" si="489"/>
        <v>0</v>
      </c>
      <c r="R1647">
        <f t="shared" si="489"/>
        <v>0</v>
      </c>
      <c r="S1647">
        <f t="shared" si="489"/>
        <v>0</v>
      </c>
      <c r="T1647">
        <f t="shared" si="489"/>
        <v>0</v>
      </c>
      <c r="U1647">
        <f t="shared" si="489"/>
        <v>0</v>
      </c>
      <c r="V1647">
        <f t="shared" si="489"/>
        <v>0</v>
      </c>
      <c r="W1647">
        <f t="shared" si="489"/>
        <v>0</v>
      </c>
      <c r="X1647">
        <f t="shared" si="489"/>
        <v>0</v>
      </c>
      <c r="Y1647">
        <f t="shared" si="489"/>
        <v>0</v>
      </c>
      <c r="Z1647">
        <f t="shared" si="489"/>
        <v>0</v>
      </c>
      <c r="AA1647">
        <f t="shared" si="489"/>
        <v>1</v>
      </c>
      <c r="AB1647">
        <f t="shared" si="489"/>
        <v>0</v>
      </c>
      <c r="AC1647">
        <f t="shared" si="490"/>
        <v>0</v>
      </c>
      <c r="AD1647">
        <f t="shared" si="490"/>
        <v>0</v>
      </c>
      <c r="AE1647">
        <f t="shared" si="490"/>
        <v>0</v>
      </c>
      <c r="AF1647">
        <f t="shared" si="490"/>
        <v>1</v>
      </c>
      <c r="AG1647">
        <f t="shared" si="490"/>
        <v>0</v>
      </c>
      <c r="AH1647">
        <f t="shared" si="490"/>
        <v>0</v>
      </c>
      <c r="AI1647">
        <f t="shared" si="490"/>
        <v>0</v>
      </c>
      <c r="AJ1647">
        <f t="shared" ca="1" si="491"/>
        <v>0</v>
      </c>
      <c r="AK1647">
        <f t="shared" ca="1" si="492"/>
        <v>1</v>
      </c>
      <c r="AL1647">
        <f t="shared" ca="1" si="493"/>
        <v>0</v>
      </c>
      <c r="AM1647">
        <f t="shared" ca="1" si="494"/>
        <v>1</v>
      </c>
      <c r="AN1647">
        <f t="shared" ca="1" si="495"/>
        <v>0</v>
      </c>
      <c r="AO1647">
        <f t="shared" ca="1" si="496"/>
        <v>0</v>
      </c>
      <c r="AP1647">
        <f t="shared" ca="1" si="497"/>
        <v>0</v>
      </c>
      <c r="AQ1647">
        <f t="shared" ca="1" si="498"/>
        <v>1</v>
      </c>
      <c r="AR1647">
        <f t="shared" ca="1" si="499"/>
        <v>0</v>
      </c>
      <c r="AS1647">
        <v>1</v>
      </c>
      <c r="AT1647">
        <v>0</v>
      </c>
      <c r="AU1647">
        <f t="shared" ca="1" si="500"/>
        <v>0</v>
      </c>
      <c r="AV1647">
        <f t="shared" ca="1" si="500"/>
        <v>0</v>
      </c>
      <c r="AW1647">
        <f t="shared" ca="1" si="500"/>
        <v>1</v>
      </c>
      <c r="AX1647">
        <v>0</v>
      </c>
    </row>
    <row r="1648" spans="1:50">
      <c r="A1648" s="2">
        <v>40501</v>
      </c>
      <c r="B1648">
        <v>648</v>
      </c>
      <c r="C1648">
        <v>31</v>
      </c>
      <c r="D1648">
        <f t="shared" ca="1" si="501"/>
        <v>15.215275038211482</v>
      </c>
      <c r="E1648">
        <f t="shared" ca="1" si="502"/>
        <v>15.784724961788518</v>
      </c>
      <c r="F1648" t="str">
        <f t="shared" ca="1" si="503"/>
        <v>high</v>
      </c>
      <c r="G1648">
        <v>1430</v>
      </c>
      <c r="H1648">
        <f t="shared" si="504"/>
        <v>1430</v>
      </c>
      <c r="I1648">
        <f t="shared" ca="1" si="505"/>
        <v>940.84149952808286</v>
      </c>
      <c r="J1648">
        <f t="shared" ca="1" si="506"/>
        <v>489.15850047191714</v>
      </c>
      <c r="K1648" t="str">
        <f t="shared" ca="1" si="507"/>
        <v>high</v>
      </c>
      <c r="L1648">
        <v>6.6</v>
      </c>
      <c r="M1648" t="str">
        <f t="shared" si="480"/>
        <v>medium</v>
      </c>
      <c r="N1648">
        <f t="shared" si="486"/>
        <v>11</v>
      </c>
      <c r="O1648">
        <f t="shared" si="487"/>
        <v>5</v>
      </c>
      <c r="P1648" t="str">
        <f t="shared" si="488"/>
        <v>pátek</v>
      </c>
      <c r="Q1648">
        <f t="shared" si="489"/>
        <v>0</v>
      </c>
      <c r="R1648">
        <f t="shared" si="489"/>
        <v>0</v>
      </c>
      <c r="S1648">
        <f t="shared" si="489"/>
        <v>0</v>
      </c>
      <c r="T1648">
        <f t="shared" si="489"/>
        <v>0</v>
      </c>
      <c r="U1648">
        <f t="shared" si="489"/>
        <v>0</v>
      </c>
      <c r="V1648">
        <f t="shared" si="489"/>
        <v>0</v>
      </c>
      <c r="W1648">
        <f t="shared" si="489"/>
        <v>0</v>
      </c>
      <c r="X1648">
        <f t="shared" si="489"/>
        <v>0</v>
      </c>
      <c r="Y1648">
        <f t="shared" si="489"/>
        <v>0</v>
      </c>
      <c r="Z1648">
        <f t="shared" si="489"/>
        <v>0</v>
      </c>
      <c r="AA1648">
        <f t="shared" si="489"/>
        <v>1</v>
      </c>
      <c r="AB1648">
        <f t="shared" si="489"/>
        <v>0</v>
      </c>
      <c r="AC1648">
        <f t="shared" si="490"/>
        <v>0</v>
      </c>
      <c r="AD1648">
        <f t="shared" si="490"/>
        <v>0</v>
      </c>
      <c r="AE1648">
        <f t="shared" si="490"/>
        <v>0</v>
      </c>
      <c r="AF1648">
        <f t="shared" si="490"/>
        <v>0</v>
      </c>
      <c r="AG1648">
        <f t="shared" si="490"/>
        <v>1</v>
      </c>
      <c r="AH1648">
        <f t="shared" si="490"/>
        <v>0</v>
      </c>
      <c r="AI1648">
        <f t="shared" si="490"/>
        <v>0</v>
      </c>
      <c r="AJ1648">
        <f t="shared" ca="1" si="491"/>
        <v>0</v>
      </c>
      <c r="AK1648">
        <f t="shared" ca="1" si="492"/>
        <v>1</v>
      </c>
      <c r="AL1648">
        <f t="shared" ca="1" si="493"/>
        <v>0</v>
      </c>
      <c r="AM1648">
        <f t="shared" ca="1" si="494"/>
        <v>1</v>
      </c>
      <c r="AN1648">
        <f t="shared" ca="1" si="495"/>
        <v>0</v>
      </c>
      <c r="AO1648">
        <f t="shared" ca="1" si="496"/>
        <v>0</v>
      </c>
      <c r="AP1648">
        <f t="shared" ca="1" si="497"/>
        <v>0</v>
      </c>
      <c r="AQ1648">
        <f t="shared" ca="1" si="498"/>
        <v>1</v>
      </c>
      <c r="AR1648">
        <f t="shared" ca="1" si="499"/>
        <v>0</v>
      </c>
      <c r="AS1648">
        <v>1</v>
      </c>
      <c r="AT1648">
        <v>0</v>
      </c>
      <c r="AU1648">
        <f t="shared" ca="1" si="500"/>
        <v>0</v>
      </c>
      <c r="AV1648">
        <f t="shared" ca="1" si="500"/>
        <v>0</v>
      </c>
      <c r="AW1648">
        <f t="shared" ca="1" si="500"/>
        <v>1</v>
      </c>
      <c r="AX1648">
        <v>0</v>
      </c>
    </row>
    <row r="1649" spans="1:50">
      <c r="A1649" s="2">
        <v>40502</v>
      </c>
      <c r="B1649">
        <v>649</v>
      </c>
      <c r="C1649">
        <v>15</v>
      </c>
      <c r="D1649">
        <f t="shared" ca="1" si="501"/>
        <v>15.223140557186078</v>
      </c>
      <c r="E1649">
        <f t="shared" ca="1" si="502"/>
        <v>-0.22314055718607761</v>
      </c>
      <c r="F1649" t="str">
        <f t="shared" ca="1" si="503"/>
        <v>medium</v>
      </c>
      <c r="G1649">
        <v>1103</v>
      </c>
      <c r="H1649">
        <f t="shared" si="504"/>
        <v>1103</v>
      </c>
      <c r="I1649">
        <f t="shared" ca="1" si="505"/>
        <v>941.09603589578342</v>
      </c>
      <c r="J1649">
        <f t="shared" ca="1" si="506"/>
        <v>161.90396410421658</v>
      </c>
      <c r="K1649" t="str">
        <f t="shared" ca="1" si="507"/>
        <v>high</v>
      </c>
      <c r="L1649">
        <v>6.4</v>
      </c>
      <c r="M1649" t="str">
        <f t="shared" si="480"/>
        <v>medium</v>
      </c>
      <c r="N1649">
        <f t="shared" si="486"/>
        <v>11</v>
      </c>
      <c r="O1649">
        <f t="shared" si="487"/>
        <v>6</v>
      </c>
      <c r="P1649" t="str">
        <f t="shared" si="488"/>
        <v>sobota</v>
      </c>
      <c r="Q1649">
        <f t="shared" si="489"/>
        <v>0</v>
      </c>
      <c r="R1649">
        <f t="shared" si="489"/>
        <v>0</v>
      </c>
      <c r="S1649">
        <f t="shared" si="489"/>
        <v>0</v>
      </c>
      <c r="T1649">
        <f t="shared" si="489"/>
        <v>0</v>
      </c>
      <c r="U1649">
        <f t="shared" si="489"/>
        <v>0</v>
      </c>
      <c r="V1649">
        <f t="shared" si="489"/>
        <v>0</v>
      </c>
      <c r="W1649">
        <f t="shared" si="489"/>
        <v>0</v>
      </c>
      <c r="X1649">
        <f t="shared" si="489"/>
        <v>0</v>
      </c>
      <c r="Y1649">
        <f t="shared" si="489"/>
        <v>0</v>
      </c>
      <c r="Z1649">
        <f t="shared" si="489"/>
        <v>0</v>
      </c>
      <c r="AA1649">
        <f t="shared" si="489"/>
        <v>1</v>
      </c>
      <c r="AB1649">
        <f t="shared" si="489"/>
        <v>0</v>
      </c>
      <c r="AC1649">
        <f t="shared" si="490"/>
        <v>0</v>
      </c>
      <c r="AD1649">
        <f t="shared" si="490"/>
        <v>0</v>
      </c>
      <c r="AE1649">
        <f t="shared" si="490"/>
        <v>0</v>
      </c>
      <c r="AF1649">
        <f t="shared" si="490"/>
        <v>0</v>
      </c>
      <c r="AG1649">
        <f t="shared" si="490"/>
        <v>0</v>
      </c>
      <c r="AH1649">
        <f t="shared" si="490"/>
        <v>1</v>
      </c>
      <c r="AI1649">
        <f t="shared" si="490"/>
        <v>0</v>
      </c>
      <c r="AJ1649">
        <f t="shared" ca="1" si="491"/>
        <v>0</v>
      </c>
      <c r="AK1649">
        <f t="shared" ca="1" si="492"/>
        <v>1</v>
      </c>
      <c r="AL1649">
        <f t="shared" ca="1" si="493"/>
        <v>0</v>
      </c>
      <c r="AM1649">
        <f t="shared" ca="1" si="494"/>
        <v>0</v>
      </c>
      <c r="AN1649">
        <f t="shared" ca="1" si="495"/>
        <v>1</v>
      </c>
      <c r="AO1649">
        <f t="shared" ca="1" si="496"/>
        <v>0</v>
      </c>
      <c r="AP1649">
        <f t="shared" ca="1" si="497"/>
        <v>0</v>
      </c>
      <c r="AQ1649">
        <f t="shared" ca="1" si="498"/>
        <v>1</v>
      </c>
      <c r="AR1649">
        <f t="shared" ca="1" si="499"/>
        <v>0</v>
      </c>
      <c r="AS1649">
        <v>1</v>
      </c>
      <c r="AT1649">
        <v>0</v>
      </c>
      <c r="AU1649">
        <f t="shared" ca="1" si="500"/>
        <v>0</v>
      </c>
      <c r="AV1649">
        <f t="shared" ca="1" si="500"/>
        <v>1</v>
      </c>
      <c r="AW1649">
        <f t="shared" ca="1" si="500"/>
        <v>0</v>
      </c>
      <c r="AX1649">
        <v>0</v>
      </c>
    </row>
    <row r="1650" spans="1:50">
      <c r="A1650" s="2">
        <v>40503</v>
      </c>
      <c r="B1650">
        <v>650</v>
      </c>
      <c r="C1650">
        <v>11</v>
      </c>
      <c r="D1650">
        <f t="shared" ca="1" si="501"/>
        <v>15.230994983134932</v>
      </c>
      <c r="E1650">
        <f t="shared" ca="1" si="502"/>
        <v>-4.2309949831349325</v>
      </c>
      <c r="F1650" t="str">
        <f t="shared" ca="1" si="503"/>
        <v>low</v>
      </c>
      <c r="G1650">
        <v>1051</v>
      </c>
      <c r="H1650">
        <f t="shared" si="504"/>
        <v>1051</v>
      </c>
      <c r="I1650">
        <f t="shared" ca="1" si="505"/>
        <v>941.35055026836767</v>
      </c>
      <c r="J1650">
        <f t="shared" ca="1" si="506"/>
        <v>109.64944973163233</v>
      </c>
      <c r="K1650" t="str">
        <f t="shared" ca="1" si="507"/>
        <v>high</v>
      </c>
      <c r="L1650">
        <v>3.5</v>
      </c>
      <c r="M1650" t="str">
        <f t="shared" si="480"/>
        <v>low</v>
      </c>
      <c r="N1650">
        <f t="shared" si="486"/>
        <v>11</v>
      </c>
      <c r="O1650">
        <f t="shared" si="487"/>
        <v>7</v>
      </c>
      <c r="P1650" t="str">
        <f t="shared" si="488"/>
        <v>neděle</v>
      </c>
      <c r="Q1650">
        <f t="shared" si="489"/>
        <v>0</v>
      </c>
      <c r="R1650">
        <f t="shared" si="489"/>
        <v>0</v>
      </c>
      <c r="S1650">
        <f t="shared" si="489"/>
        <v>0</v>
      </c>
      <c r="T1650">
        <f t="shared" si="489"/>
        <v>0</v>
      </c>
      <c r="U1650">
        <f t="shared" si="489"/>
        <v>0</v>
      </c>
      <c r="V1650">
        <f t="shared" si="489"/>
        <v>0</v>
      </c>
      <c r="W1650">
        <f t="shared" si="489"/>
        <v>0</v>
      </c>
      <c r="X1650">
        <f t="shared" si="489"/>
        <v>0</v>
      </c>
      <c r="Y1650">
        <f t="shared" si="489"/>
        <v>0</v>
      </c>
      <c r="Z1650">
        <f t="shared" si="489"/>
        <v>0</v>
      </c>
      <c r="AA1650">
        <f t="shared" si="489"/>
        <v>1</v>
      </c>
      <c r="AB1650">
        <f t="shared" si="489"/>
        <v>0</v>
      </c>
      <c r="AC1650">
        <f t="shared" si="490"/>
        <v>0</v>
      </c>
      <c r="AD1650">
        <f t="shared" si="490"/>
        <v>0</v>
      </c>
      <c r="AE1650">
        <f t="shared" si="490"/>
        <v>0</v>
      </c>
      <c r="AF1650">
        <f t="shared" si="490"/>
        <v>0</v>
      </c>
      <c r="AG1650">
        <f t="shared" si="490"/>
        <v>0</v>
      </c>
      <c r="AH1650">
        <f t="shared" si="490"/>
        <v>0</v>
      </c>
      <c r="AI1650">
        <f t="shared" si="490"/>
        <v>1</v>
      </c>
      <c r="AJ1650">
        <f t="shared" ca="1" si="491"/>
        <v>0</v>
      </c>
      <c r="AK1650">
        <f t="shared" ca="1" si="492"/>
        <v>0</v>
      </c>
      <c r="AL1650">
        <f t="shared" ca="1" si="493"/>
        <v>1</v>
      </c>
      <c r="AM1650">
        <f t="shared" ca="1" si="494"/>
        <v>0</v>
      </c>
      <c r="AN1650">
        <f t="shared" ca="1" si="495"/>
        <v>1</v>
      </c>
      <c r="AO1650">
        <f t="shared" ca="1" si="496"/>
        <v>0</v>
      </c>
      <c r="AP1650">
        <f t="shared" ca="1" si="497"/>
        <v>1</v>
      </c>
      <c r="AQ1650">
        <f t="shared" ca="1" si="498"/>
        <v>0</v>
      </c>
      <c r="AR1650">
        <f t="shared" ca="1" si="499"/>
        <v>0</v>
      </c>
      <c r="AS1650">
        <v>0</v>
      </c>
      <c r="AT1650">
        <v>0</v>
      </c>
      <c r="AU1650">
        <f t="shared" ca="1" si="500"/>
        <v>1</v>
      </c>
      <c r="AV1650">
        <f t="shared" ca="1" si="500"/>
        <v>0</v>
      </c>
      <c r="AW1650">
        <f t="shared" ca="1" si="500"/>
        <v>0</v>
      </c>
      <c r="AX1650">
        <v>0</v>
      </c>
    </row>
    <row r="1651" spans="1:50">
      <c r="A1651" s="2">
        <v>40504</v>
      </c>
      <c r="B1651">
        <v>651</v>
      </c>
      <c r="C1651">
        <v>20</v>
      </c>
      <c r="D1651">
        <f t="shared" ca="1" si="501"/>
        <v>15.238838323776626</v>
      </c>
      <c r="E1651">
        <f t="shared" ca="1" si="502"/>
        <v>4.7611616762233737</v>
      </c>
      <c r="F1651" t="str">
        <f t="shared" ca="1" si="503"/>
        <v>high</v>
      </c>
      <c r="G1651">
        <v>1399</v>
      </c>
      <c r="H1651">
        <f t="shared" si="504"/>
        <v>1399</v>
      </c>
      <c r="I1651">
        <f t="shared" ca="1" si="505"/>
        <v>941.60504249446421</v>
      </c>
      <c r="J1651">
        <f t="shared" ca="1" si="506"/>
        <v>457.39495750553579</v>
      </c>
      <c r="K1651" t="str">
        <f t="shared" ca="1" si="507"/>
        <v>high</v>
      </c>
      <c r="L1651">
        <v>9.1999999999999993</v>
      </c>
      <c r="M1651" t="str">
        <f t="shared" si="480"/>
        <v>medium</v>
      </c>
      <c r="N1651">
        <f t="shared" si="486"/>
        <v>11</v>
      </c>
      <c r="O1651">
        <f t="shared" si="487"/>
        <v>1</v>
      </c>
      <c r="P1651" t="str">
        <f t="shared" si="488"/>
        <v>pondělí</v>
      </c>
      <c r="Q1651">
        <f t="shared" ref="Q1651:AB1660" si="508">VLOOKUP($N1651,$V$31:$AH$42,Q$592+1,0)</f>
        <v>0</v>
      </c>
      <c r="R1651">
        <f t="shared" si="508"/>
        <v>0</v>
      </c>
      <c r="S1651">
        <f t="shared" si="508"/>
        <v>0</v>
      </c>
      <c r="T1651">
        <f t="shared" si="508"/>
        <v>0</v>
      </c>
      <c r="U1651">
        <f t="shared" si="508"/>
        <v>0</v>
      </c>
      <c r="V1651">
        <f t="shared" si="508"/>
        <v>0</v>
      </c>
      <c r="W1651">
        <f t="shared" si="508"/>
        <v>0</v>
      </c>
      <c r="X1651">
        <f t="shared" si="508"/>
        <v>0</v>
      </c>
      <c r="Y1651">
        <f t="shared" si="508"/>
        <v>0</v>
      </c>
      <c r="Z1651">
        <f t="shared" si="508"/>
        <v>0</v>
      </c>
      <c r="AA1651">
        <f t="shared" si="508"/>
        <v>1</v>
      </c>
      <c r="AB1651">
        <f t="shared" si="508"/>
        <v>0</v>
      </c>
      <c r="AC1651">
        <f t="shared" ref="AC1651:AI1660" si="509">VLOOKUP($O1651,$V$74:$AC$80,AC$592+1,0)</f>
        <v>1</v>
      </c>
      <c r="AD1651">
        <f t="shared" si="509"/>
        <v>0</v>
      </c>
      <c r="AE1651">
        <f t="shared" si="509"/>
        <v>0</v>
      </c>
      <c r="AF1651">
        <f t="shared" si="509"/>
        <v>0</v>
      </c>
      <c r="AG1651">
        <f t="shared" si="509"/>
        <v>0</v>
      </c>
      <c r="AH1651">
        <f t="shared" si="509"/>
        <v>0</v>
      </c>
      <c r="AI1651">
        <f t="shared" si="509"/>
        <v>0</v>
      </c>
      <c r="AJ1651">
        <f t="shared" ca="1" si="491"/>
        <v>0</v>
      </c>
      <c r="AK1651">
        <f t="shared" ca="1" si="492"/>
        <v>1</v>
      </c>
      <c r="AL1651">
        <f t="shared" ca="1" si="493"/>
        <v>0</v>
      </c>
      <c r="AM1651">
        <f t="shared" ca="1" si="494"/>
        <v>0</v>
      </c>
      <c r="AN1651">
        <f t="shared" ca="1" si="495"/>
        <v>1</v>
      </c>
      <c r="AO1651">
        <f t="shared" ca="1" si="496"/>
        <v>0</v>
      </c>
      <c r="AP1651">
        <f t="shared" ca="1" si="497"/>
        <v>0</v>
      </c>
      <c r="AQ1651">
        <f t="shared" ca="1" si="498"/>
        <v>1</v>
      </c>
      <c r="AR1651">
        <f t="shared" ca="1" si="499"/>
        <v>0</v>
      </c>
      <c r="AS1651">
        <v>1</v>
      </c>
      <c r="AT1651">
        <v>0</v>
      </c>
      <c r="AU1651">
        <f t="shared" ca="1" si="500"/>
        <v>0</v>
      </c>
      <c r="AV1651">
        <f t="shared" ca="1" si="500"/>
        <v>0</v>
      </c>
      <c r="AW1651">
        <f t="shared" ca="1" si="500"/>
        <v>1</v>
      </c>
      <c r="AX1651">
        <v>0</v>
      </c>
    </row>
    <row r="1652" spans="1:50">
      <c r="A1652" s="2">
        <v>40505</v>
      </c>
      <c r="B1652">
        <v>652</v>
      </c>
      <c r="C1652">
        <v>7</v>
      </c>
      <c r="D1652">
        <f t="shared" ca="1" si="501"/>
        <v>15.246670586829744</v>
      </c>
      <c r="E1652">
        <f t="shared" ca="1" si="502"/>
        <v>-8.2466705868297439</v>
      </c>
      <c r="F1652" t="str">
        <f t="shared" ca="1" si="503"/>
        <v>low</v>
      </c>
      <c r="G1652">
        <v>2258</v>
      </c>
      <c r="H1652">
        <f t="shared" si="504"/>
        <v>2258</v>
      </c>
      <c r="I1652">
        <f t="shared" ca="1" si="505"/>
        <v>941.8595124227021</v>
      </c>
      <c r="J1652">
        <f t="shared" ca="1" si="506"/>
        <v>1316.1404875772978</v>
      </c>
      <c r="K1652" t="str">
        <f t="shared" ca="1" si="507"/>
        <v>high</v>
      </c>
      <c r="L1652">
        <v>-1.2333333333333334</v>
      </c>
      <c r="M1652" t="str">
        <f t="shared" si="480"/>
        <v>low</v>
      </c>
      <c r="N1652">
        <f t="shared" si="486"/>
        <v>11</v>
      </c>
      <c r="O1652">
        <f t="shared" si="487"/>
        <v>2</v>
      </c>
      <c r="P1652" t="str">
        <f t="shared" si="488"/>
        <v>úterý</v>
      </c>
      <c r="Q1652">
        <f t="shared" si="508"/>
        <v>0</v>
      </c>
      <c r="R1652">
        <f t="shared" si="508"/>
        <v>0</v>
      </c>
      <c r="S1652">
        <f t="shared" si="508"/>
        <v>0</v>
      </c>
      <c r="T1652">
        <f t="shared" si="508"/>
        <v>0</v>
      </c>
      <c r="U1652">
        <f t="shared" si="508"/>
        <v>0</v>
      </c>
      <c r="V1652">
        <f t="shared" si="508"/>
        <v>0</v>
      </c>
      <c r="W1652">
        <f t="shared" si="508"/>
        <v>0</v>
      </c>
      <c r="X1652">
        <f t="shared" si="508"/>
        <v>0</v>
      </c>
      <c r="Y1652">
        <f t="shared" si="508"/>
        <v>0</v>
      </c>
      <c r="Z1652">
        <f t="shared" si="508"/>
        <v>0</v>
      </c>
      <c r="AA1652">
        <f t="shared" si="508"/>
        <v>1</v>
      </c>
      <c r="AB1652">
        <f t="shared" si="508"/>
        <v>0</v>
      </c>
      <c r="AC1652">
        <f t="shared" si="509"/>
        <v>0</v>
      </c>
      <c r="AD1652">
        <f t="shared" si="509"/>
        <v>1</v>
      </c>
      <c r="AE1652">
        <f t="shared" si="509"/>
        <v>0</v>
      </c>
      <c r="AF1652">
        <f t="shared" si="509"/>
        <v>0</v>
      </c>
      <c r="AG1652">
        <f t="shared" si="509"/>
        <v>0</v>
      </c>
      <c r="AH1652">
        <f t="shared" si="509"/>
        <v>0</v>
      </c>
      <c r="AI1652">
        <f t="shared" si="509"/>
        <v>0</v>
      </c>
      <c r="AJ1652">
        <f t="shared" ca="1" si="491"/>
        <v>1</v>
      </c>
      <c r="AK1652">
        <f t="shared" ca="1" si="492"/>
        <v>0</v>
      </c>
      <c r="AL1652">
        <f t="shared" ca="1" si="493"/>
        <v>0</v>
      </c>
      <c r="AM1652">
        <f t="shared" ca="1" si="494"/>
        <v>1</v>
      </c>
      <c r="AN1652">
        <f t="shared" ca="1" si="495"/>
        <v>0</v>
      </c>
      <c r="AO1652">
        <f t="shared" ca="1" si="496"/>
        <v>0</v>
      </c>
      <c r="AP1652">
        <f t="shared" ca="1" si="497"/>
        <v>1</v>
      </c>
      <c r="AQ1652">
        <f t="shared" ca="1" si="498"/>
        <v>0</v>
      </c>
      <c r="AR1652">
        <f t="shared" ca="1" si="499"/>
        <v>0</v>
      </c>
      <c r="AS1652">
        <v>1</v>
      </c>
      <c r="AT1652">
        <v>0</v>
      </c>
      <c r="AU1652">
        <f t="shared" ca="1" si="500"/>
        <v>1</v>
      </c>
      <c r="AV1652">
        <f t="shared" ca="1" si="500"/>
        <v>0</v>
      </c>
      <c r="AW1652">
        <f t="shared" ca="1" si="500"/>
        <v>0</v>
      </c>
      <c r="AX1652">
        <v>0</v>
      </c>
    </row>
    <row r="1653" spans="1:50">
      <c r="A1653" s="2">
        <v>40506</v>
      </c>
      <c r="B1653">
        <v>653</v>
      </c>
      <c r="C1653">
        <v>12</v>
      </c>
      <c r="D1653">
        <f t="shared" ca="1" si="501"/>
        <v>15.254491780012856</v>
      </c>
      <c r="E1653">
        <f t="shared" ca="1" si="502"/>
        <v>-3.2544917800128559</v>
      </c>
      <c r="F1653" t="str">
        <f t="shared" ca="1" si="503"/>
        <v>low</v>
      </c>
      <c r="G1653">
        <v>498</v>
      </c>
      <c r="H1653">
        <f t="shared" si="504"/>
        <v>498</v>
      </c>
      <c r="I1653">
        <f t="shared" ca="1" si="505"/>
        <v>942.11395990171036</v>
      </c>
      <c r="J1653">
        <f t="shared" ca="1" si="506"/>
        <v>-444.11395990171036</v>
      </c>
      <c r="K1653" t="str">
        <f t="shared" ca="1" si="507"/>
        <v>low</v>
      </c>
      <c r="L1653">
        <v>2.75</v>
      </c>
      <c r="M1653" t="str">
        <f t="shared" si="480"/>
        <v>low</v>
      </c>
      <c r="N1653">
        <f t="shared" si="486"/>
        <v>11</v>
      </c>
      <c r="O1653">
        <f t="shared" si="487"/>
        <v>3</v>
      </c>
      <c r="P1653" t="str">
        <f t="shared" si="488"/>
        <v>středa</v>
      </c>
      <c r="Q1653">
        <f t="shared" si="508"/>
        <v>0</v>
      </c>
      <c r="R1653">
        <f t="shared" si="508"/>
        <v>0</v>
      </c>
      <c r="S1653">
        <f t="shared" si="508"/>
        <v>0</v>
      </c>
      <c r="T1653">
        <f t="shared" si="508"/>
        <v>0</v>
      </c>
      <c r="U1653">
        <f t="shared" si="508"/>
        <v>0</v>
      </c>
      <c r="V1653">
        <f t="shared" si="508"/>
        <v>0</v>
      </c>
      <c r="W1653">
        <f t="shared" si="508"/>
        <v>0</v>
      </c>
      <c r="X1653">
        <f t="shared" si="508"/>
        <v>0</v>
      </c>
      <c r="Y1653">
        <f t="shared" si="508"/>
        <v>0</v>
      </c>
      <c r="Z1653">
        <f t="shared" si="508"/>
        <v>0</v>
      </c>
      <c r="AA1653">
        <f t="shared" si="508"/>
        <v>1</v>
      </c>
      <c r="AB1653">
        <f t="shared" si="508"/>
        <v>0</v>
      </c>
      <c r="AC1653">
        <f t="shared" si="509"/>
        <v>0</v>
      </c>
      <c r="AD1653">
        <f t="shared" si="509"/>
        <v>0</v>
      </c>
      <c r="AE1653">
        <f t="shared" si="509"/>
        <v>1</v>
      </c>
      <c r="AF1653">
        <f t="shared" si="509"/>
        <v>0</v>
      </c>
      <c r="AG1653">
        <f t="shared" si="509"/>
        <v>0</v>
      </c>
      <c r="AH1653">
        <f t="shared" si="509"/>
        <v>0</v>
      </c>
      <c r="AI1653">
        <f t="shared" si="509"/>
        <v>0</v>
      </c>
      <c r="AJ1653">
        <f t="shared" ca="1" si="491"/>
        <v>1</v>
      </c>
      <c r="AK1653">
        <f t="shared" ca="1" si="492"/>
        <v>0</v>
      </c>
      <c r="AL1653">
        <f t="shared" ca="1" si="493"/>
        <v>0</v>
      </c>
      <c r="AM1653">
        <f t="shared" ca="1" si="494"/>
        <v>1</v>
      </c>
      <c r="AN1653">
        <f t="shared" ca="1" si="495"/>
        <v>0</v>
      </c>
      <c r="AO1653">
        <f t="shared" ca="1" si="496"/>
        <v>0</v>
      </c>
      <c r="AP1653">
        <f t="shared" ca="1" si="497"/>
        <v>1</v>
      </c>
      <c r="AQ1653">
        <f t="shared" ca="1" si="498"/>
        <v>0</v>
      </c>
      <c r="AR1653">
        <f t="shared" ca="1" si="499"/>
        <v>0</v>
      </c>
      <c r="AS1653">
        <v>0</v>
      </c>
      <c r="AT1653">
        <v>0</v>
      </c>
      <c r="AU1653">
        <f t="shared" ca="1" si="500"/>
        <v>1</v>
      </c>
      <c r="AV1653">
        <f t="shared" ca="1" si="500"/>
        <v>0</v>
      </c>
      <c r="AW1653">
        <f t="shared" ca="1" si="500"/>
        <v>0</v>
      </c>
      <c r="AX1653">
        <v>0</v>
      </c>
    </row>
    <row r="1654" spans="1:50">
      <c r="A1654" s="2">
        <v>40507</v>
      </c>
      <c r="B1654">
        <v>654</v>
      </c>
      <c r="C1654">
        <v>30</v>
      </c>
      <c r="D1654">
        <f t="shared" ca="1" si="501"/>
        <v>15.262301911044549</v>
      </c>
      <c r="E1654">
        <f t="shared" ca="1" si="502"/>
        <v>14.737698088955451</v>
      </c>
      <c r="F1654" t="str">
        <f t="shared" ca="1" si="503"/>
        <v>high</v>
      </c>
      <c r="G1654">
        <v>2334</v>
      </c>
      <c r="H1654">
        <f t="shared" si="504"/>
        <v>2334</v>
      </c>
      <c r="I1654">
        <f t="shared" ca="1" si="505"/>
        <v>942.36838478011805</v>
      </c>
      <c r="J1654">
        <f t="shared" ca="1" si="506"/>
        <v>1391.631615219882</v>
      </c>
      <c r="K1654" t="str">
        <f t="shared" ca="1" si="507"/>
        <v>high</v>
      </c>
      <c r="L1654">
        <v>-0.43499999999999989</v>
      </c>
      <c r="M1654" t="str">
        <f t="shared" si="480"/>
        <v>low</v>
      </c>
      <c r="N1654">
        <f t="shared" si="486"/>
        <v>11</v>
      </c>
      <c r="O1654">
        <f t="shared" si="487"/>
        <v>4</v>
      </c>
      <c r="P1654" t="str">
        <f t="shared" si="488"/>
        <v>čtvrtek</v>
      </c>
      <c r="Q1654">
        <f t="shared" si="508"/>
        <v>0</v>
      </c>
      <c r="R1654">
        <f t="shared" si="508"/>
        <v>0</v>
      </c>
      <c r="S1654">
        <f t="shared" si="508"/>
        <v>0</v>
      </c>
      <c r="T1654">
        <f t="shared" si="508"/>
        <v>0</v>
      </c>
      <c r="U1654">
        <f t="shared" si="508"/>
        <v>0</v>
      </c>
      <c r="V1654">
        <f t="shared" si="508"/>
        <v>0</v>
      </c>
      <c r="W1654">
        <f t="shared" si="508"/>
        <v>0</v>
      </c>
      <c r="X1654">
        <f t="shared" si="508"/>
        <v>0</v>
      </c>
      <c r="Y1654">
        <f t="shared" si="508"/>
        <v>0</v>
      </c>
      <c r="Z1654">
        <f t="shared" si="508"/>
        <v>0</v>
      </c>
      <c r="AA1654">
        <f t="shared" si="508"/>
        <v>1</v>
      </c>
      <c r="AB1654">
        <f t="shared" si="508"/>
        <v>0</v>
      </c>
      <c r="AC1654">
        <f t="shared" si="509"/>
        <v>0</v>
      </c>
      <c r="AD1654">
        <f t="shared" si="509"/>
        <v>0</v>
      </c>
      <c r="AE1654">
        <f t="shared" si="509"/>
        <v>0</v>
      </c>
      <c r="AF1654">
        <f t="shared" si="509"/>
        <v>1</v>
      </c>
      <c r="AG1654">
        <f t="shared" si="509"/>
        <v>0</v>
      </c>
      <c r="AH1654">
        <f t="shared" si="509"/>
        <v>0</v>
      </c>
      <c r="AI1654">
        <f t="shared" si="509"/>
        <v>0</v>
      </c>
      <c r="AJ1654">
        <f t="shared" ca="1" si="491"/>
        <v>0</v>
      </c>
      <c r="AK1654">
        <f t="shared" ca="1" si="492"/>
        <v>1</v>
      </c>
      <c r="AL1654">
        <f t="shared" ca="1" si="493"/>
        <v>0</v>
      </c>
      <c r="AM1654">
        <f t="shared" ca="1" si="494"/>
        <v>0</v>
      </c>
      <c r="AN1654">
        <f t="shared" ca="1" si="495"/>
        <v>1</v>
      </c>
      <c r="AO1654">
        <f t="shared" ca="1" si="496"/>
        <v>0</v>
      </c>
      <c r="AP1654">
        <f t="shared" ca="1" si="497"/>
        <v>1</v>
      </c>
      <c r="AQ1654">
        <f t="shared" ca="1" si="498"/>
        <v>0</v>
      </c>
      <c r="AR1654">
        <f t="shared" ca="1" si="499"/>
        <v>0</v>
      </c>
      <c r="AS1654">
        <v>0</v>
      </c>
      <c r="AT1654">
        <v>0</v>
      </c>
      <c r="AU1654">
        <f t="shared" ca="1" si="500"/>
        <v>0</v>
      </c>
      <c r="AV1654">
        <f t="shared" ca="1" si="500"/>
        <v>0</v>
      </c>
      <c r="AW1654">
        <f t="shared" ca="1" si="500"/>
        <v>1</v>
      </c>
      <c r="AX1654">
        <v>0</v>
      </c>
    </row>
    <row r="1655" spans="1:50">
      <c r="A1655" s="2">
        <v>40508</v>
      </c>
      <c r="B1655">
        <v>655</v>
      </c>
      <c r="C1655">
        <v>23</v>
      </c>
      <c r="D1655">
        <f t="shared" ca="1" si="501"/>
        <v>15.270100987643399</v>
      </c>
      <c r="E1655">
        <f t="shared" ca="1" si="502"/>
        <v>7.7298990123566007</v>
      </c>
      <c r="F1655" t="str">
        <f t="shared" ca="1" si="503"/>
        <v>high</v>
      </c>
      <c r="G1655">
        <v>1706</v>
      </c>
      <c r="H1655">
        <f t="shared" si="504"/>
        <v>1706</v>
      </c>
      <c r="I1655">
        <f t="shared" ca="1" si="505"/>
        <v>942.6227869065541</v>
      </c>
      <c r="J1655">
        <f t="shared" ca="1" si="506"/>
        <v>763.3772130934459</v>
      </c>
      <c r="K1655" t="str">
        <f t="shared" ca="1" si="507"/>
        <v>high</v>
      </c>
      <c r="L1655">
        <v>0.6</v>
      </c>
      <c r="M1655" t="str">
        <f t="shared" si="480"/>
        <v>low</v>
      </c>
      <c r="N1655">
        <f t="shared" si="486"/>
        <v>11</v>
      </c>
      <c r="O1655">
        <f t="shared" si="487"/>
        <v>5</v>
      </c>
      <c r="P1655" t="str">
        <f t="shared" si="488"/>
        <v>pátek</v>
      </c>
      <c r="Q1655">
        <f t="shared" si="508"/>
        <v>0</v>
      </c>
      <c r="R1655">
        <f t="shared" si="508"/>
        <v>0</v>
      </c>
      <c r="S1655">
        <f t="shared" si="508"/>
        <v>0</v>
      </c>
      <c r="T1655">
        <f t="shared" si="508"/>
        <v>0</v>
      </c>
      <c r="U1655">
        <f t="shared" si="508"/>
        <v>0</v>
      </c>
      <c r="V1655">
        <f t="shared" si="508"/>
        <v>0</v>
      </c>
      <c r="W1655">
        <f t="shared" si="508"/>
        <v>0</v>
      </c>
      <c r="X1655">
        <f t="shared" si="508"/>
        <v>0</v>
      </c>
      <c r="Y1655">
        <f t="shared" si="508"/>
        <v>0</v>
      </c>
      <c r="Z1655">
        <f t="shared" si="508"/>
        <v>0</v>
      </c>
      <c r="AA1655">
        <f t="shared" si="508"/>
        <v>1</v>
      </c>
      <c r="AB1655">
        <f t="shared" si="508"/>
        <v>0</v>
      </c>
      <c r="AC1655">
        <f t="shared" si="509"/>
        <v>0</v>
      </c>
      <c r="AD1655">
        <f t="shared" si="509"/>
        <v>0</v>
      </c>
      <c r="AE1655">
        <f t="shared" si="509"/>
        <v>0</v>
      </c>
      <c r="AF1655">
        <f t="shared" si="509"/>
        <v>0</v>
      </c>
      <c r="AG1655">
        <f t="shared" si="509"/>
        <v>1</v>
      </c>
      <c r="AH1655">
        <f t="shared" si="509"/>
        <v>0</v>
      </c>
      <c r="AI1655">
        <f t="shared" si="509"/>
        <v>0</v>
      </c>
      <c r="AJ1655">
        <f t="shared" ca="1" si="491"/>
        <v>0</v>
      </c>
      <c r="AK1655">
        <f t="shared" ca="1" si="492"/>
        <v>1</v>
      </c>
      <c r="AL1655">
        <f t="shared" ca="1" si="493"/>
        <v>0</v>
      </c>
      <c r="AM1655">
        <f t="shared" ca="1" si="494"/>
        <v>0</v>
      </c>
      <c r="AN1655">
        <f t="shared" ca="1" si="495"/>
        <v>1</v>
      </c>
      <c r="AO1655">
        <f t="shared" ca="1" si="496"/>
        <v>0</v>
      </c>
      <c r="AP1655">
        <f t="shared" ca="1" si="497"/>
        <v>1</v>
      </c>
      <c r="AQ1655">
        <f t="shared" ca="1" si="498"/>
        <v>0</v>
      </c>
      <c r="AR1655">
        <f t="shared" ca="1" si="499"/>
        <v>0</v>
      </c>
      <c r="AS1655">
        <v>0</v>
      </c>
      <c r="AT1655">
        <v>0</v>
      </c>
      <c r="AU1655">
        <f t="shared" ca="1" si="500"/>
        <v>0</v>
      </c>
      <c r="AV1655">
        <f t="shared" ca="1" si="500"/>
        <v>0</v>
      </c>
      <c r="AW1655">
        <f t="shared" ca="1" si="500"/>
        <v>1</v>
      </c>
      <c r="AX1655">
        <v>0</v>
      </c>
    </row>
    <row r="1656" spans="1:50">
      <c r="A1656" s="2">
        <v>40509</v>
      </c>
      <c r="B1656">
        <v>656</v>
      </c>
      <c r="C1656">
        <v>13</v>
      </c>
      <c r="D1656">
        <f t="shared" ca="1" si="501"/>
        <v>15.27788901752799</v>
      </c>
      <c r="E1656">
        <f t="shared" ca="1" si="502"/>
        <v>-2.2778890175279898</v>
      </c>
      <c r="F1656" t="str">
        <f t="shared" ca="1" si="503"/>
        <v>medium</v>
      </c>
      <c r="G1656">
        <v>654</v>
      </c>
      <c r="H1656">
        <f t="shared" si="504"/>
        <v>654</v>
      </c>
      <c r="I1656">
        <f t="shared" ca="1" si="505"/>
        <v>942.87716612964743</v>
      </c>
      <c r="J1656">
        <f t="shared" ca="1" si="506"/>
        <v>-288.87716612964743</v>
      </c>
      <c r="K1656" t="str">
        <f t="shared" ca="1" si="507"/>
        <v>medium</v>
      </c>
      <c r="L1656">
        <v>1.1000000000000001</v>
      </c>
      <c r="M1656" t="str">
        <f t="shared" si="480"/>
        <v>low</v>
      </c>
      <c r="N1656">
        <f t="shared" si="486"/>
        <v>11</v>
      </c>
      <c r="O1656">
        <f t="shared" si="487"/>
        <v>6</v>
      </c>
      <c r="P1656" t="str">
        <f t="shared" si="488"/>
        <v>sobota</v>
      </c>
      <c r="Q1656">
        <f t="shared" si="508"/>
        <v>0</v>
      </c>
      <c r="R1656">
        <f t="shared" si="508"/>
        <v>0</v>
      </c>
      <c r="S1656">
        <f t="shared" si="508"/>
        <v>0</v>
      </c>
      <c r="T1656">
        <f t="shared" si="508"/>
        <v>0</v>
      </c>
      <c r="U1656">
        <f t="shared" si="508"/>
        <v>0</v>
      </c>
      <c r="V1656">
        <f t="shared" si="508"/>
        <v>0</v>
      </c>
      <c r="W1656">
        <f t="shared" si="508"/>
        <v>0</v>
      </c>
      <c r="X1656">
        <f t="shared" si="508"/>
        <v>0</v>
      </c>
      <c r="Y1656">
        <f t="shared" si="508"/>
        <v>0</v>
      </c>
      <c r="Z1656">
        <f t="shared" si="508"/>
        <v>0</v>
      </c>
      <c r="AA1656">
        <f t="shared" si="508"/>
        <v>1</v>
      </c>
      <c r="AB1656">
        <f t="shared" si="508"/>
        <v>0</v>
      </c>
      <c r="AC1656">
        <f t="shared" si="509"/>
        <v>0</v>
      </c>
      <c r="AD1656">
        <f t="shared" si="509"/>
        <v>0</v>
      </c>
      <c r="AE1656">
        <f t="shared" si="509"/>
        <v>0</v>
      </c>
      <c r="AF1656">
        <f t="shared" si="509"/>
        <v>0</v>
      </c>
      <c r="AG1656">
        <f t="shared" si="509"/>
        <v>0</v>
      </c>
      <c r="AH1656">
        <f t="shared" si="509"/>
        <v>1</v>
      </c>
      <c r="AI1656">
        <f t="shared" si="509"/>
        <v>0</v>
      </c>
      <c r="AJ1656">
        <f t="shared" ca="1" si="491"/>
        <v>0</v>
      </c>
      <c r="AK1656">
        <f t="shared" ca="1" si="492"/>
        <v>1</v>
      </c>
      <c r="AL1656">
        <f t="shared" ca="1" si="493"/>
        <v>0</v>
      </c>
      <c r="AM1656">
        <f t="shared" ca="1" si="494"/>
        <v>0</v>
      </c>
      <c r="AN1656">
        <f t="shared" ca="1" si="495"/>
        <v>1</v>
      </c>
      <c r="AO1656">
        <f t="shared" ca="1" si="496"/>
        <v>0</v>
      </c>
      <c r="AP1656">
        <f t="shared" ca="1" si="497"/>
        <v>1</v>
      </c>
      <c r="AQ1656">
        <f t="shared" ca="1" si="498"/>
        <v>0</v>
      </c>
      <c r="AR1656">
        <f t="shared" ca="1" si="499"/>
        <v>0</v>
      </c>
      <c r="AS1656">
        <v>1</v>
      </c>
      <c r="AT1656">
        <v>1</v>
      </c>
      <c r="AU1656">
        <f t="shared" ca="1" si="500"/>
        <v>0</v>
      </c>
      <c r="AV1656">
        <f t="shared" ca="1" si="500"/>
        <v>1</v>
      </c>
      <c r="AW1656">
        <f t="shared" ca="1" si="500"/>
        <v>0</v>
      </c>
      <c r="AX1656">
        <v>0</v>
      </c>
    </row>
    <row r="1657" spans="1:50">
      <c r="A1657" s="2">
        <v>40510</v>
      </c>
      <c r="B1657">
        <v>657</v>
      </c>
      <c r="C1657">
        <v>15</v>
      </c>
      <c r="D1657">
        <f t="shared" ca="1" si="501"/>
        <v>15.285666008416893</v>
      </c>
      <c r="E1657">
        <f t="shared" ca="1" si="502"/>
        <v>-0.28566600841689294</v>
      </c>
      <c r="F1657" t="str">
        <f t="shared" ca="1" si="503"/>
        <v>medium</v>
      </c>
      <c r="G1657">
        <v>1230</v>
      </c>
      <c r="H1657">
        <f t="shared" si="504"/>
        <v>1230</v>
      </c>
      <c r="I1657">
        <f t="shared" ca="1" si="505"/>
        <v>943.13152229802699</v>
      </c>
      <c r="J1657">
        <f t="shared" ca="1" si="506"/>
        <v>286.86847770197301</v>
      </c>
      <c r="K1657" t="str">
        <f t="shared" ca="1" si="507"/>
        <v>high</v>
      </c>
      <c r="L1657">
        <v>-2.25</v>
      </c>
      <c r="M1657" t="str">
        <f t="shared" si="480"/>
        <v>low</v>
      </c>
      <c r="N1657">
        <f t="shared" si="486"/>
        <v>11</v>
      </c>
      <c r="O1657">
        <f t="shared" si="487"/>
        <v>7</v>
      </c>
      <c r="P1657" t="str">
        <f t="shared" si="488"/>
        <v>neděle</v>
      </c>
      <c r="Q1657">
        <f t="shared" si="508"/>
        <v>0</v>
      </c>
      <c r="R1657">
        <f t="shared" si="508"/>
        <v>0</v>
      </c>
      <c r="S1657">
        <f t="shared" si="508"/>
        <v>0</v>
      </c>
      <c r="T1657">
        <f t="shared" si="508"/>
        <v>0</v>
      </c>
      <c r="U1657">
        <f t="shared" si="508"/>
        <v>0</v>
      </c>
      <c r="V1657">
        <f t="shared" si="508"/>
        <v>0</v>
      </c>
      <c r="W1657">
        <f t="shared" si="508"/>
        <v>0</v>
      </c>
      <c r="X1657">
        <f t="shared" si="508"/>
        <v>0</v>
      </c>
      <c r="Y1657">
        <f t="shared" si="508"/>
        <v>0</v>
      </c>
      <c r="Z1657">
        <f t="shared" si="508"/>
        <v>0</v>
      </c>
      <c r="AA1657">
        <f t="shared" si="508"/>
        <v>1</v>
      </c>
      <c r="AB1657">
        <f t="shared" si="508"/>
        <v>0</v>
      </c>
      <c r="AC1657">
        <f t="shared" si="509"/>
        <v>0</v>
      </c>
      <c r="AD1657">
        <f t="shared" si="509"/>
        <v>0</v>
      </c>
      <c r="AE1657">
        <f t="shared" si="509"/>
        <v>0</v>
      </c>
      <c r="AF1657">
        <f t="shared" si="509"/>
        <v>0</v>
      </c>
      <c r="AG1657">
        <f t="shared" si="509"/>
        <v>0</v>
      </c>
      <c r="AH1657">
        <f t="shared" si="509"/>
        <v>0</v>
      </c>
      <c r="AI1657">
        <f t="shared" si="509"/>
        <v>1</v>
      </c>
      <c r="AJ1657">
        <f t="shared" ca="1" si="491"/>
        <v>0</v>
      </c>
      <c r="AK1657">
        <f t="shared" ca="1" si="492"/>
        <v>1</v>
      </c>
      <c r="AL1657">
        <f t="shared" ca="1" si="493"/>
        <v>0</v>
      </c>
      <c r="AM1657">
        <f t="shared" ca="1" si="494"/>
        <v>0</v>
      </c>
      <c r="AN1657">
        <f t="shared" ca="1" si="495"/>
        <v>1</v>
      </c>
      <c r="AO1657">
        <f t="shared" ca="1" si="496"/>
        <v>0</v>
      </c>
      <c r="AP1657">
        <f t="shared" ca="1" si="497"/>
        <v>1</v>
      </c>
      <c r="AQ1657">
        <f t="shared" ca="1" si="498"/>
        <v>0</v>
      </c>
      <c r="AR1657">
        <f t="shared" ca="1" si="499"/>
        <v>0</v>
      </c>
      <c r="AS1657">
        <v>0</v>
      </c>
      <c r="AT1657">
        <v>1</v>
      </c>
      <c r="AU1657">
        <f t="shared" ca="1" si="500"/>
        <v>0</v>
      </c>
      <c r="AV1657">
        <f t="shared" ca="1" si="500"/>
        <v>1</v>
      </c>
      <c r="AW1657">
        <f t="shared" ca="1" si="500"/>
        <v>0</v>
      </c>
      <c r="AX1657">
        <v>0</v>
      </c>
    </row>
    <row r="1658" spans="1:50">
      <c r="A1658" s="2">
        <v>40511</v>
      </c>
      <c r="B1658">
        <v>658</v>
      </c>
      <c r="C1658">
        <v>35</v>
      </c>
      <c r="D1658">
        <f t="shared" ca="1" si="501"/>
        <v>15.293431968028692</v>
      </c>
      <c r="E1658">
        <f t="shared" ca="1" si="502"/>
        <v>19.706568031971308</v>
      </c>
      <c r="F1658" t="str">
        <f t="shared" ca="1" si="503"/>
        <v>high</v>
      </c>
      <c r="G1658">
        <v>1806</v>
      </c>
      <c r="H1658">
        <f t="shared" si="504"/>
        <v>1806</v>
      </c>
      <c r="I1658">
        <f t="shared" ca="1" si="505"/>
        <v>943.38585526032182</v>
      </c>
      <c r="J1658">
        <f t="shared" ca="1" si="506"/>
        <v>862.61414473967818</v>
      </c>
      <c r="K1658" t="str">
        <f t="shared" ca="1" si="507"/>
        <v>high</v>
      </c>
      <c r="L1658">
        <v>-3</v>
      </c>
      <c r="M1658" t="str">
        <f t="shared" si="480"/>
        <v>low</v>
      </c>
      <c r="N1658">
        <f t="shared" si="486"/>
        <v>11</v>
      </c>
      <c r="O1658">
        <f t="shared" si="487"/>
        <v>1</v>
      </c>
      <c r="P1658" t="str">
        <f t="shared" si="488"/>
        <v>pondělí</v>
      </c>
      <c r="Q1658">
        <f t="shared" si="508"/>
        <v>0</v>
      </c>
      <c r="R1658">
        <f t="shared" si="508"/>
        <v>0</v>
      </c>
      <c r="S1658">
        <f t="shared" si="508"/>
        <v>0</v>
      </c>
      <c r="T1658">
        <f t="shared" si="508"/>
        <v>0</v>
      </c>
      <c r="U1658">
        <f t="shared" si="508"/>
        <v>0</v>
      </c>
      <c r="V1658">
        <f t="shared" si="508"/>
        <v>0</v>
      </c>
      <c r="W1658">
        <f t="shared" si="508"/>
        <v>0</v>
      </c>
      <c r="X1658">
        <f t="shared" si="508"/>
        <v>0</v>
      </c>
      <c r="Y1658">
        <f t="shared" si="508"/>
        <v>0</v>
      </c>
      <c r="Z1658">
        <f t="shared" si="508"/>
        <v>0</v>
      </c>
      <c r="AA1658">
        <f t="shared" si="508"/>
        <v>1</v>
      </c>
      <c r="AB1658">
        <f t="shared" si="508"/>
        <v>0</v>
      </c>
      <c r="AC1658">
        <f t="shared" si="509"/>
        <v>1</v>
      </c>
      <c r="AD1658">
        <f t="shared" si="509"/>
        <v>0</v>
      </c>
      <c r="AE1658">
        <f t="shared" si="509"/>
        <v>0</v>
      </c>
      <c r="AF1658">
        <f t="shared" si="509"/>
        <v>0</v>
      </c>
      <c r="AG1658">
        <f t="shared" si="509"/>
        <v>0</v>
      </c>
      <c r="AH1658">
        <f t="shared" si="509"/>
        <v>0</v>
      </c>
      <c r="AI1658">
        <f t="shared" si="509"/>
        <v>0</v>
      </c>
      <c r="AJ1658">
        <f t="shared" ca="1" si="491"/>
        <v>0</v>
      </c>
      <c r="AK1658">
        <f t="shared" ca="1" si="492"/>
        <v>1</v>
      </c>
      <c r="AL1658">
        <f t="shared" ca="1" si="493"/>
        <v>0</v>
      </c>
      <c r="AM1658">
        <f t="shared" ca="1" si="494"/>
        <v>0</v>
      </c>
      <c r="AN1658">
        <f t="shared" ca="1" si="495"/>
        <v>1</v>
      </c>
      <c r="AO1658">
        <f t="shared" ca="1" si="496"/>
        <v>0</v>
      </c>
      <c r="AP1658">
        <f t="shared" ca="1" si="497"/>
        <v>1</v>
      </c>
      <c r="AQ1658">
        <f t="shared" ca="1" si="498"/>
        <v>0</v>
      </c>
      <c r="AR1658">
        <f t="shared" ca="1" si="499"/>
        <v>0</v>
      </c>
      <c r="AS1658">
        <v>1</v>
      </c>
      <c r="AT1658">
        <v>1</v>
      </c>
      <c r="AU1658">
        <f t="shared" ca="1" si="500"/>
        <v>0</v>
      </c>
      <c r="AV1658">
        <f t="shared" ca="1" si="500"/>
        <v>0</v>
      </c>
      <c r="AW1658">
        <f t="shared" ca="1" si="500"/>
        <v>1</v>
      </c>
      <c r="AX1658">
        <v>0</v>
      </c>
    </row>
    <row r="1659" spans="1:50">
      <c r="A1659" s="2">
        <v>40512</v>
      </c>
      <c r="B1659">
        <v>659</v>
      </c>
      <c r="C1659">
        <v>8</v>
      </c>
      <c r="D1659">
        <f t="shared" ca="1" si="501"/>
        <v>15.301186904081966</v>
      </c>
      <c r="E1659">
        <f t="shared" ca="1" si="502"/>
        <v>-7.3011869040819661</v>
      </c>
      <c r="F1659" t="str">
        <f t="shared" ca="1" si="503"/>
        <v>low</v>
      </c>
      <c r="G1659">
        <v>296</v>
      </c>
      <c r="H1659">
        <f t="shared" si="504"/>
        <v>296</v>
      </c>
      <c r="I1659">
        <f t="shared" ca="1" si="505"/>
        <v>943.64016486516084</v>
      </c>
      <c r="J1659">
        <f t="shared" ca="1" si="506"/>
        <v>-647.64016486516084</v>
      </c>
      <c r="K1659" t="str">
        <f t="shared" ca="1" si="507"/>
        <v>low</v>
      </c>
      <c r="L1659">
        <v>-2</v>
      </c>
      <c r="M1659" t="str">
        <f t="shared" si="480"/>
        <v>low</v>
      </c>
      <c r="N1659">
        <f t="shared" si="486"/>
        <v>11</v>
      </c>
      <c r="O1659">
        <f t="shared" si="487"/>
        <v>2</v>
      </c>
      <c r="P1659" t="str">
        <f t="shared" si="488"/>
        <v>úterý</v>
      </c>
      <c r="Q1659">
        <f t="shared" si="508"/>
        <v>0</v>
      </c>
      <c r="R1659">
        <f t="shared" si="508"/>
        <v>0</v>
      </c>
      <c r="S1659">
        <f t="shared" si="508"/>
        <v>0</v>
      </c>
      <c r="T1659">
        <f t="shared" si="508"/>
        <v>0</v>
      </c>
      <c r="U1659">
        <f t="shared" si="508"/>
        <v>0</v>
      </c>
      <c r="V1659">
        <f t="shared" si="508"/>
        <v>0</v>
      </c>
      <c r="W1659">
        <f t="shared" si="508"/>
        <v>0</v>
      </c>
      <c r="X1659">
        <f t="shared" si="508"/>
        <v>0</v>
      </c>
      <c r="Y1659">
        <f t="shared" si="508"/>
        <v>0</v>
      </c>
      <c r="Z1659">
        <f t="shared" si="508"/>
        <v>0</v>
      </c>
      <c r="AA1659">
        <f t="shared" si="508"/>
        <v>1</v>
      </c>
      <c r="AB1659">
        <f t="shared" si="508"/>
        <v>0</v>
      </c>
      <c r="AC1659">
        <f t="shared" si="509"/>
        <v>0</v>
      </c>
      <c r="AD1659">
        <f t="shared" si="509"/>
        <v>1</v>
      </c>
      <c r="AE1659">
        <f t="shared" si="509"/>
        <v>0</v>
      </c>
      <c r="AF1659">
        <f t="shared" si="509"/>
        <v>0</v>
      </c>
      <c r="AG1659">
        <f t="shared" si="509"/>
        <v>0</v>
      </c>
      <c r="AH1659">
        <f t="shared" si="509"/>
        <v>0</v>
      </c>
      <c r="AI1659">
        <f t="shared" si="509"/>
        <v>0</v>
      </c>
      <c r="AJ1659">
        <f t="shared" ca="1" si="491"/>
        <v>0</v>
      </c>
      <c r="AK1659">
        <f t="shared" ca="1" si="492"/>
        <v>1</v>
      </c>
      <c r="AL1659">
        <f t="shared" ca="1" si="493"/>
        <v>0</v>
      </c>
      <c r="AM1659">
        <f t="shared" ca="1" si="494"/>
        <v>0</v>
      </c>
      <c r="AN1659">
        <f t="shared" ca="1" si="495"/>
        <v>1</v>
      </c>
      <c r="AO1659">
        <f t="shared" ca="1" si="496"/>
        <v>0</v>
      </c>
      <c r="AP1659">
        <f t="shared" ca="1" si="497"/>
        <v>1</v>
      </c>
      <c r="AQ1659">
        <f t="shared" ca="1" si="498"/>
        <v>0</v>
      </c>
      <c r="AR1659">
        <f t="shared" ca="1" si="499"/>
        <v>0</v>
      </c>
      <c r="AS1659">
        <v>1</v>
      </c>
      <c r="AT1659">
        <v>1</v>
      </c>
      <c r="AU1659">
        <f t="shared" ca="1" si="500"/>
        <v>1</v>
      </c>
      <c r="AV1659">
        <f t="shared" ca="1" si="500"/>
        <v>0</v>
      </c>
      <c r="AW1659">
        <f t="shared" ca="1" si="500"/>
        <v>0</v>
      </c>
      <c r="AX1659">
        <v>0</v>
      </c>
    </row>
    <row r="1660" spans="1:50">
      <c r="A1660" s="2">
        <v>40513</v>
      </c>
      <c r="B1660">
        <v>660</v>
      </c>
      <c r="C1660">
        <v>28</v>
      </c>
      <c r="D1660">
        <f t="shared" ca="1" si="501"/>
        <v>15.308930824295295</v>
      </c>
      <c r="E1660">
        <f t="shared" ca="1" si="502"/>
        <v>12.691069175704705</v>
      </c>
      <c r="F1660" t="str">
        <f t="shared" ca="1" si="503"/>
        <v>high</v>
      </c>
      <c r="G1660">
        <v>2700</v>
      </c>
      <c r="H1660">
        <f t="shared" si="504"/>
        <v>2700</v>
      </c>
      <c r="I1660">
        <f t="shared" ca="1" si="505"/>
        <v>943.89445096117299</v>
      </c>
      <c r="J1660">
        <f t="shared" ca="1" si="506"/>
        <v>1756.1055490388271</v>
      </c>
      <c r="K1660" t="str">
        <f t="shared" ca="1" si="507"/>
        <v>high</v>
      </c>
      <c r="L1660">
        <v>-8.6999999999999993</v>
      </c>
      <c r="M1660" t="str">
        <f t="shared" si="480"/>
        <v>low</v>
      </c>
      <c r="N1660">
        <f t="shared" si="486"/>
        <v>12</v>
      </c>
      <c r="O1660">
        <f t="shared" si="487"/>
        <v>3</v>
      </c>
      <c r="P1660" t="str">
        <f t="shared" si="488"/>
        <v>středa</v>
      </c>
      <c r="Q1660">
        <f t="shared" si="508"/>
        <v>0</v>
      </c>
      <c r="R1660">
        <f t="shared" si="508"/>
        <v>0</v>
      </c>
      <c r="S1660">
        <f t="shared" si="508"/>
        <v>0</v>
      </c>
      <c r="T1660">
        <f t="shared" si="508"/>
        <v>0</v>
      </c>
      <c r="U1660">
        <f t="shared" si="508"/>
        <v>0</v>
      </c>
      <c r="V1660">
        <f t="shared" si="508"/>
        <v>0</v>
      </c>
      <c r="W1660">
        <f t="shared" si="508"/>
        <v>0</v>
      </c>
      <c r="X1660">
        <f t="shared" si="508"/>
        <v>0</v>
      </c>
      <c r="Y1660">
        <f t="shared" si="508"/>
        <v>0</v>
      </c>
      <c r="Z1660">
        <f t="shared" si="508"/>
        <v>0</v>
      </c>
      <c r="AA1660">
        <f t="shared" si="508"/>
        <v>0</v>
      </c>
      <c r="AB1660">
        <f t="shared" si="508"/>
        <v>1</v>
      </c>
      <c r="AC1660">
        <f t="shared" si="509"/>
        <v>0</v>
      </c>
      <c r="AD1660">
        <f t="shared" si="509"/>
        <v>0</v>
      </c>
      <c r="AE1660">
        <f t="shared" si="509"/>
        <v>1</v>
      </c>
      <c r="AF1660">
        <f t="shared" si="509"/>
        <v>0</v>
      </c>
      <c r="AG1660">
        <f t="shared" si="509"/>
        <v>0</v>
      </c>
      <c r="AH1660">
        <f t="shared" si="509"/>
        <v>0</v>
      </c>
      <c r="AI1660">
        <f t="shared" si="509"/>
        <v>0</v>
      </c>
      <c r="AJ1660">
        <f t="shared" ca="1" si="491"/>
        <v>0</v>
      </c>
      <c r="AK1660">
        <f t="shared" ca="1" si="492"/>
        <v>1</v>
      </c>
      <c r="AL1660">
        <f t="shared" ca="1" si="493"/>
        <v>0</v>
      </c>
      <c r="AM1660">
        <f t="shared" ca="1" si="494"/>
        <v>0</v>
      </c>
      <c r="AN1660">
        <f t="shared" ca="1" si="495"/>
        <v>1</v>
      </c>
      <c r="AO1660">
        <f t="shared" ca="1" si="496"/>
        <v>0</v>
      </c>
      <c r="AP1660">
        <f t="shared" ca="1" si="497"/>
        <v>1</v>
      </c>
      <c r="AQ1660">
        <f t="shared" ca="1" si="498"/>
        <v>0</v>
      </c>
      <c r="AR1660">
        <f t="shared" ca="1" si="499"/>
        <v>0</v>
      </c>
      <c r="AS1660">
        <v>0</v>
      </c>
      <c r="AT1660">
        <v>1</v>
      </c>
      <c r="AU1660">
        <f t="shared" ca="1" si="500"/>
        <v>0</v>
      </c>
      <c r="AV1660">
        <f t="shared" ca="1" si="500"/>
        <v>0</v>
      </c>
      <c r="AW1660">
        <f t="shared" ca="1" si="500"/>
        <v>1</v>
      </c>
      <c r="AX1660">
        <v>0</v>
      </c>
    </row>
    <row r="1661" spans="1:50">
      <c r="A1661" s="2">
        <v>40514</v>
      </c>
      <c r="B1661">
        <v>661</v>
      </c>
      <c r="C1661">
        <v>19</v>
      </c>
      <c r="D1661">
        <f t="shared" ca="1" si="501"/>
        <v>15.316663736387259</v>
      </c>
      <c r="E1661">
        <f t="shared" ca="1" si="502"/>
        <v>3.6833362636127411</v>
      </c>
      <c r="F1661" t="str">
        <f t="shared" ca="1" si="503"/>
        <v>high</v>
      </c>
      <c r="G1661">
        <v>862</v>
      </c>
      <c r="H1661">
        <f t="shared" si="504"/>
        <v>862</v>
      </c>
      <c r="I1661">
        <f t="shared" ca="1" si="505"/>
        <v>944.14871339698732</v>
      </c>
      <c r="J1661">
        <f t="shared" ca="1" si="506"/>
        <v>-82.148713396987318</v>
      </c>
      <c r="K1661" t="str">
        <f t="shared" ca="1" si="507"/>
        <v>medium</v>
      </c>
      <c r="L1661">
        <v>-1.7</v>
      </c>
      <c r="M1661" t="str">
        <f t="shared" si="480"/>
        <v>low</v>
      </c>
      <c r="N1661">
        <f t="shared" si="486"/>
        <v>12</v>
      </c>
      <c r="O1661">
        <f t="shared" si="487"/>
        <v>4</v>
      </c>
      <c r="P1661" t="str">
        <f t="shared" si="488"/>
        <v>čtvrtek</v>
      </c>
      <c r="Q1661">
        <f t="shared" ref="Q1661:AB1670" si="510">VLOOKUP($N1661,$V$31:$AH$42,Q$592+1,0)</f>
        <v>0</v>
      </c>
      <c r="R1661">
        <f t="shared" si="510"/>
        <v>0</v>
      </c>
      <c r="S1661">
        <f t="shared" si="510"/>
        <v>0</v>
      </c>
      <c r="T1661">
        <f t="shared" si="510"/>
        <v>0</v>
      </c>
      <c r="U1661">
        <f t="shared" si="510"/>
        <v>0</v>
      </c>
      <c r="V1661">
        <f t="shared" si="510"/>
        <v>0</v>
      </c>
      <c r="W1661">
        <f t="shared" si="510"/>
        <v>0</v>
      </c>
      <c r="X1661">
        <f t="shared" si="510"/>
        <v>0</v>
      </c>
      <c r="Y1661">
        <f t="shared" si="510"/>
        <v>0</v>
      </c>
      <c r="Z1661">
        <f t="shared" si="510"/>
        <v>0</v>
      </c>
      <c r="AA1661">
        <f t="shared" si="510"/>
        <v>0</v>
      </c>
      <c r="AB1661">
        <f t="shared" si="510"/>
        <v>1</v>
      </c>
      <c r="AC1661">
        <f t="shared" ref="AC1661:AI1670" si="511">VLOOKUP($O1661,$V$74:$AC$80,AC$592+1,0)</f>
        <v>0</v>
      </c>
      <c r="AD1661">
        <f t="shared" si="511"/>
        <v>0</v>
      </c>
      <c r="AE1661">
        <f t="shared" si="511"/>
        <v>0</v>
      </c>
      <c r="AF1661">
        <f t="shared" si="511"/>
        <v>1</v>
      </c>
      <c r="AG1661">
        <f t="shared" si="511"/>
        <v>0</v>
      </c>
      <c r="AH1661">
        <f t="shared" si="511"/>
        <v>0</v>
      </c>
      <c r="AI1661">
        <f t="shared" si="511"/>
        <v>0</v>
      </c>
      <c r="AJ1661">
        <f t="shared" ca="1" si="491"/>
        <v>0</v>
      </c>
      <c r="AK1661">
        <f t="shared" ca="1" si="492"/>
        <v>1</v>
      </c>
      <c r="AL1661">
        <f t="shared" ca="1" si="493"/>
        <v>0</v>
      </c>
      <c r="AM1661">
        <f t="shared" ca="1" si="494"/>
        <v>0</v>
      </c>
      <c r="AN1661">
        <f t="shared" ca="1" si="495"/>
        <v>1</v>
      </c>
      <c r="AO1661">
        <f t="shared" ca="1" si="496"/>
        <v>0</v>
      </c>
      <c r="AP1661">
        <f t="shared" ca="1" si="497"/>
        <v>1</v>
      </c>
      <c r="AQ1661">
        <f t="shared" ca="1" si="498"/>
        <v>0</v>
      </c>
      <c r="AR1661">
        <f t="shared" ca="1" si="499"/>
        <v>0</v>
      </c>
      <c r="AS1661">
        <v>1</v>
      </c>
      <c r="AT1661">
        <v>1</v>
      </c>
      <c r="AU1661">
        <f t="shared" ref="AU1661:AW1680" ca="1" si="512">VLOOKUP(INDIRECT($AU$590&amp;ROW($A1661)),$F$17:$I$19,AU$592+1,0)</f>
        <v>0</v>
      </c>
      <c r="AV1661">
        <f t="shared" ca="1" si="512"/>
        <v>0</v>
      </c>
      <c r="AW1661">
        <f t="shared" ca="1" si="512"/>
        <v>1</v>
      </c>
      <c r="AX1661">
        <v>0</v>
      </c>
    </row>
    <row r="1662" spans="1:50">
      <c r="A1662" s="2">
        <v>40515</v>
      </c>
      <c r="B1662">
        <v>662</v>
      </c>
      <c r="C1662">
        <v>24</v>
      </c>
      <c r="D1662">
        <f t="shared" ca="1" si="501"/>
        <v>15.324385648076433</v>
      </c>
      <c r="E1662">
        <f t="shared" ca="1" si="502"/>
        <v>8.6756143519235671</v>
      </c>
      <c r="F1662" t="str">
        <f t="shared" ca="1" si="503"/>
        <v>high</v>
      </c>
      <c r="G1662">
        <v>1588</v>
      </c>
      <c r="H1662">
        <f t="shared" si="504"/>
        <v>1588</v>
      </c>
      <c r="I1662">
        <f t="shared" ca="1" si="505"/>
        <v>944.40295202123275</v>
      </c>
      <c r="J1662">
        <f t="shared" ca="1" si="506"/>
        <v>643.59704797876725</v>
      </c>
      <c r="K1662" t="str">
        <f t="shared" ca="1" si="507"/>
        <v>high</v>
      </c>
      <c r="L1662">
        <v>-4.8499999999999996</v>
      </c>
      <c r="M1662" t="str">
        <f t="shared" si="480"/>
        <v>low</v>
      </c>
      <c r="N1662">
        <f t="shared" si="486"/>
        <v>12</v>
      </c>
      <c r="O1662">
        <f t="shared" si="487"/>
        <v>5</v>
      </c>
      <c r="P1662" t="str">
        <f t="shared" si="488"/>
        <v>pátek</v>
      </c>
      <c r="Q1662">
        <f t="shared" si="510"/>
        <v>0</v>
      </c>
      <c r="R1662">
        <f t="shared" si="510"/>
        <v>0</v>
      </c>
      <c r="S1662">
        <f t="shared" si="510"/>
        <v>0</v>
      </c>
      <c r="T1662">
        <f t="shared" si="510"/>
        <v>0</v>
      </c>
      <c r="U1662">
        <f t="shared" si="510"/>
        <v>0</v>
      </c>
      <c r="V1662">
        <f t="shared" si="510"/>
        <v>0</v>
      </c>
      <c r="W1662">
        <f t="shared" si="510"/>
        <v>0</v>
      </c>
      <c r="X1662">
        <f t="shared" si="510"/>
        <v>0</v>
      </c>
      <c r="Y1662">
        <f t="shared" si="510"/>
        <v>0</v>
      </c>
      <c r="Z1662">
        <f t="shared" si="510"/>
        <v>0</v>
      </c>
      <c r="AA1662">
        <f t="shared" si="510"/>
        <v>0</v>
      </c>
      <c r="AB1662">
        <f t="shared" si="510"/>
        <v>1</v>
      </c>
      <c r="AC1662">
        <f t="shared" si="511"/>
        <v>0</v>
      </c>
      <c r="AD1662">
        <f t="shared" si="511"/>
        <v>0</v>
      </c>
      <c r="AE1662">
        <f t="shared" si="511"/>
        <v>0</v>
      </c>
      <c r="AF1662">
        <f t="shared" si="511"/>
        <v>0</v>
      </c>
      <c r="AG1662">
        <f t="shared" si="511"/>
        <v>1</v>
      </c>
      <c r="AH1662">
        <f t="shared" si="511"/>
        <v>0</v>
      </c>
      <c r="AI1662">
        <f t="shared" si="511"/>
        <v>0</v>
      </c>
      <c r="AJ1662">
        <f t="shared" ca="1" si="491"/>
        <v>0</v>
      </c>
      <c r="AK1662">
        <f t="shared" ca="1" si="492"/>
        <v>1</v>
      </c>
      <c r="AL1662">
        <f t="shared" ca="1" si="493"/>
        <v>0</v>
      </c>
      <c r="AM1662">
        <f t="shared" ca="1" si="494"/>
        <v>0</v>
      </c>
      <c r="AN1662">
        <f t="shared" ca="1" si="495"/>
        <v>1</v>
      </c>
      <c r="AO1662">
        <f t="shared" ca="1" si="496"/>
        <v>0</v>
      </c>
      <c r="AP1662">
        <f t="shared" ca="1" si="497"/>
        <v>1</v>
      </c>
      <c r="AQ1662">
        <f t="shared" ca="1" si="498"/>
        <v>0</v>
      </c>
      <c r="AR1662">
        <f t="shared" ca="1" si="499"/>
        <v>0</v>
      </c>
      <c r="AS1662">
        <v>0</v>
      </c>
      <c r="AT1662">
        <v>1</v>
      </c>
      <c r="AU1662">
        <f t="shared" ca="1" si="512"/>
        <v>0</v>
      </c>
      <c r="AV1662">
        <f t="shared" ca="1" si="512"/>
        <v>0</v>
      </c>
      <c r="AW1662">
        <f t="shared" ca="1" si="512"/>
        <v>1</v>
      </c>
      <c r="AX1662">
        <v>0</v>
      </c>
    </row>
    <row r="1663" spans="1:50">
      <c r="A1663" s="2">
        <v>40516</v>
      </c>
      <c r="B1663">
        <v>663</v>
      </c>
      <c r="C1663">
        <v>15</v>
      </c>
      <c r="D1663">
        <f t="shared" ca="1" si="501"/>
        <v>15.3320965670814</v>
      </c>
      <c r="E1663">
        <f t="shared" ca="1" si="502"/>
        <v>-0.33209656708140045</v>
      </c>
      <c r="F1663" t="str">
        <f t="shared" ca="1" si="503"/>
        <v>medium</v>
      </c>
      <c r="G1663">
        <v>1603</v>
      </c>
      <c r="H1663">
        <f t="shared" si="504"/>
        <v>1603</v>
      </c>
      <c r="I1663">
        <f t="shared" ca="1" si="505"/>
        <v>944.65716668253845</v>
      </c>
      <c r="J1663">
        <f t="shared" ca="1" si="506"/>
        <v>658.34283331746155</v>
      </c>
      <c r="K1663" t="str">
        <f t="shared" ca="1" si="507"/>
        <v>high</v>
      </c>
      <c r="L1663">
        <v>-10.21111111111111</v>
      </c>
      <c r="M1663" t="str">
        <f t="shared" si="480"/>
        <v>low</v>
      </c>
      <c r="N1663">
        <f t="shared" si="486"/>
        <v>12</v>
      </c>
      <c r="O1663">
        <f t="shared" si="487"/>
        <v>6</v>
      </c>
      <c r="P1663" t="str">
        <f t="shared" si="488"/>
        <v>sobota</v>
      </c>
      <c r="Q1663">
        <f t="shared" si="510"/>
        <v>0</v>
      </c>
      <c r="R1663">
        <f t="shared" si="510"/>
        <v>0</v>
      </c>
      <c r="S1663">
        <f t="shared" si="510"/>
        <v>0</v>
      </c>
      <c r="T1663">
        <f t="shared" si="510"/>
        <v>0</v>
      </c>
      <c r="U1663">
        <f t="shared" si="510"/>
        <v>0</v>
      </c>
      <c r="V1663">
        <f t="shared" si="510"/>
        <v>0</v>
      </c>
      <c r="W1663">
        <f t="shared" si="510"/>
        <v>0</v>
      </c>
      <c r="X1663">
        <f t="shared" si="510"/>
        <v>0</v>
      </c>
      <c r="Y1663">
        <f t="shared" si="510"/>
        <v>0</v>
      </c>
      <c r="Z1663">
        <f t="shared" si="510"/>
        <v>0</v>
      </c>
      <c r="AA1663">
        <f t="shared" si="510"/>
        <v>0</v>
      </c>
      <c r="AB1663">
        <f t="shared" si="510"/>
        <v>1</v>
      </c>
      <c r="AC1663">
        <f t="shared" si="511"/>
        <v>0</v>
      </c>
      <c r="AD1663">
        <f t="shared" si="511"/>
        <v>0</v>
      </c>
      <c r="AE1663">
        <f t="shared" si="511"/>
        <v>0</v>
      </c>
      <c r="AF1663">
        <f t="shared" si="511"/>
        <v>0</v>
      </c>
      <c r="AG1663">
        <f t="shared" si="511"/>
        <v>0</v>
      </c>
      <c r="AH1663">
        <f t="shared" si="511"/>
        <v>1</v>
      </c>
      <c r="AI1663">
        <f t="shared" si="511"/>
        <v>0</v>
      </c>
      <c r="AJ1663">
        <f t="shared" ca="1" si="491"/>
        <v>0</v>
      </c>
      <c r="AK1663">
        <f t="shared" ca="1" si="492"/>
        <v>1</v>
      </c>
      <c r="AL1663">
        <f t="shared" ca="1" si="493"/>
        <v>0</v>
      </c>
      <c r="AM1663">
        <f t="shared" ca="1" si="494"/>
        <v>0</v>
      </c>
      <c r="AN1663">
        <f t="shared" ca="1" si="495"/>
        <v>0</v>
      </c>
      <c r="AO1663">
        <f t="shared" ca="1" si="496"/>
        <v>1</v>
      </c>
      <c r="AP1663">
        <f t="shared" ca="1" si="497"/>
        <v>1</v>
      </c>
      <c r="AQ1663">
        <f t="shared" ca="1" si="498"/>
        <v>0</v>
      </c>
      <c r="AR1663">
        <f t="shared" ca="1" si="499"/>
        <v>0</v>
      </c>
      <c r="AS1663">
        <v>1</v>
      </c>
      <c r="AT1663">
        <v>1</v>
      </c>
      <c r="AU1663">
        <f t="shared" ca="1" si="512"/>
        <v>0</v>
      </c>
      <c r="AV1663">
        <f t="shared" ca="1" si="512"/>
        <v>1</v>
      </c>
      <c r="AW1663">
        <f t="shared" ca="1" si="512"/>
        <v>0</v>
      </c>
      <c r="AX1663">
        <v>0</v>
      </c>
    </row>
    <row r="1664" spans="1:50">
      <c r="A1664" s="2">
        <v>40517</v>
      </c>
      <c r="B1664">
        <v>664</v>
      </c>
      <c r="C1664">
        <v>5</v>
      </c>
      <c r="D1664">
        <f t="shared" ca="1" si="501"/>
        <v>15.339796501120738</v>
      </c>
      <c r="E1664">
        <f t="shared" ca="1" si="502"/>
        <v>-10.339796501120738</v>
      </c>
      <c r="F1664" t="str">
        <f t="shared" ca="1" si="503"/>
        <v>low</v>
      </c>
      <c r="G1664">
        <v>240</v>
      </c>
      <c r="H1664">
        <f t="shared" si="504"/>
        <v>240</v>
      </c>
      <c r="I1664">
        <f t="shared" ca="1" si="505"/>
        <v>944.911357229533</v>
      </c>
      <c r="J1664">
        <f t="shared" ca="1" si="506"/>
        <v>-704.911357229533</v>
      </c>
      <c r="K1664" t="str">
        <f t="shared" ca="1" si="507"/>
        <v>low</v>
      </c>
      <c r="L1664">
        <v>-14.2</v>
      </c>
      <c r="M1664" t="str">
        <f t="shared" si="480"/>
        <v>low</v>
      </c>
      <c r="N1664">
        <f t="shared" si="486"/>
        <v>12</v>
      </c>
      <c r="O1664">
        <f t="shared" si="487"/>
        <v>7</v>
      </c>
      <c r="P1664" t="str">
        <f t="shared" si="488"/>
        <v>neděle</v>
      </c>
      <c r="Q1664">
        <f t="shared" si="510"/>
        <v>0</v>
      </c>
      <c r="R1664">
        <f t="shared" si="510"/>
        <v>0</v>
      </c>
      <c r="S1664">
        <f t="shared" si="510"/>
        <v>0</v>
      </c>
      <c r="T1664">
        <f t="shared" si="510"/>
        <v>0</v>
      </c>
      <c r="U1664">
        <f t="shared" si="510"/>
        <v>0</v>
      </c>
      <c r="V1664">
        <f t="shared" si="510"/>
        <v>0</v>
      </c>
      <c r="W1664">
        <f t="shared" si="510"/>
        <v>0</v>
      </c>
      <c r="X1664">
        <f t="shared" si="510"/>
        <v>0</v>
      </c>
      <c r="Y1664">
        <f t="shared" si="510"/>
        <v>0</v>
      </c>
      <c r="Z1664">
        <f t="shared" si="510"/>
        <v>0</v>
      </c>
      <c r="AA1664">
        <f t="shared" si="510"/>
        <v>0</v>
      </c>
      <c r="AB1664">
        <f t="shared" si="510"/>
        <v>1</v>
      </c>
      <c r="AC1664">
        <f t="shared" si="511"/>
        <v>0</v>
      </c>
      <c r="AD1664">
        <f t="shared" si="511"/>
        <v>0</v>
      </c>
      <c r="AE1664">
        <f t="shared" si="511"/>
        <v>0</v>
      </c>
      <c r="AF1664">
        <f t="shared" si="511"/>
        <v>0</v>
      </c>
      <c r="AG1664">
        <f t="shared" si="511"/>
        <v>0</v>
      </c>
      <c r="AH1664">
        <f t="shared" si="511"/>
        <v>0</v>
      </c>
      <c r="AI1664">
        <f t="shared" si="511"/>
        <v>1</v>
      </c>
      <c r="AJ1664">
        <f t="shared" ca="1" si="491"/>
        <v>0</v>
      </c>
      <c r="AK1664">
        <f t="shared" ca="1" si="492"/>
        <v>0</v>
      </c>
      <c r="AL1664">
        <f t="shared" ca="1" si="493"/>
        <v>1</v>
      </c>
      <c r="AM1664">
        <f t="shared" ca="1" si="494"/>
        <v>0</v>
      </c>
      <c r="AN1664">
        <f t="shared" ca="1" si="495"/>
        <v>1</v>
      </c>
      <c r="AO1664">
        <f t="shared" ca="1" si="496"/>
        <v>0</v>
      </c>
      <c r="AP1664">
        <f t="shared" ca="1" si="497"/>
        <v>1</v>
      </c>
      <c r="AQ1664">
        <f t="shared" ca="1" si="498"/>
        <v>0</v>
      </c>
      <c r="AR1664">
        <f t="shared" ca="1" si="499"/>
        <v>0</v>
      </c>
      <c r="AS1664">
        <v>0</v>
      </c>
      <c r="AT1664">
        <v>1</v>
      </c>
      <c r="AU1664">
        <f t="shared" ca="1" si="512"/>
        <v>1</v>
      </c>
      <c r="AV1664">
        <f t="shared" ca="1" si="512"/>
        <v>0</v>
      </c>
      <c r="AW1664">
        <f t="shared" ca="1" si="512"/>
        <v>0</v>
      </c>
      <c r="AX1664">
        <v>0</v>
      </c>
    </row>
    <row r="1665" spans="1:50">
      <c r="A1665" s="2">
        <v>40518</v>
      </c>
      <c r="B1665">
        <v>665</v>
      </c>
      <c r="C1665">
        <v>14</v>
      </c>
      <c r="D1665">
        <f t="shared" ca="1" si="501"/>
        <v>15.347485457913027</v>
      </c>
      <c r="E1665">
        <f t="shared" ca="1" si="502"/>
        <v>-1.3474854579130273</v>
      </c>
      <c r="F1665" t="str">
        <f t="shared" ca="1" si="503"/>
        <v>medium</v>
      </c>
      <c r="G1665">
        <v>210</v>
      </c>
      <c r="H1665">
        <f t="shared" si="504"/>
        <v>210</v>
      </c>
      <c r="I1665">
        <f t="shared" ca="1" si="505"/>
        <v>945.16552351084567</v>
      </c>
      <c r="J1665">
        <f t="shared" ca="1" si="506"/>
        <v>-735.16552351084567</v>
      </c>
      <c r="K1665" t="str">
        <f t="shared" ca="1" si="507"/>
        <v>low</v>
      </c>
      <c r="L1665">
        <v>-6.3</v>
      </c>
      <c r="M1665" t="str">
        <f t="shared" si="480"/>
        <v>low</v>
      </c>
      <c r="N1665">
        <f t="shared" si="486"/>
        <v>12</v>
      </c>
      <c r="O1665">
        <f t="shared" si="487"/>
        <v>1</v>
      </c>
      <c r="P1665" t="str">
        <f t="shared" si="488"/>
        <v>pondělí</v>
      </c>
      <c r="Q1665">
        <f t="shared" si="510"/>
        <v>0</v>
      </c>
      <c r="R1665">
        <f t="shared" si="510"/>
        <v>0</v>
      </c>
      <c r="S1665">
        <f t="shared" si="510"/>
        <v>0</v>
      </c>
      <c r="T1665">
        <f t="shared" si="510"/>
        <v>0</v>
      </c>
      <c r="U1665">
        <f t="shared" si="510"/>
        <v>0</v>
      </c>
      <c r="V1665">
        <f t="shared" si="510"/>
        <v>0</v>
      </c>
      <c r="W1665">
        <f t="shared" si="510"/>
        <v>0</v>
      </c>
      <c r="X1665">
        <f t="shared" si="510"/>
        <v>0</v>
      </c>
      <c r="Y1665">
        <f t="shared" si="510"/>
        <v>0</v>
      </c>
      <c r="Z1665">
        <f t="shared" si="510"/>
        <v>0</v>
      </c>
      <c r="AA1665">
        <f t="shared" si="510"/>
        <v>0</v>
      </c>
      <c r="AB1665">
        <f t="shared" si="510"/>
        <v>1</v>
      </c>
      <c r="AC1665">
        <f t="shared" si="511"/>
        <v>1</v>
      </c>
      <c r="AD1665">
        <f t="shared" si="511"/>
        <v>0</v>
      </c>
      <c r="AE1665">
        <f t="shared" si="511"/>
        <v>0</v>
      </c>
      <c r="AF1665">
        <f t="shared" si="511"/>
        <v>0</v>
      </c>
      <c r="AG1665">
        <f t="shared" si="511"/>
        <v>0</v>
      </c>
      <c r="AH1665">
        <f t="shared" si="511"/>
        <v>0</v>
      </c>
      <c r="AI1665">
        <f t="shared" si="511"/>
        <v>0</v>
      </c>
      <c r="AJ1665">
        <f t="shared" ca="1" si="491"/>
        <v>0</v>
      </c>
      <c r="AK1665">
        <f t="shared" ca="1" si="492"/>
        <v>0</v>
      </c>
      <c r="AL1665">
        <f t="shared" ca="1" si="493"/>
        <v>1</v>
      </c>
      <c r="AM1665">
        <f t="shared" ca="1" si="494"/>
        <v>0</v>
      </c>
      <c r="AN1665">
        <f t="shared" ca="1" si="495"/>
        <v>1</v>
      </c>
      <c r="AO1665">
        <f t="shared" ca="1" si="496"/>
        <v>0</v>
      </c>
      <c r="AP1665">
        <f t="shared" ca="1" si="497"/>
        <v>1</v>
      </c>
      <c r="AQ1665">
        <f t="shared" ca="1" si="498"/>
        <v>0</v>
      </c>
      <c r="AR1665">
        <f t="shared" ca="1" si="499"/>
        <v>0</v>
      </c>
      <c r="AS1665">
        <v>1</v>
      </c>
      <c r="AT1665">
        <v>1</v>
      </c>
      <c r="AU1665">
        <f t="shared" ca="1" si="512"/>
        <v>0</v>
      </c>
      <c r="AV1665">
        <f t="shared" ca="1" si="512"/>
        <v>1</v>
      </c>
      <c r="AW1665">
        <f t="shared" ca="1" si="512"/>
        <v>0</v>
      </c>
      <c r="AX1665">
        <v>0</v>
      </c>
    </row>
    <row r="1666" spans="1:50">
      <c r="A1666" s="2">
        <v>40519</v>
      </c>
      <c r="B1666">
        <v>666</v>
      </c>
      <c r="C1666">
        <v>16</v>
      </c>
      <c r="D1666">
        <f t="shared" ca="1" si="501"/>
        <v>15.355163445176846</v>
      </c>
      <c r="E1666">
        <f t="shared" ca="1" si="502"/>
        <v>0.64483655482315427</v>
      </c>
      <c r="F1666" t="str">
        <f t="shared" ca="1" si="503"/>
        <v>medium</v>
      </c>
      <c r="G1666">
        <v>1100</v>
      </c>
      <c r="H1666">
        <f t="shared" si="504"/>
        <v>1100</v>
      </c>
      <c r="I1666">
        <f t="shared" ca="1" si="505"/>
        <v>945.41966537510541</v>
      </c>
      <c r="J1666">
        <f t="shared" ca="1" si="506"/>
        <v>154.58033462489459</v>
      </c>
      <c r="K1666" t="str">
        <f t="shared" ca="1" si="507"/>
        <v>high</v>
      </c>
      <c r="L1666">
        <v>0.5</v>
      </c>
      <c r="M1666" t="str">
        <f t="shared" si="480"/>
        <v>low</v>
      </c>
      <c r="N1666">
        <f t="shared" si="486"/>
        <v>12</v>
      </c>
      <c r="O1666">
        <f t="shared" si="487"/>
        <v>2</v>
      </c>
      <c r="P1666" t="str">
        <f t="shared" si="488"/>
        <v>úterý</v>
      </c>
      <c r="Q1666">
        <f t="shared" si="510"/>
        <v>0</v>
      </c>
      <c r="R1666">
        <f t="shared" si="510"/>
        <v>0</v>
      </c>
      <c r="S1666">
        <f t="shared" si="510"/>
        <v>0</v>
      </c>
      <c r="T1666">
        <f t="shared" si="510"/>
        <v>0</v>
      </c>
      <c r="U1666">
        <f t="shared" si="510"/>
        <v>0</v>
      </c>
      <c r="V1666">
        <f t="shared" si="510"/>
        <v>0</v>
      </c>
      <c r="W1666">
        <f t="shared" si="510"/>
        <v>0</v>
      </c>
      <c r="X1666">
        <f t="shared" si="510"/>
        <v>0</v>
      </c>
      <c r="Y1666">
        <f t="shared" si="510"/>
        <v>0</v>
      </c>
      <c r="Z1666">
        <f t="shared" si="510"/>
        <v>0</v>
      </c>
      <c r="AA1666">
        <f t="shared" si="510"/>
        <v>0</v>
      </c>
      <c r="AB1666">
        <f t="shared" si="510"/>
        <v>1</v>
      </c>
      <c r="AC1666">
        <f t="shared" si="511"/>
        <v>0</v>
      </c>
      <c r="AD1666">
        <f t="shared" si="511"/>
        <v>1</v>
      </c>
      <c r="AE1666">
        <f t="shared" si="511"/>
        <v>0</v>
      </c>
      <c r="AF1666">
        <f t="shared" si="511"/>
        <v>0</v>
      </c>
      <c r="AG1666">
        <f t="shared" si="511"/>
        <v>0</v>
      </c>
      <c r="AH1666">
        <f t="shared" si="511"/>
        <v>0</v>
      </c>
      <c r="AI1666">
        <f t="shared" si="511"/>
        <v>0</v>
      </c>
      <c r="AJ1666">
        <f t="shared" ca="1" si="491"/>
        <v>0</v>
      </c>
      <c r="AK1666">
        <f t="shared" ca="1" si="492"/>
        <v>0</v>
      </c>
      <c r="AL1666">
        <f t="shared" ca="1" si="493"/>
        <v>1</v>
      </c>
      <c r="AM1666">
        <f t="shared" ca="1" si="494"/>
        <v>0</v>
      </c>
      <c r="AN1666">
        <f t="shared" ca="1" si="495"/>
        <v>0</v>
      </c>
      <c r="AO1666">
        <f t="shared" ca="1" si="496"/>
        <v>1</v>
      </c>
      <c r="AP1666">
        <f t="shared" ca="1" si="497"/>
        <v>1</v>
      </c>
      <c r="AQ1666">
        <f t="shared" ca="1" si="498"/>
        <v>0</v>
      </c>
      <c r="AR1666">
        <f t="shared" ca="1" si="499"/>
        <v>0</v>
      </c>
      <c r="AS1666">
        <v>1</v>
      </c>
      <c r="AT1666">
        <v>1</v>
      </c>
      <c r="AU1666">
        <f t="shared" ca="1" si="512"/>
        <v>0</v>
      </c>
      <c r="AV1666">
        <f t="shared" ca="1" si="512"/>
        <v>1</v>
      </c>
      <c r="AW1666">
        <f t="shared" ca="1" si="512"/>
        <v>0</v>
      </c>
      <c r="AX1666">
        <v>0</v>
      </c>
    </row>
    <row r="1667" spans="1:50">
      <c r="A1667" s="2">
        <v>40520</v>
      </c>
      <c r="B1667">
        <v>667</v>
      </c>
      <c r="C1667">
        <v>19</v>
      </c>
      <c r="D1667">
        <f t="shared" ca="1" si="501"/>
        <v>15.362830470630772</v>
      </c>
      <c r="E1667">
        <f t="shared" ca="1" si="502"/>
        <v>3.6371695293692277</v>
      </c>
      <c r="F1667" t="str">
        <f t="shared" ca="1" si="503"/>
        <v>high</v>
      </c>
      <c r="G1667">
        <v>1428</v>
      </c>
      <c r="H1667">
        <f t="shared" si="504"/>
        <v>1428</v>
      </c>
      <c r="I1667">
        <f t="shared" ca="1" si="505"/>
        <v>945.67378267094102</v>
      </c>
      <c r="J1667">
        <f t="shared" ca="1" si="506"/>
        <v>482.32621732905898</v>
      </c>
      <c r="K1667" t="str">
        <f t="shared" ca="1" si="507"/>
        <v>high</v>
      </c>
      <c r="L1667">
        <v>2.0499999999999998</v>
      </c>
      <c r="M1667" t="str">
        <f t="shared" si="480"/>
        <v>low</v>
      </c>
      <c r="N1667">
        <f t="shared" si="486"/>
        <v>12</v>
      </c>
      <c r="O1667">
        <f t="shared" si="487"/>
        <v>3</v>
      </c>
      <c r="P1667" t="str">
        <f t="shared" si="488"/>
        <v>středa</v>
      </c>
      <c r="Q1667">
        <f t="shared" si="510"/>
        <v>0</v>
      </c>
      <c r="R1667">
        <f t="shared" si="510"/>
        <v>0</v>
      </c>
      <c r="S1667">
        <f t="shared" si="510"/>
        <v>0</v>
      </c>
      <c r="T1667">
        <f t="shared" si="510"/>
        <v>0</v>
      </c>
      <c r="U1667">
        <f t="shared" si="510"/>
        <v>0</v>
      </c>
      <c r="V1667">
        <f t="shared" si="510"/>
        <v>0</v>
      </c>
      <c r="W1667">
        <f t="shared" si="510"/>
        <v>0</v>
      </c>
      <c r="X1667">
        <f t="shared" si="510"/>
        <v>0</v>
      </c>
      <c r="Y1667">
        <f t="shared" si="510"/>
        <v>0</v>
      </c>
      <c r="Z1667">
        <f t="shared" si="510"/>
        <v>0</v>
      </c>
      <c r="AA1667">
        <f t="shared" si="510"/>
        <v>0</v>
      </c>
      <c r="AB1667">
        <f t="shared" si="510"/>
        <v>1</v>
      </c>
      <c r="AC1667">
        <f t="shared" si="511"/>
        <v>0</v>
      </c>
      <c r="AD1667">
        <f t="shared" si="511"/>
        <v>0</v>
      </c>
      <c r="AE1667">
        <f t="shared" si="511"/>
        <v>1</v>
      </c>
      <c r="AF1667">
        <f t="shared" si="511"/>
        <v>0</v>
      </c>
      <c r="AG1667">
        <f t="shared" si="511"/>
        <v>0</v>
      </c>
      <c r="AH1667">
        <f t="shared" si="511"/>
        <v>0</v>
      </c>
      <c r="AI1667">
        <f t="shared" si="511"/>
        <v>0</v>
      </c>
      <c r="AJ1667">
        <f t="shared" ca="1" si="491"/>
        <v>0</v>
      </c>
      <c r="AK1667">
        <f t="shared" ca="1" si="492"/>
        <v>1</v>
      </c>
      <c r="AL1667">
        <f t="shared" ca="1" si="493"/>
        <v>0</v>
      </c>
      <c r="AM1667">
        <f t="shared" ca="1" si="494"/>
        <v>0</v>
      </c>
      <c r="AN1667">
        <f t="shared" ca="1" si="495"/>
        <v>0</v>
      </c>
      <c r="AO1667">
        <f t="shared" ca="1" si="496"/>
        <v>1</v>
      </c>
      <c r="AP1667">
        <f t="shared" ca="1" si="497"/>
        <v>1</v>
      </c>
      <c r="AQ1667">
        <f t="shared" ca="1" si="498"/>
        <v>0</v>
      </c>
      <c r="AR1667">
        <f t="shared" ca="1" si="499"/>
        <v>0</v>
      </c>
      <c r="AS1667">
        <v>1</v>
      </c>
      <c r="AT1667">
        <v>1</v>
      </c>
      <c r="AU1667">
        <f t="shared" ca="1" si="512"/>
        <v>0</v>
      </c>
      <c r="AV1667">
        <f t="shared" ca="1" si="512"/>
        <v>0</v>
      </c>
      <c r="AW1667">
        <f t="shared" ca="1" si="512"/>
        <v>1</v>
      </c>
      <c r="AX1667">
        <v>0</v>
      </c>
    </row>
    <row r="1668" spans="1:50">
      <c r="A1668" s="2">
        <v>40521</v>
      </c>
      <c r="B1668">
        <v>668</v>
      </c>
      <c r="C1668">
        <v>10</v>
      </c>
      <c r="D1668">
        <f t="shared" ca="1" si="501"/>
        <v>15.37048654199339</v>
      </c>
      <c r="E1668">
        <f t="shared" ca="1" si="502"/>
        <v>-5.3704865419933903</v>
      </c>
      <c r="F1668" t="str">
        <f t="shared" ca="1" si="503"/>
        <v>low</v>
      </c>
      <c r="G1668">
        <v>1595</v>
      </c>
      <c r="H1668">
        <f t="shared" si="504"/>
        <v>1595</v>
      </c>
      <c r="I1668">
        <f t="shared" ca="1" si="505"/>
        <v>945.92787524698167</v>
      </c>
      <c r="J1668">
        <f t="shared" ca="1" si="506"/>
        <v>649.07212475301833</v>
      </c>
      <c r="K1668" t="str">
        <f t="shared" ca="1" si="507"/>
        <v>high</v>
      </c>
      <c r="L1668">
        <v>-3.8666666666666667</v>
      </c>
      <c r="M1668" t="str">
        <f t="shared" si="480"/>
        <v>low</v>
      </c>
      <c r="N1668">
        <f t="shared" si="486"/>
        <v>12</v>
      </c>
      <c r="O1668">
        <f t="shared" si="487"/>
        <v>4</v>
      </c>
      <c r="P1668" t="str">
        <f t="shared" si="488"/>
        <v>čtvrtek</v>
      </c>
      <c r="Q1668">
        <f t="shared" si="510"/>
        <v>0</v>
      </c>
      <c r="R1668">
        <f t="shared" si="510"/>
        <v>0</v>
      </c>
      <c r="S1668">
        <f t="shared" si="510"/>
        <v>0</v>
      </c>
      <c r="T1668">
        <f t="shared" si="510"/>
        <v>0</v>
      </c>
      <c r="U1668">
        <f t="shared" si="510"/>
        <v>0</v>
      </c>
      <c r="V1668">
        <f t="shared" si="510"/>
        <v>0</v>
      </c>
      <c r="W1668">
        <f t="shared" si="510"/>
        <v>0</v>
      </c>
      <c r="X1668">
        <f t="shared" si="510"/>
        <v>0</v>
      </c>
      <c r="Y1668">
        <f t="shared" si="510"/>
        <v>0</v>
      </c>
      <c r="Z1668">
        <f t="shared" si="510"/>
        <v>0</v>
      </c>
      <c r="AA1668">
        <f t="shared" si="510"/>
        <v>0</v>
      </c>
      <c r="AB1668">
        <f t="shared" si="510"/>
        <v>1</v>
      </c>
      <c r="AC1668">
        <f t="shared" si="511"/>
        <v>0</v>
      </c>
      <c r="AD1668">
        <f t="shared" si="511"/>
        <v>0</v>
      </c>
      <c r="AE1668">
        <f t="shared" si="511"/>
        <v>0</v>
      </c>
      <c r="AF1668">
        <f t="shared" si="511"/>
        <v>1</v>
      </c>
      <c r="AG1668">
        <f t="shared" si="511"/>
        <v>0</v>
      </c>
      <c r="AH1668">
        <f t="shared" si="511"/>
        <v>0</v>
      </c>
      <c r="AI1668">
        <f t="shared" si="511"/>
        <v>0</v>
      </c>
      <c r="AJ1668">
        <f t="shared" ca="1" si="491"/>
        <v>0</v>
      </c>
      <c r="AK1668">
        <f t="shared" ca="1" si="492"/>
        <v>1</v>
      </c>
      <c r="AL1668">
        <f t="shared" ca="1" si="493"/>
        <v>0</v>
      </c>
      <c r="AM1668">
        <f t="shared" ca="1" si="494"/>
        <v>0</v>
      </c>
      <c r="AN1668">
        <f t="shared" ca="1" si="495"/>
        <v>1</v>
      </c>
      <c r="AO1668">
        <f t="shared" ca="1" si="496"/>
        <v>0</v>
      </c>
      <c r="AP1668">
        <f t="shared" ca="1" si="497"/>
        <v>1</v>
      </c>
      <c r="AQ1668">
        <f t="shared" ca="1" si="498"/>
        <v>0</v>
      </c>
      <c r="AR1668">
        <f t="shared" ca="1" si="499"/>
        <v>0</v>
      </c>
      <c r="AS1668">
        <v>1</v>
      </c>
      <c r="AT1668">
        <v>1</v>
      </c>
      <c r="AU1668">
        <f t="shared" ca="1" si="512"/>
        <v>1</v>
      </c>
      <c r="AV1668">
        <f t="shared" ca="1" si="512"/>
        <v>0</v>
      </c>
      <c r="AW1668">
        <f t="shared" ca="1" si="512"/>
        <v>0</v>
      </c>
      <c r="AX1668">
        <v>0</v>
      </c>
    </row>
    <row r="1669" spans="1:50">
      <c r="A1669" s="2">
        <v>40522</v>
      </c>
      <c r="B1669">
        <v>669</v>
      </c>
      <c r="C1669">
        <v>25</v>
      </c>
      <c r="D1669">
        <f t="shared" ca="1" si="501"/>
        <v>15.378131666983274</v>
      </c>
      <c r="E1669">
        <f t="shared" ca="1" si="502"/>
        <v>9.6218683330167263</v>
      </c>
      <c r="F1669" t="str">
        <f t="shared" ca="1" si="503"/>
        <v>high</v>
      </c>
      <c r="G1669">
        <v>1646</v>
      </c>
      <c r="H1669">
        <f t="shared" si="504"/>
        <v>1646</v>
      </c>
      <c r="I1669">
        <f t="shared" ca="1" si="505"/>
        <v>946.18194295185629</v>
      </c>
      <c r="J1669">
        <f t="shared" ca="1" si="506"/>
        <v>699.81805704814371</v>
      </c>
      <c r="K1669" t="str">
        <f t="shared" ca="1" si="507"/>
        <v>high</v>
      </c>
      <c r="L1669">
        <v>-0.6</v>
      </c>
      <c r="M1669" t="str">
        <f t="shared" si="480"/>
        <v>low</v>
      </c>
      <c r="N1669">
        <f t="shared" si="486"/>
        <v>12</v>
      </c>
      <c r="O1669">
        <f t="shared" si="487"/>
        <v>5</v>
      </c>
      <c r="P1669" t="str">
        <f t="shared" si="488"/>
        <v>pátek</v>
      </c>
      <c r="Q1669">
        <f t="shared" si="510"/>
        <v>0</v>
      </c>
      <c r="R1669">
        <f t="shared" si="510"/>
        <v>0</v>
      </c>
      <c r="S1669">
        <f t="shared" si="510"/>
        <v>0</v>
      </c>
      <c r="T1669">
        <f t="shared" si="510"/>
        <v>0</v>
      </c>
      <c r="U1669">
        <f t="shared" si="510"/>
        <v>0</v>
      </c>
      <c r="V1669">
        <f t="shared" si="510"/>
        <v>0</v>
      </c>
      <c r="W1669">
        <f t="shared" si="510"/>
        <v>0</v>
      </c>
      <c r="X1669">
        <f t="shared" si="510"/>
        <v>0</v>
      </c>
      <c r="Y1669">
        <f t="shared" si="510"/>
        <v>0</v>
      </c>
      <c r="Z1669">
        <f t="shared" si="510"/>
        <v>0</v>
      </c>
      <c r="AA1669">
        <f t="shared" si="510"/>
        <v>0</v>
      </c>
      <c r="AB1669">
        <f t="shared" si="510"/>
        <v>1</v>
      </c>
      <c r="AC1669">
        <f t="shared" si="511"/>
        <v>0</v>
      </c>
      <c r="AD1669">
        <f t="shared" si="511"/>
        <v>0</v>
      </c>
      <c r="AE1669">
        <f t="shared" si="511"/>
        <v>0</v>
      </c>
      <c r="AF1669">
        <f t="shared" si="511"/>
        <v>0</v>
      </c>
      <c r="AG1669">
        <f t="shared" si="511"/>
        <v>1</v>
      </c>
      <c r="AH1669">
        <f t="shared" si="511"/>
        <v>0</v>
      </c>
      <c r="AI1669">
        <f t="shared" si="511"/>
        <v>0</v>
      </c>
      <c r="AJ1669">
        <f t="shared" ca="1" si="491"/>
        <v>0</v>
      </c>
      <c r="AK1669">
        <f t="shared" ca="1" si="492"/>
        <v>1</v>
      </c>
      <c r="AL1669">
        <f t="shared" ca="1" si="493"/>
        <v>0</v>
      </c>
      <c r="AM1669">
        <f t="shared" ca="1" si="494"/>
        <v>1</v>
      </c>
      <c r="AN1669">
        <f t="shared" ca="1" si="495"/>
        <v>0</v>
      </c>
      <c r="AO1669">
        <f t="shared" ca="1" si="496"/>
        <v>0</v>
      </c>
      <c r="AP1669">
        <f t="shared" ca="1" si="497"/>
        <v>1</v>
      </c>
      <c r="AQ1669">
        <f t="shared" ca="1" si="498"/>
        <v>0</v>
      </c>
      <c r="AR1669">
        <f t="shared" ca="1" si="499"/>
        <v>0</v>
      </c>
      <c r="AS1669">
        <v>0</v>
      </c>
      <c r="AT1669">
        <v>1</v>
      </c>
      <c r="AU1669">
        <f t="shared" ca="1" si="512"/>
        <v>0</v>
      </c>
      <c r="AV1669">
        <f t="shared" ca="1" si="512"/>
        <v>0</v>
      </c>
      <c r="AW1669">
        <f t="shared" ca="1" si="512"/>
        <v>1</v>
      </c>
      <c r="AX1669">
        <v>0</v>
      </c>
    </row>
    <row r="1670" spans="1:50">
      <c r="A1670" s="2">
        <v>40523</v>
      </c>
      <c r="B1670">
        <v>670</v>
      </c>
      <c r="C1670">
        <v>11</v>
      </c>
      <c r="D1670">
        <f t="shared" ca="1" si="501"/>
        <v>15.385765853319008</v>
      </c>
      <c r="E1670">
        <f t="shared" ca="1" si="502"/>
        <v>-4.3857658533190076</v>
      </c>
      <c r="F1670" t="str">
        <f t="shared" ca="1" si="503"/>
        <v>low</v>
      </c>
      <c r="G1670">
        <v>427</v>
      </c>
      <c r="H1670">
        <f t="shared" si="504"/>
        <v>427</v>
      </c>
      <c r="I1670">
        <f t="shared" ca="1" si="505"/>
        <v>946.43598563419368</v>
      </c>
      <c r="J1670">
        <f t="shared" ca="1" si="506"/>
        <v>-519.43598563419368</v>
      </c>
      <c r="K1670" t="str">
        <f t="shared" ca="1" si="507"/>
        <v>low</v>
      </c>
      <c r="L1670">
        <v>-1.2</v>
      </c>
      <c r="M1670" t="str">
        <f t="shared" si="480"/>
        <v>low</v>
      </c>
      <c r="N1670">
        <f t="shared" si="486"/>
        <v>12</v>
      </c>
      <c r="O1670">
        <f t="shared" si="487"/>
        <v>6</v>
      </c>
      <c r="P1670" t="str">
        <f t="shared" si="488"/>
        <v>sobota</v>
      </c>
      <c r="Q1670">
        <f t="shared" si="510"/>
        <v>0</v>
      </c>
      <c r="R1670">
        <f t="shared" si="510"/>
        <v>0</v>
      </c>
      <c r="S1670">
        <f t="shared" si="510"/>
        <v>0</v>
      </c>
      <c r="T1670">
        <f t="shared" si="510"/>
        <v>0</v>
      </c>
      <c r="U1670">
        <f t="shared" si="510"/>
        <v>0</v>
      </c>
      <c r="V1670">
        <f t="shared" si="510"/>
        <v>0</v>
      </c>
      <c r="W1670">
        <f t="shared" si="510"/>
        <v>0</v>
      </c>
      <c r="X1670">
        <f t="shared" si="510"/>
        <v>0</v>
      </c>
      <c r="Y1670">
        <f t="shared" si="510"/>
        <v>0</v>
      </c>
      <c r="Z1670">
        <f t="shared" si="510"/>
        <v>0</v>
      </c>
      <c r="AA1670">
        <f t="shared" si="510"/>
        <v>0</v>
      </c>
      <c r="AB1670">
        <f t="shared" si="510"/>
        <v>1</v>
      </c>
      <c r="AC1670">
        <f t="shared" si="511"/>
        <v>0</v>
      </c>
      <c r="AD1670">
        <f t="shared" si="511"/>
        <v>0</v>
      </c>
      <c r="AE1670">
        <f t="shared" si="511"/>
        <v>0</v>
      </c>
      <c r="AF1670">
        <f t="shared" si="511"/>
        <v>0</v>
      </c>
      <c r="AG1670">
        <f t="shared" si="511"/>
        <v>0</v>
      </c>
      <c r="AH1670">
        <f t="shared" si="511"/>
        <v>1</v>
      </c>
      <c r="AI1670">
        <f t="shared" si="511"/>
        <v>0</v>
      </c>
      <c r="AJ1670">
        <f t="shared" ca="1" si="491"/>
        <v>0</v>
      </c>
      <c r="AK1670">
        <f t="shared" ca="1" si="492"/>
        <v>1</v>
      </c>
      <c r="AL1670">
        <f t="shared" ca="1" si="493"/>
        <v>0</v>
      </c>
      <c r="AM1670">
        <f t="shared" ca="1" si="494"/>
        <v>0</v>
      </c>
      <c r="AN1670">
        <f t="shared" ca="1" si="495"/>
        <v>1</v>
      </c>
      <c r="AO1670">
        <f t="shared" ca="1" si="496"/>
        <v>0</v>
      </c>
      <c r="AP1670">
        <f t="shared" ca="1" si="497"/>
        <v>1</v>
      </c>
      <c r="AQ1670">
        <f t="shared" ca="1" si="498"/>
        <v>0</v>
      </c>
      <c r="AR1670">
        <f t="shared" ca="1" si="499"/>
        <v>0</v>
      </c>
      <c r="AS1670">
        <v>0</v>
      </c>
      <c r="AT1670">
        <v>1</v>
      </c>
      <c r="AU1670">
        <f t="shared" ca="1" si="512"/>
        <v>1</v>
      </c>
      <c r="AV1670">
        <f t="shared" ca="1" si="512"/>
        <v>0</v>
      </c>
      <c r="AW1670">
        <f t="shared" ca="1" si="512"/>
        <v>0</v>
      </c>
      <c r="AX1670">
        <v>0</v>
      </c>
    </row>
    <row r="1671" spans="1:50">
      <c r="A1671" s="2">
        <v>40524</v>
      </c>
      <c r="B1671">
        <v>671</v>
      </c>
      <c r="C1671">
        <v>9</v>
      </c>
      <c r="D1671">
        <f t="shared" ca="1" si="501"/>
        <v>15.393389108719166</v>
      </c>
      <c r="E1671">
        <f t="shared" ca="1" si="502"/>
        <v>-6.3933891087191661</v>
      </c>
      <c r="F1671" t="str">
        <f t="shared" ca="1" si="503"/>
        <v>low</v>
      </c>
      <c r="G1671">
        <v>550</v>
      </c>
      <c r="H1671">
        <f t="shared" si="504"/>
        <v>550</v>
      </c>
      <c r="I1671">
        <f t="shared" ca="1" si="505"/>
        <v>946.69000314262303</v>
      </c>
      <c r="J1671">
        <f t="shared" ca="1" si="506"/>
        <v>-396.69000314262303</v>
      </c>
      <c r="K1671" t="str">
        <f t="shared" ca="1" si="507"/>
        <v>low</v>
      </c>
      <c r="L1671">
        <v>3.8</v>
      </c>
      <c r="M1671" t="str">
        <f t="shared" si="480"/>
        <v>low</v>
      </c>
      <c r="N1671">
        <f t="shared" si="486"/>
        <v>12</v>
      </c>
      <c r="O1671">
        <f t="shared" si="487"/>
        <v>7</v>
      </c>
      <c r="P1671" t="str">
        <f t="shared" si="488"/>
        <v>neděle</v>
      </c>
      <c r="Q1671">
        <f t="shared" ref="Q1671:AB1680" si="513">VLOOKUP($N1671,$V$31:$AH$42,Q$592+1,0)</f>
        <v>0</v>
      </c>
      <c r="R1671">
        <f t="shared" si="513"/>
        <v>0</v>
      </c>
      <c r="S1671">
        <f t="shared" si="513"/>
        <v>0</v>
      </c>
      <c r="T1671">
        <f t="shared" si="513"/>
        <v>0</v>
      </c>
      <c r="U1671">
        <f t="shared" si="513"/>
        <v>0</v>
      </c>
      <c r="V1671">
        <f t="shared" si="513"/>
        <v>0</v>
      </c>
      <c r="W1671">
        <f t="shared" si="513"/>
        <v>0</v>
      </c>
      <c r="X1671">
        <f t="shared" si="513"/>
        <v>0</v>
      </c>
      <c r="Y1671">
        <f t="shared" si="513"/>
        <v>0</v>
      </c>
      <c r="Z1671">
        <f t="shared" si="513"/>
        <v>0</v>
      </c>
      <c r="AA1671">
        <f t="shared" si="513"/>
        <v>0</v>
      </c>
      <c r="AB1671">
        <f t="shared" si="513"/>
        <v>1</v>
      </c>
      <c r="AC1671">
        <f t="shared" ref="AC1671:AI1680" si="514">VLOOKUP($O1671,$V$74:$AC$80,AC$592+1,0)</f>
        <v>0</v>
      </c>
      <c r="AD1671">
        <f t="shared" si="514"/>
        <v>0</v>
      </c>
      <c r="AE1671">
        <f t="shared" si="514"/>
        <v>0</v>
      </c>
      <c r="AF1671">
        <f t="shared" si="514"/>
        <v>0</v>
      </c>
      <c r="AG1671">
        <f t="shared" si="514"/>
        <v>0</v>
      </c>
      <c r="AH1671">
        <f t="shared" si="514"/>
        <v>0</v>
      </c>
      <c r="AI1671">
        <f t="shared" si="514"/>
        <v>1</v>
      </c>
      <c r="AJ1671">
        <f t="shared" ca="1" si="491"/>
        <v>0</v>
      </c>
      <c r="AK1671">
        <f t="shared" ca="1" si="492"/>
        <v>0</v>
      </c>
      <c r="AL1671">
        <f t="shared" ca="1" si="493"/>
        <v>1</v>
      </c>
      <c r="AM1671">
        <f t="shared" ca="1" si="494"/>
        <v>0</v>
      </c>
      <c r="AN1671">
        <f t="shared" ca="1" si="495"/>
        <v>1</v>
      </c>
      <c r="AO1671">
        <f t="shared" ca="1" si="496"/>
        <v>0</v>
      </c>
      <c r="AP1671">
        <f t="shared" ca="1" si="497"/>
        <v>1</v>
      </c>
      <c r="AQ1671">
        <f t="shared" ca="1" si="498"/>
        <v>0</v>
      </c>
      <c r="AR1671">
        <f t="shared" ca="1" si="499"/>
        <v>0</v>
      </c>
      <c r="AS1671">
        <v>1</v>
      </c>
      <c r="AT1671">
        <v>1</v>
      </c>
      <c r="AU1671">
        <f t="shared" ca="1" si="512"/>
        <v>1</v>
      </c>
      <c r="AV1671">
        <f t="shared" ca="1" si="512"/>
        <v>0</v>
      </c>
      <c r="AW1671">
        <f t="shared" ca="1" si="512"/>
        <v>0</v>
      </c>
      <c r="AX1671">
        <v>0</v>
      </c>
    </row>
    <row r="1672" spans="1:50">
      <c r="A1672" s="2">
        <v>40525</v>
      </c>
      <c r="B1672">
        <v>672</v>
      </c>
      <c r="C1672">
        <v>18</v>
      </c>
      <c r="D1672">
        <f t="shared" ca="1" si="501"/>
        <v>15.401001440902327</v>
      </c>
      <c r="E1672">
        <f t="shared" ca="1" si="502"/>
        <v>2.598998559097673</v>
      </c>
      <c r="F1672" t="str">
        <f t="shared" ca="1" si="503"/>
        <v>high</v>
      </c>
      <c r="G1672">
        <v>1071</v>
      </c>
      <c r="H1672">
        <f t="shared" si="504"/>
        <v>1071</v>
      </c>
      <c r="I1672">
        <f t="shared" ca="1" si="505"/>
        <v>946.94399532577336</v>
      </c>
      <c r="J1672">
        <f t="shared" ca="1" si="506"/>
        <v>124.05600467422664</v>
      </c>
      <c r="K1672" t="str">
        <f t="shared" ca="1" si="507"/>
        <v>high</v>
      </c>
      <c r="L1672">
        <v>-6.8</v>
      </c>
      <c r="M1672" t="str">
        <f t="shared" si="480"/>
        <v>low</v>
      </c>
      <c r="N1672">
        <f t="shared" si="486"/>
        <v>12</v>
      </c>
      <c r="O1672">
        <f t="shared" si="487"/>
        <v>1</v>
      </c>
      <c r="P1672" t="str">
        <f t="shared" si="488"/>
        <v>pondělí</v>
      </c>
      <c r="Q1672">
        <f t="shared" si="513"/>
        <v>0</v>
      </c>
      <c r="R1672">
        <f t="shared" si="513"/>
        <v>0</v>
      </c>
      <c r="S1672">
        <f t="shared" si="513"/>
        <v>0</v>
      </c>
      <c r="T1672">
        <f t="shared" si="513"/>
        <v>0</v>
      </c>
      <c r="U1672">
        <f t="shared" si="513"/>
        <v>0</v>
      </c>
      <c r="V1672">
        <f t="shared" si="513"/>
        <v>0</v>
      </c>
      <c r="W1672">
        <f t="shared" si="513"/>
        <v>0</v>
      </c>
      <c r="X1672">
        <f t="shared" si="513"/>
        <v>0</v>
      </c>
      <c r="Y1672">
        <f t="shared" si="513"/>
        <v>0</v>
      </c>
      <c r="Z1672">
        <f t="shared" si="513"/>
        <v>0</v>
      </c>
      <c r="AA1672">
        <f t="shared" si="513"/>
        <v>0</v>
      </c>
      <c r="AB1672">
        <f t="shared" si="513"/>
        <v>1</v>
      </c>
      <c r="AC1672">
        <f t="shared" si="514"/>
        <v>1</v>
      </c>
      <c r="AD1672">
        <f t="shared" si="514"/>
        <v>0</v>
      </c>
      <c r="AE1672">
        <f t="shared" si="514"/>
        <v>0</v>
      </c>
      <c r="AF1672">
        <f t="shared" si="514"/>
        <v>0</v>
      </c>
      <c r="AG1672">
        <f t="shared" si="514"/>
        <v>0</v>
      </c>
      <c r="AH1672">
        <f t="shared" si="514"/>
        <v>0</v>
      </c>
      <c r="AI1672">
        <f t="shared" si="514"/>
        <v>0</v>
      </c>
      <c r="AJ1672">
        <f t="shared" ca="1" si="491"/>
        <v>0</v>
      </c>
      <c r="AK1672">
        <f t="shared" ca="1" si="492"/>
        <v>0</v>
      </c>
      <c r="AL1672">
        <f t="shared" ca="1" si="493"/>
        <v>1</v>
      </c>
      <c r="AM1672">
        <f t="shared" ca="1" si="494"/>
        <v>0</v>
      </c>
      <c r="AN1672">
        <f t="shared" ca="1" si="495"/>
        <v>1</v>
      </c>
      <c r="AO1672">
        <f t="shared" ca="1" si="496"/>
        <v>0</v>
      </c>
      <c r="AP1672">
        <f t="shared" ca="1" si="497"/>
        <v>1</v>
      </c>
      <c r="AQ1672">
        <f t="shared" ca="1" si="498"/>
        <v>0</v>
      </c>
      <c r="AR1672">
        <f t="shared" ca="1" si="499"/>
        <v>0</v>
      </c>
      <c r="AS1672">
        <v>1</v>
      </c>
      <c r="AT1672">
        <v>1</v>
      </c>
      <c r="AU1672">
        <f t="shared" ca="1" si="512"/>
        <v>0</v>
      </c>
      <c r="AV1672">
        <f t="shared" ca="1" si="512"/>
        <v>0</v>
      </c>
      <c r="AW1672">
        <f t="shared" ca="1" si="512"/>
        <v>1</v>
      </c>
      <c r="AX1672">
        <v>0</v>
      </c>
    </row>
    <row r="1673" spans="1:50">
      <c r="A1673" s="2">
        <v>40526</v>
      </c>
      <c r="B1673">
        <v>673</v>
      </c>
      <c r="C1673">
        <v>17</v>
      </c>
      <c r="D1673">
        <f t="shared" ca="1" si="501"/>
        <v>15.408602857587077</v>
      </c>
      <c r="E1673">
        <f t="shared" ca="1" si="502"/>
        <v>1.591397142412923</v>
      </c>
      <c r="F1673" t="str">
        <f t="shared" ca="1" si="503"/>
        <v>medium</v>
      </c>
      <c r="G1673">
        <v>586</v>
      </c>
      <c r="H1673">
        <f t="shared" si="504"/>
        <v>586</v>
      </c>
      <c r="I1673">
        <f t="shared" ca="1" si="505"/>
        <v>947.19796203227327</v>
      </c>
      <c r="J1673">
        <f t="shared" ca="1" si="506"/>
        <v>-361.19796203227327</v>
      </c>
      <c r="K1673" t="str">
        <f t="shared" ca="1" si="507"/>
        <v>low</v>
      </c>
      <c r="L1673">
        <v>-8.1</v>
      </c>
      <c r="M1673" t="str">
        <f t="shared" si="480"/>
        <v>low</v>
      </c>
      <c r="N1673">
        <f t="shared" si="486"/>
        <v>12</v>
      </c>
      <c r="O1673">
        <f t="shared" si="487"/>
        <v>2</v>
      </c>
      <c r="P1673" t="str">
        <f t="shared" si="488"/>
        <v>úterý</v>
      </c>
      <c r="Q1673">
        <f t="shared" si="513"/>
        <v>0</v>
      </c>
      <c r="R1673">
        <f t="shared" si="513"/>
        <v>0</v>
      </c>
      <c r="S1673">
        <f t="shared" si="513"/>
        <v>0</v>
      </c>
      <c r="T1673">
        <f t="shared" si="513"/>
        <v>0</v>
      </c>
      <c r="U1673">
        <f t="shared" si="513"/>
        <v>0</v>
      </c>
      <c r="V1673">
        <f t="shared" si="513"/>
        <v>0</v>
      </c>
      <c r="W1673">
        <f t="shared" si="513"/>
        <v>0</v>
      </c>
      <c r="X1673">
        <f t="shared" si="513"/>
        <v>0</v>
      </c>
      <c r="Y1673">
        <f t="shared" si="513"/>
        <v>0</v>
      </c>
      <c r="Z1673">
        <f t="shared" si="513"/>
        <v>0</v>
      </c>
      <c r="AA1673">
        <f t="shared" si="513"/>
        <v>0</v>
      </c>
      <c r="AB1673">
        <f t="shared" si="513"/>
        <v>1</v>
      </c>
      <c r="AC1673">
        <f t="shared" si="514"/>
        <v>0</v>
      </c>
      <c r="AD1673">
        <f t="shared" si="514"/>
        <v>1</v>
      </c>
      <c r="AE1673">
        <f t="shared" si="514"/>
        <v>0</v>
      </c>
      <c r="AF1673">
        <f t="shared" si="514"/>
        <v>0</v>
      </c>
      <c r="AG1673">
        <f t="shared" si="514"/>
        <v>0</v>
      </c>
      <c r="AH1673">
        <f t="shared" si="514"/>
        <v>0</v>
      </c>
      <c r="AI1673">
        <f t="shared" si="514"/>
        <v>0</v>
      </c>
      <c r="AJ1673">
        <f t="shared" ca="1" si="491"/>
        <v>0</v>
      </c>
      <c r="AK1673">
        <f t="shared" ca="1" si="492"/>
        <v>0</v>
      </c>
      <c r="AL1673">
        <f t="shared" ca="1" si="493"/>
        <v>1</v>
      </c>
      <c r="AM1673">
        <f t="shared" ca="1" si="494"/>
        <v>0</v>
      </c>
      <c r="AN1673">
        <f t="shared" ca="1" si="495"/>
        <v>1</v>
      </c>
      <c r="AO1673">
        <f t="shared" ca="1" si="496"/>
        <v>0</v>
      </c>
      <c r="AP1673">
        <f t="shared" ca="1" si="497"/>
        <v>1</v>
      </c>
      <c r="AQ1673">
        <f t="shared" ca="1" si="498"/>
        <v>0</v>
      </c>
      <c r="AR1673">
        <f t="shared" ca="1" si="499"/>
        <v>0</v>
      </c>
      <c r="AS1673">
        <v>0</v>
      </c>
      <c r="AT1673">
        <v>1</v>
      </c>
      <c r="AU1673">
        <f t="shared" ca="1" si="512"/>
        <v>0</v>
      </c>
      <c r="AV1673">
        <f t="shared" ca="1" si="512"/>
        <v>1</v>
      </c>
      <c r="AW1673">
        <f t="shared" ca="1" si="512"/>
        <v>0</v>
      </c>
      <c r="AX1673">
        <v>0</v>
      </c>
    </row>
    <row r="1674" spans="1:50">
      <c r="A1674" s="2">
        <v>40527</v>
      </c>
      <c r="B1674">
        <v>674</v>
      </c>
      <c r="C1674">
        <v>15</v>
      </c>
      <c r="D1674">
        <f t="shared" ca="1" si="501"/>
        <v>15.416193366491989</v>
      </c>
      <c r="E1674">
        <f t="shared" ca="1" si="502"/>
        <v>-0.41619336649198857</v>
      </c>
      <c r="F1674" t="str">
        <f t="shared" ca="1" si="503"/>
        <v>medium</v>
      </c>
      <c r="G1674">
        <v>827</v>
      </c>
      <c r="H1674">
        <f t="shared" si="504"/>
        <v>827</v>
      </c>
      <c r="I1674">
        <f t="shared" ca="1" si="505"/>
        <v>947.45190311075203</v>
      </c>
      <c r="J1674">
        <f t="shared" ca="1" si="506"/>
        <v>-120.45190311075203</v>
      </c>
      <c r="K1674" t="str">
        <f t="shared" ca="1" si="507"/>
        <v>medium</v>
      </c>
      <c r="L1674">
        <v>-6.4916666666666663</v>
      </c>
      <c r="M1674" t="str">
        <f t="shared" si="480"/>
        <v>low</v>
      </c>
      <c r="N1674">
        <f t="shared" si="486"/>
        <v>12</v>
      </c>
      <c r="O1674">
        <f t="shared" si="487"/>
        <v>3</v>
      </c>
      <c r="P1674" t="str">
        <f t="shared" si="488"/>
        <v>středa</v>
      </c>
      <c r="Q1674">
        <f t="shared" si="513"/>
        <v>0</v>
      </c>
      <c r="R1674">
        <f t="shared" si="513"/>
        <v>0</v>
      </c>
      <c r="S1674">
        <f t="shared" si="513"/>
        <v>0</v>
      </c>
      <c r="T1674">
        <f t="shared" si="513"/>
        <v>0</v>
      </c>
      <c r="U1674">
        <f t="shared" si="513"/>
        <v>0</v>
      </c>
      <c r="V1674">
        <f t="shared" si="513"/>
        <v>0</v>
      </c>
      <c r="W1674">
        <f t="shared" si="513"/>
        <v>0</v>
      </c>
      <c r="X1674">
        <f t="shared" si="513"/>
        <v>0</v>
      </c>
      <c r="Y1674">
        <f t="shared" si="513"/>
        <v>0</v>
      </c>
      <c r="Z1674">
        <f t="shared" si="513"/>
        <v>0</v>
      </c>
      <c r="AA1674">
        <f t="shared" si="513"/>
        <v>0</v>
      </c>
      <c r="AB1674">
        <f t="shared" si="513"/>
        <v>1</v>
      </c>
      <c r="AC1674">
        <f t="shared" si="514"/>
        <v>0</v>
      </c>
      <c r="AD1674">
        <f t="shared" si="514"/>
        <v>0</v>
      </c>
      <c r="AE1674">
        <f t="shared" si="514"/>
        <v>1</v>
      </c>
      <c r="AF1674">
        <f t="shared" si="514"/>
        <v>0</v>
      </c>
      <c r="AG1674">
        <f t="shared" si="514"/>
        <v>0</v>
      </c>
      <c r="AH1674">
        <f t="shared" si="514"/>
        <v>0</v>
      </c>
      <c r="AI1674">
        <f t="shared" si="514"/>
        <v>0</v>
      </c>
      <c r="AJ1674">
        <f t="shared" ca="1" si="491"/>
        <v>0</v>
      </c>
      <c r="AK1674">
        <f t="shared" ca="1" si="492"/>
        <v>0</v>
      </c>
      <c r="AL1674">
        <f t="shared" ca="1" si="493"/>
        <v>1</v>
      </c>
      <c r="AM1674">
        <f t="shared" ca="1" si="494"/>
        <v>0</v>
      </c>
      <c r="AN1674">
        <f t="shared" ca="1" si="495"/>
        <v>1</v>
      </c>
      <c r="AO1674">
        <f t="shared" ca="1" si="496"/>
        <v>0</v>
      </c>
      <c r="AP1674">
        <f t="shared" ca="1" si="497"/>
        <v>1</v>
      </c>
      <c r="AQ1674">
        <f t="shared" ca="1" si="498"/>
        <v>0</v>
      </c>
      <c r="AR1674">
        <f t="shared" ca="1" si="499"/>
        <v>0</v>
      </c>
      <c r="AS1674">
        <v>0</v>
      </c>
      <c r="AT1674">
        <v>1</v>
      </c>
      <c r="AU1674">
        <f t="shared" ca="1" si="512"/>
        <v>0</v>
      </c>
      <c r="AV1674">
        <f t="shared" ca="1" si="512"/>
        <v>1</v>
      </c>
      <c r="AW1674">
        <f t="shared" ca="1" si="512"/>
        <v>0</v>
      </c>
      <c r="AX1674">
        <v>0</v>
      </c>
    </row>
    <row r="1675" spans="1:50">
      <c r="A1675" s="2">
        <v>40528</v>
      </c>
      <c r="B1675">
        <v>675</v>
      </c>
      <c r="C1675">
        <v>17</v>
      </c>
      <c r="D1675">
        <f t="shared" ca="1" si="501"/>
        <v>15.423772975335645</v>
      </c>
      <c r="E1675">
        <f t="shared" ca="1" si="502"/>
        <v>1.5762270246643553</v>
      </c>
      <c r="F1675" t="str">
        <f t="shared" ca="1" si="503"/>
        <v>medium</v>
      </c>
      <c r="G1675">
        <v>489</v>
      </c>
      <c r="H1675">
        <f t="shared" si="504"/>
        <v>489</v>
      </c>
      <c r="I1675">
        <f t="shared" ca="1" si="505"/>
        <v>947.70581840983868</v>
      </c>
      <c r="J1675">
        <f t="shared" ca="1" si="506"/>
        <v>-458.70581840983868</v>
      </c>
      <c r="K1675" t="str">
        <f t="shared" ca="1" si="507"/>
        <v>low</v>
      </c>
      <c r="L1675">
        <v>-7.2</v>
      </c>
      <c r="M1675" t="str">
        <f t="shared" si="480"/>
        <v>low</v>
      </c>
      <c r="N1675">
        <f t="shared" si="486"/>
        <v>12</v>
      </c>
      <c r="O1675">
        <f t="shared" si="487"/>
        <v>4</v>
      </c>
      <c r="P1675" t="str">
        <f t="shared" si="488"/>
        <v>čtvrtek</v>
      </c>
      <c r="Q1675">
        <f t="shared" si="513"/>
        <v>0</v>
      </c>
      <c r="R1675">
        <f t="shared" si="513"/>
        <v>0</v>
      </c>
      <c r="S1675">
        <f t="shared" si="513"/>
        <v>0</v>
      </c>
      <c r="T1675">
        <f t="shared" si="513"/>
        <v>0</v>
      </c>
      <c r="U1675">
        <f t="shared" si="513"/>
        <v>0</v>
      </c>
      <c r="V1675">
        <f t="shared" si="513"/>
        <v>0</v>
      </c>
      <c r="W1675">
        <f t="shared" si="513"/>
        <v>0</v>
      </c>
      <c r="X1675">
        <f t="shared" si="513"/>
        <v>0</v>
      </c>
      <c r="Y1675">
        <f t="shared" si="513"/>
        <v>0</v>
      </c>
      <c r="Z1675">
        <f t="shared" si="513"/>
        <v>0</v>
      </c>
      <c r="AA1675">
        <f t="shared" si="513"/>
        <v>0</v>
      </c>
      <c r="AB1675">
        <f t="shared" si="513"/>
        <v>1</v>
      </c>
      <c r="AC1675">
        <f t="shared" si="514"/>
        <v>0</v>
      </c>
      <c r="AD1675">
        <f t="shared" si="514"/>
        <v>0</v>
      </c>
      <c r="AE1675">
        <f t="shared" si="514"/>
        <v>0</v>
      </c>
      <c r="AF1675">
        <f t="shared" si="514"/>
        <v>1</v>
      </c>
      <c r="AG1675">
        <f t="shared" si="514"/>
        <v>0</v>
      </c>
      <c r="AH1675">
        <f t="shared" si="514"/>
        <v>0</v>
      </c>
      <c r="AI1675">
        <f t="shared" si="514"/>
        <v>0</v>
      </c>
      <c r="AJ1675">
        <f t="shared" ca="1" si="491"/>
        <v>0</v>
      </c>
      <c r="AK1675">
        <f t="shared" ca="1" si="492"/>
        <v>0</v>
      </c>
      <c r="AL1675">
        <f t="shared" ca="1" si="493"/>
        <v>1</v>
      </c>
      <c r="AM1675">
        <f t="shared" ca="1" si="494"/>
        <v>0</v>
      </c>
      <c r="AN1675">
        <f t="shared" ca="1" si="495"/>
        <v>1</v>
      </c>
      <c r="AO1675">
        <f t="shared" ca="1" si="496"/>
        <v>0</v>
      </c>
      <c r="AP1675">
        <f t="shared" ca="1" si="497"/>
        <v>1</v>
      </c>
      <c r="AQ1675">
        <f t="shared" ca="1" si="498"/>
        <v>0</v>
      </c>
      <c r="AR1675">
        <f t="shared" ca="1" si="499"/>
        <v>0</v>
      </c>
      <c r="AS1675">
        <v>0</v>
      </c>
      <c r="AT1675">
        <v>1</v>
      </c>
      <c r="AU1675">
        <f t="shared" ca="1" si="512"/>
        <v>0</v>
      </c>
      <c r="AV1675">
        <f t="shared" ca="1" si="512"/>
        <v>1</v>
      </c>
      <c r="AW1675">
        <f t="shared" ca="1" si="512"/>
        <v>0</v>
      </c>
      <c r="AX1675">
        <v>0</v>
      </c>
    </row>
    <row r="1676" spans="1:50">
      <c r="A1676" s="2">
        <v>40529</v>
      </c>
      <c r="B1676">
        <v>676</v>
      </c>
      <c r="C1676">
        <v>13</v>
      </c>
      <c r="D1676">
        <f t="shared" ca="1" si="501"/>
        <v>15.431341691836623</v>
      </c>
      <c r="E1676">
        <f t="shared" ca="1" si="502"/>
        <v>-2.4313416918366233</v>
      </c>
      <c r="F1676" t="str">
        <f t="shared" ca="1" si="503"/>
        <v>medium</v>
      </c>
      <c r="G1676">
        <v>2045</v>
      </c>
      <c r="H1676">
        <f t="shared" si="504"/>
        <v>2045</v>
      </c>
      <c r="I1676">
        <f t="shared" ca="1" si="505"/>
        <v>947.95970777816194</v>
      </c>
      <c r="J1676">
        <f t="shared" ca="1" si="506"/>
        <v>1097.0402922218382</v>
      </c>
      <c r="K1676" t="str">
        <f t="shared" ca="1" si="507"/>
        <v>high</v>
      </c>
      <c r="L1676">
        <v>-9.25</v>
      </c>
      <c r="M1676" t="str">
        <f t="shared" si="480"/>
        <v>low</v>
      </c>
      <c r="N1676">
        <f t="shared" si="486"/>
        <v>12</v>
      </c>
      <c r="O1676">
        <f t="shared" si="487"/>
        <v>5</v>
      </c>
      <c r="P1676" t="str">
        <f t="shared" si="488"/>
        <v>pátek</v>
      </c>
      <c r="Q1676">
        <f t="shared" si="513"/>
        <v>0</v>
      </c>
      <c r="R1676">
        <f t="shared" si="513"/>
        <v>0</v>
      </c>
      <c r="S1676">
        <f t="shared" si="513"/>
        <v>0</v>
      </c>
      <c r="T1676">
        <f t="shared" si="513"/>
        <v>0</v>
      </c>
      <c r="U1676">
        <f t="shared" si="513"/>
        <v>0</v>
      </c>
      <c r="V1676">
        <f t="shared" si="513"/>
        <v>0</v>
      </c>
      <c r="W1676">
        <f t="shared" si="513"/>
        <v>0</v>
      </c>
      <c r="X1676">
        <f t="shared" si="513"/>
        <v>0</v>
      </c>
      <c r="Y1676">
        <f t="shared" si="513"/>
        <v>0</v>
      </c>
      <c r="Z1676">
        <f t="shared" si="513"/>
        <v>0</v>
      </c>
      <c r="AA1676">
        <f t="shared" si="513"/>
        <v>0</v>
      </c>
      <c r="AB1676">
        <f t="shared" si="513"/>
        <v>1</v>
      </c>
      <c r="AC1676">
        <f t="shared" si="514"/>
        <v>0</v>
      </c>
      <c r="AD1676">
        <f t="shared" si="514"/>
        <v>0</v>
      </c>
      <c r="AE1676">
        <f t="shared" si="514"/>
        <v>0</v>
      </c>
      <c r="AF1676">
        <f t="shared" si="514"/>
        <v>0</v>
      </c>
      <c r="AG1676">
        <f t="shared" si="514"/>
        <v>1</v>
      </c>
      <c r="AH1676">
        <f t="shared" si="514"/>
        <v>0</v>
      </c>
      <c r="AI1676">
        <f t="shared" si="514"/>
        <v>0</v>
      </c>
      <c r="AJ1676">
        <f t="shared" ca="1" si="491"/>
        <v>0</v>
      </c>
      <c r="AK1676">
        <f t="shared" ca="1" si="492"/>
        <v>0</v>
      </c>
      <c r="AL1676">
        <f t="shared" ca="1" si="493"/>
        <v>1</v>
      </c>
      <c r="AM1676">
        <f t="shared" ca="1" si="494"/>
        <v>0</v>
      </c>
      <c r="AN1676">
        <f t="shared" ca="1" si="495"/>
        <v>1</v>
      </c>
      <c r="AO1676">
        <f t="shared" ca="1" si="496"/>
        <v>0</v>
      </c>
      <c r="AP1676">
        <f t="shared" ca="1" si="497"/>
        <v>1</v>
      </c>
      <c r="AQ1676">
        <f t="shared" ca="1" si="498"/>
        <v>0</v>
      </c>
      <c r="AR1676">
        <f t="shared" ca="1" si="499"/>
        <v>0</v>
      </c>
      <c r="AS1676">
        <v>0</v>
      </c>
      <c r="AT1676">
        <v>1</v>
      </c>
      <c r="AU1676">
        <f t="shared" ca="1" si="512"/>
        <v>0</v>
      </c>
      <c r="AV1676">
        <f t="shared" ca="1" si="512"/>
        <v>1</v>
      </c>
      <c r="AW1676">
        <f t="shared" ca="1" si="512"/>
        <v>0</v>
      </c>
      <c r="AX1676">
        <v>0</v>
      </c>
    </row>
    <row r="1677" spans="1:50">
      <c r="A1677" s="2">
        <v>40530</v>
      </c>
      <c r="B1677">
        <v>677</v>
      </c>
      <c r="C1677">
        <v>14</v>
      </c>
      <c r="D1677">
        <f t="shared" ca="1" si="501"/>
        <v>15.438899523713506</v>
      </c>
      <c r="E1677">
        <f t="shared" ca="1" si="502"/>
        <v>-1.4388995237135056</v>
      </c>
      <c r="F1677" t="str">
        <f t="shared" ca="1" si="503"/>
        <v>medium</v>
      </c>
      <c r="G1677">
        <v>1010</v>
      </c>
      <c r="H1677">
        <f t="shared" si="504"/>
        <v>1010</v>
      </c>
      <c r="I1677">
        <f t="shared" ca="1" si="505"/>
        <v>948.21357106435096</v>
      </c>
      <c r="J1677">
        <f t="shared" ca="1" si="506"/>
        <v>61.786428935649042</v>
      </c>
      <c r="K1677" t="str">
        <f t="shared" ca="1" si="507"/>
        <v>medium</v>
      </c>
      <c r="L1677">
        <v>-8.8649999999999984</v>
      </c>
      <c r="M1677" t="str">
        <f t="shared" si="480"/>
        <v>low</v>
      </c>
      <c r="N1677">
        <f t="shared" si="486"/>
        <v>12</v>
      </c>
      <c r="O1677">
        <f t="shared" si="487"/>
        <v>6</v>
      </c>
      <c r="P1677" t="str">
        <f t="shared" si="488"/>
        <v>sobota</v>
      </c>
      <c r="Q1677">
        <f t="shared" si="513"/>
        <v>0</v>
      </c>
      <c r="R1677">
        <f t="shared" si="513"/>
        <v>0</v>
      </c>
      <c r="S1677">
        <f t="shared" si="513"/>
        <v>0</v>
      </c>
      <c r="T1677">
        <f t="shared" si="513"/>
        <v>0</v>
      </c>
      <c r="U1677">
        <f t="shared" si="513"/>
        <v>0</v>
      </c>
      <c r="V1677">
        <f t="shared" si="513"/>
        <v>0</v>
      </c>
      <c r="W1677">
        <f t="shared" si="513"/>
        <v>0</v>
      </c>
      <c r="X1677">
        <f t="shared" si="513"/>
        <v>0</v>
      </c>
      <c r="Y1677">
        <f t="shared" si="513"/>
        <v>0</v>
      </c>
      <c r="Z1677">
        <f t="shared" si="513"/>
        <v>0</v>
      </c>
      <c r="AA1677">
        <f t="shared" si="513"/>
        <v>0</v>
      </c>
      <c r="AB1677">
        <f t="shared" si="513"/>
        <v>1</v>
      </c>
      <c r="AC1677">
        <f t="shared" si="514"/>
        <v>0</v>
      </c>
      <c r="AD1677">
        <f t="shared" si="514"/>
        <v>0</v>
      </c>
      <c r="AE1677">
        <f t="shared" si="514"/>
        <v>0</v>
      </c>
      <c r="AF1677">
        <f t="shared" si="514"/>
        <v>0</v>
      </c>
      <c r="AG1677">
        <f t="shared" si="514"/>
        <v>0</v>
      </c>
      <c r="AH1677">
        <f t="shared" si="514"/>
        <v>1</v>
      </c>
      <c r="AI1677">
        <f t="shared" si="514"/>
        <v>0</v>
      </c>
      <c r="AJ1677">
        <f t="shared" ca="1" si="491"/>
        <v>0</v>
      </c>
      <c r="AK1677">
        <f t="shared" ca="1" si="492"/>
        <v>0</v>
      </c>
      <c r="AL1677">
        <f t="shared" ca="1" si="493"/>
        <v>1</v>
      </c>
      <c r="AM1677">
        <f t="shared" ca="1" si="494"/>
        <v>0</v>
      </c>
      <c r="AN1677">
        <f t="shared" ca="1" si="495"/>
        <v>1</v>
      </c>
      <c r="AO1677">
        <f t="shared" ca="1" si="496"/>
        <v>0</v>
      </c>
      <c r="AP1677">
        <f t="shared" ca="1" si="497"/>
        <v>1</v>
      </c>
      <c r="AQ1677">
        <f t="shared" ca="1" si="498"/>
        <v>0</v>
      </c>
      <c r="AR1677">
        <f t="shared" ca="1" si="499"/>
        <v>0</v>
      </c>
      <c r="AS1677">
        <v>1</v>
      </c>
      <c r="AT1677">
        <v>1</v>
      </c>
      <c r="AU1677">
        <f t="shared" ca="1" si="512"/>
        <v>0</v>
      </c>
      <c r="AV1677">
        <f t="shared" ca="1" si="512"/>
        <v>1</v>
      </c>
      <c r="AW1677">
        <f t="shared" ca="1" si="512"/>
        <v>0</v>
      </c>
      <c r="AX1677">
        <v>0</v>
      </c>
    </row>
    <row r="1678" spans="1:50">
      <c r="A1678" s="2">
        <v>40531</v>
      </c>
      <c r="B1678">
        <v>678</v>
      </c>
      <c r="C1678">
        <v>6</v>
      </c>
      <c r="D1678">
        <f t="shared" ca="1" si="501"/>
        <v>15.446446478684869</v>
      </c>
      <c r="E1678">
        <f t="shared" ca="1" si="502"/>
        <v>-9.4464464786848694</v>
      </c>
      <c r="F1678" t="str">
        <f t="shared" ca="1" si="503"/>
        <v>low</v>
      </c>
      <c r="G1678">
        <v>192</v>
      </c>
      <c r="H1678">
        <f t="shared" si="504"/>
        <v>192</v>
      </c>
      <c r="I1678">
        <f t="shared" ca="1" si="505"/>
        <v>948.46740811703467</v>
      </c>
      <c r="J1678">
        <f t="shared" ca="1" si="506"/>
        <v>-756.46740811703467</v>
      </c>
      <c r="K1678" t="str">
        <f t="shared" ca="1" si="507"/>
        <v>low</v>
      </c>
      <c r="L1678">
        <v>-14.3</v>
      </c>
      <c r="M1678" t="str">
        <f t="shared" si="480"/>
        <v>low</v>
      </c>
      <c r="N1678">
        <f t="shared" si="486"/>
        <v>12</v>
      </c>
      <c r="O1678">
        <f t="shared" si="487"/>
        <v>7</v>
      </c>
      <c r="P1678" t="str">
        <f t="shared" si="488"/>
        <v>neděle</v>
      </c>
      <c r="Q1678">
        <f t="shared" si="513"/>
        <v>0</v>
      </c>
      <c r="R1678">
        <f t="shared" si="513"/>
        <v>0</v>
      </c>
      <c r="S1678">
        <f t="shared" si="513"/>
        <v>0</v>
      </c>
      <c r="T1678">
        <f t="shared" si="513"/>
        <v>0</v>
      </c>
      <c r="U1678">
        <f t="shared" si="513"/>
        <v>0</v>
      </c>
      <c r="V1678">
        <f t="shared" si="513"/>
        <v>0</v>
      </c>
      <c r="W1678">
        <f t="shared" si="513"/>
        <v>0</v>
      </c>
      <c r="X1678">
        <f t="shared" si="513"/>
        <v>0</v>
      </c>
      <c r="Y1678">
        <f t="shared" si="513"/>
        <v>0</v>
      </c>
      <c r="Z1678">
        <f t="shared" si="513"/>
        <v>0</v>
      </c>
      <c r="AA1678">
        <f t="shared" si="513"/>
        <v>0</v>
      </c>
      <c r="AB1678">
        <f t="shared" si="513"/>
        <v>1</v>
      </c>
      <c r="AC1678">
        <f t="shared" si="514"/>
        <v>0</v>
      </c>
      <c r="AD1678">
        <f t="shared" si="514"/>
        <v>0</v>
      </c>
      <c r="AE1678">
        <f t="shared" si="514"/>
        <v>0</v>
      </c>
      <c r="AF1678">
        <f t="shared" si="514"/>
        <v>0</v>
      </c>
      <c r="AG1678">
        <f t="shared" si="514"/>
        <v>0</v>
      </c>
      <c r="AH1678">
        <f t="shared" si="514"/>
        <v>0</v>
      </c>
      <c r="AI1678">
        <f t="shared" si="514"/>
        <v>1</v>
      </c>
      <c r="AJ1678">
        <f t="shared" ca="1" si="491"/>
        <v>0</v>
      </c>
      <c r="AK1678">
        <f t="shared" ca="1" si="492"/>
        <v>1</v>
      </c>
      <c r="AL1678">
        <f t="shared" ca="1" si="493"/>
        <v>0</v>
      </c>
      <c r="AM1678">
        <f t="shared" ca="1" si="494"/>
        <v>0</v>
      </c>
      <c r="AN1678">
        <f t="shared" ca="1" si="495"/>
        <v>1</v>
      </c>
      <c r="AO1678">
        <f t="shared" ca="1" si="496"/>
        <v>0</v>
      </c>
      <c r="AP1678">
        <f t="shared" ca="1" si="497"/>
        <v>1</v>
      </c>
      <c r="AQ1678">
        <f t="shared" ca="1" si="498"/>
        <v>0</v>
      </c>
      <c r="AR1678">
        <f t="shared" ca="1" si="499"/>
        <v>0</v>
      </c>
      <c r="AS1678">
        <v>1</v>
      </c>
      <c r="AT1678">
        <v>1</v>
      </c>
      <c r="AU1678">
        <f t="shared" ca="1" si="512"/>
        <v>1</v>
      </c>
      <c r="AV1678">
        <f t="shared" ca="1" si="512"/>
        <v>0</v>
      </c>
      <c r="AW1678">
        <f t="shared" ca="1" si="512"/>
        <v>0</v>
      </c>
      <c r="AX1678">
        <v>0</v>
      </c>
    </row>
    <row r="1679" spans="1:50">
      <c r="A1679" s="2">
        <v>40532</v>
      </c>
      <c r="B1679">
        <v>679</v>
      </c>
      <c r="C1679">
        <v>25</v>
      </c>
      <c r="D1679">
        <f t="shared" ca="1" si="501"/>
        <v>15.453982564469293</v>
      </c>
      <c r="E1679">
        <f t="shared" ca="1" si="502"/>
        <v>9.5460174355307075</v>
      </c>
      <c r="F1679" t="str">
        <f t="shared" ca="1" si="503"/>
        <v>high</v>
      </c>
      <c r="G1679">
        <v>1227</v>
      </c>
      <c r="H1679">
        <f t="shared" si="504"/>
        <v>1227</v>
      </c>
      <c r="I1679">
        <f t="shared" ca="1" si="505"/>
        <v>948.72121878484199</v>
      </c>
      <c r="J1679">
        <f t="shared" ca="1" si="506"/>
        <v>278.27878121515801</v>
      </c>
      <c r="K1679" t="str">
        <f t="shared" ca="1" si="507"/>
        <v>high</v>
      </c>
      <c r="L1679">
        <v>-8.3000000000000007</v>
      </c>
      <c r="M1679" t="str">
        <f t="shared" si="480"/>
        <v>low</v>
      </c>
      <c r="N1679">
        <f t="shared" si="486"/>
        <v>12</v>
      </c>
      <c r="O1679">
        <f t="shared" si="487"/>
        <v>1</v>
      </c>
      <c r="P1679" t="str">
        <f t="shared" si="488"/>
        <v>pondělí</v>
      </c>
      <c r="Q1679">
        <f t="shared" si="513"/>
        <v>0</v>
      </c>
      <c r="R1679">
        <f t="shared" si="513"/>
        <v>0</v>
      </c>
      <c r="S1679">
        <f t="shared" si="513"/>
        <v>0</v>
      </c>
      <c r="T1679">
        <f t="shared" si="513"/>
        <v>0</v>
      </c>
      <c r="U1679">
        <f t="shared" si="513"/>
        <v>0</v>
      </c>
      <c r="V1679">
        <f t="shared" si="513"/>
        <v>0</v>
      </c>
      <c r="W1679">
        <f t="shared" si="513"/>
        <v>0</v>
      </c>
      <c r="X1679">
        <f t="shared" si="513"/>
        <v>0</v>
      </c>
      <c r="Y1679">
        <f t="shared" si="513"/>
        <v>0</v>
      </c>
      <c r="Z1679">
        <f t="shared" si="513"/>
        <v>0</v>
      </c>
      <c r="AA1679">
        <f t="shared" si="513"/>
        <v>0</v>
      </c>
      <c r="AB1679">
        <f t="shared" si="513"/>
        <v>1</v>
      </c>
      <c r="AC1679">
        <f t="shared" si="514"/>
        <v>1</v>
      </c>
      <c r="AD1679">
        <f t="shared" si="514"/>
        <v>0</v>
      </c>
      <c r="AE1679">
        <f t="shared" si="514"/>
        <v>0</v>
      </c>
      <c r="AF1679">
        <f t="shared" si="514"/>
        <v>0</v>
      </c>
      <c r="AG1679">
        <f t="shared" si="514"/>
        <v>0</v>
      </c>
      <c r="AH1679">
        <f t="shared" si="514"/>
        <v>0</v>
      </c>
      <c r="AI1679">
        <f t="shared" si="514"/>
        <v>0</v>
      </c>
      <c r="AJ1679">
        <f t="shared" ca="1" si="491"/>
        <v>0</v>
      </c>
      <c r="AK1679">
        <f t="shared" ca="1" si="492"/>
        <v>1</v>
      </c>
      <c r="AL1679">
        <f t="shared" ca="1" si="493"/>
        <v>0</v>
      </c>
      <c r="AM1679">
        <f t="shared" ca="1" si="494"/>
        <v>0</v>
      </c>
      <c r="AN1679">
        <f t="shared" ca="1" si="495"/>
        <v>1</v>
      </c>
      <c r="AO1679">
        <f t="shared" ca="1" si="496"/>
        <v>0</v>
      </c>
      <c r="AP1679">
        <f t="shared" ca="1" si="497"/>
        <v>1</v>
      </c>
      <c r="AQ1679">
        <f t="shared" ca="1" si="498"/>
        <v>0</v>
      </c>
      <c r="AR1679">
        <f t="shared" ca="1" si="499"/>
        <v>0</v>
      </c>
      <c r="AS1679">
        <v>0</v>
      </c>
      <c r="AT1679">
        <v>1</v>
      </c>
      <c r="AU1679">
        <f t="shared" ca="1" si="512"/>
        <v>0</v>
      </c>
      <c r="AV1679">
        <f t="shared" ca="1" si="512"/>
        <v>0</v>
      </c>
      <c r="AW1679">
        <f t="shared" ca="1" si="512"/>
        <v>1</v>
      </c>
      <c r="AX1679">
        <v>0</v>
      </c>
    </row>
    <row r="1680" spans="1:50">
      <c r="A1680" s="2">
        <v>40533</v>
      </c>
      <c r="B1680">
        <v>680</v>
      </c>
      <c r="C1680">
        <v>30</v>
      </c>
      <c r="D1680">
        <f t="shared" ca="1" si="501"/>
        <v>15.461507788785354</v>
      </c>
      <c r="E1680">
        <f t="shared" ca="1" si="502"/>
        <v>14.538492211214646</v>
      </c>
      <c r="F1680" t="str">
        <f t="shared" ca="1" si="503"/>
        <v>high</v>
      </c>
      <c r="G1680">
        <v>2252</v>
      </c>
      <c r="H1680">
        <f t="shared" si="504"/>
        <v>2252</v>
      </c>
      <c r="I1680">
        <f t="shared" ca="1" si="505"/>
        <v>948.97500291640199</v>
      </c>
      <c r="J1680">
        <f t="shared" ca="1" si="506"/>
        <v>1303.024997083598</v>
      </c>
      <c r="K1680" t="str">
        <f t="shared" ca="1" si="507"/>
        <v>high</v>
      </c>
      <c r="L1680">
        <v>-2.8562500000000002</v>
      </c>
      <c r="M1680" t="str">
        <f t="shared" si="480"/>
        <v>low</v>
      </c>
      <c r="N1680">
        <f t="shared" si="486"/>
        <v>12</v>
      </c>
      <c r="O1680">
        <f t="shared" si="487"/>
        <v>2</v>
      </c>
      <c r="P1680" t="str">
        <f t="shared" si="488"/>
        <v>úterý</v>
      </c>
      <c r="Q1680">
        <f t="shared" si="513"/>
        <v>0</v>
      </c>
      <c r="R1680">
        <f t="shared" si="513"/>
        <v>0</v>
      </c>
      <c r="S1680">
        <f t="shared" si="513"/>
        <v>0</v>
      </c>
      <c r="T1680">
        <f t="shared" si="513"/>
        <v>0</v>
      </c>
      <c r="U1680">
        <f t="shared" si="513"/>
        <v>0</v>
      </c>
      <c r="V1680">
        <f t="shared" si="513"/>
        <v>0</v>
      </c>
      <c r="W1680">
        <f t="shared" si="513"/>
        <v>0</v>
      </c>
      <c r="X1680">
        <f t="shared" si="513"/>
        <v>0</v>
      </c>
      <c r="Y1680">
        <f t="shared" si="513"/>
        <v>0</v>
      </c>
      <c r="Z1680">
        <f t="shared" si="513"/>
        <v>0</v>
      </c>
      <c r="AA1680">
        <f t="shared" si="513"/>
        <v>0</v>
      </c>
      <c r="AB1680">
        <f t="shared" si="513"/>
        <v>1</v>
      </c>
      <c r="AC1680">
        <f t="shared" si="514"/>
        <v>0</v>
      </c>
      <c r="AD1680">
        <f t="shared" si="514"/>
        <v>1</v>
      </c>
      <c r="AE1680">
        <f t="shared" si="514"/>
        <v>0</v>
      </c>
      <c r="AF1680">
        <f t="shared" si="514"/>
        <v>0</v>
      </c>
      <c r="AG1680">
        <f t="shared" si="514"/>
        <v>0</v>
      </c>
      <c r="AH1680">
        <f t="shared" si="514"/>
        <v>0</v>
      </c>
      <c r="AI1680">
        <f t="shared" si="514"/>
        <v>0</v>
      </c>
      <c r="AJ1680">
        <f t="shared" ca="1" si="491"/>
        <v>0</v>
      </c>
      <c r="AK1680">
        <f t="shared" ca="1" si="492"/>
        <v>1</v>
      </c>
      <c r="AL1680">
        <f t="shared" ca="1" si="493"/>
        <v>0</v>
      </c>
      <c r="AM1680">
        <f t="shared" ca="1" si="494"/>
        <v>0</v>
      </c>
      <c r="AN1680">
        <f t="shared" ca="1" si="495"/>
        <v>1</v>
      </c>
      <c r="AO1680">
        <f t="shared" ca="1" si="496"/>
        <v>0</v>
      </c>
      <c r="AP1680">
        <f t="shared" ca="1" si="497"/>
        <v>1</v>
      </c>
      <c r="AQ1680">
        <f t="shared" ca="1" si="498"/>
        <v>0</v>
      </c>
      <c r="AR1680">
        <f t="shared" ca="1" si="499"/>
        <v>0</v>
      </c>
      <c r="AS1680">
        <v>0</v>
      </c>
      <c r="AT1680">
        <v>1</v>
      </c>
      <c r="AU1680">
        <f t="shared" ca="1" si="512"/>
        <v>0</v>
      </c>
      <c r="AV1680">
        <f t="shared" ca="1" si="512"/>
        <v>0</v>
      </c>
      <c r="AW1680">
        <f t="shared" ca="1" si="512"/>
        <v>1</v>
      </c>
      <c r="AX1680">
        <v>0</v>
      </c>
    </row>
    <row r="1681" spans="1:50">
      <c r="A1681" s="2">
        <v>40534</v>
      </c>
      <c r="B1681">
        <v>681</v>
      </c>
      <c r="C1681">
        <v>15</v>
      </c>
      <c r="D1681">
        <f t="shared" ca="1" si="501"/>
        <v>15.469022159351638</v>
      </c>
      <c r="E1681">
        <f t="shared" ca="1" si="502"/>
        <v>-0.46902215935163838</v>
      </c>
      <c r="F1681" t="str">
        <f t="shared" ca="1" si="503"/>
        <v>medium</v>
      </c>
      <c r="G1681">
        <v>1310</v>
      </c>
      <c r="H1681">
        <f t="shared" si="504"/>
        <v>1310</v>
      </c>
      <c r="I1681">
        <f t="shared" ca="1" si="505"/>
        <v>949.22876036034347</v>
      </c>
      <c r="J1681">
        <f t="shared" ca="1" si="506"/>
        <v>360.77123963965653</v>
      </c>
      <c r="K1681" t="str">
        <f t="shared" ca="1" si="507"/>
        <v>high</v>
      </c>
      <c r="L1681">
        <v>1.35</v>
      </c>
      <c r="M1681" t="str">
        <f t="shared" si="480"/>
        <v>low</v>
      </c>
      <c r="N1681">
        <f t="shared" si="486"/>
        <v>12</v>
      </c>
      <c r="O1681">
        <f t="shared" si="487"/>
        <v>3</v>
      </c>
      <c r="P1681" t="str">
        <f t="shared" si="488"/>
        <v>středa</v>
      </c>
      <c r="Q1681">
        <f t="shared" ref="Q1681:AB1690" si="515">VLOOKUP($N1681,$V$31:$AH$42,Q$592+1,0)</f>
        <v>0</v>
      </c>
      <c r="R1681">
        <f t="shared" si="515"/>
        <v>0</v>
      </c>
      <c r="S1681">
        <f t="shared" si="515"/>
        <v>0</v>
      </c>
      <c r="T1681">
        <f t="shared" si="515"/>
        <v>0</v>
      </c>
      <c r="U1681">
        <f t="shared" si="515"/>
        <v>0</v>
      </c>
      <c r="V1681">
        <f t="shared" si="515"/>
        <v>0</v>
      </c>
      <c r="W1681">
        <f t="shared" si="515"/>
        <v>0</v>
      </c>
      <c r="X1681">
        <f t="shared" si="515"/>
        <v>0</v>
      </c>
      <c r="Y1681">
        <f t="shared" si="515"/>
        <v>0</v>
      </c>
      <c r="Z1681">
        <f t="shared" si="515"/>
        <v>0</v>
      </c>
      <c r="AA1681">
        <f t="shared" si="515"/>
        <v>0</v>
      </c>
      <c r="AB1681">
        <f t="shared" si="515"/>
        <v>1</v>
      </c>
      <c r="AC1681">
        <f t="shared" ref="AC1681:AI1690" si="516">VLOOKUP($O1681,$V$74:$AC$80,AC$592+1,0)</f>
        <v>0</v>
      </c>
      <c r="AD1681">
        <f t="shared" si="516"/>
        <v>0</v>
      </c>
      <c r="AE1681">
        <f t="shared" si="516"/>
        <v>1</v>
      </c>
      <c r="AF1681">
        <f t="shared" si="516"/>
        <v>0</v>
      </c>
      <c r="AG1681">
        <f t="shared" si="516"/>
        <v>0</v>
      </c>
      <c r="AH1681">
        <f t="shared" si="516"/>
        <v>0</v>
      </c>
      <c r="AI1681">
        <f t="shared" si="516"/>
        <v>0</v>
      </c>
      <c r="AJ1681">
        <f t="shared" ca="1" si="491"/>
        <v>0</v>
      </c>
      <c r="AK1681">
        <f t="shared" ca="1" si="492"/>
        <v>1</v>
      </c>
      <c r="AL1681">
        <f t="shared" ca="1" si="493"/>
        <v>0</v>
      </c>
      <c r="AM1681">
        <f t="shared" ca="1" si="494"/>
        <v>0</v>
      </c>
      <c r="AN1681">
        <f t="shared" ca="1" si="495"/>
        <v>1</v>
      </c>
      <c r="AO1681">
        <f t="shared" ca="1" si="496"/>
        <v>0</v>
      </c>
      <c r="AP1681">
        <f t="shared" ca="1" si="497"/>
        <v>1</v>
      </c>
      <c r="AQ1681">
        <f t="shared" ca="1" si="498"/>
        <v>0</v>
      </c>
      <c r="AR1681">
        <f t="shared" ca="1" si="499"/>
        <v>0</v>
      </c>
      <c r="AS1681">
        <v>0</v>
      </c>
      <c r="AT1681">
        <v>1</v>
      </c>
      <c r="AU1681">
        <f t="shared" ref="AU1681:AW1700" ca="1" si="517">VLOOKUP(INDIRECT($AU$590&amp;ROW($A1681)),$F$17:$I$19,AU$592+1,0)</f>
        <v>0</v>
      </c>
      <c r="AV1681">
        <f t="shared" ca="1" si="517"/>
        <v>1</v>
      </c>
      <c r="AW1681">
        <f t="shared" ca="1" si="517"/>
        <v>0</v>
      </c>
      <c r="AX1681">
        <v>0</v>
      </c>
    </row>
    <row r="1682" spans="1:50">
      <c r="A1682" s="2">
        <v>40535</v>
      </c>
      <c r="B1682">
        <v>682</v>
      </c>
      <c r="C1682">
        <v>14</v>
      </c>
      <c r="D1682">
        <f t="shared" ca="1" si="501"/>
        <v>15.47652568388672</v>
      </c>
      <c r="E1682">
        <f t="shared" ca="1" si="502"/>
        <v>-1.4765256838867202</v>
      </c>
      <c r="F1682" t="str">
        <f t="shared" ca="1" si="503"/>
        <v>medium</v>
      </c>
      <c r="G1682">
        <v>693</v>
      </c>
      <c r="H1682">
        <f t="shared" si="504"/>
        <v>693</v>
      </c>
      <c r="I1682">
        <f t="shared" ca="1" si="505"/>
        <v>949.4824909652956</v>
      </c>
      <c r="J1682">
        <f t="shared" ca="1" si="506"/>
        <v>-256.4824909652956</v>
      </c>
      <c r="K1682" t="str">
        <f t="shared" ca="1" si="507"/>
        <v>medium</v>
      </c>
      <c r="L1682">
        <v>7.4</v>
      </c>
      <c r="M1682" t="str">
        <f t="shared" si="480"/>
        <v>medium</v>
      </c>
      <c r="N1682">
        <f t="shared" si="486"/>
        <v>12</v>
      </c>
      <c r="O1682">
        <f t="shared" si="487"/>
        <v>4</v>
      </c>
      <c r="P1682" t="str">
        <f t="shared" si="488"/>
        <v>čtvrtek</v>
      </c>
      <c r="Q1682">
        <f t="shared" si="515"/>
        <v>0</v>
      </c>
      <c r="R1682">
        <f t="shared" si="515"/>
        <v>0</v>
      </c>
      <c r="S1682">
        <f t="shared" si="515"/>
        <v>0</v>
      </c>
      <c r="T1682">
        <f t="shared" si="515"/>
        <v>0</v>
      </c>
      <c r="U1682">
        <f t="shared" si="515"/>
        <v>0</v>
      </c>
      <c r="V1682">
        <f t="shared" si="515"/>
        <v>0</v>
      </c>
      <c r="W1682">
        <f t="shared" si="515"/>
        <v>0</v>
      </c>
      <c r="X1682">
        <f t="shared" si="515"/>
        <v>0</v>
      </c>
      <c r="Y1682">
        <f t="shared" si="515"/>
        <v>0</v>
      </c>
      <c r="Z1682">
        <f t="shared" si="515"/>
        <v>0</v>
      </c>
      <c r="AA1682">
        <f t="shared" si="515"/>
        <v>0</v>
      </c>
      <c r="AB1682">
        <f t="shared" si="515"/>
        <v>1</v>
      </c>
      <c r="AC1682">
        <f t="shared" si="516"/>
        <v>0</v>
      </c>
      <c r="AD1682">
        <f t="shared" si="516"/>
        <v>0</v>
      </c>
      <c r="AE1682">
        <f t="shared" si="516"/>
        <v>0</v>
      </c>
      <c r="AF1682">
        <f t="shared" si="516"/>
        <v>1</v>
      </c>
      <c r="AG1682">
        <f t="shared" si="516"/>
        <v>0</v>
      </c>
      <c r="AH1682">
        <f t="shared" si="516"/>
        <v>0</v>
      </c>
      <c r="AI1682">
        <f t="shared" si="516"/>
        <v>0</v>
      </c>
      <c r="AJ1682">
        <f t="shared" ca="1" si="491"/>
        <v>0</v>
      </c>
      <c r="AK1682">
        <f t="shared" ca="1" si="492"/>
        <v>1</v>
      </c>
      <c r="AL1682">
        <f t="shared" ca="1" si="493"/>
        <v>0</v>
      </c>
      <c r="AM1682">
        <f t="shared" ca="1" si="494"/>
        <v>1</v>
      </c>
      <c r="AN1682">
        <f t="shared" ca="1" si="495"/>
        <v>0</v>
      </c>
      <c r="AO1682">
        <f t="shared" ca="1" si="496"/>
        <v>0</v>
      </c>
      <c r="AP1682">
        <f t="shared" ca="1" si="497"/>
        <v>0</v>
      </c>
      <c r="AQ1682">
        <f t="shared" ca="1" si="498"/>
        <v>1</v>
      </c>
      <c r="AR1682">
        <f t="shared" ca="1" si="499"/>
        <v>0</v>
      </c>
      <c r="AS1682">
        <v>0</v>
      </c>
      <c r="AT1682">
        <v>0</v>
      </c>
      <c r="AU1682">
        <f t="shared" ca="1" si="517"/>
        <v>0</v>
      </c>
      <c r="AV1682">
        <f t="shared" ca="1" si="517"/>
        <v>1</v>
      </c>
      <c r="AW1682">
        <f t="shared" ca="1" si="517"/>
        <v>0</v>
      </c>
      <c r="AX1682">
        <v>0</v>
      </c>
    </row>
    <row r="1683" spans="1:50">
      <c r="A1683" s="2">
        <v>40536</v>
      </c>
      <c r="B1683">
        <v>683</v>
      </c>
      <c r="C1683">
        <v>6</v>
      </c>
      <c r="D1683">
        <f t="shared" ca="1" si="501"/>
        <v>15.48401837010918</v>
      </c>
      <c r="E1683">
        <f t="shared" ca="1" si="502"/>
        <v>-9.4840183701091796</v>
      </c>
      <c r="F1683" t="str">
        <f t="shared" ca="1" si="503"/>
        <v>low</v>
      </c>
      <c r="G1683">
        <v>256</v>
      </c>
      <c r="H1683">
        <f t="shared" si="504"/>
        <v>256</v>
      </c>
      <c r="I1683">
        <f t="shared" ca="1" si="505"/>
        <v>949.73619457988718</v>
      </c>
      <c r="J1683">
        <f t="shared" ca="1" si="506"/>
        <v>-693.73619457988718</v>
      </c>
      <c r="K1683" t="str">
        <f t="shared" ca="1" si="507"/>
        <v>low</v>
      </c>
      <c r="L1683">
        <v>9.5</v>
      </c>
      <c r="M1683" t="str">
        <f t="shared" si="480"/>
        <v>medium</v>
      </c>
      <c r="N1683">
        <f t="shared" si="486"/>
        <v>12</v>
      </c>
      <c r="O1683">
        <f t="shared" si="487"/>
        <v>5</v>
      </c>
      <c r="P1683" t="str">
        <f t="shared" si="488"/>
        <v>pátek</v>
      </c>
      <c r="Q1683">
        <f t="shared" si="515"/>
        <v>0</v>
      </c>
      <c r="R1683">
        <f t="shared" si="515"/>
        <v>0</v>
      </c>
      <c r="S1683">
        <f t="shared" si="515"/>
        <v>0</v>
      </c>
      <c r="T1683">
        <f t="shared" si="515"/>
        <v>0</v>
      </c>
      <c r="U1683">
        <f t="shared" si="515"/>
        <v>0</v>
      </c>
      <c r="V1683">
        <f t="shared" si="515"/>
        <v>0</v>
      </c>
      <c r="W1683">
        <f t="shared" si="515"/>
        <v>0</v>
      </c>
      <c r="X1683">
        <f t="shared" si="515"/>
        <v>0</v>
      </c>
      <c r="Y1683">
        <f t="shared" si="515"/>
        <v>0</v>
      </c>
      <c r="Z1683">
        <f t="shared" si="515"/>
        <v>0</v>
      </c>
      <c r="AA1683">
        <f t="shared" si="515"/>
        <v>0</v>
      </c>
      <c r="AB1683">
        <f t="shared" si="515"/>
        <v>1</v>
      </c>
      <c r="AC1683">
        <f t="shared" si="516"/>
        <v>0</v>
      </c>
      <c r="AD1683">
        <f t="shared" si="516"/>
        <v>0</v>
      </c>
      <c r="AE1683">
        <f t="shared" si="516"/>
        <v>0</v>
      </c>
      <c r="AF1683">
        <f t="shared" si="516"/>
        <v>0</v>
      </c>
      <c r="AG1683">
        <f t="shared" si="516"/>
        <v>1</v>
      </c>
      <c r="AH1683">
        <f t="shared" si="516"/>
        <v>0</v>
      </c>
      <c r="AI1683">
        <f t="shared" si="516"/>
        <v>0</v>
      </c>
      <c r="AJ1683">
        <f t="shared" ca="1" si="491"/>
        <v>0</v>
      </c>
      <c r="AK1683">
        <f t="shared" ca="1" si="492"/>
        <v>1</v>
      </c>
      <c r="AL1683">
        <f t="shared" ca="1" si="493"/>
        <v>0</v>
      </c>
      <c r="AM1683">
        <f t="shared" ca="1" si="494"/>
        <v>0</v>
      </c>
      <c r="AN1683">
        <f t="shared" ca="1" si="495"/>
        <v>1</v>
      </c>
      <c r="AO1683">
        <f t="shared" ca="1" si="496"/>
        <v>0</v>
      </c>
      <c r="AP1683">
        <f t="shared" ca="1" si="497"/>
        <v>0</v>
      </c>
      <c r="AQ1683">
        <f t="shared" ca="1" si="498"/>
        <v>1</v>
      </c>
      <c r="AR1683">
        <f t="shared" ca="1" si="499"/>
        <v>0</v>
      </c>
      <c r="AS1683">
        <v>0</v>
      </c>
      <c r="AT1683">
        <v>0</v>
      </c>
      <c r="AU1683">
        <f t="shared" ca="1" si="517"/>
        <v>1</v>
      </c>
      <c r="AV1683">
        <f t="shared" ca="1" si="517"/>
        <v>0</v>
      </c>
      <c r="AW1683">
        <f t="shared" ca="1" si="517"/>
        <v>0</v>
      </c>
      <c r="AX1683">
        <v>0</v>
      </c>
    </row>
    <row r="1684" spans="1:50">
      <c r="A1684" s="2">
        <v>40537</v>
      </c>
      <c r="B1684">
        <v>684</v>
      </c>
      <c r="C1684">
        <v>7</v>
      </c>
      <c r="D1684">
        <f t="shared" ca="1" si="501"/>
        <v>15.491500225737596</v>
      </c>
      <c r="E1684">
        <f t="shared" ca="1" si="502"/>
        <v>-8.491500225737596</v>
      </c>
      <c r="F1684" t="str">
        <f t="shared" ca="1" si="503"/>
        <v>low</v>
      </c>
      <c r="G1684">
        <v>235</v>
      </c>
      <c r="H1684">
        <f t="shared" si="504"/>
        <v>235</v>
      </c>
      <c r="I1684">
        <f t="shared" ca="1" si="505"/>
        <v>949.98987105274739</v>
      </c>
      <c r="J1684">
        <f t="shared" ca="1" si="506"/>
        <v>-714.98987105274739</v>
      </c>
      <c r="K1684" t="str">
        <f t="shared" ca="1" si="507"/>
        <v>low</v>
      </c>
      <c r="L1684">
        <v>-5</v>
      </c>
      <c r="M1684" t="str">
        <f t="shared" ref="M1684:M1747" si="518">VLOOKUP(L1684,$A$17:$C$20,3)</f>
        <v>low</v>
      </c>
      <c r="N1684">
        <f t="shared" si="486"/>
        <v>12</v>
      </c>
      <c r="O1684">
        <f t="shared" si="487"/>
        <v>6</v>
      </c>
      <c r="P1684" t="str">
        <f t="shared" si="488"/>
        <v>sobota</v>
      </c>
      <c r="Q1684">
        <f t="shared" si="515"/>
        <v>0</v>
      </c>
      <c r="R1684">
        <f t="shared" si="515"/>
        <v>0</v>
      </c>
      <c r="S1684">
        <f t="shared" si="515"/>
        <v>0</v>
      </c>
      <c r="T1684">
        <f t="shared" si="515"/>
        <v>0</v>
      </c>
      <c r="U1684">
        <f t="shared" si="515"/>
        <v>0</v>
      </c>
      <c r="V1684">
        <f t="shared" si="515"/>
        <v>0</v>
      </c>
      <c r="W1684">
        <f t="shared" si="515"/>
        <v>0</v>
      </c>
      <c r="X1684">
        <f t="shared" si="515"/>
        <v>0</v>
      </c>
      <c r="Y1684">
        <f t="shared" si="515"/>
        <v>0</v>
      </c>
      <c r="Z1684">
        <f t="shared" si="515"/>
        <v>0</v>
      </c>
      <c r="AA1684">
        <f t="shared" si="515"/>
        <v>0</v>
      </c>
      <c r="AB1684">
        <f t="shared" si="515"/>
        <v>1</v>
      </c>
      <c r="AC1684">
        <f t="shared" si="516"/>
        <v>0</v>
      </c>
      <c r="AD1684">
        <f t="shared" si="516"/>
        <v>0</v>
      </c>
      <c r="AE1684">
        <f t="shared" si="516"/>
        <v>0</v>
      </c>
      <c r="AF1684">
        <f t="shared" si="516"/>
        <v>0</v>
      </c>
      <c r="AG1684">
        <f t="shared" si="516"/>
        <v>0</v>
      </c>
      <c r="AH1684">
        <f t="shared" si="516"/>
        <v>1</v>
      </c>
      <c r="AI1684">
        <f t="shared" si="516"/>
        <v>0</v>
      </c>
      <c r="AJ1684">
        <f t="shared" ca="1" si="491"/>
        <v>0</v>
      </c>
      <c r="AK1684">
        <f t="shared" ca="1" si="492"/>
        <v>1</v>
      </c>
      <c r="AL1684">
        <f t="shared" ca="1" si="493"/>
        <v>0</v>
      </c>
      <c r="AM1684">
        <f t="shared" ca="1" si="494"/>
        <v>1</v>
      </c>
      <c r="AN1684">
        <f t="shared" ca="1" si="495"/>
        <v>0</v>
      </c>
      <c r="AO1684">
        <f t="shared" ca="1" si="496"/>
        <v>0</v>
      </c>
      <c r="AP1684">
        <f t="shared" ca="1" si="497"/>
        <v>1</v>
      </c>
      <c r="AQ1684">
        <f t="shared" ca="1" si="498"/>
        <v>0</v>
      </c>
      <c r="AR1684">
        <f t="shared" ca="1" si="499"/>
        <v>0</v>
      </c>
      <c r="AS1684">
        <v>0</v>
      </c>
      <c r="AT1684">
        <v>0</v>
      </c>
      <c r="AU1684">
        <f t="shared" ca="1" si="517"/>
        <v>1</v>
      </c>
      <c r="AV1684">
        <f t="shared" ca="1" si="517"/>
        <v>0</v>
      </c>
      <c r="AW1684">
        <f t="shared" ca="1" si="517"/>
        <v>0</v>
      </c>
      <c r="AX1684">
        <v>0</v>
      </c>
    </row>
    <row r="1685" spans="1:50">
      <c r="A1685" s="2">
        <v>40538</v>
      </c>
      <c r="B1685">
        <v>685</v>
      </c>
      <c r="C1685">
        <v>11</v>
      </c>
      <c r="D1685">
        <f t="shared" ca="1" si="501"/>
        <v>15.498971258490549</v>
      </c>
      <c r="E1685">
        <f t="shared" ca="1" si="502"/>
        <v>-4.498971258490549</v>
      </c>
      <c r="F1685" t="str">
        <f t="shared" ca="1" si="503"/>
        <v>low</v>
      </c>
      <c r="G1685">
        <v>421</v>
      </c>
      <c r="H1685">
        <f t="shared" si="504"/>
        <v>421</v>
      </c>
      <c r="I1685">
        <f t="shared" ca="1" si="505"/>
        <v>950.24352023250503</v>
      </c>
      <c r="J1685">
        <f t="shared" ca="1" si="506"/>
        <v>-529.24352023250503</v>
      </c>
      <c r="K1685" t="str">
        <f t="shared" ca="1" si="507"/>
        <v>low</v>
      </c>
      <c r="L1685">
        <v>-10.074999999999999</v>
      </c>
      <c r="M1685" t="str">
        <f t="shared" si="518"/>
        <v>low</v>
      </c>
      <c r="N1685">
        <f t="shared" si="486"/>
        <v>12</v>
      </c>
      <c r="O1685">
        <f t="shared" si="487"/>
        <v>7</v>
      </c>
      <c r="P1685" t="str">
        <f t="shared" si="488"/>
        <v>neděle</v>
      </c>
      <c r="Q1685">
        <f t="shared" si="515"/>
        <v>0</v>
      </c>
      <c r="R1685">
        <f t="shared" si="515"/>
        <v>0</v>
      </c>
      <c r="S1685">
        <f t="shared" si="515"/>
        <v>0</v>
      </c>
      <c r="T1685">
        <f t="shared" si="515"/>
        <v>0</v>
      </c>
      <c r="U1685">
        <f t="shared" si="515"/>
        <v>0</v>
      </c>
      <c r="V1685">
        <f t="shared" si="515"/>
        <v>0</v>
      </c>
      <c r="W1685">
        <f t="shared" si="515"/>
        <v>0</v>
      </c>
      <c r="X1685">
        <f t="shared" si="515"/>
        <v>0</v>
      </c>
      <c r="Y1685">
        <f t="shared" si="515"/>
        <v>0</v>
      </c>
      <c r="Z1685">
        <f t="shared" si="515"/>
        <v>0</v>
      </c>
      <c r="AA1685">
        <f t="shared" si="515"/>
        <v>0</v>
      </c>
      <c r="AB1685">
        <f t="shared" si="515"/>
        <v>1</v>
      </c>
      <c r="AC1685">
        <f t="shared" si="516"/>
        <v>0</v>
      </c>
      <c r="AD1685">
        <f t="shared" si="516"/>
        <v>0</v>
      </c>
      <c r="AE1685">
        <f t="shared" si="516"/>
        <v>0</v>
      </c>
      <c r="AF1685">
        <f t="shared" si="516"/>
        <v>0</v>
      </c>
      <c r="AG1685">
        <f t="shared" si="516"/>
        <v>0</v>
      </c>
      <c r="AH1685">
        <f t="shared" si="516"/>
        <v>0</v>
      </c>
      <c r="AI1685">
        <f t="shared" si="516"/>
        <v>1</v>
      </c>
      <c r="AJ1685">
        <f t="shared" ca="1" si="491"/>
        <v>0</v>
      </c>
      <c r="AK1685">
        <f t="shared" ca="1" si="492"/>
        <v>0</v>
      </c>
      <c r="AL1685">
        <f t="shared" ca="1" si="493"/>
        <v>1</v>
      </c>
      <c r="AM1685">
        <f t="shared" ca="1" si="494"/>
        <v>1</v>
      </c>
      <c r="AN1685">
        <f t="shared" ca="1" si="495"/>
        <v>0</v>
      </c>
      <c r="AO1685">
        <f t="shared" ca="1" si="496"/>
        <v>0</v>
      </c>
      <c r="AP1685">
        <f t="shared" ca="1" si="497"/>
        <v>1</v>
      </c>
      <c r="AQ1685">
        <f t="shared" ca="1" si="498"/>
        <v>0</v>
      </c>
      <c r="AR1685">
        <f t="shared" ca="1" si="499"/>
        <v>0</v>
      </c>
      <c r="AS1685">
        <v>1</v>
      </c>
      <c r="AT1685">
        <v>0</v>
      </c>
      <c r="AU1685">
        <f t="shared" ca="1" si="517"/>
        <v>1</v>
      </c>
      <c r="AV1685">
        <f t="shared" ca="1" si="517"/>
        <v>0</v>
      </c>
      <c r="AW1685">
        <f t="shared" ca="1" si="517"/>
        <v>0</v>
      </c>
      <c r="AX1685">
        <v>0</v>
      </c>
    </row>
    <row r="1686" spans="1:50">
      <c r="A1686" s="2">
        <v>40539</v>
      </c>
      <c r="B1686">
        <v>686</v>
      </c>
      <c r="C1686">
        <v>4</v>
      </c>
      <c r="D1686">
        <f t="shared" ca="1" si="501"/>
        <v>15.506431476086618</v>
      </c>
      <c r="E1686">
        <f t="shared" ca="1" si="502"/>
        <v>-11.506431476086618</v>
      </c>
      <c r="F1686" t="str">
        <f t="shared" ca="1" si="503"/>
        <v>low</v>
      </c>
      <c r="G1686">
        <v>53</v>
      </c>
      <c r="H1686">
        <f t="shared" si="504"/>
        <v>53</v>
      </c>
      <c r="I1686">
        <f t="shared" ca="1" si="505"/>
        <v>950.49714196778916</v>
      </c>
      <c r="J1686">
        <f t="shared" ca="1" si="506"/>
        <v>-897.49714196778916</v>
      </c>
      <c r="K1686" t="str">
        <f t="shared" ca="1" si="507"/>
        <v>low</v>
      </c>
      <c r="L1686">
        <v>-5.7</v>
      </c>
      <c r="M1686" t="str">
        <f t="shared" si="518"/>
        <v>low</v>
      </c>
      <c r="N1686">
        <f t="shared" si="486"/>
        <v>12</v>
      </c>
      <c r="O1686">
        <f t="shared" si="487"/>
        <v>1</v>
      </c>
      <c r="P1686" t="str">
        <f t="shared" si="488"/>
        <v>pondělí</v>
      </c>
      <c r="Q1686">
        <f t="shared" si="515"/>
        <v>0</v>
      </c>
      <c r="R1686">
        <f t="shared" si="515"/>
        <v>0</v>
      </c>
      <c r="S1686">
        <f t="shared" si="515"/>
        <v>0</v>
      </c>
      <c r="T1686">
        <f t="shared" si="515"/>
        <v>0</v>
      </c>
      <c r="U1686">
        <f t="shared" si="515"/>
        <v>0</v>
      </c>
      <c r="V1686">
        <f t="shared" si="515"/>
        <v>0</v>
      </c>
      <c r="W1686">
        <f t="shared" si="515"/>
        <v>0</v>
      </c>
      <c r="X1686">
        <f t="shared" si="515"/>
        <v>0</v>
      </c>
      <c r="Y1686">
        <f t="shared" si="515"/>
        <v>0</v>
      </c>
      <c r="Z1686">
        <f t="shared" si="515"/>
        <v>0</v>
      </c>
      <c r="AA1686">
        <f t="shared" si="515"/>
        <v>0</v>
      </c>
      <c r="AB1686">
        <f t="shared" si="515"/>
        <v>1</v>
      </c>
      <c r="AC1686">
        <f t="shared" si="516"/>
        <v>1</v>
      </c>
      <c r="AD1686">
        <f t="shared" si="516"/>
        <v>0</v>
      </c>
      <c r="AE1686">
        <f t="shared" si="516"/>
        <v>0</v>
      </c>
      <c r="AF1686">
        <f t="shared" si="516"/>
        <v>0</v>
      </c>
      <c r="AG1686">
        <f t="shared" si="516"/>
        <v>0</v>
      </c>
      <c r="AH1686">
        <f t="shared" si="516"/>
        <v>0</v>
      </c>
      <c r="AI1686">
        <f t="shared" si="516"/>
        <v>0</v>
      </c>
      <c r="AJ1686">
        <f t="shared" ca="1" si="491"/>
        <v>0</v>
      </c>
      <c r="AK1686">
        <f t="shared" ca="1" si="492"/>
        <v>0</v>
      </c>
      <c r="AL1686">
        <f t="shared" ca="1" si="493"/>
        <v>1</v>
      </c>
      <c r="AM1686">
        <f t="shared" ca="1" si="494"/>
        <v>1</v>
      </c>
      <c r="AN1686">
        <f t="shared" ca="1" si="495"/>
        <v>0</v>
      </c>
      <c r="AO1686">
        <f t="shared" ca="1" si="496"/>
        <v>0</v>
      </c>
      <c r="AP1686">
        <f t="shared" ca="1" si="497"/>
        <v>1</v>
      </c>
      <c r="AQ1686">
        <f t="shared" ca="1" si="498"/>
        <v>0</v>
      </c>
      <c r="AR1686">
        <f t="shared" ca="1" si="499"/>
        <v>0</v>
      </c>
      <c r="AS1686">
        <v>0</v>
      </c>
      <c r="AT1686">
        <v>0</v>
      </c>
      <c r="AU1686">
        <f t="shared" ca="1" si="517"/>
        <v>1</v>
      </c>
      <c r="AV1686">
        <f t="shared" ca="1" si="517"/>
        <v>0</v>
      </c>
      <c r="AW1686">
        <f t="shared" ca="1" si="517"/>
        <v>0</v>
      </c>
      <c r="AX1686">
        <v>0</v>
      </c>
    </row>
    <row r="1687" spans="1:50">
      <c r="A1687" s="2">
        <v>40540</v>
      </c>
      <c r="B1687">
        <v>687</v>
      </c>
      <c r="C1687">
        <v>14</v>
      </c>
      <c r="D1687">
        <f t="shared" ca="1" si="501"/>
        <v>15.513880886244383</v>
      </c>
      <c r="E1687">
        <f t="shared" ca="1" si="502"/>
        <v>-1.5138808862443831</v>
      </c>
      <c r="F1687" t="str">
        <f t="shared" ca="1" si="503"/>
        <v>medium</v>
      </c>
      <c r="G1687">
        <v>630</v>
      </c>
      <c r="H1687">
        <f t="shared" si="504"/>
        <v>630</v>
      </c>
      <c r="I1687">
        <f t="shared" ca="1" si="505"/>
        <v>950.7507361072287</v>
      </c>
      <c r="J1687">
        <f t="shared" ca="1" si="506"/>
        <v>-320.7507361072287</v>
      </c>
      <c r="K1687" t="str">
        <f t="shared" ca="1" si="507"/>
        <v>medium</v>
      </c>
      <c r="L1687">
        <v>-1.6</v>
      </c>
      <c r="M1687" t="str">
        <f t="shared" si="518"/>
        <v>low</v>
      </c>
      <c r="N1687">
        <f t="shared" si="486"/>
        <v>12</v>
      </c>
      <c r="O1687">
        <f t="shared" si="487"/>
        <v>2</v>
      </c>
      <c r="P1687" t="str">
        <f t="shared" si="488"/>
        <v>úterý</v>
      </c>
      <c r="Q1687">
        <f t="shared" si="515"/>
        <v>0</v>
      </c>
      <c r="R1687">
        <f t="shared" si="515"/>
        <v>0</v>
      </c>
      <c r="S1687">
        <f t="shared" si="515"/>
        <v>0</v>
      </c>
      <c r="T1687">
        <f t="shared" si="515"/>
        <v>0</v>
      </c>
      <c r="U1687">
        <f t="shared" si="515"/>
        <v>0</v>
      </c>
      <c r="V1687">
        <f t="shared" si="515"/>
        <v>0</v>
      </c>
      <c r="W1687">
        <f t="shared" si="515"/>
        <v>0</v>
      </c>
      <c r="X1687">
        <f t="shared" si="515"/>
        <v>0</v>
      </c>
      <c r="Y1687">
        <f t="shared" si="515"/>
        <v>0</v>
      </c>
      <c r="Z1687">
        <f t="shared" si="515"/>
        <v>0</v>
      </c>
      <c r="AA1687">
        <f t="shared" si="515"/>
        <v>0</v>
      </c>
      <c r="AB1687">
        <f t="shared" si="515"/>
        <v>1</v>
      </c>
      <c r="AC1687">
        <f t="shared" si="516"/>
        <v>0</v>
      </c>
      <c r="AD1687">
        <f t="shared" si="516"/>
        <v>1</v>
      </c>
      <c r="AE1687">
        <f t="shared" si="516"/>
        <v>0</v>
      </c>
      <c r="AF1687">
        <f t="shared" si="516"/>
        <v>0</v>
      </c>
      <c r="AG1687">
        <f t="shared" si="516"/>
        <v>0</v>
      </c>
      <c r="AH1687">
        <f t="shared" si="516"/>
        <v>0</v>
      </c>
      <c r="AI1687">
        <f t="shared" si="516"/>
        <v>0</v>
      </c>
      <c r="AJ1687">
        <f t="shared" ca="1" si="491"/>
        <v>0</v>
      </c>
      <c r="AK1687">
        <f t="shared" ca="1" si="492"/>
        <v>0</v>
      </c>
      <c r="AL1687">
        <f t="shared" ca="1" si="493"/>
        <v>1</v>
      </c>
      <c r="AM1687">
        <f t="shared" ca="1" si="494"/>
        <v>1</v>
      </c>
      <c r="AN1687">
        <f t="shared" ca="1" si="495"/>
        <v>0</v>
      </c>
      <c r="AO1687">
        <f t="shared" ca="1" si="496"/>
        <v>0</v>
      </c>
      <c r="AP1687">
        <f t="shared" ca="1" si="497"/>
        <v>1</v>
      </c>
      <c r="AQ1687">
        <f t="shared" ca="1" si="498"/>
        <v>0</v>
      </c>
      <c r="AR1687">
        <f t="shared" ca="1" si="499"/>
        <v>0</v>
      </c>
      <c r="AS1687">
        <v>0</v>
      </c>
      <c r="AT1687">
        <v>1</v>
      </c>
      <c r="AU1687">
        <f t="shared" ca="1" si="517"/>
        <v>0</v>
      </c>
      <c r="AV1687">
        <f t="shared" ca="1" si="517"/>
        <v>1</v>
      </c>
      <c r="AW1687">
        <f t="shared" ca="1" si="517"/>
        <v>0</v>
      </c>
      <c r="AX1687">
        <v>0</v>
      </c>
    </row>
    <row r="1688" spans="1:50">
      <c r="A1688" s="2">
        <v>40541</v>
      </c>
      <c r="B1688">
        <v>688</v>
      </c>
      <c r="C1688">
        <v>13</v>
      </c>
      <c r="D1688">
        <f t="shared" ca="1" si="501"/>
        <v>15.52131949668242</v>
      </c>
      <c r="E1688">
        <f t="shared" ca="1" si="502"/>
        <v>-2.5213194966824197</v>
      </c>
      <c r="F1688" t="str">
        <f t="shared" ca="1" si="503"/>
        <v>medium</v>
      </c>
      <c r="G1688">
        <v>585</v>
      </c>
      <c r="H1688">
        <f t="shared" si="504"/>
        <v>585</v>
      </c>
      <c r="I1688">
        <f t="shared" ca="1" si="505"/>
        <v>951.00430249945259</v>
      </c>
      <c r="J1688">
        <f t="shared" ca="1" si="506"/>
        <v>-366.00430249945259</v>
      </c>
      <c r="K1688" t="str">
        <f t="shared" ca="1" si="507"/>
        <v>low</v>
      </c>
      <c r="L1688">
        <v>-5.5</v>
      </c>
      <c r="M1688" t="str">
        <f t="shared" si="518"/>
        <v>low</v>
      </c>
      <c r="N1688">
        <f t="shared" si="486"/>
        <v>12</v>
      </c>
      <c r="O1688">
        <f t="shared" si="487"/>
        <v>3</v>
      </c>
      <c r="P1688" t="str">
        <f t="shared" si="488"/>
        <v>středa</v>
      </c>
      <c r="Q1688">
        <f t="shared" si="515"/>
        <v>0</v>
      </c>
      <c r="R1688">
        <f t="shared" si="515"/>
        <v>0</v>
      </c>
      <c r="S1688">
        <f t="shared" si="515"/>
        <v>0</v>
      </c>
      <c r="T1688">
        <f t="shared" si="515"/>
        <v>0</v>
      </c>
      <c r="U1688">
        <f t="shared" si="515"/>
        <v>0</v>
      </c>
      <c r="V1688">
        <f t="shared" si="515"/>
        <v>0</v>
      </c>
      <c r="W1688">
        <f t="shared" si="515"/>
        <v>0</v>
      </c>
      <c r="X1688">
        <f t="shared" si="515"/>
        <v>0</v>
      </c>
      <c r="Y1688">
        <f t="shared" si="515"/>
        <v>0</v>
      </c>
      <c r="Z1688">
        <f t="shared" si="515"/>
        <v>0</v>
      </c>
      <c r="AA1688">
        <f t="shared" si="515"/>
        <v>0</v>
      </c>
      <c r="AB1688">
        <f t="shared" si="515"/>
        <v>1</v>
      </c>
      <c r="AC1688">
        <f t="shared" si="516"/>
        <v>0</v>
      </c>
      <c r="AD1688">
        <f t="shared" si="516"/>
        <v>0</v>
      </c>
      <c r="AE1688">
        <f t="shared" si="516"/>
        <v>1</v>
      </c>
      <c r="AF1688">
        <f t="shared" si="516"/>
        <v>0</v>
      </c>
      <c r="AG1688">
        <f t="shared" si="516"/>
        <v>0</v>
      </c>
      <c r="AH1688">
        <f t="shared" si="516"/>
        <v>0</v>
      </c>
      <c r="AI1688">
        <f t="shared" si="516"/>
        <v>0</v>
      </c>
      <c r="AJ1688">
        <f t="shared" ca="1" si="491"/>
        <v>0</v>
      </c>
      <c r="AK1688">
        <f t="shared" ca="1" si="492"/>
        <v>0</v>
      </c>
      <c r="AL1688">
        <f t="shared" ca="1" si="493"/>
        <v>1</v>
      </c>
      <c r="AM1688">
        <f t="shared" ca="1" si="494"/>
        <v>1</v>
      </c>
      <c r="AN1688">
        <f t="shared" ca="1" si="495"/>
        <v>0</v>
      </c>
      <c r="AO1688">
        <f t="shared" ca="1" si="496"/>
        <v>0</v>
      </c>
      <c r="AP1688">
        <f t="shared" ca="1" si="497"/>
        <v>1</v>
      </c>
      <c r="AQ1688">
        <f t="shared" ca="1" si="498"/>
        <v>0</v>
      </c>
      <c r="AR1688">
        <f t="shared" ca="1" si="499"/>
        <v>0</v>
      </c>
      <c r="AS1688">
        <v>1</v>
      </c>
      <c r="AT1688">
        <v>1</v>
      </c>
      <c r="AU1688">
        <f t="shared" ca="1" si="517"/>
        <v>0</v>
      </c>
      <c r="AV1688">
        <f t="shared" ca="1" si="517"/>
        <v>1</v>
      </c>
      <c r="AW1688">
        <f t="shared" ca="1" si="517"/>
        <v>0</v>
      </c>
      <c r="AX1688">
        <v>0</v>
      </c>
    </row>
    <row r="1689" spans="1:50">
      <c r="A1689" s="2">
        <v>40542</v>
      </c>
      <c r="B1689">
        <v>689</v>
      </c>
      <c r="C1689">
        <v>11</v>
      </c>
      <c r="D1689">
        <f t="shared" ca="1" si="501"/>
        <v>15.528747315119315</v>
      </c>
      <c r="E1689">
        <f t="shared" ca="1" si="502"/>
        <v>-4.5287473151193147</v>
      </c>
      <c r="F1689" t="str">
        <f t="shared" ca="1" si="503"/>
        <v>low</v>
      </c>
      <c r="G1689">
        <v>615</v>
      </c>
      <c r="H1689">
        <f t="shared" si="504"/>
        <v>615</v>
      </c>
      <c r="I1689">
        <f t="shared" ca="1" si="505"/>
        <v>951.25784099308987</v>
      </c>
      <c r="J1689">
        <f t="shared" ca="1" si="506"/>
        <v>-336.25784099308987</v>
      </c>
      <c r="K1689" t="str">
        <f t="shared" ca="1" si="507"/>
        <v>medium</v>
      </c>
      <c r="L1689">
        <v>-8.5</v>
      </c>
      <c r="M1689" t="str">
        <f t="shared" si="518"/>
        <v>low</v>
      </c>
      <c r="N1689">
        <f t="shared" si="486"/>
        <v>12</v>
      </c>
      <c r="O1689">
        <f t="shared" si="487"/>
        <v>4</v>
      </c>
      <c r="P1689" t="str">
        <f t="shared" si="488"/>
        <v>čtvrtek</v>
      </c>
      <c r="Q1689">
        <f t="shared" si="515"/>
        <v>0</v>
      </c>
      <c r="R1689">
        <f t="shared" si="515"/>
        <v>0</v>
      </c>
      <c r="S1689">
        <f t="shared" si="515"/>
        <v>0</v>
      </c>
      <c r="T1689">
        <f t="shared" si="515"/>
        <v>0</v>
      </c>
      <c r="U1689">
        <f t="shared" si="515"/>
        <v>0</v>
      </c>
      <c r="V1689">
        <f t="shared" si="515"/>
        <v>0</v>
      </c>
      <c r="W1689">
        <f t="shared" si="515"/>
        <v>0</v>
      </c>
      <c r="X1689">
        <f t="shared" si="515"/>
        <v>0</v>
      </c>
      <c r="Y1689">
        <f t="shared" si="515"/>
        <v>0</v>
      </c>
      <c r="Z1689">
        <f t="shared" si="515"/>
        <v>0</v>
      </c>
      <c r="AA1689">
        <f t="shared" si="515"/>
        <v>0</v>
      </c>
      <c r="AB1689">
        <f t="shared" si="515"/>
        <v>1</v>
      </c>
      <c r="AC1689">
        <f t="shared" si="516"/>
        <v>0</v>
      </c>
      <c r="AD1689">
        <f t="shared" si="516"/>
        <v>0</v>
      </c>
      <c r="AE1689">
        <f t="shared" si="516"/>
        <v>0</v>
      </c>
      <c r="AF1689">
        <f t="shared" si="516"/>
        <v>1</v>
      </c>
      <c r="AG1689">
        <f t="shared" si="516"/>
        <v>0</v>
      </c>
      <c r="AH1689">
        <f t="shared" si="516"/>
        <v>0</v>
      </c>
      <c r="AI1689">
        <f t="shared" si="516"/>
        <v>0</v>
      </c>
      <c r="AJ1689">
        <f t="shared" ca="1" si="491"/>
        <v>0</v>
      </c>
      <c r="AK1689">
        <f t="shared" ca="1" si="492"/>
        <v>0</v>
      </c>
      <c r="AL1689">
        <f t="shared" ca="1" si="493"/>
        <v>1</v>
      </c>
      <c r="AM1689">
        <f t="shared" ca="1" si="494"/>
        <v>1</v>
      </c>
      <c r="AN1689">
        <f t="shared" ca="1" si="495"/>
        <v>0</v>
      </c>
      <c r="AO1689">
        <f t="shared" ca="1" si="496"/>
        <v>0</v>
      </c>
      <c r="AP1689">
        <f t="shared" ca="1" si="497"/>
        <v>1</v>
      </c>
      <c r="AQ1689">
        <f t="shared" ca="1" si="498"/>
        <v>0</v>
      </c>
      <c r="AR1689">
        <f t="shared" ca="1" si="499"/>
        <v>0</v>
      </c>
      <c r="AS1689">
        <v>0</v>
      </c>
      <c r="AT1689">
        <v>1</v>
      </c>
      <c r="AU1689">
        <f t="shared" ca="1" si="517"/>
        <v>1</v>
      </c>
      <c r="AV1689">
        <f t="shared" ca="1" si="517"/>
        <v>0</v>
      </c>
      <c r="AW1689">
        <f t="shared" ca="1" si="517"/>
        <v>0</v>
      </c>
      <c r="AX1689">
        <v>0</v>
      </c>
    </row>
    <row r="1690" spans="1:50">
      <c r="A1690" s="2">
        <v>40543</v>
      </c>
      <c r="B1690">
        <v>690</v>
      </c>
      <c r="C1690">
        <v>9</v>
      </c>
      <c r="D1690">
        <f t="shared" ca="1" si="501"/>
        <v>15.536164349273637</v>
      </c>
      <c r="E1690">
        <f t="shared" ca="1" si="502"/>
        <v>-6.536164349273637</v>
      </c>
      <c r="F1690" t="str">
        <f t="shared" ca="1" si="503"/>
        <v>low</v>
      </c>
      <c r="G1690">
        <v>457</v>
      </c>
      <c r="H1690">
        <f t="shared" si="504"/>
        <v>457</v>
      </c>
      <c r="I1690">
        <f t="shared" ca="1" si="505"/>
        <v>951.51135143676947</v>
      </c>
      <c r="J1690">
        <f t="shared" ca="1" si="506"/>
        <v>-494.51135143676947</v>
      </c>
      <c r="K1690" t="str">
        <f t="shared" ca="1" si="507"/>
        <v>low</v>
      </c>
      <c r="L1690">
        <v>-13.3</v>
      </c>
      <c r="M1690" t="str">
        <f t="shared" si="518"/>
        <v>low</v>
      </c>
      <c r="N1690">
        <f t="shared" si="486"/>
        <v>12</v>
      </c>
      <c r="O1690">
        <f t="shared" si="487"/>
        <v>5</v>
      </c>
      <c r="P1690" t="str">
        <f t="shared" si="488"/>
        <v>pátek</v>
      </c>
      <c r="Q1690">
        <f t="shared" si="515"/>
        <v>0</v>
      </c>
      <c r="R1690">
        <f t="shared" si="515"/>
        <v>0</v>
      </c>
      <c r="S1690">
        <f t="shared" si="515"/>
        <v>0</v>
      </c>
      <c r="T1690">
        <f t="shared" si="515"/>
        <v>0</v>
      </c>
      <c r="U1690">
        <f t="shared" si="515"/>
        <v>0</v>
      </c>
      <c r="V1690">
        <f t="shared" si="515"/>
        <v>0</v>
      </c>
      <c r="W1690">
        <f t="shared" si="515"/>
        <v>0</v>
      </c>
      <c r="X1690">
        <f t="shared" si="515"/>
        <v>0</v>
      </c>
      <c r="Y1690">
        <f t="shared" si="515"/>
        <v>0</v>
      </c>
      <c r="Z1690">
        <f t="shared" si="515"/>
        <v>0</v>
      </c>
      <c r="AA1690">
        <f t="shared" si="515"/>
        <v>0</v>
      </c>
      <c r="AB1690">
        <f t="shared" si="515"/>
        <v>1</v>
      </c>
      <c r="AC1690">
        <f t="shared" si="516"/>
        <v>0</v>
      </c>
      <c r="AD1690">
        <f t="shared" si="516"/>
        <v>0</v>
      </c>
      <c r="AE1690">
        <f t="shared" si="516"/>
        <v>0</v>
      </c>
      <c r="AF1690">
        <f t="shared" si="516"/>
        <v>0</v>
      </c>
      <c r="AG1690">
        <f t="shared" si="516"/>
        <v>1</v>
      </c>
      <c r="AH1690">
        <f t="shared" si="516"/>
        <v>0</v>
      </c>
      <c r="AI1690">
        <f t="shared" si="516"/>
        <v>0</v>
      </c>
      <c r="AJ1690">
        <f t="shared" ca="1" si="491"/>
        <v>0</v>
      </c>
      <c r="AK1690">
        <f t="shared" ca="1" si="492"/>
        <v>1</v>
      </c>
      <c r="AL1690">
        <f t="shared" ca="1" si="493"/>
        <v>0</v>
      </c>
      <c r="AM1690">
        <f t="shared" ca="1" si="494"/>
        <v>1</v>
      </c>
      <c r="AN1690">
        <f t="shared" ca="1" si="495"/>
        <v>0</v>
      </c>
      <c r="AO1690">
        <f t="shared" ca="1" si="496"/>
        <v>0</v>
      </c>
      <c r="AP1690">
        <f t="shared" ca="1" si="497"/>
        <v>1</v>
      </c>
      <c r="AQ1690">
        <f t="shared" ca="1" si="498"/>
        <v>0</v>
      </c>
      <c r="AR1690">
        <f t="shared" ca="1" si="499"/>
        <v>0</v>
      </c>
      <c r="AS1690">
        <v>0</v>
      </c>
      <c r="AT1690">
        <v>1</v>
      </c>
      <c r="AU1690">
        <f t="shared" ca="1" si="517"/>
        <v>1</v>
      </c>
      <c r="AV1690">
        <f t="shared" ca="1" si="517"/>
        <v>0</v>
      </c>
      <c r="AW1690">
        <f t="shared" ca="1" si="517"/>
        <v>0</v>
      </c>
      <c r="AX1690">
        <v>0</v>
      </c>
    </row>
    <row r="1691" spans="1:50">
      <c r="A1691" s="2">
        <v>40544</v>
      </c>
      <c r="B1691">
        <v>691</v>
      </c>
      <c r="C1691">
        <v>8</v>
      </c>
      <c r="D1691">
        <f t="shared" ca="1" si="501"/>
        <v>15.543570606863973</v>
      </c>
      <c r="E1691">
        <f t="shared" ca="1" si="502"/>
        <v>-7.5435706068639732</v>
      </c>
      <c r="F1691" t="str">
        <f t="shared" ca="1" si="503"/>
        <v>low</v>
      </c>
      <c r="G1691">
        <v>431</v>
      </c>
      <c r="H1691">
        <f t="shared" si="504"/>
        <v>431</v>
      </c>
      <c r="I1691">
        <f t="shared" ca="1" si="505"/>
        <v>951.76483367912044</v>
      </c>
      <c r="J1691">
        <f t="shared" ca="1" si="506"/>
        <v>-520.76483367912044</v>
      </c>
      <c r="K1691" t="str">
        <f t="shared" ca="1" si="507"/>
        <v>low</v>
      </c>
      <c r="L1691">
        <v>-1.75</v>
      </c>
      <c r="M1691" t="str">
        <f t="shared" si="518"/>
        <v>low</v>
      </c>
      <c r="N1691">
        <f t="shared" si="486"/>
        <v>1</v>
      </c>
      <c r="O1691">
        <f t="shared" si="487"/>
        <v>6</v>
      </c>
      <c r="P1691" t="str">
        <f t="shared" si="488"/>
        <v>sobota</v>
      </c>
      <c r="Q1691">
        <f t="shared" ref="Q1691:AB1700" si="519">VLOOKUP($N1691,$V$31:$AH$42,Q$592+1,0)</f>
        <v>1</v>
      </c>
      <c r="R1691">
        <f t="shared" si="519"/>
        <v>0</v>
      </c>
      <c r="S1691">
        <f t="shared" si="519"/>
        <v>0</v>
      </c>
      <c r="T1691">
        <f t="shared" si="519"/>
        <v>0</v>
      </c>
      <c r="U1691">
        <f t="shared" si="519"/>
        <v>0</v>
      </c>
      <c r="V1691">
        <f t="shared" si="519"/>
        <v>0</v>
      </c>
      <c r="W1691">
        <f t="shared" si="519"/>
        <v>0</v>
      </c>
      <c r="X1691">
        <f t="shared" si="519"/>
        <v>0</v>
      </c>
      <c r="Y1691">
        <f t="shared" si="519"/>
        <v>0</v>
      </c>
      <c r="Z1691">
        <f t="shared" si="519"/>
        <v>0</v>
      </c>
      <c r="AA1691">
        <f t="shared" si="519"/>
        <v>0</v>
      </c>
      <c r="AB1691">
        <f t="shared" si="519"/>
        <v>0</v>
      </c>
      <c r="AC1691">
        <f t="shared" ref="AC1691:AI1700" si="520">VLOOKUP($O1691,$V$74:$AC$80,AC$592+1,0)</f>
        <v>0</v>
      </c>
      <c r="AD1691">
        <f t="shared" si="520"/>
        <v>0</v>
      </c>
      <c r="AE1691">
        <f t="shared" si="520"/>
        <v>0</v>
      </c>
      <c r="AF1691">
        <f t="shared" si="520"/>
        <v>0</v>
      </c>
      <c r="AG1691">
        <f t="shared" si="520"/>
        <v>0</v>
      </c>
      <c r="AH1691">
        <f t="shared" si="520"/>
        <v>1</v>
      </c>
      <c r="AI1691">
        <f t="shared" si="520"/>
        <v>0</v>
      </c>
      <c r="AJ1691">
        <f t="shared" ca="1" si="491"/>
        <v>0</v>
      </c>
      <c r="AK1691">
        <f t="shared" ca="1" si="492"/>
        <v>0</v>
      </c>
      <c r="AL1691">
        <f t="shared" ca="1" si="493"/>
        <v>1</v>
      </c>
      <c r="AM1691">
        <f t="shared" ca="1" si="494"/>
        <v>1</v>
      </c>
      <c r="AN1691">
        <f t="shared" ca="1" si="495"/>
        <v>0</v>
      </c>
      <c r="AO1691">
        <f t="shared" ca="1" si="496"/>
        <v>0</v>
      </c>
      <c r="AP1691">
        <f t="shared" ca="1" si="497"/>
        <v>1</v>
      </c>
      <c r="AQ1691">
        <f t="shared" ca="1" si="498"/>
        <v>0</v>
      </c>
      <c r="AR1691">
        <f t="shared" ca="1" si="499"/>
        <v>0</v>
      </c>
      <c r="AS1691">
        <v>0</v>
      </c>
      <c r="AT1691">
        <v>1</v>
      </c>
      <c r="AU1691">
        <f t="shared" ca="1" si="517"/>
        <v>1</v>
      </c>
      <c r="AV1691">
        <f t="shared" ca="1" si="517"/>
        <v>0</v>
      </c>
      <c r="AW1691">
        <f t="shared" ca="1" si="517"/>
        <v>0</v>
      </c>
      <c r="AX1691">
        <v>0</v>
      </c>
    </row>
    <row r="1692" spans="1:50">
      <c r="A1692" s="2">
        <v>40545</v>
      </c>
      <c r="B1692">
        <v>692</v>
      </c>
      <c r="C1692">
        <v>6</v>
      </c>
      <c r="D1692">
        <f t="shared" ca="1" si="501"/>
        <v>15.550966095608903</v>
      </c>
      <c r="E1692">
        <f t="shared" ca="1" si="502"/>
        <v>-9.5509660956089029</v>
      </c>
      <c r="F1692" t="str">
        <f t="shared" ca="1" si="503"/>
        <v>low</v>
      </c>
      <c r="G1692">
        <v>301</v>
      </c>
      <c r="H1692">
        <f t="shared" si="504"/>
        <v>301</v>
      </c>
      <c r="I1692">
        <f t="shared" ca="1" si="505"/>
        <v>952.01828756877171</v>
      </c>
      <c r="J1692">
        <f t="shared" ca="1" si="506"/>
        <v>-651.01828756877171</v>
      </c>
      <c r="K1692" t="str">
        <f t="shared" ca="1" si="507"/>
        <v>low</v>
      </c>
      <c r="L1692">
        <v>-1.55</v>
      </c>
      <c r="M1692" t="str">
        <f t="shared" si="518"/>
        <v>low</v>
      </c>
      <c r="N1692">
        <f t="shared" si="486"/>
        <v>1</v>
      </c>
      <c r="O1692">
        <f t="shared" si="487"/>
        <v>7</v>
      </c>
      <c r="P1692" t="str">
        <f t="shared" si="488"/>
        <v>neděle</v>
      </c>
      <c r="Q1692">
        <f t="shared" si="519"/>
        <v>1</v>
      </c>
      <c r="R1692">
        <f t="shared" si="519"/>
        <v>0</v>
      </c>
      <c r="S1692">
        <f t="shared" si="519"/>
        <v>0</v>
      </c>
      <c r="T1692">
        <f t="shared" si="519"/>
        <v>0</v>
      </c>
      <c r="U1692">
        <f t="shared" si="519"/>
        <v>0</v>
      </c>
      <c r="V1692">
        <f t="shared" si="519"/>
        <v>0</v>
      </c>
      <c r="W1692">
        <f t="shared" si="519"/>
        <v>0</v>
      </c>
      <c r="X1692">
        <f t="shared" si="519"/>
        <v>0</v>
      </c>
      <c r="Y1692">
        <f t="shared" si="519"/>
        <v>0</v>
      </c>
      <c r="Z1692">
        <f t="shared" si="519"/>
        <v>0</v>
      </c>
      <c r="AA1692">
        <f t="shared" si="519"/>
        <v>0</v>
      </c>
      <c r="AB1692">
        <f t="shared" si="519"/>
        <v>0</v>
      </c>
      <c r="AC1692">
        <f t="shared" si="520"/>
        <v>0</v>
      </c>
      <c r="AD1692">
        <f t="shared" si="520"/>
        <v>0</v>
      </c>
      <c r="AE1692">
        <f t="shared" si="520"/>
        <v>0</v>
      </c>
      <c r="AF1692">
        <f t="shared" si="520"/>
        <v>0</v>
      </c>
      <c r="AG1692">
        <f t="shared" si="520"/>
        <v>0</v>
      </c>
      <c r="AH1692">
        <f t="shared" si="520"/>
        <v>0</v>
      </c>
      <c r="AI1692">
        <f t="shared" si="520"/>
        <v>1</v>
      </c>
      <c r="AJ1692">
        <f t="shared" ca="1" si="491"/>
        <v>0</v>
      </c>
      <c r="AK1692">
        <f t="shared" ca="1" si="492"/>
        <v>0</v>
      </c>
      <c r="AL1692">
        <f t="shared" ca="1" si="493"/>
        <v>1</v>
      </c>
      <c r="AM1692">
        <f t="shared" ca="1" si="494"/>
        <v>1</v>
      </c>
      <c r="AN1692">
        <f t="shared" ca="1" si="495"/>
        <v>0</v>
      </c>
      <c r="AO1692">
        <f t="shared" ca="1" si="496"/>
        <v>0</v>
      </c>
      <c r="AP1692">
        <f t="shared" ca="1" si="497"/>
        <v>1</v>
      </c>
      <c r="AQ1692">
        <f t="shared" ca="1" si="498"/>
        <v>0</v>
      </c>
      <c r="AR1692">
        <f t="shared" ca="1" si="499"/>
        <v>0</v>
      </c>
      <c r="AS1692">
        <v>0</v>
      </c>
      <c r="AT1692">
        <v>1</v>
      </c>
      <c r="AU1692">
        <f t="shared" ca="1" si="517"/>
        <v>1</v>
      </c>
      <c r="AV1692">
        <f t="shared" ca="1" si="517"/>
        <v>0</v>
      </c>
      <c r="AW1692">
        <f t="shared" ca="1" si="517"/>
        <v>0</v>
      </c>
      <c r="AX1692">
        <v>0</v>
      </c>
    </row>
    <row r="1693" spans="1:50">
      <c r="A1693" s="2">
        <v>40546</v>
      </c>
      <c r="B1693">
        <v>693</v>
      </c>
      <c r="C1693">
        <v>9</v>
      </c>
      <c r="D1693">
        <f t="shared" ca="1" si="501"/>
        <v>15.558350823227002</v>
      </c>
      <c r="E1693">
        <f t="shared" ca="1" si="502"/>
        <v>-6.558350823227002</v>
      </c>
      <c r="F1693" t="str">
        <f t="shared" ca="1" si="503"/>
        <v>low</v>
      </c>
      <c r="G1693">
        <v>326</v>
      </c>
      <c r="H1693">
        <f t="shared" si="504"/>
        <v>326</v>
      </c>
      <c r="I1693">
        <f t="shared" ca="1" si="505"/>
        <v>952.27171295435221</v>
      </c>
      <c r="J1693">
        <f t="shared" ca="1" si="506"/>
        <v>-626.27171295435221</v>
      </c>
      <c r="K1693" t="str">
        <f t="shared" ca="1" si="507"/>
        <v>low</v>
      </c>
      <c r="L1693">
        <v>1.4</v>
      </c>
      <c r="M1693" t="str">
        <f t="shared" si="518"/>
        <v>low</v>
      </c>
      <c r="N1693">
        <f t="shared" si="486"/>
        <v>1</v>
      </c>
      <c r="O1693">
        <f t="shared" si="487"/>
        <v>1</v>
      </c>
      <c r="P1693" t="str">
        <f t="shared" si="488"/>
        <v>pondělí</v>
      </c>
      <c r="Q1693">
        <f t="shared" si="519"/>
        <v>1</v>
      </c>
      <c r="R1693">
        <f t="shared" si="519"/>
        <v>0</v>
      </c>
      <c r="S1693">
        <f t="shared" si="519"/>
        <v>0</v>
      </c>
      <c r="T1693">
        <f t="shared" si="519"/>
        <v>0</v>
      </c>
      <c r="U1693">
        <f t="shared" si="519"/>
        <v>0</v>
      </c>
      <c r="V1693">
        <f t="shared" si="519"/>
        <v>0</v>
      </c>
      <c r="W1693">
        <f t="shared" si="519"/>
        <v>0</v>
      </c>
      <c r="X1693">
        <f t="shared" si="519"/>
        <v>0</v>
      </c>
      <c r="Y1693">
        <f t="shared" si="519"/>
        <v>0</v>
      </c>
      <c r="Z1693">
        <f t="shared" si="519"/>
        <v>0</v>
      </c>
      <c r="AA1693">
        <f t="shared" si="519"/>
        <v>0</v>
      </c>
      <c r="AB1693">
        <f t="shared" si="519"/>
        <v>0</v>
      </c>
      <c r="AC1693">
        <f t="shared" si="520"/>
        <v>1</v>
      </c>
      <c r="AD1693">
        <f t="shared" si="520"/>
        <v>0</v>
      </c>
      <c r="AE1693">
        <f t="shared" si="520"/>
        <v>0</v>
      </c>
      <c r="AF1693">
        <f t="shared" si="520"/>
        <v>0</v>
      </c>
      <c r="AG1693">
        <f t="shared" si="520"/>
        <v>0</v>
      </c>
      <c r="AH1693">
        <f t="shared" si="520"/>
        <v>0</v>
      </c>
      <c r="AI1693">
        <f t="shared" si="520"/>
        <v>0</v>
      </c>
      <c r="AJ1693">
        <f t="shared" ca="1" si="491"/>
        <v>0</v>
      </c>
      <c r="AK1693">
        <f t="shared" ca="1" si="492"/>
        <v>0</v>
      </c>
      <c r="AL1693">
        <f t="shared" ca="1" si="493"/>
        <v>1</v>
      </c>
      <c r="AM1693">
        <f t="shared" ca="1" si="494"/>
        <v>1</v>
      </c>
      <c r="AN1693">
        <f t="shared" ca="1" si="495"/>
        <v>0</v>
      </c>
      <c r="AO1693">
        <f t="shared" ca="1" si="496"/>
        <v>0</v>
      </c>
      <c r="AP1693">
        <f t="shared" ca="1" si="497"/>
        <v>1</v>
      </c>
      <c r="AQ1693">
        <f t="shared" ca="1" si="498"/>
        <v>0</v>
      </c>
      <c r="AR1693">
        <f t="shared" ca="1" si="499"/>
        <v>0</v>
      </c>
      <c r="AS1693">
        <v>0</v>
      </c>
      <c r="AT1693">
        <v>1</v>
      </c>
      <c r="AU1693">
        <f t="shared" ca="1" si="517"/>
        <v>1</v>
      </c>
      <c r="AV1693">
        <f t="shared" ca="1" si="517"/>
        <v>0</v>
      </c>
      <c r="AW1693">
        <f t="shared" ca="1" si="517"/>
        <v>0</v>
      </c>
      <c r="AX1693">
        <v>0</v>
      </c>
    </row>
    <row r="1694" spans="1:50">
      <c r="A1694" s="2">
        <v>40547</v>
      </c>
      <c r="B1694">
        <v>694</v>
      </c>
      <c r="C1694">
        <v>10</v>
      </c>
      <c r="D1694">
        <f t="shared" ca="1" si="501"/>
        <v>15.565724797436854</v>
      </c>
      <c r="E1694">
        <f t="shared" ca="1" si="502"/>
        <v>-5.5657247974368538</v>
      </c>
      <c r="F1694" t="str">
        <f t="shared" ca="1" si="503"/>
        <v>low</v>
      </c>
      <c r="G1694">
        <v>207</v>
      </c>
      <c r="H1694">
        <f t="shared" si="504"/>
        <v>207</v>
      </c>
      <c r="I1694">
        <f t="shared" ca="1" si="505"/>
        <v>952.52510968449099</v>
      </c>
      <c r="J1694">
        <f t="shared" ca="1" si="506"/>
        <v>-745.52510968449099</v>
      </c>
      <c r="K1694" t="str">
        <f t="shared" ca="1" si="507"/>
        <v>low</v>
      </c>
      <c r="L1694">
        <v>-7.1</v>
      </c>
      <c r="M1694" t="str">
        <f t="shared" si="518"/>
        <v>low</v>
      </c>
      <c r="N1694">
        <f t="shared" si="486"/>
        <v>1</v>
      </c>
      <c r="O1694">
        <f t="shared" si="487"/>
        <v>2</v>
      </c>
      <c r="P1694" t="str">
        <f t="shared" si="488"/>
        <v>úterý</v>
      </c>
      <c r="Q1694">
        <f t="shared" si="519"/>
        <v>1</v>
      </c>
      <c r="R1694">
        <f t="shared" si="519"/>
        <v>0</v>
      </c>
      <c r="S1694">
        <f t="shared" si="519"/>
        <v>0</v>
      </c>
      <c r="T1694">
        <f t="shared" si="519"/>
        <v>0</v>
      </c>
      <c r="U1694">
        <f t="shared" si="519"/>
        <v>0</v>
      </c>
      <c r="V1694">
        <f t="shared" si="519"/>
        <v>0</v>
      </c>
      <c r="W1694">
        <f t="shared" si="519"/>
        <v>0</v>
      </c>
      <c r="X1694">
        <f t="shared" si="519"/>
        <v>0</v>
      </c>
      <c r="Y1694">
        <f t="shared" si="519"/>
        <v>0</v>
      </c>
      <c r="Z1694">
        <f t="shared" si="519"/>
        <v>0</v>
      </c>
      <c r="AA1694">
        <f t="shared" si="519"/>
        <v>0</v>
      </c>
      <c r="AB1694">
        <f t="shared" si="519"/>
        <v>0</v>
      </c>
      <c r="AC1694">
        <f t="shared" si="520"/>
        <v>0</v>
      </c>
      <c r="AD1694">
        <f t="shared" si="520"/>
        <v>1</v>
      </c>
      <c r="AE1694">
        <f t="shared" si="520"/>
        <v>0</v>
      </c>
      <c r="AF1694">
        <f t="shared" si="520"/>
        <v>0</v>
      </c>
      <c r="AG1694">
        <f t="shared" si="520"/>
        <v>0</v>
      </c>
      <c r="AH1694">
        <f t="shared" si="520"/>
        <v>0</v>
      </c>
      <c r="AI1694">
        <f t="shared" si="520"/>
        <v>0</v>
      </c>
      <c r="AJ1694">
        <f t="shared" ca="1" si="491"/>
        <v>0</v>
      </c>
      <c r="AK1694">
        <f t="shared" ca="1" si="492"/>
        <v>0</v>
      </c>
      <c r="AL1694">
        <f t="shared" ca="1" si="493"/>
        <v>1</v>
      </c>
      <c r="AM1694">
        <f t="shared" ca="1" si="494"/>
        <v>1</v>
      </c>
      <c r="AN1694">
        <f t="shared" ca="1" si="495"/>
        <v>0</v>
      </c>
      <c r="AO1694">
        <f t="shared" ca="1" si="496"/>
        <v>0</v>
      </c>
      <c r="AP1694">
        <f t="shared" ca="1" si="497"/>
        <v>1</v>
      </c>
      <c r="AQ1694">
        <f t="shared" ca="1" si="498"/>
        <v>0</v>
      </c>
      <c r="AR1694">
        <f t="shared" ca="1" si="499"/>
        <v>0</v>
      </c>
      <c r="AS1694">
        <v>0</v>
      </c>
      <c r="AT1694">
        <v>1</v>
      </c>
      <c r="AU1694">
        <f t="shared" ca="1" si="517"/>
        <v>1</v>
      </c>
      <c r="AV1694">
        <f t="shared" ca="1" si="517"/>
        <v>0</v>
      </c>
      <c r="AW1694">
        <f t="shared" ca="1" si="517"/>
        <v>0</v>
      </c>
      <c r="AX1694">
        <v>0</v>
      </c>
    </row>
    <row r="1695" spans="1:50">
      <c r="A1695" s="2">
        <v>40548</v>
      </c>
      <c r="B1695">
        <v>695</v>
      </c>
      <c r="C1695">
        <v>5</v>
      </c>
      <c r="D1695">
        <f t="shared" ca="1" si="501"/>
        <v>15.573088025957031</v>
      </c>
      <c r="E1695">
        <f t="shared" ca="1" si="502"/>
        <v>-10.573088025957031</v>
      </c>
      <c r="F1695" t="str">
        <f t="shared" ca="1" si="503"/>
        <v>low</v>
      </c>
      <c r="G1695">
        <v>320</v>
      </c>
      <c r="H1695">
        <f t="shared" si="504"/>
        <v>320</v>
      </c>
      <c r="I1695">
        <f t="shared" ca="1" si="505"/>
        <v>952.77847760781697</v>
      </c>
      <c r="J1695">
        <f t="shared" ca="1" si="506"/>
        <v>-632.77847760781697</v>
      </c>
      <c r="K1695" t="str">
        <f t="shared" ca="1" si="507"/>
        <v>low</v>
      </c>
      <c r="L1695">
        <v>-7.45</v>
      </c>
      <c r="M1695" t="str">
        <f t="shared" si="518"/>
        <v>low</v>
      </c>
      <c r="N1695">
        <f t="shared" si="486"/>
        <v>1</v>
      </c>
      <c r="O1695">
        <f t="shared" si="487"/>
        <v>3</v>
      </c>
      <c r="P1695" t="str">
        <f t="shared" si="488"/>
        <v>středa</v>
      </c>
      <c r="Q1695">
        <f t="shared" si="519"/>
        <v>1</v>
      </c>
      <c r="R1695">
        <f t="shared" si="519"/>
        <v>0</v>
      </c>
      <c r="S1695">
        <f t="shared" si="519"/>
        <v>0</v>
      </c>
      <c r="T1695">
        <f t="shared" si="519"/>
        <v>0</v>
      </c>
      <c r="U1695">
        <f t="shared" si="519"/>
        <v>0</v>
      </c>
      <c r="V1695">
        <f t="shared" si="519"/>
        <v>0</v>
      </c>
      <c r="W1695">
        <f t="shared" si="519"/>
        <v>0</v>
      </c>
      <c r="X1695">
        <f t="shared" si="519"/>
        <v>0</v>
      </c>
      <c r="Y1695">
        <f t="shared" si="519"/>
        <v>0</v>
      </c>
      <c r="Z1695">
        <f t="shared" si="519"/>
        <v>0</v>
      </c>
      <c r="AA1695">
        <f t="shared" si="519"/>
        <v>0</v>
      </c>
      <c r="AB1695">
        <f t="shared" si="519"/>
        <v>0</v>
      </c>
      <c r="AC1695">
        <f t="shared" si="520"/>
        <v>0</v>
      </c>
      <c r="AD1695">
        <f t="shared" si="520"/>
        <v>0</v>
      </c>
      <c r="AE1695">
        <f t="shared" si="520"/>
        <v>1</v>
      </c>
      <c r="AF1695">
        <f t="shared" si="520"/>
        <v>0</v>
      </c>
      <c r="AG1695">
        <f t="shared" si="520"/>
        <v>0</v>
      </c>
      <c r="AH1695">
        <f t="shared" si="520"/>
        <v>0</v>
      </c>
      <c r="AI1695">
        <f t="shared" si="520"/>
        <v>0</v>
      </c>
      <c r="AJ1695">
        <f t="shared" ca="1" si="491"/>
        <v>0</v>
      </c>
      <c r="AK1695">
        <f t="shared" ca="1" si="492"/>
        <v>1</v>
      </c>
      <c r="AL1695">
        <f t="shared" ca="1" si="493"/>
        <v>0</v>
      </c>
      <c r="AM1695">
        <f t="shared" ca="1" si="494"/>
        <v>1</v>
      </c>
      <c r="AN1695">
        <f t="shared" ca="1" si="495"/>
        <v>0</v>
      </c>
      <c r="AO1695">
        <f t="shared" ca="1" si="496"/>
        <v>0</v>
      </c>
      <c r="AP1695">
        <f t="shared" ca="1" si="497"/>
        <v>1</v>
      </c>
      <c r="AQ1695">
        <f t="shared" ca="1" si="498"/>
        <v>0</v>
      </c>
      <c r="AR1695">
        <f t="shared" ca="1" si="499"/>
        <v>0</v>
      </c>
      <c r="AS1695">
        <v>0</v>
      </c>
      <c r="AT1695">
        <v>1</v>
      </c>
      <c r="AU1695">
        <f t="shared" ca="1" si="517"/>
        <v>1</v>
      </c>
      <c r="AV1695">
        <f t="shared" ca="1" si="517"/>
        <v>0</v>
      </c>
      <c r="AW1695">
        <f t="shared" ca="1" si="517"/>
        <v>0</v>
      </c>
      <c r="AX1695">
        <v>0</v>
      </c>
    </row>
    <row r="1696" spans="1:50">
      <c r="A1696" s="2">
        <v>40549</v>
      </c>
      <c r="B1696">
        <v>696</v>
      </c>
      <c r="C1696">
        <v>11</v>
      </c>
      <c r="D1696">
        <f t="shared" ca="1" si="501"/>
        <v>15.580440516506119</v>
      </c>
      <c r="E1696">
        <f t="shared" ca="1" si="502"/>
        <v>-4.5804405165061191</v>
      </c>
      <c r="F1696" t="str">
        <f t="shared" ca="1" si="503"/>
        <v>low</v>
      </c>
      <c r="G1696">
        <v>415</v>
      </c>
      <c r="H1696">
        <f t="shared" si="504"/>
        <v>415</v>
      </c>
      <c r="I1696">
        <f t="shared" ca="1" si="505"/>
        <v>953.03181657295897</v>
      </c>
      <c r="J1696">
        <f t="shared" ca="1" si="506"/>
        <v>-538.03181657295897</v>
      </c>
      <c r="K1696" t="str">
        <f t="shared" ca="1" si="507"/>
        <v>low</v>
      </c>
      <c r="L1696">
        <v>-5.0999999999999996</v>
      </c>
      <c r="M1696" t="str">
        <f t="shared" si="518"/>
        <v>low</v>
      </c>
      <c r="N1696">
        <f t="shared" si="486"/>
        <v>1</v>
      </c>
      <c r="O1696">
        <f t="shared" si="487"/>
        <v>4</v>
      </c>
      <c r="P1696" t="str">
        <f t="shared" si="488"/>
        <v>čtvrtek</v>
      </c>
      <c r="Q1696">
        <f t="shared" si="519"/>
        <v>1</v>
      </c>
      <c r="R1696">
        <f t="shared" si="519"/>
        <v>0</v>
      </c>
      <c r="S1696">
        <f t="shared" si="519"/>
        <v>0</v>
      </c>
      <c r="T1696">
        <f t="shared" si="519"/>
        <v>0</v>
      </c>
      <c r="U1696">
        <f t="shared" si="519"/>
        <v>0</v>
      </c>
      <c r="V1696">
        <f t="shared" si="519"/>
        <v>0</v>
      </c>
      <c r="W1696">
        <f t="shared" si="519"/>
        <v>0</v>
      </c>
      <c r="X1696">
        <f t="shared" si="519"/>
        <v>0</v>
      </c>
      <c r="Y1696">
        <f t="shared" si="519"/>
        <v>0</v>
      </c>
      <c r="Z1696">
        <f t="shared" si="519"/>
        <v>0</v>
      </c>
      <c r="AA1696">
        <f t="shared" si="519"/>
        <v>0</v>
      </c>
      <c r="AB1696">
        <f t="shared" si="519"/>
        <v>0</v>
      </c>
      <c r="AC1696">
        <f t="shared" si="520"/>
        <v>0</v>
      </c>
      <c r="AD1696">
        <f t="shared" si="520"/>
        <v>0</v>
      </c>
      <c r="AE1696">
        <f t="shared" si="520"/>
        <v>0</v>
      </c>
      <c r="AF1696">
        <f t="shared" si="520"/>
        <v>1</v>
      </c>
      <c r="AG1696">
        <f t="shared" si="520"/>
        <v>0</v>
      </c>
      <c r="AH1696">
        <f t="shared" si="520"/>
        <v>0</v>
      </c>
      <c r="AI1696">
        <f t="shared" si="520"/>
        <v>0</v>
      </c>
      <c r="AJ1696">
        <f t="shared" ca="1" si="491"/>
        <v>0</v>
      </c>
      <c r="AK1696">
        <f t="shared" ca="1" si="492"/>
        <v>1</v>
      </c>
      <c r="AL1696">
        <f t="shared" ca="1" si="493"/>
        <v>0</v>
      </c>
      <c r="AM1696">
        <f t="shared" ca="1" si="494"/>
        <v>1</v>
      </c>
      <c r="AN1696">
        <f t="shared" ca="1" si="495"/>
        <v>0</v>
      </c>
      <c r="AO1696">
        <f t="shared" ca="1" si="496"/>
        <v>0</v>
      </c>
      <c r="AP1696">
        <f t="shared" ca="1" si="497"/>
        <v>1</v>
      </c>
      <c r="AQ1696">
        <f t="shared" ca="1" si="498"/>
        <v>0</v>
      </c>
      <c r="AR1696">
        <f t="shared" ca="1" si="499"/>
        <v>0</v>
      </c>
      <c r="AS1696">
        <v>0</v>
      </c>
      <c r="AT1696">
        <v>1</v>
      </c>
      <c r="AU1696">
        <f t="shared" ca="1" si="517"/>
        <v>1</v>
      </c>
      <c r="AV1696">
        <f t="shared" ca="1" si="517"/>
        <v>0</v>
      </c>
      <c r="AW1696">
        <f t="shared" ca="1" si="517"/>
        <v>0</v>
      </c>
      <c r="AX1696">
        <v>0</v>
      </c>
    </row>
    <row r="1697" spans="1:50">
      <c r="A1697" s="2">
        <v>40550</v>
      </c>
      <c r="B1697">
        <v>697</v>
      </c>
      <c r="C1697">
        <v>12</v>
      </c>
      <c r="D1697">
        <f t="shared" ca="1" si="501"/>
        <v>15.587782276802699</v>
      </c>
      <c r="E1697">
        <f t="shared" ca="1" si="502"/>
        <v>-3.5877822768026988</v>
      </c>
      <c r="F1697" t="str">
        <f t="shared" ca="1" si="503"/>
        <v>low</v>
      </c>
      <c r="G1697">
        <v>312</v>
      </c>
      <c r="H1697">
        <f t="shared" si="504"/>
        <v>312</v>
      </c>
      <c r="I1697">
        <f t="shared" ca="1" si="505"/>
        <v>953.28512642854628</v>
      </c>
      <c r="J1697">
        <f t="shared" ca="1" si="506"/>
        <v>-641.28512642854628</v>
      </c>
      <c r="K1697" t="str">
        <f t="shared" ca="1" si="507"/>
        <v>low</v>
      </c>
      <c r="L1697">
        <v>0.7</v>
      </c>
      <c r="M1697" t="str">
        <f t="shared" si="518"/>
        <v>low</v>
      </c>
      <c r="N1697">
        <f t="shared" si="486"/>
        <v>1</v>
      </c>
      <c r="O1697">
        <f t="shared" si="487"/>
        <v>5</v>
      </c>
      <c r="P1697" t="str">
        <f t="shared" si="488"/>
        <v>pátek</v>
      </c>
      <c r="Q1697">
        <f t="shared" si="519"/>
        <v>1</v>
      </c>
      <c r="R1697">
        <f t="shared" si="519"/>
        <v>0</v>
      </c>
      <c r="S1697">
        <f t="shared" si="519"/>
        <v>0</v>
      </c>
      <c r="T1697">
        <f t="shared" si="519"/>
        <v>0</v>
      </c>
      <c r="U1697">
        <f t="shared" si="519"/>
        <v>0</v>
      </c>
      <c r="V1697">
        <f t="shared" si="519"/>
        <v>0</v>
      </c>
      <c r="W1697">
        <f t="shared" si="519"/>
        <v>0</v>
      </c>
      <c r="X1697">
        <f t="shared" si="519"/>
        <v>0</v>
      </c>
      <c r="Y1697">
        <f t="shared" si="519"/>
        <v>0</v>
      </c>
      <c r="Z1697">
        <f t="shared" si="519"/>
        <v>0</v>
      </c>
      <c r="AA1697">
        <f t="shared" si="519"/>
        <v>0</v>
      </c>
      <c r="AB1697">
        <f t="shared" si="519"/>
        <v>0</v>
      </c>
      <c r="AC1697">
        <f t="shared" si="520"/>
        <v>0</v>
      </c>
      <c r="AD1697">
        <f t="shared" si="520"/>
        <v>0</v>
      </c>
      <c r="AE1697">
        <f t="shared" si="520"/>
        <v>0</v>
      </c>
      <c r="AF1697">
        <f t="shared" si="520"/>
        <v>0</v>
      </c>
      <c r="AG1697">
        <f t="shared" si="520"/>
        <v>1</v>
      </c>
      <c r="AH1697">
        <f t="shared" si="520"/>
        <v>0</v>
      </c>
      <c r="AI1697">
        <f t="shared" si="520"/>
        <v>0</v>
      </c>
      <c r="AJ1697">
        <f t="shared" ca="1" si="491"/>
        <v>0</v>
      </c>
      <c r="AK1697">
        <f t="shared" ca="1" si="492"/>
        <v>1</v>
      </c>
      <c r="AL1697">
        <f t="shared" ca="1" si="493"/>
        <v>0</v>
      </c>
      <c r="AM1697">
        <f t="shared" ca="1" si="494"/>
        <v>1</v>
      </c>
      <c r="AN1697">
        <f t="shared" ca="1" si="495"/>
        <v>0</v>
      </c>
      <c r="AO1697">
        <f t="shared" ca="1" si="496"/>
        <v>0</v>
      </c>
      <c r="AP1697">
        <f t="shared" ca="1" si="497"/>
        <v>1</v>
      </c>
      <c r="AQ1697">
        <f t="shared" ca="1" si="498"/>
        <v>0</v>
      </c>
      <c r="AR1697">
        <f t="shared" ca="1" si="499"/>
        <v>0</v>
      </c>
      <c r="AS1697">
        <v>0</v>
      </c>
      <c r="AT1697">
        <v>1</v>
      </c>
      <c r="AU1697">
        <f t="shared" ca="1" si="517"/>
        <v>1</v>
      </c>
      <c r="AV1697">
        <f t="shared" ca="1" si="517"/>
        <v>0</v>
      </c>
      <c r="AW1697">
        <f t="shared" ca="1" si="517"/>
        <v>0</v>
      </c>
      <c r="AX1697">
        <v>0</v>
      </c>
    </row>
    <row r="1698" spans="1:50">
      <c r="A1698" s="2">
        <v>40551</v>
      </c>
      <c r="B1698">
        <v>698</v>
      </c>
      <c r="C1698">
        <v>7</v>
      </c>
      <c r="D1698">
        <f t="shared" ca="1" si="501"/>
        <v>15.595113314565339</v>
      </c>
      <c r="E1698">
        <f t="shared" ca="1" si="502"/>
        <v>-8.5951133145653387</v>
      </c>
      <c r="F1698" t="str">
        <f t="shared" ca="1" si="503"/>
        <v>low</v>
      </c>
      <c r="G1698">
        <v>412</v>
      </c>
      <c r="H1698">
        <f t="shared" si="504"/>
        <v>412</v>
      </c>
      <c r="I1698">
        <f t="shared" ca="1" si="505"/>
        <v>953.53840702320758</v>
      </c>
      <c r="J1698">
        <f t="shared" ca="1" si="506"/>
        <v>-541.53840702320758</v>
      </c>
      <c r="K1698" t="str">
        <f t="shared" ca="1" si="507"/>
        <v>low</v>
      </c>
      <c r="L1698">
        <v>3.6</v>
      </c>
      <c r="M1698" t="str">
        <f t="shared" si="518"/>
        <v>low</v>
      </c>
      <c r="N1698">
        <f t="shared" si="486"/>
        <v>1</v>
      </c>
      <c r="O1698">
        <f t="shared" si="487"/>
        <v>6</v>
      </c>
      <c r="P1698" t="str">
        <f t="shared" si="488"/>
        <v>sobota</v>
      </c>
      <c r="Q1698">
        <f t="shared" si="519"/>
        <v>1</v>
      </c>
      <c r="R1698">
        <f t="shared" si="519"/>
        <v>0</v>
      </c>
      <c r="S1698">
        <f t="shared" si="519"/>
        <v>0</v>
      </c>
      <c r="T1698">
        <f t="shared" si="519"/>
        <v>0</v>
      </c>
      <c r="U1698">
        <f t="shared" si="519"/>
        <v>0</v>
      </c>
      <c r="V1698">
        <f t="shared" si="519"/>
        <v>0</v>
      </c>
      <c r="W1698">
        <f t="shared" si="519"/>
        <v>0</v>
      </c>
      <c r="X1698">
        <f t="shared" si="519"/>
        <v>0</v>
      </c>
      <c r="Y1698">
        <f t="shared" si="519"/>
        <v>0</v>
      </c>
      <c r="Z1698">
        <f t="shared" si="519"/>
        <v>0</v>
      </c>
      <c r="AA1698">
        <f t="shared" si="519"/>
        <v>0</v>
      </c>
      <c r="AB1698">
        <f t="shared" si="519"/>
        <v>0</v>
      </c>
      <c r="AC1698">
        <f t="shared" si="520"/>
        <v>0</v>
      </c>
      <c r="AD1698">
        <f t="shared" si="520"/>
        <v>0</v>
      </c>
      <c r="AE1698">
        <f t="shared" si="520"/>
        <v>0</v>
      </c>
      <c r="AF1698">
        <f t="shared" si="520"/>
        <v>0</v>
      </c>
      <c r="AG1698">
        <f t="shared" si="520"/>
        <v>0</v>
      </c>
      <c r="AH1698">
        <f t="shared" si="520"/>
        <v>1</v>
      </c>
      <c r="AI1698">
        <f t="shared" si="520"/>
        <v>0</v>
      </c>
      <c r="AJ1698">
        <f t="shared" ca="1" si="491"/>
        <v>0</v>
      </c>
      <c r="AK1698">
        <f t="shared" ca="1" si="492"/>
        <v>1</v>
      </c>
      <c r="AL1698">
        <f t="shared" ca="1" si="493"/>
        <v>0</v>
      </c>
      <c r="AM1698">
        <f t="shared" ca="1" si="494"/>
        <v>1</v>
      </c>
      <c r="AN1698">
        <f t="shared" ca="1" si="495"/>
        <v>0</v>
      </c>
      <c r="AO1698">
        <f t="shared" ca="1" si="496"/>
        <v>0</v>
      </c>
      <c r="AP1698">
        <f t="shared" ca="1" si="497"/>
        <v>1</v>
      </c>
      <c r="AQ1698">
        <f t="shared" ca="1" si="498"/>
        <v>0</v>
      </c>
      <c r="AR1698">
        <f t="shared" ca="1" si="499"/>
        <v>0</v>
      </c>
      <c r="AS1698">
        <v>0</v>
      </c>
      <c r="AT1698">
        <v>0</v>
      </c>
      <c r="AU1698">
        <f t="shared" ca="1" si="517"/>
        <v>1</v>
      </c>
      <c r="AV1698">
        <f t="shared" ca="1" si="517"/>
        <v>0</v>
      </c>
      <c r="AW1698">
        <f t="shared" ca="1" si="517"/>
        <v>0</v>
      </c>
      <c r="AX1698">
        <v>0</v>
      </c>
    </row>
    <row r="1699" spans="1:50">
      <c r="A1699" s="2">
        <v>40552</v>
      </c>
      <c r="B1699">
        <v>699</v>
      </c>
      <c r="C1699">
        <v>4</v>
      </c>
      <c r="D1699">
        <f t="shared" ca="1" si="501"/>
        <v>15.602433637512629</v>
      </c>
      <c r="E1699">
        <f t="shared" ca="1" si="502"/>
        <v>-11.602433637512629</v>
      </c>
      <c r="F1699" t="str">
        <f t="shared" ca="1" si="503"/>
        <v>low</v>
      </c>
      <c r="G1699">
        <v>165</v>
      </c>
      <c r="H1699">
        <f t="shared" si="504"/>
        <v>165</v>
      </c>
      <c r="I1699">
        <f t="shared" ca="1" si="505"/>
        <v>953.79165820557216</v>
      </c>
      <c r="J1699">
        <f t="shared" ca="1" si="506"/>
        <v>-788.79165820557216</v>
      </c>
      <c r="K1699" t="str">
        <f t="shared" ca="1" si="507"/>
        <v>low</v>
      </c>
      <c r="L1699">
        <v>2.2000000000000002</v>
      </c>
      <c r="M1699" t="str">
        <f t="shared" si="518"/>
        <v>low</v>
      </c>
      <c r="N1699">
        <f t="shared" si="486"/>
        <v>1</v>
      </c>
      <c r="O1699">
        <f t="shared" si="487"/>
        <v>7</v>
      </c>
      <c r="P1699" t="str">
        <f t="shared" si="488"/>
        <v>neděle</v>
      </c>
      <c r="Q1699">
        <f t="shared" si="519"/>
        <v>1</v>
      </c>
      <c r="R1699">
        <f t="shared" si="519"/>
        <v>0</v>
      </c>
      <c r="S1699">
        <f t="shared" si="519"/>
        <v>0</v>
      </c>
      <c r="T1699">
        <f t="shared" si="519"/>
        <v>0</v>
      </c>
      <c r="U1699">
        <f t="shared" si="519"/>
        <v>0</v>
      </c>
      <c r="V1699">
        <f t="shared" si="519"/>
        <v>0</v>
      </c>
      <c r="W1699">
        <f t="shared" si="519"/>
        <v>0</v>
      </c>
      <c r="X1699">
        <f t="shared" si="519"/>
        <v>0</v>
      </c>
      <c r="Y1699">
        <f t="shared" si="519"/>
        <v>0</v>
      </c>
      <c r="Z1699">
        <f t="shared" si="519"/>
        <v>0</v>
      </c>
      <c r="AA1699">
        <f t="shared" si="519"/>
        <v>0</v>
      </c>
      <c r="AB1699">
        <f t="shared" si="519"/>
        <v>0</v>
      </c>
      <c r="AC1699">
        <f t="shared" si="520"/>
        <v>0</v>
      </c>
      <c r="AD1699">
        <f t="shared" si="520"/>
        <v>0</v>
      </c>
      <c r="AE1699">
        <f t="shared" si="520"/>
        <v>0</v>
      </c>
      <c r="AF1699">
        <f t="shared" si="520"/>
        <v>0</v>
      </c>
      <c r="AG1699">
        <f t="shared" si="520"/>
        <v>0</v>
      </c>
      <c r="AH1699">
        <f t="shared" si="520"/>
        <v>0</v>
      </c>
      <c r="AI1699">
        <f t="shared" si="520"/>
        <v>1</v>
      </c>
      <c r="AJ1699">
        <f t="shared" ca="1" si="491"/>
        <v>0</v>
      </c>
      <c r="AK1699">
        <f t="shared" ca="1" si="492"/>
        <v>0</v>
      </c>
      <c r="AL1699">
        <f t="shared" ca="1" si="493"/>
        <v>1</v>
      </c>
      <c r="AM1699">
        <f t="shared" ca="1" si="494"/>
        <v>1</v>
      </c>
      <c r="AN1699">
        <f t="shared" ca="1" si="495"/>
        <v>0</v>
      </c>
      <c r="AO1699">
        <f t="shared" ca="1" si="496"/>
        <v>0</v>
      </c>
      <c r="AP1699">
        <f t="shared" ca="1" si="497"/>
        <v>1</v>
      </c>
      <c r="AQ1699">
        <f t="shared" ca="1" si="498"/>
        <v>0</v>
      </c>
      <c r="AR1699">
        <f t="shared" ca="1" si="499"/>
        <v>0</v>
      </c>
      <c r="AS1699">
        <v>1</v>
      </c>
      <c r="AT1699">
        <v>0</v>
      </c>
      <c r="AU1699">
        <f t="shared" ca="1" si="517"/>
        <v>1</v>
      </c>
      <c r="AV1699">
        <f t="shared" ca="1" si="517"/>
        <v>0</v>
      </c>
      <c r="AW1699">
        <f t="shared" ca="1" si="517"/>
        <v>0</v>
      </c>
      <c r="AX1699">
        <v>0</v>
      </c>
    </row>
    <row r="1700" spans="1:50">
      <c r="A1700" s="2">
        <v>40553</v>
      </c>
      <c r="B1700">
        <v>700</v>
      </c>
      <c r="C1700">
        <v>14</v>
      </c>
      <c r="D1700">
        <f t="shared" ca="1" si="501"/>
        <v>15.609743253363145</v>
      </c>
      <c r="E1700">
        <f t="shared" ca="1" si="502"/>
        <v>-1.6097432533631455</v>
      </c>
      <c r="F1700" t="str">
        <f t="shared" ca="1" si="503"/>
        <v>medium</v>
      </c>
      <c r="G1700">
        <v>532</v>
      </c>
      <c r="H1700">
        <f t="shared" si="504"/>
        <v>532</v>
      </c>
      <c r="I1700">
        <f t="shared" ca="1" si="505"/>
        <v>954.04487982426872</v>
      </c>
      <c r="J1700">
        <f t="shared" ca="1" si="506"/>
        <v>-422.04487982426872</v>
      </c>
      <c r="K1700" t="str">
        <f t="shared" ca="1" si="507"/>
        <v>low</v>
      </c>
      <c r="L1700">
        <v>3.5</v>
      </c>
      <c r="M1700" t="str">
        <f t="shared" si="518"/>
        <v>low</v>
      </c>
      <c r="N1700">
        <f t="shared" si="486"/>
        <v>1</v>
      </c>
      <c r="O1700">
        <f t="shared" si="487"/>
        <v>1</v>
      </c>
      <c r="P1700" t="str">
        <f t="shared" si="488"/>
        <v>pondělí</v>
      </c>
      <c r="Q1700">
        <f t="shared" si="519"/>
        <v>1</v>
      </c>
      <c r="R1700">
        <f t="shared" si="519"/>
        <v>0</v>
      </c>
      <c r="S1700">
        <f t="shared" si="519"/>
        <v>0</v>
      </c>
      <c r="T1700">
        <f t="shared" si="519"/>
        <v>0</v>
      </c>
      <c r="U1700">
        <f t="shared" si="519"/>
        <v>0</v>
      </c>
      <c r="V1700">
        <f t="shared" si="519"/>
        <v>0</v>
      </c>
      <c r="W1700">
        <f t="shared" si="519"/>
        <v>0</v>
      </c>
      <c r="X1700">
        <f t="shared" si="519"/>
        <v>0</v>
      </c>
      <c r="Y1700">
        <f t="shared" si="519"/>
        <v>0</v>
      </c>
      <c r="Z1700">
        <f t="shared" si="519"/>
        <v>0</v>
      </c>
      <c r="AA1700">
        <f t="shared" si="519"/>
        <v>0</v>
      </c>
      <c r="AB1700">
        <f t="shared" si="519"/>
        <v>0</v>
      </c>
      <c r="AC1700">
        <f t="shared" si="520"/>
        <v>1</v>
      </c>
      <c r="AD1700">
        <f t="shared" si="520"/>
        <v>0</v>
      </c>
      <c r="AE1700">
        <f t="shared" si="520"/>
        <v>0</v>
      </c>
      <c r="AF1700">
        <f t="shared" si="520"/>
        <v>0</v>
      </c>
      <c r="AG1700">
        <f t="shared" si="520"/>
        <v>0</v>
      </c>
      <c r="AH1700">
        <f t="shared" si="520"/>
        <v>0</v>
      </c>
      <c r="AI1700">
        <f t="shared" si="520"/>
        <v>0</v>
      </c>
      <c r="AJ1700">
        <f t="shared" ca="1" si="491"/>
        <v>0</v>
      </c>
      <c r="AK1700">
        <f t="shared" ca="1" si="492"/>
        <v>0</v>
      </c>
      <c r="AL1700">
        <f t="shared" ca="1" si="493"/>
        <v>1</v>
      </c>
      <c r="AM1700">
        <f t="shared" ca="1" si="494"/>
        <v>1</v>
      </c>
      <c r="AN1700">
        <f t="shared" ca="1" si="495"/>
        <v>0</v>
      </c>
      <c r="AO1700">
        <f t="shared" ca="1" si="496"/>
        <v>0</v>
      </c>
      <c r="AP1700">
        <f t="shared" ca="1" si="497"/>
        <v>1</v>
      </c>
      <c r="AQ1700">
        <f t="shared" ca="1" si="498"/>
        <v>0</v>
      </c>
      <c r="AR1700">
        <f t="shared" ca="1" si="499"/>
        <v>0</v>
      </c>
      <c r="AS1700">
        <v>0</v>
      </c>
      <c r="AT1700">
        <v>0</v>
      </c>
      <c r="AU1700">
        <f t="shared" ca="1" si="517"/>
        <v>0</v>
      </c>
      <c r="AV1700">
        <f t="shared" ca="1" si="517"/>
        <v>1</v>
      </c>
      <c r="AW1700">
        <f t="shared" ca="1" si="517"/>
        <v>0</v>
      </c>
      <c r="AX1700">
        <v>0</v>
      </c>
    </row>
    <row r="1701" spans="1:50">
      <c r="A1701" s="2">
        <v>40554</v>
      </c>
      <c r="B1701">
        <v>701</v>
      </c>
      <c r="C1701">
        <v>16</v>
      </c>
      <c r="D1701">
        <f t="shared" ca="1" si="501"/>
        <v>15.617042169835468</v>
      </c>
      <c r="E1701">
        <f t="shared" ca="1" si="502"/>
        <v>0.382957830164532</v>
      </c>
      <c r="F1701" t="str">
        <f t="shared" ca="1" si="503"/>
        <v>medium</v>
      </c>
      <c r="G1701">
        <v>1346</v>
      </c>
      <c r="H1701">
        <f t="shared" si="504"/>
        <v>1346</v>
      </c>
      <c r="I1701">
        <f t="shared" ca="1" si="505"/>
        <v>954.29807172792619</v>
      </c>
      <c r="J1701">
        <f t="shared" ca="1" si="506"/>
        <v>391.70192827207381</v>
      </c>
      <c r="K1701" t="str">
        <f t="shared" ca="1" si="507"/>
        <v>high</v>
      </c>
      <c r="L1701">
        <v>0.65625</v>
      </c>
      <c r="M1701" t="str">
        <f t="shared" si="518"/>
        <v>low</v>
      </c>
      <c r="N1701">
        <f t="shared" si="486"/>
        <v>1</v>
      </c>
      <c r="O1701">
        <f t="shared" si="487"/>
        <v>2</v>
      </c>
      <c r="P1701" t="str">
        <f t="shared" si="488"/>
        <v>úterý</v>
      </c>
      <c r="Q1701">
        <f t="shared" ref="Q1701:AB1710" si="521">VLOOKUP($N1701,$V$31:$AH$42,Q$592+1,0)</f>
        <v>1</v>
      </c>
      <c r="R1701">
        <f t="shared" si="521"/>
        <v>0</v>
      </c>
      <c r="S1701">
        <f t="shared" si="521"/>
        <v>0</v>
      </c>
      <c r="T1701">
        <f t="shared" si="521"/>
        <v>0</v>
      </c>
      <c r="U1701">
        <f t="shared" si="521"/>
        <v>0</v>
      </c>
      <c r="V1701">
        <f t="shared" si="521"/>
        <v>0</v>
      </c>
      <c r="W1701">
        <f t="shared" si="521"/>
        <v>0</v>
      </c>
      <c r="X1701">
        <f t="shared" si="521"/>
        <v>0</v>
      </c>
      <c r="Y1701">
        <f t="shared" si="521"/>
        <v>0</v>
      </c>
      <c r="Z1701">
        <f t="shared" si="521"/>
        <v>0</v>
      </c>
      <c r="AA1701">
        <f t="shared" si="521"/>
        <v>0</v>
      </c>
      <c r="AB1701">
        <f t="shared" si="521"/>
        <v>0</v>
      </c>
      <c r="AC1701">
        <f t="shared" ref="AC1701:AI1710" si="522">VLOOKUP($O1701,$V$74:$AC$80,AC$592+1,0)</f>
        <v>0</v>
      </c>
      <c r="AD1701">
        <f t="shared" si="522"/>
        <v>1</v>
      </c>
      <c r="AE1701">
        <f t="shared" si="522"/>
        <v>0</v>
      </c>
      <c r="AF1701">
        <f t="shared" si="522"/>
        <v>0</v>
      </c>
      <c r="AG1701">
        <f t="shared" si="522"/>
        <v>0</v>
      </c>
      <c r="AH1701">
        <f t="shared" si="522"/>
        <v>0</v>
      </c>
      <c r="AI1701">
        <f t="shared" si="522"/>
        <v>0</v>
      </c>
      <c r="AJ1701">
        <f t="shared" ca="1" si="491"/>
        <v>0</v>
      </c>
      <c r="AK1701">
        <f t="shared" ca="1" si="492"/>
        <v>1</v>
      </c>
      <c r="AL1701">
        <f t="shared" ca="1" si="493"/>
        <v>0</v>
      </c>
      <c r="AM1701">
        <f t="shared" ca="1" si="494"/>
        <v>1</v>
      </c>
      <c r="AN1701">
        <f t="shared" ca="1" si="495"/>
        <v>0</v>
      </c>
      <c r="AO1701">
        <f t="shared" ca="1" si="496"/>
        <v>0</v>
      </c>
      <c r="AP1701">
        <f t="shared" ca="1" si="497"/>
        <v>1</v>
      </c>
      <c r="AQ1701">
        <f t="shared" ca="1" si="498"/>
        <v>0</v>
      </c>
      <c r="AR1701">
        <f t="shared" ca="1" si="499"/>
        <v>0</v>
      </c>
      <c r="AS1701">
        <v>1</v>
      </c>
      <c r="AT1701">
        <v>0</v>
      </c>
      <c r="AU1701">
        <f t="shared" ref="AU1701:AW1720" ca="1" si="523">VLOOKUP(INDIRECT($AU$590&amp;ROW($A1701)),$F$17:$I$19,AU$592+1,0)</f>
        <v>0</v>
      </c>
      <c r="AV1701">
        <f t="shared" ca="1" si="523"/>
        <v>1</v>
      </c>
      <c r="AW1701">
        <f t="shared" ca="1" si="523"/>
        <v>0</v>
      </c>
      <c r="AX1701">
        <v>0</v>
      </c>
    </row>
    <row r="1702" spans="1:50">
      <c r="A1702" s="2">
        <v>40555</v>
      </c>
      <c r="B1702">
        <v>702</v>
      </c>
      <c r="C1702">
        <v>22</v>
      </c>
      <c r="D1702">
        <f t="shared" ca="1" si="501"/>
        <v>15.624330394648172</v>
      </c>
      <c r="E1702">
        <f t="shared" ca="1" si="502"/>
        <v>6.3756696053518276</v>
      </c>
      <c r="F1702" t="str">
        <f t="shared" ca="1" si="503"/>
        <v>high</v>
      </c>
      <c r="G1702">
        <v>993</v>
      </c>
      <c r="H1702">
        <f t="shared" si="504"/>
        <v>993</v>
      </c>
      <c r="I1702">
        <f t="shared" ca="1" si="505"/>
        <v>954.55123376517372</v>
      </c>
      <c r="J1702">
        <f t="shared" ca="1" si="506"/>
        <v>38.44876623482628</v>
      </c>
      <c r="K1702" t="str">
        <f t="shared" ca="1" si="507"/>
        <v>medium</v>
      </c>
      <c r="L1702">
        <v>6.3</v>
      </c>
      <c r="M1702" t="str">
        <f t="shared" si="518"/>
        <v>medium</v>
      </c>
      <c r="N1702">
        <f t="shared" si="486"/>
        <v>1</v>
      </c>
      <c r="O1702">
        <f t="shared" si="487"/>
        <v>3</v>
      </c>
      <c r="P1702" t="str">
        <f t="shared" si="488"/>
        <v>středa</v>
      </c>
      <c r="Q1702">
        <f t="shared" si="521"/>
        <v>1</v>
      </c>
      <c r="R1702">
        <f t="shared" si="521"/>
        <v>0</v>
      </c>
      <c r="S1702">
        <f t="shared" si="521"/>
        <v>0</v>
      </c>
      <c r="T1702">
        <f t="shared" si="521"/>
        <v>0</v>
      </c>
      <c r="U1702">
        <f t="shared" si="521"/>
        <v>0</v>
      </c>
      <c r="V1702">
        <f t="shared" si="521"/>
        <v>0</v>
      </c>
      <c r="W1702">
        <f t="shared" si="521"/>
        <v>0</v>
      </c>
      <c r="X1702">
        <f t="shared" si="521"/>
        <v>0</v>
      </c>
      <c r="Y1702">
        <f t="shared" si="521"/>
        <v>0</v>
      </c>
      <c r="Z1702">
        <f t="shared" si="521"/>
        <v>0</v>
      </c>
      <c r="AA1702">
        <f t="shared" si="521"/>
        <v>0</v>
      </c>
      <c r="AB1702">
        <f t="shared" si="521"/>
        <v>0</v>
      </c>
      <c r="AC1702">
        <f t="shared" si="522"/>
        <v>0</v>
      </c>
      <c r="AD1702">
        <f t="shared" si="522"/>
        <v>0</v>
      </c>
      <c r="AE1702">
        <f t="shared" si="522"/>
        <v>1</v>
      </c>
      <c r="AF1702">
        <f t="shared" si="522"/>
        <v>0</v>
      </c>
      <c r="AG1702">
        <f t="shared" si="522"/>
        <v>0</v>
      </c>
      <c r="AH1702">
        <f t="shared" si="522"/>
        <v>0</v>
      </c>
      <c r="AI1702">
        <f t="shared" si="522"/>
        <v>0</v>
      </c>
      <c r="AJ1702">
        <f t="shared" ca="1" si="491"/>
        <v>0</v>
      </c>
      <c r="AK1702">
        <f t="shared" ca="1" si="492"/>
        <v>0</v>
      </c>
      <c r="AL1702">
        <f t="shared" ca="1" si="493"/>
        <v>1</v>
      </c>
      <c r="AM1702">
        <f t="shared" ca="1" si="494"/>
        <v>1</v>
      </c>
      <c r="AN1702">
        <f t="shared" ca="1" si="495"/>
        <v>0</v>
      </c>
      <c r="AO1702">
        <f t="shared" ca="1" si="496"/>
        <v>0</v>
      </c>
      <c r="AP1702">
        <f t="shared" ca="1" si="497"/>
        <v>0</v>
      </c>
      <c r="AQ1702">
        <f t="shared" ca="1" si="498"/>
        <v>1</v>
      </c>
      <c r="AR1702">
        <f t="shared" ca="1" si="499"/>
        <v>0</v>
      </c>
      <c r="AS1702">
        <v>1</v>
      </c>
      <c r="AT1702">
        <v>0</v>
      </c>
      <c r="AU1702">
        <f t="shared" ca="1" si="523"/>
        <v>0</v>
      </c>
      <c r="AV1702">
        <f t="shared" ca="1" si="523"/>
        <v>0</v>
      </c>
      <c r="AW1702">
        <f t="shared" ca="1" si="523"/>
        <v>1</v>
      </c>
      <c r="AX1702">
        <v>0</v>
      </c>
    </row>
    <row r="1703" spans="1:50">
      <c r="A1703" s="2">
        <v>40556</v>
      </c>
      <c r="B1703">
        <v>703</v>
      </c>
      <c r="C1703">
        <v>11</v>
      </c>
      <c r="D1703">
        <f t="shared" ca="1" si="501"/>
        <v>15.631607935519842</v>
      </c>
      <c r="E1703">
        <f t="shared" ca="1" si="502"/>
        <v>-4.6316079355198418</v>
      </c>
      <c r="F1703" t="str">
        <f t="shared" ca="1" si="503"/>
        <v>low</v>
      </c>
      <c r="G1703">
        <v>902</v>
      </c>
      <c r="H1703">
        <f t="shared" si="504"/>
        <v>902</v>
      </c>
      <c r="I1703">
        <f t="shared" ca="1" si="505"/>
        <v>954.80436578464037</v>
      </c>
      <c r="J1703">
        <f t="shared" ca="1" si="506"/>
        <v>-52.804365784640368</v>
      </c>
      <c r="K1703" t="str">
        <f t="shared" ca="1" si="507"/>
        <v>medium</v>
      </c>
      <c r="L1703">
        <v>4.0999999999999996</v>
      </c>
      <c r="M1703" t="str">
        <f t="shared" si="518"/>
        <v>low</v>
      </c>
      <c r="N1703">
        <f t="shared" si="486"/>
        <v>1</v>
      </c>
      <c r="O1703">
        <f t="shared" si="487"/>
        <v>4</v>
      </c>
      <c r="P1703" t="str">
        <f t="shared" si="488"/>
        <v>čtvrtek</v>
      </c>
      <c r="Q1703">
        <f t="shared" si="521"/>
        <v>1</v>
      </c>
      <c r="R1703">
        <f t="shared" si="521"/>
        <v>0</v>
      </c>
      <c r="S1703">
        <f t="shared" si="521"/>
        <v>0</v>
      </c>
      <c r="T1703">
        <f t="shared" si="521"/>
        <v>0</v>
      </c>
      <c r="U1703">
        <f t="shared" si="521"/>
        <v>0</v>
      </c>
      <c r="V1703">
        <f t="shared" si="521"/>
        <v>0</v>
      </c>
      <c r="W1703">
        <f t="shared" si="521"/>
        <v>0</v>
      </c>
      <c r="X1703">
        <f t="shared" si="521"/>
        <v>0</v>
      </c>
      <c r="Y1703">
        <f t="shared" si="521"/>
        <v>0</v>
      </c>
      <c r="Z1703">
        <f t="shared" si="521"/>
        <v>0</v>
      </c>
      <c r="AA1703">
        <f t="shared" si="521"/>
        <v>0</v>
      </c>
      <c r="AB1703">
        <f t="shared" si="521"/>
        <v>0</v>
      </c>
      <c r="AC1703">
        <f t="shared" si="522"/>
        <v>0</v>
      </c>
      <c r="AD1703">
        <f t="shared" si="522"/>
        <v>0</v>
      </c>
      <c r="AE1703">
        <f t="shared" si="522"/>
        <v>0</v>
      </c>
      <c r="AF1703">
        <f t="shared" si="522"/>
        <v>1</v>
      </c>
      <c r="AG1703">
        <f t="shared" si="522"/>
        <v>0</v>
      </c>
      <c r="AH1703">
        <f t="shared" si="522"/>
        <v>0</v>
      </c>
      <c r="AI1703">
        <f t="shared" si="522"/>
        <v>0</v>
      </c>
      <c r="AJ1703">
        <f t="shared" ca="1" si="491"/>
        <v>0</v>
      </c>
      <c r="AK1703">
        <f t="shared" ca="1" si="492"/>
        <v>0</v>
      </c>
      <c r="AL1703">
        <f t="shared" ca="1" si="493"/>
        <v>1</v>
      </c>
      <c r="AM1703">
        <f t="shared" ca="1" si="494"/>
        <v>1</v>
      </c>
      <c r="AN1703">
        <f t="shared" ca="1" si="495"/>
        <v>0</v>
      </c>
      <c r="AO1703">
        <f t="shared" ca="1" si="496"/>
        <v>0</v>
      </c>
      <c r="AP1703">
        <f t="shared" ca="1" si="497"/>
        <v>1</v>
      </c>
      <c r="AQ1703">
        <f t="shared" ca="1" si="498"/>
        <v>0</v>
      </c>
      <c r="AR1703">
        <f t="shared" ca="1" si="499"/>
        <v>0</v>
      </c>
      <c r="AS1703">
        <v>1</v>
      </c>
      <c r="AT1703">
        <v>0</v>
      </c>
      <c r="AU1703">
        <f t="shared" ca="1" si="523"/>
        <v>1</v>
      </c>
      <c r="AV1703">
        <f t="shared" ca="1" si="523"/>
        <v>0</v>
      </c>
      <c r="AW1703">
        <f t="shared" ca="1" si="523"/>
        <v>0</v>
      </c>
      <c r="AX1703">
        <v>0</v>
      </c>
    </row>
    <row r="1704" spans="1:50">
      <c r="A1704" s="2">
        <v>40557</v>
      </c>
      <c r="B1704">
        <v>704</v>
      </c>
      <c r="C1704">
        <v>15</v>
      </c>
      <c r="D1704">
        <f t="shared" ca="1" si="501"/>
        <v>15.638874800169052</v>
      </c>
      <c r="E1704">
        <f t="shared" ca="1" si="502"/>
        <v>-0.63887480016905229</v>
      </c>
      <c r="F1704" t="str">
        <f t="shared" ca="1" si="503"/>
        <v>medium</v>
      </c>
      <c r="G1704">
        <v>2703</v>
      </c>
      <c r="H1704">
        <f t="shared" si="504"/>
        <v>2703</v>
      </c>
      <c r="I1704">
        <f t="shared" ca="1" si="505"/>
        <v>955.05746763495483</v>
      </c>
      <c r="J1704">
        <f t="shared" ca="1" si="506"/>
        <v>1747.9425323650453</v>
      </c>
      <c r="K1704" t="str">
        <f t="shared" ca="1" si="507"/>
        <v>high</v>
      </c>
      <c r="L1704">
        <v>11.5</v>
      </c>
      <c r="M1704" t="str">
        <f t="shared" si="518"/>
        <v>medium</v>
      </c>
      <c r="N1704">
        <f t="shared" si="486"/>
        <v>1</v>
      </c>
      <c r="O1704">
        <f t="shared" si="487"/>
        <v>5</v>
      </c>
      <c r="P1704" t="str">
        <f t="shared" si="488"/>
        <v>pátek</v>
      </c>
      <c r="Q1704">
        <f t="shared" si="521"/>
        <v>1</v>
      </c>
      <c r="R1704">
        <f t="shared" si="521"/>
        <v>0</v>
      </c>
      <c r="S1704">
        <f t="shared" si="521"/>
        <v>0</v>
      </c>
      <c r="T1704">
        <f t="shared" si="521"/>
        <v>0</v>
      </c>
      <c r="U1704">
        <f t="shared" si="521"/>
        <v>0</v>
      </c>
      <c r="V1704">
        <f t="shared" si="521"/>
        <v>0</v>
      </c>
      <c r="W1704">
        <f t="shared" si="521"/>
        <v>0</v>
      </c>
      <c r="X1704">
        <f t="shared" si="521"/>
        <v>0</v>
      </c>
      <c r="Y1704">
        <f t="shared" si="521"/>
        <v>0</v>
      </c>
      <c r="Z1704">
        <f t="shared" si="521"/>
        <v>0</v>
      </c>
      <c r="AA1704">
        <f t="shared" si="521"/>
        <v>0</v>
      </c>
      <c r="AB1704">
        <f t="shared" si="521"/>
        <v>0</v>
      </c>
      <c r="AC1704">
        <f t="shared" si="522"/>
        <v>0</v>
      </c>
      <c r="AD1704">
        <f t="shared" si="522"/>
        <v>0</v>
      </c>
      <c r="AE1704">
        <f t="shared" si="522"/>
        <v>0</v>
      </c>
      <c r="AF1704">
        <f t="shared" si="522"/>
        <v>0</v>
      </c>
      <c r="AG1704">
        <f t="shared" si="522"/>
        <v>1</v>
      </c>
      <c r="AH1704">
        <f t="shared" si="522"/>
        <v>0</v>
      </c>
      <c r="AI1704">
        <f t="shared" si="522"/>
        <v>0</v>
      </c>
      <c r="AJ1704">
        <f t="shared" ca="1" si="491"/>
        <v>0</v>
      </c>
      <c r="AK1704">
        <f t="shared" ca="1" si="492"/>
        <v>0</v>
      </c>
      <c r="AL1704">
        <f t="shared" ca="1" si="493"/>
        <v>1</v>
      </c>
      <c r="AM1704">
        <f t="shared" ca="1" si="494"/>
        <v>1</v>
      </c>
      <c r="AN1704">
        <f t="shared" ca="1" si="495"/>
        <v>0</v>
      </c>
      <c r="AO1704">
        <f t="shared" ca="1" si="496"/>
        <v>0</v>
      </c>
      <c r="AP1704">
        <f t="shared" ca="1" si="497"/>
        <v>0</v>
      </c>
      <c r="AQ1704">
        <f t="shared" ca="1" si="498"/>
        <v>1</v>
      </c>
      <c r="AR1704">
        <f t="shared" ca="1" si="499"/>
        <v>0</v>
      </c>
      <c r="AS1704">
        <v>1</v>
      </c>
      <c r="AT1704">
        <v>0</v>
      </c>
      <c r="AU1704">
        <f t="shared" ca="1" si="523"/>
        <v>0</v>
      </c>
      <c r="AV1704">
        <f t="shared" ca="1" si="523"/>
        <v>1</v>
      </c>
      <c r="AW1704">
        <f t="shared" ca="1" si="523"/>
        <v>0</v>
      </c>
      <c r="AX1704">
        <v>0</v>
      </c>
    </row>
    <row r="1705" spans="1:50">
      <c r="A1705" s="2">
        <v>40558</v>
      </c>
      <c r="B1705">
        <v>705</v>
      </c>
      <c r="C1705">
        <v>10</v>
      </c>
      <c r="D1705">
        <f t="shared" ca="1" si="501"/>
        <v>15.646130996314387</v>
      </c>
      <c r="E1705">
        <f t="shared" ca="1" si="502"/>
        <v>-5.6461309963143869</v>
      </c>
      <c r="F1705" t="str">
        <f t="shared" ca="1" si="503"/>
        <v>low</v>
      </c>
      <c r="G1705">
        <v>332</v>
      </c>
      <c r="H1705">
        <f t="shared" si="504"/>
        <v>332</v>
      </c>
      <c r="I1705">
        <f t="shared" ca="1" si="505"/>
        <v>955.31053916474627</v>
      </c>
      <c r="J1705">
        <f t="shared" ca="1" si="506"/>
        <v>-623.31053916474627</v>
      </c>
      <c r="K1705" t="str">
        <f t="shared" ca="1" si="507"/>
        <v>low</v>
      </c>
      <c r="L1705">
        <v>10.1</v>
      </c>
      <c r="M1705" t="str">
        <f t="shared" si="518"/>
        <v>medium</v>
      </c>
      <c r="N1705">
        <f t="shared" ref="N1705:N1768" si="524">MONTH(A1705)</f>
        <v>1</v>
      </c>
      <c r="O1705">
        <f t="shared" ref="O1705:O1768" si="525">WEEKDAY(A1705,2)</f>
        <v>6</v>
      </c>
      <c r="P1705" t="str">
        <f t="shared" ref="P1705:P1768" si="526">VLOOKUP(O1705,$O$581:$P$587,2,0)</f>
        <v>sobota</v>
      </c>
      <c r="Q1705">
        <f t="shared" si="521"/>
        <v>1</v>
      </c>
      <c r="R1705">
        <f t="shared" si="521"/>
        <v>0</v>
      </c>
      <c r="S1705">
        <f t="shared" si="521"/>
        <v>0</v>
      </c>
      <c r="T1705">
        <f t="shared" si="521"/>
        <v>0</v>
      </c>
      <c r="U1705">
        <f t="shared" si="521"/>
        <v>0</v>
      </c>
      <c r="V1705">
        <f t="shared" si="521"/>
        <v>0</v>
      </c>
      <c r="W1705">
        <f t="shared" si="521"/>
        <v>0</v>
      </c>
      <c r="X1705">
        <f t="shared" si="521"/>
        <v>0</v>
      </c>
      <c r="Y1705">
        <f t="shared" si="521"/>
        <v>0</v>
      </c>
      <c r="Z1705">
        <f t="shared" si="521"/>
        <v>0</v>
      </c>
      <c r="AA1705">
        <f t="shared" si="521"/>
        <v>0</v>
      </c>
      <c r="AB1705">
        <f t="shared" si="521"/>
        <v>0</v>
      </c>
      <c r="AC1705">
        <f t="shared" si="522"/>
        <v>0</v>
      </c>
      <c r="AD1705">
        <f t="shared" si="522"/>
        <v>0</v>
      </c>
      <c r="AE1705">
        <f t="shared" si="522"/>
        <v>0</v>
      </c>
      <c r="AF1705">
        <f t="shared" si="522"/>
        <v>0</v>
      </c>
      <c r="AG1705">
        <f t="shared" si="522"/>
        <v>0</v>
      </c>
      <c r="AH1705">
        <f t="shared" si="522"/>
        <v>1</v>
      </c>
      <c r="AI1705">
        <f t="shared" si="522"/>
        <v>0</v>
      </c>
      <c r="AJ1705">
        <f t="shared" ref="AJ1705:AJ1768" ca="1" si="527">VLOOKUP(INDIRECT($AJ$590&amp;ROW($A1705)+AJ$591),$F$17:$I$19,AJ$592+1,0)</f>
        <v>0</v>
      </c>
      <c r="AK1705">
        <f t="shared" ref="AK1705:AK1768" ca="1" si="528">VLOOKUP(INDIRECT($AJ$590&amp;ROW($A1705)+AJ$591),$F$17:$I$19,AK$592+1,0)</f>
        <v>0</v>
      </c>
      <c r="AL1705">
        <f t="shared" ref="AL1705:AL1768" ca="1" si="529">VLOOKUP(INDIRECT($AJ$590&amp;ROW($A1705)+AJ$591),$F$17:$I$19,AL$592+1,0)</f>
        <v>1</v>
      </c>
      <c r="AM1705">
        <f t="shared" ref="AM1705:AM1768" ca="1" si="530">VLOOKUP(INDIRECT($AJ$590&amp;ROW($A1705)+AM$591),$F$17:$I$19,AM$592+1,0)</f>
        <v>1</v>
      </c>
      <c r="AN1705">
        <f t="shared" ref="AN1705:AN1768" ca="1" si="531">VLOOKUP(INDIRECT($AJ$590&amp;ROW($A1705)+AM$591),$F$17:$I$19,AN$592+1,0)</f>
        <v>0</v>
      </c>
      <c r="AO1705">
        <f t="shared" ref="AO1705:AO1768" ca="1" si="532">VLOOKUP(INDIRECT($AJ$590&amp;ROW($A1705)+AM$591),$F$17:$I$19,AO$592+1,0)</f>
        <v>0</v>
      </c>
      <c r="AP1705">
        <f t="shared" ref="AP1705:AP1768" ca="1" si="533">VLOOKUP(INDIRECT($AJ$590&amp;ROW($A1705)+AP$591),$F$17:$I$19,AP$592+1,0)</f>
        <v>0</v>
      </c>
      <c r="AQ1705">
        <f t="shared" ref="AQ1705:AQ1768" ca="1" si="534">VLOOKUP(INDIRECT($AJ$590&amp;ROW($A1705)+AP$591),$F$17:$I$19,AQ$592+1,0)</f>
        <v>1</v>
      </c>
      <c r="AR1705">
        <f t="shared" ref="AR1705:AR1768" ca="1" si="535">VLOOKUP(INDIRECT($AJ$590&amp;ROW($A1705)+AP$591),$F$17:$I$19,AR$592+1,0)</f>
        <v>0</v>
      </c>
      <c r="AS1705">
        <v>1</v>
      </c>
      <c r="AT1705">
        <v>0</v>
      </c>
      <c r="AU1705">
        <f t="shared" ca="1" si="523"/>
        <v>1</v>
      </c>
      <c r="AV1705">
        <f t="shared" ca="1" si="523"/>
        <v>0</v>
      </c>
      <c r="AW1705">
        <f t="shared" ca="1" si="523"/>
        <v>0</v>
      </c>
      <c r="AX1705">
        <v>0</v>
      </c>
    </row>
    <row r="1706" spans="1:50">
      <c r="A1706" s="2">
        <v>40559</v>
      </c>
      <c r="B1706">
        <v>706</v>
      </c>
      <c r="C1706">
        <v>7</v>
      </c>
      <c r="D1706">
        <f t="shared" ref="D1706:D1769" ca="1" si="536">$E$516*B1706^3+$E$521*B1706^2+$E$526*B1706+$E$531</f>
        <v>15.653376531674425</v>
      </c>
      <c r="E1706">
        <f t="shared" ref="E1706:E1769" ca="1" si="537">C1706-D1706</f>
        <v>-8.6533765316744251</v>
      </c>
      <c r="F1706" t="str">
        <f t="shared" ref="F1706:F1769" ca="1" si="538">VLOOKUP(E1706,$A$3:$C$6,3)</f>
        <v>low</v>
      </c>
      <c r="G1706">
        <v>332</v>
      </c>
      <c r="H1706">
        <f t="shared" ref="H1706:H1769" si="539">IF(G1706&gt;$H$592,$G$592,G1706)</f>
        <v>332</v>
      </c>
      <c r="I1706">
        <f t="shared" ref="I1706:I1769" ca="1" si="540">$K$516*B1706^3+$K$521*B1706^2+$K$526*B1706+$K$531</f>
        <v>955.56358022264362</v>
      </c>
      <c r="J1706">
        <f t="shared" ref="J1706:J1769" ca="1" si="541">H1706-I1706</f>
        <v>-623.56358022264362</v>
      </c>
      <c r="K1706" t="str">
        <f t="shared" ref="K1706:K1769" ca="1" si="542">VLOOKUP(J1706,$A$10:$C$13,3)</f>
        <v>low</v>
      </c>
      <c r="L1706">
        <v>8.5</v>
      </c>
      <c r="M1706" t="str">
        <f t="shared" si="518"/>
        <v>medium</v>
      </c>
      <c r="N1706">
        <f t="shared" si="524"/>
        <v>1</v>
      </c>
      <c r="O1706">
        <f t="shared" si="525"/>
        <v>7</v>
      </c>
      <c r="P1706" t="str">
        <f t="shared" si="526"/>
        <v>neděle</v>
      </c>
      <c r="Q1706">
        <f t="shared" si="521"/>
        <v>1</v>
      </c>
      <c r="R1706">
        <f t="shared" si="521"/>
        <v>0</v>
      </c>
      <c r="S1706">
        <f t="shared" si="521"/>
        <v>0</v>
      </c>
      <c r="T1706">
        <f t="shared" si="521"/>
        <v>0</v>
      </c>
      <c r="U1706">
        <f t="shared" si="521"/>
        <v>0</v>
      </c>
      <c r="V1706">
        <f t="shared" si="521"/>
        <v>0</v>
      </c>
      <c r="W1706">
        <f t="shared" si="521"/>
        <v>0</v>
      </c>
      <c r="X1706">
        <f t="shared" si="521"/>
        <v>0</v>
      </c>
      <c r="Y1706">
        <f t="shared" si="521"/>
        <v>0</v>
      </c>
      <c r="Z1706">
        <f t="shared" si="521"/>
        <v>0</v>
      </c>
      <c r="AA1706">
        <f t="shared" si="521"/>
        <v>0</v>
      </c>
      <c r="AB1706">
        <f t="shared" si="521"/>
        <v>0</v>
      </c>
      <c r="AC1706">
        <f t="shared" si="522"/>
        <v>0</v>
      </c>
      <c r="AD1706">
        <f t="shared" si="522"/>
        <v>0</v>
      </c>
      <c r="AE1706">
        <f t="shared" si="522"/>
        <v>0</v>
      </c>
      <c r="AF1706">
        <f t="shared" si="522"/>
        <v>0</v>
      </c>
      <c r="AG1706">
        <f t="shared" si="522"/>
        <v>0</v>
      </c>
      <c r="AH1706">
        <f t="shared" si="522"/>
        <v>0</v>
      </c>
      <c r="AI1706">
        <f t="shared" si="522"/>
        <v>1</v>
      </c>
      <c r="AJ1706">
        <f t="shared" ca="1" si="527"/>
        <v>0</v>
      </c>
      <c r="AK1706">
        <f t="shared" ca="1" si="528"/>
        <v>0</v>
      </c>
      <c r="AL1706">
        <f t="shared" ca="1" si="529"/>
        <v>1</v>
      </c>
      <c r="AM1706">
        <f t="shared" ca="1" si="530"/>
        <v>1</v>
      </c>
      <c r="AN1706">
        <f t="shared" ca="1" si="531"/>
        <v>0</v>
      </c>
      <c r="AO1706">
        <f t="shared" ca="1" si="532"/>
        <v>0</v>
      </c>
      <c r="AP1706">
        <f t="shared" ca="1" si="533"/>
        <v>0</v>
      </c>
      <c r="AQ1706">
        <f t="shared" ca="1" si="534"/>
        <v>1</v>
      </c>
      <c r="AR1706">
        <f t="shared" ca="1" si="535"/>
        <v>0</v>
      </c>
      <c r="AS1706">
        <v>0</v>
      </c>
      <c r="AT1706">
        <v>0</v>
      </c>
      <c r="AU1706">
        <f t="shared" ca="1" si="523"/>
        <v>1</v>
      </c>
      <c r="AV1706">
        <f t="shared" ca="1" si="523"/>
        <v>0</v>
      </c>
      <c r="AW1706">
        <f t="shared" ca="1" si="523"/>
        <v>0</v>
      </c>
      <c r="AX1706">
        <v>0</v>
      </c>
    </row>
    <row r="1707" spans="1:50">
      <c r="A1707" s="2">
        <v>40560</v>
      </c>
      <c r="B1707">
        <v>707</v>
      </c>
      <c r="C1707">
        <v>20</v>
      </c>
      <c r="D1707">
        <f t="shared" ca="1" si="536"/>
        <v>15.660611413967739</v>
      </c>
      <c r="E1707">
        <f t="shared" ca="1" si="537"/>
        <v>4.3393885860322605</v>
      </c>
      <c r="F1707" t="str">
        <f t="shared" ca="1" si="538"/>
        <v>high</v>
      </c>
      <c r="G1707">
        <v>1031</v>
      </c>
      <c r="H1707">
        <f t="shared" si="539"/>
        <v>1031</v>
      </c>
      <c r="I1707">
        <f t="shared" ca="1" si="540"/>
        <v>955.81659065727581</v>
      </c>
      <c r="J1707">
        <f t="shared" ca="1" si="541"/>
        <v>75.18340934272419</v>
      </c>
      <c r="K1707" t="str">
        <f t="shared" ca="1" si="542"/>
        <v>medium</v>
      </c>
      <c r="L1707">
        <v>-0.9</v>
      </c>
      <c r="M1707" t="str">
        <f t="shared" si="518"/>
        <v>low</v>
      </c>
      <c r="N1707">
        <f t="shared" si="524"/>
        <v>1</v>
      </c>
      <c r="O1707">
        <f t="shared" si="525"/>
        <v>1</v>
      </c>
      <c r="P1707" t="str">
        <f t="shared" si="526"/>
        <v>pondělí</v>
      </c>
      <c r="Q1707">
        <f t="shared" si="521"/>
        <v>1</v>
      </c>
      <c r="R1707">
        <f t="shared" si="521"/>
        <v>0</v>
      </c>
      <c r="S1707">
        <f t="shared" si="521"/>
        <v>0</v>
      </c>
      <c r="T1707">
        <f t="shared" si="521"/>
        <v>0</v>
      </c>
      <c r="U1707">
        <f t="shared" si="521"/>
        <v>0</v>
      </c>
      <c r="V1707">
        <f t="shared" si="521"/>
        <v>0</v>
      </c>
      <c r="W1707">
        <f t="shared" si="521"/>
        <v>0</v>
      </c>
      <c r="X1707">
        <f t="shared" si="521"/>
        <v>0</v>
      </c>
      <c r="Y1707">
        <f t="shared" si="521"/>
        <v>0</v>
      </c>
      <c r="Z1707">
        <f t="shared" si="521"/>
        <v>0</v>
      </c>
      <c r="AA1707">
        <f t="shared" si="521"/>
        <v>0</v>
      </c>
      <c r="AB1707">
        <f t="shared" si="521"/>
        <v>0</v>
      </c>
      <c r="AC1707">
        <f t="shared" si="522"/>
        <v>1</v>
      </c>
      <c r="AD1707">
        <f t="shared" si="522"/>
        <v>0</v>
      </c>
      <c r="AE1707">
        <f t="shared" si="522"/>
        <v>0</v>
      </c>
      <c r="AF1707">
        <f t="shared" si="522"/>
        <v>0</v>
      </c>
      <c r="AG1707">
        <f t="shared" si="522"/>
        <v>0</v>
      </c>
      <c r="AH1707">
        <f t="shared" si="522"/>
        <v>0</v>
      </c>
      <c r="AI1707">
        <f t="shared" si="522"/>
        <v>0</v>
      </c>
      <c r="AJ1707">
        <f t="shared" ca="1" si="527"/>
        <v>0</v>
      </c>
      <c r="AK1707">
        <f t="shared" ca="1" si="528"/>
        <v>0</v>
      </c>
      <c r="AL1707">
        <f t="shared" ca="1" si="529"/>
        <v>1</v>
      </c>
      <c r="AM1707">
        <f t="shared" ca="1" si="530"/>
        <v>1</v>
      </c>
      <c r="AN1707">
        <f t="shared" ca="1" si="531"/>
        <v>0</v>
      </c>
      <c r="AO1707">
        <f t="shared" ca="1" si="532"/>
        <v>0</v>
      </c>
      <c r="AP1707">
        <f t="shared" ca="1" si="533"/>
        <v>1</v>
      </c>
      <c r="AQ1707">
        <f t="shared" ca="1" si="534"/>
        <v>0</v>
      </c>
      <c r="AR1707">
        <f t="shared" ca="1" si="535"/>
        <v>0</v>
      </c>
      <c r="AS1707">
        <v>0</v>
      </c>
      <c r="AT1707">
        <v>0</v>
      </c>
      <c r="AU1707">
        <f t="shared" ca="1" si="523"/>
        <v>0</v>
      </c>
      <c r="AV1707">
        <f t="shared" ca="1" si="523"/>
        <v>0</v>
      </c>
      <c r="AW1707">
        <f t="shared" ca="1" si="523"/>
        <v>1</v>
      </c>
      <c r="AX1707">
        <v>0</v>
      </c>
    </row>
    <row r="1708" spans="1:50">
      <c r="A1708" s="2">
        <v>40561</v>
      </c>
      <c r="B1708">
        <v>708</v>
      </c>
      <c r="C1708">
        <v>15</v>
      </c>
      <c r="D1708">
        <f t="shared" ca="1" si="536"/>
        <v>15.66783565091292</v>
      </c>
      <c r="E1708">
        <f t="shared" ca="1" si="537"/>
        <v>-0.66783565091292019</v>
      </c>
      <c r="F1708" t="str">
        <f t="shared" ca="1" si="538"/>
        <v>medium</v>
      </c>
      <c r="G1708">
        <v>569</v>
      </c>
      <c r="H1708">
        <f t="shared" si="539"/>
        <v>569</v>
      </c>
      <c r="I1708">
        <f t="shared" ca="1" si="540"/>
        <v>956.06957031727177</v>
      </c>
      <c r="J1708">
        <f t="shared" ca="1" si="541"/>
        <v>-387.06957031727177</v>
      </c>
      <c r="K1708" t="str">
        <f t="shared" ca="1" si="542"/>
        <v>low</v>
      </c>
      <c r="L1708">
        <v>0.3</v>
      </c>
      <c r="M1708" t="str">
        <f t="shared" si="518"/>
        <v>low</v>
      </c>
      <c r="N1708">
        <f t="shared" si="524"/>
        <v>1</v>
      </c>
      <c r="O1708">
        <f t="shared" si="525"/>
        <v>2</v>
      </c>
      <c r="P1708" t="str">
        <f t="shared" si="526"/>
        <v>úterý</v>
      </c>
      <c r="Q1708">
        <f t="shared" si="521"/>
        <v>1</v>
      </c>
      <c r="R1708">
        <f t="shared" si="521"/>
        <v>0</v>
      </c>
      <c r="S1708">
        <f t="shared" si="521"/>
        <v>0</v>
      </c>
      <c r="T1708">
        <f t="shared" si="521"/>
        <v>0</v>
      </c>
      <c r="U1708">
        <f t="shared" si="521"/>
        <v>0</v>
      </c>
      <c r="V1708">
        <f t="shared" si="521"/>
        <v>0</v>
      </c>
      <c r="W1708">
        <f t="shared" si="521"/>
        <v>0</v>
      </c>
      <c r="X1708">
        <f t="shared" si="521"/>
        <v>0</v>
      </c>
      <c r="Y1708">
        <f t="shared" si="521"/>
        <v>0</v>
      </c>
      <c r="Z1708">
        <f t="shared" si="521"/>
        <v>0</v>
      </c>
      <c r="AA1708">
        <f t="shared" si="521"/>
        <v>0</v>
      </c>
      <c r="AB1708">
        <f t="shared" si="521"/>
        <v>0</v>
      </c>
      <c r="AC1708">
        <f t="shared" si="522"/>
        <v>0</v>
      </c>
      <c r="AD1708">
        <f t="shared" si="522"/>
        <v>1</v>
      </c>
      <c r="AE1708">
        <f t="shared" si="522"/>
        <v>0</v>
      </c>
      <c r="AF1708">
        <f t="shared" si="522"/>
        <v>0</v>
      </c>
      <c r="AG1708">
        <f t="shared" si="522"/>
        <v>0</v>
      </c>
      <c r="AH1708">
        <f t="shared" si="522"/>
        <v>0</v>
      </c>
      <c r="AI1708">
        <f t="shared" si="522"/>
        <v>0</v>
      </c>
      <c r="AJ1708">
        <f t="shared" ca="1" si="527"/>
        <v>0</v>
      </c>
      <c r="AK1708">
        <f t="shared" ca="1" si="528"/>
        <v>0</v>
      </c>
      <c r="AL1708">
        <f t="shared" ca="1" si="529"/>
        <v>1</v>
      </c>
      <c r="AM1708">
        <f t="shared" ca="1" si="530"/>
        <v>1</v>
      </c>
      <c r="AN1708">
        <f t="shared" ca="1" si="531"/>
        <v>0</v>
      </c>
      <c r="AO1708">
        <f t="shared" ca="1" si="532"/>
        <v>0</v>
      </c>
      <c r="AP1708">
        <f t="shared" ca="1" si="533"/>
        <v>1</v>
      </c>
      <c r="AQ1708">
        <f t="shared" ca="1" si="534"/>
        <v>0</v>
      </c>
      <c r="AR1708">
        <f t="shared" ca="1" si="535"/>
        <v>0</v>
      </c>
      <c r="AS1708">
        <v>0</v>
      </c>
      <c r="AT1708">
        <v>0</v>
      </c>
      <c r="AU1708">
        <f t="shared" ca="1" si="523"/>
        <v>0</v>
      </c>
      <c r="AV1708">
        <f t="shared" ca="1" si="523"/>
        <v>1</v>
      </c>
      <c r="AW1708">
        <f t="shared" ca="1" si="523"/>
        <v>0</v>
      </c>
      <c r="AX1708">
        <v>0</v>
      </c>
    </row>
    <row r="1709" spans="1:50">
      <c r="A1709" s="2">
        <v>40562</v>
      </c>
      <c r="B1709">
        <v>709</v>
      </c>
      <c r="C1709">
        <v>15</v>
      </c>
      <c r="D1709">
        <f t="shared" ca="1" si="536"/>
        <v>15.675049250228536</v>
      </c>
      <c r="E1709">
        <f t="shared" ca="1" si="537"/>
        <v>-0.67504925022853612</v>
      </c>
      <c r="F1709" t="str">
        <f t="shared" ca="1" si="538"/>
        <v>medium</v>
      </c>
      <c r="G1709">
        <v>939</v>
      </c>
      <c r="H1709">
        <f t="shared" si="539"/>
        <v>939</v>
      </c>
      <c r="I1709">
        <f t="shared" ca="1" si="540"/>
        <v>956.32251905126066</v>
      </c>
      <c r="J1709">
        <f t="shared" ca="1" si="541"/>
        <v>-17.322519051260656</v>
      </c>
      <c r="K1709" t="str">
        <f t="shared" ca="1" si="542"/>
        <v>medium</v>
      </c>
      <c r="L1709">
        <v>1.55</v>
      </c>
      <c r="M1709" t="str">
        <f t="shared" si="518"/>
        <v>low</v>
      </c>
      <c r="N1709">
        <f t="shared" si="524"/>
        <v>1</v>
      </c>
      <c r="O1709">
        <f t="shared" si="525"/>
        <v>3</v>
      </c>
      <c r="P1709" t="str">
        <f t="shared" si="526"/>
        <v>středa</v>
      </c>
      <c r="Q1709">
        <f t="shared" si="521"/>
        <v>1</v>
      </c>
      <c r="R1709">
        <f t="shared" si="521"/>
        <v>0</v>
      </c>
      <c r="S1709">
        <f t="shared" si="521"/>
        <v>0</v>
      </c>
      <c r="T1709">
        <f t="shared" si="521"/>
        <v>0</v>
      </c>
      <c r="U1709">
        <f t="shared" si="521"/>
        <v>0</v>
      </c>
      <c r="V1709">
        <f t="shared" si="521"/>
        <v>0</v>
      </c>
      <c r="W1709">
        <f t="shared" si="521"/>
        <v>0</v>
      </c>
      <c r="X1709">
        <f t="shared" si="521"/>
        <v>0</v>
      </c>
      <c r="Y1709">
        <f t="shared" si="521"/>
        <v>0</v>
      </c>
      <c r="Z1709">
        <f t="shared" si="521"/>
        <v>0</v>
      </c>
      <c r="AA1709">
        <f t="shared" si="521"/>
        <v>0</v>
      </c>
      <c r="AB1709">
        <f t="shared" si="521"/>
        <v>0</v>
      </c>
      <c r="AC1709">
        <f t="shared" si="522"/>
        <v>0</v>
      </c>
      <c r="AD1709">
        <f t="shared" si="522"/>
        <v>0</v>
      </c>
      <c r="AE1709">
        <f t="shared" si="522"/>
        <v>1</v>
      </c>
      <c r="AF1709">
        <f t="shared" si="522"/>
        <v>0</v>
      </c>
      <c r="AG1709">
        <f t="shared" si="522"/>
        <v>0</v>
      </c>
      <c r="AH1709">
        <f t="shared" si="522"/>
        <v>0</v>
      </c>
      <c r="AI1709">
        <f t="shared" si="522"/>
        <v>0</v>
      </c>
      <c r="AJ1709">
        <f t="shared" ca="1" si="527"/>
        <v>0</v>
      </c>
      <c r="AK1709">
        <f t="shared" ca="1" si="528"/>
        <v>0</v>
      </c>
      <c r="AL1709">
        <f t="shared" ca="1" si="529"/>
        <v>1</v>
      </c>
      <c r="AM1709">
        <f t="shared" ca="1" si="530"/>
        <v>1</v>
      </c>
      <c r="AN1709">
        <f t="shared" ca="1" si="531"/>
        <v>0</v>
      </c>
      <c r="AO1709">
        <f t="shared" ca="1" si="532"/>
        <v>0</v>
      </c>
      <c r="AP1709">
        <f t="shared" ca="1" si="533"/>
        <v>1</v>
      </c>
      <c r="AQ1709">
        <f t="shared" ca="1" si="534"/>
        <v>0</v>
      </c>
      <c r="AR1709">
        <f t="shared" ca="1" si="535"/>
        <v>0</v>
      </c>
      <c r="AS1709">
        <v>1</v>
      </c>
      <c r="AT1709">
        <v>0</v>
      </c>
      <c r="AU1709">
        <f t="shared" ca="1" si="523"/>
        <v>0</v>
      </c>
      <c r="AV1709">
        <f t="shared" ca="1" si="523"/>
        <v>1</v>
      </c>
      <c r="AW1709">
        <f t="shared" ca="1" si="523"/>
        <v>0</v>
      </c>
      <c r="AX1709">
        <v>0</v>
      </c>
    </row>
    <row r="1710" spans="1:50">
      <c r="A1710" s="2">
        <v>40563</v>
      </c>
      <c r="B1710">
        <v>710</v>
      </c>
      <c r="C1710">
        <v>19</v>
      </c>
      <c r="D1710">
        <f t="shared" ca="1" si="536"/>
        <v>15.68225221963317</v>
      </c>
      <c r="E1710">
        <f t="shared" ca="1" si="537"/>
        <v>3.3177477803668296</v>
      </c>
      <c r="F1710" t="str">
        <f t="shared" ca="1" si="538"/>
        <v>high</v>
      </c>
      <c r="G1710">
        <v>1685</v>
      </c>
      <c r="H1710">
        <f t="shared" si="539"/>
        <v>1685</v>
      </c>
      <c r="I1710">
        <f t="shared" ca="1" si="540"/>
        <v>956.57543670787129</v>
      </c>
      <c r="J1710">
        <f t="shared" ca="1" si="541"/>
        <v>728.42456329212871</v>
      </c>
      <c r="K1710" t="str">
        <f t="shared" ca="1" si="542"/>
        <v>high</v>
      </c>
      <c r="L1710">
        <v>3.5</v>
      </c>
      <c r="M1710" t="str">
        <f t="shared" si="518"/>
        <v>low</v>
      </c>
      <c r="N1710">
        <f t="shared" si="524"/>
        <v>1</v>
      </c>
      <c r="O1710">
        <f t="shared" si="525"/>
        <v>4</v>
      </c>
      <c r="P1710" t="str">
        <f t="shared" si="526"/>
        <v>čtvrtek</v>
      </c>
      <c r="Q1710">
        <f t="shared" si="521"/>
        <v>1</v>
      </c>
      <c r="R1710">
        <f t="shared" si="521"/>
        <v>0</v>
      </c>
      <c r="S1710">
        <f t="shared" si="521"/>
        <v>0</v>
      </c>
      <c r="T1710">
        <f t="shared" si="521"/>
        <v>0</v>
      </c>
      <c r="U1710">
        <f t="shared" si="521"/>
        <v>0</v>
      </c>
      <c r="V1710">
        <f t="shared" si="521"/>
        <v>0</v>
      </c>
      <c r="W1710">
        <f t="shared" si="521"/>
        <v>0</v>
      </c>
      <c r="X1710">
        <f t="shared" si="521"/>
        <v>0</v>
      </c>
      <c r="Y1710">
        <f t="shared" si="521"/>
        <v>0</v>
      </c>
      <c r="Z1710">
        <f t="shared" si="521"/>
        <v>0</v>
      </c>
      <c r="AA1710">
        <f t="shared" si="521"/>
        <v>0</v>
      </c>
      <c r="AB1710">
        <f t="shared" si="521"/>
        <v>0</v>
      </c>
      <c r="AC1710">
        <f t="shared" si="522"/>
        <v>0</v>
      </c>
      <c r="AD1710">
        <f t="shared" si="522"/>
        <v>0</v>
      </c>
      <c r="AE1710">
        <f t="shared" si="522"/>
        <v>0</v>
      </c>
      <c r="AF1710">
        <f t="shared" si="522"/>
        <v>1</v>
      </c>
      <c r="AG1710">
        <f t="shared" si="522"/>
        <v>0</v>
      </c>
      <c r="AH1710">
        <f t="shared" si="522"/>
        <v>0</v>
      </c>
      <c r="AI1710">
        <f t="shared" si="522"/>
        <v>0</v>
      </c>
      <c r="AJ1710">
        <f t="shared" ca="1" si="527"/>
        <v>0</v>
      </c>
      <c r="AK1710">
        <f t="shared" ca="1" si="528"/>
        <v>0</v>
      </c>
      <c r="AL1710">
        <f t="shared" ca="1" si="529"/>
        <v>1</v>
      </c>
      <c r="AM1710">
        <f t="shared" ca="1" si="530"/>
        <v>1</v>
      </c>
      <c r="AN1710">
        <f t="shared" ca="1" si="531"/>
        <v>0</v>
      </c>
      <c r="AO1710">
        <f t="shared" ca="1" si="532"/>
        <v>0</v>
      </c>
      <c r="AP1710">
        <f t="shared" ca="1" si="533"/>
        <v>1</v>
      </c>
      <c r="AQ1710">
        <f t="shared" ca="1" si="534"/>
        <v>0</v>
      </c>
      <c r="AR1710">
        <f t="shared" ca="1" si="535"/>
        <v>0</v>
      </c>
      <c r="AS1710">
        <v>0</v>
      </c>
      <c r="AT1710">
        <v>0</v>
      </c>
      <c r="AU1710">
        <f t="shared" ca="1" si="523"/>
        <v>0</v>
      </c>
      <c r="AV1710">
        <f t="shared" ca="1" si="523"/>
        <v>0</v>
      </c>
      <c r="AW1710">
        <f t="shared" ca="1" si="523"/>
        <v>1</v>
      </c>
      <c r="AX1710">
        <v>0</v>
      </c>
    </row>
    <row r="1711" spans="1:50">
      <c r="A1711" s="2">
        <v>40564</v>
      </c>
      <c r="B1711">
        <v>711</v>
      </c>
      <c r="C1711">
        <v>13</v>
      </c>
      <c r="D1711">
        <f t="shared" ca="1" si="536"/>
        <v>15.689444566845406</v>
      </c>
      <c r="E1711">
        <f t="shared" ca="1" si="537"/>
        <v>-2.6894445668454061</v>
      </c>
      <c r="F1711" t="str">
        <f t="shared" ca="1" si="538"/>
        <v>medium</v>
      </c>
      <c r="G1711">
        <v>884</v>
      </c>
      <c r="H1711">
        <f t="shared" si="539"/>
        <v>884</v>
      </c>
      <c r="I1711">
        <f t="shared" ca="1" si="540"/>
        <v>956.8283231357326</v>
      </c>
      <c r="J1711">
        <f t="shared" ca="1" si="541"/>
        <v>-72.828323135732603</v>
      </c>
      <c r="K1711" t="str">
        <f t="shared" ca="1" si="542"/>
        <v>medium</v>
      </c>
      <c r="L1711">
        <v>-0.7</v>
      </c>
      <c r="M1711" t="str">
        <f t="shared" si="518"/>
        <v>low</v>
      </c>
      <c r="N1711">
        <f t="shared" si="524"/>
        <v>1</v>
      </c>
      <c r="O1711">
        <f t="shared" si="525"/>
        <v>5</v>
      </c>
      <c r="P1711" t="str">
        <f t="shared" si="526"/>
        <v>pátek</v>
      </c>
      <c r="Q1711">
        <f t="shared" ref="Q1711:AB1720" si="543">VLOOKUP($N1711,$V$31:$AH$42,Q$592+1,0)</f>
        <v>1</v>
      </c>
      <c r="R1711">
        <f t="shared" si="543"/>
        <v>0</v>
      </c>
      <c r="S1711">
        <f t="shared" si="543"/>
        <v>0</v>
      </c>
      <c r="T1711">
        <f t="shared" si="543"/>
        <v>0</v>
      </c>
      <c r="U1711">
        <f t="shared" si="543"/>
        <v>0</v>
      </c>
      <c r="V1711">
        <f t="shared" si="543"/>
        <v>0</v>
      </c>
      <c r="W1711">
        <f t="shared" si="543"/>
        <v>0</v>
      </c>
      <c r="X1711">
        <f t="shared" si="543"/>
        <v>0</v>
      </c>
      <c r="Y1711">
        <f t="shared" si="543"/>
        <v>0</v>
      </c>
      <c r="Z1711">
        <f t="shared" si="543"/>
        <v>0</v>
      </c>
      <c r="AA1711">
        <f t="shared" si="543"/>
        <v>0</v>
      </c>
      <c r="AB1711">
        <f t="shared" si="543"/>
        <v>0</v>
      </c>
      <c r="AC1711">
        <f t="shared" ref="AC1711:AI1720" si="544">VLOOKUP($O1711,$V$74:$AC$80,AC$592+1,0)</f>
        <v>0</v>
      </c>
      <c r="AD1711">
        <f t="shared" si="544"/>
        <v>0</v>
      </c>
      <c r="AE1711">
        <f t="shared" si="544"/>
        <v>0</v>
      </c>
      <c r="AF1711">
        <f t="shared" si="544"/>
        <v>0</v>
      </c>
      <c r="AG1711">
        <f t="shared" si="544"/>
        <v>1</v>
      </c>
      <c r="AH1711">
        <f t="shared" si="544"/>
        <v>0</v>
      </c>
      <c r="AI1711">
        <f t="shared" si="544"/>
        <v>0</v>
      </c>
      <c r="AJ1711">
        <f t="shared" ca="1" si="527"/>
        <v>0</v>
      </c>
      <c r="AK1711">
        <f t="shared" ca="1" si="528"/>
        <v>0</v>
      </c>
      <c r="AL1711">
        <f t="shared" ca="1" si="529"/>
        <v>1</v>
      </c>
      <c r="AM1711">
        <f t="shared" ca="1" si="530"/>
        <v>1</v>
      </c>
      <c r="AN1711">
        <f t="shared" ca="1" si="531"/>
        <v>0</v>
      </c>
      <c r="AO1711">
        <f t="shared" ca="1" si="532"/>
        <v>0</v>
      </c>
      <c r="AP1711">
        <f t="shared" ca="1" si="533"/>
        <v>1</v>
      </c>
      <c r="AQ1711">
        <f t="shared" ca="1" si="534"/>
        <v>0</v>
      </c>
      <c r="AR1711">
        <f t="shared" ca="1" si="535"/>
        <v>0</v>
      </c>
      <c r="AS1711">
        <v>0</v>
      </c>
      <c r="AT1711">
        <v>0</v>
      </c>
      <c r="AU1711">
        <f t="shared" ca="1" si="523"/>
        <v>0</v>
      </c>
      <c r="AV1711">
        <f t="shared" ca="1" si="523"/>
        <v>1</v>
      </c>
      <c r="AW1711">
        <f t="shared" ca="1" si="523"/>
        <v>0</v>
      </c>
      <c r="AX1711">
        <v>0</v>
      </c>
    </row>
    <row r="1712" spans="1:50">
      <c r="A1712" s="2">
        <v>40565</v>
      </c>
      <c r="B1712">
        <v>712</v>
      </c>
      <c r="C1712">
        <v>11</v>
      </c>
      <c r="D1712">
        <f t="shared" ca="1" si="536"/>
        <v>15.696626299583816</v>
      </c>
      <c r="E1712">
        <f t="shared" ca="1" si="537"/>
        <v>-4.6966262995838157</v>
      </c>
      <c r="F1712" t="str">
        <f t="shared" ca="1" si="538"/>
        <v>low</v>
      </c>
      <c r="G1712">
        <v>533</v>
      </c>
      <c r="H1712">
        <f t="shared" si="539"/>
        <v>533</v>
      </c>
      <c r="I1712">
        <f t="shared" ca="1" si="540"/>
        <v>957.08117818347375</v>
      </c>
      <c r="J1712">
        <f t="shared" ca="1" si="541"/>
        <v>-424.08117818347375</v>
      </c>
      <c r="K1712" t="str">
        <f t="shared" ca="1" si="542"/>
        <v>low</v>
      </c>
      <c r="L1712">
        <v>-1.9</v>
      </c>
      <c r="M1712" t="str">
        <f t="shared" si="518"/>
        <v>low</v>
      </c>
      <c r="N1712">
        <f t="shared" si="524"/>
        <v>1</v>
      </c>
      <c r="O1712">
        <f t="shared" si="525"/>
        <v>6</v>
      </c>
      <c r="P1712" t="str">
        <f t="shared" si="526"/>
        <v>sobota</v>
      </c>
      <c r="Q1712">
        <f t="shared" si="543"/>
        <v>1</v>
      </c>
      <c r="R1712">
        <f t="shared" si="543"/>
        <v>0</v>
      </c>
      <c r="S1712">
        <f t="shared" si="543"/>
        <v>0</v>
      </c>
      <c r="T1712">
        <f t="shared" si="543"/>
        <v>0</v>
      </c>
      <c r="U1712">
        <f t="shared" si="543"/>
        <v>0</v>
      </c>
      <c r="V1712">
        <f t="shared" si="543"/>
        <v>0</v>
      </c>
      <c r="W1712">
        <f t="shared" si="543"/>
        <v>0</v>
      </c>
      <c r="X1712">
        <f t="shared" si="543"/>
        <v>0</v>
      </c>
      <c r="Y1712">
        <f t="shared" si="543"/>
        <v>0</v>
      </c>
      <c r="Z1712">
        <f t="shared" si="543"/>
        <v>0</v>
      </c>
      <c r="AA1712">
        <f t="shared" si="543"/>
        <v>0</v>
      </c>
      <c r="AB1712">
        <f t="shared" si="543"/>
        <v>0</v>
      </c>
      <c r="AC1712">
        <f t="shared" si="544"/>
        <v>0</v>
      </c>
      <c r="AD1712">
        <f t="shared" si="544"/>
        <v>0</v>
      </c>
      <c r="AE1712">
        <f t="shared" si="544"/>
        <v>0</v>
      </c>
      <c r="AF1712">
        <f t="shared" si="544"/>
        <v>0</v>
      </c>
      <c r="AG1712">
        <f t="shared" si="544"/>
        <v>0</v>
      </c>
      <c r="AH1712">
        <f t="shared" si="544"/>
        <v>1</v>
      </c>
      <c r="AI1712">
        <f t="shared" si="544"/>
        <v>0</v>
      </c>
      <c r="AJ1712">
        <f t="shared" ca="1" si="527"/>
        <v>0</v>
      </c>
      <c r="AK1712">
        <f t="shared" ca="1" si="528"/>
        <v>0</v>
      </c>
      <c r="AL1712">
        <f t="shared" ca="1" si="529"/>
        <v>1</v>
      </c>
      <c r="AM1712">
        <f t="shared" ca="1" si="530"/>
        <v>1</v>
      </c>
      <c r="AN1712">
        <f t="shared" ca="1" si="531"/>
        <v>0</v>
      </c>
      <c r="AO1712">
        <f t="shared" ca="1" si="532"/>
        <v>0</v>
      </c>
      <c r="AP1712">
        <f t="shared" ca="1" si="533"/>
        <v>1</v>
      </c>
      <c r="AQ1712">
        <f t="shared" ca="1" si="534"/>
        <v>0</v>
      </c>
      <c r="AR1712">
        <f t="shared" ca="1" si="535"/>
        <v>0</v>
      </c>
      <c r="AS1712">
        <v>0</v>
      </c>
      <c r="AT1712">
        <v>0</v>
      </c>
      <c r="AU1712">
        <f t="shared" ca="1" si="523"/>
        <v>1</v>
      </c>
      <c r="AV1712">
        <f t="shared" ca="1" si="523"/>
        <v>0</v>
      </c>
      <c r="AW1712">
        <f t="shared" ca="1" si="523"/>
        <v>0</v>
      </c>
      <c r="AX1712">
        <v>0</v>
      </c>
    </row>
    <row r="1713" spans="1:50">
      <c r="A1713" s="2">
        <v>40566</v>
      </c>
      <c r="B1713">
        <v>713</v>
      </c>
      <c r="C1713">
        <v>9</v>
      </c>
      <c r="D1713">
        <f t="shared" ca="1" si="536"/>
        <v>15.703797425566986</v>
      </c>
      <c r="E1713">
        <f t="shared" ca="1" si="537"/>
        <v>-6.7037974255669859</v>
      </c>
      <c r="F1713" t="str">
        <f t="shared" ca="1" si="538"/>
        <v>low</v>
      </c>
      <c r="G1713">
        <v>539</v>
      </c>
      <c r="H1713">
        <f t="shared" si="539"/>
        <v>539</v>
      </c>
      <c r="I1713">
        <f t="shared" ca="1" si="540"/>
        <v>957.33400169972356</v>
      </c>
      <c r="J1713">
        <f t="shared" ca="1" si="541"/>
        <v>-418.33400169972356</v>
      </c>
      <c r="K1713" t="str">
        <f t="shared" ca="1" si="542"/>
        <v>low</v>
      </c>
      <c r="L1713">
        <v>-2.5</v>
      </c>
      <c r="M1713" t="str">
        <f t="shared" si="518"/>
        <v>low</v>
      </c>
      <c r="N1713">
        <f t="shared" si="524"/>
        <v>1</v>
      </c>
      <c r="O1713">
        <f t="shared" si="525"/>
        <v>7</v>
      </c>
      <c r="P1713" t="str">
        <f t="shared" si="526"/>
        <v>neděle</v>
      </c>
      <c r="Q1713">
        <f t="shared" si="543"/>
        <v>1</v>
      </c>
      <c r="R1713">
        <f t="shared" si="543"/>
        <v>0</v>
      </c>
      <c r="S1713">
        <f t="shared" si="543"/>
        <v>0</v>
      </c>
      <c r="T1713">
        <f t="shared" si="543"/>
        <v>0</v>
      </c>
      <c r="U1713">
        <f t="shared" si="543"/>
        <v>0</v>
      </c>
      <c r="V1713">
        <f t="shared" si="543"/>
        <v>0</v>
      </c>
      <c r="W1713">
        <f t="shared" si="543"/>
        <v>0</v>
      </c>
      <c r="X1713">
        <f t="shared" si="543"/>
        <v>0</v>
      </c>
      <c r="Y1713">
        <f t="shared" si="543"/>
        <v>0</v>
      </c>
      <c r="Z1713">
        <f t="shared" si="543"/>
        <v>0</v>
      </c>
      <c r="AA1713">
        <f t="shared" si="543"/>
        <v>0</v>
      </c>
      <c r="AB1713">
        <f t="shared" si="543"/>
        <v>0</v>
      </c>
      <c r="AC1713">
        <f t="shared" si="544"/>
        <v>0</v>
      </c>
      <c r="AD1713">
        <f t="shared" si="544"/>
        <v>0</v>
      </c>
      <c r="AE1713">
        <f t="shared" si="544"/>
        <v>0</v>
      </c>
      <c r="AF1713">
        <f t="shared" si="544"/>
        <v>0</v>
      </c>
      <c r="AG1713">
        <f t="shared" si="544"/>
        <v>0</v>
      </c>
      <c r="AH1713">
        <f t="shared" si="544"/>
        <v>0</v>
      </c>
      <c r="AI1713">
        <f t="shared" si="544"/>
        <v>1</v>
      </c>
      <c r="AJ1713">
        <f t="shared" ca="1" si="527"/>
        <v>0</v>
      </c>
      <c r="AK1713">
        <f t="shared" ca="1" si="528"/>
        <v>0</v>
      </c>
      <c r="AL1713">
        <f t="shared" ca="1" si="529"/>
        <v>1</v>
      </c>
      <c r="AM1713">
        <f t="shared" ca="1" si="530"/>
        <v>1</v>
      </c>
      <c r="AN1713">
        <f t="shared" ca="1" si="531"/>
        <v>0</v>
      </c>
      <c r="AO1713">
        <f t="shared" ca="1" si="532"/>
        <v>0</v>
      </c>
      <c r="AP1713">
        <f t="shared" ca="1" si="533"/>
        <v>1</v>
      </c>
      <c r="AQ1713">
        <f t="shared" ca="1" si="534"/>
        <v>0</v>
      </c>
      <c r="AR1713">
        <f t="shared" ca="1" si="535"/>
        <v>0</v>
      </c>
      <c r="AS1713">
        <v>0</v>
      </c>
      <c r="AT1713">
        <v>1</v>
      </c>
      <c r="AU1713">
        <f t="shared" ca="1" si="523"/>
        <v>1</v>
      </c>
      <c r="AV1713">
        <f t="shared" ca="1" si="523"/>
        <v>0</v>
      </c>
      <c r="AW1713">
        <f t="shared" ca="1" si="523"/>
        <v>0</v>
      </c>
      <c r="AX1713">
        <v>0</v>
      </c>
    </row>
    <row r="1714" spans="1:50">
      <c r="A1714" s="2">
        <v>40567</v>
      </c>
      <c r="B1714">
        <v>714</v>
      </c>
      <c r="C1714">
        <v>21</v>
      </c>
      <c r="D1714">
        <f t="shared" ca="1" si="536"/>
        <v>15.710957952513485</v>
      </c>
      <c r="E1714">
        <f t="shared" ca="1" si="537"/>
        <v>5.2890420474865145</v>
      </c>
      <c r="F1714" t="str">
        <f t="shared" ca="1" si="538"/>
        <v>high</v>
      </c>
      <c r="G1714">
        <v>1633</v>
      </c>
      <c r="H1714">
        <f t="shared" si="539"/>
        <v>1633</v>
      </c>
      <c r="I1714">
        <f t="shared" ca="1" si="540"/>
        <v>957.58679353311106</v>
      </c>
      <c r="J1714">
        <f t="shared" ca="1" si="541"/>
        <v>675.41320646688894</v>
      </c>
      <c r="K1714" t="str">
        <f t="shared" ca="1" si="542"/>
        <v>high</v>
      </c>
      <c r="L1714">
        <v>-4</v>
      </c>
      <c r="M1714" t="str">
        <f t="shared" si="518"/>
        <v>low</v>
      </c>
      <c r="N1714">
        <f t="shared" si="524"/>
        <v>1</v>
      </c>
      <c r="O1714">
        <f t="shared" si="525"/>
        <v>1</v>
      </c>
      <c r="P1714" t="str">
        <f t="shared" si="526"/>
        <v>pondělí</v>
      </c>
      <c r="Q1714">
        <f t="shared" si="543"/>
        <v>1</v>
      </c>
      <c r="R1714">
        <f t="shared" si="543"/>
        <v>0</v>
      </c>
      <c r="S1714">
        <f t="shared" si="543"/>
        <v>0</v>
      </c>
      <c r="T1714">
        <f t="shared" si="543"/>
        <v>0</v>
      </c>
      <c r="U1714">
        <f t="shared" si="543"/>
        <v>0</v>
      </c>
      <c r="V1714">
        <f t="shared" si="543"/>
        <v>0</v>
      </c>
      <c r="W1714">
        <f t="shared" si="543"/>
        <v>0</v>
      </c>
      <c r="X1714">
        <f t="shared" si="543"/>
        <v>0</v>
      </c>
      <c r="Y1714">
        <f t="shared" si="543"/>
        <v>0</v>
      </c>
      <c r="Z1714">
        <f t="shared" si="543"/>
        <v>0</v>
      </c>
      <c r="AA1714">
        <f t="shared" si="543"/>
        <v>0</v>
      </c>
      <c r="AB1714">
        <f t="shared" si="543"/>
        <v>0</v>
      </c>
      <c r="AC1714">
        <f t="shared" si="544"/>
        <v>1</v>
      </c>
      <c r="AD1714">
        <f t="shared" si="544"/>
        <v>0</v>
      </c>
      <c r="AE1714">
        <f t="shared" si="544"/>
        <v>0</v>
      </c>
      <c r="AF1714">
        <f t="shared" si="544"/>
        <v>0</v>
      </c>
      <c r="AG1714">
        <f t="shared" si="544"/>
        <v>0</v>
      </c>
      <c r="AH1714">
        <f t="shared" si="544"/>
        <v>0</v>
      </c>
      <c r="AI1714">
        <f t="shared" si="544"/>
        <v>0</v>
      </c>
      <c r="AJ1714">
        <f t="shared" ca="1" si="527"/>
        <v>0</v>
      </c>
      <c r="AK1714">
        <f t="shared" ca="1" si="528"/>
        <v>0</v>
      </c>
      <c r="AL1714">
        <f t="shared" ca="1" si="529"/>
        <v>1</v>
      </c>
      <c r="AM1714">
        <f t="shared" ca="1" si="530"/>
        <v>0</v>
      </c>
      <c r="AN1714">
        <f t="shared" ca="1" si="531"/>
        <v>1</v>
      </c>
      <c r="AO1714">
        <f t="shared" ca="1" si="532"/>
        <v>0</v>
      </c>
      <c r="AP1714">
        <f t="shared" ca="1" si="533"/>
        <v>1</v>
      </c>
      <c r="AQ1714">
        <f t="shared" ca="1" si="534"/>
        <v>0</v>
      </c>
      <c r="AR1714">
        <f t="shared" ca="1" si="535"/>
        <v>0</v>
      </c>
      <c r="AS1714">
        <v>1</v>
      </c>
      <c r="AT1714">
        <v>1</v>
      </c>
      <c r="AU1714">
        <f t="shared" ca="1" si="523"/>
        <v>0</v>
      </c>
      <c r="AV1714">
        <f t="shared" ca="1" si="523"/>
        <v>0</v>
      </c>
      <c r="AW1714">
        <f t="shared" ca="1" si="523"/>
        <v>1</v>
      </c>
      <c r="AX1714">
        <v>0</v>
      </c>
    </row>
    <row r="1715" spans="1:50">
      <c r="A1715" s="2">
        <v>40568</v>
      </c>
      <c r="B1715">
        <v>715</v>
      </c>
      <c r="C1715">
        <v>17</v>
      </c>
      <c r="D1715">
        <f t="shared" ca="1" si="536"/>
        <v>15.718107888141908</v>
      </c>
      <c r="E1715">
        <f t="shared" ca="1" si="537"/>
        <v>1.2818921118580917</v>
      </c>
      <c r="F1715" t="str">
        <f t="shared" ca="1" si="538"/>
        <v>medium</v>
      </c>
      <c r="G1715">
        <v>603</v>
      </c>
      <c r="H1715">
        <f t="shared" si="539"/>
        <v>603</v>
      </c>
      <c r="I1715">
        <f t="shared" ca="1" si="540"/>
        <v>957.8395535322652</v>
      </c>
      <c r="J1715">
        <f t="shared" ca="1" si="541"/>
        <v>-354.8395535322652</v>
      </c>
      <c r="K1715" t="str">
        <f t="shared" ca="1" si="542"/>
        <v>low</v>
      </c>
      <c r="L1715">
        <v>-4.2</v>
      </c>
      <c r="M1715" t="str">
        <f t="shared" si="518"/>
        <v>low</v>
      </c>
      <c r="N1715">
        <f t="shared" si="524"/>
        <v>1</v>
      </c>
      <c r="O1715">
        <f t="shared" si="525"/>
        <v>2</v>
      </c>
      <c r="P1715" t="str">
        <f t="shared" si="526"/>
        <v>úterý</v>
      </c>
      <c r="Q1715">
        <f t="shared" si="543"/>
        <v>1</v>
      </c>
      <c r="R1715">
        <f t="shared" si="543"/>
        <v>0</v>
      </c>
      <c r="S1715">
        <f t="shared" si="543"/>
        <v>0</v>
      </c>
      <c r="T1715">
        <f t="shared" si="543"/>
        <v>0</v>
      </c>
      <c r="U1715">
        <f t="shared" si="543"/>
        <v>0</v>
      </c>
      <c r="V1715">
        <f t="shared" si="543"/>
        <v>0</v>
      </c>
      <c r="W1715">
        <f t="shared" si="543"/>
        <v>0</v>
      </c>
      <c r="X1715">
        <f t="shared" si="543"/>
        <v>0</v>
      </c>
      <c r="Y1715">
        <f t="shared" si="543"/>
        <v>0</v>
      </c>
      <c r="Z1715">
        <f t="shared" si="543"/>
        <v>0</v>
      </c>
      <c r="AA1715">
        <f t="shared" si="543"/>
        <v>0</v>
      </c>
      <c r="AB1715">
        <f t="shared" si="543"/>
        <v>0</v>
      </c>
      <c r="AC1715">
        <f t="shared" si="544"/>
        <v>0</v>
      </c>
      <c r="AD1715">
        <f t="shared" si="544"/>
        <v>1</v>
      </c>
      <c r="AE1715">
        <f t="shared" si="544"/>
        <v>0</v>
      </c>
      <c r="AF1715">
        <f t="shared" si="544"/>
        <v>0</v>
      </c>
      <c r="AG1715">
        <f t="shared" si="544"/>
        <v>0</v>
      </c>
      <c r="AH1715">
        <f t="shared" si="544"/>
        <v>0</v>
      </c>
      <c r="AI1715">
        <f t="shared" si="544"/>
        <v>0</v>
      </c>
      <c r="AJ1715">
        <f t="shared" ca="1" si="527"/>
        <v>0</v>
      </c>
      <c r="AK1715">
        <f t="shared" ca="1" si="528"/>
        <v>1</v>
      </c>
      <c r="AL1715">
        <f t="shared" ca="1" si="529"/>
        <v>0</v>
      </c>
      <c r="AM1715">
        <f t="shared" ca="1" si="530"/>
        <v>0</v>
      </c>
      <c r="AN1715">
        <f t="shared" ca="1" si="531"/>
        <v>1</v>
      </c>
      <c r="AO1715">
        <f t="shared" ca="1" si="532"/>
        <v>0</v>
      </c>
      <c r="AP1715">
        <f t="shared" ca="1" si="533"/>
        <v>1</v>
      </c>
      <c r="AQ1715">
        <f t="shared" ca="1" si="534"/>
        <v>0</v>
      </c>
      <c r="AR1715">
        <f t="shared" ca="1" si="535"/>
        <v>0</v>
      </c>
      <c r="AS1715">
        <v>0</v>
      </c>
      <c r="AT1715">
        <v>1</v>
      </c>
      <c r="AU1715">
        <f t="shared" ca="1" si="523"/>
        <v>0</v>
      </c>
      <c r="AV1715">
        <f t="shared" ca="1" si="523"/>
        <v>1</v>
      </c>
      <c r="AW1715">
        <f t="shared" ca="1" si="523"/>
        <v>0</v>
      </c>
      <c r="AX1715">
        <v>0</v>
      </c>
    </row>
    <row r="1716" spans="1:50">
      <c r="A1716" s="2">
        <v>40569</v>
      </c>
      <c r="B1716">
        <v>716</v>
      </c>
      <c r="C1716">
        <v>31</v>
      </c>
      <c r="D1716">
        <f t="shared" ca="1" si="536"/>
        <v>15.725247240170823</v>
      </c>
      <c r="E1716">
        <f t="shared" ca="1" si="537"/>
        <v>15.274752759829177</v>
      </c>
      <c r="F1716" t="str">
        <f t="shared" ca="1" si="538"/>
        <v>high</v>
      </c>
      <c r="G1716">
        <v>2665</v>
      </c>
      <c r="H1716">
        <f t="shared" si="539"/>
        <v>2665</v>
      </c>
      <c r="I1716">
        <f t="shared" ca="1" si="540"/>
        <v>958.0922815458149</v>
      </c>
      <c r="J1716">
        <f t="shared" ca="1" si="541"/>
        <v>1706.9077184541852</v>
      </c>
      <c r="K1716" t="str">
        <f t="shared" ca="1" si="542"/>
        <v>high</v>
      </c>
      <c r="L1716">
        <v>-0.72222222222222232</v>
      </c>
      <c r="M1716" t="str">
        <f t="shared" si="518"/>
        <v>low</v>
      </c>
      <c r="N1716">
        <f t="shared" si="524"/>
        <v>1</v>
      </c>
      <c r="O1716">
        <f t="shared" si="525"/>
        <v>3</v>
      </c>
      <c r="P1716" t="str">
        <f t="shared" si="526"/>
        <v>středa</v>
      </c>
      <c r="Q1716">
        <f t="shared" si="543"/>
        <v>1</v>
      </c>
      <c r="R1716">
        <f t="shared" si="543"/>
        <v>0</v>
      </c>
      <c r="S1716">
        <f t="shared" si="543"/>
        <v>0</v>
      </c>
      <c r="T1716">
        <f t="shared" si="543"/>
        <v>0</v>
      </c>
      <c r="U1716">
        <f t="shared" si="543"/>
        <v>0</v>
      </c>
      <c r="V1716">
        <f t="shared" si="543"/>
        <v>0</v>
      </c>
      <c r="W1716">
        <f t="shared" si="543"/>
        <v>0</v>
      </c>
      <c r="X1716">
        <f t="shared" si="543"/>
        <v>0</v>
      </c>
      <c r="Y1716">
        <f t="shared" si="543"/>
        <v>0</v>
      </c>
      <c r="Z1716">
        <f t="shared" si="543"/>
        <v>0</v>
      </c>
      <c r="AA1716">
        <f t="shared" si="543"/>
        <v>0</v>
      </c>
      <c r="AB1716">
        <f t="shared" si="543"/>
        <v>0</v>
      </c>
      <c r="AC1716">
        <f t="shared" si="544"/>
        <v>0</v>
      </c>
      <c r="AD1716">
        <f t="shared" si="544"/>
        <v>0</v>
      </c>
      <c r="AE1716">
        <f t="shared" si="544"/>
        <v>1</v>
      </c>
      <c r="AF1716">
        <f t="shared" si="544"/>
        <v>0</v>
      </c>
      <c r="AG1716">
        <f t="shared" si="544"/>
        <v>0</v>
      </c>
      <c r="AH1716">
        <f t="shared" si="544"/>
        <v>0</v>
      </c>
      <c r="AI1716">
        <f t="shared" si="544"/>
        <v>0</v>
      </c>
      <c r="AJ1716">
        <f t="shared" ca="1" si="527"/>
        <v>0</v>
      </c>
      <c r="AK1716">
        <f t="shared" ca="1" si="528"/>
        <v>0</v>
      </c>
      <c r="AL1716">
        <f t="shared" ca="1" si="529"/>
        <v>1</v>
      </c>
      <c r="AM1716">
        <f t="shared" ca="1" si="530"/>
        <v>1</v>
      </c>
      <c r="AN1716">
        <f t="shared" ca="1" si="531"/>
        <v>0</v>
      </c>
      <c r="AO1716">
        <f t="shared" ca="1" si="532"/>
        <v>0</v>
      </c>
      <c r="AP1716">
        <f t="shared" ca="1" si="533"/>
        <v>1</v>
      </c>
      <c r="AQ1716">
        <f t="shared" ca="1" si="534"/>
        <v>0</v>
      </c>
      <c r="AR1716">
        <f t="shared" ca="1" si="535"/>
        <v>0</v>
      </c>
      <c r="AS1716">
        <v>1</v>
      </c>
      <c r="AT1716">
        <v>1</v>
      </c>
      <c r="AU1716">
        <f t="shared" ca="1" si="523"/>
        <v>0</v>
      </c>
      <c r="AV1716">
        <f t="shared" ca="1" si="523"/>
        <v>0</v>
      </c>
      <c r="AW1716">
        <f t="shared" ca="1" si="523"/>
        <v>1</v>
      </c>
      <c r="AX1716">
        <v>0</v>
      </c>
    </row>
    <row r="1717" spans="1:50">
      <c r="A1717" s="2">
        <v>40570</v>
      </c>
      <c r="B1717">
        <v>717</v>
      </c>
      <c r="C1717">
        <v>12</v>
      </c>
      <c r="D1717">
        <f t="shared" ca="1" si="536"/>
        <v>15.73237601631881</v>
      </c>
      <c r="E1717">
        <f t="shared" ca="1" si="537"/>
        <v>-3.7323760163188098</v>
      </c>
      <c r="F1717" t="str">
        <f t="shared" ca="1" si="538"/>
        <v>low</v>
      </c>
      <c r="G1717">
        <v>470</v>
      </c>
      <c r="H1717">
        <f t="shared" si="539"/>
        <v>470</v>
      </c>
      <c r="I1717">
        <f t="shared" ca="1" si="540"/>
        <v>958.34497742238921</v>
      </c>
      <c r="J1717">
        <f t="shared" ca="1" si="541"/>
        <v>-488.34497742238921</v>
      </c>
      <c r="K1717" t="str">
        <f t="shared" ca="1" si="542"/>
        <v>low</v>
      </c>
      <c r="L1717">
        <v>-1.8312499999999998</v>
      </c>
      <c r="M1717" t="str">
        <f t="shared" si="518"/>
        <v>low</v>
      </c>
      <c r="N1717">
        <f t="shared" si="524"/>
        <v>1</v>
      </c>
      <c r="O1717">
        <f t="shared" si="525"/>
        <v>4</v>
      </c>
      <c r="P1717" t="str">
        <f t="shared" si="526"/>
        <v>čtvrtek</v>
      </c>
      <c r="Q1717">
        <f t="shared" si="543"/>
        <v>1</v>
      </c>
      <c r="R1717">
        <f t="shared" si="543"/>
        <v>0</v>
      </c>
      <c r="S1717">
        <f t="shared" si="543"/>
        <v>0</v>
      </c>
      <c r="T1717">
        <f t="shared" si="543"/>
        <v>0</v>
      </c>
      <c r="U1717">
        <f t="shared" si="543"/>
        <v>0</v>
      </c>
      <c r="V1717">
        <f t="shared" si="543"/>
        <v>0</v>
      </c>
      <c r="W1717">
        <f t="shared" si="543"/>
        <v>0</v>
      </c>
      <c r="X1717">
        <f t="shared" si="543"/>
        <v>0</v>
      </c>
      <c r="Y1717">
        <f t="shared" si="543"/>
        <v>0</v>
      </c>
      <c r="Z1717">
        <f t="shared" si="543"/>
        <v>0</v>
      </c>
      <c r="AA1717">
        <f t="shared" si="543"/>
        <v>0</v>
      </c>
      <c r="AB1717">
        <f t="shared" si="543"/>
        <v>0</v>
      </c>
      <c r="AC1717">
        <f t="shared" si="544"/>
        <v>0</v>
      </c>
      <c r="AD1717">
        <f t="shared" si="544"/>
        <v>0</v>
      </c>
      <c r="AE1717">
        <f t="shared" si="544"/>
        <v>0</v>
      </c>
      <c r="AF1717">
        <f t="shared" si="544"/>
        <v>1</v>
      </c>
      <c r="AG1717">
        <f t="shared" si="544"/>
        <v>0</v>
      </c>
      <c r="AH1717">
        <f t="shared" si="544"/>
        <v>0</v>
      </c>
      <c r="AI1717">
        <f t="shared" si="544"/>
        <v>0</v>
      </c>
      <c r="AJ1717">
        <f t="shared" ca="1" si="527"/>
        <v>0</v>
      </c>
      <c r="AK1717">
        <f t="shared" ca="1" si="528"/>
        <v>0</v>
      </c>
      <c r="AL1717">
        <f t="shared" ca="1" si="529"/>
        <v>1</v>
      </c>
      <c r="AM1717">
        <f t="shared" ca="1" si="530"/>
        <v>1</v>
      </c>
      <c r="AN1717">
        <f t="shared" ca="1" si="531"/>
        <v>0</v>
      </c>
      <c r="AO1717">
        <f t="shared" ca="1" si="532"/>
        <v>0</v>
      </c>
      <c r="AP1717">
        <f t="shared" ca="1" si="533"/>
        <v>1</v>
      </c>
      <c r="AQ1717">
        <f t="shared" ca="1" si="534"/>
        <v>0</v>
      </c>
      <c r="AR1717">
        <f t="shared" ca="1" si="535"/>
        <v>0</v>
      </c>
      <c r="AS1717">
        <v>1</v>
      </c>
      <c r="AT1717">
        <v>1</v>
      </c>
      <c r="AU1717">
        <f t="shared" ca="1" si="523"/>
        <v>1</v>
      </c>
      <c r="AV1717">
        <f t="shared" ca="1" si="523"/>
        <v>0</v>
      </c>
      <c r="AW1717">
        <f t="shared" ca="1" si="523"/>
        <v>0</v>
      </c>
      <c r="AX1717">
        <v>0</v>
      </c>
    </row>
    <row r="1718" spans="1:50">
      <c r="A1718" s="2">
        <v>40571</v>
      </c>
      <c r="B1718">
        <v>718</v>
      </c>
      <c r="C1718">
        <v>9</v>
      </c>
      <c r="D1718">
        <f t="shared" ca="1" si="536"/>
        <v>15.739494224304451</v>
      </c>
      <c r="E1718">
        <f t="shared" ca="1" si="537"/>
        <v>-6.7394942243044511</v>
      </c>
      <c r="F1718" t="str">
        <f t="shared" ca="1" si="538"/>
        <v>low</v>
      </c>
      <c r="G1718">
        <v>292</v>
      </c>
      <c r="H1718">
        <f t="shared" si="539"/>
        <v>292</v>
      </c>
      <c r="I1718">
        <f t="shared" ca="1" si="540"/>
        <v>958.59764101061705</v>
      </c>
      <c r="J1718">
        <f t="shared" ca="1" si="541"/>
        <v>-666.59764101061705</v>
      </c>
      <c r="K1718" t="str">
        <f t="shared" ca="1" si="542"/>
        <v>low</v>
      </c>
      <c r="L1718">
        <v>-3.7</v>
      </c>
      <c r="M1718" t="str">
        <f t="shared" si="518"/>
        <v>low</v>
      </c>
      <c r="N1718">
        <f t="shared" si="524"/>
        <v>1</v>
      </c>
      <c r="O1718">
        <f t="shared" si="525"/>
        <v>5</v>
      </c>
      <c r="P1718" t="str">
        <f t="shared" si="526"/>
        <v>pátek</v>
      </c>
      <c r="Q1718">
        <f t="shared" si="543"/>
        <v>1</v>
      </c>
      <c r="R1718">
        <f t="shared" si="543"/>
        <v>0</v>
      </c>
      <c r="S1718">
        <f t="shared" si="543"/>
        <v>0</v>
      </c>
      <c r="T1718">
        <f t="shared" si="543"/>
        <v>0</v>
      </c>
      <c r="U1718">
        <f t="shared" si="543"/>
        <v>0</v>
      </c>
      <c r="V1718">
        <f t="shared" si="543"/>
        <v>0</v>
      </c>
      <c r="W1718">
        <f t="shared" si="543"/>
        <v>0</v>
      </c>
      <c r="X1718">
        <f t="shared" si="543"/>
        <v>0</v>
      </c>
      <c r="Y1718">
        <f t="shared" si="543"/>
        <v>0</v>
      </c>
      <c r="Z1718">
        <f t="shared" si="543"/>
        <v>0</v>
      </c>
      <c r="AA1718">
        <f t="shared" si="543"/>
        <v>0</v>
      </c>
      <c r="AB1718">
        <f t="shared" si="543"/>
        <v>0</v>
      </c>
      <c r="AC1718">
        <f t="shared" si="544"/>
        <v>0</v>
      </c>
      <c r="AD1718">
        <f t="shared" si="544"/>
        <v>0</v>
      </c>
      <c r="AE1718">
        <f t="shared" si="544"/>
        <v>0</v>
      </c>
      <c r="AF1718">
        <f t="shared" si="544"/>
        <v>0</v>
      </c>
      <c r="AG1718">
        <f t="shared" si="544"/>
        <v>1</v>
      </c>
      <c r="AH1718">
        <f t="shared" si="544"/>
        <v>0</v>
      </c>
      <c r="AI1718">
        <f t="shared" si="544"/>
        <v>0</v>
      </c>
      <c r="AJ1718">
        <f t="shared" ca="1" si="527"/>
        <v>0</v>
      </c>
      <c r="AK1718">
        <f t="shared" ca="1" si="528"/>
        <v>0</v>
      </c>
      <c r="AL1718">
        <f t="shared" ca="1" si="529"/>
        <v>1</v>
      </c>
      <c r="AM1718">
        <f t="shared" ca="1" si="530"/>
        <v>1</v>
      </c>
      <c r="AN1718">
        <f t="shared" ca="1" si="531"/>
        <v>0</v>
      </c>
      <c r="AO1718">
        <f t="shared" ca="1" si="532"/>
        <v>0</v>
      </c>
      <c r="AP1718">
        <f t="shared" ca="1" si="533"/>
        <v>1</v>
      </c>
      <c r="AQ1718">
        <f t="shared" ca="1" si="534"/>
        <v>0</v>
      </c>
      <c r="AR1718">
        <f t="shared" ca="1" si="535"/>
        <v>0</v>
      </c>
      <c r="AS1718">
        <v>0</v>
      </c>
      <c r="AT1718">
        <v>1</v>
      </c>
      <c r="AU1718">
        <f t="shared" ca="1" si="523"/>
        <v>1</v>
      </c>
      <c r="AV1718">
        <f t="shared" ca="1" si="523"/>
        <v>0</v>
      </c>
      <c r="AW1718">
        <f t="shared" ca="1" si="523"/>
        <v>0</v>
      </c>
      <c r="AX1718">
        <v>0</v>
      </c>
    </row>
    <row r="1719" spans="1:50">
      <c r="A1719" s="2">
        <v>40572</v>
      </c>
      <c r="B1719">
        <v>719</v>
      </c>
      <c r="C1719">
        <v>13</v>
      </c>
      <c r="D1719">
        <f t="shared" ca="1" si="536"/>
        <v>15.746601871846323</v>
      </c>
      <c r="E1719">
        <f t="shared" ca="1" si="537"/>
        <v>-2.7466018718463232</v>
      </c>
      <c r="F1719" t="str">
        <f t="shared" ca="1" si="538"/>
        <v>medium</v>
      </c>
      <c r="G1719">
        <v>509</v>
      </c>
      <c r="H1719">
        <f t="shared" si="539"/>
        <v>509</v>
      </c>
      <c r="I1719">
        <f t="shared" ca="1" si="540"/>
        <v>958.85027215912748</v>
      </c>
      <c r="J1719">
        <f t="shared" ca="1" si="541"/>
        <v>-449.85027215912748</v>
      </c>
      <c r="K1719" t="str">
        <f t="shared" ca="1" si="542"/>
        <v>low</v>
      </c>
      <c r="L1719">
        <v>-6.03</v>
      </c>
      <c r="M1719" t="str">
        <f t="shared" si="518"/>
        <v>low</v>
      </c>
      <c r="N1719">
        <f t="shared" si="524"/>
        <v>1</v>
      </c>
      <c r="O1719">
        <f t="shared" si="525"/>
        <v>6</v>
      </c>
      <c r="P1719" t="str">
        <f t="shared" si="526"/>
        <v>sobota</v>
      </c>
      <c r="Q1719">
        <f t="shared" si="543"/>
        <v>1</v>
      </c>
      <c r="R1719">
        <f t="shared" si="543"/>
        <v>0</v>
      </c>
      <c r="S1719">
        <f t="shared" si="543"/>
        <v>0</v>
      </c>
      <c r="T1719">
        <f t="shared" si="543"/>
        <v>0</v>
      </c>
      <c r="U1719">
        <f t="shared" si="543"/>
        <v>0</v>
      </c>
      <c r="V1719">
        <f t="shared" si="543"/>
        <v>0</v>
      </c>
      <c r="W1719">
        <f t="shared" si="543"/>
        <v>0</v>
      </c>
      <c r="X1719">
        <f t="shared" si="543"/>
        <v>0</v>
      </c>
      <c r="Y1719">
        <f t="shared" si="543"/>
        <v>0</v>
      </c>
      <c r="Z1719">
        <f t="shared" si="543"/>
        <v>0</v>
      </c>
      <c r="AA1719">
        <f t="shared" si="543"/>
        <v>0</v>
      </c>
      <c r="AB1719">
        <f t="shared" si="543"/>
        <v>0</v>
      </c>
      <c r="AC1719">
        <f t="shared" si="544"/>
        <v>0</v>
      </c>
      <c r="AD1719">
        <f t="shared" si="544"/>
        <v>0</v>
      </c>
      <c r="AE1719">
        <f t="shared" si="544"/>
        <v>0</v>
      </c>
      <c r="AF1719">
        <f t="shared" si="544"/>
        <v>0</v>
      </c>
      <c r="AG1719">
        <f t="shared" si="544"/>
        <v>0</v>
      </c>
      <c r="AH1719">
        <f t="shared" si="544"/>
        <v>1</v>
      </c>
      <c r="AI1719">
        <f t="shared" si="544"/>
        <v>0</v>
      </c>
      <c r="AJ1719">
        <f t="shared" ca="1" si="527"/>
        <v>0</v>
      </c>
      <c r="AK1719">
        <f t="shared" ca="1" si="528"/>
        <v>0</v>
      </c>
      <c r="AL1719">
        <f t="shared" ca="1" si="529"/>
        <v>1</v>
      </c>
      <c r="AM1719">
        <f t="shared" ca="1" si="530"/>
        <v>1</v>
      </c>
      <c r="AN1719">
        <f t="shared" ca="1" si="531"/>
        <v>0</v>
      </c>
      <c r="AO1719">
        <f t="shared" ca="1" si="532"/>
        <v>0</v>
      </c>
      <c r="AP1719">
        <f t="shared" ca="1" si="533"/>
        <v>1</v>
      </c>
      <c r="AQ1719">
        <f t="shared" ca="1" si="534"/>
        <v>0</v>
      </c>
      <c r="AR1719">
        <f t="shared" ca="1" si="535"/>
        <v>0</v>
      </c>
      <c r="AS1719">
        <v>0</v>
      </c>
      <c r="AT1719">
        <v>1</v>
      </c>
      <c r="AU1719">
        <f t="shared" ca="1" si="523"/>
        <v>0</v>
      </c>
      <c r="AV1719">
        <f t="shared" ca="1" si="523"/>
        <v>1</v>
      </c>
      <c r="AW1719">
        <f t="shared" ca="1" si="523"/>
        <v>0</v>
      </c>
      <c r="AX1719">
        <v>0</v>
      </c>
    </row>
    <row r="1720" spans="1:50">
      <c r="A1720" s="2">
        <v>40573</v>
      </c>
      <c r="B1720">
        <v>720</v>
      </c>
      <c r="C1720">
        <v>5</v>
      </c>
      <c r="D1720">
        <f t="shared" ca="1" si="536"/>
        <v>15.753698966663009</v>
      </c>
      <c r="E1720">
        <f t="shared" ca="1" si="537"/>
        <v>-10.753698966663009</v>
      </c>
      <c r="F1720" t="str">
        <f t="shared" ca="1" si="538"/>
        <v>low</v>
      </c>
      <c r="G1720">
        <v>354</v>
      </c>
      <c r="H1720">
        <f t="shared" si="539"/>
        <v>354</v>
      </c>
      <c r="I1720">
        <f t="shared" ca="1" si="540"/>
        <v>959.10287071654943</v>
      </c>
      <c r="J1720">
        <f t="shared" ca="1" si="541"/>
        <v>-605.10287071654943</v>
      </c>
      <c r="K1720" t="str">
        <f t="shared" ca="1" si="542"/>
        <v>low</v>
      </c>
      <c r="L1720">
        <v>-7.75</v>
      </c>
      <c r="M1720" t="str">
        <f t="shared" si="518"/>
        <v>low</v>
      </c>
      <c r="N1720">
        <f t="shared" si="524"/>
        <v>1</v>
      </c>
      <c r="O1720">
        <f t="shared" si="525"/>
        <v>7</v>
      </c>
      <c r="P1720" t="str">
        <f t="shared" si="526"/>
        <v>neděle</v>
      </c>
      <c r="Q1720">
        <f t="shared" si="543"/>
        <v>1</v>
      </c>
      <c r="R1720">
        <f t="shared" si="543"/>
        <v>0</v>
      </c>
      <c r="S1720">
        <f t="shared" si="543"/>
        <v>0</v>
      </c>
      <c r="T1720">
        <f t="shared" si="543"/>
        <v>0</v>
      </c>
      <c r="U1720">
        <f t="shared" si="543"/>
        <v>0</v>
      </c>
      <c r="V1720">
        <f t="shared" si="543"/>
        <v>0</v>
      </c>
      <c r="W1720">
        <f t="shared" si="543"/>
        <v>0</v>
      </c>
      <c r="X1720">
        <f t="shared" si="543"/>
        <v>0</v>
      </c>
      <c r="Y1720">
        <f t="shared" si="543"/>
        <v>0</v>
      </c>
      <c r="Z1720">
        <f t="shared" si="543"/>
        <v>0</v>
      </c>
      <c r="AA1720">
        <f t="shared" si="543"/>
        <v>0</v>
      </c>
      <c r="AB1720">
        <f t="shared" si="543"/>
        <v>0</v>
      </c>
      <c r="AC1720">
        <f t="shared" si="544"/>
        <v>0</v>
      </c>
      <c r="AD1720">
        <f t="shared" si="544"/>
        <v>0</v>
      </c>
      <c r="AE1720">
        <f t="shared" si="544"/>
        <v>0</v>
      </c>
      <c r="AF1720">
        <f t="shared" si="544"/>
        <v>0</v>
      </c>
      <c r="AG1720">
        <f t="shared" si="544"/>
        <v>0</v>
      </c>
      <c r="AH1720">
        <f t="shared" si="544"/>
        <v>0</v>
      </c>
      <c r="AI1720">
        <f t="shared" si="544"/>
        <v>1</v>
      </c>
      <c r="AJ1720">
        <f t="shared" ca="1" si="527"/>
        <v>0</v>
      </c>
      <c r="AK1720">
        <f t="shared" ca="1" si="528"/>
        <v>0</v>
      </c>
      <c r="AL1720">
        <f t="shared" ca="1" si="529"/>
        <v>1</v>
      </c>
      <c r="AM1720">
        <f t="shared" ca="1" si="530"/>
        <v>1</v>
      </c>
      <c r="AN1720">
        <f t="shared" ca="1" si="531"/>
        <v>0</v>
      </c>
      <c r="AO1720">
        <f t="shared" ca="1" si="532"/>
        <v>0</v>
      </c>
      <c r="AP1720">
        <f t="shared" ca="1" si="533"/>
        <v>1</v>
      </c>
      <c r="AQ1720">
        <f t="shared" ca="1" si="534"/>
        <v>0</v>
      </c>
      <c r="AR1720">
        <f t="shared" ca="1" si="535"/>
        <v>0</v>
      </c>
      <c r="AS1720">
        <v>0</v>
      </c>
      <c r="AT1720">
        <v>1</v>
      </c>
      <c r="AU1720">
        <f t="shared" ca="1" si="523"/>
        <v>1</v>
      </c>
      <c r="AV1720">
        <f t="shared" ca="1" si="523"/>
        <v>0</v>
      </c>
      <c r="AW1720">
        <f t="shared" ca="1" si="523"/>
        <v>0</v>
      </c>
      <c r="AX1720">
        <v>0</v>
      </c>
    </row>
    <row r="1721" spans="1:50">
      <c r="A1721" s="2">
        <v>40574</v>
      </c>
      <c r="B1721">
        <v>721</v>
      </c>
      <c r="C1721">
        <v>13</v>
      </c>
      <c r="D1721">
        <f t="shared" ca="1" si="536"/>
        <v>15.760785516473081</v>
      </c>
      <c r="E1721">
        <f t="shared" ca="1" si="537"/>
        <v>-2.7607855164730815</v>
      </c>
      <c r="F1721" t="str">
        <f t="shared" ca="1" si="538"/>
        <v>medium</v>
      </c>
      <c r="G1721">
        <v>830</v>
      </c>
      <c r="H1721">
        <f t="shared" si="539"/>
        <v>830</v>
      </c>
      <c r="I1721">
        <f t="shared" ca="1" si="540"/>
        <v>959.35543653151183</v>
      </c>
      <c r="J1721">
        <f t="shared" ca="1" si="541"/>
        <v>-129.35543653151183</v>
      </c>
      <c r="K1721" t="str">
        <f t="shared" ca="1" si="542"/>
        <v>medium</v>
      </c>
      <c r="L1721">
        <v>-7.4699999999999989</v>
      </c>
      <c r="M1721" t="str">
        <f t="shared" si="518"/>
        <v>low</v>
      </c>
      <c r="N1721">
        <f t="shared" si="524"/>
        <v>1</v>
      </c>
      <c r="O1721">
        <f t="shared" si="525"/>
        <v>1</v>
      </c>
      <c r="P1721" t="str">
        <f t="shared" si="526"/>
        <v>pondělí</v>
      </c>
      <c r="Q1721">
        <f t="shared" ref="Q1721:AB1730" si="545">VLOOKUP($N1721,$V$31:$AH$42,Q$592+1,0)</f>
        <v>1</v>
      </c>
      <c r="R1721">
        <f t="shared" si="545"/>
        <v>0</v>
      </c>
      <c r="S1721">
        <f t="shared" si="545"/>
        <v>0</v>
      </c>
      <c r="T1721">
        <f t="shared" si="545"/>
        <v>0</v>
      </c>
      <c r="U1721">
        <f t="shared" si="545"/>
        <v>0</v>
      </c>
      <c r="V1721">
        <f t="shared" si="545"/>
        <v>0</v>
      </c>
      <c r="W1721">
        <f t="shared" si="545"/>
        <v>0</v>
      </c>
      <c r="X1721">
        <f t="shared" si="545"/>
        <v>0</v>
      </c>
      <c r="Y1721">
        <f t="shared" si="545"/>
        <v>0</v>
      </c>
      <c r="Z1721">
        <f t="shared" si="545"/>
        <v>0</v>
      </c>
      <c r="AA1721">
        <f t="shared" si="545"/>
        <v>0</v>
      </c>
      <c r="AB1721">
        <f t="shared" si="545"/>
        <v>0</v>
      </c>
      <c r="AC1721">
        <f t="shared" ref="AC1721:AI1730" si="546">VLOOKUP($O1721,$V$74:$AC$80,AC$592+1,0)</f>
        <v>1</v>
      </c>
      <c r="AD1721">
        <f t="shared" si="546"/>
        <v>0</v>
      </c>
      <c r="AE1721">
        <f t="shared" si="546"/>
        <v>0</v>
      </c>
      <c r="AF1721">
        <f t="shared" si="546"/>
        <v>0</v>
      </c>
      <c r="AG1721">
        <f t="shared" si="546"/>
        <v>0</v>
      </c>
      <c r="AH1721">
        <f t="shared" si="546"/>
        <v>0</v>
      </c>
      <c r="AI1721">
        <f t="shared" si="546"/>
        <v>0</v>
      </c>
      <c r="AJ1721">
        <f t="shared" ca="1" si="527"/>
        <v>0</v>
      </c>
      <c r="AK1721">
        <f t="shared" ca="1" si="528"/>
        <v>0</v>
      </c>
      <c r="AL1721">
        <f t="shared" ca="1" si="529"/>
        <v>1</v>
      </c>
      <c r="AM1721">
        <f t="shared" ca="1" si="530"/>
        <v>1</v>
      </c>
      <c r="AN1721">
        <f t="shared" ca="1" si="531"/>
        <v>0</v>
      </c>
      <c r="AO1721">
        <f t="shared" ca="1" si="532"/>
        <v>0</v>
      </c>
      <c r="AP1721">
        <f t="shared" ca="1" si="533"/>
        <v>1</v>
      </c>
      <c r="AQ1721">
        <f t="shared" ca="1" si="534"/>
        <v>0</v>
      </c>
      <c r="AR1721">
        <f t="shared" ca="1" si="535"/>
        <v>0</v>
      </c>
      <c r="AS1721">
        <v>0</v>
      </c>
      <c r="AT1721">
        <v>1</v>
      </c>
      <c r="AU1721">
        <f t="shared" ref="AU1721:AW1740" ca="1" si="547">VLOOKUP(INDIRECT($AU$590&amp;ROW($A1721)),$F$17:$I$19,AU$592+1,0)</f>
        <v>0</v>
      </c>
      <c r="AV1721">
        <f t="shared" ca="1" si="547"/>
        <v>1</v>
      </c>
      <c r="AW1721">
        <f t="shared" ca="1" si="547"/>
        <v>0</v>
      </c>
      <c r="AX1721">
        <v>0</v>
      </c>
    </row>
    <row r="1722" spans="1:50">
      <c r="A1722" s="2">
        <v>40575</v>
      </c>
      <c r="B1722">
        <v>722</v>
      </c>
      <c r="C1722">
        <v>6</v>
      </c>
      <c r="D1722">
        <f t="shared" ca="1" si="536"/>
        <v>15.76786152899513</v>
      </c>
      <c r="E1722">
        <f t="shared" ca="1" si="537"/>
        <v>-9.7678615289951303</v>
      </c>
      <c r="F1722" t="str">
        <f t="shared" ca="1" si="538"/>
        <v>low</v>
      </c>
      <c r="G1722">
        <v>398</v>
      </c>
      <c r="H1722">
        <f t="shared" si="539"/>
        <v>398</v>
      </c>
      <c r="I1722">
        <f t="shared" ca="1" si="540"/>
        <v>959.60796945264372</v>
      </c>
      <c r="J1722">
        <f t="shared" ca="1" si="541"/>
        <v>-561.60796945264372</v>
      </c>
      <c r="K1722" t="str">
        <f t="shared" ca="1" si="542"/>
        <v>low</v>
      </c>
      <c r="L1722">
        <v>-6.2</v>
      </c>
      <c r="M1722" t="str">
        <f t="shared" si="518"/>
        <v>low</v>
      </c>
      <c r="N1722">
        <f t="shared" si="524"/>
        <v>2</v>
      </c>
      <c r="O1722">
        <f t="shared" si="525"/>
        <v>2</v>
      </c>
      <c r="P1722" t="str">
        <f t="shared" si="526"/>
        <v>úterý</v>
      </c>
      <c r="Q1722">
        <f t="shared" si="545"/>
        <v>0</v>
      </c>
      <c r="R1722">
        <f t="shared" si="545"/>
        <v>1</v>
      </c>
      <c r="S1722">
        <f t="shared" si="545"/>
        <v>0</v>
      </c>
      <c r="T1722">
        <f t="shared" si="545"/>
        <v>0</v>
      </c>
      <c r="U1722">
        <f t="shared" si="545"/>
        <v>0</v>
      </c>
      <c r="V1722">
        <f t="shared" si="545"/>
        <v>0</v>
      </c>
      <c r="W1722">
        <f t="shared" si="545"/>
        <v>0</v>
      </c>
      <c r="X1722">
        <f t="shared" si="545"/>
        <v>0</v>
      </c>
      <c r="Y1722">
        <f t="shared" si="545"/>
        <v>0</v>
      </c>
      <c r="Z1722">
        <f t="shared" si="545"/>
        <v>0</v>
      </c>
      <c r="AA1722">
        <f t="shared" si="545"/>
        <v>0</v>
      </c>
      <c r="AB1722">
        <f t="shared" si="545"/>
        <v>0</v>
      </c>
      <c r="AC1722">
        <f t="shared" si="546"/>
        <v>0</v>
      </c>
      <c r="AD1722">
        <f t="shared" si="546"/>
        <v>1</v>
      </c>
      <c r="AE1722">
        <f t="shared" si="546"/>
        <v>0</v>
      </c>
      <c r="AF1722">
        <f t="shared" si="546"/>
        <v>0</v>
      </c>
      <c r="AG1722">
        <f t="shared" si="546"/>
        <v>0</v>
      </c>
      <c r="AH1722">
        <f t="shared" si="546"/>
        <v>0</v>
      </c>
      <c r="AI1722">
        <f t="shared" si="546"/>
        <v>0</v>
      </c>
      <c r="AJ1722">
        <f t="shared" ca="1" si="527"/>
        <v>0</v>
      </c>
      <c r="AK1722">
        <f t="shared" ca="1" si="528"/>
        <v>0</v>
      </c>
      <c r="AL1722">
        <f t="shared" ca="1" si="529"/>
        <v>1</v>
      </c>
      <c r="AM1722">
        <f t="shared" ca="1" si="530"/>
        <v>1</v>
      </c>
      <c r="AN1722">
        <f t="shared" ca="1" si="531"/>
        <v>0</v>
      </c>
      <c r="AO1722">
        <f t="shared" ca="1" si="532"/>
        <v>0</v>
      </c>
      <c r="AP1722">
        <f t="shared" ca="1" si="533"/>
        <v>1</v>
      </c>
      <c r="AQ1722">
        <f t="shared" ca="1" si="534"/>
        <v>0</v>
      </c>
      <c r="AR1722">
        <f t="shared" ca="1" si="535"/>
        <v>0</v>
      </c>
      <c r="AS1722">
        <v>0</v>
      </c>
      <c r="AT1722">
        <v>1</v>
      </c>
      <c r="AU1722">
        <f t="shared" ca="1" si="547"/>
        <v>1</v>
      </c>
      <c r="AV1722">
        <f t="shared" ca="1" si="547"/>
        <v>0</v>
      </c>
      <c r="AW1722">
        <f t="shared" ca="1" si="547"/>
        <v>0</v>
      </c>
      <c r="AX1722">
        <v>0</v>
      </c>
    </row>
    <row r="1723" spans="1:50">
      <c r="A1723" s="2">
        <v>40576</v>
      </c>
      <c r="B1723">
        <v>723</v>
      </c>
      <c r="C1723">
        <v>6</v>
      </c>
      <c r="D1723">
        <f t="shared" ca="1" si="536"/>
        <v>15.774927011947728</v>
      </c>
      <c r="E1723">
        <f t="shared" ca="1" si="537"/>
        <v>-9.7749270119477281</v>
      </c>
      <c r="F1723" t="str">
        <f t="shared" ca="1" si="538"/>
        <v>low</v>
      </c>
      <c r="G1723">
        <v>257</v>
      </c>
      <c r="H1723">
        <f t="shared" si="539"/>
        <v>257</v>
      </c>
      <c r="I1723">
        <f t="shared" ca="1" si="540"/>
        <v>959.86046932857403</v>
      </c>
      <c r="J1723">
        <f t="shared" ca="1" si="541"/>
        <v>-702.86046932857403</v>
      </c>
      <c r="K1723" t="str">
        <f t="shared" ca="1" si="542"/>
        <v>low</v>
      </c>
      <c r="L1723">
        <v>-1.7</v>
      </c>
      <c r="M1723" t="str">
        <f t="shared" si="518"/>
        <v>low</v>
      </c>
      <c r="N1723">
        <f t="shared" si="524"/>
        <v>2</v>
      </c>
      <c r="O1723">
        <f t="shared" si="525"/>
        <v>3</v>
      </c>
      <c r="P1723" t="str">
        <f t="shared" si="526"/>
        <v>středa</v>
      </c>
      <c r="Q1723">
        <f t="shared" si="545"/>
        <v>0</v>
      </c>
      <c r="R1723">
        <f t="shared" si="545"/>
        <v>1</v>
      </c>
      <c r="S1723">
        <f t="shared" si="545"/>
        <v>0</v>
      </c>
      <c r="T1723">
        <f t="shared" si="545"/>
        <v>0</v>
      </c>
      <c r="U1723">
        <f t="shared" si="545"/>
        <v>0</v>
      </c>
      <c r="V1723">
        <f t="shared" si="545"/>
        <v>0</v>
      </c>
      <c r="W1723">
        <f t="shared" si="545"/>
        <v>0</v>
      </c>
      <c r="X1723">
        <f t="shared" si="545"/>
        <v>0</v>
      </c>
      <c r="Y1723">
        <f t="shared" si="545"/>
        <v>0</v>
      </c>
      <c r="Z1723">
        <f t="shared" si="545"/>
        <v>0</v>
      </c>
      <c r="AA1723">
        <f t="shared" si="545"/>
        <v>0</v>
      </c>
      <c r="AB1723">
        <f t="shared" si="545"/>
        <v>0</v>
      </c>
      <c r="AC1723">
        <f t="shared" si="546"/>
        <v>0</v>
      </c>
      <c r="AD1723">
        <f t="shared" si="546"/>
        <v>0</v>
      </c>
      <c r="AE1723">
        <f t="shared" si="546"/>
        <v>1</v>
      </c>
      <c r="AF1723">
        <f t="shared" si="546"/>
        <v>0</v>
      </c>
      <c r="AG1723">
        <f t="shared" si="546"/>
        <v>0</v>
      </c>
      <c r="AH1723">
        <f t="shared" si="546"/>
        <v>0</v>
      </c>
      <c r="AI1723">
        <f t="shared" si="546"/>
        <v>0</v>
      </c>
      <c r="AJ1723">
        <f t="shared" ca="1" si="527"/>
        <v>0</v>
      </c>
      <c r="AK1723">
        <f t="shared" ca="1" si="528"/>
        <v>0</v>
      </c>
      <c r="AL1723">
        <f t="shared" ca="1" si="529"/>
        <v>1</v>
      </c>
      <c r="AM1723">
        <f t="shared" ca="1" si="530"/>
        <v>1</v>
      </c>
      <c r="AN1723">
        <f t="shared" ca="1" si="531"/>
        <v>0</v>
      </c>
      <c r="AO1723">
        <f t="shared" ca="1" si="532"/>
        <v>0</v>
      </c>
      <c r="AP1723">
        <f t="shared" ca="1" si="533"/>
        <v>1</v>
      </c>
      <c r="AQ1723">
        <f t="shared" ca="1" si="534"/>
        <v>0</v>
      </c>
      <c r="AR1723">
        <f t="shared" ca="1" si="535"/>
        <v>0</v>
      </c>
      <c r="AS1723">
        <v>0</v>
      </c>
      <c r="AT1723">
        <v>1</v>
      </c>
      <c r="AU1723">
        <f t="shared" ca="1" si="547"/>
        <v>1</v>
      </c>
      <c r="AV1723">
        <f t="shared" ca="1" si="547"/>
        <v>0</v>
      </c>
      <c r="AW1723">
        <f t="shared" ca="1" si="547"/>
        <v>0</v>
      </c>
      <c r="AX1723">
        <v>0</v>
      </c>
    </row>
    <row r="1724" spans="1:50">
      <c r="A1724" s="2">
        <v>40577</v>
      </c>
      <c r="B1724">
        <v>724</v>
      </c>
      <c r="C1724">
        <v>15</v>
      </c>
      <c r="D1724">
        <f t="shared" ca="1" si="536"/>
        <v>15.781981973049451</v>
      </c>
      <c r="E1724">
        <f t="shared" ca="1" si="537"/>
        <v>-0.78198197304945083</v>
      </c>
      <c r="F1724" t="str">
        <f t="shared" ca="1" si="538"/>
        <v>medium</v>
      </c>
      <c r="G1724">
        <v>1092</v>
      </c>
      <c r="H1724">
        <f t="shared" si="539"/>
        <v>1092</v>
      </c>
      <c r="I1724">
        <f t="shared" ca="1" si="540"/>
        <v>960.11293600793158</v>
      </c>
      <c r="J1724">
        <f t="shared" ca="1" si="541"/>
        <v>131.88706399206842</v>
      </c>
      <c r="K1724" t="str">
        <f t="shared" ca="1" si="542"/>
        <v>high</v>
      </c>
      <c r="L1724">
        <v>-0.4</v>
      </c>
      <c r="M1724" t="str">
        <f t="shared" si="518"/>
        <v>low</v>
      </c>
      <c r="N1724">
        <f t="shared" si="524"/>
        <v>2</v>
      </c>
      <c r="O1724">
        <f t="shared" si="525"/>
        <v>4</v>
      </c>
      <c r="P1724" t="str">
        <f t="shared" si="526"/>
        <v>čtvrtek</v>
      </c>
      <c r="Q1724">
        <f t="shared" si="545"/>
        <v>0</v>
      </c>
      <c r="R1724">
        <f t="shared" si="545"/>
        <v>1</v>
      </c>
      <c r="S1724">
        <f t="shared" si="545"/>
        <v>0</v>
      </c>
      <c r="T1724">
        <f t="shared" si="545"/>
        <v>0</v>
      </c>
      <c r="U1724">
        <f t="shared" si="545"/>
        <v>0</v>
      </c>
      <c r="V1724">
        <f t="shared" si="545"/>
        <v>0</v>
      </c>
      <c r="W1724">
        <f t="shared" si="545"/>
        <v>0</v>
      </c>
      <c r="X1724">
        <f t="shared" si="545"/>
        <v>0</v>
      </c>
      <c r="Y1724">
        <f t="shared" si="545"/>
        <v>0</v>
      </c>
      <c r="Z1724">
        <f t="shared" si="545"/>
        <v>0</v>
      </c>
      <c r="AA1724">
        <f t="shared" si="545"/>
        <v>0</v>
      </c>
      <c r="AB1724">
        <f t="shared" si="545"/>
        <v>0</v>
      </c>
      <c r="AC1724">
        <f t="shared" si="546"/>
        <v>0</v>
      </c>
      <c r="AD1724">
        <f t="shared" si="546"/>
        <v>0</v>
      </c>
      <c r="AE1724">
        <f t="shared" si="546"/>
        <v>0</v>
      </c>
      <c r="AF1724">
        <f t="shared" si="546"/>
        <v>1</v>
      </c>
      <c r="AG1724">
        <f t="shared" si="546"/>
        <v>0</v>
      </c>
      <c r="AH1724">
        <f t="shared" si="546"/>
        <v>0</v>
      </c>
      <c r="AI1724">
        <f t="shared" si="546"/>
        <v>0</v>
      </c>
      <c r="AJ1724">
        <f t="shared" ca="1" si="527"/>
        <v>0</v>
      </c>
      <c r="AK1724">
        <f t="shared" ca="1" si="528"/>
        <v>0</v>
      </c>
      <c r="AL1724">
        <f t="shared" ca="1" si="529"/>
        <v>1</v>
      </c>
      <c r="AM1724">
        <f t="shared" ca="1" si="530"/>
        <v>1</v>
      </c>
      <c r="AN1724">
        <f t="shared" ca="1" si="531"/>
        <v>0</v>
      </c>
      <c r="AO1724">
        <f t="shared" ca="1" si="532"/>
        <v>0</v>
      </c>
      <c r="AP1724">
        <f t="shared" ca="1" si="533"/>
        <v>1</v>
      </c>
      <c r="AQ1724">
        <f t="shared" ca="1" si="534"/>
        <v>0</v>
      </c>
      <c r="AR1724">
        <f t="shared" ca="1" si="535"/>
        <v>0</v>
      </c>
      <c r="AS1724">
        <v>0</v>
      </c>
      <c r="AT1724">
        <v>1</v>
      </c>
      <c r="AU1724">
        <f t="shared" ca="1" si="547"/>
        <v>0</v>
      </c>
      <c r="AV1724">
        <f t="shared" ca="1" si="547"/>
        <v>1</v>
      </c>
      <c r="AW1724">
        <f t="shared" ca="1" si="547"/>
        <v>0</v>
      </c>
      <c r="AX1724">
        <v>0</v>
      </c>
    </row>
    <row r="1725" spans="1:50">
      <c r="A1725" s="2">
        <v>40578</v>
      </c>
      <c r="B1725">
        <v>725</v>
      </c>
      <c r="C1725">
        <v>17</v>
      </c>
      <c r="D1725">
        <f t="shared" ca="1" si="536"/>
        <v>15.789026420018885</v>
      </c>
      <c r="E1725">
        <f t="shared" ca="1" si="537"/>
        <v>1.2109735799811148</v>
      </c>
      <c r="F1725" t="str">
        <f t="shared" ca="1" si="538"/>
        <v>medium</v>
      </c>
      <c r="G1725">
        <v>780</v>
      </c>
      <c r="H1725">
        <f t="shared" si="539"/>
        <v>780</v>
      </c>
      <c r="I1725">
        <f t="shared" ca="1" si="540"/>
        <v>960.36536933934565</v>
      </c>
      <c r="J1725">
        <f t="shared" ca="1" si="541"/>
        <v>-180.36536933934565</v>
      </c>
      <c r="K1725" t="str">
        <f t="shared" ca="1" si="542"/>
        <v>medium</v>
      </c>
      <c r="L1725">
        <v>-2.2250000000000001</v>
      </c>
      <c r="M1725" t="str">
        <f t="shared" si="518"/>
        <v>low</v>
      </c>
      <c r="N1725">
        <f t="shared" si="524"/>
        <v>2</v>
      </c>
      <c r="O1725">
        <f t="shared" si="525"/>
        <v>5</v>
      </c>
      <c r="P1725" t="str">
        <f t="shared" si="526"/>
        <v>pátek</v>
      </c>
      <c r="Q1725">
        <f t="shared" si="545"/>
        <v>0</v>
      </c>
      <c r="R1725">
        <f t="shared" si="545"/>
        <v>1</v>
      </c>
      <c r="S1725">
        <f t="shared" si="545"/>
        <v>0</v>
      </c>
      <c r="T1725">
        <f t="shared" si="545"/>
        <v>0</v>
      </c>
      <c r="U1725">
        <f t="shared" si="545"/>
        <v>0</v>
      </c>
      <c r="V1725">
        <f t="shared" si="545"/>
        <v>0</v>
      </c>
      <c r="W1725">
        <f t="shared" si="545"/>
        <v>0</v>
      </c>
      <c r="X1725">
        <f t="shared" si="545"/>
        <v>0</v>
      </c>
      <c r="Y1725">
        <f t="shared" si="545"/>
        <v>0</v>
      </c>
      <c r="Z1725">
        <f t="shared" si="545"/>
        <v>0</v>
      </c>
      <c r="AA1725">
        <f t="shared" si="545"/>
        <v>0</v>
      </c>
      <c r="AB1725">
        <f t="shared" si="545"/>
        <v>0</v>
      </c>
      <c r="AC1725">
        <f t="shared" si="546"/>
        <v>0</v>
      </c>
      <c r="AD1725">
        <f t="shared" si="546"/>
        <v>0</v>
      </c>
      <c r="AE1725">
        <f t="shared" si="546"/>
        <v>0</v>
      </c>
      <c r="AF1725">
        <f t="shared" si="546"/>
        <v>0</v>
      </c>
      <c r="AG1725">
        <f t="shared" si="546"/>
        <v>1</v>
      </c>
      <c r="AH1725">
        <f t="shared" si="546"/>
        <v>0</v>
      </c>
      <c r="AI1725">
        <f t="shared" si="546"/>
        <v>0</v>
      </c>
      <c r="AJ1725">
        <f t="shared" ca="1" si="527"/>
        <v>0</v>
      </c>
      <c r="AK1725">
        <f t="shared" ca="1" si="528"/>
        <v>0</v>
      </c>
      <c r="AL1725">
        <f t="shared" ca="1" si="529"/>
        <v>1</v>
      </c>
      <c r="AM1725">
        <f t="shared" ca="1" si="530"/>
        <v>1</v>
      </c>
      <c r="AN1725">
        <f t="shared" ca="1" si="531"/>
        <v>0</v>
      </c>
      <c r="AO1725">
        <f t="shared" ca="1" si="532"/>
        <v>0</v>
      </c>
      <c r="AP1725">
        <f t="shared" ca="1" si="533"/>
        <v>1</v>
      </c>
      <c r="AQ1725">
        <f t="shared" ca="1" si="534"/>
        <v>0</v>
      </c>
      <c r="AR1725">
        <f t="shared" ca="1" si="535"/>
        <v>0</v>
      </c>
      <c r="AS1725">
        <v>1</v>
      </c>
      <c r="AT1725">
        <v>1</v>
      </c>
      <c r="AU1725">
        <f t="shared" ca="1" si="547"/>
        <v>0</v>
      </c>
      <c r="AV1725">
        <f t="shared" ca="1" si="547"/>
        <v>1</v>
      </c>
      <c r="AW1725">
        <f t="shared" ca="1" si="547"/>
        <v>0</v>
      </c>
      <c r="AX1725">
        <v>0</v>
      </c>
    </row>
    <row r="1726" spans="1:50">
      <c r="A1726" s="2">
        <v>40579</v>
      </c>
      <c r="B1726">
        <v>726</v>
      </c>
      <c r="C1726">
        <v>8</v>
      </c>
      <c r="D1726">
        <f t="shared" ca="1" si="536"/>
        <v>15.796060360574604</v>
      </c>
      <c r="E1726">
        <f t="shared" ca="1" si="537"/>
        <v>-7.7960603605746037</v>
      </c>
      <c r="F1726" t="str">
        <f t="shared" ca="1" si="538"/>
        <v>low</v>
      </c>
      <c r="G1726">
        <v>631</v>
      </c>
      <c r="H1726">
        <f t="shared" si="539"/>
        <v>631</v>
      </c>
      <c r="I1726">
        <f t="shared" ca="1" si="540"/>
        <v>960.61776917144493</v>
      </c>
      <c r="J1726">
        <f t="shared" ca="1" si="541"/>
        <v>-329.61776917144493</v>
      </c>
      <c r="K1726" t="str">
        <f t="shared" ca="1" si="542"/>
        <v>medium</v>
      </c>
      <c r="L1726">
        <v>10.199999999999999</v>
      </c>
      <c r="M1726" t="str">
        <f t="shared" si="518"/>
        <v>medium</v>
      </c>
      <c r="N1726">
        <f t="shared" si="524"/>
        <v>2</v>
      </c>
      <c r="O1726">
        <f t="shared" si="525"/>
        <v>6</v>
      </c>
      <c r="P1726" t="str">
        <f t="shared" si="526"/>
        <v>sobota</v>
      </c>
      <c r="Q1726">
        <f t="shared" si="545"/>
        <v>0</v>
      </c>
      <c r="R1726">
        <f t="shared" si="545"/>
        <v>1</v>
      </c>
      <c r="S1726">
        <f t="shared" si="545"/>
        <v>0</v>
      </c>
      <c r="T1726">
        <f t="shared" si="545"/>
        <v>0</v>
      </c>
      <c r="U1726">
        <f t="shared" si="545"/>
        <v>0</v>
      </c>
      <c r="V1726">
        <f t="shared" si="545"/>
        <v>0</v>
      </c>
      <c r="W1726">
        <f t="shared" si="545"/>
        <v>0</v>
      </c>
      <c r="X1726">
        <f t="shared" si="545"/>
        <v>0</v>
      </c>
      <c r="Y1726">
        <f t="shared" si="545"/>
        <v>0</v>
      </c>
      <c r="Z1726">
        <f t="shared" si="545"/>
        <v>0</v>
      </c>
      <c r="AA1726">
        <f t="shared" si="545"/>
        <v>0</v>
      </c>
      <c r="AB1726">
        <f t="shared" si="545"/>
        <v>0</v>
      </c>
      <c r="AC1726">
        <f t="shared" si="546"/>
        <v>0</v>
      </c>
      <c r="AD1726">
        <f t="shared" si="546"/>
        <v>0</v>
      </c>
      <c r="AE1726">
        <f t="shared" si="546"/>
        <v>0</v>
      </c>
      <c r="AF1726">
        <f t="shared" si="546"/>
        <v>0</v>
      </c>
      <c r="AG1726">
        <f t="shared" si="546"/>
        <v>0</v>
      </c>
      <c r="AH1726">
        <f t="shared" si="546"/>
        <v>1</v>
      </c>
      <c r="AI1726">
        <f t="shared" si="546"/>
        <v>0</v>
      </c>
      <c r="AJ1726">
        <f t="shared" ca="1" si="527"/>
        <v>0</v>
      </c>
      <c r="AK1726">
        <f t="shared" ca="1" si="528"/>
        <v>0</v>
      </c>
      <c r="AL1726">
        <f t="shared" ca="1" si="529"/>
        <v>1</v>
      </c>
      <c r="AM1726">
        <f t="shared" ca="1" si="530"/>
        <v>1</v>
      </c>
      <c r="AN1726">
        <f t="shared" ca="1" si="531"/>
        <v>0</v>
      </c>
      <c r="AO1726">
        <f t="shared" ca="1" si="532"/>
        <v>0</v>
      </c>
      <c r="AP1726">
        <f t="shared" ca="1" si="533"/>
        <v>0</v>
      </c>
      <c r="AQ1726">
        <f t="shared" ca="1" si="534"/>
        <v>1</v>
      </c>
      <c r="AR1726">
        <f t="shared" ca="1" si="535"/>
        <v>0</v>
      </c>
      <c r="AS1726">
        <v>0</v>
      </c>
      <c r="AT1726">
        <v>0</v>
      </c>
      <c r="AU1726">
        <f t="shared" ca="1" si="547"/>
        <v>1</v>
      </c>
      <c r="AV1726">
        <f t="shared" ca="1" si="547"/>
        <v>0</v>
      </c>
      <c r="AW1726">
        <f t="shared" ca="1" si="547"/>
        <v>0</v>
      </c>
      <c r="AX1726">
        <v>0</v>
      </c>
    </row>
    <row r="1727" spans="1:50">
      <c r="A1727" s="2">
        <v>40580</v>
      </c>
      <c r="B1727">
        <v>727</v>
      </c>
      <c r="C1727">
        <v>7</v>
      </c>
      <c r="D1727">
        <f t="shared" ca="1" si="536"/>
        <v>15.803083802435193</v>
      </c>
      <c r="E1727">
        <f t="shared" ca="1" si="537"/>
        <v>-8.803083802435193</v>
      </c>
      <c r="F1727" t="str">
        <f t="shared" ca="1" si="538"/>
        <v>low</v>
      </c>
      <c r="G1727">
        <v>326</v>
      </c>
      <c r="H1727">
        <f t="shared" si="539"/>
        <v>326</v>
      </c>
      <c r="I1727">
        <f t="shared" ca="1" si="540"/>
        <v>960.8701353528586</v>
      </c>
      <c r="J1727">
        <f t="shared" ca="1" si="541"/>
        <v>-634.8701353528586</v>
      </c>
      <c r="K1727" t="str">
        <f t="shared" ca="1" si="542"/>
        <v>low</v>
      </c>
      <c r="L1727">
        <v>11.8</v>
      </c>
      <c r="M1727" t="str">
        <f t="shared" si="518"/>
        <v>medium</v>
      </c>
      <c r="N1727">
        <f t="shared" si="524"/>
        <v>2</v>
      </c>
      <c r="O1727">
        <f t="shared" si="525"/>
        <v>7</v>
      </c>
      <c r="P1727" t="str">
        <f t="shared" si="526"/>
        <v>neděle</v>
      </c>
      <c r="Q1727">
        <f t="shared" si="545"/>
        <v>0</v>
      </c>
      <c r="R1727">
        <f t="shared" si="545"/>
        <v>1</v>
      </c>
      <c r="S1727">
        <f t="shared" si="545"/>
        <v>0</v>
      </c>
      <c r="T1727">
        <f t="shared" si="545"/>
        <v>0</v>
      </c>
      <c r="U1727">
        <f t="shared" si="545"/>
        <v>0</v>
      </c>
      <c r="V1727">
        <f t="shared" si="545"/>
        <v>0</v>
      </c>
      <c r="W1727">
        <f t="shared" si="545"/>
        <v>0</v>
      </c>
      <c r="X1727">
        <f t="shared" si="545"/>
        <v>0</v>
      </c>
      <c r="Y1727">
        <f t="shared" si="545"/>
        <v>0</v>
      </c>
      <c r="Z1727">
        <f t="shared" si="545"/>
        <v>0</v>
      </c>
      <c r="AA1727">
        <f t="shared" si="545"/>
        <v>0</v>
      </c>
      <c r="AB1727">
        <f t="shared" si="545"/>
        <v>0</v>
      </c>
      <c r="AC1727">
        <f t="shared" si="546"/>
        <v>0</v>
      </c>
      <c r="AD1727">
        <f t="shared" si="546"/>
        <v>0</v>
      </c>
      <c r="AE1727">
        <f t="shared" si="546"/>
        <v>0</v>
      </c>
      <c r="AF1727">
        <f t="shared" si="546"/>
        <v>0</v>
      </c>
      <c r="AG1727">
        <f t="shared" si="546"/>
        <v>0</v>
      </c>
      <c r="AH1727">
        <f t="shared" si="546"/>
        <v>0</v>
      </c>
      <c r="AI1727">
        <f t="shared" si="546"/>
        <v>1</v>
      </c>
      <c r="AJ1727">
        <f t="shared" ca="1" si="527"/>
        <v>0</v>
      </c>
      <c r="AK1727">
        <f t="shared" ca="1" si="528"/>
        <v>0</v>
      </c>
      <c r="AL1727">
        <f t="shared" ca="1" si="529"/>
        <v>1</v>
      </c>
      <c r="AM1727">
        <f t="shared" ca="1" si="530"/>
        <v>1</v>
      </c>
      <c r="AN1727">
        <f t="shared" ca="1" si="531"/>
        <v>0</v>
      </c>
      <c r="AO1727">
        <f t="shared" ca="1" si="532"/>
        <v>0</v>
      </c>
      <c r="AP1727">
        <f t="shared" ca="1" si="533"/>
        <v>0</v>
      </c>
      <c r="AQ1727">
        <f t="shared" ca="1" si="534"/>
        <v>1</v>
      </c>
      <c r="AR1727">
        <f t="shared" ca="1" si="535"/>
        <v>0</v>
      </c>
      <c r="AS1727">
        <v>0</v>
      </c>
      <c r="AT1727">
        <v>0</v>
      </c>
      <c r="AU1727">
        <f t="shared" ca="1" si="547"/>
        <v>1</v>
      </c>
      <c r="AV1727">
        <f t="shared" ca="1" si="547"/>
        <v>0</v>
      </c>
      <c r="AW1727">
        <f t="shared" ca="1" si="547"/>
        <v>0</v>
      </c>
      <c r="AX1727">
        <v>0</v>
      </c>
    </row>
    <row r="1728" spans="1:50">
      <c r="A1728" s="2">
        <v>40581</v>
      </c>
      <c r="B1728">
        <v>728</v>
      </c>
      <c r="C1728">
        <v>19</v>
      </c>
      <c r="D1728">
        <f t="shared" ca="1" si="536"/>
        <v>15.810096753319225</v>
      </c>
      <c r="E1728">
        <f t="shared" ca="1" si="537"/>
        <v>3.1899032466807746</v>
      </c>
      <c r="F1728" t="str">
        <f t="shared" ca="1" si="538"/>
        <v>high</v>
      </c>
      <c r="G1728">
        <v>763</v>
      </c>
      <c r="H1728">
        <f t="shared" si="539"/>
        <v>763</v>
      </c>
      <c r="I1728">
        <f t="shared" ca="1" si="540"/>
        <v>961.12246773221568</v>
      </c>
      <c r="J1728">
        <f t="shared" ca="1" si="541"/>
        <v>-198.12246773221568</v>
      </c>
      <c r="K1728" t="str">
        <f t="shared" ca="1" si="542"/>
        <v>medium</v>
      </c>
      <c r="L1728">
        <v>10.8</v>
      </c>
      <c r="M1728" t="str">
        <f t="shared" si="518"/>
        <v>medium</v>
      </c>
      <c r="N1728">
        <f t="shared" si="524"/>
        <v>2</v>
      </c>
      <c r="O1728">
        <f t="shared" si="525"/>
        <v>1</v>
      </c>
      <c r="P1728" t="str">
        <f t="shared" si="526"/>
        <v>pondělí</v>
      </c>
      <c r="Q1728">
        <f t="shared" si="545"/>
        <v>0</v>
      </c>
      <c r="R1728">
        <f t="shared" si="545"/>
        <v>1</v>
      </c>
      <c r="S1728">
        <f t="shared" si="545"/>
        <v>0</v>
      </c>
      <c r="T1728">
        <f t="shared" si="545"/>
        <v>0</v>
      </c>
      <c r="U1728">
        <f t="shared" si="545"/>
        <v>0</v>
      </c>
      <c r="V1728">
        <f t="shared" si="545"/>
        <v>0</v>
      </c>
      <c r="W1728">
        <f t="shared" si="545"/>
        <v>0</v>
      </c>
      <c r="X1728">
        <f t="shared" si="545"/>
        <v>0</v>
      </c>
      <c r="Y1728">
        <f t="shared" si="545"/>
        <v>0</v>
      </c>
      <c r="Z1728">
        <f t="shared" si="545"/>
        <v>0</v>
      </c>
      <c r="AA1728">
        <f t="shared" si="545"/>
        <v>0</v>
      </c>
      <c r="AB1728">
        <f t="shared" si="545"/>
        <v>0</v>
      </c>
      <c r="AC1728">
        <f t="shared" si="546"/>
        <v>1</v>
      </c>
      <c r="AD1728">
        <f t="shared" si="546"/>
        <v>0</v>
      </c>
      <c r="AE1728">
        <f t="shared" si="546"/>
        <v>0</v>
      </c>
      <c r="AF1728">
        <f t="shared" si="546"/>
        <v>0</v>
      </c>
      <c r="AG1728">
        <f t="shared" si="546"/>
        <v>0</v>
      </c>
      <c r="AH1728">
        <f t="shared" si="546"/>
        <v>0</v>
      </c>
      <c r="AI1728">
        <f t="shared" si="546"/>
        <v>0</v>
      </c>
      <c r="AJ1728">
        <f t="shared" ca="1" si="527"/>
        <v>0</v>
      </c>
      <c r="AK1728">
        <f t="shared" ca="1" si="528"/>
        <v>0</v>
      </c>
      <c r="AL1728">
        <f t="shared" ca="1" si="529"/>
        <v>1</v>
      </c>
      <c r="AM1728">
        <f t="shared" ca="1" si="530"/>
        <v>1</v>
      </c>
      <c r="AN1728">
        <f t="shared" ca="1" si="531"/>
        <v>0</v>
      </c>
      <c r="AO1728">
        <f t="shared" ca="1" si="532"/>
        <v>0</v>
      </c>
      <c r="AP1728">
        <f t="shared" ca="1" si="533"/>
        <v>0</v>
      </c>
      <c r="AQ1728">
        <f t="shared" ca="1" si="534"/>
        <v>1</v>
      </c>
      <c r="AR1728">
        <f t="shared" ca="1" si="535"/>
        <v>0</v>
      </c>
      <c r="AS1728">
        <v>0</v>
      </c>
      <c r="AT1728">
        <v>0</v>
      </c>
      <c r="AU1728">
        <f t="shared" ca="1" si="547"/>
        <v>0</v>
      </c>
      <c r="AV1728">
        <f t="shared" ca="1" si="547"/>
        <v>0</v>
      </c>
      <c r="AW1728">
        <f t="shared" ca="1" si="547"/>
        <v>1</v>
      </c>
      <c r="AX1728">
        <v>0</v>
      </c>
    </row>
    <row r="1729" spans="1:50">
      <c r="A1729" s="2">
        <v>40582</v>
      </c>
      <c r="B1729">
        <v>729</v>
      </c>
      <c r="C1729">
        <v>15</v>
      </c>
      <c r="D1729">
        <f t="shared" ca="1" si="536"/>
        <v>15.817099220945284</v>
      </c>
      <c r="E1729">
        <f t="shared" ca="1" si="537"/>
        <v>-0.81709922094528409</v>
      </c>
      <c r="F1729" t="str">
        <f t="shared" ca="1" si="538"/>
        <v>medium</v>
      </c>
      <c r="G1729">
        <v>723</v>
      </c>
      <c r="H1729">
        <f t="shared" si="539"/>
        <v>723</v>
      </c>
      <c r="I1729">
        <f t="shared" ca="1" si="540"/>
        <v>961.37476615814478</v>
      </c>
      <c r="J1729">
        <f t="shared" ca="1" si="541"/>
        <v>-238.37476615814478</v>
      </c>
      <c r="K1729" t="str">
        <f t="shared" ca="1" si="542"/>
        <v>medium</v>
      </c>
      <c r="L1729">
        <v>9</v>
      </c>
      <c r="M1729" t="str">
        <f t="shared" si="518"/>
        <v>medium</v>
      </c>
      <c r="N1729">
        <f t="shared" si="524"/>
        <v>2</v>
      </c>
      <c r="O1729">
        <f t="shared" si="525"/>
        <v>2</v>
      </c>
      <c r="P1729" t="str">
        <f t="shared" si="526"/>
        <v>úterý</v>
      </c>
      <c r="Q1729">
        <f t="shared" si="545"/>
        <v>0</v>
      </c>
      <c r="R1729">
        <f t="shared" si="545"/>
        <v>1</v>
      </c>
      <c r="S1729">
        <f t="shared" si="545"/>
        <v>0</v>
      </c>
      <c r="T1729">
        <f t="shared" si="545"/>
        <v>0</v>
      </c>
      <c r="U1729">
        <f t="shared" si="545"/>
        <v>0</v>
      </c>
      <c r="V1729">
        <f t="shared" si="545"/>
        <v>0</v>
      </c>
      <c r="W1729">
        <f t="shared" si="545"/>
        <v>0</v>
      </c>
      <c r="X1729">
        <f t="shared" si="545"/>
        <v>0</v>
      </c>
      <c r="Y1729">
        <f t="shared" si="545"/>
        <v>0</v>
      </c>
      <c r="Z1729">
        <f t="shared" si="545"/>
        <v>0</v>
      </c>
      <c r="AA1729">
        <f t="shared" si="545"/>
        <v>0</v>
      </c>
      <c r="AB1729">
        <f t="shared" si="545"/>
        <v>0</v>
      </c>
      <c r="AC1729">
        <f t="shared" si="546"/>
        <v>0</v>
      </c>
      <c r="AD1729">
        <f t="shared" si="546"/>
        <v>1</v>
      </c>
      <c r="AE1729">
        <f t="shared" si="546"/>
        <v>0</v>
      </c>
      <c r="AF1729">
        <f t="shared" si="546"/>
        <v>0</v>
      </c>
      <c r="AG1729">
        <f t="shared" si="546"/>
        <v>0</v>
      </c>
      <c r="AH1729">
        <f t="shared" si="546"/>
        <v>0</v>
      </c>
      <c r="AI1729">
        <f t="shared" si="546"/>
        <v>0</v>
      </c>
      <c r="AJ1729">
        <f t="shared" ca="1" si="527"/>
        <v>0</v>
      </c>
      <c r="AK1729">
        <f t="shared" ca="1" si="528"/>
        <v>0</v>
      </c>
      <c r="AL1729">
        <f t="shared" ca="1" si="529"/>
        <v>1</v>
      </c>
      <c r="AM1729">
        <f t="shared" ca="1" si="530"/>
        <v>1</v>
      </c>
      <c r="AN1729">
        <f t="shared" ca="1" si="531"/>
        <v>0</v>
      </c>
      <c r="AO1729">
        <f t="shared" ca="1" si="532"/>
        <v>0</v>
      </c>
      <c r="AP1729">
        <f t="shared" ca="1" si="533"/>
        <v>0</v>
      </c>
      <c r="AQ1729">
        <f t="shared" ca="1" si="534"/>
        <v>1</v>
      </c>
      <c r="AR1729">
        <f t="shared" ca="1" si="535"/>
        <v>0</v>
      </c>
      <c r="AS1729">
        <v>0</v>
      </c>
      <c r="AT1729">
        <v>0</v>
      </c>
      <c r="AU1729">
        <f t="shared" ca="1" si="547"/>
        <v>0</v>
      </c>
      <c r="AV1729">
        <f t="shared" ca="1" si="547"/>
        <v>1</v>
      </c>
      <c r="AW1729">
        <f t="shared" ca="1" si="547"/>
        <v>0</v>
      </c>
      <c r="AX1729">
        <v>0</v>
      </c>
    </row>
    <row r="1730" spans="1:50">
      <c r="A1730" s="2">
        <v>40583</v>
      </c>
      <c r="B1730">
        <v>730</v>
      </c>
      <c r="C1730">
        <v>18</v>
      </c>
      <c r="D1730">
        <f t="shared" ca="1" si="536"/>
        <v>15.824091213031949</v>
      </c>
      <c r="E1730">
        <f t="shared" ca="1" si="537"/>
        <v>2.1759087869680513</v>
      </c>
      <c r="F1730" t="str">
        <f t="shared" ca="1" si="538"/>
        <v>medium</v>
      </c>
      <c r="G1730">
        <v>4590</v>
      </c>
      <c r="H1730">
        <f t="shared" si="539"/>
        <v>4590</v>
      </c>
      <c r="I1730">
        <f t="shared" ca="1" si="540"/>
        <v>961.62703047927516</v>
      </c>
      <c r="J1730">
        <f t="shared" ca="1" si="541"/>
        <v>3628.3729695207248</v>
      </c>
      <c r="K1730" t="str">
        <f t="shared" ca="1" si="542"/>
        <v>high</v>
      </c>
      <c r="L1730">
        <v>8</v>
      </c>
      <c r="M1730" t="str">
        <f t="shared" si="518"/>
        <v>medium</v>
      </c>
      <c r="N1730">
        <f t="shared" si="524"/>
        <v>2</v>
      </c>
      <c r="O1730">
        <f t="shared" si="525"/>
        <v>3</v>
      </c>
      <c r="P1730" t="str">
        <f t="shared" si="526"/>
        <v>středa</v>
      </c>
      <c r="Q1730">
        <f t="shared" si="545"/>
        <v>0</v>
      </c>
      <c r="R1730">
        <f t="shared" si="545"/>
        <v>1</v>
      </c>
      <c r="S1730">
        <f t="shared" si="545"/>
        <v>0</v>
      </c>
      <c r="T1730">
        <f t="shared" si="545"/>
        <v>0</v>
      </c>
      <c r="U1730">
        <f t="shared" si="545"/>
        <v>0</v>
      </c>
      <c r="V1730">
        <f t="shared" si="545"/>
        <v>0</v>
      </c>
      <c r="W1730">
        <f t="shared" si="545"/>
        <v>0</v>
      </c>
      <c r="X1730">
        <f t="shared" si="545"/>
        <v>0</v>
      </c>
      <c r="Y1730">
        <f t="shared" si="545"/>
        <v>0</v>
      </c>
      <c r="Z1730">
        <f t="shared" si="545"/>
        <v>0</v>
      </c>
      <c r="AA1730">
        <f t="shared" si="545"/>
        <v>0</v>
      </c>
      <c r="AB1730">
        <f t="shared" si="545"/>
        <v>0</v>
      </c>
      <c r="AC1730">
        <f t="shared" si="546"/>
        <v>0</v>
      </c>
      <c r="AD1730">
        <f t="shared" si="546"/>
        <v>0</v>
      </c>
      <c r="AE1730">
        <f t="shared" si="546"/>
        <v>1</v>
      </c>
      <c r="AF1730">
        <f t="shared" si="546"/>
        <v>0</v>
      </c>
      <c r="AG1730">
        <f t="shared" si="546"/>
        <v>0</v>
      </c>
      <c r="AH1730">
        <f t="shared" si="546"/>
        <v>0</v>
      </c>
      <c r="AI1730">
        <f t="shared" si="546"/>
        <v>0</v>
      </c>
      <c r="AJ1730">
        <f t="shared" ca="1" si="527"/>
        <v>0</v>
      </c>
      <c r="AK1730">
        <f t="shared" ca="1" si="528"/>
        <v>0</v>
      </c>
      <c r="AL1730">
        <f t="shared" ca="1" si="529"/>
        <v>1</v>
      </c>
      <c r="AM1730">
        <f t="shared" ca="1" si="530"/>
        <v>1</v>
      </c>
      <c r="AN1730">
        <f t="shared" ca="1" si="531"/>
        <v>0</v>
      </c>
      <c r="AO1730">
        <f t="shared" ca="1" si="532"/>
        <v>0</v>
      </c>
      <c r="AP1730">
        <f t="shared" ca="1" si="533"/>
        <v>0</v>
      </c>
      <c r="AQ1730">
        <f t="shared" ca="1" si="534"/>
        <v>1</v>
      </c>
      <c r="AR1730">
        <f t="shared" ca="1" si="535"/>
        <v>0</v>
      </c>
      <c r="AS1730">
        <v>0</v>
      </c>
      <c r="AT1730">
        <v>0</v>
      </c>
      <c r="AU1730">
        <f t="shared" ca="1" si="547"/>
        <v>0</v>
      </c>
      <c r="AV1730">
        <f t="shared" ca="1" si="547"/>
        <v>1</v>
      </c>
      <c r="AW1730">
        <f t="shared" ca="1" si="547"/>
        <v>0</v>
      </c>
      <c r="AX1730">
        <v>0</v>
      </c>
    </row>
    <row r="1731" spans="1:50">
      <c r="A1731" s="2">
        <v>40584</v>
      </c>
      <c r="B1731">
        <v>731</v>
      </c>
      <c r="C1731">
        <v>13</v>
      </c>
      <c r="D1731">
        <f t="shared" ca="1" si="536"/>
        <v>15.831072737297795</v>
      </c>
      <c r="E1731">
        <f t="shared" ca="1" si="537"/>
        <v>-2.8310727372977951</v>
      </c>
      <c r="F1731" t="str">
        <f t="shared" ca="1" si="538"/>
        <v>medium</v>
      </c>
      <c r="G1731">
        <v>481</v>
      </c>
      <c r="H1731">
        <f t="shared" si="539"/>
        <v>481</v>
      </c>
      <c r="I1731">
        <f t="shared" ca="1" si="540"/>
        <v>961.87926054423588</v>
      </c>
      <c r="J1731">
        <f t="shared" ca="1" si="541"/>
        <v>-480.87926054423588</v>
      </c>
      <c r="K1731" t="str">
        <f t="shared" ca="1" si="542"/>
        <v>low</v>
      </c>
      <c r="L1731">
        <v>0.35</v>
      </c>
      <c r="M1731" t="str">
        <f t="shared" si="518"/>
        <v>low</v>
      </c>
      <c r="N1731">
        <f t="shared" si="524"/>
        <v>2</v>
      </c>
      <c r="O1731">
        <f t="shared" si="525"/>
        <v>4</v>
      </c>
      <c r="P1731" t="str">
        <f t="shared" si="526"/>
        <v>čtvrtek</v>
      </c>
      <c r="Q1731">
        <f t="shared" ref="Q1731:AB1740" si="548">VLOOKUP($N1731,$V$31:$AH$42,Q$592+1,0)</f>
        <v>0</v>
      </c>
      <c r="R1731">
        <f t="shared" si="548"/>
        <v>1</v>
      </c>
      <c r="S1731">
        <f t="shared" si="548"/>
        <v>0</v>
      </c>
      <c r="T1731">
        <f t="shared" si="548"/>
        <v>0</v>
      </c>
      <c r="U1731">
        <f t="shared" si="548"/>
        <v>0</v>
      </c>
      <c r="V1731">
        <f t="shared" si="548"/>
        <v>0</v>
      </c>
      <c r="W1731">
        <f t="shared" si="548"/>
        <v>0</v>
      </c>
      <c r="X1731">
        <f t="shared" si="548"/>
        <v>0</v>
      </c>
      <c r="Y1731">
        <f t="shared" si="548"/>
        <v>0</v>
      </c>
      <c r="Z1731">
        <f t="shared" si="548"/>
        <v>0</v>
      </c>
      <c r="AA1731">
        <f t="shared" si="548"/>
        <v>0</v>
      </c>
      <c r="AB1731">
        <f t="shared" si="548"/>
        <v>0</v>
      </c>
      <c r="AC1731">
        <f t="shared" ref="AC1731:AI1740" si="549">VLOOKUP($O1731,$V$74:$AC$80,AC$592+1,0)</f>
        <v>0</v>
      </c>
      <c r="AD1731">
        <f t="shared" si="549"/>
        <v>0</v>
      </c>
      <c r="AE1731">
        <f t="shared" si="549"/>
        <v>0</v>
      </c>
      <c r="AF1731">
        <f t="shared" si="549"/>
        <v>1</v>
      </c>
      <c r="AG1731">
        <f t="shared" si="549"/>
        <v>0</v>
      </c>
      <c r="AH1731">
        <f t="shared" si="549"/>
        <v>0</v>
      </c>
      <c r="AI1731">
        <f t="shared" si="549"/>
        <v>0</v>
      </c>
      <c r="AJ1731">
        <f t="shared" ca="1" si="527"/>
        <v>0</v>
      </c>
      <c r="AK1731">
        <f t="shared" ca="1" si="528"/>
        <v>0</v>
      </c>
      <c r="AL1731">
        <f t="shared" ca="1" si="529"/>
        <v>1</v>
      </c>
      <c r="AM1731">
        <f t="shared" ca="1" si="530"/>
        <v>1</v>
      </c>
      <c r="AN1731">
        <f t="shared" ca="1" si="531"/>
        <v>0</v>
      </c>
      <c r="AO1731">
        <f t="shared" ca="1" si="532"/>
        <v>0</v>
      </c>
      <c r="AP1731">
        <f t="shared" ca="1" si="533"/>
        <v>1</v>
      </c>
      <c r="AQ1731">
        <f t="shared" ca="1" si="534"/>
        <v>0</v>
      </c>
      <c r="AR1731">
        <f t="shared" ca="1" si="535"/>
        <v>0</v>
      </c>
      <c r="AS1731">
        <v>0</v>
      </c>
      <c r="AT1731">
        <v>0</v>
      </c>
      <c r="AU1731">
        <f t="shared" ca="1" si="547"/>
        <v>0</v>
      </c>
      <c r="AV1731">
        <f t="shared" ca="1" si="547"/>
        <v>1</v>
      </c>
      <c r="AW1731">
        <f t="shared" ca="1" si="547"/>
        <v>0</v>
      </c>
      <c r="AX1731">
        <v>0</v>
      </c>
    </row>
    <row r="1732" spans="1:50">
      <c r="A1732" s="2">
        <v>40585</v>
      </c>
      <c r="B1732">
        <v>732</v>
      </c>
      <c r="C1732">
        <v>23</v>
      </c>
      <c r="D1732">
        <f t="shared" ca="1" si="536"/>
        <v>15.838043801461406</v>
      </c>
      <c r="E1732">
        <f t="shared" ca="1" si="537"/>
        <v>7.1619561985385936</v>
      </c>
      <c r="F1732" t="str">
        <f t="shared" ca="1" si="538"/>
        <v>high</v>
      </c>
      <c r="G1732">
        <v>1975</v>
      </c>
      <c r="H1732">
        <f t="shared" si="539"/>
        <v>1975</v>
      </c>
      <c r="I1732">
        <f t="shared" ca="1" si="540"/>
        <v>962.13145620165562</v>
      </c>
      <c r="J1732">
        <f t="shared" ca="1" si="541"/>
        <v>1012.8685437983444</v>
      </c>
      <c r="K1732" t="str">
        <f t="shared" ca="1" si="542"/>
        <v>high</v>
      </c>
      <c r="L1732">
        <v>3.8</v>
      </c>
      <c r="M1732" t="str">
        <f t="shared" si="518"/>
        <v>low</v>
      </c>
      <c r="N1732">
        <f t="shared" si="524"/>
        <v>2</v>
      </c>
      <c r="O1732">
        <f t="shared" si="525"/>
        <v>5</v>
      </c>
      <c r="P1732" t="str">
        <f t="shared" si="526"/>
        <v>pátek</v>
      </c>
      <c r="Q1732">
        <f t="shared" si="548"/>
        <v>0</v>
      </c>
      <c r="R1732">
        <f t="shared" si="548"/>
        <v>1</v>
      </c>
      <c r="S1732">
        <f t="shared" si="548"/>
        <v>0</v>
      </c>
      <c r="T1732">
        <f t="shared" si="548"/>
        <v>0</v>
      </c>
      <c r="U1732">
        <f t="shared" si="548"/>
        <v>0</v>
      </c>
      <c r="V1732">
        <f t="shared" si="548"/>
        <v>0</v>
      </c>
      <c r="W1732">
        <f t="shared" si="548"/>
        <v>0</v>
      </c>
      <c r="X1732">
        <f t="shared" si="548"/>
        <v>0</v>
      </c>
      <c r="Y1732">
        <f t="shared" si="548"/>
        <v>0</v>
      </c>
      <c r="Z1732">
        <f t="shared" si="548"/>
        <v>0</v>
      </c>
      <c r="AA1732">
        <f t="shared" si="548"/>
        <v>0</v>
      </c>
      <c r="AB1732">
        <f t="shared" si="548"/>
        <v>0</v>
      </c>
      <c r="AC1732">
        <f t="shared" si="549"/>
        <v>0</v>
      </c>
      <c r="AD1732">
        <f t="shared" si="549"/>
        <v>0</v>
      </c>
      <c r="AE1732">
        <f t="shared" si="549"/>
        <v>0</v>
      </c>
      <c r="AF1732">
        <f t="shared" si="549"/>
        <v>0</v>
      </c>
      <c r="AG1732">
        <f t="shared" si="549"/>
        <v>1</v>
      </c>
      <c r="AH1732">
        <f t="shared" si="549"/>
        <v>0</v>
      </c>
      <c r="AI1732">
        <f t="shared" si="549"/>
        <v>0</v>
      </c>
      <c r="AJ1732">
        <f t="shared" ca="1" si="527"/>
        <v>0</v>
      </c>
      <c r="AK1732">
        <f t="shared" ca="1" si="528"/>
        <v>0</v>
      </c>
      <c r="AL1732">
        <f t="shared" ca="1" si="529"/>
        <v>1</v>
      </c>
      <c r="AM1732">
        <f t="shared" ca="1" si="530"/>
        <v>1</v>
      </c>
      <c r="AN1732">
        <f t="shared" ca="1" si="531"/>
        <v>0</v>
      </c>
      <c r="AO1732">
        <f t="shared" ca="1" si="532"/>
        <v>0</v>
      </c>
      <c r="AP1732">
        <f t="shared" ca="1" si="533"/>
        <v>1</v>
      </c>
      <c r="AQ1732">
        <f t="shared" ca="1" si="534"/>
        <v>0</v>
      </c>
      <c r="AR1732">
        <f t="shared" ca="1" si="535"/>
        <v>0</v>
      </c>
      <c r="AS1732">
        <v>1</v>
      </c>
      <c r="AT1732">
        <v>0</v>
      </c>
      <c r="AU1732">
        <f t="shared" ca="1" si="547"/>
        <v>0</v>
      </c>
      <c r="AV1732">
        <f t="shared" ca="1" si="547"/>
        <v>0</v>
      </c>
      <c r="AW1732">
        <f t="shared" ca="1" si="547"/>
        <v>1</v>
      </c>
      <c r="AX1732">
        <v>0</v>
      </c>
    </row>
    <row r="1733" spans="1:50">
      <c r="A1733" s="2">
        <v>40586</v>
      </c>
      <c r="B1733">
        <v>733</v>
      </c>
      <c r="C1733">
        <v>8</v>
      </c>
      <c r="D1733">
        <f t="shared" ca="1" si="536"/>
        <v>15.845004413241359</v>
      </c>
      <c r="E1733">
        <f t="shared" ca="1" si="537"/>
        <v>-7.8450044132413588</v>
      </c>
      <c r="F1733" t="str">
        <f t="shared" ca="1" si="538"/>
        <v>low</v>
      </c>
      <c r="G1733">
        <v>382</v>
      </c>
      <c r="H1733">
        <f t="shared" si="539"/>
        <v>382</v>
      </c>
      <c r="I1733">
        <f t="shared" ca="1" si="540"/>
        <v>962.38361730016356</v>
      </c>
      <c r="J1733">
        <f t="shared" ca="1" si="541"/>
        <v>-580.38361730016356</v>
      </c>
      <c r="K1733" t="str">
        <f t="shared" ca="1" si="542"/>
        <v>low</v>
      </c>
      <c r="L1733">
        <v>0.13333333333333339</v>
      </c>
      <c r="M1733" t="str">
        <f t="shared" si="518"/>
        <v>low</v>
      </c>
      <c r="N1733">
        <f t="shared" si="524"/>
        <v>2</v>
      </c>
      <c r="O1733">
        <f t="shared" si="525"/>
        <v>6</v>
      </c>
      <c r="P1733" t="str">
        <f t="shared" si="526"/>
        <v>sobota</v>
      </c>
      <c r="Q1733">
        <f t="shared" si="548"/>
        <v>0</v>
      </c>
      <c r="R1733">
        <f t="shared" si="548"/>
        <v>1</v>
      </c>
      <c r="S1733">
        <f t="shared" si="548"/>
        <v>0</v>
      </c>
      <c r="T1733">
        <f t="shared" si="548"/>
        <v>0</v>
      </c>
      <c r="U1733">
        <f t="shared" si="548"/>
        <v>0</v>
      </c>
      <c r="V1733">
        <f t="shared" si="548"/>
        <v>0</v>
      </c>
      <c r="W1733">
        <f t="shared" si="548"/>
        <v>0</v>
      </c>
      <c r="X1733">
        <f t="shared" si="548"/>
        <v>0</v>
      </c>
      <c r="Y1733">
        <f t="shared" si="548"/>
        <v>0</v>
      </c>
      <c r="Z1733">
        <f t="shared" si="548"/>
        <v>0</v>
      </c>
      <c r="AA1733">
        <f t="shared" si="548"/>
        <v>0</v>
      </c>
      <c r="AB1733">
        <f t="shared" si="548"/>
        <v>0</v>
      </c>
      <c r="AC1733">
        <f t="shared" si="549"/>
        <v>0</v>
      </c>
      <c r="AD1733">
        <f t="shared" si="549"/>
        <v>0</v>
      </c>
      <c r="AE1733">
        <f t="shared" si="549"/>
        <v>0</v>
      </c>
      <c r="AF1733">
        <f t="shared" si="549"/>
        <v>0</v>
      </c>
      <c r="AG1733">
        <f t="shared" si="549"/>
        <v>0</v>
      </c>
      <c r="AH1733">
        <f t="shared" si="549"/>
        <v>1</v>
      </c>
      <c r="AI1733">
        <f t="shared" si="549"/>
        <v>0</v>
      </c>
      <c r="AJ1733">
        <f t="shared" ca="1" si="527"/>
        <v>0</v>
      </c>
      <c r="AK1733">
        <f t="shared" ca="1" si="528"/>
        <v>0</v>
      </c>
      <c r="AL1733">
        <f t="shared" ca="1" si="529"/>
        <v>1</v>
      </c>
      <c r="AM1733">
        <f t="shared" ca="1" si="530"/>
        <v>1</v>
      </c>
      <c r="AN1733">
        <f t="shared" ca="1" si="531"/>
        <v>0</v>
      </c>
      <c r="AO1733">
        <f t="shared" ca="1" si="532"/>
        <v>0</v>
      </c>
      <c r="AP1733">
        <f t="shared" ca="1" si="533"/>
        <v>1</v>
      </c>
      <c r="AQ1733">
        <f t="shared" ca="1" si="534"/>
        <v>0</v>
      </c>
      <c r="AR1733">
        <f t="shared" ca="1" si="535"/>
        <v>0</v>
      </c>
      <c r="AS1733">
        <v>1</v>
      </c>
      <c r="AT1733">
        <v>0</v>
      </c>
      <c r="AU1733">
        <f t="shared" ca="1" si="547"/>
        <v>1</v>
      </c>
      <c r="AV1733">
        <f t="shared" ca="1" si="547"/>
        <v>0</v>
      </c>
      <c r="AW1733">
        <f t="shared" ca="1" si="547"/>
        <v>0</v>
      </c>
      <c r="AX1733">
        <v>0</v>
      </c>
    </row>
    <row r="1734" spans="1:50">
      <c r="A1734" s="2">
        <v>40587</v>
      </c>
      <c r="B1734">
        <v>734</v>
      </c>
      <c r="C1734">
        <v>10</v>
      </c>
      <c r="D1734">
        <f t="shared" ca="1" si="536"/>
        <v>15.851954580356235</v>
      </c>
      <c r="E1734">
        <f t="shared" ca="1" si="537"/>
        <v>-5.8519545803562352</v>
      </c>
      <c r="F1734" t="str">
        <f t="shared" ca="1" si="538"/>
        <v>low</v>
      </c>
      <c r="G1734">
        <v>467</v>
      </c>
      <c r="H1734">
        <f t="shared" si="539"/>
        <v>467</v>
      </c>
      <c r="I1734">
        <f t="shared" ca="1" si="540"/>
        <v>962.63574368838863</v>
      </c>
      <c r="J1734">
        <f t="shared" ca="1" si="541"/>
        <v>-495.63574368838863</v>
      </c>
      <c r="K1734" t="str">
        <f t="shared" ca="1" si="542"/>
        <v>low</v>
      </c>
      <c r="L1734">
        <v>-0.9</v>
      </c>
      <c r="M1734" t="str">
        <f t="shared" si="518"/>
        <v>low</v>
      </c>
      <c r="N1734">
        <f t="shared" si="524"/>
        <v>2</v>
      </c>
      <c r="O1734">
        <f t="shared" si="525"/>
        <v>7</v>
      </c>
      <c r="P1734" t="str">
        <f t="shared" si="526"/>
        <v>neděle</v>
      </c>
      <c r="Q1734">
        <f t="shared" si="548"/>
        <v>0</v>
      </c>
      <c r="R1734">
        <f t="shared" si="548"/>
        <v>1</v>
      </c>
      <c r="S1734">
        <f t="shared" si="548"/>
        <v>0</v>
      </c>
      <c r="T1734">
        <f t="shared" si="548"/>
        <v>0</v>
      </c>
      <c r="U1734">
        <f t="shared" si="548"/>
        <v>0</v>
      </c>
      <c r="V1734">
        <f t="shared" si="548"/>
        <v>0</v>
      </c>
      <c r="W1734">
        <f t="shared" si="548"/>
        <v>0</v>
      </c>
      <c r="X1734">
        <f t="shared" si="548"/>
        <v>0</v>
      </c>
      <c r="Y1734">
        <f t="shared" si="548"/>
        <v>0</v>
      </c>
      <c r="Z1734">
        <f t="shared" si="548"/>
        <v>0</v>
      </c>
      <c r="AA1734">
        <f t="shared" si="548"/>
        <v>0</v>
      </c>
      <c r="AB1734">
        <f t="shared" si="548"/>
        <v>0</v>
      </c>
      <c r="AC1734">
        <f t="shared" si="549"/>
        <v>0</v>
      </c>
      <c r="AD1734">
        <f t="shared" si="549"/>
        <v>0</v>
      </c>
      <c r="AE1734">
        <f t="shared" si="549"/>
        <v>0</v>
      </c>
      <c r="AF1734">
        <f t="shared" si="549"/>
        <v>0</v>
      </c>
      <c r="AG1734">
        <f t="shared" si="549"/>
        <v>0</v>
      </c>
      <c r="AH1734">
        <f t="shared" si="549"/>
        <v>0</v>
      </c>
      <c r="AI1734">
        <f t="shared" si="549"/>
        <v>1</v>
      </c>
      <c r="AJ1734">
        <f t="shared" ca="1" si="527"/>
        <v>0</v>
      </c>
      <c r="AK1734">
        <f t="shared" ca="1" si="528"/>
        <v>0</v>
      </c>
      <c r="AL1734">
        <f t="shared" ca="1" si="529"/>
        <v>1</v>
      </c>
      <c r="AM1734">
        <f t="shared" ca="1" si="530"/>
        <v>0</v>
      </c>
      <c r="AN1734">
        <f t="shared" ca="1" si="531"/>
        <v>1</v>
      </c>
      <c r="AO1734">
        <f t="shared" ca="1" si="532"/>
        <v>0</v>
      </c>
      <c r="AP1734">
        <f t="shared" ca="1" si="533"/>
        <v>1</v>
      </c>
      <c r="AQ1734">
        <f t="shared" ca="1" si="534"/>
        <v>0</v>
      </c>
      <c r="AR1734">
        <f t="shared" ca="1" si="535"/>
        <v>0</v>
      </c>
      <c r="AS1734">
        <v>0</v>
      </c>
      <c r="AT1734">
        <v>0</v>
      </c>
      <c r="AU1734">
        <f t="shared" ca="1" si="547"/>
        <v>1</v>
      </c>
      <c r="AV1734">
        <f t="shared" ca="1" si="547"/>
        <v>0</v>
      </c>
      <c r="AW1734">
        <f t="shared" ca="1" si="547"/>
        <v>0</v>
      </c>
      <c r="AX1734">
        <v>0</v>
      </c>
    </row>
    <row r="1735" spans="1:50">
      <c r="A1735" s="2">
        <v>40588</v>
      </c>
      <c r="B1735">
        <v>735</v>
      </c>
      <c r="C1735">
        <v>9</v>
      </c>
      <c r="D1735">
        <f t="shared" ca="1" si="536"/>
        <v>15.858894310524612</v>
      </c>
      <c r="E1735">
        <f t="shared" ca="1" si="537"/>
        <v>-6.8588943105246116</v>
      </c>
      <c r="F1735" t="str">
        <f t="shared" ca="1" si="538"/>
        <v>low</v>
      </c>
      <c r="G1735">
        <v>245</v>
      </c>
      <c r="H1735">
        <f t="shared" si="539"/>
        <v>245</v>
      </c>
      <c r="I1735">
        <f t="shared" ca="1" si="540"/>
        <v>962.88783521495975</v>
      </c>
      <c r="J1735">
        <f t="shared" ca="1" si="541"/>
        <v>-717.88783521495975</v>
      </c>
      <c r="K1735" t="str">
        <f t="shared" ca="1" si="542"/>
        <v>low</v>
      </c>
      <c r="L1735">
        <v>-1.9750000000000001</v>
      </c>
      <c r="M1735" t="str">
        <f t="shared" si="518"/>
        <v>low</v>
      </c>
      <c r="N1735">
        <f t="shared" si="524"/>
        <v>2</v>
      </c>
      <c r="O1735">
        <f t="shared" si="525"/>
        <v>1</v>
      </c>
      <c r="P1735" t="str">
        <f t="shared" si="526"/>
        <v>pondělí</v>
      </c>
      <c r="Q1735">
        <f t="shared" si="548"/>
        <v>0</v>
      </c>
      <c r="R1735">
        <f t="shared" si="548"/>
        <v>1</v>
      </c>
      <c r="S1735">
        <f t="shared" si="548"/>
        <v>0</v>
      </c>
      <c r="T1735">
        <f t="shared" si="548"/>
        <v>0</v>
      </c>
      <c r="U1735">
        <f t="shared" si="548"/>
        <v>0</v>
      </c>
      <c r="V1735">
        <f t="shared" si="548"/>
        <v>0</v>
      </c>
      <c r="W1735">
        <f t="shared" si="548"/>
        <v>0</v>
      </c>
      <c r="X1735">
        <f t="shared" si="548"/>
        <v>0</v>
      </c>
      <c r="Y1735">
        <f t="shared" si="548"/>
        <v>0</v>
      </c>
      <c r="Z1735">
        <f t="shared" si="548"/>
        <v>0</v>
      </c>
      <c r="AA1735">
        <f t="shared" si="548"/>
        <v>0</v>
      </c>
      <c r="AB1735">
        <f t="shared" si="548"/>
        <v>0</v>
      </c>
      <c r="AC1735">
        <f t="shared" si="549"/>
        <v>1</v>
      </c>
      <c r="AD1735">
        <f t="shared" si="549"/>
        <v>0</v>
      </c>
      <c r="AE1735">
        <f t="shared" si="549"/>
        <v>0</v>
      </c>
      <c r="AF1735">
        <f t="shared" si="549"/>
        <v>0</v>
      </c>
      <c r="AG1735">
        <f t="shared" si="549"/>
        <v>0</v>
      </c>
      <c r="AH1735">
        <f t="shared" si="549"/>
        <v>0</v>
      </c>
      <c r="AI1735">
        <f t="shared" si="549"/>
        <v>0</v>
      </c>
      <c r="AJ1735">
        <f t="shared" ca="1" si="527"/>
        <v>0</v>
      </c>
      <c r="AK1735">
        <f t="shared" ca="1" si="528"/>
        <v>0</v>
      </c>
      <c r="AL1735">
        <f t="shared" ca="1" si="529"/>
        <v>1</v>
      </c>
      <c r="AM1735">
        <f t="shared" ca="1" si="530"/>
        <v>1</v>
      </c>
      <c r="AN1735">
        <f t="shared" ca="1" si="531"/>
        <v>0</v>
      </c>
      <c r="AO1735">
        <f t="shared" ca="1" si="532"/>
        <v>0</v>
      </c>
      <c r="AP1735">
        <f t="shared" ca="1" si="533"/>
        <v>1</v>
      </c>
      <c r="AQ1735">
        <f t="shared" ca="1" si="534"/>
        <v>0</v>
      </c>
      <c r="AR1735">
        <f t="shared" ca="1" si="535"/>
        <v>0</v>
      </c>
      <c r="AS1735">
        <v>0</v>
      </c>
      <c r="AT1735">
        <v>0</v>
      </c>
      <c r="AU1735">
        <f t="shared" ca="1" si="547"/>
        <v>1</v>
      </c>
      <c r="AV1735">
        <f t="shared" ca="1" si="547"/>
        <v>0</v>
      </c>
      <c r="AW1735">
        <f t="shared" ca="1" si="547"/>
        <v>0</v>
      </c>
      <c r="AX1735">
        <v>0</v>
      </c>
    </row>
    <row r="1736" spans="1:50">
      <c r="A1736" s="2">
        <v>40589</v>
      </c>
      <c r="B1736">
        <v>736</v>
      </c>
      <c r="C1736">
        <v>6</v>
      </c>
      <c r="D1736">
        <f t="shared" ca="1" si="536"/>
        <v>15.865823611465068</v>
      </c>
      <c r="E1736">
        <f t="shared" ca="1" si="537"/>
        <v>-9.8658236114650677</v>
      </c>
      <c r="F1736" t="str">
        <f t="shared" ca="1" si="538"/>
        <v>low</v>
      </c>
      <c r="G1736">
        <v>542</v>
      </c>
      <c r="H1736">
        <f t="shared" si="539"/>
        <v>542</v>
      </c>
      <c r="I1736">
        <f t="shared" ca="1" si="540"/>
        <v>963.13989172850597</v>
      </c>
      <c r="J1736">
        <f t="shared" ca="1" si="541"/>
        <v>-421.13989172850597</v>
      </c>
      <c r="K1736" t="str">
        <f t="shared" ca="1" si="542"/>
        <v>low</v>
      </c>
      <c r="L1736">
        <v>0.2</v>
      </c>
      <c r="M1736" t="str">
        <f t="shared" si="518"/>
        <v>low</v>
      </c>
      <c r="N1736">
        <f t="shared" si="524"/>
        <v>2</v>
      </c>
      <c r="O1736">
        <f t="shared" si="525"/>
        <v>2</v>
      </c>
      <c r="P1736" t="str">
        <f t="shared" si="526"/>
        <v>úterý</v>
      </c>
      <c r="Q1736">
        <f t="shared" si="548"/>
        <v>0</v>
      </c>
      <c r="R1736">
        <f t="shared" si="548"/>
        <v>1</v>
      </c>
      <c r="S1736">
        <f t="shared" si="548"/>
        <v>0</v>
      </c>
      <c r="T1736">
        <f t="shared" si="548"/>
        <v>0</v>
      </c>
      <c r="U1736">
        <f t="shared" si="548"/>
        <v>0</v>
      </c>
      <c r="V1736">
        <f t="shared" si="548"/>
        <v>0</v>
      </c>
      <c r="W1736">
        <f t="shared" si="548"/>
        <v>0</v>
      </c>
      <c r="X1736">
        <f t="shared" si="548"/>
        <v>0</v>
      </c>
      <c r="Y1736">
        <f t="shared" si="548"/>
        <v>0</v>
      </c>
      <c r="Z1736">
        <f t="shared" si="548"/>
        <v>0</v>
      </c>
      <c r="AA1736">
        <f t="shared" si="548"/>
        <v>0</v>
      </c>
      <c r="AB1736">
        <f t="shared" si="548"/>
        <v>0</v>
      </c>
      <c r="AC1736">
        <f t="shared" si="549"/>
        <v>0</v>
      </c>
      <c r="AD1736">
        <f t="shared" si="549"/>
        <v>1</v>
      </c>
      <c r="AE1736">
        <f t="shared" si="549"/>
        <v>0</v>
      </c>
      <c r="AF1736">
        <f t="shared" si="549"/>
        <v>0</v>
      </c>
      <c r="AG1736">
        <f t="shared" si="549"/>
        <v>0</v>
      </c>
      <c r="AH1736">
        <f t="shared" si="549"/>
        <v>0</v>
      </c>
      <c r="AI1736">
        <f t="shared" si="549"/>
        <v>0</v>
      </c>
      <c r="AJ1736">
        <f t="shared" ca="1" si="527"/>
        <v>0</v>
      </c>
      <c r="AK1736">
        <f t="shared" ca="1" si="528"/>
        <v>0</v>
      </c>
      <c r="AL1736">
        <f t="shared" ca="1" si="529"/>
        <v>1</v>
      </c>
      <c r="AM1736">
        <f t="shared" ca="1" si="530"/>
        <v>0</v>
      </c>
      <c r="AN1736">
        <f t="shared" ca="1" si="531"/>
        <v>1</v>
      </c>
      <c r="AO1736">
        <f t="shared" ca="1" si="532"/>
        <v>0</v>
      </c>
      <c r="AP1736">
        <f t="shared" ca="1" si="533"/>
        <v>1</v>
      </c>
      <c r="AQ1736">
        <f t="shared" ca="1" si="534"/>
        <v>0</v>
      </c>
      <c r="AR1736">
        <f t="shared" ca="1" si="535"/>
        <v>0</v>
      </c>
      <c r="AS1736">
        <v>0</v>
      </c>
      <c r="AT1736">
        <v>0</v>
      </c>
      <c r="AU1736">
        <f t="shared" ca="1" si="547"/>
        <v>1</v>
      </c>
      <c r="AV1736">
        <f t="shared" ca="1" si="547"/>
        <v>0</v>
      </c>
      <c r="AW1736">
        <f t="shared" ca="1" si="547"/>
        <v>0</v>
      </c>
      <c r="AX1736">
        <v>0</v>
      </c>
    </row>
    <row r="1737" spans="1:50">
      <c r="A1737" s="2">
        <v>40590</v>
      </c>
      <c r="B1737">
        <v>737</v>
      </c>
      <c r="C1737">
        <v>35</v>
      </c>
      <c r="D1737">
        <f t="shared" ca="1" si="536"/>
        <v>15.872742490896186</v>
      </c>
      <c r="E1737">
        <f t="shared" ca="1" si="537"/>
        <v>19.127257509103814</v>
      </c>
      <c r="F1737" t="str">
        <f t="shared" ca="1" si="538"/>
        <v>high</v>
      </c>
      <c r="G1737">
        <v>2284</v>
      </c>
      <c r="H1737">
        <f t="shared" si="539"/>
        <v>2284</v>
      </c>
      <c r="I1737">
        <f t="shared" ca="1" si="540"/>
        <v>963.39191307765611</v>
      </c>
      <c r="J1737">
        <f t="shared" ca="1" si="541"/>
        <v>1320.6080869223438</v>
      </c>
      <c r="K1737" t="str">
        <f t="shared" ca="1" si="542"/>
        <v>high</v>
      </c>
      <c r="L1737">
        <v>-2.2999999999999998</v>
      </c>
      <c r="M1737" t="str">
        <f t="shared" si="518"/>
        <v>low</v>
      </c>
      <c r="N1737">
        <f t="shared" si="524"/>
        <v>2</v>
      </c>
      <c r="O1737">
        <f t="shared" si="525"/>
        <v>3</v>
      </c>
      <c r="P1737" t="str">
        <f t="shared" si="526"/>
        <v>středa</v>
      </c>
      <c r="Q1737">
        <f t="shared" si="548"/>
        <v>0</v>
      </c>
      <c r="R1737">
        <f t="shared" si="548"/>
        <v>1</v>
      </c>
      <c r="S1737">
        <f t="shared" si="548"/>
        <v>0</v>
      </c>
      <c r="T1737">
        <f t="shared" si="548"/>
        <v>0</v>
      </c>
      <c r="U1737">
        <f t="shared" si="548"/>
        <v>0</v>
      </c>
      <c r="V1737">
        <f t="shared" si="548"/>
        <v>0</v>
      </c>
      <c r="W1737">
        <f t="shared" si="548"/>
        <v>0</v>
      </c>
      <c r="X1737">
        <f t="shared" si="548"/>
        <v>0</v>
      </c>
      <c r="Y1737">
        <f t="shared" si="548"/>
        <v>0</v>
      </c>
      <c r="Z1737">
        <f t="shared" si="548"/>
        <v>0</v>
      </c>
      <c r="AA1737">
        <f t="shared" si="548"/>
        <v>0</v>
      </c>
      <c r="AB1737">
        <f t="shared" si="548"/>
        <v>0</v>
      </c>
      <c r="AC1737">
        <f t="shared" si="549"/>
        <v>0</v>
      </c>
      <c r="AD1737">
        <f t="shared" si="549"/>
        <v>0</v>
      </c>
      <c r="AE1737">
        <f t="shared" si="549"/>
        <v>1</v>
      </c>
      <c r="AF1737">
        <f t="shared" si="549"/>
        <v>0</v>
      </c>
      <c r="AG1737">
        <f t="shared" si="549"/>
        <v>0</v>
      </c>
      <c r="AH1737">
        <f t="shared" si="549"/>
        <v>0</v>
      </c>
      <c r="AI1737">
        <f t="shared" si="549"/>
        <v>0</v>
      </c>
      <c r="AJ1737">
        <f t="shared" ca="1" si="527"/>
        <v>0</v>
      </c>
      <c r="AK1737">
        <f t="shared" ca="1" si="528"/>
        <v>0</v>
      </c>
      <c r="AL1737">
        <f t="shared" ca="1" si="529"/>
        <v>1</v>
      </c>
      <c r="AM1737">
        <f t="shared" ca="1" si="530"/>
        <v>0</v>
      </c>
      <c r="AN1737">
        <f t="shared" ca="1" si="531"/>
        <v>1</v>
      </c>
      <c r="AO1737">
        <f t="shared" ca="1" si="532"/>
        <v>0</v>
      </c>
      <c r="AP1737">
        <f t="shared" ca="1" si="533"/>
        <v>1</v>
      </c>
      <c r="AQ1737">
        <f t="shared" ca="1" si="534"/>
        <v>0</v>
      </c>
      <c r="AR1737">
        <f t="shared" ca="1" si="535"/>
        <v>0</v>
      </c>
      <c r="AS1737">
        <v>0</v>
      </c>
      <c r="AT1737">
        <v>0</v>
      </c>
      <c r="AU1737">
        <f t="shared" ca="1" si="547"/>
        <v>0</v>
      </c>
      <c r="AV1737">
        <f t="shared" ca="1" si="547"/>
        <v>0</v>
      </c>
      <c r="AW1737">
        <f t="shared" ca="1" si="547"/>
        <v>1</v>
      </c>
      <c r="AX1737">
        <v>0</v>
      </c>
    </row>
    <row r="1738" spans="1:50">
      <c r="A1738" s="2">
        <v>40591</v>
      </c>
      <c r="B1738">
        <v>738</v>
      </c>
      <c r="C1738">
        <v>10</v>
      </c>
      <c r="D1738">
        <f t="shared" ca="1" si="536"/>
        <v>15.87965095653654</v>
      </c>
      <c r="E1738">
        <f t="shared" ca="1" si="537"/>
        <v>-5.8796509565365405</v>
      </c>
      <c r="F1738" t="str">
        <f t="shared" ca="1" si="538"/>
        <v>low</v>
      </c>
      <c r="G1738">
        <v>677</v>
      </c>
      <c r="H1738">
        <f t="shared" si="539"/>
        <v>677</v>
      </c>
      <c r="I1738">
        <f t="shared" ca="1" si="540"/>
        <v>963.64389911103933</v>
      </c>
      <c r="J1738">
        <f t="shared" ca="1" si="541"/>
        <v>-286.64389911103933</v>
      </c>
      <c r="K1738" t="str">
        <f t="shared" ca="1" si="542"/>
        <v>medium</v>
      </c>
      <c r="L1738">
        <v>1.3</v>
      </c>
      <c r="M1738" t="str">
        <f t="shared" si="518"/>
        <v>low</v>
      </c>
      <c r="N1738">
        <f t="shared" si="524"/>
        <v>2</v>
      </c>
      <c r="O1738">
        <f t="shared" si="525"/>
        <v>4</v>
      </c>
      <c r="P1738" t="str">
        <f t="shared" si="526"/>
        <v>čtvrtek</v>
      </c>
      <c r="Q1738">
        <f t="shared" si="548"/>
        <v>0</v>
      </c>
      <c r="R1738">
        <f t="shared" si="548"/>
        <v>1</v>
      </c>
      <c r="S1738">
        <f t="shared" si="548"/>
        <v>0</v>
      </c>
      <c r="T1738">
        <f t="shared" si="548"/>
        <v>0</v>
      </c>
      <c r="U1738">
        <f t="shared" si="548"/>
        <v>0</v>
      </c>
      <c r="V1738">
        <f t="shared" si="548"/>
        <v>0</v>
      </c>
      <c r="W1738">
        <f t="shared" si="548"/>
        <v>0</v>
      </c>
      <c r="X1738">
        <f t="shared" si="548"/>
        <v>0</v>
      </c>
      <c r="Y1738">
        <f t="shared" si="548"/>
        <v>0</v>
      </c>
      <c r="Z1738">
        <f t="shared" si="548"/>
        <v>0</v>
      </c>
      <c r="AA1738">
        <f t="shared" si="548"/>
        <v>0</v>
      </c>
      <c r="AB1738">
        <f t="shared" si="548"/>
        <v>0</v>
      </c>
      <c r="AC1738">
        <f t="shared" si="549"/>
        <v>0</v>
      </c>
      <c r="AD1738">
        <f t="shared" si="549"/>
        <v>0</v>
      </c>
      <c r="AE1738">
        <f t="shared" si="549"/>
        <v>0</v>
      </c>
      <c r="AF1738">
        <f t="shared" si="549"/>
        <v>1</v>
      </c>
      <c r="AG1738">
        <f t="shared" si="549"/>
        <v>0</v>
      </c>
      <c r="AH1738">
        <f t="shared" si="549"/>
        <v>0</v>
      </c>
      <c r="AI1738">
        <f t="shared" si="549"/>
        <v>0</v>
      </c>
      <c r="AJ1738">
        <f t="shared" ca="1" si="527"/>
        <v>0</v>
      </c>
      <c r="AK1738">
        <f t="shared" ca="1" si="528"/>
        <v>0</v>
      </c>
      <c r="AL1738">
        <f t="shared" ca="1" si="529"/>
        <v>1</v>
      </c>
      <c r="AM1738">
        <f t="shared" ca="1" si="530"/>
        <v>0</v>
      </c>
      <c r="AN1738">
        <f t="shared" ca="1" si="531"/>
        <v>1</v>
      </c>
      <c r="AO1738">
        <f t="shared" ca="1" si="532"/>
        <v>0</v>
      </c>
      <c r="AP1738">
        <f t="shared" ca="1" si="533"/>
        <v>1</v>
      </c>
      <c r="AQ1738">
        <f t="shared" ca="1" si="534"/>
        <v>0</v>
      </c>
      <c r="AR1738">
        <f t="shared" ca="1" si="535"/>
        <v>0</v>
      </c>
      <c r="AS1738">
        <v>0</v>
      </c>
      <c r="AT1738">
        <v>0</v>
      </c>
      <c r="AU1738">
        <f t="shared" ca="1" si="547"/>
        <v>1</v>
      </c>
      <c r="AV1738">
        <f t="shared" ca="1" si="547"/>
        <v>0</v>
      </c>
      <c r="AW1738">
        <f t="shared" ca="1" si="547"/>
        <v>0</v>
      </c>
      <c r="AX1738">
        <v>0</v>
      </c>
    </row>
    <row r="1739" spans="1:50">
      <c r="A1739" s="2">
        <v>40592</v>
      </c>
      <c r="B1739">
        <v>739</v>
      </c>
      <c r="C1739">
        <v>18</v>
      </c>
      <c r="D1739">
        <f t="shared" ca="1" si="536"/>
        <v>15.886549016104716</v>
      </c>
      <c r="E1739">
        <f t="shared" ca="1" si="537"/>
        <v>2.1134509838952837</v>
      </c>
      <c r="F1739" t="str">
        <f t="shared" ca="1" si="538"/>
        <v>medium</v>
      </c>
      <c r="G1739">
        <v>756</v>
      </c>
      <c r="H1739">
        <f t="shared" si="539"/>
        <v>756</v>
      </c>
      <c r="I1739">
        <f t="shared" ca="1" si="540"/>
        <v>963.89584967728456</v>
      </c>
      <c r="J1739">
        <f t="shared" ca="1" si="541"/>
        <v>-207.89584967728456</v>
      </c>
      <c r="K1739" t="str">
        <f t="shared" ca="1" si="542"/>
        <v>medium</v>
      </c>
      <c r="L1739">
        <v>2.0499999999999998</v>
      </c>
      <c r="M1739" t="str">
        <f t="shared" si="518"/>
        <v>low</v>
      </c>
      <c r="N1739">
        <f t="shared" si="524"/>
        <v>2</v>
      </c>
      <c r="O1739">
        <f t="shared" si="525"/>
        <v>5</v>
      </c>
      <c r="P1739" t="str">
        <f t="shared" si="526"/>
        <v>pátek</v>
      </c>
      <c r="Q1739">
        <f t="shared" si="548"/>
        <v>0</v>
      </c>
      <c r="R1739">
        <f t="shared" si="548"/>
        <v>1</v>
      </c>
      <c r="S1739">
        <f t="shared" si="548"/>
        <v>0</v>
      </c>
      <c r="T1739">
        <f t="shared" si="548"/>
        <v>0</v>
      </c>
      <c r="U1739">
        <f t="shared" si="548"/>
        <v>0</v>
      </c>
      <c r="V1739">
        <f t="shared" si="548"/>
        <v>0</v>
      </c>
      <c r="W1739">
        <f t="shared" si="548"/>
        <v>0</v>
      </c>
      <c r="X1739">
        <f t="shared" si="548"/>
        <v>0</v>
      </c>
      <c r="Y1739">
        <f t="shared" si="548"/>
        <v>0</v>
      </c>
      <c r="Z1739">
        <f t="shared" si="548"/>
        <v>0</v>
      </c>
      <c r="AA1739">
        <f t="shared" si="548"/>
        <v>0</v>
      </c>
      <c r="AB1739">
        <f t="shared" si="548"/>
        <v>0</v>
      </c>
      <c r="AC1739">
        <f t="shared" si="549"/>
        <v>0</v>
      </c>
      <c r="AD1739">
        <f t="shared" si="549"/>
        <v>0</v>
      </c>
      <c r="AE1739">
        <f t="shared" si="549"/>
        <v>0</v>
      </c>
      <c r="AF1739">
        <f t="shared" si="549"/>
        <v>0</v>
      </c>
      <c r="AG1739">
        <f t="shared" si="549"/>
        <v>1</v>
      </c>
      <c r="AH1739">
        <f t="shared" si="549"/>
        <v>0</v>
      </c>
      <c r="AI1739">
        <f t="shared" si="549"/>
        <v>0</v>
      </c>
      <c r="AJ1739">
        <f t="shared" ca="1" si="527"/>
        <v>0</v>
      </c>
      <c r="AK1739">
        <f t="shared" ca="1" si="528"/>
        <v>0</v>
      </c>
      <c r="AL1739">
        <f t="shared" ca="1" si="529"/>
        <v>1</v>
      </c>
      <c r="AM1739">
        <f t="shared" ca="1" si="530"/>
        <v>1</v>
      </c>
      <c r="AN1739">
        <f t="shared" ca="1" si="531"/>
        <v>0</v>
      </c>
      <c r="AO1739">
        <f t="shared" ca="1" si="532"/>
        <v>0</v>
      </c>
      <c r="AP1739">
        <f t="shared" ca="1" si="533"/>
        <v>1</v>
      </c>
      <c r="AQ1739">
        <f t="shared" ca="1" si="534"/>
        <v>0</v>
      </c>
      <c r="AR1739">
        <f t="shared" ca="1" si="535"/>
        <v>0</v>
      </c>
      <c r="AS1739">
        <v>0</v>
      </c>
      <c r="AT1739">
        <v>0</v>
      </c>
      <c r="AU1739">
        <f t="shared" ca="1" si="547"/>
        <v>0</v>
      </c>
      <c r="AV1739">
        <f t="shared" ca="1" si="547"/>
        <v>1</v>
      </c>
      <c r="AW1739">
        <f t="shared" ca="1" si="547"/>
        <v>0</v>
      </c>
      <c r="AX1739">
        <v>0</v>
      </c>
    </row>
    <row r="1740" spans="1:50">
      <c r="A1740" s="2">
        <v>40593</v>
      </c>
      <c r="B1740">
        <v>740</v>
      </c>
      <c r="C1740">
        <v>13</v>
      </c>
      <c r="D1740">
        <f t="shared" ca="1" si="536"/>
        <v>15.893436677319286</v>
      </c>
      <c r="E1740">
        <f t="shared" ca="1" si="537"/>
        <v>-2.8934366773192863</v>
      </c>
      <c r="F1740" t="str">
        <f t="shared" ca="1" si="538"/>
        <v>medium</v>
      </c>
      <c r="G1740">
        <v>772</v>
      </c>
      <c r="H1740">
        <f t="shared" si="539"/>
        <v>772</v>
      </c>
      <c r="I1740">
        <f t="shared" ca="1" si="540"/>
        <v>964.14776462502061</v>
      </c>
      <c r="J1740">
        <f t="shared" ca="1" si="541"/>
        <v>-192.14776462502061</v>
      </c>
      <c r="K1740" t="str">
        <f t="shared" ca="1" si="542"/>
        <v>medium</v>
      </c>
      <c r="L1740">
        <v>-1.7399999999999998</v>
      </c>
      <c r="M1740" t="str">
        <f t="shared" si="518"/>
        <v>low</v>
      </c>
      <c r="N1740">
        <f t="shared" si="524"/>
        <v>2</v>
      </c>
      <c r="O1740">
        <f t="shared" si="525"/>
        <v>6</v>
      </c>
      <c r="P1740" t="str">
        <f t="shared" si="526"/>
        <v>sobota</v>
      </c>
      <c r="Q1740">
        <f t="shared" si="548"/>
        <v>0</v>
      </c>
      <c r="R1740">
        <f t="shared" si="548"/>
        <v>1</v>
      </c>
      <c r="S1740">
        <f t="shared" si="548"/>
        <v>0</v>
      </c>
      <c r="T1740">
        <f t="shared" si="548"/>
        <v>0</v>
      </c>
      <c r="U1740">
        <f t="shared" si="548"/>
        <v>0</v>
      </c>
      <c r="V1740">
        <f t="shared" si="548"/>
        <v>0</v>
      </c>
      <c r="W1740">
        <f t="shared" si="548"/>
        <v>0</v>
      </c>
      <c r="X1740">
        <f t="shared" si="548"/>
        <v>0</v>
      </c>
      <c r="Y1740">
        <f t="shared" si="548"/>
        <v>0</v>
      </c>
      <c r="Z1740">
        <f t="shared" si="548"/>
        <v>0</v>
      </c>
      <c r="AA1740">
        <f t="shared" si="548"/>
        <v>0</v>
      </c>
      <c r="AB1740">
        <f t="shared" si="548"/>
        <v>0</v>
      </c>
      <c r="AC1740">
        <f t="shared" si="549"/>
        <v>0</v>
      </c>
      <c r="AD1740">
        <f t="shared" si="549"/>
        <v>0</v>
      </c>
      <c r="AE1740">
        <f t="shared" si="549"/>
        <v>0</v>
      </c>
      <c r="AF1740">
        <f t="shared" si="549"/>
        <v>0</v>
      </c>
      <c r="AG1740">
        <f t="shared" si="549"/>
        <v>0</v>
      </c>
      <c r="AH1740">
        <f t="shared" si="549"/>
        <v>1</v>
      </c>
      <c r="AI1740">
        <f t="shared" si="549"/>
        <v>0</v>
      </c>
      <c r="AJ1740">
        <f t="shared" ca="1" si="527"/>
        <v>0</v>
      </c>
      <c r="AK1740">
        <f t="shared" ca="1" si="528"/>
        <v>0</v>
      </c>
      <c r="AL1740">
        <f t="shared" ca="1" si="529"/>
        <v>1</v>
      </c>
      <c r="AM1740">
        <f t="shared" ca="1" si="530"/>
        <v>1</v>
      </c>
      <c r="AN1740">
        <f t="shared" ca="1" si="531"/>
        <v>0</v>
      </c>
      <c r="AO1740">
        <f t="shared" ca="1" si="532"/>
        <v>0</v>
      </c>
      <c r="AP1740">
        <f t="shared" ca="1" si="533"/>
        <v>1</v>
      </c>
      <c r="AQ1740">
        <f t="shared" ca="1" si="534"/>
        <v>0</v>
      </c>
      <c r="AR1740">
        <f t="shared" ca="1" si="535"/>
        <v>0</v>
      </c>
      <c r="AS1740">
        <v>1</v>
      </c>
      <c r="AT1740">
        <v>0</v>
      </c>
      <c r="AU1740">
        <f t="shared" ca="1" si="547"/>
        <v>0</v>
      </c>
      <c r="AV1740">
        <f t="shared" ca="1" si="547"/>
        <v>1</v>
      </c>
      <c r="AW1740">
        <f t="shared" ca="1" si="547"/>
        <v>0</v>
      </c>
      <c r="AX1740">
        <v>0</v>
      </c>
    </row>
    <row r="1741" spans="1:50">
      <c r="A1741" s="2">
        <v>40594</v>
      </c>
      <c r="B1741">
        <v>741</v>
      </c>
      <c r="C1741">
        <v>10</v>
      </c>
      <c r="D1741">
        <f t="shared" ca="1" si="536"/>
        <v>15.900313947898834</v>
      </c>
      <c r="E1741">
        <f t="shared" ca="1" si="537"/>
        <v>-5.9003139478988338</v>
      </c>
      <c r="F1741" t="str">
        <f t="shared" ca="1" si="538"/>
        <v>low</v>
      </c>
      <c r="G1741">
        <v>215</v>
      </c>
      <c r="H1741">
        <f t="shared" si="539"/>
        <v>215</v>
      </c>
      <c r="I1741">
        <f t="shared" ca="1" si="540"/>
        <v>964.39964380287665</v>
      </c>
      <c r="J1741">
        <f t="shared" ca="1" si="541"/>
        <v>-749.39964380287665</v>
      </c>
      <c r="K1741" t="str">
        <f t="shared" ca="1" si="542"/>
        <v>low</v>
      </c>
      <c r="L1741">
        <v>-5.166666666666667</v>
      </c>
      <c r="M1741" t="str">
        <f t="shared" si="518"/>
        <v>low</v>
      </c>
      <c r="N1741">
        <f t="shared" si="524"/>
        <v>2</v>
      </c>
      <c r="O1741">
        <f t="shared" si="525"/>
        <v>7</v>
      </c>
      <c r="P1741" t="str">
        <f t="shared" si="526"/>
        <v>neděle</v>
      </c>
      <c r="Q1741">
        <f t="shared" ref="Q1741:AB1750" si="550">VLOOKUP($N1741,$V$31:$AH$42,Q$592+1,0)</f>
        <v>0</v>
      </c>
      <c r="R1741">
        <f t="shared" si="550"/>
        <v>1</v>
      </c>
      <c r="S1741">
        <f t="shared" si="550"/>
        <v>0</v>
      </c>
      <c r="T1741">
        <f t="shared" si="550"/>
        <v>0</v>
      </c>
      <c r="U1741">
        <f t="shared" si="550"/>
        <v>0</v>
      </c>
      <c r="V1741">
        <f t="shared" si="550"/>
        <v>0</v>
      </c>
      <c r="W1741">
        <f t="shared" si="550"/>
        <v>0</v>
      </c>
      <c r="X1741">
        <f t="shared" si="550"/>
        <v>0</v>
      </c>
      <c r="Y1741">
        <f t="shared" si="550"/>
        <v>0</v>
      </c>
      <c r="Z1741">
        <f t="shared" si="550"/>
        <v>0</v>
      </c>
      <c r="AA1741">
        <f t="shared" si="550"/>
        <v>0</v>
      </c>
      <c r="AB1741">
        <f t="shared" si="550"/>
        <v>0</v>
      </c>
      <c r="AC1741">
        <f t="shared" ref="AC1741:AI1750" si="551">VLOOKUP($O1741,$V$74:$AC$80,AC$592+1,0)</f>
        <v>0</v>
      </c>
      <c r="AD1741">
        <f t="shared" si="551"/>
        <v>0</v>
      </c>
      <c r="AE1741">
        <f t="shared" si="551"/>
        <v>0</v>
      </c>
      <c r="AF1741">
        <f t="shared" si="551"/>
        <v>0</v>
      </c>
      <c r="AG1741">
        <f t="shared" si="551"/>
        <v>0</v>
      </c>
      <c r="AH1741">
        <f t="shared" si="551"/>
        <v>0</v>
      </c>
      <c r="AI1741">
        <f t="shared" si="551"/>
        <v>1</v>
      </c>
      <c r="AJ1741">
        <f t="shared" ca="1" si="527"/>
        <v>0</v>
      </c>
      <c r="AK1741">
        <f t="shared" ca="1" si="528"/>
        <v>0</v>
      </c>
      <c r="AL1741">
        <f t="shared" ca="1" si="529"/>
        <v>1</v>
      </c>
      <c r="AM1741">
        <f t="shared" ca="1" si="530"/>
        <v>1</v>
      </c>
      <c r="AN1741">
        <f t="shared" ca="1" si="531"/>
        <v>0</v>
      </c>
      <c r="AO1741">
        <f t="shared" ca="1" si="532"/>
        <v>0</v>
      </c>
      <c r="AP1741">
        <f t="shared" ca="1" si="533"/>
        <v>1</v>
      </c>
      <c r="AQ1741">
        <f t="shared" ca="1" si="534"/>
        <v>0</v>
      </c>
      <c r="AR1741">
        <f t="shared" ca="1" si="535"/>
        <v>0</v>
      </c>
      <c r="AS1741">
        <v>1</v>
      </c>
      <c r="AT1741">
        <v>0</v>
      </c>
      <c r="AU1741">
        <f t="shared" ref="AU1741:AW1760" ca="1" si="552">VLOOKUP(INDIRECT($AU$590&amp;ROW($A1741)),$F$17:$I$19,AU$592+1,0)</f>
        <v>1</v>
      </c>
      <c r="AV1741">
        <f t="shared" ca="1" si="552"/>
        <v>0</v>
      </c>
      <c r="AW1741">
        <f t="shared" ca="1" si="552"/>
        <v>0</v>
      </c>
      <c r="AX1741">
        <v>0</v>
      </c>
    </row>
    <row r="1742" spans="1:50">
      <c r="A1742" s="2">
        <v>40595</v>
      </c>
      <c r="B1742">
        <v>742</v>
      </c>
      <c r="C1742">
        <v>10</v>
      </c>
      <c r="D1742">
        <f t="shared" ca="1" si="536"/>
        <v>15.907180835561942</v>
      </c>
      <c r="E1742">
        <f t="shared" ca="1" si="537"/>
        <v>-5.9071808355619417</v>
      </c>
      <c r="F1742" t="str">
        <f t="shared" ca="1" si="538"/>
        <v>low</v>
      </c>
      <c r="G1742">
        <v>302</v>
      </c>
      <c r="H1742">
        <f t="shared" si="539"/>
        <v>302</v>
      </c>
      <c r="I1742">
        <f t="shared" ca="1" si="540"/>
        <v>964.65148705948161</v>
      </c>
      <c r="J1742">
        <f t="shared" ca="1" si="541"/>
        <v>-662.65148705948161</v>
      </c>
      <c r="K1742" t="str">
        <f t="shared" ca="1" si="542"/>
        <v>low</v>
      </c>
      <c r="L1742">
        <v>-3.3</v>
      </c>
      <c r="M1742" t="str">
        <f t="shared" si="518"/>
        <v>low</v>
      </c>
      <c r="N1742">
        <f t="shared" si="524"/>
        <v>2</v>
      </c>
      <c r="O1742">
        <f t="shared" si="525"/>
        <v>1</v>
      </c>
      <c r="P1742" t="str">
        <f t="shared" si="526"/>
        <v>pondělí</v>
      </c>
      <c r="Q1742">
        <f t="shared" si="550"/>
        <v>0</v>
      </c>
      <c r="R1742">
        <f t="shared" si="550"/>
        <v>1</v>
      </c>
      <c r="S1742">
        <f t="shared" si="550"/>
        <v>0</v>
      </c>
      <c r="T1742">
        <f t="shared" si="550"/>
        <v>0</v>
      </c>
      <c r="U1742">
        <f t="shared" si="550"/>
        <v>0</v>
      </c>
      <c r="V1742">
        <f t="shared" si="550"/>
        <v>0</v>
      </c>
      <c r="W1742">
        <f t="shared" si="550"/>
        <v>0</v>
      </c>
      <c r="X1742">
        <f t="shared" si="550"/>
        <v>0</v>
      </c>
      <c r="Y1742">
        <f t="shared" si="550"/>
        <v>0</v>
      </c>
      <c r="Z1742">
        <f t="shared" si="550"/>
        <v>0</v>
      </c>
      <c r="AA1742">
        <f t="shared" si="550"/>
        <v>0</v>
      </c>
      <c r="AB1742">
        <f t="shared" si="550"/>
        <v>0</v>
      </c>
      <c r="AC1742">
        <f t="shared" si="551"/>
        <v>1</v>
      </c>
      <c r="AD1742">
        <f t="shared" si="551"/>
        <v>0</v>
      </c>
      <c r="AE1742">
        <f t="shared" si="551"/>
        <v>0</v>
      </c>
      <c r="AF1742">
        <f t="shared" si="551"/>
        <v>0</v>
      </c>
      <c r="AG1742">
        <f t="shared" si="551"/>
        <v>0</v>
      </c>
      <c r="AH1742">
        <f t="shared" si="551"/>
        <v>0</v>
      </c>
      <c r="AI1742">
        <f t="shared" si="551"/>
        <v>0</v>
      </c>
      <c r="AJ1742">
        <f t="shared" ca="1" si="527"/>
        <v>0</v>
      </c>
      <c r="AK1742">
        <f t="shared" ca="1" si="528"/>
        <v>0</v>
      </c>
      <c r="AL1742">
        <f t="shared" ca="1" si="529"/>
        <v>1</v>
      </c>
      <c r="AM1742">
        <f t="shared" ca="1" si="530"/>
        <v>1</v>
      </c>
      <c r="AN1742">
        <f t="shared" ca="1" si="531"/>
        <v>0</v>
      </c>
      <c r="AO1742">
        <f t="shared" ca="1" si="532"/>
        <v>0</v>
      </c>
      <c r="AP1742">
        <f t="shared" ca="1" si="533"/>
        <v>1</v>
      </c>
      <c r="AQ1742">
        <f t="shared" ca="1" si="534"/>
        <v>0</v>
      </c>
      <c r="AR1742">
        <f t="shared" ca="1" si="535"/>
        <v>0</v>
      </c>
      <c r="AS1742">
        <v>0</v>
      </c>
      <c r="AT1742">
        <v>0</v>
      </c>
      <c r="AU1742">
        <f t="shared" ca="1" si="552"/>
        <v>1</v>
      </c>
      <c r="AV1742">
        <f t="shared" ca="1" si="552"/>
        <v>0</v>
      </c>
      <c r="AW1742">
        <f t="shared" ca="1" si="552"/>
        <v>0</v>
      </c>
      <c r="AX1742">
        <v>0</v>
      </c>
    </row>
    <row r="1743" spans="1:50">
      <c r="A1743" s="2">
        <v>40596</v>
      </c>
      <c r="B1743">
        <v>743</v>
      </c>
      <c r="C1743">
        <v>11</v>
      </c>
      <c r="D1743">
        <f t="shared" ca="1" si="536"/>
        <v>15.914037348027179</v>
      </c>
      <c r="E1743">
        <f t="shared" ca="1" si="537"/>
        <v>-4.9140373480271791</v>
      </c>
      <c r="F1743" t="str">
        <f t="shared" ca="1" si="538"/>
        <v>low</v>
      </c>
      <c r="G1743">
        <v>269</v>
      </c>
      <c r="H1743">
        <f t="shared" si="539"/>
        <v>269</v>
      </c>
      <c r="I1743">
        <f t="shared" ca="1" si="540"/>
        <v>964.90329424346442</v>
      </c>
      <c r="J1743">
        <f t="shared" ca="1" si="541"/>
        <v>-695.90329424346442</v>
      </c>
      <c r="K1743" t="str">
        <f t="shared" ca="1" si="542"/>
        <v>low</v>
      </c>
      <c r="L1743">
        <v>-6.35</v>
      </c>
      <c r="M1743" t="str">
        <f t="shared" si="518"/>
        <v>low</v>
      </c>
      <c r="N1743">
        <f t="shared" si="524"/>
        <v>2</v>
      </c>
      <c r="O1743">
        <f t="shared" si="525"/>
        <v>2</v>
      </c>
      <c r="P1743" t="str">
        <f t="shared" si="526"/>
        <v>úterý</v>
      </c>
      <c r="Q1743">
        <f t="shared" si="550"/>
        <v>0</v>
      </c>
      <c r="R1743">
        <f t="shared" si="550"/>
        <v>1</v>
      </c>
      <c r="S1743">
        <f t="shared" si="550"/>
        <v>0</v>
      </c>
      <c r="T1743">
        <f t="shared" si="550"/>
        <v>0</v>
      </c>
      <c r="U1743">
        <f t="shared" si="550"/>
        <v>0</v>
      </c>
      <c r="V1743">
        <f t="shared" si="550"/>
        <v>0</v>
      </c>
      <c r="W1743">
        <f t="shared" si="550"/>
        <v>0</v>
      </c>
      <c r="X1743">
        <f t="shared" si="550"/>
        <v>0</v>
      </c>
      <c r="Y1743">
        <f t="shared" si="550"/>
        <v>0</v>
      </c>
      <c r="Z1743">
        <f t="shared" si="550"/>
        <v>0</v>
      </c>
      <c r="AA1743">
        <f t="shared" si="550"/>
        <v>0</v>
      </c>
      <c r="AB1743">
        <f t="shared" si="550"/>
        <v>0</v>
      </c>
      <c r="AC1743">
        <f t="shared" si="551"/>
        <v>0</v>
      </c>
      <c r="AD1743">
        <f t="shared" si="551"/>
        <v>1</v>
      </c>
      <c r="AE1743">
        <f t="shared" si="551"/>
        <v>0</v>
      </c>
      <c r="AF1743">
        <f t="shared" si="551"/>
        <v>0</v>
      </c>
      <c r="AG1743">
        <f t="shared" si="551"/>
        <v>0</v>
      </c>
      <c r="AH1743">
        <f t="shared" si="551"/>
        <v>0</v>
      </c>
      <c r="AI1743">
        <f t="shared" si="551"/>
        <v>0</v>
      </c>
      <c r="AJ1743">
        <f t="shared" ca="1" si="527"/>
        <v>0</v>
      </c>
      <c r="AK1743">
        <f t="shared" ca="1" si="528"/>
        <v>0</v>
      </c>
      <c r="AL1743">
        <f t="shared" ca="1" si="529"/>
        <v>1</v>
      </c>
      <c r="AM1743">
        <f t="shared" ca="1" si="530"/>
        <v>1</v>
      </c>
      <c r="AN1743">
        <f t="shared" ca="1" si="531"/>
        <v>0</v>
      </c>
      <c r="AO1743">
        <f t="shared" ca="1" si="532"/>
        <v>0</v>
      </c>
      <c r="AP1743">
        <f t="shared" ca="1" si="533"/>
        <v>1</v>
      </c>
      <c r="AQ1743">
        <f t="shared" ca="1" si="534"/>
        <v>0</v>
      </c>
      <c r="AR1743">
        <f t="shared" ca="1" si="535"/>
        <v>0</v>
      </c>
      <c r="AS1743">
        <v>0</v>
      </c>
      <c r="AT1743">
        <v>0</v>
      </c>
      <c r="AU1743">
        <f t="shared" ca="1" si="552"/>
        <v>1</v>
      </c>
      <c r="AV1743">
        <f t="shared" ca="1" si="552"/>
        <v>0</v>
      </c>
      <c r="AW1743">
        <f t="shared" ca="1" si="552"/>
        <v>0</v>
      </c>
      <c r="AX1743">
        <v>0</v>
      </c>
    </row>
    <row r="1744" spans="1:50">
      <c r="A1744" s="2">
        <v>40597</v>
      </c>
      <c r="B1744">
        <v>744</v>
      </c>
      <c r="C1744">
        <v>15</v>
      </c>
      <c r="D1744">
        <f t="shared" ca="1" si="536"/>
        <v>15.920883493013136</v>
      </c>
      <c r="E1744">
        <f t="shared" ca="1" si="537"/>
        <v>-0.92088349301313599</v>
      </c>
      <c r="F1744" t="str">
        <f t="shared" ca="1" si="538"/>
        <v>medium</v>
      </c>
      <c r="G1744">
        <v>766</v>
      </c>
      <c r="H1744">
        <f t="shared" si="539"/>
        <v>766</v>
      </c>
      <c r="I1744">
        <f t="shared" ca="1" si="540"/>
        <v>965.155065203454</v>
      </c>
      <c r="J1744">
        <f t="shared" ca="1" si="541"/>
        <v>-199.155065203454</v>
      </c>
      <c r="K1744" t="str">
        <f t="shared" ca="1" si="542"/>
        <v>medium</v>
      </c>
      <c r="L1744">
        <v>-2.7</v>
      </c>
      <c r="M1744" t="str">
        <f t="shared" si="518"/>
        <v>low</v>
      </c>
      <c r="N1744">
        <f t="shared" si="524"/>
        <v>2</v>
      </c>
      <c r="O1744">
        <f t="shared" si="525"/>
        <v>3</v>
      </c>
      <c r="P1744" t="str">
        <f t="shared" si="526"/>
        <v>středa</v>
      </c>
      <c r="Q1744">
        <f t="shared" si="550"/>
        <v>0</v>
      </c>
      <c r="R1744">
        <f t="shared" si="550"/>
        <v>1</v>
      </c>
      <c r="S1744">
        <f t="shared" si="550"/>
        <v>0</v>
      </c>
      <c r="T1744">
        <f t="shared" si="550"/>
        <v>0</v>
      </c>
      <c r="U1744">
        <f t="shared" si="550"/>
        <v>0</v>
      </c>
      <c r="V1744">
        <f t="shared" si="550"/>
        <v>0</v>
      </c>
      <c r="W1744">
        <f t="shared" si="550"/>
        <v>0</v>
      </c>
      <c r="X1744">
        <f t="shared" si="550"/>
        <v>0</v>
      </c>
      <c r="Y1744">
        <f t="shared" si="550"/>
        <v>0</v>
      </c>
      <c r="Z1744">
        <f t="shared" si="550"/>
        <v>0</v>
      </c>
      <c r="AA1744">
        <f t="shared" si="550"/>
        <v>0</v>
      </c>
      <c r="AB1744">
        <f t="shared" si="550"/>
        <v>0</v>
      </c>
      <c r="AC1744">
        <f t="shared" si="551"/>
        <v>0</v>
      </c>
      <c r="AD1744">
        <f t="shared" si="551"/>
        <v>0</v>
      </c>
      <c r="AE1744">
        <f t="shared" si="551"/>
        <v>1</v>
      </c>
      <c r="AF1744">
        <f t="shared" si="551"/>
        <v>0</v>
      </c>
      <c r="AG1744">
        <f t="shared" si="551"/>
        <v>0</v>
      </c>
      <c r="AH1744">
        <f t="shared" si="551"/>
        <v>0</v>
      </c>
      <c r="AI1744">
        <f t="shared" si="551"/>
        <v>0</v>
      </c>
      <c r="AJ1744">
        <f t="shared" ca="1" si="527"/>
        <v>0</v>
      </c>
      <c r="AK1744">
        <f t="shared" ca="1" si="528"/>
        <v>0</v>
      </c>
      <c r="AL1744">
        <f t="shared" ca="1" si="529"/>
        <v>1</v>
      </c>
      <c r="AM1744">
        <f t="shared" ca="1" si="530"/>
        <v>1</v>
      </c>
      <c r="AN1744">
        <f t="shared" ca="1" si="531"/>
        <v>0</v>
      </c>
      <c r="AO1744">
        <f t="shared" ca="1" si="532"/>
        <v>0</v>
      </c>
      <c r="AP1744">
        <f t="shared" ca="1" si="533"/>
        <v>1</v>
      </c>
      <c r="AQ1744">
        <f t="shared" ca="1" si="534"/>
        <v>0</v>
      </c>
      <c r="AR1744">
        <f t="shared" ca="1" si="535"/>
        <v>0</v>
      </c>
      <c r="AS1744">
        <v>0</v>
      </c>
      <c r="AT1744">
        <v>0</v>
      </c>
      <c r="AU1744">
        <f t="shared" ca="1" si="552"/>
        <v>0</v>
      </c>
      <c r="AV1744">
        <f t="shared" ca="1" si="552"/>
        <v>1</v>
      </c>
      <c r="AW1744">
        <f t="shared" ca="1" si="552"/>
        <v>0</v>
      </c>
      <c r="AX1744">
        <v>0</v>
      </c>
    </row>
    <row r="1745" spans="1:50">
      <c r="A1745" s="2">
        <v>40598</v>
      </c>
      <c r="B1745">
        <v>745</v>
      </c>
      <c r="C1745">
        <v>28</v>
      </c>
      <c r="D1745">
        <f t="shared" ca="1" si="536"/>
        <v>15.927719278238381</v>
      </c>
      <c r="E1745">
        <f t="shared" ca="1" si="537"/>
        <v>12.072280721761619</v>
      </c>
      <c r="F1745" t="str">
        <f t="shared" ca="1" si="538"/>
        <v>high</v>
      </c>
      <c r="G1745">
        <v>1391</v>
      </c>
      <c r="H1745">
        <f t="shared" si="539"/>
        <v>1391</v>
      </c>
      <c r="I1745">
        <f t="shared" ca="1" si="540"/>
        <v>965.40679978807952</v>
      </c>
      <c r="J1745">
        <f t="shared" ca="1" si="541"/>
        <v>425.59320021192048</v>
      </c>
      <c r="K1745" t="str">
        <f t="shared" ca="1" si="542"/>
        <v>high</v>
      </c>
      <c r="L1745">
        <v>-6.7</v>
      </c>
      <c r="M1745" t="str">
        <f t="shared" si="518"/>
        <v>low</v>
      </c>
      <c r="N1745">
        <f t="shared" si="524"/>
        <v>2</v>
      </c>
      <c r="O1745">
        <f t="shared" si="525"/>
        <v>4</v>
      </c>
      <c r="P1745" t="str">
        <f t="shared" si="526"/>
        <v>čtvrtek</v>
      </c>
      <c r="Q1745">
        <f t="shared" si="550"/>
        <v>0</v>
      </c>
      <c r="R1745">
        <f t="shared" si="550"/>
        <v>1</v>
      </c>
      <c r="S1745">
        <f t="shared" si="550"/>
        <v>0</v>
      </c>
      <c r="T1745">
        <f t="shared" si="550"/>
        <v>0</v>
      </c>
      <c r="U1745">
        <f t="shared" si="550"/>
        <v>0</v>
      </c>
      <c r="V1745">
        <f t="shared" si="550"/>
        <v>0</v>
      </c>
      <c r="W1745">
        <f t="shared" si="550"/>
        <v>0</v>
      </c>
      <c r="X1745">
        <f t="shared" si="550"/>
        <v>0</v>
      </c>
      <c r="Y1745">
        <f t="shared" si="550"/>
        <v>0</v>
      </c>
      <c r="Z1745">
        <f t="shared" si="550"/>
        <v>0</v>
      </c>
      <c r="AA1745">
        <f t="shared" si="550"/>
        <v>0</v>
      </c>
      <c r="AB1745">
        <f t="shared" si="550"/>
        <v>0</v>
      </c>
      <c r="AC1745">
        <f t="shared" si="551"/>
        <v>0</v>
      </c>
      <c r="AD1745">
        <f t="shared" si="551"/>
        <v>0</v>
      </c>
      <c r="AE1745">
        <f t="shared" si="551"/>
        <v>0</v>
      </c>
      <c r="AF1745">
        <f t="shared" si="551"/>
        <v>1</v>
      </c>
      <c r="AG1745">
        <f t="shared" si="551"/>
        <v>0</v>
      </c>
      <c r="AH1745">
        <f t="shared" si="551"/>
        <v>0</v>
      </c>
      <c r="AI1745">
        <f t="shared" si="551"/>
        <v>0</v>
      </c>
      <c r="AJ1745">
        <f t="shared" ca="1" si="527"/>
        <v>0</v>
      </c>
      <c r="AK1745">
        <f t="shared" ca="1" si="528"/>
        <v>0</v>
      </c>
      <c r="AL1745">
        <f t="shared" ca="1" si="529"/>
        <v>1</v>
      </c>
      <c r="AM1745">
        <f t="shared" ca="1" si="530"/>
        <v>1</v>
      </c>
      <c r="AN1745">
        <f t="shared" ca="1" si="531"/>
        <v>0</v>
      </c>
      <c r="AO1745">
        <f t="shared" ca="1" si="532"/>
        <v>0</v>
      </c>
      <c r="AP1745">
        <f t="shared" ca="1" si="533"/>
        <v>1</v>
      </c>
      <c r="AQ1745">
        <f t="shared" ca="1" si="534"/>
        <v>0</v>
      </c>
      <c r="AR1745">
        <f t="shared" ca="1" si="535"/>
        <v>0</v>
      </c>
      <c r="AS1745">
        <v>0</v>
      </c>
      <c r="AT1745">
        <v>0</v>
      </c>
      <c r="AU1745">
        <f t="shared" ca="1" si="552"/>
        <v>0</v>
      </c>
      <c r="AV1745">
        <f t="shared" ca="1" si="552"/>
        <v>0</v>
      </c>
      <c r="AW1745">
        <f t="shared" ca="1" si="552"/>
        <v>1</v>
      </c>
      <c r="AX1745">
        <v>0</v>
      </c>
    </row>
    <row r="1746" spans="1:50">
      <c r="A1746" s="2">
        <v>40599</v>
      </c>
      <c r="B1746">
        <v>746</v>
      </c>
      <c r="C1746">
        <v>7</v>
      </c>
      <c r="D1746">
        <f t="shared" ca="1" si="536"/>
        <v>15.934544711421506</v>
      </c>
      <c r="E1746">
        <f t="shared" ca="1" si="537"/>
        <v>-8.9345447114215055</v>
      </c>
      <c r="F1746" t="str">
        <f t="shared" ca="1" si="538"/>
        <v>low</v>
      </c>
      <c r="G1746">
        <v>500</v>
      </c>
      <c r="H1746">
        <f t="shared" si="539"/>
        <v>500</v>
      </c>
      <c r="I1746">
        <f t="shared" ca="1" si="540"/>
        <v>965.65849784596969</v>
      </c>
      <c r="J1746">
        <f t="shared" ca="1" si="541"/>
        <v>-465.65849784596969</v>
      </c>
      <c r="K1746" t="str">
        <f t="shared" ca="1" si="542"/>
        <v>low</v>
      </c>
      <c r="L1746">
        <v>-4.9000000000000004</v>
      </c>
      <c r="M1746" t="str">
        <f t="shared" si="518"/>
        <v>low</v>
      </c>
      <c r="N1746">
        <f t="shared" si="524"/>
        <v>2</v>
      </c>
      <c r="O1746">
        <f t="shared" si="525"/>
        <v>5</v>
      </c>
      <c r="P1746" t="str">
        <f t="shared" si="526"/>
        <v>pátek</v>
      </c>
      <c r="Q1746">
        <f t="shared" si="550"/>
        <v>0</v>
      </c>
      <c r="R1746">
        <f t="shared" si="550"/>
        <v>1</v>
      </c>
      <c r="S1746">
        <f t="shared" si="550"/>
        <v>0</v>
      </c>
      <c r="T1746">
        <f t="shared" si="550"/>
        <v>0</v>
      </c>
      <c r="U1746">
        <f t="shared" si="550"/>
        <v>0</v>
      </c>
      <c r="V1746">
        <f t="shared" si="550"/>
        <v>0</v>
      </c>
      <c r="W1746">
        <f t="shared" si="550"/>
        <v>0</v>
      </c>
      <c r="X1746">
        <f t="shared" si="550"/>
        <v>0</v>
      </c>
      <c r="Y1746">
        <f t="shared" si="550"/>
        <v>0</v>
      </c>
      <c r="Z1746">
        <f t="shared" si="550"/>
        <v>0</v>
      </c>
      <c r="AA1746">
        <f t="shared" si="550"/>
        <v>0</v>
      </c>
      <c r="AB1746">
        <f t="shared" si="550"/>
        <v>0</v>
      </c>
      <c r="AC1746">
        <f t="shared" si="551"/>
        <v>0</v>
      </c>
      <c r="AD1746">
        <f t="shared" si="551"/>
        <v>0</v>
      </c>
      <c r="AE1746">
        <f t="shared" si="551"/>
        <v>0</v>
      </c>
      <c r="AF1746">
        <f t="shared" si="551"/>
        <v>0</v>
      </c>
      <c r="AG1746">
        <f t="shared" si="551"/>
        <v>1</v>
      </c>
      <c r="AH1746">
        <f t="shared" si="551"/>
        <v>0</v>
      </c>
      <c r="AI1746">
        <f t="shared" si="551"/>
        <v>0</v>
      </c>
      <c r="AJ1746">
        <f t="shared" ca="1" si="527"/>
        <v>0</v>
      </c>
      <c r="AK1746">
        <f t="shared" ca="1" si="528"/>
        <v>0</v>
      </c>
      <c r="AL1746">
        <f t="shared" ca="1" si="529"/>
        <v>1</v>
      </c>
      <c r="AM1746">
        <f t="shared" ca="1" si="530"/>
        <v>1</v>
      </c>
      <c r="AN1746">
        <f t="shared" ca="1" si="531"/>
        <v>0</v>
      </c>
      <c r="AO1746">
        <f t="shared" ca="1" si="532"/>
        <v>0</v>
      </c>
      <c r="AP1746">
        <f t="shared" ca="1" si="533"/>
        <v>1</v>
      </c>
      <c r="AQ1746">
        <f t="shared" ca="1" si="534"/>
        <v>0</v>
      </c>
      <c r="AR1746">
        <f t="shared" ca="1" si="535"/>
        <v>0</v>
      </c>
      <c r="AS1746">
        <v>0</v>
      </c>
      <c r="AT1746">
        <v>0</v>
      </c>
      <c r="AU1746">
        <f t="shared" ca="1" si="552"/>
        <v>1</v>
      </c>
      <c r="AV1746">
        <f t="shared" ca="1" si="552"/>
        <v>0</v>
      </c>
      <c r="AW1746">
        <f t="shared" ca="1" si="552"/>
        <v>0</v>
      </c>
      <c r="AX1746">
        <v>0</v>
      </c>
    </row>
    <row r="1747" spans="1:50">
      <c r="A1747" s="2">
        <v>40600</v>
      </c>
      <c r="B1747">
        <v>747</v>
      </c>
      <c r="C1747">
        <v>8</v>
      </c>
      <c r="D1747">
        <f t="shared" ca="1" si="536"/>
        <v>15.941359800281081</v>
      </c>
      <c r="E1747">
        <f t="shared" ca="1" si="537"/>
        <v>-7.9413598002810808</v>
      </c>
      <c r="F1747" t="str">
        <f t="shared" ca="1" si="538"/>
        <v>low</v>
      </c>
      <c r="G1747">
        <v>291</v>
      </c>
      <c r="H1747">
        <f t="shared" si="539"/>
        <v>291</v>
      </c>
      <c r="I1747">
        <f t="shared" ca="1" si="540"/>
        <v>965.91015922575366</v>
      </c>
      <c r="J1747">
        <f t="shared" ca="1" si="541"/>
        <v>-674.91015922575366</v>
      </c>
      <c r="K1747" t="str">
        <f t="shared" ca="1" si="542"/>
        <v>low</v>
      </c>
      <c r="L1747">
        <v>3</v>
      </c>
      <c r="M1747" t="str">
        <f t="shared" si="518"/>
        <v>low</v>
      </c>
      <c r="N1747">
        <f t="shared" si="524"/>
        <v>2</v>
      </c>
      <c r="O1747">
        <f t="shared" si="525"/>
        <v>6</v>
      </c>
      <c r="P1747" t="str">
        <f t="shared" si="526"/>
        <v>sobota</v>
      </c>
      <c r="Q1747">
        <f t="shared" si="550"/>
        <v>0</v>
      </c>
      <c r="R1747">
        <f t="shared" si="550"/>
        <v>1</v>
      </c>
      <c r="S1747">
        <f t="shared" si="550"/>
        <v>0</v>
      </c>
      <c r="T1747">
        <f t="shared" si="550"/>
        <v>0</v>
      </c>
      <c r="U1747">
        <f t="shared" si="550"/>
        <v>0</v>
      </c>
      <c r="V1747">
        <f t="shared" si="550"/>
        <v>0</v>
      </c>
      <c r="W1747">
        <f t="shared" si="550"/>
        <v>0</v>
      </c>
      <c r="X1747">
        <f t="shared" si="550"/>
        <v>0</v>
      </c>
      <c r="Y1747">
        <f t="shared" si="550"/>
        <v>0</v>
      </c>
      <c r="Z1747">
        <f t="shared" si="550"/>
        <v>0</v>
      </c>
      <c r="AA1747">
        <f t="shared" si="550"/>
        <v>0</v>
      </c>
      <c r="AB1747">
        <f t="shared" si="550"/>
        <v>0</v>
      </c>
      <c r="AC1747">
        <f t="shared" si="551"/>
        <v>0</v>
      </c>
      <c r="AD1747">
        <f t="shared" si="551"/>
        <v>0</v>
      </c>
      <c r="AE1747">
        <f t="shared" si="551"/>
        <v>0</v>
      </c>
      <c r="AF1747">
        <f t="shared" si="551"/>
        <v>0</v>
      </c>
      <c r="AG1747">
        <f t="shared" si="551"/>
        <v>0</v>
      </c>
      <c r="AH1747">
        <f t="shared" si="551"/>
        <v>1</v>
      </c>
      <c r="AI1747">
        <f t="shared" si="551"/>
        <v>0</v>
      </c>
      <c r="AJ1747">
        <f t="shared" ca="1" si="527"/>
        <v>0</v>
      </c>
      <c r="AK1747">
        <f t="shared" ca="1" si="528"/>
        <v>0</v>
      </c>
      <c r="AL1747">
        <f t="shared" ca="1" si="529"/>
        <v>1</v>
      </c>
      <c r="AM1747">
        <f t="shared" ca="1" si="530"/>
        <v>1</v>
      </c>
      <c r="AN1747">
        <f t="shared" ca="1" si="531"/>
        <v>0</v>
      </c>
      <c r="AO1747">
        <f t="shared" ca="1" si="532"/>
        <v>0</v>
      </c>
      <c r="AP1747">
        <f t="shared" ca="1" si="533"/>
        <v>1</v>
      </c>
      <c r="AQ1747">
        <f t="shared" ca="1" si="534"/>
        <v>0</v>
      </c>
      <c r="AR1747">
        <f t="shared" ca="1" si="535"/>
        <v>0</v>
      </c>
      <c r="AS1747">
        <v>0</v>
      </c>
      <c r="AT1747">
        <v>0</v>
      </c>
      <c r="AU1747">
        <f t="shared" ca="1" si="552"/>
        <v>1</v>
      </c>
      <c r="AV1747">
        <f t="shared" ca="1" si="552"/>
        <v>0</v>
      </c>
      <c r="AW1747">
        <f t="shared" ca="1" si="552"/>
        <v>0</v>
      </c>
      <c r="AX1747">
        <v>0</v>
      </c>
    </row>
    <row r="1748" spans="1:50">
      <c r="A1748" s="2">
        <v>40601</v>
      </c>
      <c r="B1748">
        <v>748</v>
      </c>
      <c r="C1748">
        <v>7</v>
      </c>
      <c r="D1748">
        <f t="shared" ca="1" si="536"/>
        <v>15.948164552535687</v>
      </c>
      <c r="E1748">
        <f t="shared" ca="1" si="537"/>
        <v>-8.9481645525356868</v>
      </c>
      <c r="F1748" t="str">
        <f t="shared" ca="1" si="538"/>
        <v>low</v>
      </c>
      <c r="G1748">
        <v>238</v>
      </c>
      <c r="H1748">
        <f t="shared" si="539"/>
        <v>238</v>
      </c>
      <c r="I1748">
        <f t="shared" ca="1" si="540"/>
        <v>966.16178377606025</v>
      </c>
      <c r="J1748">
        <f t="shared" ca="1" si="541"/>
        <v>-728.16178377606025</v>
      </c>
      <c r="K1748" t="str">
        <f t="shared" ca="1" si="542"/>
        <v>low</v>
      </c>
      <c r="L1748">
        <v>0.85</v>
      </c>
      <c r="M1748" t="str">
        <f t="shared" ref="M1748:M1811" si="553">VLOOKUP(L1748,$A$17:$C$20,3)</f>
        <v>low</v>
      </c>
      <c r="N1748">
        <f t="shared" si="524"/>
        <v>2</v>
      </c>
      <c r="O1748">
        <f t="shared" si="525"/>
        <v>7</v>
      </c>
      <c r="P1748" t="str">
        <f t="shared" si="526"/>
        <v>neděle</v>
      </c>
      <c r="Q1748">
        <f t="shared" si="550"/>
        <v>0</v>
      </c>
      <c r="R1748">
        <f t="shared" si="550"/>
        <v>1</v>
      </c>
      <c r="S1748">
        <f t="shared" si="550"/>
        <v>0</v>
      </c>
      <c r="T1748">
        <f t="shared" si="550"/>
        <v>0</v>
      </c>
      <c r="U1748">
        <f t="shared" si="550"/>
        <v>0</v>
      </c>
      <c r="V1748">
        <f t="shared" si="550"/>
        <v>0</v>
      </c>
      <c r="W1748">
        <f t="shared" si="550"/>
        <v>0</v>
      </c>
      <c r="X1748">
        <f t="shared" si="550"/>
        <v>0</v>
      </c>
      <c r="Y1748">
        <f t="shared" si="550"/>
        <v>0</v>
      </c>
      <c r="Z1748">
        <f t="shared" si="550"/>
        <v>0</v>
      </c>
      <c r="AA1748">
        <f t="shared" si="550"/>
        <v>0</v>
      </c>
      <c r="AB1748">
        <f t="shared" si="550"/>
        <v>0</v>
      </c>
      <c r="AC1748">
        <f t="shared" si="551"/>
        <v>0</v>
      </c>
      <c r="AD1748">
        <f t="shared" si="551"/>
        <v>0</v>
      </c>
      <c r="AE1748">
        <f t="shared" si="551"/>
        <v>0</v>
      </c>
      <c r="AF1748">
        <f t="shared" si="551"/>
        <v>0</v>
      </c>
      <c r="AG1748">
        <f t="shared" si="551"/>
        <v>0</v>
      </c>
      <c r="AH1748">
        <f t="shared" si="551"/>
        <v>0</v>
      </c>
      <c r="AI1748">
        <f t="shared" si="551"/>
        <v>1</v>
      </c>
      <c r="AJ1748">
        <f t="shared" ca="1" si="527"/>
        <v>0</v>
      </c>
      <c r="AK1748">
        <f t="shared" ca="1" si="528"/>
        <v>0</v>
      </c>
      <c r="AL1748">
        <f t="shared" ca="1" si="529"/>
        <v>1</v>
      </c>
      <c r="AM1748">
        <f t="shared" ca="1" si="530"/>
        <v>1</v>
      </c>
      <c r="AN1748">
        <f t="shared" ca="1" si="531"/>
        <v>0</v>
      </c>
      <c r="AO1748">
        <f t="shared" ca="1" si="532"/>
        <v>0</v>
      </c>
      <c r="AP1748">
        <f t="shared" ca="1" si="533"/>
        <v>1</v>
      </c>
      <c r="AQ1748">
        <f t="shared" ca="1" si="534"/>
        <v>0</v>
      </c>
      <c r="AR1748">
        <f t="shared" ca="1" si="535"/>
        <v>0</v>
      </c>
      <c r="AS1748">
        <v>0</v>
      </c>
      <c r="AT1748">
        <v>0</v>
      </c>
      <c r="AU1748">
        <f t="shared" ca="1" si="552"/>
        <v>1</v>
      </c>
      <c r="AV1748">
        <f t="shared" ca="1" si="552"/>
        <v>0</v>
      </c>
      <c r="AW1748">
        <f t="shared" ca="1" si="552"/>
        <v>0</v>
      </c>
      <c r="AX1748">
        <v>0</v>
      </c>
    </row>
    <row r="1749" spans="1:50">
      <c r="A1749" s="2">
        <v>40602</v>
      </c>
      <c r="B1749">
        <v>749</v>
      </c>
      <c r="C1749">
        <v>14</v>
      </c>
      <c r="D1749">
        <f t="shared" ca="1" si="536"/>
        <v>15.954958975903907</v>
      </c>
      <c r="E1749">
        <f t="shared" ca="1" si="537"/>
        <v>-1.9549589759039065</v>
      </c>
      <c r="F1749" t="str">
        <f t="shared" ca="1" si="538"/>
        <v>medium</v>
      </c>
      <c r="G1749">
        <v>295</v>
      </c>
      <c r="H1749">
        <f t="shared" si="539"/>
        <v>295</v>
      </c>
      <c r="I1749">
        <f t="shared" ca="1" si="540"/>
        <v>966.41337134551873</v>
      </c>
      <c r="J1749">
        <f t="shared" ca="1" si="541"/>
        <v>-671.41337134551873</v>
      </c>
      <c r="K1749" t="str">
        <f t="shared" ca="1" si="542"/>
        <v>low</v>
      </c>
      <c r="L1749">
        <v>1.85</v>
      </c>
      <c r="M1749" t="str">
        <f t="shared" si="553"/>
        <v>low</v>
      </c>
      <c r="N1749">
        <f t="shared" si="524"/>
        <v>2</v>
      </c>
      <c r="O1749">
        <f t="shared" si="525"/>
        <v>1</v>
      </c>
      <c r="P1749" t="str">
        <f t="shared" si="526"/>
        <v>pondělí</v>
      </c>
      <c r="Q1749">
        <f t="shared" si="550"/>
        <v>0</v>
      </c>
      <c r="R1749">
        <f t="shared" si="550"/>
        <v>1</v>
      </c>
      <c r="S1749">
        <f t="shared" si="550"/>
        <v>0</v>
      </c>
      <c r="T1749">
        <f t="shared" si="550"/>
        <v>0</v>
      </c>
      <c r="U1749">
        <f t="shared" si="550"/>
        <v>0</v>
      </c>
      <c r="V1749">
        <f t="shared" si="550"/>
        <v>0</v>
      </c>
      <c r="W1749">
        <f t="shared" si="550"/>
        <v>0</v>
      </c>
      <c r="X1749">
        <f t="shared" si="550"/>
        <v>0</v>
      </c>
      <c r="Y1749">
        <f t="shared" si="550"/>
        <v>0</v>
      </c>
      <c r="Z1749">
        <f t="shared" si="550"/>
        <v>0</v>
      </c>
      <c r="AA1749">
        <f t="shared" si="550"/>
        <v>0</v>
      </c>
      <c r="AB1749">
        <f t="shared" si="550"/>
        <v>0</v>
      </c>
      <c r="AC1749">
        <f t="shared" si="551"/>
        <v>1</v>
      </c>
      <c r="AD1749">
        <f t="shared" si="551"/>
        <v>0</v>
      </c>
      <c r="AE1749">
        <f t="shared" si="551"/>
        <v>0</v>
      </c>
      <c r="AF1749">
        <f t="shared" si="551"/>
        <v>0</v>
      </c>
      <c r="AG1749">
        <f t="shared" si="551"/>
        <v>0</v>
      </c>
      <c r="AH1749">
        <f t="shared" si="551"/>
        <v>0</v>
      </c>
      <c r="AI1749">
        <f t="shared" si="551"/>
        <v>0</v>
      </c>
      <c r="AJ1749">
        <f t="shared" ca="1" si="527"/>
        <v>0</v>
      </c>
      <c r="AK1749">
        <f t="shared" ca="1" si="528"/>
        <v>0</v>
      </c>
      <c r="AL1749">
        <f t="shared" ca="1" si="529"/>
        <v>1</v>
      </c>
      <c r="AM1749">
        <f t="shared" ca="1" si="530"/>
        <v>1</v>
      </c>
      <c r="AN1749">
        <f t="shared" ca="1" si="531"/>
        <v>0</v>
      </c>
      <c r="AO1749">
        <f t="shared" ca="1" si="532"/>
        <v>0</v>
      </c>
      <c r="AP1749">
        <f t="shared" ca="1" si="533"/>
        <v>1</v>
      </c>
      <c r="AQ1749">
        <f t="shared" ca="1" si="534"/>
        <v>0</v>
      </c>
      <c r="AR1749">
        <f t="shared" ca="1" si="535"/>
        <v>0</v>
      </c>
      <c r="AS1749">
        <v>0</v>
      </c>
      <c r="AT1749">
        <v>0</v>
      </c>
      <c r="AU1749">
        <f t="shared" ca="1" si="552"/>
        <v>0</v>
      </c>
      <c r="AV1749">
        <f t="shared" ca="1" si="552"/>
        <v>1</v>
      </c>
      <c r="AW1749">
        <f t="shared" ca="1" si="552"/>
        <v>0</v>
      </c>
      <c r="AX1749">
        <v>0</v>
      </c>
    </row>
    <row r="1750" spans="1:50">
      <c r="A1750" s="2">
        <v>40603</v>
      </c>
      <c r="B1750">
        <v>750</v>
      </c>
      <c r="C1750">
        <v>7</v>
      </c>
      <c r="D1750">
        <f t="shared" ca="1" si="536"/>
        <v>15.961743078104313</v>
      </c>
      <c r="E1750">
        <f t="shared" ca="1" si="537"/>
        <v>-8.9617430781043126</v>
      </c>
      <c r="F1750" t="str">
        <f t="shared" ca="1" si="538"/>
        <v>low</v>
      </c>
      <c r="G1750">
        <v>202</v>
      </c>
      <c r="H1750">
        <f t="shared" si="539"/>
        <v>202</v>
      </c>
      <c r="I1750">
        <f t="shared" ca="1" si="540"/>
        <v>966.66492178275769</v>
      </c>
      <c r="J1750">
        <f t="shared" ca="1" si="541"/>
        <v>-764.66492178275769</v>
      </c>
      <c r="K1750" t="str">
        <f t="shared" ca="1" si="542"/>
        <v>low</v>
      </c>
      <c r="L1750">
        <v>0.8</v>
      </c>
      <c r="M1750" t="str">
        <f t="shared" si="553"/>
        <v>low</v>
      </c>
      <c r="N1750">
        <f t="shared" si="524"/>
        <v>3</v>
      </c>
      <c r="O1750">
        <f t="shared" si="525"/>
        <v>2</v>
      </c>
      <c r="P1750" t="str">
        <f t="shared" si="526"/>
        <v>úterý</v>
      </c>
      <c r="Q1750">
        <f t="shared" si="550"/>
        <v>0</v>
      </c>
      <c r="R1750">
        <f t="shared" si="550"/>
        <v>0</v>
      </c>
      <c r="S1750">
        <f t="shared" si="550"/>
        <v>1</v>
      </c>
      <c r="T1750">
        <f t="shared" si="550"/>
        <v>0</v>
      </c>
      <c r="U1750">
        <f t="shared" si="550"/>
        <v>0</v>
      </c>
      <c r="V1750">
        <f t="shared" si="550"/>
        <v>0</v>
      </c>
      <c r="W1750">
        <f t="shared" si="550"/>
        <v>0</v>
      </c>
      <c r="X1750">
        <f t="shared" si="550"/>
        <v>0</v>
      </c>
      <c r="Y1750">
        <f t="shared" si="550"/>
        <v>0</v>
      </c>
      <c r="Z1750">
        <f t="shared" si="550"/>
        <v>0</v>
      </c>
      <c r="AA1750">
        <f t="shared" si="550"/>
        <v>0</v>
      </c>
      <c r="AB1750">
        <f t="shared" si="550"/>
        <v>0</v>
      </c>
      <c r="AC1750">
        <f t="shared" si="551"/>
        <v>0</v>
      </c>
      <c r="AD1750">
        <f t="shared" si="551"/>
        <v>1</v>
      </c>
      <c r="AE1750">
        <f t="shared" si="551"/>
        <v>0</v>
      </c>
      <c r="AF1750">
        <f t="shared" si="551"/>
        <v>0</v>
      </c>
      <c r="AG1750">
        <f t="shared" si="551"/>
        <v>0</v>
      </c>
      <c r="AH1750">
        <f t="shared" si="551"/>
        <v>0</v>
      </c>
      <c r="AI1750">
        <f t="shared" si="551"/>
        <v>0</v>
      </c>
      <c r="AJ1750">
        <f t="shared" ca="1" si="527"/>
        <v>0</v>
      </c>
      <c r="AK1750">
        <f t="shared" ca="1" si="528"/>
        <v>0</v>
      </c>
      <c r="AL1750">
        <f t="shared" ca="1" si="529"/>
        <v>1</v>
      </c>
      <c r="AM1750">
        <f t="shared" ca="1" si="530"/>
        <v>1</v>
      </c>
      <c r="AN1750">
        <f t="shared" ca="1" si="531"/>
        <v>0</v>
      </c>
      <c r="AO1750">
        <f t="shared" ca="1" si="532"/>
        <v>0</v>
      </c>
      <c r="AP1750">
        <f t="shared" ca="1" si="533"/>
        <v>1</v>
      </c>
      <c r="AQ1750">
        <f t="shared" ca="1" si="534"/>
        <v>0</v>
      </c>
      <c r="AR1750">
        <f t="shared" ca="1" si="535"/>
        <v>0</v>
      </c>
      <c r="AS1750">
        <v>0</v>
      </c>
      <c r="AT1750">
        <v>0</v>
      </c>
      <c r="AU1750">
        <f t="shared" ca="1" si="552"/>
        <v>1</v>
      </c>
      <c r="AV1750">
        <f t="shared" ca="1" si="552"/>
        <v>0</v>
      </c>
      <c r="AW1750">
        <f t="shared" ca="1" si="552"/>
        <v>0</v>
      </c>
      <c r="AX1750">
        <v>0</v>
      </c>
    </row>
    <row r="1751" spans="1:50">
      <c r="A1751" s="2">
        <v>40604</v>
      </c>
      <c r="B1751">
        <v>751</v>
      </c>
      <c r="C1751">
        <v>15</v>
      </c>
      <c r="D1751">
        <f t="shared" ca="1" si="536"/>
        <v>15.968516866855492</v>
      </c>
      <c r="E1751">
        <f t="shared" ca="1" si="537"/>
        <v>-0.96851686685549154</v>
      </c>
      <c r="F1751" t="str">
        <f t="shared" ca="1" si="538"/>
        <v>medium</v>
      </c>
      <c r="G1751">
        <v>691</v>
      </c>
      <c r="H1751">
        <f t="shared" si="539"/>
        <v>691</v>
      </c>
      <c r="I1751">
        <f t="shared" ca="1" si="540"/>
        <v>966.9164349364064</v>
      </c>
      <c r="J1751">
        <f t="shared" ca="1" si="541"/>
        <v>-275.9164349364064</v>
      </c>
      <c r="K1751" t="str">
        <f t="shared" ca="1" si="542"/>
        <v>medium</v>
      </c>
      <c r="L1751">
        <v>-5.0999999999999996</v>
      </c>
      <c r="M1751" t="str">
        <f t="shared" si="553"/>
        <v>low</v>
      </c>
      <c r="N1751">
        <f t="shared" si="524"/>
        <v>3</v>
      </c>
      <c r="O1751">
        <f t="shared" si="525"/>
        <v>3</v>
      </c>
      <c r="P1751" t="str">
        <f t="shared" si="526"/>
        <v>středa</v>
      </c>
      <c r="Q1751">
        <f t="shared" ref="Q1751:AB1760" si="554">VLOOKUP($N1751,$V$31:$AH$42,Q$592+1,0)</f>
        <v>0</v>
      </c>
      <c r="R1751">
        <f t="shared" si="554"/>
        <v>0</v>
      </c>
      <c r="S1751">
        <f t="shared" si="554"/>
        <v>1</v>
      </c>
      <c r="T1751">
        <f t="shared" si="554"/>
        <v>0</v>
      </c>
      <c r="U1751">
        <f t="shared" si="554"/>
        <v>0</v>
      </c>
      <c r="V1751">
        <f t="shared" si="554"/>
        <v>0</v>
      </c>
      <c r="W1751">
        <f t="shared" si="554"/>
        <v>0</v>
      </c>
      <c r="X1751">
        <f t="shared" si="554"/>
        <v>0</v>
      </c>
      <c r="Y1751">
        <f t="shared" si="554"/>
        <v>0</v>
      </c>
      <c r="Z1751">
        <f t="shared" si="554"/>
        <v>0</v>
      </c>
      <c r="AA1751">
        <f t="shared" si="554"/>
        <v>0</v>
      </c>
      <c r="AB1751">
        <f t="shared" si="554"/>
        <v>0</v>
      </c>
      <c r="AC1751">
        <f t="shared" ref="AC1751:AI1760" si="555">VLOOKUP($O1751,$V$74:$AC$80,AC$592+1,0)</f>
        <v>0</v>
      </c>
      <c r="AD1751">
        <f t="shared" si="555"/>
        <v>0</v>
      </c>
      <c r="AE1751">
        <f t="shared" si="555"/>
        <v>1</v>
      </c>
      <c r="AF1751">
        <f t="shared" si="555"/>
        <v>0</v>
      </c>
      <c r="AG1751">
        <f t="shared" si="555"/>
        <v>0</v>
      </c>
      <c r="AH1751">
        <f t="shared" si="555"/>
        <v>0</v>
      </c>
      <c r="AI1751">
        <f t="shared" si="555"/>
        <v>0</v>
      </c>
      <c r="AJ1751">
        <f t="shared" ca="1" si="527"/>
        <v>0</v>
      </c>
      <c r="AK1751">
        <f t="shared" ca="1" si="528"/>
        <v>0</v>
      </c>
      <c r="AL1751">
        <f t="shared" ca="1" si="529"/>
        <v>1</v>
      </c>
      <c r="AM1751">
        <f t="shared" ca="1" si="530"/>
        <v>1</v>
      </c>
      <c r="AN1751">
        <f t="shared" ca="1" si="531"/>
        <v>0</v>
      </c>
      <c r="AO1751">
        <f t="shared" ca="1" si="532"/>
        <v>0</v>
      </c>
      <c r="AP1751">
        <f t="shared" ca="1" si="533"/>
        <v>1</v>
      </c>
      <c r="AQ1751">
        <f t="shared" ca="1" si="534"/>
        <v>0</v>
      </c>
      <c r="AR1751">
        <f t="shared" ca="1" si="535"/>
        <v>0</v>
      </c>
      <c r="AS1751">
        <v>0</v>
      </c>
      <c r="AT1751">
        <v>0</v>
      </c>
      <c r="AU1751">
        <f t="shared" ca="1" si="552"/>
        <v>0</v>
      </c>
      <c r="AV1751">
        <f t="shared" ca="1" si="552"/>
        <v>1</v>
      </c>
      <c r="AW1751">
        <f t="shared" ca="1" si="552"/>
        <v>0</v>
      </c>
      <c r="AX1751">
        <v>0</v>
      </c>
    </row>
    <row r="1752" spans="1:50">
      <c r="A1752" s="2">
        <v>40605</v>
      </c>
      <c r="B1752">
        <v>752</v>
      </c>
      <c r="C1752">
        <v>18</v>
      </c>
      <c r="D1752">
        <f t="shared" ca="1" si="536"/>
        <v>15.975280349876019</v>
      </c>
      <c r="E1752">
        <f t="shared" ca="1" si="537"/>
        <v>2.0247196501239806</v>
      </c>
      <c r="F1752" t="str">
        <f t="shared" ca="1" si="538"/>
        <v>medium</v>
      </c>
      <c r="G1752">
        <v>835</v>
      </c>
      <c r="H1752">
        <f t="shared" si="539"/>
        <v>835</v>
      </c>
      <c r="I1752">
        <f t="shared" ca="1" si="540"/>
        <v>967.16791065509369</v>
      </c>
      <c r="J1752">
        <f t="shared" ca="1" si="541"/>
        <v>-132.16791065509369</v>
      </c>
      <c r="K1752" t="str">
        <f t="shared" ca="1" si="542"/>
        <v>medium</v>
      </c>
      <c r="L1752">
        <v>-1.7</v>
      </c>
      <c r="M1752" t="str">
        <f t="shared" si="553"/>
        <v>low</v>
      </c>
      <c r="N1752">
        <f t="shared" si="524"/>
        <v>3</v>
      </c>
      <c r="O1752">
        <f t="shared" si="525"/>
        <v>4</v>
      </c>
      <c r="P1752" t="str">
        <f t="shared" si="526"/>
        <v>čtvrtek</v>
      </c>
      <c r="Q1752">
        <f t="shared" si="554"/>
        <v>0</v>
      </c>
      <c r="R1752">
        <f t="shared" si="554"/>
        <v>0</v>
      </c>
      <c r="S1752">
        <f t="shared" si="554"/>
        <v>1</v>
      </c>
      <c r="T1752">
        <f t="shared" si="554"/>
        <v>0</v>
      </c>
      <c r="U1752">
        <f t="shared" si="554"/>
        <v>0</v>
      </c>
      <c r="V1752">
        <f t="shared" si="554"/>
        <v>0</v>
      </c>
      <c r="W1752">
        <f t="shared" si="554"/>
        <v>0</v>
      </c>
      <c r="X1752">
        <f t="shared" si="554"/>
        <v>0</v>
      </c>
      <c r="Y1752">
        <f t="shared" si="554"/>
        <v>0</v>
      </c>
      <c r="Z1752">
        <f t="shared" si="554"/>
        <v>0</v>
      </c>
      <c r="AA1752">
        <f t="shared" si="554"/>
        <v>0</v>
      </c>
      <c r="AB1752">
        <f t="shared" si="554"/>
        <v>0</v>
      </c>
      <c r="AC1752">
        <f t="shared" si="555"/>
        <v>0</v>
      </c>
      <c r="AD1752">
        <f t="shared" si="555"/>
        <v>0</v>
      </c>
      <c r="AE1752">
        <f t="shared" si="555"/>
        <v>0</v>
      </c>
      <c r="AF1752">
        <f t="shared" si="555"/>
        <v>1</v>
      </c>
      <c r="AG1752">
        <f t="shared" si="555"/>
        <v>0</v>
      </c>
      <c r="AH1752">
        <f t="shared" si="555"/>
        <v>0</v>
      </c>
      <c r="AI1752">
        <f t="shared" si="555"/>
        <v>0</v>
      </c>
      <c r="AJ1752">
        <f t="shared" ca="1" si="527"/>
        <v>0</v>
      </c>
      <c r="AK1752">
        <f t="shared" ca="1" si="528"/>
        <v>0</v>
      </c>
      <c r="AL1752">
        <f t="shared" ca="1" si="529"/>
        <v>1</v>
      </c>
      <c r="AM1752">
        <f t="shared" ca="1" si="530"/>
        <v>1</v>
      </c>
      <c r="AN1752">
        <f t="shared" ca="1" si="531"/>
        <v>0</v>
      </c>
      <c r="AO1752">
        <f t="shared" ca="1" si="532"/>
        <v>0</v>
      </c>
      <c r="AP1752">
        <f t="shared" ca="1" si="533"/>
        <v>1</v>
      </c>
      <c r="AQ1752">
        <f t="shared" ca="1" si="534"/>
        <v>0</v>
      </c>
      <c r="AR1752">
        <f t="shared" ca="1" si="535"/>
        <v>0</v>
      </c>
      <c r="AS1752">
        <v>0</v>
      </c>
      <c r="AT1752">
        <v>0</v>
      </c>
      <c r="AU1752">
        <f t="shared" ca="1" si="552"/>
        <v>0</v>
      </c>
      <c r="AV1752">
        <f t="shared" ca="1" si="552"/>
        <v>1</v>
      </c>
      <c r="AW1752">
        <f t="shared" ca="1" si="552"/>
        <v>0</v>
      </c>
      <c r="AX1752">
        <v>0</v>
      </c>
    </row>
    <row r="1753" spans="1:50">
      <c r="A1753" s="2">
        <v>40606</v>
      </c>
      <c r="B1753">
        <v>753</v>
      </c>
      <c r="C1753">
        <v>16</v>
      </c>
      <c r="D1753">
        <f t="shared" ca="1" si="536"/>
        <v>15.982033534884476</v>
      </c>
      <c r="E1753">
        <f t="shared" ca="1" si="537"/>
        <v>1.7966465115524244E-2</v>
      </c>
      <c r="F1753" t="str">
        <f t="shared" ca="1" si="538"/>
        <v>medium</v>
      </c>
      <c r="G1753">
        <v>841</v>
      </c>
      <c r="H1753">
        <f t="shared" si="539"/>
        <v>841</v>
      </c>
      <c r="I1753">
        <f t="shared" ca="1" si="540"/>
        <v>967.41934878744848</v>
      </c>
      <c r="J1753">
        <f t="shared" ca="1" si="541"/>
        <v>-126.41934878744848</v>
      </c>
      <c r="K1753" t="str">
        <f t="shared" ca="1" si="542"/>
        <v>medium</v>
      </c>
      <c r="L1753">
        <v>1.45</v>
      </c>
      <c r="M1753" t="str">
        <f t="shared" si="553"/>
        <v>low</v>
      </c>
      <c r="N1753">
        <f t="shared" si="524"/>
        <v>3</v>
      </c>
      <c r="O1753">
        <f t="shared" si="525"/>
        <v>5</v>
      </c>
      <c r="P1753" t="str">
        <f t="shared" si="526"/>
        <v>pátek</v>
      </c>
      <c r="Q1753">
        <f t="shared" si="554"/>
        <v>0</v>
      </c>
      <c r="R1753">
        <f t="shared" si="554"/>
        <v>0</v>
      </c>
      <c r="S1753">
        <f t="shared" si="554"/>
        <v>1</v>
      </c>
      <c r="T1753">
        <f t="shared" si="554"/>
        <v>0</v>
      </c>
      <c r="U1753">
        <f t="shared" si="554"/>
        <v>0</v>
      </c>
      <c r="V1753">
        <f t="shared" si="554"/>
        <v>0</v>
      </c>
      <c r="W1753">
        <f t="shared" si="554"/>
        <v>0</v>
      </c>
      <c r="X1753">
        <f t="shared" si="554"/>
        <v>0</v>
      </c>
      <c r="Y1753">
        <f t="shared" si="554"/>
        <v>0</v>
      </c>
      <c r="Z1753">
        <f t="shared" si="554"/>
        <v>0</v>
      </c>
      <c r="AA1753">
        <f t="shared" si="554"/>
        <v>0</v>
      </c>
      <c r="AB1753">
        <f t="shared" si="554"/>
        <v>0</v>
      </c>
      <c r="AC1753">
        <f t="shared" si="555"/>
        <v>0</v>
      </c>
      <c r="AD1753">
        <f t="shared" si="555"/>
        <v>0</v>
      </c>
      <c r="AE1753">
        <f t="shared" si="555"/>
        <v>0</v>
      </c>
      <c r="AF1753">
        <f t="shared" si="555"/>
        <v>0</v>
      </c>
      <c r="AG1753">
        <f t="shared" si="555"/>
        <v>1</v>
      </c>
      <c r="AH1753">
        <f t="shared" si="555"/>
        <v>0</v>
      </c>
      <c r="AI1753">
        <f t="shared" si="555"/>
        <v>0</v>
      </c>
      <c r="AJ1753">
        <f t="shared" ca="1" si="527"/>
        <v>0</v>
      </c>
      <c r="AK1753">
        <f t="shared" ca="1" si="528"/>
        <v>0</v>
      </c>
      <c r="AL1753">
        <f t="shared" ca="1" si="529"/>
        <v>1</v>
      </c>
      <c r="AM1753">
        <f t="shared" ca="1" si="530"/>
        <v>1</v>
      </c>
      <c r="AN1753">
        <f t="shared" ca="1" si="531"/>
        <v>0</v>
      </c>
      <c r="AO1753">
        <f t="shared" ca="1" si="532"/>
        <v>0</v>
      </c>
      <c r="AP1753">
        <f t="shared" ca="1" si="533"/>
        <v>1</v>
      </c>
      <c r="AQ1753">
        <f t="shared" ca="1" si="534"/>
        <v>0</v>
      </c>
      <c r="AR1753">
        <f t="shared" ca="1" si="535"/>
        <v>0</v>
      </c>
      <c r="AS1753">
        <v>0</v>
      </c>
      <c r="AT1753">
        <v>0</v>
      </c>
      <c r="AU1753">
        <f t="shared" ca="1" si="552"/>
        <v>0</v>
      </c>
      <c r="AV1753">
        <f t="shared" ca="1" si="552"/>
        <v>1</v>
      </c>
      <c r="AW1753">
        <f t="shared" ca="1" si="552"/>
        <v>0</v>
      </c>
      <c r="AX1753">
        <v>0</v>
      </c>
    </row>
    <row r="1754" spans="1:50">
      <c r="A1754" s="2">
        <v>40607</v>
      </c>
      <c r="B1754">
        <v>754</v>
      </c>
      <c r="C1754">
        <v>5</v>
      </c>
      <c r="D1754">
        <f t="shared" ca="1" si="536"/>
        <v>15.98877642959944</v>
      </c>
      <c r="E1754">
        <f t="shared" ca="1" si="537"/>
        <v>-10.98877642959944</v>
      </c>
      <c r="F1754" t="str">
        <f t="shared" ca="1" si="538"/>
        <v>low</v>
      </c>
      <c r="G1754">
        <v>196</v>
      </c>
      <c r="H1754">
        <f t="shared" si="539"/>
        <v>196</v>
      </c>
      <c r="I1754">
        <f t="shared" ca="1" si="540"/>
        <v>967.67074918209994</v>
      </c>
      <c r="J1754">
        <f t="shared" ca="1" si="541"/>
        <v>-771.67074918209994</v>
      </c>
      <c r="K1754" t="str">
        <f t="shared" ca="1" si="542"/>
        <v>low</v>
      </c>
      <c r="L1754">
        <v>1.2</v>
      </c>
      <c r="M1754" t="str">
        <f t="shared" si="553"/>
        <v>low</v>
      </c>
      <c r="N1754">
        <f t="shared" si="524"/>
        <v>3</v>
      </c>
      <c r="O1754">
        <f t="shared" si="525"/>
        <v>6</v>
      </c>
      <c r="P1754" t="str">
        <f t="shared" si="526"/>
        <v>sobota</v>
      </c>
      <c r="Q1754">
        <f t="shared" si="554"/>
        <v>0</v>
      </c>
      <c r="R1754">
        <f t="shared" si="554"/>
        <v>0</v>
      </c>
      <c r="S1754">
        <f t="shared" si="554"/>
        <v>1</v>
      </c>
      <c r="T1754">
        <f t="shared" si="554"/>
        <v>0</v>
      </c>
      <c r="U1754">
        <f t="shared" si="554"/>
        <v>0</v>
      </c>
      <c r="V1754">
        <f t="shared" si="554"/>
        <v>0</v>
      </c>
      <c r="W1754">
        <f t="shared" si="554"/>
        <v>0</v>
      </c>
      <c r="X1754">
        <f t="shared" si="554"/>
        <v>0</v>
      </c>
      <c r="Y1754">
        <f t="shared" si="554"/>
        <v>0</v>
      </c>
      <c r="Z1754">
        <f t="shared" si="554"/>
        <v>0</v>
      </c>
      <c r="AA1754">
        <f t="shared" si="554"/>
        <v>0</v>
      </c>
      <c r="AB1754">
        <f t="shared" si="554"/>
        <v>0</v>
      </c>
      <c r="AC1754">
        <f t="shared" si="555"/>
        <v>0</v>
      </c>
      <c r="AD1754">
        <f t="shared" si="555"/>
        <v>0</v>
      </c>
      <c r="AE1754">
        <f t="shared" si="555"/>
        <v>0</v>
      </c>
      <c r="AF1754">
        <f t="shared" si="555"/>
        <v>0</v>
      </c>
      <c r="AG1754">
        <f t="shared" si="555"/>
        <v>0</v>
      </c>
      <c r="AH1754">
        <f t="shared" si="555"/>
        <v>1</v>
      </c>
      <c r="AI1754">
        <f t="shared" si="555"/>
        <v>0</v>
      </c>
      <c r="AJ1754">
        <f t="shared" ca="1" si="527"/>
        <v>0</v>
      </c>
      <c r="AK1754">
        <f t="shared" ca="1" si="528"/>
        <v>0</v>
      </c>
      <c r="AL1754">
        <f t="shared" ca="1" si="529"/>
        <v>1</v>
      </c>
      <c r="AM1754">
        <f t="shared" ca="1" si="530"/>
        <v>1</v>
      </c>
      <c r="AN1754">
        <f t="shared" ca="1" si="531"/>
        <v>0</v>
      </c>
      <c r="AO1754">
        <f t="shared" ca="1" si="532"/>
        <v>0</v>
      </c>
      <c r="AP1754">
        <f t="shared" ca="1" si="533"/>
        <v>1</v>
      </c>
      <c r="AQ1754">
        <f t="shared" ca="1" si="534"/>
        <v>0</v>
      </c>
      <c r="AR1754">
        <f t="shared" ca="1" si="535"/>
        <v>0</v>
      </c>
      <c r="AS1754">
        <v>0</v>
      </c>
      <c r="AT1754">
        <v>0</v>
      </c>
      <c r="AU1754">
        <f t="shared" ca="1" si="552"/>
        <v>1</v>
      </c>
      <c r="AV1754">
        <f t="shared" ca="1" si="552"/>
        <v>0</v>
      </c>
      <c r="AW1754">
        <f t="shared" ca="1" si="552"/>
        <v>0</v>
      </c>
      <c r="AX1754">
        <v>0</v>
      </c>
    </row>
    <row r="1755" spans="1:50">
      <c r="A1755" s="2">
        <v>40608</v>
      </c>
      <c r="B1755">
        <v>755</v>
      </c>
      <c r="C1755">
        <v>6</v>
      </c>
      <c r="D1755">
        <f t="shared" ca="1" si="536"/>
        <v>15.995509041739492</v>
      </c>
      <c r="E1755">
        <f t="shared" ca="1" si="537"/>
        <v>-9.9955090417394921</v>
      </c>
      <c r="F1755" t="str">
        <f t="shared" ca="1" si="538"/>
        <v>low</v>
      </c>
      <c r="G1755">
        <v>187</v>
      </c>
      <c r="H1755">
        <f t="shared" si="539"/>
        <v>187</v>
      </c>
      <c r="I1755">
        <f t="shared" ca="1" si="540"/>
        <v>967.92211168767687</v>
      </c>
      <c r="J1755">
        <f t="shared" ca="1" si="541"/>
        <v>-780.92211168767687</v>
      </c>
      <c r="K1755" t="str">
        <f t="shared" ca="1" si="542"/>
        <v>low</v>
      </c>
      <c r="L1755">
        <v>5.5</v>
      </c>
      <c r="M1755" t="str">
        <f t="shared" si="553"/>
        <v>medium</v>
      </c>
      <c r="N1755">
        <f t="shared" si="524"/>
        <v>3</v>
      </c>
      <c r="O1755">
        <f t="shared" si="525"/>
        <v>7</v>
      </c>
      <c r="P1755" t="str">
        <f t="shared" si="526"/>
        <v>neděle</v>
      </c>
      <c r="Q1755">
        <f t="shared" si="554"/>
        <v>0</v>
      </c>
      <c r="R1755">
        <f t="shared" si="554"/>
        <v>0</v>
      </c>
      <c r="S1755">
        <f t="shared" si="554"/>
        <v>1</v>
      </c>
      <c r="T1755">
        <f t="shared" si="554"/>
        <v>0</v>
      </c>
      <c r="U1755">
        <f t="shared" si="554"/>
        <v>0</v>
      </c>
      <c r="V1755">
        <f t="shared" si="554"/>
        <v>0</v>
      </c>
      <c r="W1755">
        <f t="shared" si="554"/>
        <v>0</v>
      </c>
      <c r="X1755">
        <f t="shared" si="554"/>
        <v>0</v>
      </c>
      <c r="Y1755">
        <f t="shared" si="554"/>
        <v>0</v>
      </c>
      <c r="Z1755">
        <f t="shared" si="554"/>
        <v>0</v>
      </c>
      <c r="AA1755">
        <f t="shared" si="554"/>
        <v>0</v>
      </c>
      <c r="AB1755">
        <f t="shared" si="554"/>
        <v>0</v>
      </c>
      <c r="AC1755">
        <f t="shared" si="555"/>
        <v>0</v>
      </c>
      <c r="AD1755">
        <f t="shared" si="555"/>
        <v>0</v>
      </c>
      <c r="AE1755">
        <f t="shared" si="555"/>
        <v>0</v>
      </c>
      <c r="AF1755">
        <f t="shared" si="555"/>
        <v>0</v>
      </c>
      <c r="AG1755">
        <f t="shared" si="555"/>
        <v>0</v>
      </c>
      <c r="AH1755">
        <f t="shared" si="555"/>
        <v>0</v>
      </c>
      <c r="AI1755">
        <f t="shared" si="555"/>
        <v>1</v>
      </c>
      <c r="AJ1755">
        <f t="shared" ca="1" si="527"/>
        <v>0</v>
      </c>
      <c r="AK1755">
        <f t="shared" ca="1" si="528"/>
        <v>0</v>
      </c>
      <c r="AL1755">
        <f t="shared" ca="1" si="529"/>
        <v>1</v>
      </c>
      <c r="AM1755">
        <f t="shared" ca="1" si="530"/>
        <v>1</v>
      </c>
      <c r="AN1755">
        <f t="shared" ca="1" si="531"/>
        <v>0</v>
      </c>
      <c r="AO1755">
        <f t="shared" ca="1" si="532"/>
        <v>0</v>
      </c>
      <c r="AP1755">
        <f t="shared" ca="1" si="533"/>
        <v>0</v>
      </c>
      <c r="AQ1755">
        <f t="shared" ca="1" si="534"/>
        <v>1</v>
      </c>
      <c r="AR1755">
        <f t="shared" ca="1" si="535"/>
        <v>0</v>
      </c>
      <c r="AS1755">
        <v>0</v>
      </c>
      <c r="AT1755">
        <v>0</v>
      </c>
      <c r="AU1755">
        <f t="shared" ca="1" si="552"/>
        <v>1</v>
      </c>
      <c r="AV1755">
        <f t="shared" ca="1" si="552"/>
        <v>0</v>
      </c>
      <c r="AW1755">
        <f t="shared" ca="1" si="552"/>
        <v>0</v>
      </c>
      <c r="AX1755">
        <v>0</v>
      </c>
    </row>
    <row r="1756" spans="1:50">
      <c r="A1756" s="2">
        <v>40609</v>
      </c>
      <c r="B1756">
        <v>756</v>
      </c>
      <c r="C1756">
        <v>16</v>
      </c>
      <c r="D1756">
        <f t="shared" ca="1" si="536"/>
        <v>16.002231379023208</v>
      </c>
      <c r="E1756">
        <f t="shared" ca="1" si="537"/>
        <v>-2.2313790232075803E-3</v>
      </c>
      <c r="F1756" t="str">
        <f t="shared" ca="1" si="538"/>
        <v>medium</v>
      </c>
      <c r="G1756">
        <v>947</v>
      </c>
      <c r="H1756">
        <f t="shared" si="539"/>
        <v>947</v>
      </c>
      <c r="I1756">
        <f t="shared" ca="1" si="540"/>
        <v>968.17343615280834</v>
      </c>
      <c r="J1756">
        <f t="shared" ca="1" si="541"/>
        <v>-21.173436152808335</v>
      </c>
      <c r="K1756" t="str">
        <f t="shared" ca="1" si="542"/>
        <v>medium</v>
      </c>
      <c r="L1756">
        <v>-0.4</v>
      </c>
      <c r="M1756" t="str">
        <f t="shared" si="553"/>
        <v>low</v>
      </c>
      <c r="N1756">
        <f t="shared" si="524"/>
        <v>3</v>
      </c>
      <c r="O1756">
        <f t="shared" si="525"/>
        <v>1</v>
      </c>
      <c r="P1756" t="str">
        <f t="shared" si="526"/>
        <v>pondělí</v>
      </c>
      <c r="Q1756">
        <f t="shared" si="554"/>
        <v>0</v>
      </c>
      <c r="R1756">
        <f t="shared" si="554"/>
        <v>0</v>
      </c>
      <c r="S1756">
        <f t="shared" si="554"/>
        <v>1</v>
      </c>
      <c r="T1756">
        <f t="shared" si="554"/>
        <v>0</v>
      </c>
      <c r="U1756">
        <f t="shared" si="554"/>
        <v>0</v>
      </c>
      <c r="V1756">
        <f t="shared" si="554"/>
        <v>0</v>
      </c>
      <c r="W1756">
        <f t="shared" si="554"/>
        <v>0</v>
      </c>
      <c r="X1756">
        <f t="shared" si="554"/>
        <v>0</v>
      </c>
      <c r="Y1756">
        <f t="shared" si="554"/>
        <v>0</v>
      </c>
      <c r="Z1756">
        <f t="shared" si="554"/>
        <v>0</v>
      </c>
      <c r="AA1756">
        <f t="shared" si="554"/>
        <v>0</v>
      </c>
      <c r="AB1756">
        <f t="shared" si="554"/>
        <v>0</v>
      </c>
      <c r="AC1756">
        <f t="shared" si="555"/>
        <v>1</v>
      </c>
      <c r="AD1756">
        <f t="shared" si="555"/>
        <v>0</v>
      </c>
      <c r="AE1756">
        <f t="shared" si="555"/>
        <v>0</v>
      </c>
      <c r="AF1756">
        <f t="shared" si="555"/>
        <v>0</v>
      </c>
      <c r="AG1756">
        <f t="shared" si="555"/>
        <v>0</v>
      </c>
      <c r="AH1756">
        <f t="shared" si="555"/>
        <v>0</v>
      </c>
      <c r="AI1756">
        <f t="shared" si="555"/>
        <v>0</v>
      </c>
      <c r="AJ1756">
        <f t="shared" ca="1" si="527"/>
        <v>0</v>
      </c>
      <c r="AK1756">
        <f t="shared" ca="1" si="528"/>
        <v>0</v>
      </c>
      <c r="AL1756">
        <f t="shared" ca="1" si="529"/>
        <v>1</v>
      </c>
      <c r="AM1756">
        <f t="shared" ca="1" si="530"/>
        <v>1</v>
      </c>
      <c r="AN1756">
        <f t="shared" ca="1" si="531"/>
        <v>0</v>
      </c>
      <c r="AO1756">
        <f t="shared" ca="1" si="532"/>
        <v>0</v>
      </c>
      <c r="AP1756">
        <f t="shared" ca="1" si="533"/>
        <v>1</v>
      </c>
      <c r="AQ1756">
        <f t="shared" ca="1" si="534"/>
        <v>0</v>
      </c>
      <c r="AR1756">
        <f t="shared" ca="1" si="535"/>
        <v>0</v>
      </c>
      <c r="AS1756">
        <v>0</v>
      </c>
      <c r="AT1756">
        <v>0</v>
      </c>
      <c r="AU1756">
        <f t="shared" ca="1" si="552"/>
        <v>0</v>
      </c>
      <c r="AV1756">
        <f t="shared" ca="1" si="552"/>
        <v>1</v>
      </c>
      <c r="AW1756">
        <f t="shared" ca="1" si="552"/>
        <v>0</v>
      </c>
      <c r="AX1756">
        <v>0</v>
      </c>
    </row>
    <row r="1757" spans="1:50">
      <c r="A1757" s="2">
        <v>40610</v>
      </c>
      <c r="B1757">
        <v>757</v>
      </c>
      <c r="C1757">
        <v>13</v>
      </c>
      <c r="D1757">
        <f t="shared" ca="1" si="536"/>
        <v>16.00894344916917</v>
      </c>
      <c r="E1757">
        <f t="shared" ca="1" si="537"/>
        <v>-3.0089434491691698</v>
      </c>
      <c r="F1757" t="str">
        <f t="shared" ca="1" si="538"/>
        <v>low</v>
      </c>
      <c r="G1757">
        <v>392</v>
      </c>
      <c r="H1757">
        <f t="shared" si="539"/>
        <v>392</v>
      </c>
      <c r="I1757">
        <f t="shared" ca="1" si="540"/>
        <v>968.42472242612325</v>
      </c>
      <c r="J1757">
        <f t="shared" ca="1" si="541"/>
        <v>-576.42472242612325</v>
      </c>
      <c r="K1757" t="str">
        <f t="shared" ca="1" si="542"/>
        <v>low</v>
      </c>
      <c r="L1757">
        <v>5.4</v>
      </c>
      <c r="M1757" t="str">
        <f t="shared" si="553"/>
        <v>medium</v>
      </c>
      <c r="N1757">
        <f t="shared" si="524"/>
        <v>3</v>
      </c>
      <c r="O1757">
        <f t="shared" si="525"/>
        <v>2</v>
      </c>
      <c r="P1757" t="str">
        <f t="shared" si="526"/>
        <v>úterý</v>
      </c>
      <c r="Q1757">
        <f t="shared" si="554"/>
        <v>0</v>
      </c>
      <c r="R1757">
        <f t="shared" si="554"/>
        <v>0</v>
      </c>
      <c r="S1757">
        <f t="shared" si="554"/>
        <v>1</v>
      </c>
      <c r="T1757">
        <f t="shared" si="554"/>
        <v>0</v>
      </c>
      <c r="U1757">
        <f t="shared" si="554"/>
        <v>0</v>
      </c>
      <c r="V1757">
        <f t="shared" si="554"/>
        <v>0</v>
      </c>
      <c r="W1757">
        <f t="shared" si="554"/>
        <v>0</v>
      </c>
      <c r="X1757">
        <f t="shared" si="554"/>
        <v>0</v>
      </c>
      <c r="Y1757">
        <f t="shared" si="554"/>
        <v>0</v>
      </c>
      <c r="Z1757">
        <f t="shared" si="554"/>
        <v>0</v>
      </c>
      <c r="AA1757">
        <f t="shared" si="554"/>
        <v>0</v>
      </c>
      <c r="AB1757">
        <f t="shared" si="554"/>
        <v>0</v>
      </c>
      <c r="AC1757">
        <f t="shared" si="555"/>
        <v>0</v>
      </c>
      <c r="AD1757">
        <f t="shared" si="555"/>
        <v>1</v>
      </c>
      <c r="AE1757">
        <f t="shared" si="555"/>
        <v>0</v>
      </c>
      <c r="AF1757">
        <f t="shared" si="555"/>
        <v>0</v>
      </c>
      <c r="AG1757">
        <f t="shared" si="555"/>
        <v>0</v>
      </c>
      <c r="AH1757">
        <f t="shared" si="555"/>
        <v>0</v>
      </c>
      <c r="AI1757">
        <f t="shared" si="555"/>
        <v>0</v>
      </c>
      <c r="AJ1757">
        <f t="shared" ca="1" si="527"/>
        <v>0</v>
      </c>
      <c r="AK1757">
        <f t="shared" ca="1" si="528"/>
        <v>0</v>
      </c>
      <c r="AL1757">
        <f t="shared" ca="1" si="529"/>
        <v>1</v>
      </c>
      <c r="AM1757">
        <f t="shared" ca="1" si="530"/>
        <v>1</v>
      </c>
      <c r="AN1757">
        <f t="shared" ca="1" si="531"/>
        <v>0</v>
      </c>
      <c r="AO1757">
        <f t="shared" ca="1" si="532"/>
        <v>0</v>
      </c>
      <c r="AP1757">
        <f t="shared" ca="1" si="533"/>
        <v>0</v>
      </c>
      <c r="AQ1757">
        <f t="shared" ca="1" si="534"/>
        <v>1</v>
      </c>
      <c r="AR1757">
        <f t="shared" ca="1" si="535"/>
        <v>0</v>
      </c>
      <c r="AS1757">
        <v>0</v>
      </c>
      <c r="AT1757">
        <v>0</v>
      </c>
      <c r="AU1757">
        <f t="shared" ca="1" si="552"/>
        <v>1</v>
      </c>
      <c r="AV1757">
        <f t="shared" ca="1" si="552"/>
        <v>0</v>
      </c>
      <c r="AW1757">
        <f t="shared" ca="1" si="552"/>
        <v>0</v>
      </c>
      <c r="AX1757">
        <v>0</v>
      </c>
    </row>
    <row r="1758" spans="1:50">
      <c r="A1758" s="2">
        <v>40611</v>
      </c>
      <c r="B1758">
        <v>758</v>
      </c>
      <c r="C1758">
        <v>11</v>
      </c>
      <c r="D1758">
        <f t="shared" ca="1" si="536"/>
        <v>16.015645259895958</v>
      </c>
      <c r="E1758">
        <f t="shared" ca="1" si="537"/>
        <v>-5.0156452598959582</v>
      </c>
      <c r="F1758" t="str">
        <f t="shared" ca="1" si="538"/>
        <v>low</v>
      </c>
      <c r="G1758">
        <v>155</v>
      </c>
      <c r="H1758">
        <f t="shared" si="539"/>
        <v>155</v>
      </c>
      <c r="I1758">
        <f t="shared" ca="1" si="540"/>
        <v>968.67597035625056</v>
      </c>
      <c r="J1758">
        <f t="shared" ca="1" si="541"/>
        <v>-813.67597035625056</v>
      </c>
      <c r="K1758" t="str">
        <f t="shared" ca="1" si="542"/>
        <v>low</v>
      </c>
      <c r="L1758">
        <v>0.65</v>
      </c>
      <c r="M1758" t="str">
        <f t="shared" si="553"/>
        <v>low</v>
      </c>
      <c r="N1758">
        <f t="shared" si="524"/>
        <v>3</v>
      </c>
      <c r="O1758">
        <f t="shared" si="525"/>
        <v>3</v>
      </c>
      <c r="P1758" t="str">
        <f t="shared" si="526"/>
        <v>středa</v>
      </c>
      <c r="Q1758">
        <f t="shared" si="554"/>
        <v>0</v>
      </c>
      <c r="R1758">
        <f t="shared" si="554"/>
        <v>0</v>
      </c>
      <c r="S1758">
        <f t="shared" si="554"/>
        <v>1</v>
      </c>
      <c r="T1758">
        <f t="shared" si="554"/>
        <v>0</v>
      </c>
      <c r="U1758">
        <f t="shared" si="554"/>
        <v>0</v>
      </c>
      <c r="V1758">
        <f t="shared" si="554"/>
        <v>0</v>
      </c>
      <c r="W1758">
        <f t="shared" si="554"/>
        <v>0</v>
      </c>
      <c r="X1758">
        <f t="shared" si="554"/>
        <v>0</v>
      </c>
      <c r="Y1758">
        <f t="shared" si="554"/>
        <v>0</v>
      </c>
      <c r="Z1758">
        <f t="shared" si="554"/>
        <v>0</v>
      </c>
      <c r="AA1758">
        <f t="shared" si="554"/>
        <v>0</v>
      </c>
      <c r="AB1758">
        <f t="shared" si="554"/>
        <v>0</v>
      </c>
      <c r="AC1758">
        <f t="shared" si="555"/>
        <v>0</v>
      </c>
      <c r="AD1758">
        <f t="shared" si="555"/>
        <v>0</v>
      </c>
      <c r="AE1758">
        <f t="shared" si="555"/>
        <v>1</v>
      </c>
      <c r="AF1758">
        <f t="shared" si="555"/>
        <v>0</v>
      </c>
      <c r="AG1758">
        <f t="shared" si="555"/>
        <v>0</v>
      </c>
      <c r="AH1758">
        <f t="shared" si="555"/>
        <v>0</v>
      </c>
      <c r="AI1758">
        <f t="shared" si="555"/>
        <v>0</v>
      </c>
      <c r="AJ1758">
        <f t="shared" ca="1" si="527"/>
        <v>0</v>
      </c>
      <c r="AK1758">
        <f t="shared" ca="1" si="528"/>
        <v>0</v>
      </c>
      <c r="AL1758">
        <f t="shared" ca="1" si="529"/>
        <v>1</v>
      </c>
      <c r="AM1758">
        <f t="shared" ca="1" si="530"/>
        <v>0</v>
      </c>
      <c r="AN1758">
        <f t="shared" ca="1" si="531"/>
        <v>1</v>
      </c>
      <c r="AO1758">
        <f t="shared" ca="1" si="532"/>
        <v>0</v>
      </c>
      <c r="AP1758">
        <f t="shared" ca="1" si="533"/>
        <v>1</v>
      </c>
      <c r="AQ1758">
        <f t="shared" ca="1" si="534"/>
        <v>0</v>
      </c>
      <c r="AR1758">
        <f t="shared" ca="1" si="535"/>
        <v>0</v>
      </c>
      <c r="AS1758">
        <v>0</v>
      </c>
      <c r="AT1758">
        <v>0</v>
      </c>
      <c r="AU1758">
        <f t="shared" ca="1" si="552"/>
        <v>1</v>
      </c>
      <c r="AV1758">
        <f t="shared" ca="1" si="552"/>
        <v>0</v>
      </c>
      <c r="AW1758">
        <f t="shared" ca="1" si="552"/>
        <v>0</v>
      </c>
      <c r="AX1758">
        <v>0</v>
      </c>
    </row>
    <row r="1759" spans="1:50">
      <c r="A1759" s="2">
        <v>40612</v>
      </c>
      <c r="B1759">
        <v>759</v>
      </c>
      <c r="C1759">
        <v>23</v>
      </c>
      <c r="D1759">
        <f t="shared" ca="1" si="536"/>
        <v>16.022336818922149</v>
      </c>
      <c r="E1759">
        <f t="shared" ca="1" si="537"/>
        <v>6.9776631810778511</v>
      </c>
      <c r="F1759" t="str">
        <f t="shared" ca="1" si="538"/>
        <v>high</v>
      </c>
      <c r="G1759">
        <v>4928</v>
      </c>
      <c r="H1759">
        <f t="shared" si="539"/>
        <v>4928</v>
      </c>
      <c r="I1759">
        <f t="shared" ca="1" si="540"/>
        <v>968.9271797918193</v>
      </c>
      <c r="J1759">
        <f t="shared" ca="1" si="541"/>
        <v>3959.0728202081809</v>
      </c>
      <c r="K1759" t="str">
        <f t="shared" ca="1" si="542"/>
        <v>high</v>
      </c>
      <c r="L1759">
        <v>2.4500000000000002</v>
      </c>
      <c r="M1759" t="str">
        <f t="shared" si="553"/>
        <v>low</v>
      </c>
      <c r="N1759">
        <f t="shared" si="524"/>
        <v>3</v>
      </c>
      <c r="O1759">
        <f t="shared" si="525"/>
        <v>4</v>
      </c>
      <c r="P1759" t="str">
        <f t="shared" si="526"/>
        <v>čtvrtek</v>
      </c>
      <c r="Q1759">
        <f t="shared" si="554"/>
        <v>0</v>
      </c>
      <c r="R1759">
        <f t="shared" si="554"/>
        <v>0</v>
      </c>
      <c r="S1759">
        <f t="shared" si="554"/>
        <v>1</v>
      </c>
      <c r="T1759">
        <f t="shared" si="554"/>
        <v>0</v>
      </c>
      <c r="U1759">
        <f t="shared" si="554"/>
        <v>0</v>
      </c>
      <c r="V1759">
        <f t="shared" si="554"/>
        <v>0</v>
      </c>
      <c r="W1759">
        <f t="shared" si="554"/>
        <v>0</v>
      </c>
      <c r="X1759">
        <f t="shared" si="554"/>
        <v>0</v>
      </c>
      <c r="Y1759">
        <f t="shared" si="554"/>
        <v>0</v>
      </c>
      <c r="Z1759">
        <f t="shared" si="554"/>
        <v>0</v>
      </c>
      <c r="AA1759">
        <f t="shared" si="554"/>
        <v>0</v>
      </c>
      <c r="AB1759">
        <f t="shared" si="554"/>
        <v>0</v>
      </c>
      <c r="AC1759">
        <f t="shared" si="555"/>
        <v>0</v>
      </c>
      <c r="AD1759">
        <f t="shared" si="555"/>
        <v>0</v>
      </c>
      <c r="AE1759">
        <f t="shared" si="555"/>
        <v>0</v>
      </c>
      <c r="AF1759">
        <f t="shared" si="555"/>
        <v>1</v>
      </c>
      <c r="AG1759">
        <f t="shared" si="555"/>
        <v>0</v>
      </c>
      <c r="AH1759">
        <f t="shared" si="555"/>
        <v>0</v>
      </c>
      <c r="AI1759">
        <f t="shared" si="555"/>
        <v>0</v>
      </c>
      <c r="AJ1759">
        <f t="shared" ca="1" si="527"/>
        <v>0</v>
      </c>
      <c r="AK1759">
        <f t="shared" ca="1" si="528"/>
        <v>0</v>
      </c>
      <c r="AL1759">
        <f t="shared" ca="1" si="529"/>
        <v>1</v>
      </c>
      <c r="AM1759">
        <f t="shared" ca="1" si="530"/>
        <v>0</v>
      </c>
      <c r="AN1759">
        <f t="shared" ca="1" si="531"/>
        <v>1</v>
      </c>
      <c r="AO1759">
        <f t="shared" ca="1" si="532"/>
        <v>0</v>
      </c>
      <c r="AP1759">
        <f t="shared" ca="1" si="533"/>
        <v>1</v>
      </c>
      <c r="AQ1759">
        <f t="shared" ca="1" si="534"/>
        <v>0</v>
      </c>
      <c r="AR1759">
        <f t="shared" ca="1" si="535"/>
        <v>0</v>
      </c>
      <c r="AS1759">
        <v>1</v>
      </c>
      <c r="AT1759">
        <v>0</v>
      </c>
      <c r="AU1759">
        <f t="shared" ca="1" si="552"/>
        <v>0</v>
      </c>
      <c r="AV1759">
        <f t="shared" ca="1" si="552"/>
        <v>0</v>
      </c>
      <c r="AW1759">
        <f t="shared" ca="1" si="552"/>
        <v>1</v>
      </c>
      <c r="AX1759">
        <v>0</v>
      </c>
    </row>
    <row r="1760" spans="1:50">
      <c r="A1760" s="2">
        <v>40613</v>
      </c>
      <c r="B1760">
        <v>760</v>
      </c>
      <c r="C1760">
        <v>20</v>
      </c>
      <c r="D1760">
        <f t="shared" ca="1" si="536"/>
        <v>16.029018133966325</v>
      </c>
      <c r="E1760">
        <f t="shared" ca="1" si="537"/>
        <v>3.9709818660336751</v>
      </c>
      <c r="F1760" t="str">
        <f t="shared" ca="1" si="538"/>
        <v>high</v>
      </c>
      <c r="G1760">
        <v>1610</v>
      </c>
      <c r="H1760">
        <f t="shared" si="539"/>
        <v>1610</v>
      </c>
      <c r="I1760">
        <f t="shared" ca="1" si="540"/>
        <v>969.17835058145852</v>
      </c>
      <c r="J1760">
        <f t="shared" ca="1" si="541"/>
        <v>640.82164941854148</v>
      </c>
      <c r="K1760" t="str">
        <f t="shared" ca="1" si="542"/>
        <v>high</v>
      </c>
      <c r="L1760">
        <v>7</v>
      </c>
      <c r="M1760" t="str">
        <f t="shared" si="553"/>
        <v>medium</v>
      </c>
      <c r="N1760">
        <f t="shared" si="524"/>
        <v>3</v>
      </c>
      <c r="O1760">
        <f t="shared" si="525"/>
        <v>5</v>
      </c>
      <c r="P1760" t="str">
        <f t="shared" si="526"/>
        <v>pátek</v>
      </c>
      <c r="Q1760">
        <f t="shared" si="554"/>
        <v>0</v>
      </c>
      <c r="R1760">
        <f t="shared" si="554"/>
        <v>0</v>
      </c>
      <c r="S1760">
        <f t="shared" si="554"/>
        <v>1</v>
      </c>
      <c r="T1760">
        <f t="shared" si="554"/>
        <v>0</v>
      </c>
      <c r="U1760">
        <f t="shared" si="554"/>
        <v>0</v>
      </c>
      <c r="V1760">
        <f t="shared" si="554"/>
        <v>0</v>
      </c>
      <c r="W1760">
        <f t="shared" si="554"/>
        <v>0</v>
      </c>
      <c r="X1760">
        <f t="shared" si="554"/>
        <v>0</v>
      </c>
      <c r="Y1760">
        <f t="shared" si="554"/>
        <v>0</v>
      </c>
      <c r="Z1760">
        <f t="shared" si="554"/>
        <v>0</v>
      </c>
      <c r="AA1760">
        <f t="shared" si="554"/>
        <v>0</v>
      </c>
      <c r="AB1760">
        <f t="shared" si="554"/>
        <v>0</v>
      </c>
      <c r="AC1760">
        <f t="shared" si="555"/>
        <v>0</v>
      </c>
      <c r="AD1760">
        <f t="shared" si="555"/>
        <v>0</v>
      </c>
      <c r="AE1760">
        <f t="shared" si="555"/>
        <v>0</v>
      </c>
      <c r="AF1760">
        <f t="shared" si="555"/>
        <v>0</v>
      </c>
      <c r="AG1760">
        <f t="shared" si="555"/>
        <v>1</v>
      </c>
      <c r="AH1760">
        <f t="shared" si="555"/>
        <v>0</v>
      </c>
      <c r="AI1760">
        <f t="shared" si="555"/>
        <v>0</v>
      </c>
      <c r="AJ1760">
        <f t="shared" ca="1" si="527"/>
        <v>0</v>
      </c>
      <c r="AK1760">
        <f t="shared" ca="1" si="528"/>
        <v>0</v>
      </c>
      <c r="AL1760">
        <f t="shared" ca="1" si="529"/>
        <v>1</v>
      </c>
      <c r="AM1760">
        <f t="shared" ca="1" si="530"/>
        <v>0</v>
      </c>
      <c r="AN1760">
        <f t="shared" ca="1" si="531"/>
        <v>1</v>
      </c>
      <c r="AO1760">
        <f t="shared" ca="1" si="532"/>
        <v>0</v>
      </c>
      <c r="AP1760">
        <f t="shared" ca="1" si="533"/>
        <v>0</v>
      </c>
      <c r="AQ1760">
        <f t="shared" ca="1" si="534"/>
        <v>1</v>
      </c>
      <c r="AR1760">
        <f t="shared" ca="1" si="535"/>
        <v>0</v>
      </c>
      <c r="AS1760">
        <v>1</v>
      </c>
      <c r="AT1760">
        <v>0</v>
      </c>
      <c r="AU1760">
        <f t="shared" ca="1" si="552"/>
        <v>0</v>
      </c>
      <c r="AV1760">
        <f t="shared" ca="1" si="552"/>
        <v>0</v>
      </c>
      <c r="AW1760">
        <f t="shared" ca="1" si="552"/>
        <v>1</v>
      </c>
      <c r="AX1760">
        <v>0</v>
      </c>
    </row>
    <row r="1761" spans="1:50">
      <c r="A1761" s="2">
        <v>40614</v>
      </c>
      <c r="B1761">
        <v>761</v>
      </c>
      <c r="C1761">
        <v>13</v>
      </c>
      <c r="D1761">
        <f t="shared" ca="1" si="536"/>
        <v>16.035689212747062</v>
      </c>
      <c r="E1761">
        <f t="shared" ca="1" si="537"/>
        <v>-3.0356892127470623</v>
      </c>
      <c r="F1761" t="str">
        <f t="shared" ca="1" si="538"/>
        <v>low</v>
      </c>
      <c r="G1761">
        <v>699</v>
      </c>
      <c r="H1761">
        <f t="shared" si="539"/>
        <v>699</v>
      </c>
      <c r="I1761">
        <f t="shared" ca="1" si="540"/>
        <v>969.42948257379703</v>
      </c>
      <c r="J1761">
        <f t="shared" ca="1" si="541"/>
        <v>-270.42948257379703</v>
      </c>
      <c r="K1761" t="str">
        <f t="shared" ca="1" si="542"/>
        <v>medium</v>
      </c>
      <c r="L1761">
        <v>14.5</v>
      </c>
      <c r="M1761" t="str">
        <f t="shared" si="553"/>
        <v>high</v>
      </c>
      <c r="N1761">
        <f t="shared" si="524"/>
        <v>3</v>
      </c>
      <c r="O1761">
        <f t="shared" si="525"/>
        <v>6</v>
      </c>
      <c r="P1761" t="str">
        <f t="shared" si="526"/>
        <v>sobota</v>
      </c>
      <c r="Q1761">
        <f t="shared" ref="Q1761:AB1770" si="556">VLOOKUP($N1761,$V$31:$AH$42,Q$592+1,0)</f>
        <v>0</v>
      </c>
      <c r="R1761">
        <f t="shared" si="556"/>
        <v>0</v>
      </c>
      <c r="S1761">
        <f t="shared" si="556"/>
        <v>1</v>
      </c>
      <c r="T1761">
        <f t="shared" si="556"/>
        <v>0</v>
      </c>
      <c r="U1761">
        <f t="shared" si="556"/>
        <v>0</v>
      </c>
      <c r="V1761">
        <f t="shared" si="556"/>
        <v>0</v>
      </c>
      <c r="W1761">
        <f t="shared" si="556"/>
        <v>0</v>
      </c>
      <c r="X1761">
        <f t="shared" si="556"/>
        <v>0</v>
      </c>
      <c r="Y1761">
        <f t="shared" si="556"/>
        <v>0</v>
      </c>
      <c r="Z1761">
        <f t="shared" si="556"/>
        <v>0</v>
      </c>
      <c r="AA1761">
        <f t="shared" si="556"/>
        <v>0</v>
      </c>
      <c r="AB1761">
        <f t="shared" si="556"/>
        <v>0</v>
      </c>
      <c r="AC1761">
        <f t="shared" ref="AC1761:AI1770" si="557">VLOOKUP($O1761,$V$74:$AC$80,AC$592+1,0)</f>
        <v>0</v>
      </c>
      <c r="AD1761">
        <f t="shared" si="557"/>
        <v>0</v>
      </c>
      <c r="AE1761">
        <f t="shared" si="557"/>
        <v>0</v>
      </c>
      <c r="AF1761">
        <f t="shared" si="557"/>
        <v>0</v>
      </c>
      <c r="AG1761">
        <f t="shared" si="557"/>
        <v>0</v>
      </c>
      <c r="AH1761">
        <f t="shared" si="557"/>
        <v>1</v>
      </c>
      <c r="AI1761">
        <f t="shared" si="557"/>
        <v>0</v>
      </c>
      <c r="AJ1761">
        <f t="shared" ca="1" si="527"/>
        <v>0</v>
      </c>
      <c r="AK1761">
        <f t="shared" ca="1" si="528"/>
        <v>0</v>
      </c>
      <c r="AL1761">
        <f t="shared" ca="1" si="529"/>
        <v>1</v>
      </c>
      <c r="AM1761">
        <f t="shared" ca="1" si="530"/>
        <v>0</v>
      </c>
      <c r="AN1761">
        <f t="shared" ca="1" si="531"/>
        <v>1</v>
      </c>
      <c r="AO1761">
        <f t="shared" ca="1" si="532"/>
        <v>0</v>
      </c>
      <c r="AP1761">
        <f t="shared" ca="1" si="533"/>
        <v>0</v>
      </c>
      <c r="AQ1761">
        <f t="shared" ca="1" si="534"/>
        <v>0</v>
      </c>
      <c r="AR1761">
        <f t="shared" ca="1" si="535"/>
        <v>1</v>
      </c>
      <c r="AS1761">
        <v>0</v>
      </c>
      <c r="AT1761">
        <v>0</v>
      </c>
      <c r="AU1761">
        <f t="shared" ref="AU1761:AW1780" ca="1" si="558">VLOOKUP(INDIRECT($AU$590&amp;ROW($A1761)),$F$17:$I$19,AU$592+1,0)</f>
        <v>1</v>
      </c>
      <c r="AV1761">
        <f t="shared" ca="1" si="558"/>
        <v>0</v>
      </c>
      <c r="AW1761">
        <f t="shared" ca="1" si="558"/>
        <v>0</v>
      </c>
      <c r="AX1761">
        <v>0</v>
      </c>
    </row>
    <row r="1762" spans="1:50">
      <c r="A1762" s="2">
        <v>40615</v>
      </c>
      <c r="B1762">
        <v>762</v>
      </c>
      <c r="C1762">
        <v>9</v>
      </c>
      <c r="D1762">
        <f t="shared" ca="1" si="536"/>
        <v>16.042350062982941</v>
      </c>
      <c r="E1762">
        <f t="shared" ca="1" si="537"/>
        <v>-7.0423500629829405</v>
      </c>
      <c r="F1762" t="str">
        <f t="shared" ca="1" si="538"/>
        <v>low</v>
      </c>
      <c r="G1762">
        <v>614</v>
      </c>
      <c r="H1762">
        <f t="shared" si="539"/>
        <v>614</v>
      </c>
      <c r="I1762">
        <f t="shared" ca="1" si="540"/>
        <v>969.68057561746377</v>
      </c>
      <c r="J1762">
        <f t="shared" ca="1" si="541"/>
        <v>-355.68057561746377</v>
      </c>
      <c r="K1762" t="str">
        <f t="shared" ca="1" si="542"/>
        <v>low</v>
      </c>
      <c r="L1762">
        <v>10.15</v>
      </c>
      <c r="M1762" t="str">
        <f t="shared" si="553"/>
        <v>medium</v>
      </c>
      <c r="N1762">
        <f t="shared" si="524"/>
        <v>3</v>
      </c>
      <c r="O1762">
        <f t="shared" si="525"/>
        <v>7</v>
      </c>
      <c r="P1762" t="str">
        <f t="shared" si="526"/>
        <v>neděle</v>
      </c>
      <c r="Q1762">
        <f t="shared" si="556"/>
        <v>0</v>
      </c>
      <c r="R1762">
        <f t="shared" si="556"/>
        <v>0</v>
      </c>
      <c r="S1762">
        <f t="shared" si="556"/>
        <v>1</v>
      </c>
      <c r="T1762">
        <f t="shared" si="556"/>
        <v>0</v>
      </c>
      <c r="U1762">
        <f t="shared" si="556"/>
        <v>0</v>
      </c>
      <c r="V1762">
        <f t="shared" si="556"/>
        <v>0</v>
      </c>
      <c r="W1762">
        <f t="shared" si="556"/>
        <v>0</v>
      </c>
      <c r="X1762">
        <f t="shared" si="556"/>
        <v>0</v>
      </c>
      <c r="Y1762">
        <f t="shared" si="556"/>
        <v>0</v>
      </c>
      <c r="Z1762">
        <f t="shared" si="556"/>
        <v>0</v>
      </c>
      <c r="AA1762">
        <f t="shared" si="556"/>
        <v>0</v>
      </c>
      <c r="AB1762">
        <f t="shared" si="556"/>
        <v>0</v>
      </c>
      <c r="AC1762">
        <f t="shared" si="557"/>
        <v>0</v>
      </c>
      <c r="AD1762">
        <f t="shared" si="557"/>
        <v>0</v>
      </c>
      <c r="AE1762">
        <f t="shared" si="557"/>
        <v>0</v>
      </c>
      <c r="AF1762">
        <f t="shared" si="557"/>
        <v>0</v>
      </c>
      <c r="AG1762">
        <f t="shared" si="557"/>
        <v>0</v>
      </c>
      <c r="AH1762">
        <f t="shared" si="557"/>
        <v>0</v>
      </c>
      <c r="AI1762">
        <f t="shared" si="557"/>
        <v>1</v>
      </c>
      <c r="AJ1762">
        <f t="shared" ca="1" si="527"/>
        <v>0</v>
      </c>
      <c r="AK1762">
        <f t="shared" ca="1" si="528"/>
        <v>0</v>
      </c>
      <c r="AL1762">
        <f t="shared" ca="1" si="529"/>
        <v>1</v>
      </c>
      <c r="AM1762">
        <f t="shared" ca="1" si="530"/>
        <v>0</v>
      </c>
      <c r="AN1762">
        <f t="shared" ca="1" si="531"/>
        <v>1</v>
      </c>
      <c r="AO1762">
        <f t="shared" ca="1" si="532"/>
        <v>0</v>
      </c>
      <c r="AP1762">
        <f t="shared" ca="1" si="533"/>
        <v>0</v>
      </c>
      <c r="AQ1762">
        <f t="shared" ca="1" si="534"/>
        <v>1</v>
      </c>
      <c r="AR1762">
        <f t="shared" ca="1" si="535"/>
        <v>0</v>
      </c>
      <c r="AS1762">
        <v>0</v>
      </c>
      <c r="AT1762">
        <v>0</v>
      </c>
      <c r="AU1762">
        <f t="shared" ca="1" si="558"/>
        <v>1</v>
      </c>
      <c r="AV1762">
        <f t="shared" ca="1" si="558"/>
        <v>0</v>
      </c>
      <c r="AW1762">
        <f t="shared" ca="1" si="558"/>
        <v>0</v>
      </c>
      <c r="AX1762">
        <v>0</v>
      </c>
    </row>
    <row r="1763" spans="1:50">
      <c r="A1763" s="2">
        <v>40616</v>
      </c>
      <c r="B1763">
        <v>763</v>
      </c>
      <c r="C1763">
        <v>13</v>
      </c>
      <c r="D1763">
        <f t="shared" ca="1" si="536"/>
        <v>16.049000692392543</v>
      </c>
      <c r="E1763">
        <f t="shared" ca="1" si="537"/>
        <v>-3.0490006923925428</v>
      </c>
      <c r="F1763" t="str">
        <f t="shared" ca="1" si="538"/>
        <v>low</v>
      </c>
      <c r="G1763">
        <v>517</v>
      </c>
      <c r="H1763">
        <f t="shared" si="539"/>
        <v>517</v>
      </c>
      <c r="I1763">
        <f t="shared" ca="1" si="540"/>
        <v>969.9316295610879</v>
      </c>
      <c r="J1763">
        <f t="shared" ca="1" si="541"/>
        <v>-452.9316295610879</v>
      </c>
      <c r="K1763" t="str">
        <f t="shared" ca="1" si="542"/>
        <v>low</v>
      </c>
      <c r="L1763">
        <v>5.4</v>
      </c>
      <c r="M1763" t="str">
        <f t="shared" si="553"/>
        <v>medium</v>
      </c>
      <c r="N1763">
        <f t="shared" si="524"/>
        <v>3</v>
      </c>
      <c r="O1763">
        <f t="shared" si="525"/>
        <v>1</v>
      </c>
      <c r="P1763" t="str">
        <f t="shared" si="526"/>
        <v>pondělí</v>
      </c>
      <c r="Q1763">
        <f t="shared" si="556"/>
        <v>0</v>
      </c>
      <c r="R1763">
        <f t="shared" si="556"/>
        <v>0</v>
      </c>
      <c r="S1763">
        <f t="shared" si="556"/>
        <v>1</v>
      </c>
      <c r="T1763">
        <f t="shared" si="556"/>
        <v>0</v>
      </c>
      <c r="U1763">
        <f t="shared" si="556"/>
        <v>0</v>
      </c>
      <c r="V1763">
        <f t="shared" si="556"/>
        <v>0</v>
      </c>
      <c r="W1763">
        <f t="shared" si="556"/>
        <v>0</v>
      </c>
      <c r="X1763">
        <f t="shared" si="556"/>
        <v>0</v>
      </c>
      <c r="Y1763">
        <f t="shared" si="556"/>
        <v>0</v>
      </c>
      <c r="Z1763">
        <f t="shared" si="556"/>
        <v>0</v>
      </c>
      <c r="AA1763">
        <f t="shared" si="556"/>
        <v>0</v>
      </c>
      <c r="AB1763">
        <f t="shared" si="556"/>
        <v>0</v>
      </c>
      <c r="AC1763">
        <f t="shared" si="557"/>
        <v>1</v>
      </c>
      <c r="AD1763">
        <f t="shared" si="557"/>
        <v>0</v>
      </c>
      <c r="AE1763">
        <f t="shared" si="557"/>
        <v>0</v>
      </c>
      <c r="AF1763">
        <f t="shared" si="557"/>
        <v>0</v>
      </c>
      <c r="AG1763">
        <f t="shared" si="557"/>
        <v>0</v>
      </c>
      <c r="AH1763">
        <f t="shared" si="557"/>
        <v>0</v>
      </c>
      <c r="AI1763">
        <f t="shared" si="557"/>
        <v>0</v>
      </c>
      <c r="AJ1763">
        <f t="shared" ca="1" si="527"/>
        <v>0</v>
      </c>
      <c r="AK1763">
        <f t="shared" ca="1" si="528"/>
        <v>0</v>
      </c>
      <c r="AL1763">
        <f t="shared" ca="1" si="529"/>
        <v>1</v>
      </c>
      <c r="AM1763">
        <f t="shared" ca="1" si="530"/>
        <v>1</v>
      </c>
      <c r="AN1763">
        <f t="shared" ca="1" si="531"/>
        <v>0</v>
      </c>
      <c r="AO1763">
        <f t="shared" ca="1" si="532"/>
        <v>0</v>
      </c>
      <c r="AP1763">
        <f t="shared" ca="1" si="533"/>
        <v>0</v>
      </c>
      <c r="AQ1763">
        <f t="shared" ca="1" si="534"/>
        <v>1</v>
      </c>
      <c r="AR1763">
        <f t="shared" ca="1" si="535"/>
        <v>0</v>
      </c>
      <c r="AS1763">
        <v>0</v>
      </c>
      <c r="AT1763">
        <v>0</v>
      </c>
      <c r="AU1763">
        <f t="shared" ca="1" si="558"/>
        <v>1</v>
      </c>
      <c r="AV1763">
        <f t="shared" ca="1" si="558"/>
        <v>0</v>
      </c>
      <c r="AW1763">
        <f t="shared" ca="1" si="558"/>
        <v>0</v>
      </c>
      <c r="AX1763">
        <v>0</v>
      </c>
    </row>
    <row r="1764" spans="1:50">
      <c r="A1764" s="2">
        <v>40617</v>
      </c>
      <c r="B1764">
        <v>764</v>
      </c>
      <c r="C1764">
        <v>12</v>
      </c>
      <c r="D1764">
        <f t="shared" ca="1" si="536"/>
        <v>16.055641108694445</v>
      </c>
      <c r="E1764">
        <f t="shared" ca="1" si="537"/>
        <v>-4.0556411086944451</v>
      </c>
      <c r="F1764" t="str">
        <f t="shared" ca="1" si="538"/>
        <v>low</v>
      </c>
      <c r="G1764">
        <v>934</v>
      </c>
      <c r="H1764">
        <f t="shared" si="539"/>
        <v>934</v>
      </c>
      <c r="I1764">
        <f t="shared" ca="1" si="540"/>
        <v>970.18264425329835</v>
      </c>
      <c r="J1764">
        <f t="shared" ca="1" si="541"/>
        <v>-36.182644253298349</v>
      </c>
      <c r="K1764" t="str">
        <f t="shared" ca="1" si="542"/>
        <v>medium</v>
      </c>
      <c r="L1764">
        <v>9.4499999999999993</v>
      </c>
      <c r="M1764" t="str">
        <f t="shared" si="553"/>
        <v>medium</v>
      </c>
      <c r="N1764">
        <f t="shared" si="524"/>
        <v>3</v>
      </c>
      <c r="O1764">
        <f t="shared" si="525"/>
        <v>2</v>
      </c>
      <c r="P1764" t="str">
        <f t="shared" si="526"/>
        <v>úterý</v>
      </c>
      <c r="Q1764">
        <f t="shared" si="556"/>
        <v>0</v>
      </c>
      <c r="R1764">
        <f t="shared" si="556"/>
        <v>0</v>
      </c>
      <c r="S1764">
        <f t="shared" si="556"/>
        <v>1</v>
      </c>
      <c r="T1764">
        <f t="shared" si="556"/>
        <v>0</v>
      </c>
      <c r="U1764">
        <f t="shared" si="556"/>
        <v>0</v>
      </c>
      <c r="V1764">
        <f t="shared" si="556"/>
        <v>0</v>
      </c>
      <c r="W1764">
        <f t="shared" si="556"/>
        <v>0</v>
      </c>
      <c r="X1764">
        <f t="shared" si="556"/>
        <v>0</v>
      </c>
      <c r="Y1764">
        <f t="shared" si="556"/>
        <v>0</v>
      </c>
      <c r="Z1764">
        <f t="shared" si="556"/>
        <v>0</v>
      </c>
      <c r="AA1764">
        <f t="shared" si="556"/>
        <v>0</v>
      </c>
      <c r="AB1764">
        <f t="shared" si="556"/>
        <v>0</v>
      </c>
      <c r="AC1764">
        <f t="shared" si="557"/>
        <v>0</v>
      </c>
      <c r="AD1764">
        <f t="shared" si="557"/>
        <v>1</v>
      </c>
      <c r="AE1764">
        <f t="shared" si="557"/>
        <v>0</v>
      </c>
      <c r="AF1764">
        <f t="shared" si="557"/>
        <v>0</v>
      </c>
      <c r="AG1764">
        <f t="shared" si="557"/>
        <v>0</v>
      </c>
      <c r="AH1764">
        <f t="shared" si="557"/>
        <v>0</v>
      </c>
      <c r="AI1764">
        <f t="shared" si="557"/>
        <v>0</v>
      </c>
      <c r="AJ1764">
        <f t="shared" ca="1" si="527"/>
        <v>0</v>
      </c>
      <c r="AK1764">
        <f t="shared" ca="1" si="528"/>
        <v>0</v>
      </c>
      <c r="AL1764">
        <f t="shared" ca="1" si="529"/>
        <v>1</v>
      </c>
      <c r="AM1764">
        <f t="shared" ca="1" si="530"/>
        <v>1</v>
      </c>
      <c r="AN1764">
        <f t="shared" ca="1" si="531"/>
        <v>0</v>
      </c>
      <c r="AO1764">
        <f t="shared" ca="1" si="532"/>
        <v>0</v>
      </c>
      <c r="AP1764">
        <f t="shared" ca="1" si="533"/>
        <v>0</v>
      </c>
      <c r="AQ1764">
        <f t="shared" ca="1" si="534"/>
        <v>1</v>
      </c>
      <c r="AR1764">
        <f t="shared" ca="1" si="535"/>
        <v>0</v>
      </c>
      <c r="AS1764">
        <v>0</v>
      </c>
      <c r="AT1764">
        <v>0</v>
      </c>
      <c r="AU1764">
        <f t="shared" ca="1" si="558"/>
        <v>1</v>
      </c>
      <c r="AV1764">
        <f t="shared" ca="1" si="558"/>
        <v>0</v>
      </c>
      <c r="AW1764">
        <f t="shared" ca="1" si="558"/>
        <v>0</v>
      </c>
      <c r="AX1764">
        <v>0</v>
      </c>
    </row>
    <row r="1765" spans="1:50">
      <c r="A1765" s="2">
        <v>40618</v>
      </c>
      <c r="B1765">
        <v>765</v>
      </c>
      <c r="C1765">
        <v>13</v>
      </c>
      <c r="D1765">
        <f t="shared" ca="1" si="536"/>
        <v>16.062271319607227</v>
      </c>
      <c r="E1765">
        <f t="shared" ca="1" si="537"/>
        <v>-3.0622713196072269</v>
      </c>
      <c r="F1765" t="str">
        <f t="shared" ca="1" si="538"/>
        <v>low</v>
      </c>
      <c r="G1765">
        <v>637</v>
      </c>
      <c r="H1765">
        <f t="shared" si="539"/>
        <v>637</v>
      </c>
      <c r="I1765">
        <f t="shared" ca="1" si="540"/>
        <v>970.43361954272405</v>
      </c>
      <c r="J1765">
        <f t="shared" ca="1" si="541"/>
        <v>-333.43361954272405</v>
      </c>
      <c r="K1765" t="str">
        <f t="shared" ca="1" si="542"/>
        <v>medium</v>
      </c>
      <c r="L1765">
        <v>15.1</v>
      </c>
      <c r="M1765" t="str">
        <f t="shared" si="553"/>
        <v>high</v>
      </c>
      <c r="N1765">
        <f t="shared" si="524"/>
        <v>3</v>
      </c>
      <c r="O1765">
        <f t="shared" si="525"/>
        <v>3</v>
      </c>
      <c r="P1765" t="str">
        <f t="shared" si="526"/>
        <v>středa</v>
      </c>
      <c r="Q1765">
        <f t="shared" si="556"/>
        <v>0</v>
      </c>
      <c r="R1765">
        <f t="shared" si="556"/>
        <v>0</v>
      </c>
      <c r="S1765">
        <f t="shared" si="556"/>
        <v>1</v>
      </c>
      <c r="T1765">
        <f t="shared" si="556"/>
        <v>0</v>
      </c>
      <c r="U1765">
        <f t="shared" si="556"/>
        <v>0</v>
      </c>
      <c r="V1765">
        <f t="shared" si="556"/>
        <v>0</v>
      </c>
      <c r="W1765">
        <f t="shared" si="556"/>
        <v>0</v>
      </c>
      <c r="X1765">
        <f t="shared" si="556"/>
        <v>0</v>
      </c>
      <c r="Y1765">
        <f t="shared" si="556"/>
        <v>0</v>
      </c>
      <c r="Z1765">
        <f t="shared" si="556"/>
        <v>0</v>
      </c>
      <c r="AA1765">
        <f t="shared" si="556"/>
        <v>0</v>
      </c>
      <c r="AB1765">
        <f t="shared" si="556"/>
        <v>0</v>
      </c>
      <c r="AC1765">
        <f t="shared" si="557"/>
        <v>0</v>
      </c>
      <c r="AD1765">
        <f t="shared" si="557"/>
        <v>0</v>
      </c>
      <c r="AE1765">
        <f t="shared" si="557"/>
        <v>1</v>
      </c>
      <c r="AF1765">
        <f t="shared" si="557"/>
        <v>0</v>
      </c>
      <c r="AG1765">
        <f t="shared" si="557"/>
        <v>0</v>
      </c>
      <c r="AH1765">
        <f t="shared" si="557"/>
        <v>0</v>
      </c>
      <c r="AI1765">
        <f t="shared" si="557"/>
        <v>0</v>
      </c>
      <c r="AJ1765">
        <f t="shared" ca="1" si="527"/>
        <v>0</v>
      </c>
      <c r="AK1765">
        <f t="shared" ca="1" si="528"/>
        <v>0</v>
      </c>
      <c r="AL1765">
        <f t="shared" ca="1" si="529"/>
        <v>1</v>
      </c>
      <c r="AM1765">
        <f t="shared" ca="1" si="530"/>
        <v>1</v>
      </c>
      <c r="AN1765">
        <f t="shared" ca="1" si="531"/>
        <v>0</v>
      </c>
      <c r="AO1765">
        <f t="shared" ca="1" si="532"/>
        <v>0</v>
      </c>
      <c r="AP1765">
        <f t="shared" ca="1" si="533"/>
        <v>0</v>
      </c>
      <c r="AQ1765">
        <f t="shared" ca="1" si="534"/>
        <v>0</v>
      </c>
      <c r="AR1765">
        <f t="shared" ca="1" si="535"/>
        <v>1</v>
      </c>
      <c r="AS1765">
        <v>0</v>
      </c>
      <c r="AT1765">
        <v>0</v>
      </c>
      <c r="AU1765">
        <f t="shared" ca="1" si="558"/>
        <v>1</v>
      </c>
      <c r="AV1765">
        <f t="shared" ca="1" si="558"/>
        <v>0</v>
      </c>
      <c r="AW1765">
        <f t="shared" ca="1" si="558"/>
        <v>0</v>
      </c>
      <c r="AX1765">
        <v>0</v>
      </c>
    </row>
    <row r="1766" spans="1:50">
      <c r="A1766" s="2">
        <v>40619</v>
      </c>
      <c r="B1766">
        <v>766</v>
      </c>
      <c r="C1766">
        <v>16</v>
      </c>
      <c r="D1766">
        <f t="shared" ca="1" si="536"/>
        <v>16.068891332849468</v>
      </c>
      <c r="E1766">
        <f t="shared" ca="1" si="537"/>
        <v>-6.8891332849467801E-2</v>
      </c>
      <c r="F1766" t="str">
        <f t="shared" ca="1" si="538"/>
        <v>medium</v>
      </c>
      <c r="G1766">
        <v>715</v>
      </c>
      <c r="H1766">
        <f t="shared" si="539"/>
        <v>715</v>
      </c>
      <c r="I1766">
        <f t="shared" ca="1" si="540"/>
        <v>970.68455527799392</v>
      </c>
      <c r="J1766">
        <f t="shared" ca="1" si="541"/>
        <v>-255.68455527799392</v>
      </c>
      <c r="K1766" t="str">
        <f t="shared" ca="1" si="542"/>
        <v>medium</v>
      </c>
      <c r="L1766">
        <v>3.9</v>
      </c>
      <c r="M1766" t="str">
        <f t="shared" si="553"/>
        <v>low</v>
      </c>
      <c r="N1766">
        <f t="shared" si="524"/>
        <v>3</v>
      </c>
      <c r="O1766">
        <f t="shared" si="525"/>
        <v>4</v>
      </c>
      <c r="P1766" t="str">
        <f t="shared" si="526"/>
        <v>čtvrtek</v>
      </c>
      <c r="Q1766">
        <f t="shared" si="556"/>
        <v>0</v>
      </c>
      <c r="R1766">
        <f t="shared" si="556"/>
        <v>0</v>
      </c>
      <c r="S1766">
        <f t="shared" si="556"/>
        <v>1</v>
      </c>
      <c r="T1766">
        <f t="shared" si="556"/>
        <v>0</v>
      </c>
      <c r="U1766">
        <f t="shared" si="556"/>
        <v>0</v>
      </c>
      <c r="V1766">
        <f t="shared" si="556"/>
        <v>0</v>
      </c>
      <c r="W1766">
        <f t="shared" si="556"/>
        <v>0</v>
      </c>
      <c r="X1766">
        <f t="shared" si="556"/>
        <v>0</v>
      </c>
      <c r="Y1766">
        <f t="shared" si="556"/>
        <v>0</v>
      </c>
      <c r="Z1766">
        <f t="shared" si="556"/>
        <v>0</v>
      </c>
      <c r="AA1766">
        <f t="shared" si="556"/>
        <v>0</v>
      </c>
      <c r="AB1766">
        <f t="shared" si="556"/>
        <v>0</v>
      </c>
      <c r="AC1766">
        <f t="shared" si="557"/>
        <v>0</v>
      </c>
      <c r="AD1766">
        <f t="shared" si="557"/>
        <v>0</v>
      </c>
      <c r="AE1766">
        <f t="shared" si="557"/>
        <v>0</v>
      </c>
      <c r="AF1766">
        <f t="shared" si="557"/>
        <v>1</v>
      </c>
      <c r="AG1766">
        <f t="shared" si="557"/>
        <v>0</v>
      </c>
      <c r="AH1766">
        <f t="shared" si="557"/>
        <v>0</v>
      </c>
      <c r="AI1766">
        <f t="shared" si="557"/>
        <v>0</v>
      </c>
      <c r="AJ1766">
        <f t="shared" ca="1" si="527"/>
        <v>0</v>
      </c>
      <c r="AK1766">
        <f t="shared" ca="1" si="528"/>
        <v>0</v>
      </c>
      <c r="AL1766">
        <f t="shared" ca="1" si="529"/>
        <v>1</v>
      </c>
      <c r="AM1766">
        <f t="shared" ca="1" si="530"/>
        <v>1</v>
      </c>
      <c r="AN1766">
        <f t="shared" ca="1" si="531"/>
        <v>0</v>
      </c>
      <c r="AO1766">
        <f t="shared" ca="1" si="532"/>
        <v>0</v>
      </c>
      <c r="AP1766">
        <f t="shared" ca="1" si="533"/>
        <v>1</v>
      </c>
      <c r="AQ1766">
        <f t="shared" ca="1" si="534"/>
        <v>0</v>
      </c>
      <c r="AR1766">
        <f t="shared" ca="1" si="535"/>
        <v>0</v>
      </c>
      <c r="AS1766">
        <v>1</v>
      </c>
      <c r="AT1766">
        <v>0</v>
      </c>
      <c r="AU1766">
        <f t="shared" ca="1" si="558"/>
        <v>0</v>
      </c>
      <c r="AV1766">
        <f t="shared" ca="1" si="558"/>
        <v>1</v>
      </c>
      <c r="AW1766">
        <f t="shared" ca="1" si="558"/>
        <v>0</v>
      </c>
      <c r="AX1766">
        <v>0</v>
      </c>
    </row>
    <row r="1767" spans="1:50">
      <c r="A1767" s="2">
        <v>40620</v>
      </c>
      <c r="B1767">
        <v>767</v>
      </c>
      <c r="C1767">
        <v>11</v>
      </c>
      <c r="D1767">
        <f t="shared" ca="1" si="536"/>
        <v>16.075501156139747</v>
      </c>
      <c r="E1767">
        <f t="shared" ca="1" si="537"/>
        <v>-5.0755011561397474</v>
      </c>
      <c r="F1767" t="str">
        <f t="shared" ca="1" si="538"/>
        <v>low</v>
      </c>
      <c r="G1767">
        <v>860</v>
      </c>
      <c r="H1767">
        <f t="shared" si="539"/>
        <v>860</v>
      </c>
      <c r="I1767">
        <f t="shared" ca="1" si="540"/>
        <v>970.93545130773691</v>
      </c>
      <c r="J1767">
        <f t="shared" ca="1" si="541"/>
        <v>-110.93545130773691</v>
      </c>
      <c r="K1767" t="str">
        <f t="shared" ca="1" si="542"/>
        <v>medium</v>
      </c>
      <c r="L1767">
        <v>3.4799999999999995</v>
      </c>
      <c r="M1767" t="str">
        <f t="shared" si="553"/>
        <v>low</v>
      </c>
      <c r="N1767">
        <f t="shared" si="524"/>
        <v>3</v>
      </c>
      <c r="O1767">
        <f t="shared" si="525"/>
        <v>5</v>
      </c>
      <c r="P1767" t="str">
        <f t="shared" si="526"/>
        <v>pátek</v>
      </c>
      <c r="Q1767">
        <f t="shared" si="556"/>
        <v>0</v>
      </c>
      <c r="R1767">
        <f t="shared" si="556"/>
        <v>0</v>
      </c>
      <c r="S1767">
        <f t="shared" si="556"/>
        <v>1</v>
      </c>
      <c r="T1767">
        <f t="shared" si="556"/>
        <v>0</v>
      </c>
      <c r="U1767">
        <f t="shared" si="556"/>
        <v>0</v>
      </c>
      <c r="V1767">
        <f t="shared" si="556"/>
        <v>0</v>
      </c>
      <c r="W1767">
        <f t="shared" si="556"/>
        <v>0</v>
      </c>
      <c r="X1767">
        <f t="shared" si="556"/>
        <v>0</v>
      </c>
      <c r="Y1767">
        <f t="shared" si="556"/>
        <v>0</v>
      </c>
      <c r="Z1767">
        <f t="shared" si="556"/>
        <v>0</v>
      </c>
      <c r="AA1767">
        <f t="shared" si="556"/>
        <v>0</v>
      </c>
      <c r="AB1767">
        <f t="shared" si="556"/>
        <v>0</v>
      </c>
      <c r="AC1767">
        <f t="shared" si="557"/>
        <v>0</v>
      </c>
      <c r="AD1767">
        <f t="shared" si="557"/>
        <v>0</v>
      </c>
      <c r="AE1767">
        <f t="shared" si="557"/>
        <v>0</v>
      </c>
      <c r="AF1767">
        <f t="shared" si="557"/>
        <v>0</v>
      </c>
      <c r="AG1767">
        <f t="shared" si="557"/>
        <v>1</v>
      </c>
      <c r="AH1767">
        <f t="shared" si="557"/>
        <v>0</v>
      </c>
      <c r="AI1767">
        <f t="shared" si="557"/>
        <v>0</v>
      </c>
      <c r="AJ1767">
        <f t="shared" ca="1" si="527"/>
        <v>0</v>
      </c>
      <c r="AK1767">
        <f t="shared" ca="1" si="528"/>
        <v>0</v>
      </c>
      <c r="AL1767">
        <f t="shared" ca="1" si="529"/>
        <v>1</v>
      </c>
      <c r="AM1767">
        <f t="shared" ca="1" si="530"/>
        <v>1</v>
      </c>
      <c r="AN1767">
        <f t="shared" ca="1" si="531"/>
        <v>0</v>
      </c>
      <c r="AO1767">
        <f t="shared" ca="1" si="532"/>
        <v>0</v>
      </c>
      <c r="AP1767">
        <f t="shared" ca="1" si="533"/>
        <v>1</v>
      </c>
      <c r="AQ1767">
        <f t="shared" ca="1" si="534"/>
        <v>0</v>
      </c>
      <c r="AR1767">
        <f t="shared" ca="1" si="535"/>
        <v>0</v>
      </c>
      <c r="AS1767">
        <v>1</v>
      </c>
      <c r="AT1767">
        <v>0</v>
      </c>
      <c r="AU1767">
        <f t="shared" ca="1" si="558"/>
        <v>1</v>
      </c>
      <c r="AV1767">
        <f t="shared" ca="1" si="558"/>
        <v>0</v>
      </c>
      <c r="AW1767">
        <f t="shared" ca="1" si="558"/>
        <v>0</v>
      </c>
      <c r="AX1767">
        <v>0</v>
      </c>
    </row>
    <row r="1768" spans="1:50">
      <c r="A1768" s="2">
        <v>40621</v>
      </c>
      <c r="B1768">
        <v>768</v>
      </c>
      <c r="C1768">
        <v>11</v>
      </c>
      <c r="D1768">
        <f t="shared" ca="1" si="536"/>
        <v>16.082100797196645</v>
      </c>
      <c r="E1768">
        <f t="shared" ca="1" si="537"/>
        <v>-5.0821007971966452</v>
      </c>
      <c r="F1768" t="str">
        <f t="shared" ca="1" si="538"/>
        <v>low</v>
      </c>
      <c r="G1768">
        <v>749</v>
      </c>
      <c r="H1768">
        <f t="shared" si="539"/>
        <v>749</v>
      </c>
      <c r="I1768">
        <f t="shared" ca="1" si="540"/>
        <v>971.18630748058217</v>
      </c>
      <c r="J1768">
        <f t="shared" ca="1" si="541"/>
        <v>-222.18630748058217</v>
      </c>
      <c r="K1768" t="str">
        <f t="shared" ca="1" si="542"/>
        <v>medium</v>
      </c>
      <c r="L1768">
        <v>3.7</v>
      </c>
      <c r="M1768" t="str">
        <f t="shared" si="553"/>
        <v>low</v>
      </c>
      <c r="N1768">
        <f t="shared" si="524"/>
        <v>3</v>
      </c>
      <c r="O1768">
        <f t="shared" si="525"/>
        <v>6</v>
      </c>
      <c r="P1768" t="str">
        <f t="shared" si="526"/>
        <v>sobota</v>
      </c>
      <c r="Q1768">
        <f t="shared" si="556"/>
        <v>0</v>
      </c>
      <c r="R1768">
        <f t="shared" si="556"/>
        <v>0</v>
      </c>
      <c r="S1768">
        <f t="shared" si="556"/>
        <v>1</v>
      </c>
      <c r="T1768">
        <f t="shared" si="556"/>
        <v>0</v>
      </c>
      <c r="U1768">
        <f t="shared" si="556"/>
        <v>0</v>
      </c>
      <c r="V1768">
        <f t="shared" si="556"/>
        <v>0</v>
      </c>
      <c r="W1768">
        <f t="shared" si="556"/>
        <v>0</v>
      </c>
      <c r="X1768">
        <f t="shared" si="556"/>
        <v>0</v>
      </c>
      <c r="Y1768">
        <f t="shared" si="556"/>
        <v>0</v>
      </c>
      <c r="Z1768">
        <f t="shared" si="556"/>
        <v>0</v>
      </c>
      <c r="AA1768">
        <f t="shared" si="556"/>
        <v>0</v>
      </c>
      <c r="AB1768">
        <f t="shared" si="556"/>
        <v>0</v>
      </c>
      <c r="AC1768">
        <f t="shared" si="557"/>
        <v>0</v>
      </c>
      <c r="AD1768">
        <f t="shared" si="557"/>
        <v>0</v>
      </c>
      <c r="AE1768">
        <f t="shared" si="557"/>
        <v>0</v>
      </c>
      <c r="AF1768">
        <f t="shared" si="557"/>
        <v>0</v>
      </c>
      <c r="AG1768">
        <f t="shared" si="557"/>
        <v>0</v>
      </c>
      <c r="AH1768">
        <f t="shared" si="557"/>
        <v>1</v>
      </c>
      <c r="AI1768">
        <f t="shared" si="557"/>
        <v>0</v>
      </c>
      <c r="AJ1768">
        <f t="shared" ca="1" si="527"/>
        <v>0</v>
      </c>
      <c r="AK1768">
        <f t="shared" ca="1" si="528"/>
        <v>0</v>
      </c>
      <c r="AL1768">
        <f t="shared" ca="1" si="529"/>
        <v>1</v>
      </c>
      <c r="AM1768">
        <f t="shared" ca="1" si="530"/>
        <v>1</v>
      </c>
      <c r="AN1768">
        <f t="shared" ca="1" si="531"/>
        <v>0</v>
      </c>
      <c r="AO1768">
        <f t="shared" ca="1" si="532"/>
        <v>0</v>
      </c>
      <c r="AP1768">
        <f t="shared" ca="1" si="533"/>
        <v>1</v>
      </c>
      <c r="AQ1768">
        <f t="shared" ca="1" si="534"/>
        <v>0</v>
      </c>
      <c r="AR1768">
        <f t="shared" ca="1" si="535"/>
        <v>0</v>
      </c>
      <c r="AS1768">
        <v>1</v>
      </c>
      <c r="AT1768">
        <v>0</v>
      </c>
      <c r="AU1768">
        <f t="shared" ca="1" si="558"/>
        <v>1</v>
      </c>
      <c r="AV1768">
        <f t="shared" ca="1" si="558"/>
        <v>0</v>
      </c>
      <c r="AW1768">
        <f t="shared" ca="1" si="558"/>
        <v>0</v>
      </c>
      <c r="AX1768">
        <v>0</v>
      </c>
    </row>
    <row r="1769" spans="1:50">
      <c r="A1769" s="2">
        <v>40622</v>
      </c>
      <c r="B1769">
        <v>769</v>
      </c>
      <c r="C1769">
        <v>7</v>
      </c>
      <c r="D1769">
        <f t="shared" ca="1" si="536"/>
        <v>16.088690263738741</v>
      </c>
      <c r="E1769">
        <f t="shared" ca="1" si="537"/>
        <v>-9.0886902637387408</v>
      </c>
      <c r="F1769" t="str">
        <f t="shared" ca="1" si="538"/>
        <v>low</v>
      </c>
      <c r="G1769">
        <v>91</v>
      </c>
      <c r="H1769">
        <f t="shared" si="539"/>
        <v>91</v>
      </c>
      <c r="I1769">
        <f t="shared" ca="1" si="540"/>
        <v>971.43712364515852</v>
      </c>
      <c r="J1769">
        <f t="shared" ca="1" si="541"/>
        <v>-880.43712364515852</v>
      </c>
      <c r="K1769" t="str">
        <f t="shared" ca="1" si="542"/>
        <v>low</v>
      </c>
      <c r="L1769">
        <v>3.65</v>
      </c>
      <c r="M1769" t="str">
        <f t="shared" si="553"/>
        <v>low</v>
      </c>
      <c r="N1769">
        <f t="shared" ref="N1769:N1832" si="559">MONTH(A1769)</f>
        <v>3</v>
      </c>
      <c r="O1769">
        <f t="shared" ref="O1769:O1832" si="560">WEEKDAY(A1769,2)</f>
        <v>7</v>
      </c>
      <c r="P1769" t="str">
        <f t="shared" ref="P1769:P1832" si="561">VLOOKUP(O1769,$O$581:$P$587,2,0)</f>
        <v>neděle</v>
      </c>
      <c r="Q1769">
        <f t="shared" si="556"/>
        <v>0</v>
      </c>
      <c r="R1769">
        <f t="shared" si="556"/>
        <v>0</v>
      </c>
      <c r="S1769">
        <f t="shared" si="556"/>
        <v>1</v>
      </c>
      <c r="T1769">
        <f t="shared" si="556"/>
        <v>0</v>
      </c>
      <c r="U1769">
        <f t="shared" si="556"/>
        <v>0</v>
      </c>
      <c r="V1769">
        <f t="shared" si="556"/>
        <v>0</v>
      </c>
      <c r="W1769">
        <f t="shared" si="556"/>
        <v>0</v>
      </c>
      <c r="X1769">
        <f t="shared" si="556"/>
        <v>0</v>
      </c>
      <c r="Y1769">
        <f t="shared" si="556"/>
        <v>0</v>
      </c>
      <c r="Z1769">
        <f t="shared" si="556"/>
        <v>0</v>
      </c>
      <c r="AA1769">
        <f t="shared" si="556"/>
        <v>0</v>
      </c>
      <c r="AB1769">
        <f t="shared" si="556"/>
        <v>0</v>
      </c>
      <c r="AC1769">
        <f t="shared" si="557"/>
        <v>0</v>
      </c>
      <c r="AD1769">
        <f t="shared" si="557"/>
        <v>0</v>
      </c>
      <c r="AE1769">
        <f t="shared" si="557"/>
        <v>0</v>
      </c>
      <c r="AF1769">
        <f t="shared" si="557"/>
        <v>0</v>
      </c>
      <c r="AG1769">
        <f t="shared" si="557"/>
        <v>0</v>
      </c>
      <c r="AH1769">
        <f t="shared" si="557"/>
        <v>0</v>
      </c>
      <c r="AI1769">
        <f t="shared" si="557"/>
        <v>1</v>
      </c>
      <c r="AJ1769">
        <f t="shared" ref="AJ1769:AJ1832" ca="1" si="562">VLOOKUP(INDIRECT($AJ$590&amp;ROW($A1769)+AJ$591),$F$17:$I$19,AJ$592+1,0)</f>
        <v>0</v>
      </c>
      <c r="AK1769">
        <f t="shared" ref="AK1769:AK1832" ca="1" si="563">VLOOKUP(INDIRECT($AJ$590&amp;ROW($A1769)+AJ$591),$F$17:$I$19,AK$592+1,0)</f>
        <v>0</v>
      </c>
      <c r="AL1769">
        <f t="shared" ref="AL1769:AL1832" ca="1" si="564">VLOOKUP(INDIRECT($AJ$590&amp;ROW($A1769)+AJ$591),$F$17:$I$19,AL$592+1,0)</f>
        <v>1</v>
      </c>
      <c r="AM1769">
        <f t="shared" ref="AM1769:AM1832" ca="1" si="565">VLOOKUP(INDIRECT($AJ$590&amp;ROW($A1769)+AM$591),$F$17:$I$19,AM$592+1,0)</f>
        <v>1</v>
      </c>
      <c r="AN1769">
        <f t="shared" ref="AN1769:AN1832" ca="1" si="566">VLOOKUP(INDIRECT($AJ$590&amp;ROW($A1769)+AM$591),$F$17:$I$19,AN$592+1,0)</f>
        <v>0</v>
      </c>
      <c r="AO1769">
        <f t="shared" ref="AO1769:AO1832" ca="1" si="567">VLOOKUP(INDIRECT($AJ$590&amp;ROW($A1769)+AM$591),$F$17:$I$19,AO$592+1,0)</f>
        <v>0</v>
      </c>
      <c r="AP1769">
        <f t="shared" ref="AP1769:AP1832" ca="1" si="568">VLOOKUP(INDIRECT($AJ$590&amp;ROW($A1769)+AP$591),$F$17:$I$19,AP$592+1,0)</f>
        <v>1</v>
      </c>
      <c r="AQ1769">
        <f t="shared" ref="AQ1769:AQ1832" ca="1" si="569">VLOOKUP(INDIRECT($AJ$590&amp;ROW($A1769)+AP$591),$F$17:$I$19,AQ$592+1,0)</f>
        <v>0</v>
      </c>
      <c r="AR1769">
        <f t="shared" ref="AR1769:AR1832" ca="1" si="570">VLOOKUP(INDIRECT($AJ$590&amp;ROW($A1769)+AP$591),$F$17:$I$19,AR$592+1,0)</f>
        <v>0</v>
      </c>
      <c r="AS1769">
        <v>0</v>
      </c>
      <c r="AT1769">
        <v>0</v>
      </c>
      <c r="AU1769">
        <f t="shared" ca="1" si="558"/>
        <v>1</v>
      </c>
      <c r="AV1769">
        <f t="shared" ca="1" si="558"/>
        <v>0</v>
      </c>
      <c r="AW1769">
        <f t="shared" ca="1" si="558"/>
        <v>0</v>
      </c>
      <c r="AX1769">
        <v>0</v>
      </c>
    </row>
    <row r="1770" spans="1:50">
      <c r="A1770" s="2">
        <v>40623</v>
      </c>
      <c r="B1770">
        <v>770</v>
      </c>
      <c r="C1770">
        <v>20</v>
      </c>
      <c r="D1770">
        <f t="shared" ref="D1770:D1833" ca="1" si="571">$E$516*B1770^3+$E$521*B1770^2+$E$526*B1770+$E$531</f>
        <v>16.09526956348461</v>
      </c>
      <c r="E1770">
        <f t="shared" ref="E1770:E1833" ca="1" si="572">C1770-D1770</f>
        <v>3.9047304365153899</v>
      </c>
      <c r="F1770" t="str">
        <f t="shared" ref="F1770:F1833" ca="1" si="573">VLOOKUP(E1770,$A$3:$C$6,3)</f>
        <v>high</v>
      </c>
      <c r="G1770">
        <v>707</v>
      </c>
      <c r="H1770">
        <f t="shared" ref="H1770:H1833" si="574">IF(G1770&gt;$H$592,$G$592,G1770)</f>
        <v>707</v>
      </c>
      <c r="I1770">
        <f t="shared" ref="I1770:I1833" ca="1" si="575">$K$516*B1770^3+$K$521*B1770^2+$K$526*B1770+$K$531</f>
        <v>971.68789965009501</v>
      </c>
      <c r="J1770">
        <f t="shared" ref="J1770:J1833" ca="1" si="576">H1770-I1770</f>
        <v>-264.68789965009501</v>
      </c>
      <c r="K1770" t="str">
        <f t="shared" ref="K1770:K1833" ca="1" si="577">VLOOKUP(J1770,$A$10:$C$13,3)</f>
        <v>medium</v>
      </c>
      <c r="L1770">
        <v>4.3</v>
      </c>
      <c r="M1770" t="str">
        <f t="shared" si="553"/>
        <v>low</v>
      </c>
      <c r="N1770">
        <f t="shared" si="559"/>
        <v>3</v>
      </c>
      <c r="O1770">
        <f t="shared" si="560"/>
        <v>1</v>
      </c>
      <c r="P1770" t="str">
        <f t="shared" si="561"/>
        <v>pondělí</v>
      </c>
      <c r="Q1770">
        <f t="shared" si="556"/>
        <v>0</v>
      </c>
      <c r="R1770">
        <f t="shared" si="556"/>
        <v>0</v>
      </c>
      <c r="S1770">
        <f t="shared" si="556"/>
        <v>1</v>
      </c>
      <c r="T1770">
        <f t="shared" si="556"/>
        <v>0</v>
      </c>
      <c r="U1770">
        <f t="shared" si="556"/>
        <v>0</v>
      </c>
      <c r="V1770">
        <f t="shared" si="556"/>
        <v>0</v>
      </c>
      <c r="W1770">
        <f t="shared" si="556"/>
        <v>0</v>
      </c>
      <c r="X1770">
        <f t="shared" si="556"/>
        <v>0</v>
      </c>
      <c r="Y1770">
        <f t="shared" si="556"/>
        <v>0</v>
      </c>
      <c r="Z1770">
        <f t="shared" si="556"/>
        <v>0</v>
      </c>
      <c r="AA1770">
        <f t="shared" si="556"/>
        <v>0</v>
      </c>
      <c r="AB1770">
        <f t="shared" si="556"/>
        <v>0</v>
      </c>
      <c r="AC1770">
        <f t="shared" si="557"/>
        <v>1</v>
      </c>
      <c r="AD1770">
        <f t="shared" si="557"/>
        <v>0</v>
      </c>
      <c r="AE1770">
        <f t="shared" si="557"/>
        <v>0</v>
      </c>
      <c r="AF1770">
        <f t="shared" si="557"/>
        <v>0</v>
      </c>
      <c r="AG1770">
        <f t="shared" si="557"/>
        <v>0</v>
      </c>
      <c r="AH1770">
        <f t="shared" si="557"/>
        <v>0</v>
      </c>
      <c r="AI1770">
        <f t="shared" si="557"/>
        <v>0</v>
      </c>
      <c r="AJ1770">
        <f t="shared" ca="1" si="562"/>
        <v>0</v>
      </c>
      <c r="AK1770">
        <f t="shared" ca="1" si="563"/>
        <v>0</v>
      </c>
      <c r="AL1770">
        <f t="shared" ca="1" si="564"/>
        <v>1</v>
      </c>
      <c r="AM1770">
        <f t="shared" ca="1" si="565"/>
        <v>1</v>
      </c>
      <c r="AN1770">
        <f t="shared" ca="1" si="566"/>
        <v>0</v>
      </c>
      <c r="AO1770">
        <f t="shared" ca="1" si="567"/>
        <v>0</v>
      </c>
      <c r="AP1770">
        <f t="shared" ca="1" si="568"/>
        <v>1</v>
      </c>
      <c r="AQ1770">
        <f t="shared" ca="1" si="569"/>
        <v>0</v>
      </c>
      <c r="AR1770">
        <f t="shared" ca="1" si="570"/>
        <v>0</v>
      </c>
      <c r="AS1770">
        <v>0</v>
      </c>
      <c r="AT1770">
        <v>0</v>
      </c>
      <c r="AU1770">
        <f t="shared" ca="1" si="558"/>
        <v>0</v>
      </c>
      <c r="AV1770">
        <f t="shared" ca="1" si="558"/>
        <v>0</v>
      </c>
      <c r="AW1770">
        <f t="shared" ca="1" si="558"/>
        <v>1</v>
      </c>
      <c r="AX1770">
        <v>0</v>
      </c>
    </row>
    <row r="1771" spans="1:50">
      <c r="A1771" s="2">
        <v>40624</v>
      </c>
      <c r="B1771">
        <v>771</v>
      </c>
      <c r="C1771">
        <v>12</v>
      </c>
      <c r="D1771">
        <f t="shared" ca="1" si="571"/>
        <v>16.101838704152836</v>
      </c>
      <c r="E1771">
        <f t="shared" ca="1" si="572"/>
        <v>-4.1018387041528364</v>
      </c>
      <c r="F1771" t="str">
        <f t="shared" ca="1" si="573"/>
        <v>low</v>
      </c>
      <c r="G1771">
        <v>835</v>
      </c>
      <c r="H1771">
        <f t="shared" si="574"/>
        <v>835</v>
      </c>
      <c r="I1771">
        <f t="shared" ca="1" si="575"/>
        <v>971.93863534402055</v>
      </c>
      <c r="J1771">
        <f t="shared" ca="1" si="576"/>
        <v>-136.93863534402055</v>
      </c>
      <c r="K1771" t="str">
        <f t="shared" ca="1" si="577"/>
        <v>medium</v>
      </c>
      <c r="L1771">
        <v>7.1</v>
      </c>
      <c r="M1771" t="str">
        <f t="shared" si="553"/>
        <v>medium</v>
      </c>
      <c r="N1771">
        <f t="shared" si="559"/>
        <v>3</v>
      </c>
      <c r="O1771">
        <f t="shared" si="560"/>
        <v>2</v>
      </c>
      <c r="P1771" t="str">
        <f t="shared" si="561"/>
        <v>úterý</v>
      </c>
      <c r="Q1771">
        <f t="shared" ref="Q1771:AB1780" si="578">VLOOKUP($N1771,$V$31:$AH$42,Q$592+1,0)</f>
        <v>0</v>
      </c>
      <c r="R1771">
        <f t="shared" si="578"/>
        <v>0</v>
      </c>
      <c r="S1771">
        <f t="shared" si="578"/>
        <v>1</v>
      </c>
      <c r="T1771">
        <f t="shared" si="578"/>
        <v>0</v>
      </c>
      <c r="U1771">
        <f t="shared" si="578"/>
        <v>0</v>
      </c>
      <c r="V1771">
        <f t="shared" si="578"/>
        <v>0</v>
      </c>
      <c r="W1771">
        <f t="shared" si="578"/>
        <v>0</v>
      </c>
      <c r="X1771">
        <f t="shared" si="578"/>
        <v>0</v>
      </c>
      <c r="Y1771">
        <f t="shared" si="578"/>
        <v>0</v>
      </c>
      <c r="Z1771">
        <f t="shared" si="578"/>
        <v>0</v>
      </c>
      <c r="AA1771">
        <f t="shared" si="578"/>
        <v>0</v>
      </c>
      <c r="AB1771">
        <f t="shared" si="578"/>
        <v>0</v>
      </c>
      <c r="AC1771">
        <f t="shared" ref="AC1771:AI1780" si="579">VLOOKUP($O1771,$V$74:$AC$80,AC$592+1,0)</f>
        <v>0</v>
      </c>
      <c r="AD1771">
        <f t="shared" si="579"/>
        <v>1</v>
      </c>
      <c r="AE1771">
        <f t="shared" si="579"/>
        <v>0</v>
      </c>
      <c r="AF1771">
        <f t="shared" si="579"/>
        <v>0</v>
      </c>
      <c r="AG1771">
        <f t="shared" si="579"/>
        <v>0</v>
      </c>
      <c r="AH1771">
        <f t="shared" si="579"/>
        <v>0</v>
      </c>
      <c r="AI1771">
        <f t="shared" si="579"/>
        <v>0</v>
      </c>
      <c r="AJ1771">
        <f t="shared" ca="1" si="562"/>
        <v>0</v>
      </c>
      <c r="AK1771">
        <f t="shared" ca="1" si="563"/>
        <v>0</v>
      </c>
      <c r="AL1771">
        <f t="shared" ca="1" si="564"/>
        <v>1</v>
      </c>
      <c r="AM1771">
        <f t="shared" ca="1" si="565"/>
        <v>1</v>
      </c>
      <c r="AN1771">
        <f t="shared" ca="1" si="566"/>
        <v>0</v>
      </c>
      <c r="AO1771">
        <f t="shared" ca="1" si="567"/>
        <v>0</v>
      </c>
      <c r="AP1771">
        <f t="shared" ca="1" si="568"/>
        <v>0</v>
      </c>
      <c r="AQ1771">
        <f t="shared" ca="1" si="569"/>
        <v>1</v>
      </c>
      <c r="AR1771">
        <f t="shared" ca="1" si="570"/>
        <v>0</v>
      </c>
      <c r="AS1771">
        <v>0</v>
      </c>
      <c r="AT1771">
        <v>0</v>
      </c>
      <c r="AU1771">
        <f t="shared" ca="1" si="558"/>
        <v>1</v>
      </c>
      <c r="AV1771">
        <f t="shared" ca="1" si="558"/>
        <v>0</v>
      </c>
      <c r="AW1771">
        <f t="shared" ca="1" si="558"/>
        <v>0</v>
      </c>
      <c r="AX1771">
        <v>0</v>
      </c>
    </row>
    <row r="1772" spans="1:50">
      <c r="A1772" s="2">
        <v>40625</v>
      </c>
      <c r="B1772">
        <v>772</v>
      </c>
      <c r="C1772">
        <v>10</v>
      </c>
      <c r="D1772">
        <f t="shared" ca="1" si="571"/>
        <v>16.108397693461999</v>
      </c>
      <c r="E1772">
        <f t="shared" ca="1" si="572"/>
        <v>-6.108397693461999</v>
      </c>
      <c r="F1772" t="str">
        <f t="shared" ca="1" si="573"/>
        <v>low</v>
      </c>
      <c r="G1772">
        <v>332</v>
      </c>
      <c r="H1772">
        <f t="shared" si="574"/>
        <v>332</v>
      </c>
      <c r="I1772">
        <f t="shared" ca="1" si="575"/>
        <v>972.1893305755641</v>
      </c>
      <c r="J1772">
        <f t="shared" ca="1" si="576"/>
        <v>-640.1893305755641</v>
      </c>
      <c r="K1772" t="str">
        <f t="shared" ca="1" si="577"/>
        <v>low</v>
      </c>
      <c r="L1772">
        <v>1.5</v>
      </c>
      <c r="M1772" t="str">
        <f t="shared" si="553"/>
        <v>low</v>
      </c>
      <c r="N1772">
        <f t="shared" si="559"/>
        <v>3</v>
      </c>
      <c r="O1772">
        <f t="shared" si="560"/>
        <v>3</v>
      </c>
      <c r="P1772" t="str">
        <f t="shared" si="561"/>
        <v>středa</v>
      </c>
      <c r="Q1772">
        <f t="shared" si="578"/>
        <v>0</v>
      </c>
      <c r="R1772">
        <f t="shared" si="578"/>
        <v>0</v>
      </c>
      <c r="S1772">
        <f t="shared" si="578"/>
        <v>1</v>
      </c>
      <c r="T1772">
        <f t="shared" si="578"/>
        <v>0</v>
      </c>
      <c r="U1772">
        <f t="shared" si="578"/>
        <v>0</v>
      </c>
      <c r="V1772">
        <f t="shared" si="578"/>
        <v>0</v>
      </c>
      <c r="W1772">
        <f t="shared" si="578"/>
        <v>0</v>
      </c>
      <c r="X1772">
        <f t="shared" si="578"/>
        <v>0</v>
      </c>
      <c r="Y1772">
        <f t="shared" si="578"/>
        <v>0</v>
      </c>
      <c r="Z1772">
        <f t="shared" si="578"/>
        <v>0</v>
      </c>
      <c r="AA1772">
        <f t="shared" si="578"/>
        <v>0</v>
      </c>
      <c r="AB1772">
        <f t="shared" si="578"/>
        <v>0</v>
      </c>
      <c r="AC1772">
        <f t="shared" si="579"/>
        <v>0</v>
      </c>
      <c r="AD1772">
        <f t="shared" si="579"/>
        <v>0</v>
      </c>
      <c r="AE1772">
        <f t="shared" si="579"/>
        <v>1</v>
      </c>
      <c r="AF1772">
        <f t="shared" si="579"/>
        <v>0</v>
      </c>
      <c r="AG1772">
        <f t="shared" si="579"/>
        <v>0</v>
      </c>
      <c r="AH1772">
        <f t="shared" si="579"/>
        <v>0</v>
      </c>
      <c r="AI1772">
        <f t="shared" si="579"/>
        <v>0</v>
      </c>
      <c r="AJ1772">
        <f t="shared" ca="1" si="562"/>
        <v>0</v>
      </c>
      <c r="AK1772">
        <f t="shared" ca="1" si="563"/>
        <v>0</v>
      </c>
      <c r="AL1772">
        <f t="shared" ca="1" si="564"/>
        <v>1</v>
      </c>
      <c r="AM1772">
        <f t="shared" ca="1" si="565"/>
        <v>1</v>
      </c>
      <c r="AN1772">
        <f t="shared" ca="1" si="566"/>
        <v>0</v>
      </c>
      <c r="AO1772">
        <f t="shared" ca="1" si="567"/>
        <v>0</v>
      </c>
      <c r="AP1772">
        <f t="shared" ca="1" si="568"/>
        <v>1</v>
      </c>
      <c r="AQ1772">
        <f t="shared" ca="1" si="569"/>
        <v>0</v>
      </c>
      <c r="AR1772">
        <f t="shared" ca="1" si="570"/>
        <v>0</v>
      </c>
      <c r="AS1772">
        <v>0</v>
      </c>
      <c r="AT1772">
        <v>0</v>
      </c>
      <c r="AU1772">
        <f t="shared" ca="1" si="558"/>
        <v>1</v>
      </c>
      <c r="AV1772">
        <f t="shared" ca="1" si="558"/>
        <v>0</v>
      </c>
      <c r="AW1772">
        <f t="shared" ca="1" si="558"/>
        <v>0</v>
      </c>
      <c r="AX1772">
        <v>0</v>
      </c>
    </row>
    <row r="1773" spans="1:50">
      <c r="A1773" s="2">
        <v>40626</v>
      </c>
      <c r="B1773">
        <v>773</v>
      </c>
      <c r="C1773">
        <v>14</v>
      </c>
      <c r="D1773">
        <f t="shared" ca="1" si="571"/>
        <v>16.114946539130674</v>
      </c>
      <c r="E1773">
        <f t="shared" ca="1" si="572"/>
        <v>-2.1149465391306741</v>
      </c>
      <c r="F1773" t="str">
        <f t="shared" ca="1" si="573"/>
        <v>medium</v>
      </c>
      <c r="G1773">
        <v>316</v>
      </c>
      <c r="H1773">
        <f t="shared" si="574"/>
        <v>316</v>
      </c>
      <c r="I1773">
        <f t="shared" ca="1" si="575"/>
        <v>972.43998519335469</v>
      </c>
      <c r="J1773">
        <f t="shared" ca="1" si="576"/>
        <v>-656.43998519335469</v>
      </c>
      <c r="K1773" t="str">
        <f t="shared" ca="1" si="577"/>
        <v>low</v>
      </c>
      <c r="L1773">
        <v>9</v>
      </c>
      <c r="M1773" t="str">
        <f t="shared" si="553"/>
        <v>medium</v>
      </c>
      <c r="N1773">
        <f t="shared" si="559"/>
        <v>3</v>
      </c>
      <c r="O1773">
        <f t="shared" si="560"/>
        <v>4</v>
      </c>
      <c r="P1773" t="str">
        <f t="shared" si="561"/>
        <v>čtvrtek</v>
      </c>
      <c r="Q1773">
        <f t="shared" si="578"/>
        <v>0</v>
      </c>
      <c r="R1773">
        <f t="shared" si="578"/>
        <v>0</v>
      </c>
      <c r="S1773">
        <f t="shared" si="578"/>
        <v>1</v>
      </c>
      <c r="T1773">
        <f t="shared" si="578"/>
        <v>0</v>
      </c>
      <c r="U1773">
        <f t="shared" si="578"/>
        <v>0</v>
      </c>
      <c r="V1773">
        <f t="shared" si="578"/>
        <v>0</v>
      </c>
      <c r="W1773">
        <f t="shared" si="578"/>
        <v>0</v>
      </c>
      <c r="X1773">
        <f t="shared" si="578"/>
        <v>0</v>
      </c>
      <c r="Y1773">
        <f t="shared" si="578"/>
        <v>0</v>
      </c>
      <c r="Z1773">
        <f t="shared" si="578"/>
        <v>0</v>
      </c>
      <c r="AA1773">
        <f t="shared" si="578"/>
        <v>0</v>
      </c>
      <c r="AB1773">
        <f t="shared" si="578"/>
        <v>0</v>
      </c>
      <c r="AC1773">
        <f t="shared" si="579"/>
        <v>0</v>
      </c>
      <c r="AD1773">
        <f t="shared" si="579"/>
        <v>0</v>
      </c>
      <c r="AE1773">
        <f t="shared" si="579"/>
        <v>0</v>
      </c>
      <c r="AF1773">
        <f t="shared" si="579"/>
        <v>1</v>
      </c>
      <c r="AG1773">
        <f t="shared" si="579"/>
        <v>0</v>
      </c>
      <c r="AH1773">
        <f t="shared" si="579"/>
        <v>0</v>
      </c>
      <c r="AI1773">
        <f t="shared" si="579"/>
        <v>0</v>
      </c>
      <c r="AJ1773">
        <f t="shared" ca="1" si="562"/>
        <v>0</v>
      </c>
      <c r="AK1773">
        <f t="shared" ca="1" si="563"/>
        <v>0</v>
      </c>
      <c r="AL1773">
        <f t="shared" ca="1" si="564"/>
        <v>1</v>
      </c>
      <c r="AM1773">
        <f t="shared" ca="1" si="565"/>
        <v>1</v>
      </c>
      <c r="AN1773">
        <f t="shared" ca="1" si="566"/>
        <v>0</v>
      </c>
      <c r="AO1773">
        <f t="shared" ca="1" si="567"/>
        <v>0</v>
      </c>
      <c r="AP1773">
        <f t="shared" ca="1" si="568"/>
        <v>0</v>
      </c>
      <c r="AQ1773">
        <f t="shared" ca="1" si="569"/>
        <v>1</v>
      </c>
      <c r="AR1773">
        <f t="shared" ca="1" si="570"/>
        <v>0</v>
      </c>
      <c r="AS1773">
        <v>0</v>
      </c>
      <c r="AT1773">
        <v>0</v>
      </c>
      <c r="AU1773">
        <f t="shared" ca="1" si="558"/>
        <v>0</v>
      </c>
      <c r="AV1773">
        <f t="shared" ca="1" si="558"/>
        <v>1</v>
      </c>
      <c r="AW1773">
        <f t="shared" ca="1" si="558"/>
        <v>0</v>
      </c>
      <c r="AX1773">
        <v>0</v>
      </c>
    </row>
    <row r="1774" spans="1:50">
      <c r="A1774" s="2">
        <v>40627</v>
      </c>
      <c r="B1774">
        <v>774</v>
      </c>
      <c r="C1774">
        <v>12</v>
      </c>
      <c r="D1774">
        <f t="shared" ca="1" si="571"/>
        <v>16.121485248877445</v>
      </c>
      <c r="E1774">
        <f t="shared" ca="1" si="572"/>
        <v>-4.1214852488774447</v>
      </c>
      <c r="F1774" t="str">
        <f t="shared" ca="1" si="573"/>
        <v>low</v>
      </c>
      <c r="G1774">
        <v>1315</v>
      </c>
      <c r="H1774">
        <f t="shared" si="574"/>
        <v>1315</v>
      </c>
      <c r="I1774">
        <f t="shared" ca="1" si="575"/>
        <v>972.69059904602136</v>
      </c>
      <c r="J1774">
        <f t="shared" ca="1" si="576"/>
        <v>342.30940095397864</v>
      </c>
      <c r="K1774" t="str">
        <f t="shared" ca="1" si="577"/>
        <v>high</v>
      </c>
      <c r="L1774">
        <v>9.4499999999999993</v>
      </c>
      <c r="M1774" t="str">
        <f t="shared" si="553"/>
        <v>medium</v>
      </c>
      <c r="N1774">
        <f t="shared" si="559"/>
        <v>3</v>
      </c>
      <c r="O1774">
        <f t="shared" si="560"/>
        <v>5</v>
      </c>
      <c r="P1774" t="str">
        <f t="shared" si="561"/>
        <v>pátek</v>
      </c>
      <c r="Q1774">
        <f t="shared" si="578"/>
        <v>0</v>
      </c>
      <c r="R1774">
        <f t="shared" si="578"/>
        <v>0</v>
      </c>
      <c r="S1774">
        <f t="shared" si="578"/>
        <v>1</v>
      </c>
      <c r="T1774">
        <f t="shared" si="578"/>
        <v>0</v>
      </c>
      <c r="U1774">
        <f t="shared" si="578"/>
        <v>0</v>
      </c>
      <c r="V1774">
        <f t="shared" si="578"/>
        <v>0</v>
      </c>
      <c r="W1774">
        <f t="shared" si="578"/>
        <v>0</v>
      </c>
      <c r="X1774">
        <f t="shared" si="578"/>
        <v>0</v>
      </c>
      <c r="Y1774">
        <f t="shared" si="578"/>
        <v>0</v>
      </c>
      <c r="Z1774">
        <f t="shared" si="578"/>
        <v>0</v>
      </c>
      <c r="AA1774">
        <f t="shared" si="578"/>
        <v>0</v>
      </c>
      <c r="AB1774">
        <f t="shared" si="578"/>
        <v>0</v>
      </c>
      <c r="AC1774">
        <f t="shared" si="579"/>
        <v>0</v>
      </c>
      <c r="AD1774">
        <f t="shared" si="579"/>
        <v>0</v>
      </c>
      <c r="AE1774">
        <f t="shared" si="579"/>
        <v>0</v>
      </c>
      <c r="AF1774">
        <f t="shared" si="579"/>
        <v>0</v>
      </c>
      <c r="AG1774">
        <f t="shared" si="579"/>
        <v>1</v>
      </c>
      <c r="AH1774">
        <f t="shared" si="579"/>
        <v>0</v>
      </c>
      <c r="AI1774">
        <f t="shared" si="579"/>
        <v>0</v>
      </c>
      <c r="AJ1774">
        <f t="shared" ca="1" si="562"/>
        <v>0</v>
      </c>
      <c r="AK1774">
        <f t="shared" ca="1" si="563"/>
        <v>0</v>
      </c>
      <c r="AL1774">
        <f t="shared" ca="1" si="564"/>
        <v>1</v>
      </c>
      <c r="AM1774">
        <f t="shared" ca="1" si="565"/>
        <v>1</v>
      </c>
      <c r="AN1774">
        <f t="shared" ca="1" si="566"/>
        <v>0</v>
      </c>
      <c r="AO1774">
        <f t="shared" ca="1" si="567"/>
        <v>0</v>
      </c>
      <c r="AP1774">
        <f t="shared" ca="1" si="568"/>
        <v>0</v>
      </c>
      <c r="AQ1774">
        <f t="shared" ca="1" si="569"/>
        <v>1</v>
      </c>
      <c r="AR1774">
        <f t="shared" ca="1" si="570"/>
        <v>0</v>
      </c>
      <c r="AS1774">
        <v>0</v>
      </c>
      <c r="AT1774">
        <v>0</v>
      </c>
      <c r="AU1774">
        <f t="shared" ca="1" si="558"/>
        <v>1</v>
      </c>
      <c r="AV1774">
        <f t="shared" ca="1" si="558"/>
        <v>0</v>
      </c>
      <c r="AW1774">
        <f t="shared" ca="1" si="558"/>
        <v>0</v>
      </c>
      <c r="AX1774">
        <v>0</v>
      </c>
    </row>
    <row r="1775" spans="1:50">
      <c r="A1775" s="2">
        <v>40628</v>
      </c>
      <c r="B1775">
        <v>775</v>
      </c>
      <c r="C1775">
        <v>14</v>
      </c>
      <c r="D1775">
        <f t="shared" ca="1" si="571"/>
        <v>16.128013830420887</v>
      </c>
      <c r="E1775">
        <f t="shared" ca="1" si="572"/>
        <v>-2.1280138304208869</v>
      </c>
      <c r="F1775" t="str">
        <f t="shared" ca="1" si="573"/>
        <v>medium</v>
      </c>
      <c r="G1775">
        <v>1359</v>
      </c>
      <c r="H1775">
        <f t="shared" si="574"/>
        <v>1359</v>
      </c>
      <c r="I1775">
        <f t="shared" ca="1" si="575"/>
        <v>972.94117198219294</v>
      </c>
      <c r="J1775">
        <f t="shared" ca="1" si="576"/>
        <v>386.05882801780706</v>
      </c>
      <c r="K1775" t="str">
        <f t="shared" ca="1" si="577"/>
        <v>high</v>
      </c>
      <c r="L1775">
        <v>11.4</v>
      </c>
      <c r="M1775" t="str">
        <f t="shared" si="553"/>
        <v>medium</v>
      </c>
      <c r="N1775">
        <f t="shared" si="559"/>
        <v>3</v>
      </c>
      <c r="O1775">
        <f t="shared" si="560"/>
        <v>6</v>
      </c>
      <c r="P1775" t="str">
        <f t="shared" si="561"/>
        <v>sobota</v>
      </c>
      <c r="Q1775">
        <f t="shared" si="578"/>
        <v>0</v>
      </c>
      <c r="R1775">
        <f t="shared" si="578"/>
        <v>0</v>
      </c>
      <c r="S1775">
        <f t="shared" si="578"/>
        <v>1</v>
      </c>
      <c r="T1775">
        <f t="shared" si="578"/>
        <v>0</v>
      </c>
      <c r="U1775">
        <f t="shared" si="578"/>
        <v>0</v>
      </c>
      <c r="V1775">
        <f t="shared" si="578"/>
        <v>0</v>
      </c>
      <c r="W1775">
        <f t="shared" si="578"/>
        <v>0</v>
      </c>
      <c r="X1775">
        <f t="shared" si="578"/>
        <v>0</v>
      </c>
      <c r="Y1775">
        <f t="shared" si="578"/>
        <v>0</v>
      </c>
      <c r="Z1775">
        <f t="shared" si="578"/>
        <v>0</v>
      </c>
      <c r="AA1775">
        <f t="shared" si="578"/>
        <v>0</v>
      </c>
      <c r="AB1775">
        <f t="shared" si="578"/>
        <v>0</v>
      </c>
      <c r="AC1775">
        <f t="shared" si="579"/>
        <v>0</v>
      </c>
      <c r="AD1775">
        <f t="shared" si="579"/>
        <v>0</v>
      </c>
      <c r="AE1775">
        <f t="shared" si="579"/>
        <v>0</v>
      </c>
      <c r="AF1775">
        <f t="shared" si="579"/>
        <v>0</v>
      </c>
      <c r="AG1775">
        <f t="shared" si="579"/>
        <v>0</v>
      </c>
      <c r="AH1775">
        <f t="shared" si="579"/>
        <v>1</v>
      </c>
      <c r="AI1775">
        <f t="shared" si="579"/>
        <v>0</v>
      </c>
      <c r="AJ1775">
        <f t="shared" ca="1" si="562"/>
        <v>0</v>
      </c>
      <c r="AK1775">
        <f t="shared" ca="1" si="563"/>
        <v>0</v>
      </c>
      <c r="AL1775">
        <f t="shared" ca="1" si="564"/>
        <v>1</v>
      </c>
      <c r="AM1775">
        <f t="shared" ca="1" si="565"/>
        <v>1</v>
      </c>
      <c r="AN1775">
        <f t="shared" ca="1" si="566"/>
        <v>0</v>
      </c>
      <c r="AO1775">
        <f t="shared" ca="1" si="567"/>
        <v>0</v>
      </c>
      <c r="AP1775">
        <f t="shared" ca="1" si="568"/>
        <v>0</v>
      </c>
      <c r="AQ1775">
        <f t="shared" ca="1" si="569"/>
        <v>1</v>
      </c>
      <c r="AR1775">
        <f t="shared" ca="1" si="570"/>
        <v>0</v>
      </c>
      <c r="AS1775">
        <v>0</v>
      </c>
      <c r="AT1775">
        <v>0</v>
      </c>
      <c r="AU1775">
        <f t="shared" ca="1" si="558"/>
        <v>0</v>
      </c>
      <c r="AV1775">
        <f t="shared" ca="1" si="558"/>
        <v>1</v>
      </c>
      <c r="AW1775">
        <f t="shared" ca="1" si="558"/>
        <v>0</v>
      </c>
      <c r="AX1775">
        <v>0</v>
      </c>
    </row>
    <row r="1776" spans="1:50">
      <c r="A1776" s="2">
        <v>40629</v>
      </c>
      <c r="B1776">
        <v>776</v>
      </c>
      <c r="C1776">
        <v>10</v>
      </c>
      <c r="D1776">
        <f t="shared" ca="1" si="571"/>
        <v>16.13453229147958</v>
      </c>
      <c r="E1776">
        <f t="shared" ca="1" si="572"/>
        <v>-6.1345322914795801</v>
      </c>
      <c r="F1776" t="str">
        <f t="shared" ca="1" si="573"/>
        <v>low</v>
      </c>
      <c r="G1776">
        <v>1325</v>
      </c>
      <c r="H1776">
        <f t="shared" si="574"/>
        <v>1325</v>
      </c>
      <c r="I1776">
        <f t="shared" ca="1" si="575"/>
        <v>973.19170385049847</v>
      </c>
      <c r="J1776">
        <f t="shared" ca="1" si="576"/>
        <v>351.80829614950153</v>
      </c>
      <c r="K1776" t="str">
        <f t="shared" ca="1" si="577"/>
        <v>high</v>
      </c>
      <c r="L1776">
        <v>5.0999999999999996</v>
      </c>
      <c r="M1776" t="str">
        <f t="shared" si="553"/>
        <v>medium</v>
      </c>
      <c r="N1776">
        <f t="shared" si="559"/>
        <v>3</v>
      </c>
      <c r="O1776">
        <f t="shared" si="560"/>
        <v>7</v>
      </c>
      <c r="P1776" t="str">
        <f t="shared" si="561"/>
        <v>neděle</v>
      </c>
      <c r="Q1776">
        <f t="shared" si="578"/>
        <v>0</v>
      </c>
      <c r="R1776">
        <f t="shared" si="578"/>
        <v>0</v>
      </c>
      <c r="S1776">
        <f t="shared" si="578"/>
        <v>1</v>
      </c>
      <c r="T1776">
        <f t="shared" si="578"/>
        <v>0</v>
      </c>
      <c r="U1776">
        <f t="shared" si="578"/>
        <v>0</v>
      </c>
      <c r="V1776">
        <f t="shared" si="578"/>
        <v>0</v>
      </c>
      <c r="W1776">
        <f t="shared" si="578"/>
        <v>0</v>
      </c>
      <c r="X1776">
        <f t="shared" si="578"/>
        <v>0</v>
      </c>
      <c r="Y1776">
        <f t="shared" si="578"/>
        <v>0</v>
      </c>
      <c r="Z1776">
        <f t="shared" si="578"/>
        <v>0</v>
      </c>
      <c r="AA1776">
        <f t="shared" si="578"/>
        <v>0</v>
      </c>
      <c r="AB1776">
        <f t="shared" si="578"/>
        <v>0</v>
      </c>
      <c r="AC1776">
        <f t="shared" si="579"/>
        <v>0</v>
      </c>
      <c r="AD1776">
        <f t="shared" si="579"/>
        <v>0</v>
      </c>
      <c r="AE1776">
        <f t="shared" si="579"/>
        <v>0</v>
      </c>
      <c r="AF1776">
        <f t="shared" si="579"/>
        <v>0</v>
      </c>
      <c r="AG1776">
        <f t="shared" si="579"/>
        <v>0</v>
      </c>
      <c r="AH1776">
        <f t="shared" si="579"/>
        <v>0</v>
      </c>
      <c r="AI1776">
        <f t="shared" si="579"/>
        <v>1</v>
      </c>
      <c r="AJ1776">
        <f t="shared" ca="1" si="562"/>
        <v>0</v>
      </c>
      <c r="AK1776">
        <f t="shared" ca="1" si="563"/>
        <v>0</v>
      </c>
      <c r="AL1776">
        <f t="shared" ca="1" si="564"/>
        <v>1</v>
      </c>
      <c r="AM1776">
        <f t="shared" ca="1" si="565"/>
        <v>1</v>
      </c>
      <c r="AN1776">
        <f t="shared" ca="1" si="566"/>
        <v>0</v>
      </c>
      <c r="AO1776">
        <f t="shared" ca="1" si="567"/>
        <v>0</v>
      </c>
      <c r="AP1776">
        <f t="shared" ca="1" si="568"/>
        <v>0</v>
      </c>
      <c r="AQ1776">
        <f t="shared" ca="1" si="569"/>
        <v>1</v>
      </c>
      <c r="AR1776">
        <f t="shared" ca="1" si="570"/>
        <v>0</v>
      </c>
      <c r="AS1776">
        <v>0</v>
      </c>
      <c r="AT1776">
        <v>0</v>
      </c>
      <c r="AU1776">
        <f t="shared" ca="1" si="558"/>
        <v>1</v>
      </c>
      <c r="AV1776">
        <f t="shared" ca="1" si="558"/>
        <v>0</v>
      </c>
      <c r="AW1776">
        <f t="shared" ca="1" si="558"/>
        <v>0</v>
      </c>
      <c r="AX1776">
        <v>0</v>
      </c>
    </row>
    <row r="1777" spans="1:50">
      <c r="A1777" s="2">
        <v>40630</v>
      </c>
      <c r="B1777">
        <v>777</v>
      </c>
      <c r="C1777">
        <v>9</v>
      </c>
      <c r="D1777">
        <f t="shared" ca="1" si="571"/>
        <v>16.141040639772108</v>
      </c>
      <c r="E1777">
        <f t="shared" ca="1" si="572"/>
        <v>-7.1410406397721076</v>
      </c>
      <c r="F1777" t="str">
        <f t="shared" ca="1" si="573"/>
        <v>low</v>
      </c>
      <c r="G1777">
        <v>273</v>
      </c>
      <c r="H1777">
        <f t="shared" si="574"/>
        <v>273</v>
      </c>
      <c r="I1777">
        <f t="shared" ca="1" si="575"/>
        <v>973.44219449956688</v>
      </c>
      <c r="J1777">
        <f t="shared" ca="1" si="576"/>
        <v>-700.44219449956688</v>
      </c>
      <c r="K1777" t="str">
        <f t="shared" ca="1" si="577"/>
        <v>low</v>
      </c>
      <c r="L1777">
        <v>8.35</v>
      </c>
      <c r="M1777" t="str">
        <f t="shared" si="553"/>
        <v>medium</v>
      </c>
      <c r="N1777">
        <f t="shared" si="559"/>
        <v>3</v>
      </c>
      <c r="O1777">
        <f t="shared" si="560"/>
        <v>1</v>
      </c>
      <c r="P1777" t="str">
        <f t="shared" si="561"/>
        <v>pondělí</v>
      </c>
      <c r="Q1777">
        <f t="shared" si="578"/>
        <v>0</v>
      </c>
      <c r="R1777">
        <f t="shared" si="578"/>
        <v>0</v>
      </c>
      <c r="S1777">
        <f t="shared" si="578"/>
        <v>1</v>
      </c>
      <c r="T1777">
        <f t="shared" si="578"/>
        <v>0</v>
      </c>
      <c r="U1777">
        <f t="shared" si="578"/>
        <v>0</v>
      </c>
      <c r="V1777">
        <f t="shared" si="578"/>
        <v>0</v>
      </c>
      <c r="W1777">
        <f t="shared" si="578"/>
        <v>0</v>
      </c>
      <c r="X1777">
        <f t="shared" si="578"/>
        <v>0</v>
      </c>
      <c r="Y1777">
        <f t="shared" si="578"/>
        <v>0</v>
      </c>
      <c r="Z1777">
        <f t="shared" si="578"/>
        <v>0</v>
      </c>
      <c r="AA1777">
        <f t="shared" si="578"/>
        <v>0</v>
      </c>
      <c r="AB1777">
        <f t="shared" si="578"/>
        <v>0</v>
      </c>
      <c r="AC1777">
        <f t="shared" si="579"/>
        <v>1</v>
      </c>
      <c r="AD1777">
        <f t="shared" si="579"/>
        <v>0</v>
      </c>
      <c r="AE1777">
        <f t="shared" si="579"/>
        <v>0</v>
      </c>
      <c r="AF1777">
        <f t="shared" si="579"/>
        <v>0</v>
      </c>
      <c r="AG1777">
        <f t="shared" si="579"/>
        <v>0</v>
      </c>
      <c r="AH1777">
        <f t="shared" si="579"/>
        <v>0</v>
      </c>
      <c r="AI1777">
        <f t="shared" si="579"/>
        <v>0</v>
      </c>
      <c r="AJ1777">
        <f t="shared" ca="1" si="562"/>
        <v>0</v>
      </c>
      <c r="AK1777">
        <f t="shared" ca="1" si="563"/>
        <v>0</v>
      </c>
      <c r="AL1777">
        <f t="shared" ca="1" si="564"/>
        <v>1</v>
      </c>
      <c r="AM1777">
        <f t="shared" ca="1" si="565"/>
        <v>1</v>
      </c>
      <c r="AN1777">
        <f t="shared" ca="1" si="566"/>
        <v>0</v>
      </c>
      <c r="AO1777">
        <f t="shared" ca="1" si="567"/>
        <v>0</v>
      </c>
      <c r="AP1777">
        <f t="shared" ca="1" si="568"/>
        <v>0</v>
      </c>
      <c r="AQ1777">
        <f t="shared" ca="1" si="569"/>
        <v>1</v>
      </c>
      <c r="AR1777">
        <f t="shared" ca="1" si="570"/>
        <v>0</v>
      </c>
      <c r="AS1777">
        <v>0</v>
      </c>
      <c r="AT1777">
        <v>0</v>
      </c>
      <c r="AU1777">
        <f t="shared" ca="1" si="558"/>
        <v>1</v>
      </c>
      <c r="AV1777">
        <f t="shared" ca="1" si="558"/>
        <v>0</v>
      </c>
      <c r="AW1777">
        <f t="shared" ca="1" si="558"/>
        <v>0</v>
      </c>
      <c r="AX1777">
        <v>0</v>
      </c>
    </row>
    <row r="1778" spans="1:50">
      <c r="A1778" s="2">
        <v>40631</v>
      </c>
      <c r="B1778">
        <v>778</v>
      </c>
      <c r="C1778">
        <v>14</v>
      </c>
      <c r="D1778">
        <f t="shared" ca="1" si="571"/>
        <v>16.147538883017042</v>
      </c>
      <c r="E1778">
        <f t="shared" ca="1" si="572"/>
        <v>-2.1475388830170417</v>
      </c>
      <c r="F1778" t="str">
        <f t="shared" ca="1" si="573"/>
        <v>medium</v>
      </c>
      <c r="G1778">
        <v>919</v>
      </c>
      <c r="H1778">
        <f t="shared" si="574"/>
        <v>919</v>
      </c>
      <c r="I1778">
        <f t="shared" ca="1" si="575"/>
        <v>973.6926437780271</v>
      </c>
      <c r="J1778">
        <f t="shared" ca="1" si="576"/>
        <v>-54.692643778027104</v>
      </c>
      <c r="K1778" t="str">
        <f t="shared" ca="1" si="577"/>
        <v>medium</v>
      </c>
      <c r="L1778">
        <v>8.6999999999999993</v>
      </c>
      <c r="M1778" t="str">
        <f t="shared" si="553"/>
        <v>medium</v>
      </c>
      <c r="N1778">
        <f t="shared" si="559"/>
        <v>3</v>
      </c>
      <c r="O1778">
        <f t="shared" si="560"/>
        <v>2</v>
      </c>
      <c r="P1778" t="str">
        <f t="shared" si="561"/>
        <v>úterý</v>
      </c>
      <c r="Q1778">
        <f t="shared" si="578"/>
        <v>0</v>
      </c>
      <c r="R1778">
        <f t="shared" si="578"/>
        <v>0</v>
      </c>
      <c r="S1778">
        <f t="shared" si="578"/>
        <v>1</v>
      </c>
      <c r="T1778">
        <f t="shared" si="578"/>
        <v>0</v>
      </c>
      <c r="U1778">
        <f t="shared" si="578"/>
        <v>0</v>
      </c>
      <c r="V1778">
        <f t="shared" si="578"/>
        <v>0</v>
      </c>
      <c r="W1778">
        <f t="shared" si="578"/>
        <v>0</v>
      </c>
      <c r="X1778">
        <f t="shared" si="578"/>
        <v>0</v>
      </c>
      <c r="Y1778">
        <f t="shared" si="578"/>
        <v>0</v>
      </c>
      <c r="Z1778">
        <f t="shared" si="578"/>
        <v>0</v>
      </c>
      <c r="AA1778">
        <f t="shared" si="578"/>
        <v>0</v>
      </c>
      <c r="AB1778">
        <f t="shared" si="578"/>
        <v>0</v>
      </c>
      <c r="AC1778">
        <f t="shared" si="579"/>
        <v>0</v>
      </c>
      <c r="AD1778">
        <f t="shared" si="579"/>
        <v>1</v>
      </c>
      <c r="AE1778">
        <f t="shared" si="579"/>
        <v>0</v>
      </c>
      <c r="AF1778">
        <f t="shared" si="579"/>
        <v>0</v>
      </c>
      <c r="AG1778">
        <f t="shared" si="579"/>
        <v>0</v>
      </c>
      <c r="AH1778">
        <f t="shared" si="579"/>
        <v>0</v>
      </c>
      <c r="AI1778">
        <f t="shared" si="579"/>
        <v>0</v>
      </c>
      <c r="AJ1778">
        <f t="shared" ca="1" si="562"/>
        <v>0</v>
      </c>
      <c r="AK1778">
        <f t="shared" ca="1" si="563"/>
        <v>0</v>
      </c>
      <c r="AL1778">
        <f t="shared" ca="1" si="564"/>
        <v>1</v>
      </c>
      <c r="AM1778">
        <f t="shared" ca="1" si="565"/>
        <v>1</v>
      </c>
      <c r="AN1778">
        <f t="shared" ca="1" si="566"/>
        <v>0</v>
      </c>
      <c r="AO1778">
        <f t="shared" ca="1" si="567"/>
        <v>0</v>
      </c>
      <c r="AP1778">
        <f t="shared" ca="1" si="568"/>
        <v>0</v>
      </c>
      <c r="AQ1778">
        <f t="shared" ca="1" si="569"/>
        <v>1</v>
      </c>
      <c r="AR1778">
        <f t="shared" ca="1" si="570"/>
        <v>0</v>
      </c>
      <c r="AS1778">
        <v>0</v>
      </c>
      <c r="AT1778">
        <v>0</v>
      </c>
      <c r="AU1778">
        <f t="shared" ca="1" si="558"/>
        <v>0</v>
      </c>
      <c r="AV1778">
        <f t="shared" ca="1" si="558"/>
        <v>1</v>
      </c>
      <c r="AW1778">
        <f t="shared" ca="1" si="558"/>
        <v>0</v>
      </c>
      <c r="AX1778">
        <v>0</v>
      </c>
    </row>
    <row r="1779" spans="1:50">
      <c r="A1779" s="2">
        <v>40632</v>
      </c>
      <c r="B1779">
        <v>779</v>
      </c>
      <c r="C1779">
        <v>13</v>
      </c>
      <c r="D1779">
        <f t="shared" ca="1" si="571"/>
        <v>16.154027028932969</v>
      </c>
      <c r="E1779">
        <f t="shared" ca="1" si="572"/>
        <v>-3.154027028932969</v>
      </c>
      <c r="F1779" t="str">
        <f t="shared" ca="1" si="573"/>
        <v>low</v>
      </c>
      <c r="G1779">
        <v>511</v>
      </c>
      <c r="H1779">
        <f t="shared" si="574"/>
        <v>511</v>
      </c>
      <c r="I1779">
        <f t="shared" ca="1" si="575"/>
        <v>973.9430515345083</v>
      </c>
      <c r="J1779">
        <f t="shared" ca="1" si="576"/>
        <v>-462.9430515345083</v>
      </c>
      <c r="K1779" t="str">
        <f t="shared" ca="1" si="577"/>
        <v>low</v>
      </c>
      <c r="L1779">
        <v>9.5</v>
      </c>
      <c r="M1779" t="str">
        <f t="shared" si="553"/>
        <v>medium</v>
      </c>
      <c r="N1779">
        <f t="shared" si="559"/>
        <v>3</v>
      </c>
      <c r="O1779">
        <f t="shared" si="560"/>
        <v>3</v>
      </c>
      <c r="P1779" t="str">
        <f t="shared" si="561"/>
        <v>středa</v>
      </c>
      <c r="Q1779">
        <f t="shared" si="578"/>
        <v>0</v>
      </c>
      <c r="R1779">
        <f t="shared" si="578"/>
        <v>0</v>
      </c>
      <c r="S1779">
        <f t="shared" si="578"/>
        <v>1</v>
      </c>
      <c r="T1779">
        <f t="shared" si="578"/>
        <v>0</v>
      </c>
      <c r="U1779">
        <f t="shared" si="578"/>
        <v>0</v>
      </c>
      <c r="V1779">
        <f t="shared" si="578"/>
        <v>0</v>
      </c>
      <c r="W1779">
        <f t="shared" si="578"/>
        <v>0</v>
      </c>
      <c r="X1779">
        <f t="shared" si="578"/>
        <v>0</v>
      </c>
      <c r="Y1779">
        <f t="shared" si="578"/>
        <v>0</v>
      </c>
      <c r="Z1779">
        <f t="shared" si="578"/>
        <v>0</v>
      </c>
      <c r="AA1779">
        <f t="shared" si="578"/>
        <v>0</v>
      </c>
      <c r="AB1779">
        <f t="shared" si="578"/>
        <v>0</v>
      </c>
      <c r="AC1779">
        <f t="shared" si="579"/>
        <v>0</v>
      </c>
      <c r="AD1779">
        <f t="shared" si="579"/>
        <v>0</v>
      </c>
      <c r="AE1779">
        <f t="shared" si="579"/>
        <v>1</v>
      </c>
      <c r="AF1779">
        <f t="shared" si="579"/>
        <v>0</v>
      </c>
      <c r="AG1779">
        <f t="shared" si="579"/>
        <v>0</v>
      </c>
      <c r="AH1779">
        <f t="shared" si="579"/>
        <v>0</v>
      </c>
      <c r="AI1779">
        <f t="shared" si="579"/>
        <v>0</v>
      </c>
      <c r="AJ1779">
        <f t="shared" ca="1" si="562"/>
        <v>0</v>
      </c>
      <c r="AK1779">
        <f t="shared" ca="1" si="563"/>
        <v>0</v>
      </c>
      <c r="AL1779">
        <f t="shared" ca="1" si="564"/>
        <v>1</v>
      </c>
      <c r="AM1779">
        <f t="shared" ca="1" si="565"/>
        <v>1</v>
      </c>
      <c r="AN1779">
        <f t="shared" ca="1" si="566"/>
        <v>0</v>
      </c>
      <c r="AO1779">
        <f t="shared" ca="1" si="567"/>
        <v>0</v>
      </c>
      <c r="AP1779">
        <f t="shared" ca="1" si="568"/>
        <v>0</v>
      </c>
      <c r="AQ1779">
        <f t="shared" ca="1" si="569"/>
        <v>1</v>
      </c>
      <c r="AR1779">
        <f t="shared" ca="1" si="570"/>
        <v>0</v>
      </c>
      <c r="AS1779">
        <v>0</v>
      </c>
      <c r="AT1779">
        <v>0</v>
      </c>
      <c r="AU1779">
        <f t="shared" ca="1" si="558"/>
        <v>1</v>
      </c>
      <c r="AV1779">
        <f t="shared" ca="1" si="558"/>
        <v>0</v>
      </c>
      <c r="AW1779">
        <f t="shared" ca="1" si="558"/>
        <v>0</v>
      </c>
      <c r="AX1779">
        <v>0</v>
      </c>
    </row>
    <row r="1780" spans="1:50">
      <c r="A1780" s="2">
        <v>40633</v>
      </c>
      <c r="B1780">
        <v>780</v>
      </c>
      <c r="C1780">
        <v>24</v>
      </c>
      <c r="D1780">
        <f t="shared" ca="1" si="571"/>
        <v>16.160505085238462</v>
      </c>
      <c r="E1780">
        <f t="shared" ca="1" si="572"/>
        <v>7.8394949147615378</v>
      </c>
      <c r="F1780" t="str">
        <f t="shared" ca="1" si="573"/>
        <v>high</v>
      </c>
      <c r="G1780">
        <v>1108</v>
      </c>
      <c r="H1780">
        <f t="shared" si="574"/>
        <v>1108</v>
      </c>
      <c r="I1780">
        <f t="shared" ca="1" si="575"/>
        <v>974.19341761763928</v>
      </c>
      <c r="J1780">
        <f t="shared" ca="1" si="576"/>
        <v>133.80658238236072</v>
      </c>
      <c r="K1780" t="str">
        <f t="shared" ca="1" si="577"/>
        <v>high</v>
      </c>
      <c r="L1780">
        <v>10.35</v>
      </c>
      <c r="M1780" t="str">
        <f t="shared" si="553"/>
        <v>medium</v>
      </c>
      <c r="N1780">
        <f t="shared" si="559"/>
        <v>3</v>
      </c>
      <c r="O1780">
        <f t="shared" si="560"/>
        <v>4</v>
      </c>
      <c r="P1780" t="str">
        <f t="shared" si="561"/>
        <v>čtvrtek</v>
      </c>
      <c r="Q1780">
        <f t="shared" si="578"/>
        <v>0</v>
      </c>
      <c r="R1780">
        <f t="shared" si="578"/>
        <v>0</v>
      </c>
      <c r="S1780">
        <f t="shared" si="578"/>
        <v>1</v>
      </c>
      <c r="T1780">
        <f t="shared" si="578"/>
        <v>0</v>
      </c>
      <c r="U1780">
        <f t="shared" si="578"/>
        <v>0</v>
      </c>
      <c r="V1780">
        <f t="shared" si="578"/>
        <v>0</v>
      </c>
      <c r="W1780">
        <f t="shared" si="578"/>
        <v>0</v>
      </c>
      <c r="X1780">
        <f t="shared" si="578"/>
        <v>0</v>
      </c>
      <c r="Y1780">
        <f t="shared" si="578"/>
        <v>0</v>
      </c>
      <c r="Z1780">
        <f t="shared" si="578"/>
        <v>0</v>
      </c>
      <c r="AA1780">
        <f t="shared" si="578"/>
        <v>0</v>
      </c>
      <c r="AB1780">
        <f t="shared" si="578"/>
        <v>0</v>
      </c>
      <c r="AC1780">
        <f t="shared" si="579"/>
        <v>0</v>
      </c>
      <c r="AD1780">
        <f t="shared" si="579"/>
        <v>0</v>
      </c>
      <c r="AE1780">
        <f t="shared" si="579"/>
        <v>0</v>
      </c>
      <c r="AF1780">
        <f t="shared" si="579"/>
        <v>1</v>
      </c>
      <c r="AG1780">
        <f t="shared" si="579"/>
        <v>0</v>
      </c>
      <c r="AH1780">
        <f t="shared" si="579"/>
        <v>0</v>
      </c>
      <c r="AI1780">
        <f t="shared" si="579"/>
        <v>0</v>
      </c>
      <c r="AJ1780">
        <f t="shared" ca="1" si="562"/>
        <v>0</v>
      </c>
      <c r="AK1780">
        <f t="shared" ca="1" si="563"/>
        <v>0</v>
      </c>
      <c r="AL1780">
        <f t="shared" ca="1" si="564"/>
        <v>1</v>
      </c>
      <c r="AM1780">
        <f t="shared" ca="1" si="565"/>
        <v>1</v>
      </c>
      <c r="AN1780">
        <f t="shared" ca="1" si="566"/>
        <v>0</v>
      </c>
      <c r="AO1780">
        <f t="shared" ca="1" si="567"/>
        <v>0</v>
      </c>
      <c r="AP1780">
        <f t="shared" ca="1" si="568"/>
        <v>0</v>
      </c>
      <c r="AQ1780">
        <f t="shared" ca="1" si="569"/>
        <v>1</v>
      </c>
      <c r="AR1780">
        <f t="shared" ca="1" si="570"/>
        <v>0</v>
      </c>
      <c r="AS1780">
        <v>0</v>
      </c>
      <c r="AT1780">
        <v>0</v>
      </c>
      <c r="AU1780">
        <f t="shared" ca="1" si="558"/>
        <v>0</v>
      </c>
      <c r="AV1780">
        <f t="shared" ca="1" si="558"/>
        <v>0</v>
      </c>
      <c r="AW1780">
        <f t="shared" ca="1" si="558"/>
        <v>1</v>
      </c>
      <c r="AX1780">
        <v>0</v>
      </c>
    </row>
    <row r="1781" spans="1:50">
      <c r="A1781" s="2">
        <v>40634</v>
      </c>
      <c r="B1781">
        <v>781</v>
      </c>
      <c r="C1781">
        <v>21</v>
      </c>
      <c r="D1781">
        <f t="shared" ca="1" si="571"/>
        <v>16.166973059652108</v>
      </c>
      <c r="E1781">
        <f t="shared" ca="1" si="572"/>
        <v>4.8330269403478923</v>
      </c>
      <c r="F1781" t="str">
        <f t="shared" ca="1" si="573"/>
        <v>high</v>
      </c>
      <c r="G1781">
        <v>1413</v>
      </c>
      <c r="H1781">
        <f t="shared" si="574"/>
        <v>1413</v>
      </c>
      <c r="I1781">
        <f t="shared" ca="1" si="575"/>
        <v>974.4437418760491</v>
      </c>
      <c r="J1781">
        <f t="shared" ca="1" si="576"/>
        <v>438.5562581239509</v>
      </c>
      <c r="K1781" t="str">
        <f t="shared" ca="1" si="577"/>
        <v>high</v>
      </c>
      <c r="L1781">
        <v>19.399999999999999</v>
      </c>
      <c r="M1781" t="str">
        <f t="shared" si="553"/>
        <v>high</v>
      </c>
      <c r="N1781">
        <f t="shared" si="559"/>
        <v>4</v>
      </c>
      <c r="O1781">
        <f t="shared" si="560"/>
        <v>5</v>
      </c>
      <c r="P1781" t="str">
        <f t="shared" si="561"/>
        <v>pátek</v>
      </c>
      <c r="Q1781">
        <f t="shared" ref="Q1781:AB1790" si="580">VLOOKUP($N1781,$V$31:$AH$42,Q$592+1,0)</f>
        <v>0</v>
      </c>
      <c r="R1781">
        <f t="shared" si="580"/>
        <v>0</v>
      </c>
      <c r="S1781">
        <f t="shared" si="580"/>
        <v>0</v>
      </c>
      <c r="T1781">
        <f t="shared" si="580"/>
        <v>1</v>
      </c>
      <c r="U1781">
        <f t="shared" si="580"/>
        <v>0</v>
      </c>
      <c r="V1781">
        <f t="shared" si="580"/>
        <v>0</v>
      </c>
      <c r="W1781">
        <f t="shared" si="580"/>
        <v>0</v>
      </c>
      <c r="X1781">
        <f t="shared" si="580"/>
        <v>0</v>
      </c>
      <c r="Y1781">
        <f t="shared" si="580"/>
        <v>0</v>
      </c>
      <c r="Z1781">
        <f t="shared" si="580"/>
        <v>0</v>
      </c>
      <c r="AA1781">
        <f t="shared" si="580"/>
        <v>0</v>
      </c>
      <c r="AB1781">
        <f t="shared" si="580"/>
        <v>0</v>
      </c>
      <c r="AC1781">
        <f t="shared" ref="AC1781:AI1790" si="581">VLOOKUP($O1781,$V$74:$AC$80,AC$592+1,0)</f>
        <v>0</v>
      </c>
      <c r="AD1781">
        <f t="shared" si="581"/>
        <v>0</v>
      </c>
      <c r="AE1781">
        <f t="shared" si="581"/>
        <v>0</v>
      </c>
      <c r="AF1781">
        <f t="shared" si="581"/>
        <v>0</v>
      </c>
      <c r="AG1781">
        <f t="shared" si="581"/>
        <v>1</v>
      </c>
      <c r="AH1781">
        <f t="shared" si="581"/>
        <v>0</v>
      </c>
      <c r="AI1781">
        <f t="shared" si="581"/>
        <v>0</v>
      </c>
      <c r="AJ1781">
        <f t="shared" ca="1" si="562"/>
        <v>0</v>
      </c>
      <c r="AK1781">
        <f t="shared" ca="1" si="563"/>
        <v>0</v>
      </c>
      <c r="AL1781">
        <f t="shared" ca="1" si="564"/>
        <v>1</v>
      </c>
      <c r="AM1781">
        <f t="shared" ca="1" si="565"/>
        <v>1</v>
      </c>
      <c r="AN1781">
        <f t="shared" ca="1" si="566"/>
        <v>0</v>
      </c>
      <c r="AO1781">
        <f t="shared" ca="1" si="567"/>
        <v>0</v>
      </c>
      <c r="AP1781">
        <f t="shared" ca="1" si="568"/>
        <v>0</v>
      </c>
      <c r="AQ1781">
        <f t="shared" ca="1" si="569"/>
        <v>0</v>
      </c>
      <c r="AR1781">
        <f t="shared" ca="1" si="570"/>
        <v>1</v>
      </c>
      <c r="AS1781">
        <v>1</v>
      </c>
      <c r="AT1781">
        <v>0</v>
      </c>
      <c r="AU1781">
        <f t="shared" ref="AU1781:AW1800" ca="1" si="582">VLOOKUP(INDIRECT($AU$590&amp;ROW($A1781)),$F$17:$I$19,AU$592+1,0)</f>
        <v>0</v>
      </c>
      <c r="AV1781">
        <f t="shared" ca="1" si="582"/>
        <v>0</v>
      </c>
      <c r="AW1781">
        <f t="shared" ca="1" si="582"/>
        <v>1</v>
      </c>
      <c r="AX1781">
        <v>0</v>
      </c>
    </row>
    <row r="1782" spans="1:50">
      <c r="A1782" s="2">
        <v>40635</v>
      </c>
      <c r="B1782">
        <v>782</v>
      </c>
      <c r="C1782">
        <v>11</v>
      </c>
      <c r="D1782">
        <f t="shared" ca="1" si="571"/>
        <v>16.173430959892482</v>
      </c>
      <c r="E1782">
        <f t="shared" ca="1" si="572"/>
        <v>-5.1734309598924817</v>
      </c>
      <c r="F1782" t="str">
        <f t="shared" ca="1" si="573"/>
        <v>low</v>
      </c>
      <c r="G1782">
        <v>531</v>
      </c>
      <c r="H1782">
        <f t="shared" si="574"/>
        <v>531</v>
      </c>
      <c r="I1782">
        <f t="shared" ca="1" si="575"/>
        <v>974.69402415836657</v>
      </c>
      <c r="J1782">
        <f t="shared" ca="1" si="576"/>
        <v>-443.69402415836657</v>
      </c>
      <c r="K1782" t="str">
        <f t="shared" ca="1" si="577"/>
        <v>low</v>
      </c>
      <c r="L1782">
        <v>13.05</v>
      </c>
      <c r="M1782" t="str">
        <f t="shared" si="553"/>
        <v>medium</v>
      </c>
      <c r="N1782">
        <f t="shared" si="559"/>
        <v>4</v>
      </c>
      <c r="O1782">
        <f t="shared" si="560"/>
        <v>6</v>
      </c>
      <c r="P1782" t="str">
        <f t="shared" si="561"/>
        <v>sobota</v>
      </c>
      <c r="Q1782">
        <f t="shared" si="580"/>
        <v>0</v>
      </c>
      <c r="R1782">
        <f t="shared" si="580"/>
        <v>0</v>
      </c>
      <c r="S1782">
        <f t="shared" si="580"/>
        <v>0</v>
      </c>
      <c r="T1782">
        <f t="shared" si="580"/>
        <v>1</v>
      </c>
      <c r="U1782">
        <f t="shared" si="580"/>
        <v>0</v>
      </c>
      <c r="V1782">
        <f t="shared" si="580"/>
        <v>0</v>
      </c>
      <c r="W1782">
        <f t="shared" si="580"/>
        <v>0</v>
      </c>
      <c r="X1782">
        <f t="shared" si="580"/>
        <v>0</v>
      </c>
      <c r="Y1782">
        <f t="shared" si="580"/>
        <v>0</v>
      </c>
      <c r="Z1782">
        <f t="shared" si="580"/>
        <v>0</v>
      </c>
      <c r="AA1782">
        <f t="shared" si="580"/>
        <v>0</v>
      </c>
      <c r="AB1782">
        <f t="shared" si="580"/>
        <v>0</v>
      </c>
      <c r="AC1782">
        <f t="shared" si="581"/>
        <v>0</v>
      </c>
      <c r="AD1782">
        <f t="shared" si="581"/>
        <v>0</v>
      </c>
      <c r="AE1782">
        <f t="shared" si="581"/>
        <v>0</v>
      </c>
      <c r="AF1782">
        <f t="shared" si="581"/>
        <v>0</v>
      </c>
      <c r="AG1782">
        <f t="shared" si="581"/>
        <v>0</v>
      </c>
      <c r="AH1782">
        <f t="shared" si="581"/>
        <v>1</v>
      </c>
      <c r="AI1782">
        <f t="shared" si="581"/>
        <v>0</v>
      </c>
      <c r="AJ1782">
        <f t="shared" ca="1" si="562"/>
        <v>0</v>
      </c>
      <c r="AK1782">
        <f t="shared" ca="1" si="563"/>
        <v>0</v>
      </c>
      <c r="AL1782">
        <f t="shared" ca="1" si="564"/>
        <v>1</v>
      </c>
      <c r="AM1782">
        <f t="shared" ca="1" si="565"/>
        <v>1</v>
      </c>
      <c r="AN1782">
        <f t="shared" ca="1" si="566"/>
        <v>0</v>
      </c>
      <c r="AO1782">
        <f t="shared" ca="1" si="567"/>
        <v>0</v>
      </c>
      <c r="AP1782">
        <f t="shared" ca="1" si="568"/>
        <v>0</v>
      </c>
      <c r="AQ1782">
        <f t="shared" ca="1" si="569"/>
        <v>1</v>
      </c>
      <c r="AR1782">
        <f t="shared" ca="1" si="570"/>
        <v>0</v>
      </c>
      <c r="AS1782">
        <v>1</v>
      </c>
      <c r="AT1782">
        <v>0</v>
      </c>
      <c r="AU1782">
        <f t="shared" ca="1" si="582"/>
        <v>1</v>
      </c>
      <c r="AV1782">
        <f t="shared" ca="1" si="582"/>
        <v>0</v>
      </c>
      <c r="AW1782">
        <f t="shared" ca="1" si="582"/>
        <v>0</v>
      </c>
      <c r="AX1782">
        <v>0</v>
      </c>
    </row>
    <row r="1783" spans="1:50">
      <c r="A1783" s="2">
        <v>40636</v>
      </c>
      <c r="B1783">
        <v>783</v>
      </c>
      <c r="C1783">
        <v>15</v>
      </c>
      <c r="D1783">
        <f t="shared" ca="1" si="571"/>
        <v>16.17987879367816</v>
      </c>
      <c r="E1783">
        <f t="shared" ca="1" si="572"/>
        <v>-1.1798787936781601</v>
      </c>
      <c r="F1783" t="str">
        <f t="shared" ca="1" si="573"/>
        <v>medium</v>
      </c>
      <c r="G1783">
        <v>774</v>
      </c>
      <c r="H1783">
        <f t="shared" si="574"/>
        <v>774</v>
      </c>
      <c r="I1783">
        <f t="shared" ca="1" si="575"/>
        <v>974.94426431322086</v>
      </c>
      <c r="J1783">
        <f t="shared" ca="1" si="576"/>
        <v>-200.94426431322086</v>
      </c>
      <c r="K1783" t="str">
        <f t="shared" ca="1" si="577"/>
        <v>medium</v>
      </c>
      <c r="L1783">
        <v>6</v>
      </c>
      <c r="M1783" t="str">
        <f t="shared" si="553"/>
        <v>medium</v>
      </c>
      <c r="N1783">
        <f t="shared" si="559"/>
        <v>4</v>
      </c>
      <c r="O1783">
        <f t="shared" si="560"/>
        <v>7</v>
      </c>
      <c r="P1783" t="str">
        <f t="shared" si="561"/>
        <v>neděle</v>
      </c>
      <c r="Q1783">
        <f t="shared" si="580"/>
        <v>0</v>
      </c>
      <c r="R1783">
        <f t="shared" si="580"/>
        <v>0</v>
      </c>
      <c r="S1783">
        <f t="shared" si="580"/>
        <v>0</v>
      </c>
      <c r="T1783">
        <f t="shared" si="580"/>
        <v>1</v>
      </c>
      <c r="U1783">
        <f t="shared" si="580"/>
        <v>0</v>
      </c>
      <c r="V1783">
        <f t="shared" si="580"/>
        <v>0</v>
      </c>
      <c r="W1783">
        <f t="shared" si="580"/>
        <v>0</v>
      </c>
      <c r="X1783">
        <f t="shared" si="580"/>
        <v>0</v>
      </c>
      <c r="Y1783">
        <f t="shared" si="580"/>
        <v>0</v>
      </c>
      <c r="Z1783">
        <f t="shared" si="580"/>
        <v>0</v>
      </c>
      <c r="AA1783">
        <f t="shared" si="580"/>
        <v>0</v>
      </c>
      <c r="AB1783">
        <f t="shared" si="580"/>
        <v>0</v>
      </c>
      <c r="AC1783">
        <f t="shared" si="581"/>
        <v>0</v>
      </c>
      <c r="AD1783">
        <f t="shared" si="581"/>
        <v>0</v>
      </c>
      <c r="AE1783">
        <f t="shared" si="581"/>
        <v>0</v>
      </c>
      <c r="AF1783">
        <f t="shared" si="581"/>
        <v>0</v>
      </c>
      <c r="AG1783">
        <f t="shared" si="581"/>
        <v>0</v>
      </c>
      <c r="AH1783">
        <f t="shared" si="581"/>
        <v>0</v>
      </c>
      <c r="AI1783">
        <f t="shared" si="581"/>
        <v>1</v>
      </c>
      <c r="AJ1783">
        <f t="shared" ca="1" si="562"/>
        <v>0</v>
      </c>
      <c r="AK1783">
        <f t="shared" ca="1" si="563"/>
        <v>0</v>
      </c>
      <c r="AL1783">
        <f t="shared" ca="1" si="564"/>
        <v>1</v>
      </c>
      <c r="AM1783">
        <f t="shared" ca="1" si="565"/>
        <v>1</v>
      </c>
      <c r="AN1783">
        <f t="shared" ca="1" si="566"/>
        <v>0</v>
      </c>
      <c r="AO1783">
        <f t="shared" ca="1" si="567"/>
        <v>0</v>
      </c>
      <c r="AP1783">
        <f t="shared" ca="1" si="568"/>
        <v>0</v>
      </c>
      <c r="AQ1783">
        <f t="shared" ca="1" si="569"/>
        <v>1</v>
      </c>
      <c r="AR1783">
        <f t="shared" ca="1" si="570"/>
        <v>0</v>
      </c>
      <c r="AS1783">
        <v>0</v>
      </c>
      <c r="AT1783">
        <v>0</v>
      </c>
      <c r="AU1783">
        <f t="shared" ca="1" si="582"/>
        <v>0</v>
      </c>
      <c r="AV1783">
        <f t="shared" ca="1" si="582"/>
        <v>1</v>
      </c>
      <c r="AW1783">
        <f t="shared" ca="1" si="582"/>
        <v>0</v>
      </c>
      <c r="AX1783">
        <v>0</v>
      </c>
    </row>
    <row r="1784" spans="1:50">
      <c r="A1784" s="2">
        <v>40637</v>
      </c>
      <c r="B1784">
        <v>784</v>
      </c>
      <c r="C1784">
        <v>17</v>
      </c>
      <c r="D1784">
        <f t="shared" ca="1" si="571"/>
        <v>16.186316568727726</v>
      </c>
      <c r="E1784">
        <f t="shared" ca="1" si="572"/>
        <v>0.81368343127227405</v>
      </c>
      <c r="F1784" t="str">
        <f t="shared" ca="1" si="573"/>
        <v>medium</v>
      </c>
      <c r="G1784">
        <v>674</v>
      </c>
      <c r="H1784">
        <f t="shared" si="574"/>
        <v>674</v>
      </c>
      <c r="I1784">
        <f t="shared" ca="1" si="575"/>
        <v>975.19446218924088</v>
      </c>
      <c r="J1784">
        <f t="shared" ca="1" si="576"/>
        <v>-301.19446218924088</v>
      </c>
      <c r="K1784" t="str">
        <f t="shared" ca="1" si="577"/>
        <v>medium</v>
      </c>
      <c r="L1784">
        <v>13.049999999999999</v>
      </c>
      <c r="M1784" t="str">
        <f t="shared" si="553"/>
        <v>medium</v>
      </c>
      <c r="N1784">
        <f t="shared" si="559"/>
        <v>4</v>
      </c>
      <c r="O1784">
        <f t="shared" si="560"/>
        <v>1</v>
      </c>
      <c r="P1784" t="str">
        <f t="shared" si="561"/>
        <v>pondělí</v>
      </c>
      <c r="Q1784">
        <f t="shared" si="580"/>
        <v>0</v>
      </c>
      <c r="R1784">
        <f t="shared" si="580"/>
        <v>0</v>
      </c>
      <c r="S1784">
        <f t="shared" si="580"/>
        <v>0</v>
      </c>
      <c r="T1784">
        <f t="shared" si="580"/>
        <v>1</v>
      </c>
      <c r="U1784">
        <f t="shared" si="580"/>
        <v>0</v>
      </c>
      <c r="V1784">
        <f t="shared" si="580"/>
        <v>0</v>
      </c>
      <c r="W1784">
        <f t="shared" si="580"/>
        <v>0</v>
      </c>
      <c r="X1784">
        <f t="shared" si="580"/>
        <v>0</v>
      </c>
      <c r="Y1784">
        <f t="shared" si="580"/>
        <v>0</v>
      </c>
      <c r="Z1784">
        <f t="shared" si="580"/>
        <v>0</v>
      </c>
      <c r="AA1784">
        <f t="shared" si="580"/>
        <v>0</v>
      </c>
      <c r="AB1784">
        <f t="shared" si="580"/>
        <v>0</v>
      </c>
      <c r="AC1784">
        <f t="shared" si="581"/>
        <v>1</v>
      </c>
      <c r="AD1784">
        <f t="shared" si="581"/>
        <v>0</v>
      </c>
      <c r="AE1784">
        <f t="shared" si="581"/>
        <v>0</v>
      </c>
      <c r="AF1784">
        <f t="shared" si="581"/>
        <v>0</v>
      </c>
      <c r="AG1784">
        <f t="shared" si="581"/>
        <v>0</v>
      </c>
      <c r="AH1784">
        <f t="shared" si="581"/>
        <v>0</v>
      </c>
      <c r="AI1784">
        <f t="shared" si="581"/>
        <v>0</v>
      </c>
      <c r="AJ1784">
        <f t="shared" ca="1" si="562"/>
        <v>0</v>
      </c>
      <c r="AK1784">
        <f t="shared" ca="1" si="563"/>
        <v>0</v>
      </c>
      <c r="AL1784">
        <f t="shared" ca="1" si="564"/>
        <v>1</v>
      </c>
      <c r="AM1784">
        <f t="shared" ca="1" si="565"/>
        <v>1</v>
      </c>
      <c r="AN1784">
        <f t="shared" ca="1" si="566"/>
        <v>0</v>
      </c>
      <c r="AO1784">
        <f t="shared" ca="1" si="567"/>
        <v>0</v>
      </c>
      <c r="AP1784">
        <f t="shared" ca="1" si="568"/>
        <v>0</v>
      </c>
      <c r="AQ1784">
        <f t="shared" ca="1" si="569"/>
        <v>1</v>
      </c>
      <c r="AR1784">
        <f t="shared" ca="1" si="570"/>
        <v>0</v>
      </c>
      <c r="AS1784">
        <v>0</v>
      </c>
      <c r="AT1784">
        <v>0</v>
      </c>
      <c r="AU1784">
        <f t="shared" ca="1" si="582"/>
        <v>0</v>
      </c>
      <c r="AV1784">
        <f t="shared" ca="1" si="582"/>
        <v>1</v>
      </c>
      <c r="AW1784">
        <f t="shared" ca="1" si="582"/>
        <v>0</v>
      </c>
      <c r="AX1784">
        <v>0</v>
      </c>
    </row>
    <row r="1785" spans="1:50">
      <c r="A1785" s="2">
        <v>40638</v>
      </c>
      <c r="B1785">
        <v>785</v>
      </c>
      <c r="C1785">
        <v>20</v>
      </c>
      <c r="D1785">
        <f t="shared" ca="1" si="571"/>
        <v>16.192744292759759</v>
      </c>
      <c r="E1785">
        <f t="shared" ca="1" si="572"/>
        <v>3.8072557072402411</v>
      </c>
      <c r="F1785" t="str">
        <f t="shared" ca="1" si="573"/>
        <v>high</v>
      </c>
      <c r="G1785">
        <v>632</v>
      </c>
      <c r="H1785">
        <f t="shared" si="574"/>
        <v>632</v>
      </c>
      <c r="I1785">
        <f t="shared" ca="1" si="575"/>
        <v>975.44461763505558</v>
      </c>
      <c r="J1785">
        <f t="shared" ca="1" si="576"/>
        <v>-343.44461763505558</v>
      </c>
      <c r="K1785" t="str">
        <f t="shared" ca="1" si="577"/>
        <v>medium</v>
      </c>
      <c r="L1785">
        <v>15.5</v>
      </c>
      <c r="M1785" t="str">
        <f t="shared" si="553"/>
        <v>high</v>
      </c>
      <c r="N1785">
        <f t="shared" si="559"/>
        <v>4</v>
      </c>
      <c r="O1785">
        <f t="shared" si="560"/>
        <v>2</v>
      </c>
      <c r="P1785" t="str">
        <f t="shared" si="561"/>
        <v>úterý</v>
      </c>
      <c r="Q1785">
        <f t="shared" si="580"/>
        <v>0</v>
      </c>
      <c r="R1785">
        <f t="shared" si="580"/>
        <v>0</v>
      </c>
      <c r="S1785">
        <f t="shared" si="580"/>
        <v>0</v>
      </c>
      <c r="T1785">
        <f t="shared" si="580"/>
        <v>1</v>
      </c>
      <c r="U1785">
        <f t="shared" si="580"/>
        <v>0</v>
      </c>
      <c r="V1785">
        <f t="shared" si="580"/>
        <v>0</v>
      </c>
      <c r="W1785">
        <f t="shared" si="580"/>
        <v>0</v>
      </c>
      <c r="X1785">
        <f t="shared" si="580"/>
        <v>0</v>
      </c>
      <c r="Y1785">
        <f t="shared" si="580"/>
        <v>0</v>
      </c>
      <c r="Z1785">
        <f t="shared" si="580"/>
        <v>0</v>
      </c>
      <c r="AA1785">
        <f t="shared" si="580"/>
        <v>0</v>
      </c>
      <c r="AB1785">
        <f t="shared" si="580"/>
        <v>0</v>
      </c>
      <c r="AC1785">
        <f t="shared" si="581"/>
        <v>0</v>
      </c>
      <c r="AD1785">
        <f t="shared" si="581"/>
        <v>1</v>
      </c>
      <c r="AE1785">
        <f t="shared" si="581"/>
        <v>0</v>
      </c>
      <c r="AF1785">
        <f t="shared" si="581"/>
        <v>0</v>
      </c>
      <c r="AG1785">
        <f t="shared" si="581"/>
        <v>0</v>
      </c>
      <c r="AH1785">
        <f t="shared" si="581"/>
        <v>0</v>
      </c>
      <c r="AI1785">
        <f t="shared" si="581"/>
        <v>0</v>
      </c>
      <c r="AJ1785">
        <f t="shared" ca="1" si="562"/>
        <v>0</v>
      </c>
      <c r="AK1785">
        <f t="shared" ca="1" si="563"/>
        <v>1</v>
      </c>
      <c r="AL1785">
        <f t="shared" ca="1" si="564"/>
        <v>0</v>
      </c>
      <c r="AM1785">
        <f t="shared" ca="1" si="565"/>
        <v>1</v>
      </c>
      <c r="AN1785">
        <f t="shared" ca="1" si="566"/>
        <v>0</v>
      </c>
      <c r="AO1785">
        <f t="shared" ca="1" si="567"/>
        <v>0</v>
      </c>
      <c r="AP1785">
        <f t="shared" ca="1" si="568"/>
        <v>0</v>
      </c>
      <c r="AQ1785">
        <f t="shared" ca="1" si="569"/>
        <v>0</v>
      </c>
      <c r="AR1785">
        <f t="shared" ca="1" si="570"/>
        <v>1</v>
      </c>
      <c r="AS1785">
        <v>1</v>
      </c>
      <c r="AT1785">
        <v>0</v>
      </c>
      <c r="AU1785">
        <f t="shared" ca="1" si="582"/>
        <v>0</v>
      </c>
      <c r="AV1785">
        <f t="shared" ca="1" si="582"/>
        <v>0</v>
      </c>
      <c r="AW1785">
        <f t="shared" ca="1" si="582"/>
        <v>1</v>
      </c>
      <c r="AX1785">
        <v>0</v>
      </c>
    </row>
    <row r="1786" spans="1:50">
      <c r="A1786" s="2">
        <v>40639</v>
      </c>
      <c r="B1786">
        <v>786</v>
      </c>
      <c r="C1786">
        <v>12</v>
      </c>
      <c r="D1786">
        <f t="shared" ca="1" si="571"/>
        <v>16.199161973492835</v>
      </c>
      <c r="E1786">
        <f t="shared" ca="1" si="572"/>
        <v>-4.1991619734928349</v>
      </c>
      <c r="F1786" t="str">
        <f t="shared" ca="1" si="573"/>
        <v>low</v>
      </c>
      <c r="G1786">
        <v>662</v>
      </c>
      <c r="H1786">
        <f t="shared" si="574"/>
        <v>662</v>
      </c>
      <c r="I1786">
        <f t="shared" ca="1" si="575"/>
        <v>975.694730499294</v>
      </c>
      <c r="J1786">
        <f t="shared" ca="1" si="576"/>
        <v>-313.694730499294</v>
      </c>
      <c r="K1786" t="str">
        <f t="shared" ca="1" si="577"/>
        <v>medium</v>
      </c>
      <c r="L1786">
        <v>11.8</v>
      </c>
      <c r="M1786" t="str">
        <f t="shared" si="553"/>
        <v>medium</v>
      </c>
      <c r="N1786">
        <f t="shared" si="559"/>
        <v>4</v>
      </c>
      <c r="O1786">
        <f t="shared" si="560"/>
        <v>3</v>
      </c>
      <c r="P1786" t="str">
        <f t="shared" si="561"/>
        <v>středa</v>
      </c>
      <c r="Q1786">
        <f t="shared" si="580"/>
        <v>0</v>
      </c>
      <c r="R1786">
        <f t="shared" si="580"/>
        <v>0</v>
      </c>
      <c r="S1786">
        <f t="shared" si="580"/>
        <v>0</v>
      </c>
      <c r="T1786">
        <f t="shared" si="580"/>
        <v>1</v>
      </c>
      <c r="U1786">
        <f t="shared" si="580"/>
        <v>0</v>
      </c>
      <c r="V1786">
        <f t="shared" si="580"/>
        <v>0</v>
      </c>
      <c r="W1786">
        <f t="shared" si="580"/>
        <v>0</v>
      </c>
      <c r="X1786">
        <f t="shared" si="580"/>
        <v>0</v>
      </c>
      <c r="Y1786">
        <f t="shared" si="580"/>
        <v>0</v>
      </c>
      <c r="Z1786">
        <f t="shared" si="580"/>
        <v>0</v>
      </c>
      <c r="AA1786">
        <f t="shared" si="580"/>
        <v>0</v>
      </c>
      <c r="AB1786">
        <f t="shared" si="580"/>
        <v>0</v>
      </c>
      <c r="AC1786">
        <f t="shared" si="581"/>
        <v>0</v>
      </c>
      <c r="AD1786">
        <f t="shared" si="581"/>
        <v>0</v>
      </c>
      <c r="AE1786">
        <f t="shared" si="581"/>
        <v>1</v>
      </c>
      <c r="AF1786">
        <f t="shared" si="581"/>
        <v>0</v>
      </c>
      <c r="AG1786">
        <f t="shared" si="581"/>
        <v>0</v>
      </c>
      <c r="AH1786">
        <f t="shared" si="581"/>
        <v>0</v>
      </c>
      <c r="AI1786">
        <f t="shared" si="581"/>
        <v>0</v>
      </c>
      <c r="AJ1786">
        <f t="shared" ca="1" si="562"/>
        <v>0</v>
      </c>
      <c r="AK1786">
        <f t="shared" ca="1" si="563"/>
        <v>0</v>
      </c>
      <c r="AL1786">
        <f t="shared" ca="1" si="564"/>
        <v>1</v>
      </c>
      <c r="AM1786">
        <f t="shared" ca="1" si="565"/>
        <v>1</v>
      </c>
      <c r="AN1786">
        <f t="shared" ca="1" si="566"/>
        <v>0</v>
      </c>
      <c r="AO1786">
        <f t="shared" ca="1" si="567"/>
        <v>0</v>
      </c>
      <c r="AP1786">
        <f t="shared" ca="1" si="568"/>
        <v>0</v>
      </c>
      <c r="AQ1786">
        <f t="shared" ca="1" si="569"/>
        <v>1</v>
      </c>
      <c r="AR1786">
        <f t="shared" ca="1" si="570"/>
        <v>0</v>
      </c>
      <c r="AS1786">
        <v>0</v>
      </c>
      <c r="AT1786">
        <v>0</v>
      </c>
      <c r="AU1786">
        <f t="shared" ca="1" si="582"/>
        <v>1</v>
      </c>
      <c r="AV1786">
        <f t="shared" ca="1" si="582"/>
        <v>0</v>
      </c>
      <c r="AW1786">
        <f t="shared" ca="1" si="582"/>
        <v>0</v>
      </c>
      <c r="AX1786">
        <v>0</v>
      </c>
    </row>
    <row r="1787" spans="1:50">
      <c r="A1787" s="2">
        <v>40640</v>
      </c>
      <c r="B1787">
        <v>787</v>
      </c>
      <c r="C1787">
        <v>18</v>
      </c>
      <c r="D1787">
        <f t="shared" ca="1" si="571"/>
        <v>16.205569618645537</v>
      </c>
      <c r="E1787">
        <f t="shared" ca="1" si="572"/>
        <v>1.7944303813544629</v>
      </c>
      <c r="F1787" t="str">
        <f t="shared" ca="1" si="573"/>
        <v>medium</v>
      </c>
      <c r="G1787">
        <v>1280</v>
      </c>
      <c r="H1787">
        <f t="shared" si="574"/>
        <v>1280</v>
      </c>
      <c r="I1787">
        <f t="shared" ca="1" si="575"/>
        <v>975.94480063058495</v>
      </c>
      <c r="J1787">
        <f t="shared" ca="1" si="576"/>
        <v>304.05519936941505</v>
      </c>
      <c r="K1787" t="str">
        <f t="shared" ca="1" si="577"/>
        <v>high</v>
      </c>
      <c r="L1787">
        <v>17.399999999999999</v>
      </c>
      <c r="M1787" t="str">
        <f t="shared" si="553"/>
        <v>high</v>
      </c>
      <c r="N1787">
        <f t="shared" si="559"/>
        <v>4</v>
      </c>
      <c r="O1787">
        <f t="shared" si="560"/>
        <v>4</v>
      </c>
      <c r="P1787" t="str">
        <f t="shared" si="561"/>
        <v>čtvrtek</v>
      </c>
      <c r="Q1787">
        <f t="shared" si="580"/>
        <v>0</v>
      </c>
      <c r="R1787">
        <f t="shared" si="580"/>
        <v>0</v>
      </c>
      <c r="S1787">
        <f t="shared" si="580"/>
        <v>0</v>
      </c>
      <c r="T1787">
        <f t="shared" si="580"/>
        <v>1</v>
      </c>
      <c r="U1787">
        <f t="shared" si="580"/>
        <v>0</v>
      </c>
      <c r="V1787">
        <f t="shared" si="580"/>
        <v>0</v>
      </c>
      <c r="W1787">
        <f t="shared" si="580"/>
        <v>0</v>
      </c>
      <c r="X1787">
        <f t="shared" si="580"/>
        <v>0</v>
      </c>
      <c r="Y1787">
        <f t="shared" si="580"/>
        <v>0</v>
      </c>
      <c r="Z1787">
        <f t="shared" si="580"/>
        <v>0</v>
      </c>
      <c r="AA1787">
        <f t="shared" si="580"/>
        <v>0</v>
      </c>
      <c r="AB1787">
        <f t="shared" si="580"/>
        <v>0</v>
      </c>
      <c r="AC1787">
        <f t="shared" si="581"/>
        <v>0</v>
      </c>
      <c r="AD1787">
        <f t="shared" si="581"/>
        <v>0</v>
      </c>
      <c r="AE1787">
        <f t="shared" si="581"/>
        <v>0</v>
      </c>
      <c r="AF1787">
        <f t="shared" si="581"/>
        <v>1</v>
      </c>
      <c r="AG1787">
        <f t="shared" si="581"/>
        <v>0</v>
      </c>
      <c r="AH1787">
        <f t="shared" si="581"/>
        <v>0</v>
      </c>
      <c r="AI1787">
        <f t="shared" si="581"/>
        <v>0</v>
      </c>
      <c r="AJ1787">
        <f t="shared" ca="1" si="562"/>
        <v>0</v>
      </c>
      <c r="AK1787">
        <f t="shared" ca="1" si="563"/>
        <v>1</v>
      </c>
      <c r="AL1787">
        <f t="shared" ca="1" si="564"/>
        <v>0</v>
      </c>
      <c r="AM1787">
        <f t="shared" ca="1" si="565"/>
        <v>0</v>
      </c>
      <c r="AN1787">
        <f t="shared" ca="1" si="566"/>
        <v>1</v>
      </c>
      <c r="AO1787">
        <f t="shared" ca="1" si="567"/>
        <v>0</v>
      </c>
      <c r="AP1787">
        <f t="shared" ca="1" si="568"/>
        <v>0</v>
      </c>
      <c r="AQ1787">
        <f t="shared" ca="1" si="569"/>
        <v>0</v>
      </c>
      <c r="AR1787">
        <f t="shared" ca="1" si="570"/>
        <v>1</v>
      </c>
      <c r="AS1787">
        <v>0</v>
      </c>
      <c r="AT1787">
        <v>0</v>
      </c>
      <c r="AU1787">
        <f t="shared" ca="1" si="582"/>
        <v>0</v>
      </c>
      <c r="AV1787">
        <f t="shared" ca="1" si="582"/>
        <v>1</v>
      </c>
      <c r="AW1787">
        <f t="shared" ca="1" si="582"/>
        <v>0</v>
      </c>
      <c r="AX1787">
        <v>0</v>
      </c>
    </row>
    <row r="1788" spans="1:50">
      <c r="A1788" s="2">
        <v>40641</v>
      </c>
      <c r="B1788">
        <v>788</v>
      </c>
      <c r="C1788">
        <v>27</v>
      </c>
      <c r="D1788">
        <f t="shared" ca="1" si="571"/>
        <v>16.211967235936442</v>
      </c>
      <c r="E1788">
        <f t="shared" ca="1" si="572"/>
        <v>10.788032764063558</v>
      </c>
      <c r="F1788" t="str">
        <f t="shared" ca="1" si="573"/>
        <v>high</v>
      </c>
      <c r="G1788">
        <v>1784</v>
      </c>
      <c r="H1788">
        <f t="shared" si="574"/>
        <v>1784</v>
      </c>
      <c r="I1788">
        <f t="shared" ca="1" si="575"/>
        <v>976.1948278775576</v>
      </c>
      <c r="J1788">
        <f t="shared" ca="1" si="576"/>
        <v>807.8051721224424</v>
      </c>
      <c r="K1788" t="str">
        <f t="shared" ca="1" si="577"/>
        <v>high</v>
      </c>
      <c r="L1788">
        <v>8</v>
      </c>
      <c r="M1788" t="str">
        <f t="shared" si="553"/>
        <v>medium</v>
      </c>
      <c r="N1788">
        <f t="shared" si="559"/>
        <v>4</v>
      </c>
      <c r="O1788">
        <f t="shared" si="560"/>
        <v>5</v>
      </c>
      <c r="P1788" t="str">
        <f t="shared" si="561"/>
        <v>pátek</v>
      </c>
      <c r="Q1788">
        <f t="shared" si="580"/>
        <v>0</v>
      </c>
      <c r="R1788">
        <f t="shared" si="580"/>
        <v>0</v>
      </c>
      <c r="S1788">
        <f t="shared" si="580"/>
        <v>0</v>
      </c>
      <c r="T1788">
        <f t="shared" si="580"/>
        <v>1</v>
      </c>
      <c r="U1788">
        <f t="shared" si="580"/>
        <v>0</v>
      </c>
      <c r="V1788">
        <f t="shared" si="580"/>
        <v>0</v>
      </c>
      <c r="W1788">
        <f t="shared" si="580"/>
        <v>0</v>
      </c>
      <c r="X1788">
        <f t="shared" si="580"/>
        <v>0</v>
      </c>
      <c r="Y1788">
        <f t="shared" si="580"/>
        <v>0</v>
      </c>
      <c r="Z1788">
        <f t="shared" si="580"/>
        <v>0</v>
      </c>
      <c r="AA1788">
        <f t="shared" si="580"/>
        <v>0</v>
      </c>
      <c r="AB1788">
        <f t="shared" si="580"/>
        <v>0</v>
      </c>
      <c r="AC1788">
        <f t="shared" si="581"/>
        <v>0</v>
      </c>
      <c r="AD1788">
        <f t="shared" si="581"/>
        <v>0</v>
      </c>
      <c r="AE1788">
        <f t="shared" si="581"/>
        <v>0</v>
      </c>
      <c r="AF1788">
        <f t="shared" si="581"/>
        <v>0</v>
      </c>
      <c r="AG1788">
        <f t="shared" si="581"/>
        <v>1</v>
      </c>
      <c r="AH1788">
        <f t="shared" si="581"/>
        <v>0</v>
      </c>
      <c r="AI1788">
        <f t="shared" si="581"/>
        <v>0</v>
      </c>
      <c r="AJ1788">
        <f t="shared" ca="1" si="562"/>
        <v>0</v>
      </c>
      <c r="AK1788">
        <f t="shared" ca="1" si="563"/>
        <v>0</v>
      </c>
      <c r="AL1788">
        <f t="shared" ca="1" si="564"/>
        <v>1</v>
      </c>
      <c r="AM1788">
        <f t="shared" ca="1" si="565"/>
        <v>1</v>
      </c>
      <c r="AN1788">
        <f t="shared" ca="1" si="566"/>
        <v>0</v>
      </c>
      <c r="AO1788">
        <f t="shared" ca="1" si="567"/>
        <v>0</v>
      </c>
      <c r="AP1788">
        <f t="shared" ca="1" si="568"/>
        <v>0</v>
      </c>
      <c r="AQ1788">
        <f t="shared" ca="1" si="569"/>
        <v>1</v>
      </c>
      <c r="AR1788">
        <f t="shared" ca="1" si="570"/>
        <v>0</v>
      </c>
      <c r="AS1788">
        <v>0</v>
      </c>
      <c r="AT1788">
        <v>0</v>
      </c>
      <c r="AU1788">
        <f t="shared" ca="1" si="582"/>
        <v>0</v>
      </c>
      <c r="AV1788">
        <f t="shared" ca="1" si="582"/>
        <v>0</v>
      </c>
      <c r="AW1788">
        <f t="shared" ca="1" si="582"/>
        <v>1</v>
      </c>
      <c r="AX1788">
        <v>0</v>
      </c>
    </row>
    <row r="1789" spans="1:50">
      <c r="A1789" s="2">
        <v>40642</v>
      </c>
      <c r="B1789">
        <v>789</v>
      </c>
      <c r="C1789">
        <v>14</v>
      </c>
      <c r="D1789">
        <f t="shared" ca="1" si="571"/>
        <v>16.218354833084131</v>
      </c>
      <c r="E1789">
        <f t="shared" ca="1" si="572"/>
        <v>-2.2183548330841312</v>
      </c>
      <c r="F1789" t="str">
        <f t="shared" ca="1" si="573"/>
        <v>medium</v>
      </c>
      <c r="G1789">
        <v>499</v>
      </c>
      <c r="H1789">
        <f t="shared" si="574"/>
        <v>499</v>
      </c>
      <c r="I1789">
        <f t="shared" ca="1" si="575"/>
        <v>976.44481208884076</v>
      </c>
      <c r="J1789">
        <f t="shared" ca="1" si="576"/>
        <v>-477.44481208884076</v>
      </c>
      <c r="K1789" t="str">
        <f t="shared" ca="1" si="577"/>
        <v>low</v>
      </c>
      <c r="L1789">
        <v>14.5</v>
      </c>
      <c r="M1789" t="str">
        <f t="shared" si="553"/>
        <v>high</v>
      </c>
      <c r="N1789">
        <f t="shared" si="559"/>
        <v>4</v>
      </c>
      <c r="O1789">
        <f t="shared" si="560"/>
        <v>6</v>
      </c>
      <c r="P1789" t="str">
        <f t="shared" si="561"/>
        <v>sobota</v>
      </c>
      <c r="Q1789">
        <f t="shared" si="580"/>
        <v>0</v>
      </c>
      <c r="R1789">
        <f t="shared" si="580"/>
        <v>0</v>
      </c>
      <c r="S1789">
        <f t="shared" si="580"/>
        <v>0</v>
      </c>
      <c r="T1789">
        <f t="shared" si="580"/>
        <v>1</v>
      </c>
      <c r="U1789">
        <f t="shared" si="580"/>
        <v>0</v>
      </c>
      <c r="V1789">
        <f t="shared" si="580"/>
        <v>0</v>
      </c>
      <c r="W1789">
        <f t="shared" si="580"/>
        <v>0</v>
      </c>
      <c r="X1789">
        <f t="shared" si="580"/>
        <v>0</v>
      </c>
      <c r="Y1789">
        <f t="shared" si="580"/>
        <v>0</v>
      </c>
      <c r="Z1789">
        <f t="shared" si="580"/>
        <v>0</v>
      </c>
      <c r="AA1789">
        <f t="shared" si="580"/>
        <v>0</v>
      </c>
      <c r="AB1789">
        <f t="shared" si="580"/>
        <v>0</v>
      </c>
      <c r="AC1789">
        <f t="shared" si="581"/>
        <v>0</v>
      </c>
      <c r="AD1789">
        <f t="shared" si="581"/>
        <v>0</v>
      </c>
      <c r="AE1789">
        <f t="shared" si="581"/>
        <v>0</v>
      </c>
      <c r="AF1789">
        <f t="shared" si="581"/>
        <v>0</v>
      </c>
      <c r="AG1789">
        <f t="shared" si="581"/>
        <v>0</v>
      </c>
      <c r="AH1789">
        <f t="shared" si="581"/>
        <v>1</v>
      </c>
      <c r="AI1789">
        <f t="shared" si="581"/>
        <v>0</v>
      </c>
      <c r="AJ1789">
        <f t="shared" ca="1" si="562"/>
        <v>0</v>
      </c>
      <c r="AK1789">
        <f t="shared" ca="1" si="563"/>
        <v>1</v>
      </c>
      <c r="AL1789">
        <f t="shared" ca="1" si="564"/>
        <v>0</v>
      </c>
      <c r="AM1789">
        <f t="shared" ca="1" si="565"/>
        <v>0</v>
      </c>
      <c r="AN1789">
        <f t="shared" ca="1" si="566"/>
        <v>1</v>
      </c>
      <c r="AO1789">
        <f t="shared" ca="1" si="567"/>
        <v>0</v>
      </c>
      <c r="AP1789">
        <f t="shared" ca="1" si="568"/>
        <v>0</v>
      </c>
      <c r="AQ1789">
        <f t="shared" ca="1" si="569"/>
        <v>0</v>
      </c>
      <c r="AR1789">
        <f t="shared" ca="1" si="570"/>
        <v>1</v>
      </c>
      <c r="AS1789">
        <v>0</v>
      </c>
      <c r="AT1789">
        <v>0</v>
      </c>
      <c r="AU1789">
        <f t="shared" ca="1" si="582"/>
        <v>0</v>
      </c>
      <c r="AV1789">
        <f t="shared" ca="1" si="582"/>
        <v>1</v>
      </c>
      <c r="AW1789">
        <f t="shared" ca="1" si="582"/>
        <v>0</v>
      </c>
      <c r="AX1789">
        <v>0</v>
      </c>
    </row>
    <row r="1790" spans="1:50">
      <c r="A1790" s="2">
        <v>40643</v>
      </c>
      <c r="B1790">
        <v>790</v>
      </c>
      <c r="C1790">
        <v>7</v>
      </c>
      <c r="D1790">
        <f t="shared" ca="1" si="571"/>
        <v>16.224732417807179</v>
      </c>
      <c r="E1790">
        <f t="shared" ca="1" si="572"/>
        <v>-9.2247324178071786</v>
      </c>
      <c r="F1790" t="str">
        <f t="shared" ca="1" si="573"/>
        <v>low</v>
      </c>
      <c r="G1790">
        <v>492</v>
      </c>
      <c r="H1790">
        <f t="shared" si="574"/>
        <v>492</v>
      </c>
      <c r="I1790">
        <f t="shared" ca="1" si="575"/>
        <v>976.69475311306337</v>
      </c>
      <c r="J1790">
        <f t="shared" ca="1" si="576"/>
        <v>-484.69475311306337</v>
      </c>
      <c r="K1790" t="str">
        <f t="shared" ca="1" si="577"/>
        <v>low</v>
      </c>
      <c r="L1790">
        <v>16.3</v>
      </c>
      <c r="M1790" t="str">
        <f t="shared" si="553"/>
        <v>high</v>
      </c>
      <c r="N1790">
        <f t="shared" si="559"/>
        <v>4</v>
      </c>
      <c r="O1790">
        <f t="shared" si="560"/>
        <v>7</v>
      </c>
      <c r="P1790" t="str">
        <f t="shared" si="561"/>
        <v>neděle</v>
      </c>
      <c r="Q1790">
        <f t="shared" si="580"/>
        <v>0</v>
      </c>
      <c r="R1790">
        <f t="shared" si="580"/>
        <v>0</v>
      </c>
      <c r="S1790">
        <f t="shared" si="580"/>
        <v>0</v>
      </c>
      <c r="T1790">
        <f t="shared" si="580"/>
        <v>1</v>
      </c>
      <c r="U1790">
        <f t="shared" si="580"/>
        <v>0</v>
      </c>
      <c r="V1790">
        <f t="shared" si="580"/>
        <v>0</v>
      </c>
      <c r="W1790">
        <f t="shared" si="580"/>
        <v>0</v>
      </c>
      <c r="X1790">
        <f t="shared" si="580"/>
        <v>0</v>
      </c>
      <c r="Y1790">
        <f t="shared" si="580"/>
        <v>0</v>
      </c>
      <c r="Z1790">
        <f t="shared" si="580"/>
        <v>0</v>
      </c>
      <c r="AA1790">
        <f t="shared" si="580"/>
        <v>0</v>
      </c>
      <c r="AB1790">
        <f t="shared" si="580"/>
        <v>0</v>
      </c>
      <c r="AC1790">
        <f t="shared" si="581"/>
        <v>0</v>
      </c>
      <c r="AD1790">
        <f t="shared" si="581"/>
        <v>0</v>
      </c>
      <c r="AE1790">
        <f t="shared" si="581"/>
        <v>0</v>
      </c>
      <c r="AF1790">
        <f t="shared" si="581"/>
        <v>0</v>
      </c>
      <c r="AG1790">
        <f t="shared" si="581"/>
        <v>0</v>
      </c>
      <c r="AH1790">
        <f t="shared" si="581"/>
        <v>0</v>
      </c>
      <c r="AI1790">
        <f t="shared" si="581"/>
        <v>1</v>
      </c>
      <c r="AJ1790">
        <f t="shared" ca="1" si="562"/>
        <v>0</v>
      </c>
      <c r="AK1790">
        <f t="shared" ca="1" si="563"/>
        <v>0</v>
      </c>
      <c r="AL1790">
        <f t="shared" ca="1" si="564"/>
        <v>1</v>
      </c>
      <c r="AM1790">
        <f t="shared" ca="1" si="565"/>
        <v>1</v>
      </c>
      <c r="AN1790">
        <f t="shared" ca="1" si="566"/>
        <v>0</v>
      </c>
      <c r="AO1790">
        <f t="shared" ca="1" si="567"/>
        <v>0</v>
      </c>
      <c r="AP1790">
        <f t="shared" ca="1" si="568"/>
        <v>0</v>
      </c>
      <c r="AQ1790">
        <f t="shared" ca="1" si="569"/>
        <v>0</v>
      </c>
      <c r="AR1790">
        <f t="shared" ca="1" si="570"/>
        <v>1</v>
      </c>
      <c r="AS1790">
        <v>0</v>
      </c>
      <c r="AT1790">
        <v>0</v>
      </c>
      <c r="AU1790">
        <f t="shared" ca="1" si="582"/>
        <v>1</v>
      </c>
      <c r="AV1790">
        <f t="shared" ca="1" si="582"/>
        <v>0</v>
      </c>
      <c r="AW1790">
        <f t="shared" ca="1" si="582"/>
        <v>0</v>
      </c>
      <c r="AX1790">
        <v>0</v>
      </c>
    </row>
    <row r="1791" spans="1:50">
      <c r="A1791" s="2">
        <v>40644</v>
      </c>
      <c r="B1791">
        <v>791</v>
      </c>
      <c r="C1791">
        <v>8</v>
      </c>
      <c r="D1791">
        <f t="shared" ca="1" si="571"/>
        <v>16.231099997824174</v>
      </c>
      <c r="E1791">
        <f t="shared" ca="1" si="572"/>
        <v>-8.2310999978241739</v>
      </c>
      <c r="F1791" t="str">
        <f t="shared" ca="1" si="573"/>
        <v>low</v>
      </c>
      <c r="G1791">
        <v>498</v>
      </c>
      <c r="H1791">
        <f t="shared" si="574"/>
        <v>498</v>
      </c>
      <c r="I1791">
        <f t="shared" ca="1" si="575"/>
        <v>976.94465079885458</v>
      </c>
      <c r="J1791">
        <f t="shared" ca="1" si="576"/>
        <v>-478.94465079885458</v>
      </c>
      <c r="K1791" t="str">
        <f t="shared" ca="1" si="577"/>
        <v>low</v>
      </c>
      <c r="L1791">
        <v>13.05</v>
      </c>
      <c r="M1791" t="str">
        <f t="shared" si="553"/>
        <v>medium</v>
      </c>
      <c r="N1791">
        <f t="shared" si="559"/>
        <v>4</v>
      </c>
      <c r="O1791">
        <f t="shared" si="560"/>
        <v>1</v>
      </c>
      <c r="P1791" t="str">
        <f t="shared" si="561"/>
        <v>pondělí</v>
      </c>
      <c r="Q1791">
        <f t="shared" ref="Q1791:AB1800" si="583">VLOOKUP($N1791,$V$31:$AH$42,Q$592+1,0)</f>
        <v>0</v>
      </c>
      <c r="R1791">
        <f t="shared" si="583"/>
        <v>0</v>
      </c>
      <c r="S1791">
        <f t="shared" si="583"/>
        <v>0</v>
      </c>
      <c r="T1791">
        <f t="shared" si="583"/>
        <v>1</v>
      </c>
      <c r="U1791">
        <f t="shared" si="583"/>
        <v>0</v>
      </c>
      <c r="V1791">
        <f t="shared" si="583"/>
        <v>0</v>
      </c>
      <c r="W1791">
        <f t="shared" si="583"/>
        <v>0</v>
      </c>
      <c r="X1791">
        <f t="shared" si="583"/>
        <v>0</v>
      </c>
      <c r="Y1791">
        <f t="shared" si="583"/>
        <v>0</v>
      </c>
      <c r="Z1791">
        <f t="shared" si="583"/>
        <v>0</v>
      </c>
      <c r="AA1791">
        <f t="shared" si="583"/>
        <v>0</v>
      </c>
      <c r="AB1791">
        <f t="shared" si="583"/>
        <v>0</v>
      </c>
      <c r="AC1791">
        <f t="shared" ref="AC1791:AI1800" si="584">VLOOKUP($O1791,$V$74:$AC$80,AC$592+1,0)</f>
        <v>1</v>
      </c>
      <c r="AD1791">
        <f t="shared" si="584"/>
        <v>0</v>
      </c>
      <c r="AE1791">
        <f t="shared" si="584"/>
        <v>0</v>
      </c>
      <c r="AF1791">
        <f t="shared" si="584"/>
        <v>0</v>
      </c>
      <c r="AG1791">
        <f t="shared" si="584"/>
        <v>0</v>
      </c>
      <c r="AH1791">
        <f t="shared" si="584"/>
        <v>0</v>
      </c>
      <c r="AI1791">
        <f t="shared" si="584"/>
        <v>0</v>
      </c>
      <c r="AJ1791">
        <f t="shared" ca="1" si="562"/>
        <v>0</v>
      </c>
      <c r="AK1791">
        <f t="shared" ca="1" si="563"/>
        <v>0</v>
      </c>
      <c r="AL1791">
        <f t="shared" ca="1" si="564"/>
        <v>1</v>
      </c>
      <c r="AM1791">
        <f t="shared" ca="1" si="565"/>
        <v>1</v>
      </c>
      <c r="AN1791">
        <f t="shared" ca="1" si="566"/>
        <v>0</v>
      </c>
      <c r="AO1791">
        <f t="shared" ca="1" si="567"/>
        <v>0</v>
      </c>
      <c r="AP1791">
        <f t="shared" ca="1" si="568"/>
        <v>0</v>
      </c>
      <c r="AQ1791">
        <f t="shared" ca="1" si="569"/>
        <v>1</v>
      </c>
      <c r="AR1791">
        <f t="shared" ca="1" si="570"/>
        <v>0</v>
      </c>
      <c r="AS1791">
        <v>0</v>
      </c>
      <c r="AT1791">
        <v>0</v>
      </c>
      <c r="AU1791">
        <f t="shared" ca="1" si="582"/>
        <v>1</v>
      </c>
      <c r="AV1791">
        <f t="shared" ca="1" si="582"/>
        <v>0</v>
      </c>
      <c r="AW1791">
        <f t="shared" ca="1" si="582"/>
        <v>0</v>
      </c>
      <c r="AX1791">
        <v>0</v>
      </c>
    </row>
    <row r="1792" spans="1:50">
      <c r="A1792" s="2">
        <v>40645</v>
      </c>
      <c r="B1792">
        <v>792</v>
      </c>
      <c r="C1792">
        <v>11</v>
      </c>
      <c r="D1792">
        <f t="shared" ca="1" si="571"/>
        <v>16.237457580853686</v>
      </c>
      <c r="E1792">
        <f t="shared" ca="1" si="572"/>
        <v>-5.2374575808536861</v>
      </c>
      <c r="F1792" t="str">
        <f t="shared" ca="1" si="573"/>
        <v>low</v>
      </c>
      <c r="G1792">
        <v>520</v>
      </c>
      <c r="H1792">
        <f t="shared" si="574"/>
        <v>520</v>
      </c>
      <c r="I1792">
        <f t="shared" ca="1" si="575"/>
        <v>977.19450499484333</v>
      </c>
      <c r="J1792">
        <f t="shared" ca="1" si="576"/>
        <v>-457.19450499484333</v>
      </c>
      <c r="K1792" t="str">
        <f t="shared" ca="1" si="577"/>
        <v>low</v>
      </c>
      <c r="L1792">
        <v>18.8</v>
      </c>
      <c r="M1792" t="str">
        <f t="shared" si="553"/>
        <v>high</v>
      </c>
      <c r="N1792">
        <f t="shared" si="559"/>
        <v>4</v>
      </c>
      <c r="O1792">
        <f t="shared" si="560"/>
        <v>2</v>
      </c>
      <c r="P1792" t="str">
        <f t="shared" si="561"/>
        <v>úterý</v>
      </c>
      <c r="Q1792">
        <f t="shared" si="583"/>
        <v>0</v>
      </c>
      <c r="R1792">
        <f t="shared" si="583"/>
        <v>0</v>
      </c>
      <c r="S1792">
        <f t="shared" si="583"/>
        <v>0</v>
      </c>
      <c r="T1792">
        <f t="shared" si="583"/>
        <v>1</v>
      </c>
      <c r="U1792">
        <f t="shared" si="583"/>
        <v>0</v>
      </c>
      <c r="V1792">
        <f t="shared" si="583"/>
        <v>0</v>
      </c>
      <c r="W1792">
        <f t="shared" si="583"/>
        <v>0</v>
      </c>
      <c r="X1792">
        <f t="shared" si="583"/>
        <v>0</v>
      </c>
      <c r="Y1792">
        <f t="shared" si="583"/>
        <v>0</v>
      </c>
      <c r="Z1792">
        <f t="shared" si="583"/>
        <v>0</v>
      </c>
      <c r="AA1792">
        <f t="shared" si="583"/>
        <v>0</v>
      </c>
      <c r="AB1792">
        <f t="shared" si="583"/>
        <v>0</v>
      </c>
      <c r="AC1792">
        <f t="shared" si="584"/>
        <v>0</v>
      </c>
      <c r="AD1792">
        <f t="shared" si="584"/>
        <v>1</v>
      </c>
      <c r="AE1792">
        <f t="shared" si="584"/>
        <v>0</v>
      </c>
      <c r="AF1792">
        <f t="shared" si="584"/>
        <v>0</v>
      </c>
      <c r="AG1792">
        <f t="shared" si="584"/>
        <v>0</v>
      </c>
      <c r="AH1792">
        <f t="shared" si="584"/>
        <v>0</v>
      </c>
      <c r="AI1792">
        <f t="shared" si="584"/>
        <v>0</v>
      </c>
      <c r="AJ1792">
        <f t="shared" ca="1" si="562"/>
        <v>0</v>
      </c>
      <c r="AK1792">
        <f t="shared" ca="1" si="563"/>
        <v>1</v>
      </c>
      <c r="AL1792">
        <f t="shared" ca="1" si="564"/>
        <v>0</v>
      </c>
      <c r="AM1792">
        <f t="shared" ca="1" si="565"/>
        <v>0</v>
      </c>
      <c r="AN1792">
        <f t="shared" ca="1" si="566"/>
        <v>1</v>
      </c>
      <c r="AO1792">
        <f t="shared" ca="1" si="567"/>
        <v>0</v>
      </c>
      <c r="AP1792">
        <f t="shared" ca="1" si="568"/>
        <v>0</v>
      </c>
      <c r="AQ1792">
        <f t="shared" ca="1" si="569"/>
        <v>0</v>
      </c>
      <c r="AR1792">
        <f t="shared" ca="1" si="570"/>
        <v>1</v>
      </c>
      <c r="AS1792">
        <v>0</v>
      </c>
      <c r="AT1792">
        <v>0</v>
      </c>
      <c r="AU1792">
        <f t="shared" ca="1" si="582"/>
        <v>1</v>
      </c>
      <c r="AV1792">
        <f t="shared" ca="1" si="582"/>
        <v>0</v>
      </c>
      <c r="AW1792">
        <f t="shared" ca="1" si="582"/>
        <v>0</v>
      </c>
      <c r="AX1792">
        <v>0</v>
      </c>
    </row>
    <row r="1793" spans="1:50">
      <c r="A1793" s="2">
        <v>40646</v>
      </c>
      <c r="B1793">
        <v>793</v>
      </c>
      <c r="C1793">
        <v>21</v>
      </c>
      <c r="D1793">
        <f t="shared" ca="1" si="571"/>
        <v>16.243805174614298</v>
      </c>
      <c r="E1793">
        <f t="shared" ca="1" si="572"/>
        <v>4.7561948253857018</v>
      </c>
      <c r="F1793" t="str">
        <f t="shared" ca="1" si="573"/>
        <v>high</v>
      </c>
      <c r="G1793">
        <v>1939</v>
      </c>
      <c r="H1793">
        <f t="shared" si="574"/>
        <v>1939</v>
      </c>
      <c r="I1793">
        <f t="shared" ca="1" si="575"/>
        <v>977.44431554965854</v>
      </c>
      <c r="J1793">
        <f t="shared" ca="1" si="576"/>
        <v>961.55568445034146</v>
      </c>
      <c r="K1793" t="str">
        <f t="shared" ca="1" si="577"/>
        <v>high</v>
      </c>
      <c r="L1793">
        <v>4.6500000000000004</v>
      </c>
      <c r="M1793" t="str">
        <f t="shared" si="553"/>
        <v>low</v>
      </c>
      <c r="N1793">
        <f t="shared" si="559"/>
        <v>4</v>
      </c>
      <c r="O1793">
        <f t="shared" si="560"/>
        <v>3</v>
      </c>
      <c r="P1793" t="str">
        <f t="shared" si="561"/>
        <v>středa</v>
      </c>
      <c r="Q1793">
        <f t="shared" si="583"/>
        <v>0</v>
      </c>
      <c r="R1793">
        <f t="shared" si="583"/>
        <v>0</v>
      </c>
      <c r="S1793">
        <f t="shared" si="583"/>
        <v>0</v>
      </c>
      <c r="T1793">
        <f t="shared" si="583"/>
        <v>1</v>
      </c>
      <c r="U1793">
        <f t="shared" si="583"/>
        <v>0</v>
      </c>
      <c r="V1793">
        <f t="shared" si="583"/>
        <v>0</v>
      </c>
      <c r="W1793">
        <f t="shared" si="583"/>
        <v>0</v>
      </c>
      <c r="X1793">
        <f t="shared" si="583"/>
        <v>0</v>
      </c>
      <c r="Y1793">
        <f t="shared" si="583"/>
        <v>0</v>
      </c>
      <c r="Z1793">
        <f t="shared" si="583"/>
        <v>0</v>
      </c>
      <c r="AA1793">
        <f t="shared" si="583"/>
        <v>0</v>
      </c>
      <c r="AB1793">
        <f t="shared" si="583"/>
        <v>0</v>
      </c>
      <c r="AC1793">
        <f t="shared" si="584"/>
        <v>0</v>
      </c>
      <c r="AD1793">
        <f t="shared" si="584"/>
        <v>0</v>
      </c>
      <c r="AE1793">
        <f t="shared" si="584"/>
        <v>1</v>
      </c>
      <c r="AF1793">
        <f t="shared" si="584"/>
        <v>0</v>
      </c>
      <c r="AG1793">
        <f t="shared" si="584"/>
        <v>0</v>
      </c>
      <c r="AH1793">
        <f t="shared" si="584"/>
        <v>0</v>
      </c>
      <c r="AI1793">
        <f t="shared" si="584"/>
        <v>0</v>
      </c>
      <c r="AJ1793">
        <f t="shared" ca="1" si="562"/>
        <v>0</v>
      </c>
      <c r="AK1793">
        <f t="shared" ca="1" si="563"/>
        <v>0</v>
      </c>
      <c r="AL1793">
        <f t="shared" ca="1" si="564"/>
        <v>1</v>
      </c>
      <c r="AM1793">
        <f t="shared" ca="1" si="565"/>
        <v>0</v>
      </c>
      <c r="AN1793">
        <f t="shared" ca="1" si="566"/>
        <v>0</v>
      </c>
      <c r="AO1793">
        <f t="shared" ca="1" si="567"/>
        <v>1</v>
      </c>
      <c r="AP1793">
        <f t="shared" ca="1" si="568"/>
        <v>1</v>
      </c>
      <c r="AQ1793">
        <f t="shared" ca="1" si="569"/>
        <v>0</v>
      </c>
      <c r="AR1793">
        <f t="shared" ca="1" si="570"/>
        <v>0</v>
      </c>
      <c r="AS1793">
        <v>1</v>
      </c>
      <c r="AT1793">
        <v>0</v>
      </c>
      <c r="AU1793">
        <f t="shared" ca="1" si="582"/>
        <v>0</v>
      </c>
      <c r="AV1793">
        <f t="shared" ca="1" si="582"/>
        <v>0</v>
      </c>
      <c r="AW1793">
        <f t="shared" ca="1" si="582"/>
        <v>1</v>
      </c>
      <c r="AX1793">
        <v>0</v>
      </c>
    </row>
    <row r="1794" spans="1:50">
      <c r="A1794" s="2">
        <v>40647</v>
      </c>
      <c r="B1794">
        <v>794</v>
      </c>
      <c r="C1794">
        <v>15</v>
      </c>
      <c r="D1794">
        <f t="shared" ca="1" si="571"/>
        <v>16.25014278682459</v>
      </c>
      <c r="E1794">
        <f t="shared" ca="1" si="572"/>
        <v>-1.2501427868245898</v>
      </c>
      <c r="F1794" t="str">
        <f t="shared" ca="1" si="573"/>
        <v>medium</v>
      </c>
      <c r="G1794">
        <v>1123</v>
      </c>
      <c r="H1794">
        <f t="shared" si="574"/>
        <v>1123</v>
      </c>
      <c r="I1794">
        <f t="shared" ca="1" si="575"/>
        <v>977.69408231192915</v>
      </c>
      <c r="J1794">
        <f t="shared" ca="1" si="576"/>
        <v>145.30591768807085</v>
      </c>
      <c r="K1794" t="str">
        <f t="shared" ca="1" si="577"/>
        <v>high</v>
      </c>
      <c r="L1794">
        <v>9.5</v>
      </c>
      <c r="M1794" t="str">
        <f t="shared" si="553"/>
        <v>medium</v>
      </c>
      <c r="N1794">
        <f t="shared" si="559"/>
        <v>4</v>
      </c>
      <c r="O1794">
        <f t="shared" si="560"/>
        <v>4</v>
      </c>
      <c r="P1794" t="str">
        <f t="shared" si="561"/>
        <v>čtvrtek</v>
      </c>
      <c r="Q1794">
        <f t="shared" si="583"/>
        <v>0</v>
      </c>
      <c r="R1794">
        <f t="shared" si="583"/>
        <v>0</v>
      </c>
      <c r="S1794">
        <f t="shared" si="583"/>
        <v>0</v>
      </c>
      <c r="T1794">
        <f t="shared" si="583"/>
        <v>1</v>
      </c>
      <c r="U1794">
        <f t="shared" si="583"/>
        <v>0</v>
      </c>
      <c r="V1794">
        <f t="shared" si="583"/>
        <v>0</v>
      </c>
      <c r="W1794">
        <f t="shared" si="583"/>
        <v>0</v>
      </c>
      <c r="X1794">
        <f t="shared" si="583"/>
        <v>0</v>
      </c>
      <c r="Y1794">
        <f t="shared" si="583"/>
        <v>0</v>
      </c>
      <c r="Z1794">
        <f t="shared" si="583"/>
        <v>0</v>
      </c>
      <c r="AA1794">
        <f t="shared" si="583"/>
        <v>0</v>
      </c>
      <c r="AB1794">
        <f t="shared" si="583"/>
        <v>0</v>
      </c>
      <c r="AC1794">
        <f t="shared" si="584"/>
        <v>0</v>
      </c>
      <c r="AD1794">
        <f t="shared" si="584"/>
        <v>0</v>
      </c>
      <c r="AE1794">
        <f t="shared" si="584"/>
        <v>0</v>
      </c>
      <c r="AF1794">
        <f t="shared" si="584"/>
        <v>1</v>
      </c>
      <c r="AG1794">
        <f t="shared" si="584"/>
        <v>0</v>
      </c>
      <c r="AH1794">
        <f t="shared" si="584"/>
        <v>0</v>
      </c>
      <c r="AI1794">
        <f t="shared" si="584"/>
        <v>0</v>
      </c>
      <c r="AJ1794">
        <f t="shared" ca="1" si="562"/>
        <v>0</v>
      </c>
      <c r="AK1794">
        <f t="shared" ca="1" si="563"/>
        <v>1</v>
      </c>
      <c r="AL1794">
        <f t="shared" ca="1" si="564"/>
        <v>0</v>
      </c>
      <c r="AM1794">
        <f t="shared" ca="1" si="565"/>
        <v>0</v>
      </c>
      <c r="AN1794">
        <f t="shared" ca="1" si="566"/>
        <v>1</v>
      </c>
      <c r="AO1794">
        <f t="shared" ca="1" si="567"/>
        <v>0</v>
      </c>
      <c r="AP1794">
        <f t="shared" ca="1" si="568"/>
        <v>0</v>
      </c>
      <c r="AQ1794">
        <f t="shared" ca="1" si="569"/>
        <v>1</v>
      </c>
      <c r="AR1794">
        <f t="shared" ca="1" si="570"/>
        <v>0</v>
      </c>
      <c r="AS1794">
        <v>1</v>
      </c>
      <c r="AT1794">
        <v>0</v>
      </c>
      <c r="AU1794">
        <f t="shared" ca="1" si="582"/>
        <v>0</v>
      </c>
      <c r="AV1794">
        <f t="shared" ca="1" si="582"/>
        <v>1</v>
      </c>
      <c r="AW1794">
        <f t="shared" ca="1" si="582"/>
        <v>0</v>
      </c>
      <c r="AX1794">
        <v>0</v>
      </c>
    </row>
    <row r="1795" spans="1:50">
      <c r="A1795" s="2">
        <v>40648</v>
      </c>
      <c r="B1795">
        <v>795</v>
      </c>
      <c r="C1795">
        <v>13</v>
      </c>
      <c r="D1795">
        <f t="shared" ca="1" si="571"/>
        <v>16.25647042520314</v>
      </c>
      <c r="E1795">
        <f t="shared" ca="1" si="572"/>
        <v>-3.2564704252031405</v>
      </c>
      <c r="F1795" t="str">
        <f t="shared" ca="1" si="573"/>
        <v>low</v>
      </c>
      <c r="G1795">
        <v>730</v>
      </c>
      <c r="H1795">
        <f t="shared" si="574"/>
        <v>730</v>
      </c>
      <c r="I1795">
        <f t="shared" ca="1" si="575"/>
        <v>977.94380513028409</v>
      </c>
      <c r="J1795">
        <f t="shared" ca="1" si="576"/>
        <v>-247.94380513028409</v>
      </c>
      <c r="K1795" t="str">
        <f t="shared" ca="1" si="577"/>
        <v>medium</v>
      </c>
      <c r="L1795">
        <v>10.199999999999999</v>
      </c>
      <c r="M1795" t="str">
        <f t="shared" si="553"/>
        <v>medium</v>
      </c>
      <c r="N1795">
        <f t="shared" si="559"/>
        <v>4</v>
      </c>
      <c r="O1795">
        <f t="shared" si="560"/>
        <v>5</v>
      </c>
      <c r="P1795" t="str">
        <f t="shared" si="561"/>
        <v>pátek</v>
      </c>
      <c r="Q1795">
        <f t="shared" si="583"/>
        <v>0</v>
      </c>
      <c r="R1795">
        <f t="shared" si="583"/>
        <v>0</v>
      </c>
      <c r="S1795">
        <f t="shared" si="583"/>
        <v>0</v>
      </c>
      <c r="T1795">
        <f t="shared" si="583"/>
        <v>1</v>
      </c>
      <c r="U1795">
        <f t="shared" si="583"/>
        <v>0</v>
      </c>
      <c r="V1795">
        <f t="shared" si="583"/>
        <v>0</v>
      </c>
      <c r="W1795">
        <f t="shared" si="583"/>
        <v>0</v>
      </c>
      <c r="X1795">
        <f t="shared" si="583"/>
        <v>0</v>
      </c>
      <c r="Y1795">
        <f t="shared" si="583"/>
        <v>0</v>
      </c>
      <c r="Z1795">
        <f t="shared" si="583"/>
        <v>0</v>
      </c>
      <c r="AA1795">
        <f t="shared" si="583"/>
        <v>0</v>
      </c>
      <c r="AB1795">
        <f t="shared" si="583"/>
        <v>0</v>
      </c>
      <c r="AC1795">
        <f t="shared" si="584"/>
        <v>0</v>
      </c>
      <c r="AD1795">
        <f t="shared" si="584"/>
        <v>0</v>
      </c>
      <c r="AE1795">
        <f t="shared" si="584"/>
        <v>0</v>
      </c>
      <c r="AF1795">
        <f t="shared" si="584"/>
        <v>0</v>
      </c>
      <c r="AG1795">
        <f t="shared" si="584"/>
        <v>1</v>
      </c>
      <c r="AH1795">
        <f t="shared" si="584"/>
        <v>0</v>
      </c>
      <c r="AI1795">
        <f t="shared" si="584"/>
        <v>0</v>
      </c>
      <c r="AJ1795">
        <f t="shared" ca="1" si="562"/>
        <v>0</v>
      </c>
      <c r="AK1795">
        <f t="shared" ca="1" si="563"/>
        <v>1</v>
      </c>
      <c r="AL1795">
        <f t="shared" ca="1" si="564"/>
        <v>0</v>
      </c>
      <c r="AM1795">
        <f t="shared" ca="1" si="565"/>
        <v>0</v>
      </c>
      <c r="AN1795">
        <f t="shared" ca="1" si="566"/>
        <v>1</v>
      </c>
      <c r="AO1795">
        <f t="shared" ca="1" si="567"/>
        <v>0</v>
      </c>
      <c r="AP1795">
        <f t="shared" ca="1" si="568"/>
        <v>0</v>
      </c>
      <c r="AQ1795">
        <f t="shared" ca="1" si="569"/>
        <v>1</v>
      </c>
      <c r="AR1795">
        <f t="shared" ca="1" si="570"/>
        <v>0</v>
      </c>
      <c r="AS1795">
        <v>0</v>
      </c>
      <c r="AT1795">
        <v>0</v>
      </c>
      <c r="AU1795">
        <f t="shared" ca="1" si="582"/>
        <v>1</v>
      </c>
      <c r="AV1795">
        <f t="shared" ca="1" si="582"/>
        <v>0</v>
      </c>
      <c r="AW1795">
        <f t="shared" ca="1" si="582"/>
        <v>0</v>
      </c>
      <c r="AX1795">
        <v>0</v>
      </c>
    </row>
    <row r="1796" spans="1:50">
      <c r="A1796" s="2">
        <v>40649</v>
      </c>
      <c r="B1796">
        <v>796</v>
      </c>
      <c r="C1796">
        <v>11</v>
      </c>
      <c r="D1796">
        <f t="shared" ca="1" si="571"/>
        <v>16.26278809746853</v>
      </c>
      <c r="E1796">
        <f t="shared" ca="1" si="572"/>
        <v>-5.2627880974685297</v>
      </c>
      <c r="F1796" t="str">
        <f t="shared" ca="1" si="573"/>
        <v>low</v>
      </c>
      <c r="G1796">
        <v>627</v>
      </c>
      <c r="H1796">
        <f t="shared" si="574"/>
        <v>627</v>
      </c>
      <c r="I1796">
        <f t="shared" ca="1" si="575"/>
        <v>978.19348385335252</v>
      </c>
      <c r="J1796">
        <f t="shared" ca="1" si="576"/>
        <v>-351.19348385335252</v>
      </c>
      <c r="K1796" t="str">
        <f t="shared" ca="1" si="577"/>
        <v>low</v>
      </c>
      <c r="L1796">
        <v>15.1</v>
      </c>
      <c r="M1796" t="str">
        <f t="shared" si="553"/>
        <v>high</v>
      </c>
      <c r="N1796">
        <f t="shared" si="559"/>
        <v>4</v>
      </c>
      <c r="O1796">
        <f t="shared" si="560"/>
        <v>6</v>
      </c>
      <c r="P1796" t="str">
        <f t="shared" si="561"/>
        <v>sobota</v>
      </c>
      <c r="Q1796">
        <f t="shared" si="583"/>
        <v>0</v>
      </c>
      <c r="R1796">
        <f t="shared" si="583"/>
        <v>0</v>
      </c>
      <c r="S1796">
        <f t="shared" si="583"/>
        <v>0</v>
      </c>
      <c r="T1796">
        <f t="shared" si="583"/>
        <v>1</v>
      </c>
      <c r="U1796">
        <f t="shared" si="583"/>
        <v>0</v>
      </c>
      <c r="V1796">
        <f t="shared" si="583"/>
        <v>0</v>
      </c>
      <c r="W1796">
        <f t="shared" si="583"/>
        <v>0</v>
      </c>
      <c r="X1796">
        <f t="shared" si="583"/>
        <v>0</v>
      </c>
      <c r="Y1796">
        <f t="shared" si="583"/>
        <v>0</v>
      </c>
      <c r="Z1796">
        <f t="shared" si="583"/>
        <v>0</v>
      </c>
      <c r="AA1796">
        <f t="shared" si="583"/>
        <v>0</v>
      </c>
      <c r="AB1796">
        <f t="shared" si="583"/>
        <v>0</v>
      </c>
      <c r="AC1796">
        <f t="shared" si="584"/>
        <v>0</v>
      </c>
      <c r="AD1796">
        <f t="shared" si="584"/>
        <v>0</v>
      </c>
      <c r="AE1796">
        <f t="shared" si="584"/>
        <v>0</v>
      </c>
      <c r="AF1796">
        <f t="shared" si="584"/>
        <v>0</v>
      </c>
      <c r="AG1796">
        <f t="shared" si="584"/>
        <v>0</v>
      </c>
      <c r="AH1796">
        <f t="shared" si="584"/>
        <v>1</v>
      </c>
      <c r="AI1796">
        <f t="shared" si="584"/>
        <v>0</v>
      </c>
      <c r="AJ1796">
        <f t="shared" ca="1" si="562"/>
        <v>0</v>
      </c>
      <c r="AK1796">
        <f t="shared" ca="1" si="563"/>
        <v>0</v>
      </c>
      <c r="AL1796">
        <f t="shared" ca="1" si="564"/>
        <v>1</v>
      </c>
      <c r="AM1796">
        <f t="shared" ca="1" si="565"/>
        <v>0</v>
      </c>
      <c r="AN1796">
        <f t="shared" ca="1" si="566"/>
        <v>1</v>
      </c>
      <c r="AO1796">
        <f t="shared" ca="1" si="567"/>
        <v>0</v>
      </c>
      <c r="AP1796">
        <f t="shared" ca="1" si="568"/>
        <v>0</v>
      </c>
      <c r="AQ1796">
        <f t="shared" ca="1" si="569"/>
        <v>0</v>
      </c>
      <c r="AR1796">
        <f t="shared" ca="1" si="570"/>
        <v>1</v>
      </c>
      <c r="AS1796">
        <v>0</v>
      </c>
      <c r="AT1796">
        <v>0</v>
      </c>
      <c r="AU1796">
        <f t="shared" ca="1" si="582"/>
        <v>1</v>
      </c>
      <c r="AV1796">
        <f t="shared" ca="1" si="582"/>
        <v>0</v>
      </c>
      <c r="AW1796">
        <f t="shared" ca="1" si="582"/>
        <v>0</v>
      </c>
      <c r="AX1796">
        <v>0</v>
      </c>
    </row>
    <row r="1797" spans="1:50">
      <c r="A1797" s="2">
        <v>40650</v>
      </c>
      <c r="B1797">
        <v>797</v>
      </c>
      <c r="C1797">
        <v>14</v>
      </c>
      <c r="D1797">
        <f t="shared" ca="1" si="571"/>
        <v>16.269095811339334</v>
      </c>
      <c r="E1797">
        <f t="shared" ca="1" si="572"/>
        <v>-2.2690958113393336</v>
      </c>
      <c r="F1797" t="str">
        <f t="shared" ca="1" si="573"/>
        <v>medium</v>
      </c>
      <c r="G1797">
        <v>647</v>
      </c>
      <c r="H1797">
        <f t="shared" si="574"/>
        <v>647</v>
      </c>
      <c r="I1797">
        <f t="shared" ca="1" si="575"/>
        <v>978.44311832976337</v>
      </c>
      <c r="J1797">
        <f t="shared" ca="1" si="576"/>
        <v>-331.44311832976337</v>
      </c>
      <c r="K1797" t="str">
        <f t="shared" ca="1" si="577"/>
        <v>medium</v>
      </c>
      <c r="L1797">
        <v>9.1</v>
      </c>
      <c r="M1797" t="str">
        <f t="shared" si="553"/>
        <v>medium</v>
      </c>
      <c r="N1797">
        <f t="shared" si="559"/>
        <v>4</v>
      </c>
      <c r="O1797">
        <f t="shared" si="560"/>
        <v>7</v>
      </c>
      <c r="P1797" t="str">
        <f t="shared" si="561"/>
        <v>neděle</v>
      </c>
      <c r="Q1797">
        <f t="shared" si="583"/>
        <v>0</v>
      </c>
      <c r="R1797">
        <f t="shared" si="583"/>
        <v>0</v>
      </c>
      <c r="S1797">
        <f t="shared" si="583"/>
        <v>0</v>
      </c>
      <c r="T1797">
        <f t="shared" si="583"/>
        <v>1</v>
      </c>
      <c r="U1797">
        <f t="shared" si="583"/>
        <v>0</v>
      </c>
      <c r="V1797">
        <f t="shared" si="583"/>
        <v>0</v>
      </c>
      <c r="W1797">
        <f t="shared" si="583"/>
        <v>0</v>
      </c>
      <c r="X1797">
        <f t="shared" si="583"/>
        <v>0</v>
      </c>
      <c r="Y1797">
        <f t="shared" si="583"/>
        <v>0</v>
      </c>
      <c r="Z1797">
        <f t="shared" si="583"/>
        <v>0</v>
      </c>
      <c r="AA1797">
        <f t="shared" si="583"/>
        <v>0</v>
      </c>
      <c r="AB1797">
        <f t="shared" si="583"/>
        <v>0</v>
      </c>
      <c r="AC1797">
        <f t="shared" si="584"/>
        <v>0</v>
      </c>
      <c r="AD1797">
        <f t="shared" si="584"/>
        <v>0</v>
      </c>
      <c r="AE1797">
        <f t="shared" si="584"/>
        <v>0</v>
      </c>
      <c r="AF1797">
        <f t="shared" si="584"/>
        <v>0</v>
      </c>
      <c r="AG1797">
        <f t="shared" si="584"/>
        <v>0</v>
      </c>
      <c r="AH1797">
        <f t="shared" si="584"/>
        <v>0</v>
      </c>
      <c r="AI1797">
        <f t="shared" si="584"/>
        <v>1</v>
      </c>
      <c r="AJ1797">
        <f t="shared" ca="1" si="562"/>
        <v>0</v>
      </c>
      <c r="AK1797">
        <f t="shared" ca="1" si="563"/>
        <v>0</v>
      </c>
      <c r="AL1797">
        <f t="shared" ca="1" si="564"/>
        <v>1</v>
      </c>
      <c r="AM1797">
        <f t="shared" ca="1" si="565"/>
        <v>0</v>
      </c>
      <c r="AN1797">
        <f t="shared" ca="1" si="566"/>
        <v>0</v>
      </c>
      <c r="AO1797">
        <f t="shared" ca="1" si="567"/>
        <v>1</v>
      </c>
      <c r="AP1797">
        <f t="shared" ca="1" si="568"/>
        <v>0</v>
      </c>
      <c r="AQ1797">
        <f t="shared" ca="1" si="569"/>
        <v>1</v>
      </c>
      <c r="AR1797">
        <f t="shared" ca="1" si="570"/>
        <v>0</v>
      </c>
      <c r="AS1797">
        <v>0</v>
      </c>
      <c r="AT1797">
        <v>0</v>
      </c>
      <c r="AU1797">
        <f t="shared" ca="1" si="582"/>
        <v>0</v>
      </c>
      <c r="AV1797">
        <f t="shared" ca="1" si="582"/>
        <v>1</v>
      </c>
      <c r="AW1797">
        <f t="shared" ca="1" si="582"/>
        <v>0</v>
      </c>
      <c r="AX1797">
        <v>0</v>
      </c>
    </row>
    <row r="1798" spans="1:50">
      <c r="A1798" s="2">
        <v>40651</v>
      </c>
      <c r="B1798">
        <v>798</v>
      </c>
      <c r="C1798">
        <v>22</v>
      </c>
      <c r="D1798">
        <f t="shared" ca="1" si="571"/>
        <v>16.275393574534139</v>
      </c>
      <c r="E1798">
        <f t="shared" ca="1" si="572"/>
        <v>5.7246064254658613</v>
      </c>
      <c r="F1798" t="str">
        <f t="shared" ca="1" si="573"/>
        <v>high</v>
      </c>
      <c r="G1798">
        <v>945</v>
      </c>
      <c r="H1798">
        <f t="shared" si="574"/>
        <v>945</v>
      </c>
      <c r="I1798">
        <f t="shared" ca="1" si="575"/>
        <v>978.69270840814534</v>
      </c>
      <c r="J1798">
        <f t="shared" ca="1" si="576"/>
        <v>-33.692708408145336</v>
      </c>
      <c r="K1798" t="str">
        <f t="shared" ca="1" si="577"/>
        <v>medium</v>
      </c>
      <c r="L1798">
        <v>10.95</v>
      </c>
      <c r="M1798" t="str">
        <f t="shared" si="553"/>
        <v>medium</v>
      </c>
      <c r="N1798">
        <f t="shared" si="559"/>
        <v>4</v>
      </c>
      <c r="O1798">
        <f t="shared" si="560"/>
        <v>1</v>
      </c>
      <c r="P1798" t="str">
        <f t="shared" si="561"/>
        <v>pondělí</v>
      </c>
      <c r="Q1798">
        <f t="shared" si="583"/>
        <v>0</v>
      </c>
      <c r="R1798">
        <f t="shared" si="583"/>
        <v>0</v>
      </c>
      <c r="S1798">
        <f t="shared" si="583"/>
        <v>0</v>
      </c>
      <c r="T1798">
        <f t="shared" si="583"/>
        <v>1</v>
      </c>
      <c r="U1798">
        <f t="shared" si="583"/>
        <v>0</v>
      </c>
      <c r="V1798">
        <f t="shared" si="583"/>
        <v>0</v>
      </c>
      <c r="W1798">
        <f t="shared" si="583"/>
        <v>0</v>
      </c>
      <c r="X1798">
        <f t="shared" si="583"/>
        <v>0</v>
      </c>
      <c r="Y1798">
        <f t="shared" si="583"/>
        <v>0</v>
      </c>
      <c r="Z1798">
        <f t="shared" si="583"/>
        <v>0</v>
      </c>
      <c r="AA1798">
        <f t="shared" si="583"/>
        <v>0</v>
      </c>
      <c r="AB1798">
        <f t="shared" si="583"/>
        <v>0</v>
      </c>
      <c r="AC1798">
        <f t="shared" si="584"/>
        <v>1</v>
      </c>
      <c r="AD1798">
        <f t="shared" si="584"/>
        <v>0</v>
      </c>
      <c r="AE1798">
        <f t="shared" si="584"/>
        <v>0</v>
      </c>
      <c r="AF1798">
        <f t="shared" si="584"/>
        <v>0</v>
      </c>
      <c r="AG1798">
        <f t="shared" si="584"/>
        <v>0</v>
      </c>
      <c r="AH1798">
        <f t="shared" si="584"/>
        <v>0</v>
      </c>
      <c r="AI1798">
        <f t="shared" si="584"/>
        <v>0</v>
      </c>
      <c r="AJ1798">
        <f t="shared" ca="1" si="562"/>
        <v>0</v>
      </c>
      <c r="AK1798">
        <f t="shared" ca="1" si="563"/>
        <v>0</v>
      </c>
      <c r="AL1798">
        <f t="shared" ca="1" si="564"/>
        <v>1</v>
      </c>
      <c r="AM1798">
        <f t="shared" ca="1" si="565"/>
        <v>1</v>
      </c>
      <c r="AN1798">
        <f t="shared" ca="1" si="566"/>
        <v>0</v>
      </c>
      <c r="AO1798">
        <f t="shared" ca="1" si="567"/>
        <v>0</v>
      </c>
      <c r="AP1798">
        <f t="shared" ca="1" si="568"/>
        <v>0</v>
      </c>
      <c r="AQ1798">
        <f t="shared" ca="1" si="569"/>
        <v>1</v>
      </c>
      <c r="AR1798">
        <f t="shared" ca="1" si="570"/>
        <v>0</v>
      </c>
      <c r="AS1798">
        <v>0</v>
      </c>
      <c r="AT1798">
        <v>0</v>
      </c>
      <c r="AU1798">
        <f t="shared" ca="1" si="582"/>
        <v>0</v>
      </c>
      <c r="AV1798">
        <f t="shared" ca="1" si="582"/>
        <v>0</v>
      </c>
      <c r="AW1798">
        <f t="shared" ca="1" si="582"/>
        <v>1</v>
      </c>
      <c r="AX1798">
        <v>0</v>
      </c>
    </row>
    <row r="1799" spans="1:50">
      <c r="A1799" s="2">
        <v>40652</v>
      </c>
      <c r="B1799">
        <v>799</v>
      </c>
      <c r="C1799">
        <v>14</v>
      </c>
      <c r="D1799">
        <f t="shared" ca="1" si="571"/>
        <v>16.281681394771518</v>
      </c>
      <c r="E1799">
        <f t="shared" ca="1" si="572"/>
        <v>-2.2816813947715175</v>
      </c>
      <c r="F1799" t="str">
        <f t="shared" ca="1" si="573"/>
        <v>medium</v>
      </c>
      <c r="G1799">
        <v>1600</v>
      </c>
      <c r="H1799">
        <f t="shared" si="574"/>
        <v>1600</v>
      </c>
      <c r="I1799">
        <f t="shared" ca="1" si="575"/>
        <v>978.9422539371277</v>
      </c>
      <c r="J1799">
        <f t="shared" ca="1" si="576"/>
        <v>621.0577460628723</v>
      </c>
      <c r="K1799" t="str">
        <f t="shared" ca="1" si="577"/>
        <v>high</v>
      </c>
      <c r="L1799">
        <v>3.9</v>
      </c>
      <c r="M1799" t="str">
        <f t="shared" si="553"/>
        <v>low</v>
      </c>
      <c r="N1799">
        <f t="shared" si="559"/>
        <v>4</v>
      </c>
      <c r="O1799">
        <f t="shared" si="560"/>
        <v>2</v>
      </c>
      <c r="P1799" t="str">
        <f t="shared" si="561"/>
        <v>úterý</v>
      </c>
      <c r="Q1799">
        <f t="shared" si="583"/>
        <v>0</v>
      </c>
      <c r="R1799">
        <f t="shared" si="583"/>
        <v>0</v>
      </c>
      <c r="S1799">
        <f t="shared" si="583"/>
        <v>0</v>
      </c>
      <c r="T1799">
        <f t="shared" si="583"/>
        <v>1</v>
      </c>
      <c r="U1799">
        <f t="shared" si="583"/>
        <v>0</v>
      </c>
      <c r="V1799">
        <f t="shared" si="583"/>
        <v>0</v>
      </c>
      <c r="W1799">
        <f t="shared" si="583"/>
        <v>0</v>
      </c>
      <c r="X1799">
        <f t="shared" si="583"/>
        <v>0</v>
      </c>
      <c r="Y1799">
        <f t="shared" si="583"/>
        <v>0</v>
      </c>
      <c r="Z1799">
        <f t="shared" si="583"/>
        <v>0</v>
      </c>
      <c r="AA1799">
        <f t="shared" si="583"/>
        <v>0</v>
      </c>
      <c r="AB1799">
        <f t="shared" si="583"/>
        <v>0</v>
      </c>
      <c r="AC1799">
        <f t="shared" si="584"/>
        <v>0</v>
      </c>
      <c r="AD1799">
        <f t="shared" si="584"/>
        <v>1</v>
      </c>
      <c r="AE1799">
        <f t="shared" si="584"/>
        <v>0</v>
      </c>
      <c r="AF1799">
        <f t="shared" si="584"/>
        <v>0</v>
      </c>
      <c r="AG1799">
        <f t="shared" si="584"/>
        <v>0</v>
      </c>
      <c r="AH1799">
        <f t="shared" si="584"/>
        <v>0</v>
      </c>
      <c r="AI1799">
        <f t="shared" si="584"/>
        <v>0</v>
      </c>
      <c r="AJ1799">
        <f t="shared" ca="1" si="562"/>
        <v>0</v>
      </c>
      <c r="AK1799">
        <f t="shared" ca="1" si="563"/>
        <v>0</v>
      </c>
      <c r="AL1799">
        <f t="shared" ca="1" si="564"/>
        <v>1</v>
      </c>
      <c r="AM1799">
        <f t="shared" ca="1" si="565"/>
        <v>1</v>
      </c>
      <c r="AN1799">
        <f t="shared" ca="1" si="566"/>
        <v>0</v>
      </c>
      <c r="AO1799">
        <f t="shared" ca="1" si="567"/>
        <v>0</v>
      </c>
      <c r="AP1799">
        <f t="shared" ca="1" si="568"/>
        <v>1</v>
      </c>
      <c r="AQ1799">
        <f t="shared" ca="1" si="569"/>
        <v>0</v>
      </c>
      <c r="AR1799">
        <f t="shared" ca="1" si="570"/>
        <v>0</v>
      </c>
      <c r="AS1799">
        <v>0</v>
      </c>
      <c r="AT1799">
        <v>0</v>
      </c>
      <c r="AU1799">
        <f t="shared" ca="1" si="582"/>
        <v>0</v>
      </c>
      <c r="AV1799">
        <f t="shared" ca="1" si="582"/>
        <v>1</v>
      </c>
      <c r="AW1799">
        <f t="shared" ca="1" si="582"/>
        <v>0</v>
      </c>
      <c r="AX1799">
        <v>0</v>
      </c>
    </row>
    <row r="1800" spans="1:50">
      <c r="A1800" s="2">
        <v>40653</v>
      </c>
      <c r="B1800">
        <v>800</v>
      </c>
      <c r="C1800">
        <v>19</v>
      </c>
      <c r="D1800">
        <f t="shared" ca="1" si="571"/>
        <v>16.28795927977005</v>
      </c>
      <c r="E1800">
        <f t="shared" ca="1" si="572"/>
        <v>2.7120407202299504</v>
      </c>
      <c r="F1800" t="str">
        <f t="shared" ca="1" si="573"/>
        <v>high</v>
      </c>
      <c r="G1800">
        <v>1291</v>
      </c>
      <c r="H1800">
        <f t="shared" si="574"/>
        <v>1291</v>
      </c>
      <c r="I1800">
        <f t="shared" ca="1" si="575"/>
        <v>979.19175476533928</v>
      </c>
      <c r="J1800">
        <f t="shared" ca="1" si="576"/>
        <v>311.80824523466072</v>
      </c>
      <c r="K1800" t="str">
        <f t="shared" ca="1" si="577"/>
        <v>high</v>
      </c>
      <c r="L1800">
        <v>13.2</v>
      </c>
      <c r="M1800" t="str">
        <f t="shared" si="553"/>
        <v>medium</v>
      </c>
      <c r="N1800">
        <f t="shared" si="559"/>
        <v>4</v>
      </c>
      <c r="O1800">
        <f t="shared" si="560"/>
        <v>3</v>
      </c>
      <c r="P1800" t="str">
        <f t="shared" si="561"/>
        <v>středa</v>
      </c>
      <c r="Q1800">
        <f t="shared" si="583"/>
        <v>0</v>
      </c>
      <c r="R1800">
        <f t="shared" si="583"/>
        <v>0</v>
      </c>
      <c r="S1800">
        <f t="shared" si="583"/>
        <v>0</v>
      </c>
      <c r="T1800">
        <f t="shared" si="583"/>
        <v>1</v>
      </c>
      <c r="U1800">
        <f t="shared" si="583"/>
        <v>0</v>
      </c>
      <c r="V1800">
        <f t="shared" si="583"/>
        <v>0</v>
      </c>
      <c r="W1800">
        <f t="shared" si="583"/>
        <v>0</v>
      </c>
      <c r="X1800">
        <f t="shared" si="583"/>
        <v>0</v>
      </c>
      <c r="Y1800">
        <f t="shared" si="583"/>
        <v>0</v>
      </c>
      <c r="Z1800">
        <f t="shared" si="583"/>
        <v>0</v>
      </c>
      <c r="AA1800">
        <f t="shared" si="583"/>
        <v>0</v>
      </c>
      <c r="AB1800">
        <f t="shared" si="583"/>
        <v>0</v>
      </c>
      <c r="AC1800">
        <f t="shared" si="584"/>
        <v>0</v>
      </c>
      <c r="AD1800">
        <f t="shared" si="584"/>
        <v>0</v>
      </c>
      <c r="AE1800">
        <f t="shared" si="584"/>
        <v>1</v>
      </c>
      <c r="AF1800">
        <f t="shared" si="584"/>
        <v>0</v>
      </c>
      <c r="AG1800">
        <f t="shared" si="584"/>
        <v>0</v>
      </c>
      <c r="AH1800">
        <f t="shared" si="584"/>
        <v>0</v>
      </c>
      <c r="AI1800">
        <f t="shared" si="584"/>
        <v>0</v>
      </c>
      <c r="AJ1800">
        <f t="shared" ca="1" si="562"/>
        <v>0</v>
      </c>
      <c r="AK1800">
        <f t="shared" ca="1" si="563"/>
        <v>0</v>
      </c>
      <c r="AL1800">
        <f t="shared" ca="1" si="564"/>
        <v>1</v>
      </c>
      <c r="AM1800">
        <f t="shared" ca="1" si="565"/>
        <v>1</v>
      </c>
      <c r="AN1800">
        <f t="shared" ca="1" si="566"/>
        <v>0</v>
      </c>
      <c r="AO1800">
        <f t="shared" ca="1" si="567"/>
        <v>0</v>
      </c>
      <c r="AP1800">
        <f t="shared" ca="1" si="568"/>
        <v>0</v>
      </c>
      <c r="AQ1800">
        <f t="shared" ca="1" si="569"/>
        <v>1</v>
      </c>
      <c r="AR1800">
        <f t="shared" ca="1" si="570"/>
        <v>0</v>
      </c>
      <c r="AS1800">
        <v>0</v>
      </c>
      <c r="AT1800">
        <v>0</v>
      </c>
      <c r="AU1800">
        <f t="shared" ca="1" si="582"/>
        <v>0</v>
      </c>
      <c r="AV1800">
        <f t="shared" ca="1" si="582"/>
        <v>0</v>
      </c>
      <c r="AW1800">
        <f t="shared" ca="1" si="582"/>
        <v>1</v>
      </c>
      <c r="AX1800">
        <v>0</v>
      </c>
    </row>
    <row r="1801" spans="1:50">
      <c r="A1801" s="2">
        <v>40654</v>
      </c>
      <c r="B1801">
        <v>801</v>
      </c>
      <c r="C1801">
        <v>19</v>
      </c>
      <c r="D1801">
        <f t="shared" ca="1" si="571"/>
        <v>16.294227237248322</v>
      </c>
      <c r="E1801">
        <f t="shared" ca="1" si="572"/>
        <v>2.7057727627516783</v>
      </c>
      <c r="F1801" t="str">
        <f t="shared" ca="1" si="573"/>
        <v>high</v>
      </c>
      <c r="G1801">
        <v>1012</v>
      </c>
      <c r="H1801">
        <f t="shared" si="574"/>
        <v>1012</v>
      </c>
      <c r="I1801">
        <f t="shared" ca="1" si="575"/>
        <v>979.44121074140924</v>
      </c>
      <c r="J1801">
        <f t="shared" ca="1" si="576"/>
        <v>32.558789258590764</v>
      </c>
      <c r="K1801" t="str">
        <f t="shared" ca="1" si="577"/>
        <v>medium</v>
      </c>
      <c r="L1801">
        <v>14.1</v>
      </c>
      <c r="M1801" t="str">
        <f t="shared" si="553"/>
        <v>high</v>
      </c>
      <c r="N1801">
        <f t="shared" si="559"/>
        <v>4</v>
      </c>
      <c r="O1801">
        <f t="shared" si="560"/>
        <v>4</v>
      </c>
      <c r="P1801" t="str">
        <f t="shared" si="561"/>
        <v>čtvrtek</v>
      </c>
      <c r="Q1801">
        <f t="shared" ref="Q1801:AB1810" si="585">VLOOKUP($N1801,$V$31:$AH$42,Q$592+1,0)</f>
        <v>0</v>
      </c>
      <c r="R1801">
        <f t="shared" si="585"/>
        <v>0</v>
      </c>
      <c r="S1801">
        <f t="shared" si="585"/>
        <v>0</v>
      </c>
      <c r="T1801">
        <f t="shared" si="585"/>
        <v>1</v>
      </c>
      <c r="U1801">
        <f t="shared" si="585"/>
        <v>0</v>
      </c>
      <c r="V1801">
        <f t="shared" si="585"/>
        <v>0</v>
      </c>
      <c r="W1801">
        <f t="shared" si="585"/>
        <v>0</v>
      </c>
      <c r="X1801">
        <f t="shared" si="585"/>
        <v>0</v>
      </c>
      <c r="Y1801">
        <f t="shared" si="585"/>
        <v>0</v>
      </c>
      <c r="Z1801">
        <f t="shared" si="585"/>
        <v>0</v>
      </c>
      <c r="AA1801">
        <f t="shared" si="585"/>
        <v>0</v>
      </c>
      <c r="AB1801">
        <f t="shared" si="585"/>
        <v>0</v>
      </c>
      <c r="AC1801">
        <f t="shared" ref="AC1801:AI1810" si="586">VLOOKUP($O1801,$V$74:$AC$80,AC$592+1,0)</f>
        <v>0</v>
      </c>
      <c r="AD1801">
        <f t="shared" si="586"/>
        <v>0</v>
      </c>
      <c r="AE1801">
        <f t="shared" si="586"/>
        <v>0</v>
      </c>
      <c r="AF1801">
        <f t="shared" si="586"/>
        <v>1</v>
      </c>
      <c r="AG1801">
        <f t="shared" si="586"/>
        <v>0</v>
      </c>
      <c r="AH1801">
        <f t="shared" si="586"/>
        <v>0</v>
      </c>
      <c r="AI1801">
        <f t="shared" si="586"/>
        <v>0</v>
      </c>
      <c r="AJ1801">
        <f t="shared" ca="1" si="562"/>
        <v>0</v>
      </c>
      <c r="AK1801">
        <f t="shared" ca="1" si="563"/>
        <v>0</v>
      </c>
      <c r="AL1801">
        <f t="shared" ca="1" si="564"/>
        <v>1</v>
      </c>
      <c r="AM1801">
        <f t="shared" ca="1" si="565"/>
        <v>1</v>
      </c>
      <c r="AN1801">
        <f t="shared" ca="1" si="566"/>
        <v>0</v>
      </c>
      <c r="AO1801">
        <f t="shared" ca="1" si="567"/>
        <v>0</v>
      </c>
      <c r="AP1801">
        <f t="shared" ca="1" si="568"/>
        <v>0</v>
      </c>
      <c r="AQ1801">
        <f t="shared" ca="1" si="569"/>
        <v>0</v>
      </c>
      <c r="AR1801">
        <f t="shared" ca="1" si="570"/>
        <v>1</v>
      </c>
      <c r="AS1801">
        <v>0</v>
      </c>
      <c r="AT1801">
        <v>0</v>
      </c>
      <c r="AU1801">
        <f t="shared" ref="AU1801:AW1820" ca="1" si="587">VLOOKUP(INDIRECT($AU$590&amp;ROW($A1801)),$F$17:$I$19,AU$592+1,0)</f>
        <v>0</v>
      </c>
      <c r="AV1801">
        <f t="shared" ca="1" si="587"/>
        <v>0</v>
      </c>
      <c r="AW1801">
        <f t="shared" ca="1" si="587"/>
        <v>1</v>
      </c>
      <c r="AX1801">
        <v>0</v>
      </c>
    </row>
    <row r="1802" spans="1:50">
      <c r="A1802" s="2">
        <v>40655</v>
      </c>
      <c r="B1802">
        <v>802</v>
      </c>
      <c r="C1802">
        <v>24</v>
      </c>
      <c r="D1802">
        <f t="shared" ca="1" si="571"/>
        <v>16.300485274924903</v>
      </c>
      <c r="E1802">
        <f t="shared" ca="1" si="572"/>
        <v>7.6995147250750975</v>
      </c>
      <c r="F1802" t="str">
        <f t="shared" ca="1" si="573"/>
        <v>high</v>
      </c>
      <c r="G1802">
        <v>1108</v>
      </c>
      <c r="H1802">
        <f t="shared" si="574"/>
        <v>1108</v>
      </c>
      <c r="I1802">
        <f t="shared" ca="1" si="575"/>
        <v>979.69062171396627</v>
      </c>
      <c r="J1802">
        <f t="shared" ca="1" si="576"/>
        <v>128.30937828603373</v>
      </c>
      <c r="K1802" t="str">
        <f t="shared" ca="1" si="577"/>
        <v>high</v>
      </c>
      <c r="L1802">
        <v>15.4</v>
      </c>
      <c r="M1802" t="str">
        <f t="shared" si="553"/>
        <v>high</v>
      </c>
      <c r="N1802">
        <f t="shared" si="559"/>
        <v>4</v>
      </c>
      <c r="O1802">
        <f t="shared" si="560"/>
        <v>5</v>
      </c>
      <c r="P1802" t="str">
        <f t="shared" si="561"/>
        <v>pátek</v>
      </c>
      <c r="Q1802">
        <f t="shared" si="585"/>
        <v>0</v>
      </c>
      <c r="R1802">
        <f t="shared" si="585"/>
        <v>0</v>
      </c>
      <c r="S1802">
        <f t="shared" si="585"/>
        <v>0</v>
      </c>
      <c r="T1802">
        <f t="shared" si="585"/>
        <v>1</v>
      </c>
      <c r="U1802">
        <f t="shared" si="585"/>
        <v>0</v>
      </c>
      <c r="V1802">
        <f t="shared" si="585"/>
        <v>0</v>
      </c>
      <c r="W1802">
        <f t="shared" si="585"/>
        <v>0</v>
      </c>
      <c r="X1802">
        <f t="shared" si="585"/>
        <v>0</v>
      </c>
      <c r="Y1802">
        <f t="shared" si="585"/>
        <v>0</v>
      </c>
      <c r="Z1802">
        <f t="shared" si="585"/>
        <v>0</v>
      </c>
      <c r="AA1802">
        <f t="shared" si="585"/>
        <v>0</v>
      </c>
      <c r="AB1802">
        <f t="shared" si="585"/>
        <v>0</v>
      </c>
      <c r="AC1802">
        <f t="shared" si="586"/>
        <v>0</v>
      </c>
      <c r="AD1802">
        <f t="shared" si="586"/>
        <v>0</v>
      </c>
      <c r="AE1802">
        <f t="shared" si="586"/>
        <v>0</v>
      </c>
      <c r="AF1802">
        <f t="shared" si="586"/>
        <v>0</v>
      </c>
      <c r="AG1802">
        <f t="shared" si="586"/>
        <v>1</v>
      </c>
      <c r="AH1802">
        <f t="shared" si="586"/>
        <v>0</v>
      </c>
      <c r="AI1802">
        <f t="shared" si="586"/>
        <v>0</v>
      </c>
      <c r="AJ1802">
        <f t="shared" ca="1" si="562"/>
        <v>0</v>
      </c>
      <c r="AK1802">
        <f t="shared" ca="1" si="563"/>
        <v>0</v>
      </c>
      <c r="AL1802">
        <f t="shared" ca="1" si="564"/>
        <v>1</v>
      </c>
      <c r="AM1802">
        <f t="shared" ca="1" si="565"/>
        <v>1</v>
      </c>
      <c r="AN1802">
        <f t="shared" ca="1" si="566"/>
        <v>0</v>
      </c>
      <c r="AO1802">
        <f t="shared" ca="1" si="567"/>
        <v>0</v>
      </c>
      <c r="AP1802">
        <f t="shared" ca="1" si="568"/>
        <v>0</v>
      </c>
      <c r="AQ1802">
        <f t="shared" ca="1" si="569"/>
        <v>0</v>
      </c>
      <c r="AR1802">
        <f t="shared" ca="1" si="570"/>
        <v>1</v>
      </c>
      <c r="AS1802">
        <v>0</v>
      </c>
      <c r="AT1802">
        <v>0</v>
      </c>
      <c r="AU1802">
        <f t="shared" ca="1" si="587"/>
        <v>0</v>
      </c>
      <c r="AV1802">
        <f t="shared" ca="1" si="587"/>
        <v>0</v>
      </c>
      <c r="AW1802">
        <f t="shared" ca="1" si="587"/>
        <v>1</v>
      </c>
      <c r="AX1802">
        <v>0</v>
      </c>
    </row>
    <row r="1803" spans="1:50">
      <c r="A1803" s="2">
        <v>40656</v>
      </c>
      <c r="B1803">
        <v>803</v>
      </c>
      <c r="C1803">
        <v>19</v>
      </c>
      <c r="D1803">
        <f t="shared" ca="1" si="571"/>
        <v>16.306733400518375</v>
      </c>
      <c r="E1803">
        <f t="shared" ca="1" si="572"/>
        <v>2.6932665994816247</v>
      </c>
      <c r="F1803" t="str">
        <f t="shared" ca="1" si="573"/>
        <v>high</v>
      </c>
      <c r="G1803">
        <v>757</v>
      </c>
      <c r="H1803">
        <f t="shared" si="574"/>
        <v>757</v>
      </c>
      <c r="I1803">
        <f t="shared" ca="1" si="575"/>
        <v>979.93998753163964</v>
      </c>
      <c r="J1803">
        <f t="shared" ca="1" si="576"/>
        <v>-222.93998753163964</v>
      </c>
      <c r="K1803" t="str">
        <f t="shared" ca="1" si="577"/>
        <v>medium</v>
      </c>
      <c r="L1803">
        <v>16.350000000000001</v>
      </c>
      <c r="M1803" t="str">
        <f t="shared" si="553"/>
        <v>high</v>
      </c>
      <c r="N1803">
        <f t="shared" si="559"/>
        <v>4</v>
      </c>
      <c r="O1803">
        <f t="shared" si="560"/>
        <v>6</v>
      </c>
      <c r="P1803" t="str">
        <f t="shared" si="561"/>
        <v>sobota</v>
      </c>
      <c r="Q1803">
        <f t="shared" si="585"/>
        <v>0</v>
      </c>
      <c r="R1803">
        <f t="shared" si="585"/>
        <v>0</v>
      </c>
      <c r="S1803">
        <f t="shared" si="585"/>
        <v>0</v>
      </c>
      <c r="T1803">
        <f t="shared" si="585"/>
        <v>1</v>
      </c>
      <c r="U1803">
        <f t="shared" si="585"/>
        <v>0</v>
      </c>
      <c r="V1803">
        <f t="shared" si="585"/>
        <v>0</v>
      </c>
      <c r="W1803">
        <f t="shared" si="585"/>
        <v>0</v>
      </c>
      <c r="X1803">
        <f t="shared" si="585"/>
        <v>0</v>
      </c>
      <c r="Y1803">
        <f t="shared" si="585"/>
        <v>0</v>
      </c>
      <c r="Z1803">
        <f t="shared" si="585"/>
        <v>0</v>
      </c>
      <c r="AA1803">
        <f t="shared" si="585"/>
        <v>0</v>
      </c>
      <c r="AB1803">
        <f t="shared" si="585"/>
        <v>0</v>
      </c>
      <c r="AC1803">
        <f t="shared" si="586"/>
        <v>0</v>
      </c>
      <c r="AD1803">
        <f t="shared" si="586"/>
        <v>0</v>
      </c>
      <c r="AE1803">
        <f t="shared" si="586"/>
        <v>0</v>
      </c>
      <c r="AF1803">
        <f t="shared" si="586"/>
        <v>0</v>
      </c>
      <c r="AG1803">
        <f t="shared" si="586"/>
        <v>0</v>
      </c>
      <c r="AH1803">
        <f t="shared" si="586"/>
        <v>1</v>
      </c>
      <c r="AI1803">
        <f t="shared" si="586"/>
        <v>0</v>
      </c>
      <c r="AJ1803">
        <f t="shared" ca="1" si="562"/>
        <v>0</v>
      </c>
      <c r="AK1803">
        <f t="shared" ca="1" si="563"/>
        <v>0</v>
      </c>
      <c r="AL1803">
        <f t="shared" ca="1" si="564"/>
        <v>1</v>
      </c>
      <c r="AM1803">
        <f t="shared" ca="1" si="565"/>
        <v>0</v>
      </c>
      <c r="AN1803">
        <f t="shared" ca="1" si="566"/>
        <v>1</v>
      </c>
      <c r="AO1803">
        <f t="shared" ca="1" si="567"/>
        <v>0</v>
      </c>
      <c r="AP1803">
        <f t="shared" ca="1" si="568"/>
        <v>0</v>
      </c>
      <c r="AQ1803">
        <f t="shared" ca="1" si="569"/>
        <v>0</v>
      </c>
      <c r="AR1803">
        <f t="shared" ca="1" si="570"/>
        <v>1</v>
      </c>
      <c r="AS1803">
        <v>0</v>
      </c>
      <c r="AT1803">
        <v>0</v>
      </c>
      <c r="AU1803">
        <f t="shared" ca="1" si="587"/>
        <v>0</v>
      </c>
      <c r="AV1803">
        <f t="shared" ca="1" si="587"/>
        <v>0</v>
      </c>
      <c r="AW1803">
        <f t="shared" ca="1" si="587"/>
        <v>1</v>
      </c>
      <c r="AX1803">
        <v>0</v>
      </c>
    </row>
    <row r="1804" spans="1:50">
      <c r="A1804" s="2">
        <v>40657</v>
      </c>
      <c r="B1804">
        <v>804</v>
      </c>
      <c r="C1804">
        <v>9</v>
      </c>
      <c r="D1804">
        <f t="shared" ca="1" si="571"/>
        <v>16.312971621747323</v>
      </c>
      <c r="E1804">
        <f t="shared" ca="1" si="572"/>
        <v>-7.3129716217473231</v>
      </c>
      <c r="F1804" t="str">
        <f t="shared" ca="1" si="573"/>
        <v>low</v>
      </c>
      <c r="G1804">
        <v>377</v>
      </c>
      <c r="H1804">
        <f t="shared" si="574"/>
        <v>377</v>
      </c>
      <c r="I1804">
        <f t="shared" ca="1" si="575"/>
        <v>980.18930804305796</v>
      </c>
      <c r="J1804">
        <f t="shared" ca="1" si="576"/>
        <v>-603.18930804305796</v>
      </c>
      <c r="K1804" t="str">
        <f t="shared" ca="1" si="577"/>
        <v>low</v>
      </c>
      <c r="L1804">
        <v>21</v>
      </c>
      <c r="M1804" t="str">
        <f t="shared" si="553"/>
        <v>high</v>
      </c>
      <c r="N1804">
        <f t="shared" si="559"/>
        <v>4</v>
      </c>
      <c r="O1804">
        <f t="shared" si="560"/>
        <v>7</v>
      </c>
      <c r="P1804" t="str">
        <f t="shared" si="561"/>
        <v>neděle</v>
      </c>
      <c r="Q1804">
        <f t="shared" si="585"/>
        <v>0</v>
      </c>
      <c r="R1804">
        <f t="shared" si="585"/>
        <v>0</v>
      </c>
      <c r="S1804">
        <f t="shared" si="585"/>
        <v>0</v>
      </c>
      <c r="T1804">
        <f t="shared" si="585"/>
        <v>1</v>
      </c>
      <c r="U1804">
        <f t="shared" si="585"/>
        <v>0</v>
      </c>
      <c r="V1804">
        <f t="shared" si="585"/>
        <v>0</v>
      </c>
      <c r="W1804">
        <f t="shared" si="585"/>
        <v>0</v>
      </c>
      <c r="X1804">
        <f t="shared" si="585"/>
        <v>0</v>
      </c>
      <c r="Y1804">
        <f t="shared" si="585"/>
        <v>0</v>
      </c>
      <c r="Z1804">
        <f t="shared" si="585"/>
        <v>0</v>
      </c>
      <c r="AA1804">
        <f t="shared" si="585"/>
        <v>0</v>
      </c>
      <c r="AB1804">
        <f t="shared" si="585"/>
        <v>0</v>
      </c>
      <c r="AC1804">
        <f t="shared" si="586"/>
        <v>0</v>
      </c>
      <c r="AD1804">
        <f t="shared" si="586"/>
        <v>0</v>
      </c>
      <c r="AE1804">
        <f t="shared" si="586"/>
        <v>0</v>
      </c>
      <c r="AF1804">
        <f t="shared" si="586"/>
        <v>0</v>
      </c>
      <c r="AG1804">
        <f t="shared" si="586"/>
        <v>0</v>
      </c>
      <c r="AH1804">
        <f t="shared" si="586"/>
        <v>0</v>
      </c>
      <c r="AI1804">
        <f t="shared" si="586"/>
        <v>1</v>
      </c>
      <c r="AJ1804">
        <f t="shared" ca="1" si="562"/>
        <v>0</v>
      </c>
      <c r="AK1804">
        <f t="shared" ca="1" si="563"/>
        <v>0</v>
      </c>
      <c r="AL1804">
        <f t="shared" ca="1" si="564"/>
        <v>1</v>
      </c>
      <c r="AM1804">
        <f t="shared" ca="1" si="565"/>
        <v>1</v>
      </c>
      <c r="AN1804">
        <f t="shared" ca="1" si="566"/>
        <v>0</v>
      </c>
      <c r="AO1804">
        <f t="shared" ca="1" si="567"/>
        <v>0</v>
      </c>
      <c r="AP1804">
        <f t="shared" ca="1" si="568"/>
        <v>0</v>
      </c>
      <c r="AQ1804">
        <f t="shared" ca="1" si="569"/>
        <v>0</v>
      </c>
      <c r="AR1804">
        <f t="shared" ca="1" si="570"/>
        <v>1</v>
      </c>
      <c r="AS1804">
        <v>0</v>
      </c>
      <c r="AT1804">
        <v>0</v>
      </c>
      <c r="AU1804">
        <f t="shared" ca="1" si="587"/>
        <v>1</v>
      </c>
      <c r="AV1804">
        <f t="shared" ca="1" si="587"/>
        <v>0</v>
      </c>
      <c r="AW1804">
        <f t="shared" ca="1" si="587"/>
        <v>0</v>
      </c>
      <c r="AX1804">
        <v>0</v>
      </c>
    </row>
    <row r="1805" spans="1:50">
      <c r="A1805" s="2">
        <v>40658</v>
      </c>
      <c r="B1805">
        <v>805</v>
      </c>
      <c r="C1805">
        <v>12</v>
      </c>
      <c r="D1805">
        <f t="shared" ca="1" si="571"/>
        <v>16.319199946330322</v>
      </c>
      <c r="E1805">
        <f t="shared" ca="1" si="572"/>
        <v>-4.3191999463303219</v>
      </c>
      <c r="F1805" t="str">
        <f t="shared" ca="1" si="573"/>
        <v>low</v>
      </c>
      <c r="G1805">
        <v>892</v>
      </c>
      <c r="H1805">
        <f t="shared" si="574"/>
        <v>892</v>
      </c>
      <c r="I1805">
        <f t="shared" ca="1" si="575"/>
        <v>980.43858309685061</v>
      </c>
      <c r="J1805">
        <f t="shared" ca="1" si="576"/>
        <v>-88.438583096850607</v>
      </c>
      <c r="K1805" t="str">
        <f t="shared" ca="1" si="577"/>
        <v>medium</v>
      </c>
      <c r="L1805">
        <v>11.8</v>
      </c>
      <c r="M1805" t="str">
        <f t="shared" si="553"/>
        <v>medium</v>
      </c>
      <c r="N1805">
        <f t="shared" si="559"/>
        <v>4</v>
      </c>
      <c r="O1805">
        <f t="shared" si="560"/>
        <v>1</v>
      </c>
      <c r="P1805" t="str">
        <f t="shared" si="561"/>
        <v>pondělí</v>
      </c>
      <c r="Q1805">
        <f t="shared" si="585"/>
        <v>0</v>
      </c>
      <c r="R1805">
        <f t="shared" si="585"/>
        <v>0</v>
      </c>
      <c r="S1805">
        <f t="shared" si="585"/>
        <v>0</v>
      </c>
      <c r="T1805">
        <f t="shared" si="585"/>
        <v>1</v>
      </c>
      <c r="U1805">
        <f t="shared" si="585"/>
        <v>0</v>
      </c>
      <c r="V1805">
        <f t="shared" si="585"/>
        <v>0</v>
      </c>
      <c r="W1805">
        <f t="shared" si="585"/>
        <v>0</v>
      </c>
      <c r="X1805">
        <f t="shared" si="585"/>
        <v>0</v>
      </c>
      <c r="Y1805">
        <f t="shared" si="585"/>
        <v>0</v>
      </c>
      <c r="Z1805">
        <f t="shared" si="585"/>
        <v>0</v>
      </c>
      <c r="AA1805">
        <f t="shared" si="585"/>
        <v>0</v>
      </c>
      <c r="AB1805">
        <f t="shared" si="585"/>
        <v>0</v>
      </c>
      <c r="AC1805">
        <f t="shared" si="586"/>
        <v>1</v>
      </c>
      <c r="AD1805">
        <f t="shared" si="586"/>
        <v>0</v>
      </c>
      <c r="AE1805">
        <f t="shared" si="586"/>
        <v>0</v>
      </c>
      <c r="AF1805">
        <f t="shared" si="586"/>
        <v>0</v>
      </c>
      <c r="AG1805">
        <f t="shared" si="586"/>
        <v>0</v>
      </c>
      <c r="AH1805">
        <f t="shared" si="586"/>
        <v>0</v>
      </c>
      <c r="AI1805">
        <f t="shared" si="586"/>
        <v>0</v>
      </c>
      <c r="AJ1805">
        <f t="shared" ca="1" si="562"/>
        <v>0</v>
      </c>
      <c r="AK1805">
        <f t="shared" ca="1" si="563"/>
        <v>1</v>
      </c>
      <c r="AL1805">
        <f t="shared" ca="1" si="564"/>
        <v>0</v>
      </c>
      <c r="AM1805">
        <f t="shared" ca="1" si="565"/>
        <v>0</v>
      </c>
      <c r="AN1805">
        <f t="shared" ca="1" si="566"/>
        <v>1</v>
      </c>
      <c r="AO1805">
        <f t="shared" ca="1" si="567"/>
        <v>0</v>
      </c>
      <c r="AP1805">
        <f t="shared" ca="1" si="568"/>
        <v>0</v>
      </c>
      <c r="AQ1805">
        <f t="shared" ca="1" si="569"/>
        <v>1</v>
      </c>
      <c r="AR1805">
        <f t="shared" ca="1" si="570"/>
        <v>0</v>
      </c>
      <c r="AS1805">
        <v>1</v>
      </c>
      <c r="AT1805">
        <v>0</v>
      </c>
      <c r="AU1805">
        <f t="shared" ca="1" si="587"/>
        <v>1</v>
      </c>
      <c r="AV1805">
        <f t="shared" ca="1" si="587"/>
        <v>0</v>
      </c>
      <c r="AW1805">
        <f t="shared" ca="1" si="587"/>
        <v>0</v>
      </c>
      <c r="AX1805">
        <v>0</v>
      </c>
    </row>
    <row r="1806" spans="1:50">
      <c r="A1806" s="2">
        <v>40659</v>
      </c>
      <c r="B1806">
        <v>806</v>
      </c>
      <c r="C1806">
        <v>18</v>
      </c>
      <c r="D1806">
        <f t="shared" ca="1" si="571"/>
        <v>16.325418381985951</v>
      </c>
      <c r="E1806">
        <f t="shared" ca="1" si="572"/>
        <v>1.6745816180140487</v>
      </c>
      <c r="F1806" t="str">
        <f t="shared" ca="1" si="573"/>
        <v>medium</v>
      </c>
      <c r="G1806">
        <v>767</v>
      </c>
      <c r="H1806">
        <f t="shared" si="574"/>
        <v>767</v>
      </c>
      <c r="I1806">
        <f t="shared" ca="1" si="575"/>
        <v>980.68781254164617</v>
      </c>
      <c r="J1806">
        <f t="shared" ca="1" si="576"/>
        <v>-213.68781254164617</v>
      </c>
      <c r="K1806" t="str">
        <f t="shared" ca="1" si="577"/>
        <v>medium</v>
      </c>
      <c r="L1806">
        <v>12</v>
      </c>
      <c r="M1806" t="str">
        <f t="shared" si="553"/>
        <v>medium</v>
      </c>
      <c r="N1806">
        <f t="shared" si="559"/>
        <v>4</v>
      </c>
      <c r="O1806">
        <f t="shared" si="560"/>
        <v>2</v>
      </c>
      <c r="P1806" t="str">
        <f t="shared" si="561"/>
        <v>úterý</v>
      </c>
      <c r="Q1806">
        <f t="shared" si="585"/>
        <v>0</v>
      </c>
      <c r="R1806">
        <f t="shared" si="585"/>
        <v>0</v>
      </c>
      <c r="S1806">
        <f t="shared" si="585"/>
        <v>0</v>
      </c>
      <c r="T1806">
        <f t="shared" si="585"/>
        <v>1</v>
      </c>
      <c r="U1806">
        <f t="shared" si="585"/>
        <v>0</v>
      </c>
      <c r="V1806">
        <f t="shared" si="585"/>
        <v>0</v>
      </c>
      <c r="W1806">
        <f t="shared" si="585"/>
        <v>0</v>
      </c>
      <c r="X1806">
        <f t="shared" si="585"/>
        <v>0</v>
      </c>
      <c r="Y1806">
        <f t="shared" si="585"/>
        <v>0</v>
      </c>
      <c r="Z1806">
        <f t="shared" si="585"/>
        <v>0</v>
      </c>
      <c r="AA1806">
        <f t="shared" si="585"/>
        <v>0</v>
      </c>
      <c r="AB1806">
        <f t="shared" si="585"/>
        <v>0</v>
      </c>
      <c r="AC1806">
        <f t="shared" si="586"/>
        <v>0</v>
      </c>
      <c r="AD1806">
        <f t="shared" si="586"/>
        <v>1</v>
      </c>
      <c r="AE1806">
        <f t="shared" si="586"/>
        <v>0</v>
      </c>
      <c r="AF1806">
        <f t="shared" si="586"/>
        <v>0</v>
      </c>
      <c r="AG1806">
        <f t="shared" si="586"/>
        <v>0</v>
      </c>
      <c r="AH1806">
        <f t="shared" si="586"/>
        <v>0</v>
      </c>
      <c r="AI1806">
        <f t="shared" si="586"/>
        <v>0</v>
      </c>
      <c r="AJ1806">
        <f t="shared" ca="1" si="562"/>
        <v>0</v>
      </c>
      <c r="AK1806">
        <f t="shared" ca="1" si="563"/>
        <v>0</v>
      </c>
      <c r="AL1806">
        <f t="shared" ca="1" si="564"/>
        <v>1</v>
      </c>
      <c r="AM1806">
        <f t="shared" ca="1" si="565"/>
        <v>0</v>
      </c>
      <c r="AN1806">
        <f t="shared" ca="1" si="566"/>
        <v>1</v>
      </c>
      <c r="AO1806">
        <f t="shared" ca="1" si="567"/>
        <v>0</v>
      </c>
      <c r="AP1806">
        <f t="shared" ca="1" si="568"/>
        <v>0</v>
      </c>
      <c r="AQ1806">
        <f t="shared" ca="1" si="569"/>
        <v>1</v>
      </c>
      <c r="AR1806">
        <f t="shared" ca="1" si="570"/>
        <v>0</v>
      </c>
      <c r="AS1806">
        <v>1</v>
      </c>
      <c r="AT1806">
        <v>0</v>
      </c>
      <c r="AU1806">
        <f t="shared" ca="1" si="587"/>
        <v>0</v>
      </c>
      <c r="AV1806">
        <f t="shared" ca="1" si="587"/>
        <v>1</v>
      </c>
      <c r="AW1806">
        <f t="shared" ca="1" si="587"/>
        <v>0</v>
      </c>
      <c r="AX1806">
        <v>0</v>
      </c>
    </row>
    <row r="1807" spans="1:50">
      <c r="A1807" s="2">
        <v>40660</v>
      </c>
      <c r="B1807">
        <v>807</v>
      </c>
      <c r="C1807">
        <v>15</v>
      </c>
      <c r="D1807">
        <f t="shared" ca="1" si="571"/>
        <v>16.331626936432794</v>
      </c>
      <c r="E1807">
        <f t="shared" ca="1" si="572"/>
        <v>-1.3316269364327944</v>
      </c>
      <c r="F1807" t="str">
        <f t="shared" ca="1" si="573"/>
        <v>medium</v>
      </c>
      <c r="G1807">
        <v>513</v>
      </c>
      <c r="H1807">
        <f t="shared" si="574"/>
        <v>513</v>
      </c>
      <c r="I1807">
        <f t="shared" ca="1" si="575"/>
        <v>980.93699622607392</v>
      </c>
      <c r="J1807">
        <f t="shared" ca="1" si="576"/>
        <v>-467.93699622607392</v>
      </c>
      <c r="K1807" t="str">
        <f t="shared" ca="1" si="577"/>
        <v>low</v>
      </c>
      <c r="L1807">
        <v>13.65</v>
      </c>
      <c r="M1807" t="str">
        <f t="shared" si="553"/>
        <v>medium</v>
      </c>
      <c r="N1807">
        <f t="shared" si="559"/>
        <v>4</v>
      </c>
      <c r="O1807">
        <f t="shared" si="560"/>
        <v>3</v>
      </c>
      <c r="P1807" t="str">
        <f t="shared" si="561"/>
        <v>středa</v>
      </c>
      <c r="Q1807">
        <f t="shared" si="585"/>
        <v>0</v>
      </c>
      <c r="R1807">
        <f t="shared" si="585"/>
        <v>0</v>
      </c>
      <c r="S1807">
        <f t="shared" si="585"/>
        <v>0</v>
      </c>
      <c r="T1807">
        <f t="shared" si="585"/>
        <v>1</v>
      </c>
      <c r="U1807">
        <f t="shared" si="585"/>
        <v>0</v>
      </c>
      <c r="V1807">
        <f t="shared" si="585"/>
        <v>0</v>
      </c>
      <c r="W1807">
        <f t="shared" si="585"/>
        <v>0</v>
      </c>
      <c r="X1807">
        <f t="shared" si="585"/>
        <v>0</v>
      </c>
      <c r="Y1807">
        <f t="shared" si="585"/>
        <v>0</v>
      </c>
      <c r="Z1807">
        <f t="shared" si="585"/>
        <v>0</v>
      </c>
      <c r="AA1807">
        <f t="shared" si="585"/>
        <v>0</v>
      </c>
      <c r="AB1807">
        <f t="shared" si="585"/>
        <v>0</v>
      </c>
      <c r="AC1807">
        <f t="shared" si="586"/>
        <v>0</v>
      </c>
      <c r="AD1807">
        <f t="shared" si="586"/>
        <v>0</v>
      </c>
      <c r="AE1807">
        <f t="shared" si="586"/>
        <v>1</v>
      </c>
      <c r="AF1807">
        <f t="shared" si="586"/>
        <v>0</v>
      </c>
      <c r="AG1807">
        <f t="shared" si="586"/>
        <v>0</v>
      </c>
      <c r="AH1807">
        <f t="shared" si="586"/>
        <v>0</v>
      </c>
      <c r="AI1807">
        <f t="shared" si="586"/>
        <v>0</v>
      </c>
      <c r="AJ1807">
        <f t="shared" ca="1" si="562"/>
        <v>0</v>
      </c>
      <c r="AK1807">
        <f t="shared" ca="1" si="563"/>
        <v>1</v>
      </c>
      <c r="AL1807">
        <f t="shared" ca="1" si="564"/>
        <v>0</v>
      </c>
      <c r="AM1807">
        <f t="shared" ca="1" si="565"/>
        <v>0</v>
      </c>
      <c r="AN1807">
        <f t="shared" ca="1" si="566"/>
        <v>1</v>
      </c>
      <c r="AO1807">
        <f t="shared" ca="1" si="567"/>
        <v>0</v>
      </c>
      <c r="AP1807">
        <f t="shared" ca="1" si="568"/>
        <v>0</v>
      </c>
      <c r="AQ1807">
        <f t="shared" ca="1" si="569"/>
        <v>1</v>
      </c>
      <c r="AR1807">
        <f t="shared" ca="1" si="570"/>
        <v>0</v>
      </c>
      <c r="AS1807">
        <v>1</v>
      </c>
      <c r="AT1807">
        <v>0</v>
      </c>
      <c r="AU1807">
        <f t="shared" ca="1" si="587"/>
        <v>0</v>
      </c>
      <c r="AV1807">
        <f t="shared" ca="1" si="587"/>
        <v>1</v>
      </c>
      <c r="AW1807">
        <f t="shared" ca="1" si="587"/>
        <v>0</v>
      </c>
      <c r="AX1807">
        <v>0</v>
      </c>
    </row>
    <row r="1808" spans="1:50">
      <c r="A1808" s="2">
        <v>40661</v>
      </c>
      <c r="B1808">
        <v>808</v>
      </c>
      <c r="C1808">
        <v>19</v>
      </c>
      <c r="D1808">
        <f t="shared" ca="1" si="571"/>
        <v>16.337825617389424</v>
      </c>
      <c r="E1808">
        <f t="shared" ca="1" si="572"/>
        <v>2.6621743826105764</v>
      </c>
      <c r="F1808" t="str">
        <f t="shared" ca="1" si="573"/>
        <v>high</v>
      </c>
      <c r="G1808">
        <v>1174</v>
      </c>
      <c r="H1808">
        <f t="shared" si="574"/>
        <v>1174</v>
      </c>
      <c r="I1808">
        <f t="shared" ca="1" si="575"/>
        <v>981.18613399876267</v>
      </c>
      <c r="J1808">
        <f t="shared" ca="1" si="576"/>
        <v>192.81386600123733</v>
      </c>
      <c r="K1808" t="str">
        <f t="shared" ca="1" si="577"/>
        <v>high</v>
      </c>
      <c r="L1808">
        <v>20.100000000000001</v>
      </c>
      <c r="M1808" t="str">
        <f t="shared" si="553"/>
        <v>high</v>
      </c>
      <c r="N1808">
        <f t="shared" si="559"/>
        <v>4</v>
      </c>
      <c r="O1808">
        <f t="shared" si="560"/>
        <v>4</v>
      </c>
      <c r="P1808" t="str">
        <f t="shared" si="561"/>
        <v>čtvrtek</v>
      </c>
      <c r="Q1808">
        <f t="shared" si="585"/>
        <v>0</v>
      </c>
      <c r="R1808">
        <f t="shared" si="585"/>
        <v>0</v>
      </c>
      <c r="S1808">
        <f t="shared" si="585"/>
        <v>0</v>
      </c>
      <c r="T1808">
        <f t="shared" si="585"/>
        <v>1</v>
      </c>
      <c r="U1808">
        <f t="shared" si="585"/>
        <v>0</v>
      </c>
      <c r="V1808">
        <f t="shared" si="585"/>
        <v>0</v>
      </c>
      <c r="W1808">
        <f t="shared" si="585"/>
        <v>0</v>
      </c>
      <c r="X1808">
        <f t="shared" si="585"/>
        <v>0</v>
      </c>
      <c r="Y1808">
        <f t="shared" si="585"/>
        <v>0</v>
      </c>
      <c r="Z1808">
        <f t="shared" si="585"/>
        <v>0</v>
      </c>
      <c r="AA1808">
        <f t="shared" si="585"/>
        <v>0</v>
      </c>
      <c r="AB1808">
        <f t="shared" si="585"/>
        <v>0</v>
      </c>
      <c r="AC1808">
        <f t="shared" si="586"/>
        <v>0</v>
      </c>
      <c r="AD1808">
        <f t="shared" si="586"/>
        <v>0</v>
      </c>
      <c r="AE1808">
        <f t="shared" si="586"/>
        <v>0</v>
      </c>
      <c r="AF1808">
        <f t="shared" si="586"/>
        <v>1</v>
      </c>
      <c r="AG1808">
        <f t="shared" si="586"/>
        <v>0</v>
      </c>
      <c r="AH1808">
        <f t="shared" si="586"/>
        <v>0</v>
      </c>
      <c r="AI1808">
        <f t="shared" si="586"/>
        <v>0</v>
      </c>
      <c r="AJ1808">
        <f t="shared" ca="1" si="562"/>
        <v>0</v>
      </c>
      <c r="AK1808">
        <f t="shared" ca="1" si="563"/>
        <v>1</v>
      </c>
      <c r="AL1808">
        <f t="shared" ca="1" si="564"/>
        <v>0</v>
      </c>
      <c r="AM1808">
        <f t="shared" ca="1" si="565"/>
        <v>0</v>
      </c>
      <c r="AN1808">
        <f t="shared" ca="1" si="566"/>
        <v>1</v>
      </c>
      <c r="AO1808">
        <f t="shared" ca="1" si="567"/>
        <v>0</v>
      </c>
      <c r="AP1808">
        <f t="shared" ca="1" si="568"/>
        <v>0</v>
      </c>
      <c r="AQ1808">
        <f t="shared" ca="1" si="569"/>
        <v>0</v>
      </c>
      <c r="AR1808">
        <f t="shared" ca="1" si="570"/>
        <v>1</v>
      </c>
      <c r="AS1808">
        <v>1</v>
      </c>
      <c r="AT1808">
        <v>0</v>
      </c>
      <c r="AU1808">
        <f t="shared" ca="1" si="587"/>
        <v>0</v>
      </c>
      <c r="AV1808">
        <f t="shared" ca="1" si="587"/>
        <v>0</v>
      </c>
      <c r="AW1808">
        <f t="shared" ca="1" si="587"/>
        <v>1</v>
      </c>
      <c r="AX1808">
        <v>0</v>
      </c>
    </row>
    <row r="1809" spans="1:50">
      <c r="A1809" s="2">
        <v>40662</v>
      </c>
      <c r="B1809">
        <v>809</v>
      </c>
      <c r="C1809">
        <v>23</v>
      </c>
      <c r="D1809">
        <f t="shared" ca="1" si="571"/>
        <v>16.344014432574422</v>
      </c>
      <c r="E1809">
        <f t="shared" ca="1" si="572"/>
        <v>6.6559855674255779</v>
      </c>
      <c r="F1809" t="str">
        <f t="shared" ca="1" si="573"/>
        <v>high</v>
      </c>
      <c r="G1809">
        <v>851</v>
      </c>
      <c r="H1809">
        <f t="shared" si="574"/>
        <v>851</v>
      </c>
      <c r="I1809">
        <f t="shared" ca="1" si="575"/>
        <v>981.43522570834148</v>
      </c>
      <c r="J1809">
        <f t="shared" ca="1" si="576"/>
        <v>-130.43522570834148</v>
      </c>
      <c r="K1809" t="str">
        <f t="shared" ca="1" si="577"/>
        <v>medium</v>
      </c>
      <c r="L1809">
        <v>14.35</v>
      </c>
      <c r="M1809" t="str">
        <f t="shared" si="553"/>
        <v>high</v>
      </c>
      <c r="N1809">
        <f t="shared" si="559"/>
        <v>4</v>
      </c>
      <c r="O1809">
        <f t="shared" si="560"/>
        <v>5</v>
      </c>
      <c r="P1809" t="str">
        <f t="shared" si="561"/>
        <v>pátek</v>
      </c>
      <c r="Q1809">
        <f t="shared" si="585"/>
        <v>0</v>
      </c>
      <c r="R1809">
        <f t="shared" si="585"/>
        <v>0</v>
      </c>
      <c r="S1809">
        <f t="shared" si="585"/>
        <v>0</v>
      </c>
      <c r="T1809">
        <f t="shared" si="585"/>
        <v>1</v>
      </c>
      <c r="U1809">
        <f t="shared" si="585"/>
        <v>0</v>
      </c>
      <c r="V1809">
        <f t="shared" si="585"/>
        <v>0</v>
      </c>
      <c r="W1809">
        <f t="shared" si="585"/>
        <v>0</v>
      </c>
      <c r="X1809">
        <f t="shared" si="585"/>
        <v>0</v>
      </c>
      <c r="Y1809">
        <f t="shared" si="585"/>
        <v>0</v>
      </c>
      <c r="Z1809">
        <f t="shared" si="585"/>
        <v>0</v>
      </c>
      <c r="AA1809">
        <f t="shared" si="585"/>
        <v>0</v>
      </c>
      <c r="AB1809">
        <f t="shared" si="585"/>
        <v>0</v>
      </c>
      <c r="AC1809">
        <f t="shared" si="586"/>
        <v>0</v>
      </c>
      <c r="AD1809">
        <f t="shared" si="586"/>
        <v>0</v>
      </c>
      <c r="AE1809">
        <f t="shared" si="586"/>
        <v>0</v>
      </c>
      <c r="AF1809">
        <f t="shared" si="586"/>
        <v>0</v>
      </c>
      <c r="AG1809">
        <f t="shared" si="586"/>
        <v>1</v>
      </c>
      <c r="AH1809">
        <f t="shared" si="586"/>
        <v>0</v>
      </c>
      <c r="AI1809">
        <f t="shared" si="586"/>
        <v>0</v>
      </c>
      <c r="AJ1809">
        <f t="shared" ca="1" si="562"/>
        <v>0</v>
      </c>
      <c r="AK1809">
        <f t="shared" ca="1" si="563"/>
        <v>0</v>
      </c>
      <c r="AL1809">
        <f t="shared" ca="1" si="564"/>
        <v>1</v>
      </c>
      <c r="AM1809">
        <f t="shared" ca="1" si="565"/>
        <v>0</v>
      </c>
      <c r="AN1809">
        <f t="shared" ca="1" si="566"/>
        <v>1</v>
      </c>
      <c r="AO1809">
        <f t="shared" ca="1" si="567"/>
        <v>0</v>
      </c>
      <c r="AP1809">
        <f t="shared" ca="1" si="568"/>
        <v>0</v>
      </c>
      <c r="AQ1809">
        <f t="shared" ca="1" si="569"/>
        <v>0</v>
      </c>
      <c r="AR1809">
        <f t="shared" ca="1" si="570"/>
        <v>1</v>
      </c>
      <c r="AS1809">
        <v>1</v>
      </c>
      <c r="AT1809">
        <v>0</v>
      </c>
      <c r="AU1809">
        <f t="shared" ca="1" si="587"/>
        <v>0</v>
      </c>
      <c r="AV1809">
        <f t="shared" ca="1" si="587"/>
        <v>0</v>
      </c>
      <c r="AW1809">
        <f t="shared" ca="1" si="587"/>
        <v>1</v>
      </c>
      <c r="AX1809">
        <v>0</v>
      </c>
    </row>
    <row r="1810" spans="1:50">
      <c r="A1810" s="2">
        <v>40663</v>
      </c>
      <c r="B1810">
        <v>810</v>
      </c>
      <c r="C1810">
        <v>13</v>
      </c>
      <c r="D1810">
        <f t="shared" ca="1" si="571"/>
        <v>16.350193389706369</v>
      </c>
      <c r="E1810">
        <f t="shared" ca="1" si="572"/>
        <v>-3.3501933897063694</v>
      </c>
      <c r="F1810" t="str">
        <f t="shared" ca="1" si="573"/>
        <v>low</v>
      </c>
      <c r="G1810">
        <v>681</v>
      </c>
      <c r="H1810">
        <f t="shared" si="574"/>
        <v>681</v>
      </c>
      <c r="I1810">
        <f t="shared" ca="1" si="575"/>
        <v>981.68427120343927</v>
      </c>
      <c r="J1810">
        <f t="shared" ca="1" si="576"/>
        <v>-300.68427120343927</v>
      </c>
      <c r="K1810" t="str">
        <f t="shared" ca="1" si="577"/>
        <v>medium</v>
      </c>
      <c r="L1810">
        <v>20.9</v>
      </c>
      <c r="M1810" t="str">
        <f t="shared" si="553"/>
        <v>high</v>
      </c>
      <c r="N1810">
        <f t="shared" si="559"/>
        <v>4</v>
      </c>
      <c r="O1810">
        <f t="shared" si="560"/>
        <v>6</v>
      </c>
      <c r="P1810" t="str">
        <f t="shared" si="561"/>
        <v>sobota</v>
      </c>
      <c r="Q1810">
        <f t="shared" si="585"/>
        <v>0</v>
      </c>
      <c r="R1810">
        <f t="shared" si="585"/>
        <v>0</v>
      </c>
      <c r="S1810">
        <f t="shared" si="585"/>
        <v>0</v>
      </c>
      <c r="T1810">
        <f t="shared" si="585"/>
        <v>1</v>
      </c>
      <c r="U1810">
        <f t="shared" si="585"/>
        <v>0</v>
      </c>
      <c r="V1810">
        <f t="shared" si="585"/>
        <v>0</v>
      </c>
      <c r="W1810">
        <f t="shared" si="585"/>
        <v>0</v>
      </c>
      <c r="X1810">
        <f t="shared" si="585"/>
        <v>0</v>
      </c>
      <c r="Y1810">
        <f t="shared" si="585"/>
        <v>0</v>
      </c>
      <c r="Z1810">
        <f t="shared" si="585"/>
        <v>0</v>
      </c>
      <c r="AA1810">
        <f t="shared" si="585"/>
        <v>0</v>
      </c>
      <c r="AB1810">
        <f t="shared" si="585"/>
        <v>0</v>
      </c>
      <c r="AC1810">
        <f t="shared" si="586"/>
        <v>0</v>
      </c>
      <c r="AD1810">
        <f t="shared" si="586"/>
        <v>0</v>
      </c>
      <c r="AE1810">
        <f t="shared" si="586"/>
        <v>0</v>
      </c>
      <c r="AF1810">
        <f t="shared" si="586"/>
        <v>0</v>
      </c>
      <c r="AG1810">
        <f t="shared" si="586"/>
        <v>0</v>
      </c>
      <c r="AH1810">
        <f t="shared" si="586"/>
        <v>1</v>
      </c>
      <c r="AI1810">
        <f t="shared" si="586"/>
        <v>0</v>
      </c>
      <c r="AJ1810">
        <f t="shared" ca="1" si="562"/>
        <v>0</v>
      </c>
      <c r="AK1810">
        <f t="shared" ca="1" si="563"/>
        <v>0</v>
      </c>
      <c r="AL1810">
        <f t="shared" ca="1" si="564"/>
        <v>1</v>
      </c>
      <c r="AM1810">
        <f t="shared" ca="1" si="565"/>
        <v>0</v>
      </c>
      <c r="AN1810">
        <f t="shared" ca="1" si="566"/>
        <v>1</v>
      </c>
      <c r="AO1810">
        <f t="shared" ca="1" si="567"/>
        <v>0</v>
      </c>
      <c r="AP1810">
        <f t="shared" ca="1" si="568"/>
        <v>0</v>
      </c>
      <c r="AQ1810">
        <f t="shared" ca="1" si="569"/>
        <v>0</v>
      </c>
      <c r="AR1810">
        <f t="shared" ca="1" si="570"/>
        <v>1</v>
      </c>
      <c r="AS1810">
        <v>1</v>
      </c>
      <c r="AT1810">
        <v>0</v>
      </c>
      <c r="AU1810">
        <f t="shared" ca="1" si="587"/>
        <v>1</v>
      </c>
      <c r="AV1810">
        <f t="shared" ca="1" si="587"/>
        <v>0</v>
      </c>
      <c r="AW1810">
        <f t="shared" ca="1" si="587"/>
        <v>0</v>
      </c>
      <c r="AX1810">
        <v>0</v>
      </c>
    </row>
    <row r="1811" spans="1:50">
      <c r="A1811" s="2">
        <v>40664</v>
      </c>
      <c r="B1811">
        <v>811</v>
      </c>
      <c r="C1811">
        <v>14</v>
      </c>
      <c r="D1811">
        <f t="shared" ca="1" si="571"/>
        <v>16.356362496503841</v>
      </c>
      <c r="E1811">
        <f t="shared" ca="1" si="572"/>
        <v>-2.3563624965038414</v>
      </c>
      <c r="F1811" t="str">
        <f t="shared" ca="1" si="573"/>
        <v>medium</v>
      </c>
      <c r="G1811">
        <v>1007</v>
      </c>
      <c r="H1811">
        <f t="shared" si="574"/>
        <v>1007</v>
      </c>
      <c r="I1811">
        <f t="shared" ca="1" si="575"/>
        <v>981.93327033268497</v>
      </c>
      <c r="J1811">
        <f t="shared" ca="1" si="576"/>
        <v>25.06672966731503</v>
      </c>
      <c r="K1811" t="str">
        <f t="shared" ca="1" si="577"/>
        <v>medium</v>
      </c>
      <c r="L1811">
        <v>15.9</v>
      </c>
      <c r="M1811" t="str">
        <f t="shared" si="553"/>
        <v>high</v>
      </c>
      <c r="N1811">
        <f t="shared" si="559"/>
        <v>5</v>
      </c>
      <c r="O1811">
        <f t="shared" si="560"/>
        <v>7</v>
      </c>
      <c r="P1811" t="str">
        <f t="shared" si="561"/>
        <v>neděle</v>
      </c>
      <c r="Q1811">
        <f t="shared" ref="Q1811:AB1820" si="588">VLOOKUP($N1811,$V$31:$AH$42,Q$592+1,0)</f>
        <v>0</v>
      </c>
      <c r="R1811">
        <f t="shared" si="588"/>
        <v>0</v>
      </c>
      <c r="S1811">
        <f t="shared" si="588"/>
        <v>0</v>
      </c>
      <c r="T1811">
        <f t="shared" si="588"/>
        <v>0</v>
      </c>
      <c r="U1811">
        <f t="shared" si="588"/>
        <v>1</v>
      </c>
      <c r="V1811">
        <f t="shared" si="588"/>
        <v>0</v>
      </c>
      <c r="W1811">
        <f t="shared" si="588"/>
        <v>0</v>
      </c>
      <c r="X1811">
        <f t="shared" si="588"/>
        <v>0</v>
      </c>
      <c r="Y1811">
        <f t="shared" si="588"/>
        <v>0</v>
      </c>
      <c r="Z1811">
        <f t="shared" si="588"/>
        <v>0</v>
      </c>
      <c r="AA1811">
        <f t="shared" si="588"/>
        <v>0</v>
      </c>
      <c r="AB1811">
        <f t="shared" si="588"/>
        <v>0</v>
      </c>
      <c r="AC1811">
        <f t="shared" ref="AC1811:AI1820" si="589">VLOOKUP($O1811,$V$74:$AC$80,AC$592+1,0)</f>
        <v>0</v>
      </c>
      <c r="AD1811">
        <f t="shared" si="589"/>
        <v>0</v>
      </c>
      <c r="AE1811">
        <f t="shared" si="589"/>
        <v>0</v>
      </c>
      <c r="AF1811">
        <f t="shared" si="589"/>
        <v>0</v>
      </c>
      <c r="AG1811">
        <f t="shared" si="589"/>
        <v>0</v>
      </c>
      <c r="AH1811">
        <f t="shared" si="589"/>
        <v>0</v>
      </c>
      <c r="AI1811">
        <f t="shared" si="589"/>
        <v>1</v>
      </c>
      <c r="AJ1811">
        <f t="shared" ca="1" si="562"/>
        <v>0</v>
      </c>
      <c r="AK1811">
        <f t="shared" ca="1" si="563"/>
        <v>0</v>
      </c>
      <c r="AL1811">
        <f t="shared" ca="1" si="564"/>
        <v>1</v>
      </c>
      <c r="AM1811">
        <f t="shared" ca="1" si="565"/>
        <v>0</v>
      </c>
      <c r="AN1811">
        <f t="shared" ca="1" si="566"/>
        <v>1</v>
      </c>
      <c r="AO1811">
        <f t="shared" ca="1" si="567"/>
        <v>0</v>
      </c>
      <c r="AP1811">
        <f t="shared" ca="1" si="568"/>
        <v>0</v>
      </c>
      <c r="AQ1811">
        <f t="shared" ca="1" si="569"/>
        <v>0</v>
      </c>
      <c r="AR1811">
        <f t="shared" ca="1" si="570"/>
        <v>1</v>
      </c>
      <c r="AS1811">
        <v>0</v>
      </c>
      <c r="AT1811">
        <v>0</v>
      </c>
      <c r="AU1811">
        <f t="shared" ca="1" si="587"/>
        <v>0</v>
      </c>
      <c r="AV1811">
        <f t="shared" ca="1" si="587"/>
        <v>1</v>
      </c>
      <c r="AW1811">
        <f t="shared" ca="1" si="587"/>
        <v>0</v>
      </c>
      <c r="AX1811">
        <v>0</v>
      </c>
    </row>
    <row r="1812" spans="1:50">
      <c r="A1812" s="2">
        <v>40665</v>
      </c>
      <c r="B1812">
        <v>812</v>
      </c>
      <c r="C1812">
        <v>18</v>
      </c>
      <c r="D1812">
        <f t="shared" ca="1" si="571"/>
        <v>16.362521760685425</v>
      </c>
      <c r="E1812">
        <f t="shared" ca="1" si="572"/>
        <v>1.637478239314575</v>
      </c>
      <c r="F1812" t="str">
        <f t="shared" ca="1" si="573"/>
        <v>medium</v>
      </c>
      <c r="G1812">
        <v>568</v>
      </c>
      <c r="H1812">
        <f t="shared" si="574"/>
        <v>568</v>
      </c>
      <c r="I1812">
        <f t="shared" ca="1" si="575"/>
        <v>982.18222294470752</v>
      </c>
      <c r="J1812">
        <f t="shared" ca="1" si="576"/>
        <v>-414.18222294470752</v>
      </c>
      <c r="K1812" t="str">
        <f t="shared" ca="1" si="577"/>
        <v>low</v>
      </c>
      <c r="L1812">
        <v>15.2</v>
      </c>
      <c r="M1812" t="str">
        <f t="shared" ref="M1812:M1875" si="590">VLOOKUP(L1812,$A$17:$C$20,3)</f>
        <v>high</v>
      </c>
      <c r="N1812">
        <f t="shared" si="559"/>
        <v>5</v>
      </c>
      <c r="O1812">
        <f t="shared" si="560"/>
        <v>1</v>
      </c>
      <c r="P1812" t="str">
        <f t="shared" si="561"/>
        <v>pondělí</v>
      </c>
      <c r="Q1812">
        <f t="shared" si="588"/>
        <v>0</v>
      </c>
      <c r="R1812">
        <f t="shared" si="588"/>
        <v>0</v>
      </c>
      <c r="S1812">
        <f t="shared" si="588"/>
        <v>0</v>
      </c>
      <c r="T1812">
        <f t="shared" si="588"/>
        <v>0</v>
      </c>
      <c r="U1812">
        <f t="shared" si="588"/>
        <v>1</v>
      </c>
      <c r="V1812">
        <f t="shared" si="588"/>
        <v>0</v>
      </c>
      <c r="W1812">
        <f t="shared" si="588"/>
        <v>0</v>
      </c>
      <c r="X1812">
        <f t="shared" si="588"/>
        <v>0</v>
      </c>
      <c r="Y1812">
        <f t="shared" si="588"/>
        <v>0</v>
      </c>
      <c r="Z1812">
        <f t="shared" si="588"/>
        <v>0</v>
      </c>
      <c r="AA1812">
        <f t="shared" si="588"/>
        <v>0</v>
      </c>
      <c r="AB1812">
        <f t="shared" si="588"/>
        <v>0</v>
      </c>
      <c r="AC1812">
        <f t="shared" si="589"/>
        <v>1</v>
      </c>
      <c r="AD1812">
        <f t="shared" si="589"/>
        <v>0</v>
      </c>
      <c r="AE1812">
        <f t="shared" si="589"/>
        <v>0</v>
      </c>
      <c r="AF1812">
        <f t="shared" si="589"/>
        <v>0</v>
      </c>
      <c r="AG1812">
        <f t="shared" si="589"/>
        <v>0</v>
      </c>
      <c r="AH1812">
        <f t="shared" si="589"/>
        <v>0</v>
      </c>
      <c r="AI1812">
        <f t="shared" si="589"/>
        <v>0</v>
      </c>
      <c r="AJ1812">
        <f t="shared" ca="1" si="562"/>
        <v>0</v>
      </c>
      <c r="AK1812">
        <f t="shared" ca="1" si="563"/>
        <v>0</v>
      </c>
      <c r="AL1812">
        <f t="shared" ca="1" si="564"/>
        <v>1</v>
      </c>
      <c r="AM1812">
        <f t="shared" ca="1" si="565"/>
        <v>0</v>
      </c>
      <c r="AN1812">
        <f t="shared" ca="1" si="566"/>
        <v>1</v>
      </c>
      <c r="AO1812">
        <f t="shared" ca="1" si="567"/>
        <v>0</v>
      </c>
      <c r="AP1812">
        <f t="shared" ca="1" si="568"/>
        <v>0</v>
      </c>
      <c r="AQ1812">
        <f t="shared" ca="1" si="569"/>
        <v>0</v>
      </c>
      <c r="AR1812">
        <f t="shared" ca="1" si="570"/>
        <v>1</v>
      </c>
      <c r="AS1812">
        <v>1</v>
      </c>
      <c r="AT1812">
        <v>0</v>
      </c>
      <c r="AU1812">
        <f t="shared" ca="1" si="587"/>
        <v>0</v>
      </c>
      <c r="AV1812">
        <f t="shared" ca="1" si="587"/>
        <v>1</v>
      </c>
      <c r="AW1812">
        <f t="shared" ca="1" si="587"/>
        <v>0</v>
      </c>
      <c r="AX1812">
        <v>0</v>
      </c>
    </row>
    <row r="1813" spans="1:50">
      <c r="A1813" s="2">
        <v>40666</v>
      </c>
      <c r="B1813">
        <v>813</v>
      </c>
      <c r="C1813">
        <v>22</v>
      </c>
      <c r="D1813">
        <f t="shared" ca="1" si="571"/>
        <v>16.368671189969689</v>
      </c>
      <c r="E1813">
        <f t="shared" ca="1" si="572"/>
        <v>5.6313288100303112</v>
      </c>
      <c r="F1813" t="str">
        <f t="shared" ca="1" si="573"/>
        <v>high</v>
      </c>
      <c r="G1813">
        <v>877</v>
      </c>
      <c r="H1813">
        <f t="shared" si="574"/>
        <v>877</v>
      </c>
      <c r="I1813">
        <f t="shared" ca="1" si="575"/>
        <v>982.43112888813607</v>
      </c>
      <c r="J1813">
        <f t="shared" ca="1" si="576"/>
        <v>-105.43112888813607</v>
      </c>
      <c r="K1813" t="str">
        <f t="shared" ca="1" si="577"/>
        <v>medium</v>
      </c>
      <c r="L1813">
        <v>4.9750000000000005</v>
      </c>
      <c r="M1813" t="str">
        <f t="shared" si="590"/>
        <v>low</v>
      </c>
      <c r="N1813">
        <f t="shared" si="559"/>
        <v>5</v>
      </c>
      <c r="O1813">
        <f t="shared" si="560"/>
        <v>2</v>
      </c>
      <c r="P1813" t="str">
        <f t="shared" si="561"/>
        <v>úterý</v>
      </c>
      <c r="Q1813">
        <f t="shared" si="588"/>
        <v>0</v>
      </c>
      <c r="R1813">
        <f t="shared" si="588"/>
        <v>0</v>
      </c>
      <c r="S1813">
        <f t="shared" si="588"/>
        <v>0</v>
      </c>
      <c r="T1813">
        <f t="shared" si="588"/>
        <v>0</v>
      </c>
      <c r="U1813">
        <f t="shared" si="588"/>
        <v>1</v>
      </c>
      <c r="V1813">
        <f t="shared" si="588"/>
        <v>0</v>
      </c>
      <c r="W1813">
        <f t="shared" si="588"/>
        <v>0</v>
      </c>
      <c r="X1813">
        <f t="shared" si="588"/>
        <v>0</v>
      </c>
      <c r="Y1813">
        <f t="shared" si="588"/>
        <v>0</v>
      </c>
      <c r="Z1813">
        <f t="shared" si="588"/>
        <v>0</v>
      </c>
      <c r="AA1813">
        <f t="shared" si="588"/>
        <v>0</v>
      </c>
      <c r="AB1813">
        <f t="shared" si="588"/>
        <v>0</v>
      </c>
      <c r="AC1813">
        <f t="shared" si="589"/>
        <v>0</v>
      </c>
      <c r="AD1813">
        <f t="shared" si="589"/>
        <v>1</v>
      </c>
      <c r="AE1813">
        <f t="shared" si="589"/>
        <v>0</v>
      </c>
      <c r="AF1813">
        <f t="shared" si="589"/>
        <v>0</v>
      </c>
      <c r="AG1813">
        <f t="shared" si="589"/>
        <v>0</v>
      </c>
      <c r="AH1813">
        <f t="shared" si="589"/>
        <v>0</v>
      </c>
      <c r="AI1813">
        <f t="shared" si="589"/>
        <v>0</v>
      </c>
      <c r="AJ1813">
        <f t="shared" ca="1" si="562"/>
        <v>0</v>
      </c>
      <c r="AK1813">
        <f t="shared" ca="1" si="563"/>
        <v>1</v>
      </c>
      <c r="AL1813">
        <f t="shared" ca="1" si="564"/>
        <v>0</v>
      </c>
      <c r="AM1813">
        <f t="shared" ca="1" si="565"/>
        <v>0</v>
      </c>
      <c r="AN1813">
        <f t="shared" ca="1" si="566"/>
        <v>0</v>
      </c>
      <c r="AO1813">
        <f t="shared" ca="1" si="567"/>
        <v>1</v>
      </c>
      <c r="AP1813">
        <f t="shared" ca="1" si="568"/>
        <v>1</v>
      </c>
      <c r="AQ1813">
        <f t="shared" ca="1" si="569"/>
        <v>0</v>
      </c>
      <c r="AR1813">
        <f t="shared" ca="1" si="570"/>
        <v>0</v>
      </c>
      <c r="AS1813">
        <v>1</v>
      </c>
      <c r="AT1813">
        <v>0</v>
      </c>
      <c r="AU1813">
        <f t="shared" ca="1" si="587"/>
        <v>0</v>
      </c>
      <c r="AV1813">
        <f t="shared" ca="1" si="587"/>
        <v>0</v>
      </c>
      <c r="AW1813">
        <f t="shared" ca="1" si="587"/>
        <v>1</v>
      </c>
      <c r="AX1813">
        <v>0</v>
      </c>
    </row>
    <row r="1814" spans="1:50">
      <c r="A1814" s="2">
        <v>40667</v>
      </c>
      <c r="B1814">
        <v>814</v>
      </c>
      <c r="C1814">
        <v>13</v>
      </c>
      <c r="D1814">
        <f t="shared" ca="1" si="571"/>
        <v>16.374810792075223</v>
      </c>
      <c r="E1814">
        <f t="shared" ca="1" si="572"/>
        <v>-3.3748107920752233</v>
      </c>
      <c r="F1814" t="str">
        <f t="shared" ca="1" si="573"/>
        <v>low</v>
      </c>
      <c r="G1814">
        <v>692</v>
      </c>
      <c r="H1814">
        <f t="shared" si="574"/>
        <v>692</v>
      </c>
      <c r="I1814">
        <f t="shared" ca="1" si="575"/>
        <v>982.67998801159956</v>
      </c>
      <c r="J1814">
        <f t="shared" ca="1" si="576"/>
        <v>-290.67998801159956</v>
      </c>
      <c r="K1814" t="str">
        <f t="shared" ca="1" si="577"/>
        <v>medium</v>
      </c>
      <c r="L1814">
        <v>5.95</v>
      </c>
      <c r="M1814" t="str">
        <f t="shared" si="590"/>
        <v>medium</v>
      </c>
      <c r="N1814">
        <f t="shared" si="559"/>
        <v>5</v>
      </c>
      <c r="O1814">
        <f t="shared" si="560"/>
        <v>3</v>
      </c>
      <c r="P1814" t="str">
        <f t="shared" si="561"/>
        <v>středa</v>
      </c>
      <c r="Q1814">
        <f t="shared" si="588"/>
        <v>0</v>
      </c>
      <c r="R1814">
        <f t="shared" si="588"/>
        <v>0</v>
      </c>
      <c r="S1814">
        <f t="shared" si="588"/>
        <v>0</v>
      </c>
      <c r="T1814">
        <f t="shared" si="588"/>
        <v>0</v>
      </c>
      <c r="U1814">
        <f t="shared" si="588"/>
        <v>1</v>
      </c>
      <c r="V1814">
        <f t="shared" si="588"/>
        <v>0</v>
      </c>
      <c r="W1814">
        <f t="shared" si="588"/>
        <v>0</v>
      </c>
      <c r="X1814">
        <f t="shared" si="588"/>
        <v>0</v>
      </c>
      <c r="Y1814">
        <f t="shared" si="588"/>
        <v>0</v>
      </c>
      <c r="Z1814">
        <f t="shared" si="588"/>
        <v>0</v>
      </c>
      <c r="AA1814">
        <f t="shared" si="588"/>
        <v>0</v>
      </c>
      <c r="AB1814">
        <f t="shared" si="588"/>
        <v>0</v>
      </c>
      <c r="AC1814">
        <f t="shared" si="589"/>
        <v>0</v>
      </c>
      <c r="AD1814">
        <f t="shared" si="589"/>
        <v>0</v>
      </c>
      <c r="AE1814">
        <f t="shared" si="589"/>
        <v>1</v>
      </c>
      <c r="AF1814">
        <f t="shared" si="589"/>
        <v>0</v>
      </c>
      <c r="AG1814">
        <f t="shared" si="589"/>
        <v>0</v>
      </c>
      <c r="AH1814">
        <f t="shared" si="589"/>
        <v>0</v>
      </c>
      <c r="AI1814">
        <f t="shared" si="589"/>
        <v>0</v>
      </c>
      <c r="AJ1814">
        <f t="shared" ca="1" si="562"/>
        <v>0</v>
      </c>
      <c r="AK1814">
        <f t="shared" ca="1" si="563"/>
        <v>0</v>
      </c>
      <c r="AL1814">
        <f t="shared" ca="1" si="564"/>
        <v>1</v>
      </c>
      <c r="AM1814">
        <f t="shared" ca="1" si="565"/>
        <v>0</v>
      </c>
      <c r="AN1814">
        <f t="shared" ca="1" si="566"/>
        <v>1</v>
      </c>
      <c r="AO1814">
        <f t="shared" ca="1" si="567"/>
        <v>0</v>
      </c>
      <c r="AP1814">
        <f t="shared" ca="1" si="568"/>
        <v>0</v>
      </c>
      <c r="AQ1814">
        <f t="shared" ca="1" si="569"/>
        <v>1</v>
      </c>
      <c r="AR1814">
        <f t="shared" ca="1" si="570"/>
        <v>0</v>
      </c>
      <c r="AS1814">
        <v>1</v>
      </c>
      <c r="AT1814">
        <v>0</v>
      </c>
      <c r="AU1814">
        <f t="shared" ca="1" si="587"/>
        <v>1</v>
      </c>
      <c r="AV1814">
        <f t="shared" ca="1" si="587"/>
        <v>0</v>
      </c>
      <c r="AW1814">
        <f t="shared" ca="1" si="587"/>
        <v>0</v>
      </c>
      <c r="AX1814">
        <v>0</v>
      </c>
    </row>
    <row r="1815" spans="1:50">
      <c r="A1815" s="2">
        <v>40668</v>
      </c>
      <c r="B1815">
        <v>815</v>
      </c>
      <c r="C1815">
        <v>20</v>
      </c>
      <c r="D1815">
        <f t="shared" ca="1" si="571"/>
        <v>16.380940574720601</v>
      </c>
      <c r="E1815">
        <f t="shared" ca="1" si="572"/>
        <v>3.6190594252793993</v>
      </c>
      <c r="F1815" t="str">
        <f t="shared" ca="1" si="573"/>
        <v>high</v>
      </c>
      <c r="G1815">
        <v>1101</v>
      </c>
      <c r="H1815">
        <f t="shared" si="574"/>
        <v>1101</v>
      </c>
      <c r="I1815">
        <f t="shared" ca="1" si="575"/>
        <v>982.92880016372681</v>
      </c>
      <c r="J1815">
        <f t="shared" ca="1" si="576"/>
        <v>118.07119983627319</v>
      </c>
      <c r="K1815" t="str">
        <f t="shared" ca="1" si="577"/>
        <v>high</v>
      </c>
      <c r="L1815">
        <v>7.5</v>
      </c>
      <c r="M1815" t="str">
        <f t="shared" si="590"/>
        <v>medium</v>
      </c>
      <c r="N1815">
        <f t="shared" si="559"/>
        <v>5</v>
      </c>
      <c r="O1815">
        <f t="shared" si="560"/>
        <v>4</v>
      </c>
      <c r="P1815" t="str">
        <f t="shared" si="561"/>
        <v>čtvrtek</v>
      </c>
      <c r="Q1815">
        <f t="shared" si="588"/>
        <v>0</v>
      </c>
      <c r="R1815">
        <f t="shared" si="588"/>
        <v>0</v>
      </c>
      <c r="S1815">
        <f t="shared" si="588"/>
        <v>0</v>
      </c>
      <c r="T1815">
        <f t="shared" si="588"/>
        <v>0</v>
      </c>
      <c r="U1815">
        <f t="shared" si="588"/>
        <v>1</v>
      </c>
      <c r="V1815">
        <f t="shared" si="588"/>
        <v>0</v>
      </c>
      <c r="W1815">
        <f t="shared" si="588"/>
        <v>0</v>
      </c>
      <c r="X1815">
        <f t="shared" si="588"/>
        <v>0</v>
      </c>
      <c r="Y1815">
        <f t="shared" si="588"/>
        <v>0</v>
      </c>
      <c r="Z1815">
        <f t="shared" si="588"/>
        <v>0</v>
      </c>
      <c r="AA1815">
        <f t="shared" si="588"/>
        <v>0</v>
      </c>
      <c r="AB1815">
        <f t="shared" si="588"/>
        <v>0</v>
      </c>
      <c r="AC1815">
        <f t="shared" si="589"/>
        <v>0</v>
      </c>
      <c r="AD1815">
        <f t="shared" si="589"/>
        <v>0</v>
      </c>
      <c r="AE1815">
        <f t="shared" si="589"/>
        <v>0</v>
      </c>
      <c r="AF1815">
        <f t="shared" si="589"/>
        <v>1</v>
      </c>
      <c r="AG1815">
        <f t="shared" si="589"/>
        <v>0</v>
      </c>
      <c r="AH1815">
        <f t="shared" si="589"/>
        <v>0</v>
      </c>
      <c r="AI1815">
        <f t="shared" si="589"/>
        <v>0</v>
      </c>
      <c r="AJ1815">
        <f t="shared" ca="1" si="562"/>
        <v>0</v>
      </c>
      <c r="AK1815">
        <f t="shared" ca="1" si="563"/>
        <v>1</v>
      </c>
      <c r="AL1815">
        <f t="shared" ca="1" si="564"/>
        <v>0</v>
      </c>
      <c r="AM1815">
        <f t="shared" ca="1" si="565"/>
        <v>0</v>
      </c>
      <c r="AN1815">
        <f t="shared" ca="1" si="566"/>
        <v>1</v>
      </c>
      <c r="AO1815">
        <f t="shared" ca="1" si="567"/>
        <v>0</v>
      </c>
      <c r="AP1815">
        <f t="shared" ca="1" si="568"/>
        <v>0</v>
      </c>
      <c r="AQ1815">
        <f t="shared" ca="1" si="569"/>
        <v>1</v>
      </c>
      <c r="AR1815">
        <f t="shared" ca="1" si="570"/>
        <v>0</v>
      </c>
      <c r="AS1815">
        <v>0</v>
      </c>
      <c r="AT1815">
        <v>0</v>
      </c>
      <c r="AU1815">
        <f t="shared" ca="1" si="587"/>
        <v>0</v>
      </c>
      <c r="AV1815">
        <f t="shared" ca="1" si="587"/>
        <v>0</v>
      </c>
      <c r="AW1815">
        <f t="shared" ca="1" si="587"/>
        <v>1</v>
      </c>
      <c r="AX1815">
        <v>0</v>
      </c>
    </row>
    <row r="1816" spans="1:50">
      <c r="A1816" s="2">
        <v>40669</v>
      </c>
      <c r="B1816">
        <v>816</v>
      </c>
      <c r="C1816">
        <v>25</v>
      </c>
      <c r="D1816">
        <f t="shared" ca="1" si="571"/>
        <v>16.387060545624397</v>
      </c>
      <c r="E1816">
        <f t="shared" ca="1" si="572"/>
        <v>8.6129394543756028</v>
      </c>
      <c r="F1816" t="str">
        <f t="shared" ca="1" si="573"/>
        <v>high</v>
      </c>
      <c r="G1816">
        <v>1124</v>
      </c>
      <c r="H1816">
        <f t="shared" si="574"/>
        <v>1124</v>
      </c>
      <c r="I1816">
        <f t="shared" ca="1" si="575"/>
        <v>983.17756519314696</v>
      </c>
      <c r="J1816">
        <f t="shared" ca="1" si="576"/>
        <v>140.82243480685304</v>
      </c>
      <c r="K1816" t="str">
        <f t="shared" ca="1" si="577"/>
        <v>high</v>
      </c>
      <c r="L1816">
        <v>-1.2</v>
      </c>
      <c r="M1816" t="str">
        <f t="shared" si="590"/>
        <v>low</v>
      </c>
      <c r="N1816">
        <f t="shared" si="559"/>
        <v>5</v>
      </c>
      <c r="O1816">
        <f t="shared" si="560"/>
        <v>5</v>
      </c>
      <c r="P1816" t="str">
        <f t="shared" si="561"/>
        <v>pátek</v>
      </c>
      <c r="Q1816">
        <f t="shared" si="588"/>
        <v>0</v>
      </c>
      <c r="R1816">
        <f t="shared" si="588"/>
        <v>0</v>
      </c>
      <c r="S1816">
        <f t="shared" si="588"/>
        <v>0</v>
      </c>
      <c r="T1816">
        <f t="shared" si="588"/>
        <v>0</v>
      </c>
      <c r="U1816">
        <f t="shared" si="588"/>
        <v>1</v>
      </c>
      <c r="V1816">
        <f t="shared" si="588"/>
        <v>0</v>
      </c>
      <c r="W1816">
        <f t="shared" si="588"/>
        <v>0</v>
      </c>
      <c r="X1816">
        <f t="shared" si="588"/>
        <v>0</v>
      </c>
      <c r="Y1816">
        <f t="shared" si="588"/>
        <v>0</v>
      </c>
      <c r="Z1816">
        <f t="shared" si="588"/>
        <v>0</v>
      </c>
      <c r="AA1816">
        <f t="shared" si="588"/>
        <v>0</v>
      </c>
      <c r="AB1816">
        <f t="shared" si="588"/>
        <v>0</v>
      </c>
      <c r="AC1816">
        <f t="shared" si="589"/>
        <v>0</v>
      </c>
      <c r="AD1816">
        <f t="shared" si="589"/>
        <v>0</v>
      </c>
      <c r="AE1816">
        <f t="shared" si="589"/>
        <v>0</v>
      </c>
      <c r="AF1816">
        <f t="shared" si="589"/>
        <v>0</v>
      </c>
      <c r="AG1816">
        <f t="shared" si="589"/>
        <v>1</v>
      </c>
      <c r="AH1816">
        <f t="shared" si="589"/>
        <v>0</v>
      </c>
      <c r="AI1816">
        <f t="shared" si="589"/>
        <v>0</v>
      </c>
      <c r="AJ1816">
        <f t="shared" ca="1" si="562"/>
        <v>0</v>
      </c>
      <c r="AK1816">
        <f t="shared" ca="1" si="563"/>
        <v>1</v>
      </c>
      <c r="AL1816">
        <f t="shared" ca="1" si="564"/>
        <v>0</v>
      </c>
      <c r="AM1816">
        <f t="shared" ca="1" si="565"/>
        <v>0</v>
      </c>
      <c r="AN1816">
        <f t="shared" ca="1" si="566"/>
        <v>1</v>
      </c>
      <c r="AO1816">
        <f t="shared" ca="1" si="567"/>
        <v>0</v>
      </c>
      <c r="AP1816">
        <f t="shared" ca="1" si="568"/>
        <v>1</v>
      </c>
      <c r="AQ1816">
        <f t="shared" ca="1" si="569"/>
        <v>0</v>
      </c>
      <c r="AR1816">
        <f t="shared" ca="1" si="570"/>
        <v>0</v>
      </c>
      <c r="AS1816">
        <v>0</v>
      </c>
      <c r="AT1816">
        <v>0</v>
      </c>
      <c r="AU1816">
        <f t="shared" ca="1" si="587"/>
        <v>0</v>
      </c>
      <c r="AV1816">
        <f t="shared" ca="1" si="587"/>
        <v>0</v>
      </c>
      <c r="AW1816">
        <f t="shared" ca="1" si="587"/>
        <v>1</v>
      </c>
      <c r="AX1816">
        <v>0</v>
      </c>
    </row>
    <row r="1817" spans="1:50">
      <c r="A1817" s="2">
        <v>40670</v>
      </c>
      <c r="B1817">
        <v>817</v>
      </c>
      <c r="C1817">
        <v>20</v>
      </c>
      <c r="D1817">
        <f t="shared" ca="1" si="571"/>
        <v>16.393170712505203</v>
      </c>
      <c r="E1817">
        <f t="shared" ca="1" si="572"/>
        <v>3.6068292874947971</v>
      </c>
      <c r="F1817" t="str">
        <f t="shared" ca="1" si="573"/>
        <v>high</v>
      </c>
      <c r="G1817">
        <v>1180</v>
      </c>
      <c r="H1817">
        <f t="shared" si="574"/>
        <v>1180</v>
      </c>
      <c r="I1817">
        <f t="shared" ca="1" si="575"/>
        <v>983.42628294848885</v>
      </c>
      <c r="J1817">
        <f t="shared" ca="1" si="576"/>
        <v>196.57371705151115</v>
      </c>
      <c r="K1817" t="str">
        <f t="shared" ca="1" si="577"/>
        <v>high</v>
      </c>
      <c r="L1817">
        <v>21.9</v>
      </c>
      <c r="M1817" t="str">
        <f t="shared" si="590"/>
        <v>high</v>
      </c>
      <c r="N1817">
        <f t="shared" si="559"/>
        <v>5</v>
      </c>
      <c r="O1817">
        <f t="shared" si="560"/>
        <v>6</v>
      </c>
      <c r="P1817" t="str">
        <f t="shared" si="561"/>
        <v>sobota</v>
      </c>
      <c r="Q1817">
        <f t="shared" si="588"/>
        <v>0</v>
      </c>
      <c r="R1817">
        <f t="shared" si="588"/>
        <v>0</v>
      </c>
      <c r="S1817">
        <f t="shared" si="588"/>
        <v>0</v>
      </c>
      <c r="T1817">
        <f t="shared" si="588"/>
        <v>0</v>
      </c>
      <c r="U1817">
        <f t="shared" si="588"/>
        <v>1</v>
      </c>
      <c r="V1817">
        <f t="shared" si="588"/>
        <v>0</v>
      </c>
      <c r="W1817">
        <f t="shared" si="588"/>
        <v>0</v>
      </c>
      <c r="X1817">
        <f t="shared" si="588"/>
        <v>0</v>
      </c>
      <c r="Y1817">
        <f t="shared" si="588"/>
        <v>0</v>
      </c>
      <c r="Z1817">
        <f t="shared" si="588"/>
        <v>0</v>
      </c>
      <c r="AA1817">
        <f t="shared" si="588"/>
        <v>0</v>
      </c>
      <c r="AB1817">
        <f t="shared" si="588"/>
        <v>0</v>
      </c>
      <c r="AC1817">
        <f t="shared" si="589"/>
        <v>0</v>
      </c>
      <c r="AD1817">
        <f t="shared" si="589"/>
        <v>0</v>
      </c>
      <c r="AE1817">
        <f t="shared" si="589"/>
        <v>0</v>
      </c>
      <c r="AF1817">
        <f t="shared" si="589"/>
        <v>0</v>
      </c>
      <c r="AG1817">
        <f t="shared" si="589"/>
        <v>0</v>
      </c>
      <c r="AH1817">
        <f t="shared" si="589"/>
        <v>1</v>
      </c>
      <c r="AI1817">
        <f t="shared" si="589"/>
        <v>0</v>
      </c>
      <c r="AJ1817">
        <f t="shared" ca="1" si="562"/>
        <v>0</v>
      </c>
      <c r="AK1817">
        <f t="shared" ca="1" si="563"/>
        <v>1</v>
      </c>
      <c r="AL1817">
        <f t="shared" ca="1" si="564"/>
        <v>0</v>
      </c>
      <c r="AM1817">
        <f t="shared" ca="1" si="565"/>
        <v>0</v>
      </c>
      <c r="AN1817">
        <f t="shared" ca="1" si="566"/>
        <v>0</v>
      </c>
      <c r="AO1817">
        <f t="shared" ca="1" si="567"/>
        <v>1</v>
      </c>
      <c r="AP1817">
        <f t="shared" ca="1" si="568"/>
        <v>0</v>
      </c>
      <c r="AQ1817">
        <f t="shared" ca="1" si="569"/>
        <v>0</v>
      </c>
      <c r="AR1817">
        <f t="shared" ca="1" si="570"/>
        <v>1</v>
      </c>
      <c r="AS1817">
        <v>0</v>
      </c>
      <c r="AT1817">
        <v>0</v>
      </c>
      <c r="AU1817">
        <f t="shared" ca="1" si="587"/>
        <v>0</v>
      </c>
      <c r="AV1817">
        <f t="shared" ca="1" si="587"/>
        <v>0</v>
      </c>
      <c r="AW1817">
        <f t="shared" ca="1" si="587"/>
        <v>1</v>
      </c>
      <c r="AX1817">
        <v>0</v>
      </c>
    </row>
    <row r="1818" spans="1:50">
      <c r="A1818" s="2">
        <v>40671</v>
      </c>
      <c r="B1818">
        <v>818</v>
      </c>
      <c r="C1818">
        <v>11</v>
      </c>
      <c r="D1818">
        <f t="shared" ca="1" si="571"/>
        <v>16.399271083081587</v>
      </c>
      <c r="E1818">
        <f t="shared" ca="1" si="572"/>
        <v>-5.3992710830815867</v>
      </c>
      <c r="F1818" t="str">
        <f t="shared" ca="1" si="573"/>
        <v>low</v>
      </c>
      <c r="G1818">
        <v>596</v>
      </c>
      <c r="H1818">
        <f t="shared" si="574"/>
        <v>596</v>
      </c>
      <c r="I1818">
        <f t="shared" ca="1" si="575"/>
        <v>983.67495327838151</v>
      </c>
      <c r="J1818">
        <f t="shared" ca="1" si="576"/>
        <v>-387.67495327838151</v>
      </c>
      <c r="K1818" t="str">
        <f t="shared" ca="1" si="577"/>
        <v>low</v>
      </c>
      <c r="L1818">
        <v>12.8</v>
      </c>
      <c r="M1818" t="str">
        <f t="shared" si="590"/>
        <v>medium</v>
      </c>
      <c r="N1818">
        <f t="shared" si="559"/>
        <v>5</v>
      </c>
      <c r="O1818">
        <f t="shared" si="560"/>
        <v>7</v>
      </c>
      <c r="P1818" t="str">
        <f t="shared" si="561"/>
        <v>neděle</v>
      </c>
      <c r="Q1818">
        <f t="shared" si="588"/>
        <v>0</v>
      </c>
      <c r="R1818">
        <f t="shared" si="588"/>
        <v>0</v>
      </c>
      <c r="S1818">
        <f t="shared" si="588"/>
        <v>0</v>
      </c>
      <c r="T1818">
        <f t="shared" si="588"/>
        <v>0</v>
      </c>
      <c r="U1818">
        <f t="shared" si="588"/>
        <v>1</v>
      </c>
      <c r="V1818">
        <f t="shared" si="588"/>
        <v>0</v>
      </c>
      <c r="W1818">
        <f t="shared" si="588"/>
        <v>0</v>
      </c>
      <c r="X1818">
        <f t="shared" si="588"/>
        <v>0</v>
      </c>
      <c r="Y1818">
        <f t="shared" si="588"/>
        <v>0</v>
      </c>
      <c r="Z1818">
        <f t="shared" si="588"/>
        <v>0</v>
      </c>
      <c r="AA1818">
        <f t="shared" si="588"/>
        <v>0</v>
      </c>
      <c r="AB1818">
        <f t="shared" si="588"/>
        <v>0</v>
      </c>
      <c r="AC1818">
        <f t="shared" si="589"/>
        <v>0</v>
      </c>
      <c r="AD1818">
        <f t="shared" si="589"/>
        <v>0</v>
      </c>
      <c r="AE1818">
        <f t="shared" si="589"/>
        <v>0</v>
      </c>
      <c r="AF1818">
        <f t="shared" si="589"/>
        <v>0</v>
      </c>
      <c r="AG1818">
        <f t="shared" si="589"/>
        <v>0</v>
      </c>
      <c r="AH1818">
        <f t="shared" si="589"/>
        <v>0</v>
      </c>
      <c r="AI1818">
        <f t="shared" si="589"/>
        <v>1</v>
      </c>
      <c r="AJ1818">
        <f t="shared" ca="1" si="562"/>
        <v>0</v>
      </c>
      <c r="AK1818">
        <f t="shared" ca="1" si="563"/>
        <v>1</v>
      </c>
      <c r="AL1818">
        <f t="shared" ca="1" si="564"/>
        <v>0</v>
      </c>
      <c r="AM1818">
        <f t="shared" ca="1" si="565"/>
        <v>0</v>
      </c>
      <c r="AN1818">
        <f t="shared" ca="1" si="566"/>
        <v>1</v>
      </c>
      <c r="AO1818">
        <f t="shared" ca="1" si="567"/>
        <v>0</v>
      </c>
      <c r="AP1818">
        <f t="shared" ca="1" si="568"/>
        <v>0</v>
      </c>
      <c r="AQ1818">
        <f t="shared" ca="1" si="569"/>
        <v>1</v>
      </c>
      <c r="AR1818">
        <f t="shared" ca="1" si="570"/>
        <v>0</v>
      </c>
      <c r="AS1818">
        <v>0</v>
      </c>
      <c r="AT1818">
        <v>0</v>
      </c>
      <c r="AU1818">
        <f t="shared" ca="1" si="587"/>
        <v>1</v>
      </c>
      <c r="AV1818">
        <f t="shared" ca="1" si="587"/>
        <v>0</v>
      </c>
      <c r="AW1818">
        <f t="shared" ca="1" si="587"/>
        <v>0</v>
      </c>
      <c r="AX1818">
        <v>0</v>
      </c>
    </row>
    <row r="1819" spans="1:50">
      <c r="A1819" s="2">
        <v>40672</v>
      </c>
      <c r="B1819">
        <v>819</v>
      </c>
      <c r="C1819">
        <v>19</v>
      </c>
      <c r="D1819">
        <f t="shared" ca="1" si="571"/>
        <v>16.405361665072139</v>
      </c>
      <c r="E1819">
        <f t="shared" ca="1" si="572"/>
        <v>2.5946383349278612</v>
      </c>
      <c r="F1819" t="str">
        <f t="shared" ca="1" si="573"/>
        <v>high</v>
      </c>
      <c r="G1819">
        <v>877</v>
      </c>
      <c r="H1819">
        <f t="shared" si="574"/>
        <v>877</v>
      </c>
      <c r="I1819">
        <f t="shared" ca="1" si="575"/>
        <v>983.92357603145388</v>
      </c>
      <c r="J1819">
        <f t="shared" ca="1" si="576"/>
        <v>-106.92357603145388</v>
      </c>
      <c r="K1819" t="str">
        <f t="shared" ca="1" si="577"/>
        <v>medium</v>
      </c>
      <c r="L1819">
        <v>3.8</v>
      </c>
      <c r="M1819" t="str">
        <f t="shared" si="590"/>
        <v>low</v>
      </c>
      <c r="N1819">
        <f t="shared" si="559"/>
        <v>5</v>
      </c>
      <c r="O1819">
        <f t="shared" si="560"/>
        <v>1</v>
      </c>
      <c r="P1819" t="str">
        <f t="shared" si="561"/>
        <v>pondělí</v>
      </c>
      <c r="Q1819">
        <f t="shared" si="588"/>
        <v>0</v>
      </c>
      <c r="R1819">
        <f t="shared" si="588"/>
        <v>0</v>
      </c>
      <c r="S1819">
        <f t="shared" si="588"/>
        <v>0</v>
      </c>
      <c r="T1819">
        <f t="shared" si="588"/>
        <v>0</v>
      </c>
      <c r="U1819">
        <f t="shared" si="588"/>
        <v>1</v>
      </c>
      <c r="V1819">
        <f t="shared" si="588"/>
        <v>0</v>
      </c>
      <c r="W1819">
        <f t="shared" si="588"/>
        <v>0</v>
      </c>
      <c r="X1819">
        <f t="shared" si="588"/>
        <v>0</v>
      </c>
      <c r="Y1819">
        <f t="shared" si="588"/>
        <v>0</v>
      </c>
      <c r="Z1819">
        <f t="shared" si="588"/>
        <v>0</v>
      </c>
      <c r="AA1819">
        <f t="shared" si="588"/>
        <v>0</v>
      </c>
      <c r="AB1819">
        <f t="shared" si="588"/>
        <v>0</v>
      </c>
      <c r="AC1819">
        <f t="shared" si="589"/>
        <v>1</v>
      </c>
      <c r="AD1819">
        <f t="shared" si="589"/>
        <v>0</v>
      </c>
      <c r="AE1819">
        <f t="shared" si="589"/>
        <v>0</v>
      </c>
      <c r="AF1819">
        <f t="shared" si="589"/>
        <v>0</v>
      </c>
      <c r="AG1819">
        <f t="shared" si="589"/>
        <v>0</v>
      </c>
      <c r="AH1819">
        <f t="shared" si="589"/>
        <v>0</v>
      </c>
      <c r="AI1819">
        <f t="shared" si="589"/>
        <v>0</v>
      </c>
      <c r="AJ1819">
        <f t="shared" ca="1" si="562"/>
        <v>0</v>
      </c>
      <c r="AK1819">
        <f t="shared" ca="1" si="563"/>
        <v>1</v>
      </c>
      <c r="AL1819">
        <f t="shared" ca="1" si="564"/>
        <v>0</v>
      </c>
      <c r="AM1819">
        <f t="shared" ca="1" si="565"/>
        <v>0</v>
      </c>
      <c r="AN1819">
        <f t="shared" ca="1" si="566"/>
        <v>0</v>
      </c>
      <c r="AO1819">
        <f t="shared" ca="1" si="567"/>
        <v>1</v>
      </c>
      <c r="AP1819">
        <f t="shared" ca="1" si="568"/>
        <v>1</v>
      </c>
      <c r="AQ1819">
        <f t="shared" ca="1" si="569"/>
        <v>0</v>
      </c>
      <c r="AR1819">
        <f t="shared" ca="1" si="570"/>
        <v>0</v>
      </c>
      <c r="AS1819">
        <v>0</v>
      </c>
      <c r="AT1819">
        <v>0</v>
      </c>
      <c r="AU1819">
        <f t="shared" ca="1" si="587"/>
        <v>0</v>
      </c>
      <c r="AV1819">
        <f t="shared" ca="1" si="587"/>
        <v>0</v>
      </c>
      <c r="AW1819">
        <f t="shared" ca="1" si="587"/>
        <v>1</v>
      </c>
      <c r="AX1819">
        <v>0</v>
      </c>
    </row>
    <row r="1820" spans="1:50">
      <c r="A1820" s="2">
        <v>40673</v>
      </c>
      <c r="B1820">
        <v>820</v>
      </c>
      <c r="C1820">
        <v>18</v>
      </c>
      <c r="D1820">
        <f t="shared" ca="1" si="571"/>
        <v>16.411442466195425</v>
      </c>
      <c r="E1820">
        <f t="shared" ca="1" si="572"/>
        <v>1.5885575338045754</v>
      </c>
      <c r="F1820" t="str">
        <f t="shared" ca="1" si="573"/>
        <v>medium</v>
      </c>
      <c r="G1820">
        <v>1045</v>
      </c>
      <c r="H1820">
        <f t="shared" si="574"/>
        <v>1045</v>
      </c>
      <c r="I1820">
        <f t="shared" ca="1" si="575"/>
        <v>984.172151056335</v>
      </c>
      <c r="J1820">
        <f t="shared" ca="1" si="576"/>
        <v>60.827848943665003</v>
      </c>
      <c r="K1820" t="str">
        <f t="shared" ca="1" si="577"/>
        <v>medium</v>
      </c>
      <c r="L1820">
        <v>15.85</v>
      </c>
      <c r="M1820" t="str">
        <f t="shared" si="590"/>
        <v>high</v>
      </c>
      <c r="N1820">
        <f t="shared" si="559"/>
        <v>5</v>
      </c>
      <c r="O1820">
        <f t="shared" si="560"/>
        <v>2</v>
      </c>
      <c r="P1820" t="str">
        <f t="shared" si="561"/>
        <v>úterý</v>
      </c>
      <c r="Q1820">
        <f t="shared" si="588"/>
        <v>0</v>
      </c>
      <c r="R1820">
        <f t="shared" si="588"/>
        <v>0</v>
      </c>
      <c r="S1820">
        <f t="shared" si="588"/>
        <v>0</v>
      </c>
      <c r="T1820">
        <f t="shared" si="588"/>
        <v>0</v>
      </c>
      <c r="U1820">
        <f t="shared" si="588"/>
        <v>1</v>
      </c>
      <c r="V1820">
        <f t="shared" si="588"/>
        <v>0</v>
      </c>
      <c r="W1820">
        <f t="shared" si="588"/>
        <v>0</v>
      </c>
      <c r="X1820">
        <f t="shared" si="588"/>
        <v>0</v>
      </c>
      <c r="Y1820">
        <f t="shared" si="588"/>
        <v>0</v>
      </c>
      <c r="Z1820">
        <f t="shared" si="588"/>
        <v>0</v>
      </c>
      <c r="AA1820">
        <f t="shared" si="588"/>
        <v>0</v>
      </c>
      <c r="AB1820">
        <f t="shared" si="588"/>
        <v>0</v>
      </c>
      <c r="AC1820">
        <f t="shared" si="589"/>
        <v>0</v>
      </c>
      <c r="AD1820">
        <f t="shared" si="589"/>
        <v>1</v>
      </c>
      <c r="AE1820">
        <f t="shared" si="589"/>
        <v>0</v>
      </c>
      <c r="AF1820">
        <f t="shared" si="589"/>
        <v>0</v>
      </c>
      <c r="AG1820">
        <f t="shared" si="589"/>
        <v>0</v>
      </c>
      <c r="AH1820">
        <f t="shared" si="589"/>
        <v>0</v>
      </c>
      <c r="AI1820">
        <f t="shared" si="589"/>
        <v>0</v>
      </c>
      <c r="AJ1820">
        <f t="shared" ca="1" si="562"/>
        <v>0</v>
      </c>
      <c r="AK1820">
        <f t="shared" ca="1" si="563"/>
        <v>1</v>
      </c>
      <c r="AL1820">
        <f t="shared" ca="1" si="564"/>
        <v>0</v>
      </c>
      <c r="AM1820">
        <f t="shared" ca="1" si="565"/>
        <v>0</v>
      </c>
      <c r="AN1820">
        <f t="shared" ca="1" si="566"/>
        <v>1</v>
      </c>
      <c r="AO1820">
        <f t="shared" ca="1" si="567"/>
        <v>0</v>
      </c>
      <c r="AP1820">
        <f t="shared" ca="1" si="568"/>
        <v>0</v>
      </c>
      <c r="AQ1820">
        <f t="shared" ca="1" si="569"/>
        <v>0</v>
      </c>
      <c r="AR1820">
        <f t="shared" ca="1" si="570"/>
        <v>1</v>
      </c>
      <c r="AS1820">
        <v>0</v>
      </c>
      <c r="AT1820">
        <v>0</v>
      </c>
      <c r="AU1820">
        <f t="shared" ca="1" si="587"/>
        <v>0</v>
      </c>
      <c r="AV1820">
        <f t="shared" ca="1" si="587"/>
        <v>1</v>
      </c>
      <c r="AW1820">
        <f t="shared" ca="1" si="587"/>
        <v>0</v>
      </c>
      <c r="AX1820">
        <v>0</v>
      </c>
    </row>
    <row r="1821" spans="1:50">
      <c r="A1821" s="2">
        <v>40674</v>
      </c>
      <c r="B1821">
        <v>821</v>
      </c>
      <c r="C1821">
        <v>15</v>
      </c>
      <c r="D1821">
        <f t="shared" ca="1" si="571"/>
        <v>16.417513494170034</v>
      </c>
      <c r="E1821">
        <f t="shared" ca="1" si="572"/>
        <v>-1.4175134941700342</v>
      </c>
      <c r="F1821" t="str">
        <f t="shared" ca="1" si="573"/>
        <v>medium</v>
      </c>
      <c r="G1821">
        <v>771</v>
      </c>
      <c r="H1821">
        <f t="shared" si="574"/>
        <v>771</v>
      </c>
      <c r="I1821">
        <f t="shared" ca="1" si="575"/>
        <v>984.4206782016538</v>
      </c>
      <c r="J1821">
        <f t="shared" ca="1" si="576"/>
        <v>-213.4206782016538</v>
      </c>
      <c r="K1821" t="str">
        <f t="shared" ca="1" si="577"/>
        <v>medium</v>
      </c>
      <c r="L1821">
        <v>17.100000000000001</v>
      </c>
      <c r="M1821" t="str">
        <f t="shared" si="590"/>
        <v>high</v>
      </c>
      <c r="N1821">
        <f t="shared" si="559"/>
        <v>5</v>
      </c>
      <c r="O1821">
        <f t="shared" si="560"/>
        <v>3</v>
      </c>
      <c r="P1821" t="str">
        <f t="shared" si="561"/>
        <v>středa</v>
      </c>
      <c r="Q1821">
        <f t="shared" ref="Q1821:AB1830" si="591">VLOOKUP($N1821,$V$31:$AH$42,Q$592+1,0)</f>
        <v>0</v>
      </c>
      <c r="R1821">
        <f t="shared" si="591"/>
        <v>0</v>
      </c>
      <c r="S1821">
        <f t="shared" si="591"/>
        <v>0</v>
      </c>
      <c r="T1821">
        <f t="shared" si="591"/>
        <v>0</v>
      </c>
      <c r="U1821">
        <f t="shared" si="591"/>
        <v>1</v>
      </c>
      <c r="V1821">
        <f t="shared" si="591"/>
        <v>0</v>
      </c>
      <c r="W1821">
        <f t="shared" si="591"/>
        <v>0</v>
      </c>
      <c r="X1821">
        <f t="shared" si="591"/>
        <v>0</v>
      </c>
      <c r="Y1821">
        <f t="shared" si="591"/>
        <v>0</v>
      </c>
      <c r="Z1821">
        <f t="shared" si="591"/>
        <v>0</v>
      </c>
      <c r="AA1821">
        <f t="shared" si="591"/>
        <v>0</v>
      </c>
      <c r="AB1821">
        <f t="shared" si="591"/>
        <v>0</v>
      </c>
      <c r="AC1821">
        <f t="shared" ref="AC1821:AI1830" si="592">VLOOKUP($O1821,$V$74:$AC$80,AC$592+1,0)</f>
        <v>0</v>
      </c>
      <c r="AD1821">
        <f t="shared" si="592"/>
        <v>0</v>
      </c>
      <c r="AE1821">
        <f t="shared" si="592"/>
        <v>1</v>
      </c>
      <c r="AF1821">
        <f t="shared" si="592"/>
        <v>0</v>
      </c>
      <c r="AG1821">
        <f t="shared" si="592"/>
        <v>0</v>
      </c>
      <c r="AH1821">
        <f t="shared" si="592"/>
        <v>0</v>
      </c>
      <c r="AI1821">
        <f t="shared" si="592"/>
        <v>0</v>
      </c>
      <c r="AJ1821">
        <f t="shared" ca="1" si="562"/>
        <v>0</v>
      </c>
      <c r="AK1821">
        <f t="shared" ca="1" si="563"/>
        <v>1</v>
      </c>
      <c r="AL1821">
        <f t="shared" ca="1" si="564"/>
        <v>0</v>
      </c>
      <c r="AM1821">
        <f t="shared" ca="1" si="565"/>
        <v>0</v>
      </c>
      <c r="AN1821">
        <f t="shared" ca="1" si="566"/>
        <v>0</v>
      </c>
      <c r="AO1821">
        <f t="shared" ca="1" si="567"/>
        <v>1</v>
      </c>
      <c r="AP1821">
        <f t="shared" ca="1" si="568"/>
        <v>0</v>
      </c>
      <c r="AQ1821">
        <f t="shared" ca="1" si="569"/>
        <v>0</v>
      </c>
      <c r="AR1821">
        <f t="shared" ca="1" si="570"/>
        <v>1</v>
      </c>
      <c r="AS1821">
        <v>0</v>
      </c>
      <c r="AT1821">
        <v>0</v>
      </c>
      <c r="AU1821">
        <f t="shared" ref="AU1821:AW1840" ca="1" si="593">VLOOKUP(INDIRECT($AU$590&amp;ROW($A1821)),$F$17:$I$19,AU$592+1,0)</f>
        <v>0</v>
      </c>
      <c r="AV1821">
        <f t="shared" ca="1" si="593"/>
        <v>1</v>
      </c>
      <c r="AW1821">
        <f t="shared" ca="1" si="593"/>
        <v>0</v>
      </c>
      <c r="AX1821">
        <v>0</v>
      </c>
    </row>
    <row r="1822" spans="1:50">
      <c r="A1822" s="2">
        <v>40675</v>
      </c>
      <c r="B1822">
        <v>822</v>
      </c>
      <c r="C1822">
        <v>23</v>
      </c>
      <c r="D1822">
        <f t="shared" ca="1" si="571"/>
        <v>16.423574756714544</v>
      </c>
      <c r="E1822">
        <f t="shared" ca="1" si="572"/>
        <v>6.5764252432854562</v>
      </c>
      <c r="F1822" t="str">
        <f t="shared" ca="1" si="573"/>
        <v>high</v>
      </c>
      <c r="G1822">
        <v>631</v>
      </c>
      <c r="H1822">
        <f t="shared" si="574"/>
        <v>631</v>
      </c>
      <c r="I1822">
        <f t="shared" ca="1" si="575"/>
        <v>984.66915731603922</v>
      </c>
      <c r="J1822">
        <f t="shared" ca="1" si="576"/>
        <v>-353.66915731603922</v>
      </c>
      <c r="K1822" t="str">
        <f t="shared" ca="1" si="577"/>
        <v>low</v>
      </c>
      <c r="L1822">
        <v>17.95</v>
      </c>
      <c r="M1822" t="str">
        <f t="shared" si="590"/>
        <v>high</v>
      </c>
      <c r="N1822">
        <f t="shared" si="559"/>
        <v>5</v>
      </c>
      <c r="O1822">
        <f t="shared" si="560"/>
        <v>4</v>
      </c>
      <c r="P1822" t="str">
        <f t="shared" si="561"/>
        <v>čtvrtek</v>
      </c>
      <c r="Q1822">
        <f t="shared" si="591"/>
        <v>0</v>
      </c>
      <c r="R1822">
        <f t="shared" si="591"/>
        <v>0</v>
      </c>
      <c r="S1822">
        <f t="shared" si="591"/>
        <v>0</v>
      </c>
      <c r="T1822">
        <f t="shared" si="591"/>
        <v>0</v>
      </c>
      <c r="U1822">
        <f t="shared" si="591"/>
        <v>1</v>
      </c>
      <c r="V1822">
        <f t="shared" si="591"/>
        <v>0</v>
      </c>
      <c r="W1822">
        <f t="shared" si="591"/>
        <v>0</v>
      </c>
      <c r="X1822">
        <f t="shared" si="591"/>
        <v>0</v>
      </c>
      <c r="Y1822">
        <f t="shared" si="591"/>
        <v>0</v>
      </c>
      <c r="Z1822">
        <f t="shared" si="591"/>
        <v>0</v>
      </c>
      <c r="AA1822">
        <f t="shared" si="591"/>
        <v>0</v>
      </c>
      <c r="AB1822">
        <f t="shared" si="591"/>
        <v>0</v>
      </c>
      <c r="AC1822">
        <f t="shared" si="592"/>
        <v>0</v>
      </c>
      <c r="AD1822">
        <f t="shared" si="592"/>
        <v>0</v>
      </c>
      <c r="AE1822">
        <f t="shared" si="592"/>
        <v>0</v>
      </c>
      <c r="AF1822">
        <f t="shared" si="592"/>
        <v>1</v>
      </c>
      <c r="AG1822">
        <f t="shared" si="592"/>
        <v>0</v>
      </c>
      <c r="AH1822">
        <f t="shared" si="592"/>
        <v>0</v>
      </c>
      <c r="AI1822">
        <f t="shared" si="592"/>
        <v>0</v>
      </c>
      <c r="AJ1822">
        <f t="shared" ca="1" si="562"/>
        <v>0</v>
      </c>
      <c r="AK1822">
        <f t="shared" ca="1" si="563"/>
        <v>1</v>
      </c>
      <c r="AL1822">
        <f t="shared" ca="1" si="564"/>
        <v>0</v>
      </c>
      <c r="AM1822">
        <f t="shared" ca="1" si="565"/>
        <v>0</v>
      </c>
      <c r="AN1822">
        <f t="shared" ca="1" si="566"/>
        <v>0</v>
      </c>
      <c r="AO1822">
        <f t="shared" ca="1" si="567"/>
        <v>1</v>
      </c>
      <c r="AP1822">
        <f t="shared" ca="1" si="568"/>
        <v>0</v>
      </c>
      <c r="AQ1822">
        <f t="shared" ca="1" si="569"/>
        <v>0</v>
      </c>
      <c r="AR1822">
        <f t="shared" ca="1" si="570"/>
        <v>1</v>
      </c>
      <c r="AS1822">
        <v>0</v>
      </c>
      <c r="AT1822">
        <v>0</v>
      </c>
      <c r="AU1822">
        <f t="shared" ca="1" si="593"/>
        <v>0</v>
      </c>
      <c r="AV1822">
        <f t="shared" ca="1" si="593"/>
        <v>0</v>
      </c>
      <c r="AW1822">
        <f t="shared" ca="1" si="593"/>
        <v>1</v>
      </c>
      <c r="AX1822">
        <v>0</v>
      </c>
    </row>
    <row r="1823" spans="1:50">
      <c r="A1823" s="2">
        <v>40676</v>
      </c>
      <c r="B1823">
        <v>823</v>
      </c>
      <c r="C1823">
        <v>17</v>
      </c>
      <c r="D1823">
        <f t="shared" ca="1" si="571"/>
        <v>16.429626261547533</v>
      </c>
      <c r="E1823">
        <f t="shared" ca="1" si="572"/>
        <v>0.57037373845246719</v>
      </c>
      <c r="F1823" t="str">
        <f t="shared" ca="1" si="573"/>
        <v>medium</v>
      </c>
      <c r="G1823">
        <v>474</v>
      </c>
      <c r="H1823">
        <f t="shared" si="574"/>
        <v>474</v>
      </c>
      <c r="I1823">
        <f t="shared" ca="1" si="575"/>
        <v>984.91758824812018</v>
      </c>
      <c r="J1823">
        <f t="shared" ca="1" si="576"/>
        <v>-510.91758824812018</v>
      </c>
      <c r="K1823" t="str">
        <f t="shared" ca="1" si="577"/>
        <v>low</v>
      </c>
      <c r="L1823">
        <v>19.2</v>
      </c>
      <c r="M1823" t="str">
        <f t="shared" si="590"/>
        <v>high</v>
      </c>
      <c r="N1823">
        <f t="shared" si="559"/>
        <v>5</v>
      </c>
      <c r="O1823">
        <f t="shared" si="560"/>
        <v>5</v>
      </c>
      <c r="P1823" t="str">
        <f t="shared" si="561"/>
        <v>pátek</v>
      </c>
      <c r="Q1823">
        <f t="shared" si="591"/>
        <v>0</v>
      </c>
      <c r="R1823">
        <f t="shared" si="591"/>
        <v>0</v>
      </c>
      <c r="S1823">
        <f t="shared" si="591"/>
        <v>0</v>
      </c>
      <c r="T1823">
        <f t="shared" si="591"/>
        <v>0</v>
      </c>
      <c r="U1823">
        <f t="shared" si="591"/>
        <v>1</v>
      </c>
      <c r="V1823">
        <f t="shared" si="591"/>
        <v>0</v>
      </c>
      <c r="W1823">
        <f t="shared" si="591"/>
        <v>0</v>
      </c>
      <c r="X1823">
        <f t="shared" si="591"/>
        <v>0</v>
      </c>
      <c r="Y1823">
        <f t="shared" si="591"/>
        <v>0</v>
      </c>
      <c r="Z1823">
        <f t="shared" si="591"/>
        <v>0</v>
      </c>
      <c r="AA1823">
        <f t="shared" si="591"/>
        <v>0</v>
      </c>
      <c r="AB1823">
        <f t="shared" si="591"/>
        <v>0</v>
      </c>
      <c r="AC1823">
        <f t="shared" si="592"/>
        <v>0</v>
      </c>
      <c r="AD1823">
        <f t="shared" si="592"/>
        <v>0</v>
      </c>
      <c r="AE1823">
        <f t="shared" si="592"/>
        <v>0</v>
      </c>
      <c r="AF1823">
        <f t="shared" si="592"/>
        <v>0</v>
      </c>
      <c r="AG1823">
        <f t="shared" si="592"/>
        <v>1</v>
      </c>
      <c r="AH1823">
        <f t="shared" si="592"/>
        <v>0</v>
      </c>
      <c r="AI1823">
        <f t="shared" si="592"/>
        <v>0</v>
      </c>
      <c r="AJ1823">
        <f t="shared" ca="1" si="562"/>
        <v>0</v>
      </c>
      <c r="AK1823">
        <f t="shared" ca="1" si="563"/>
        <v>1</v>
      </c>
      <c r="AL1823">
        <f t="shared" ca="1" si="564"/>
        <v>0</v>
      </c>
      <c r="AM1823">
        <f t="shared" ca="1" si="565"/>
        <v>0</v>
      </c>
      <c r="AN1823">
        <f t="shared" ca="1" si="566"/>
        <v>1</v>
      </c>
      <c r="AO1823">
        <f t="shared" ca="1" si="567"/>
        <v>0</v>
      </c>
      <c r="AP1823">
        <f t="shared" ca="1" si="568"/>
        <v>0</v>
      </c>
      <c r="AQ1823">
        <f t="shared" ca="1" si="569"/>
        <v>0</v>
      </c>
      <c r="AR1823">
        <f t="shared" ca="1" si="570"/>
        <v>1</v>
      </c>
      <c r="AS1823">
        <v>1</v>
      </c>
      <c r="AT1823">
        <v>0</v>
      </c>
      <c r="AU1823">
        <f t="shared" ca="1" si="593"/>
        <v>0</v>
      </c>
      <c r="AV1823">
        <f t="shared" ca="1" si="593"/>
        <v>1</v>
      </c>
      <c r="AW1823">
        <f t="shared" ca="1" si="593"/>
        <v>0</v>
      </c>
      <c r="AX1823">
        <v>0</v>
      </c>
    </row>
    <row r="1824" spans="1:50">
      <c r="A1824" s="2">
        <v>40677</v>
      </c>
      <c r="B1824">
        <v>824</v>
      </c>
      <c r="C1824">
        <v>7</v>
      </c>
      <c r="D1824">
        <f t="shared" ca="1" si="571"/>
        <v>16.435668016387577</v>
      </c>
      <c r="E1824">
        <f t="shared" ca="1" si="572"/>
        <v>-9.4356680163875772</v>
      </c>
      <c r="F1824" t="str">
        <f t="shared" ca="1" si="573"/>
        <v>low</v>
      </c>
      <c r="G1824">
        <v>691</v>
      </c>
      <c r="H1824">
        <f t="shared" si="574"/>
        <v>691</v>
      </c>
      <c r="I1824">
        <f t="shared" ca="1" si="575"/>
        <v>985.16597084652585</v>
      </c>
      <c r="J1824">
        <f t="shared" ca="1" si="576"/>
        <v>-294.16597084652585</v>
      </c>
      <c r="K1824" t="str">
        <f t="shared" ca="1" si="577"/>
        <v>medium</v>
      </c>
      <c r="L1824">
        <v>12.65</v>
      </c>
      <c r="M1824" t="str">
        <f t="shared" si="590"/>
        <v>medium</v>
      </c>
      <c r="N1824">
        <f t="shared" si="559"/>
        <v>5</v>
      </c>
      <c r="O1824">
        <f t="shared" si="560"/>
        <v>6</v>
      </c>
      <c r="P1824" t="str">
        <f t="shared" si="561"/>
        <v>sobota</v>
      </c>
      <c r="Q1824">
        <f t="shared" si="591"/>
        <v>0</v>
      </c>
      <c r="R1824">
        <f t="shared" si="591"/>
        <v>0</v>
      </c>
      <c r="S1824">
        <f t="shared" si="591"/>
        <v>0</v>
      </c>
      <c r="T1824">
        <f t="shared" si="591"/>
        <v>0</v>
      </c>
      <c r="U1824">
        <f t="shared" si="591"/>
        <v>1</v>
      </c>
      <c r="V1824">
        <f t="shared" si="591"/>
        <v>0</v>
      </c>
      <c r="W1824">
        <f t="shared" si="591"/>
        <v>0</v>
      </c>
      <c r="X1824">
        <f t="shared" si="591"/>
        <v>0</v>
      </c>
      <c r="Y1824">
        <f t="shared" si="591"/>
        <v>0</v>
      </c>
      <c r="Z1824">
        <f t="shared" si="591"/>
        <v>0</v>
      </c>
      <c r="AA1824">
        <f t="shared" si="591"/>
        <v>0</v>
      </c>
      <c r="AB1824">
        <f t="shared" si="591"/>
        <v>0</v>
      </c>
      <c r="AC1824">
        <f t="shared" si="592"/>
        <v>0</v>
      </c>
      <c r="AD1824">
        <f t="shared" si="592"/>
        <v>0</v>
      </c>
      <c r="AE1824">
        <f t="shared" si="592"/>
        <v>0</v>
      </c>
      <c r="AF1824">
        <f t="shared" si="592"/>
        <v>0</v>
      </c>
      <c r="AG1824">
        <f t="shared" si="592"/>
        <v>0</v>
      </c>
      <c r="AH1824">
        <f t="shared" si="592"/>
        <v>1</v>
      </c>
      <c r="AI1824">
        <f t="shared" si="592"/>
        <v>0</v>
      </c>
      <c r="AJ1824">
        <f t="shared" ca="1" si="562"/>
        <v>0</v>
      </c>
      <c r="AK1824">
        <f t="shared" ca="1" si="563"/>
        <v>1</v>
      </c>
      <c r="AL1824">
        <f t="shared" ca="1" si="564"/>
        <v>0</v>
      </c>
      <c r="AM1824">
        <f t="shared" ca="1" si="565"/>
        <v>0</v>
      </c>
      <c r="AN1824">
        <f t="shared" ca="1" si="566"/>
        <v>0</v>
      </c>
      <c r="AO1824">
        <f t="shared" ca="1" si="567"/>
        <v>1</v>
      </c>
      <c r="AP1824">
        <f t="shared" ca="1" si="568"/>
        <v>0</v>
      </c>
      <c r="AQ1824">
        <f t="shared" ca="1" si="569"/>
        <v>1</v>
      </c>
      <c r="AR1824">
        <f t="shared" ca="1" si="570"/>
        <v>0</v>
      </c>
      <c r="AS1824">
        <v>0</v>
      </c>
      <c r="AT1824">
        <v>0</v>
      </c>
      <c r="AU1824">
        <f t="shared" ca="1" si="593"/>
        <v>1</v>
      </c>
      <c r="AV1824">
        <f t="shared" ca="1" si="593"/>
        <v>0</v>
      </c>
      <c r="AW1824">
        <f t="shared" ca="1" si="593"/>
        <v>0</v>
      </c>
      <c r="AX1824">
        <v>0</v>
      </c>
    </row>
    <row r="1825" spans="1:50">
      <c r="A1825" s="2">
        <v>40678</v>
      </c>
      <c r="B1825">
        <v>825</v>
      </c>
      <c r="C1825">
        <v>6</v>
      </c>
      <c r="D1825">
        <f t="shared" ca="1" si="571"/>
        <v>16.44170002895326</v>
      </c>
      <c r="E1825">
        <f t="shared" ca="1" si="572"/>
        <v>-10.44170002895326</v>
      </c>
      <c r="F1825" t="str">
        <f t="shared" ca="1" si="573"/>
        <v>low</v>
      </c>
      <c r="G1825">
        <v>387</v>
      </c>
      <c r="H1825">
        <f t="shared" si="574"/>
        <v>387</v>
      </c>
      <c r="I1825">
        <f t="shared" ca="1" si="575"/>
        <v>985.41430495988516</v>
      </c>
      <c r="J1825">
        <f t="shared" ca="1" si="576"/>
        <v>-598.41430495988516</v>
      </c>
      <c r="K1825" t="str">
        <f t="shared" ca="1" si="577"/>
        <v>low</v>
      </c>
      <c r="L1825">
        <v>12.5</v>
      </c>
      <c r="M1825" t="str">
        <f t="shared" si="590"/>
        <v>medium</v>
      </c>
      <c r="N1825">
        <f t="shared" si="559"/>
        <v>5</v>
      </c>
      <c r="O1825">
        <f t="shared" si="560"/>
        <v>7</v>
      </c>
      <c r="P1825" t="str">
        <f t="shared" si="561"/>
        <v>neděle</v>
      </c>
      <c r="Q1825">
        <f t="shared" si="591"/>
        <v>0</v>
      </c>
      <c r="R1825">
        <f t="shared" si="591"/>
        <v>0</v>
      </c>
      <c r="S1825">
        <f t="shared" si="591"/>
        <v>0</v>
      </c>
      <c r="T1825">
        <f t="shared" si="591"/>
        <v>0</v>
      </c>
      <c r="U1825">
        <f t="shared" si="591"/>
        <v>1</v>
      </c>
      <c r="V1825">
        <f t="shared" si="591"/>
        <v>0</v>
      </c>
      <c r="W1825">
        <f t="shared" si="591"/>
        <v>0</v>
      </c>
      <c r="X1825">
        <f t="shared" si="591"/>
        <v>0</v>
      </c>
      <c r="Y1825">
        <f t="shared" si="591"/>
        <v>0</v>
      </c>
      <c r="Z1825">
        <f t="shared" si="591"/>
        <v>0</v>
      </c>
      <c r="AA1825">
        <f t="shared" si="591"/>
        <v>0</v>
      </c>
      <c r="AB1825">
        <f t="shared" si="591"/>
        <v>0</v>
      </c>
      <c r="AC1825">
        <f t="shared" si="592"/>
        <v>0</v>
      </c>
      <c r="AD1825">
        <f t="shared" si="592"/>
        <v>0</v>
      </c>
      <c r="AE1825">
        <f t="shared" si="592"/>
        <v>0</v>
      </c>
      <c r="AF1825">
        <f t="shared" si="592"/>
        <v>0</v>
      </c>
      <c r="AG1825">
        <f t="shared" si="592"/>
        <v>0</v>
      </c>
      <c r="AH1825">
        <f t="shared" si="592"/>
        <v>0</v>
      </c>
      <c r="AI1825">
        <f t="shared" si="592"/>
        <v>1</v>
      </c>
      <c r="AJ1825">
        <f t="shared" ca="1" si="562"/>
        <v>0</v>
      </c>
      <c r="AK1825">
        <f t="shared" ca="1" si="563"/>
        <v>0</v>
      </c>
      <c r="AL1825">
        <f t="shared" ca="1" si="564"/>
        <v>1</v>
      </c>
      <c r="AM1825">
        <f t="shared" ca="1" si="565"/>
        <v>1</v>
      </c>
      <c r="AN1825">
        <f t="shared" ca="1" si="566"/>
        <v>0</v>
      </c>
      <c r="AO1825">
        <f t="shared" ca="1" si="567"/>
        <v>0</v>
      </c>
      <c r="AP1825">
        <f t="shared" ca="1" si="568"/>
        <v>0</v>
      </c>
      <c r="AQ1825">
        <f t="shared" ca="1" si="569"/>
        <v>1</v>
      </c>
      <c r="AR1825">
        <f t="shared" ca="1" si="570"/>
        <v>0</v>
      </c>
      <c r="AS1825">
        <v>1</v>
      </c>
      <c r="AT1825">
        <v>0</v>
      </c>
      <c r="AU1825">
        <f t="shared" ca="1" si="593"/>
        <v>1</v>
      </c>
      <c r="AV1825">
        <f t="shared" ca="1" si="593"/>
        <v>0</v>
      </c>
      <c r="AW1825">
        <f t="shared" ca="1" si="593"/>
        <v>0</v>
      </c>
      <c r="AX1825">
        <v>0</v>
      </c>
    </row>
    <row r="1826" spans="1:50">
      <c r="A1826" s="2">
        <v>40679</v>
      </c>
      <c r="B1826">
        <v>826</v>
      </c>
      <c r="C1826">
        <v>12</v>
      </c>
      <c r="D1826">
        <f t="shared" ca="1" si="571"/>
        <v>16.447722306963161</v>
      </c>
      <c r="E1826">
        <f t="shared" ca="1" si="572"/>
        <v>-4.4477223069631613</v>
      </c>
      <c r="F1826" t="str">
        <f t="shared" ca="1" si="573"/>
        <v>low</v>
      </c>
      <c r="G1826">
        <v>524</v>
      </c>
      <c r="H1826">
        <f t="shared" si="574"/>
        <v>524</v>
      </c>
      <c r="I1826">
        <f t="shared" ca="1" si="575"/>
        <v>985.6625904368268</v>
      </c>
      <c r="J1826">
        <f t="shared" ca="1" si="576"/>
        <v>-461.6625904368268</v>
      </c>
      <c r="K1826" t="str">
        <f t="shared" ca="1" si="577"/>
        <v>low</v>
      </c>
      <c r="L1826">
        <v>12</v>
      </c>
      <c r="M1826" t="str">
        <f t="shared" si="590"/>
        <v>medium</v>
      </c>
      <c r="N1826">
        <f t="shared" si="559"/>
        <v>5</v>
      </c>
      <c r="O1826">
        <f t="shared" si="560"/>
        <v>1</v>
      </c>
      <c r="P1826" t="str">
        <f t="shared" si="561"/>
        <v>pondělí</v>
      </c>
      <c r="Q1826">
        <f t="shared" si="591"/>
        <v>0</v>
      </c>
      <c r="R1826">
        <f t="shared" si="591"/>
        <v>0</v>
      </c>
      <c r="S1826">
        <f t="shared" si="591"/>
        <v>0</v>
      </c>
      <c r="T1826">
        <f t="shared" si="591"/>
        <v>0</v>
      </c>
      <c r="U1826">
        <f t="shared" si="591"/>
        <v>1</v>
      </c>
      <c r="V1826">
        <f t="shared" si="591"/>
        <v>0</v>
      </c>
      <c r="W1826">
        <f t="shared" si="591"/>
        <v>0</v>
      </c>
      <c r="X1826">
        <f t="shared" si="591"/>
        <v>0</v>
      </c>
      <c r="Y1826">
        <f t="shared" si="591"/>
        <v>0</v>
      </c>
      <c r="Z1826">
        <f t="shared" si="591"/>
        <v>0</v>
      </c>
      <c r="AA1826">
        <f t="shared" si="591"/>
        <v>0</v>
      </c>
      <c r="AB1826">
        <f t="shared" si="591"/>
        <v>0</v>
      </c>
      <c r="AC1826">
        <f t="shared" si="592"/>
        <v>1</v>
      </c>
      <c r="AD1826">
        <f t="shared" si="592"/>
        <v>0</v>
      </c>
      <c r="AE1826">
        <f t="shared" si="592"/>
        <v>0</v>
      </c>
      <c r="AF1826">
        <f t="shared" si="592"/>
        <v>0</v>
      </c>
      <c r="AG1826">
        <f t="shared" si="592"/>
        <v>0</v>
      </c>
      <c r="AH1826">
        <f t="shared" si="592"/>
        <v>0</v>
      </c>
      <c r="AI1826">
        <f t="shared" si="592"/>
        <v>0</v>
      </c>
      <c r="AJ1826">
        <f t="shared" ca="1" si="562"/>
        <v>0</v>
      </c>
      <c r="AK1826">
        <f t="shared" ca="1" si="563"/>
        <v>1</v>
      </c>
      <c r="AL1826">
        <f t="shared" ca="1" si="564"/>
        <v>0</v>
      </c>
      <c r="AM1826">
        <f t="shared" ca="1" si="565"/>
        <v>0</v>
      </c>
      <c r="AN1826">
        <f t="shared" ca="1" si="566"/>
        <v>1</v>
      </c>
      <c r="AO1826">
        <f t="shared" ca="1" si="567"/>
        <v>0</v>
      </c>
      <c r="AP1826">
        <f t="shared" ca="1" si="568"/>
        <v>0</v>
      </c>
      <c r="AQ1826">
        <f t="shared" ca="1" si="569"/>
        <v>1</v>
      </c>
      <c r="AR1826">
        <f t="shared" ca="1" si="570"/>
        <v>0</v>
      </c>
      <c r="AS1826">
        <v>1</v>
      </c>
      <c r="AT1826">
        <v>0</v>
      </c>
      <c r="AU1826">
        <f t="shared" ca="1" si="593"/>
        <v>1</v>
      </c>
      <c r="AV1826">
        <f t="shared" ca="1" si="593"/>
        <v>0</v>
      </c>
      <c r="AW1826">
        <f t="shared" ca="1" si="593"/>
        <v>0</v>
      </c>
      <c r="AX1826">
        <v>0</v>
      </c>
    </row>
    <row r="1827" spans="1:50">
      <c r="A1827" s="2">
        <v>40680</v>
      </c>
      <c r="B1827">
        <v>827</v>
      </c>
      <c r="C1827">
        <v>15</v>
      </c>
      <c r="D1827">
        <f t="shared" ca="1" si="571"/>
        <v>16.453734858135856</v>
      </c>
      <c r="E1827">
        <f t="shared" ca="1" si="572"/>
        <v>-1.4537348581358565</v>
      </c>
      <c r="F1827" t="str">
        <f t="shared" ca="1" si="573"/>
        <v>medium</v>
      </c>
      <c r="G1827">
        <v>1367</v>
      </c>
      <c r="H1827">
        <f t="shared" si="574"/>
        <v>1367</v>
      </c>
      <c r="I1827">
        <f t="shared" ca="1" si="575"/>
        <v>985.91082712598018</v>
      </c>
      <c r="J1827">
        <f t="shared" ca="1" si="576"/>
        <v>381.08917287401982</v>
      </c>
      <c r="K1827" t="str">
        <f t="shared" ca="1" si="577"/>
        <v>high</v>
      </c>
      <c r="L1827">
        <v>12</v>
      </c>
      <c r="M1827" t="str">
        <f t="shared" si="590"/>
        <v>medium</v>
      </c>
      <c r="N1827">
        <f t="shared" si="559"/>
        <v>5</v>
      </c>
      <c r="O1827">
        <f t="shared" si="560"/>
        <v>2</v>
      </c>
      <c r="P1827" t="str">
        <f t="shared" si="561"/>
        <v>úterý</v>
      </c>
      <c r="Q1827">
        <f t="shared" si="591"/>
        <v>0</v>
      </c>
      <c r="R1827">
        <f t="shared" si="591"/>
        <v>0</v>
      </c>
      <c r="S1827">
        <f t="shared" si="591"/>
        <v>0</v>
      </c>
      <c r="T1827">
        <f t="shared" si="591"/>
        <v>0</v>
      </c>
      <c r="U1827">
        <f t="shared" si="591"/>
        <v>1</v>
      </c>
      <c r="V1827">
        <f t="shared" si="591"/>
        <v>0</v>
      </c>
      <c r="W1827">
        <f t="shared" si="591"/>
        <v>0</v>
      </c>
      <c r="X1827">
        <f t="shared" si="591"/>
        <v>0</v>
      </c>
      <c r="Y1827">
        <f t="shared" si="591"/>
        <v>0</v>
      </c>
      <c r="Z1827">
        <f t="shared" si="591"/>
        <v>0</v>
      </c>
      <c r="AA1827">
        <f t="shared" si="591"/>
        <v>0</v>
      </c>
      <c r="AB1827">
        <f t="shared" si="591"/>
        <v>0</v>
      </c>
      <c r="AC1827">
        <f t="shared" si="592"/>
        <v>0</v>
      </c>
      <c r="AD1827">
        <f t="shared" si="592"/>
        <v>1</v>
      </c>
      <c r="AE1827">
        <f t="shared" si="592"/>
        <v>0</v>
      </c>
      <c r="AF1827">
        <f t="shared" si="592"/>
        <v>0</v>
      </c>
      <c r="AG1827">
        <f t="shared" si="592"/>
        <v>0</v>
      </c>
      <c r="AH1827">
        <f t="shared" si="592"/>
        <v>0</v>
      </c>
      <c r="AI1827">
        <f t="shared" si="592"/>
        <v>0</v>
      </c>
      <c r="AJ1827">
        <f t="shared" ca="1" si="562"/>
        <v>0</v>
      </c>
      <c r="AK1827">
        <f t="shared" ca="1" si="563"/>
        <v>1</v>
      </c>
      <c r="AL1827">
        <f t="shared" ca="1" si="564"/>
        <v>0</v>
      </c>
      <c r="AM1827">
        <f t="shared" ca="1" si="565"/>
        <v>0</v>
      </c>
      <c r="AN1827">
        <f t="shared" ca="1" si="566"/>
        <v>1</v>
      </c>
      <c r="AO1827">
        <f t="shared" ca="1" si="567"/>
        <v>0</v>
      </c>
      <c r="AP1827">
        <f t="shared" ca="1" si="568"/>
        <v>0</v>
      </c>
      <c r="AQ1827">
        <f t="shared" ca="1" si="569"/>
        <v>1</v>
      </c>
      <c r="AR1827">
        <f t="shared" ca="1" si="570"/>
        <v>0</v>
      </c>
      <c r="AS1827">
        <v>0</v>
      </c>
      <c r="AT1827">
        <v>0</v>
      </c>
      <c r="AU1827">
        <f t="shared" ca="1" si="593"/>
        <v>0</v>
      </c>
      <c r="AV1827">
        <f t="shared" ca="1" si="593"/>
        <v>1</v>
      </c>
      <c r="AW1827">
        <f t="shared" ca="1" si="593"/>
        <v>0</v>
      </c>
      <c r="AX1827">
        <v>0</v>
      </c>
    </row>
    <row r="1828" spans="1:50">
      <c r="A1828" s="2">
        <v>40681</v>
      </c>
      <c r="B1828">
        <v>828</v>
      </c>
      <c r="C1828">
        <v>23</v>
      </c>
      <c r="D1828">
        <f t="shared" ca="1" si="571"/>
        <v>16.459737690189929</v>
      </c>
      <c r="E1828">
        <f t="shared" ca="1" si="572"/>
        <v>6.5402623098100712</v>
      </c>
      <c r="F1828" t="str">
        <f t="shared" ca="1" si="573"/>
        <v>high</v>
      </c>
      <c r="G1828">
        <v>809</v>
      </c>
      <c r="H1828">
        <f t="shared" si="574"/>
        <v>809</v>
      </c>
      <c r="I1828">
        <f t="shared" ca="1" si="575"/>
        <v>986.15901487597387</v>
      </c>
      <c r="J1828">
        <f t="shared" ca="1" si="576"/>
        <v>-177.15901487597387</v>
      </c>
      <c r="K1828" t="str">
        <f t="shared" ca="1" si="577"/>
        <v>medium</v>
      </c>
      <c r="L1828">
        <v>15.5</v>
      </c>
      <c r="M1828" t="str">
        <f t="shared" si="590"/>
        <v>high</v>
      </c>
      <c r="N1828">
        <f t="shared" si="559"/>
        <v>5</v>
      </c>
      <c r="O1828">
        <f t="shared" si="560"/>
        <v>3</v>
      </c>
      <c r="P1828" t="str">
        <f t="shared" si="561"/>
        <v>středa</v>
      </c>
      <c r="Q1828">
        <f t="shared" si="591"/>
        <v>0</v>
      </c>
      <c r="R1828">
        <f t="shared" si="591"/>
        <v>0</v>
      </c>
      <c r="S1828">
        <f t="shared" si="591"/>
        <v>0</v>
      </c>
      <c r="T1828">
        <f t="shared" si="591"/>
        <v>0</v>
      </c>
      <c r="U1828">
        <f t="shared" si="591"/>
        <v>1</v>
      </c>
      <c r="V1828">
        <f t="shared" si="591"/>
        <v>0</v>
      </c>
      <c r="W1828">
        <f t="shared" si="591"/>
        <v>0</v>
      </c>
      <c r="X1828">
        <f t="shared" si="591"/>
        <v>0</v>
      </c>
      <c r="Y1828">
        <f t="shared" si="591"/>
        <v>0</v>
      </c>
      <c r="Z1828">
        <f t="shared" si="591"/>
        <v>0</v>
      </c>
      <c r="AA1828">
        <f t="shared" si="591"/>
        <v>0</v>
      </c>
      <c r="AB1828">
        <f t="shared" si="591"/>
        <v>0</v>
      </c>
      <c r="AC1828">
        <f t="shared" si="592"/>
        <v>0</v>
      </c>
      <c r="AD1828">
        <f t="shared" si="592"/>
        <v>0</v>
      </c>
      <c r="AE1828">
        <f t="shared" si="592"/>
        <v>1</v>
      </c>
      <c r="AF1828">
        <f t="shared" si="592"/>
        <v>0</v>
      </c>
      <c r="AG1828">
        <f t="shared" si="592"/>
        <v>0</v>
      </c>
      <c r="AH1828">
        <f t="shared" si="592"/>
        <v>0</v>
      </c>
      <c r="AI1828">
        <f t="shared" si="592"/>
        <v>0</v>
      </c>
      <c r="AJ1828">
        <f t="shared" ca="1" si="562"/>
        <v>0</v>
      </c>
      <c r="AK1828">
        <f t="shared" ca="1" si="563"/>
        <v>1</v>
      </c>
      <c r="AL1828">
        <f t="shared" ca="1" si="564"/>
        <v>0</v>
      </c>
      <c r="AM1828">
        <f t="shared" ca="1" si="565"/>
        <v>0</v>
      </c>
      <c r="AN1828">
        <f t="shared" ca="1" si="566"/>
        <v>0</v>
      </c>
      <c r="AO1828">
        <f t="shared" ca="1" si="567"/>
        <v>1</v>
      </c>
      <c r="AP1828">
        <f t="shared" ca="1" si="568"/>
        <v>0</v>
      </c>
      <c r="AQ1828">
        <f t="shared" ca="1" si="569"/>
        <v>0</v>
      </c>
      <c r="AR1828">
        <f t="shared" ca="1" si="570"/>
        <v>1</v>
      </c>
      <c r="AS1828">
        <v>0</v>
      </c>
      <c r="AT1828">
        <v>0</v>
      </c>
      <c r="AU1828">
        <f t="shared" ca="1" si="593"/>
        <v>0</v>
      </c>
      <c r="AV1828">
        <f t="shared" ca="1" si="593"/>
        <v>0</v>
      </c>
      <c r="AW1828">
        <f t="shared" ca="1" si="593"/>
        <v>1</v>
      </c>
      <c r="AX1828">
        <v>0</v>
      </c>
    </row>
    <row r="1829" spans="1:50">
      <c r="A1829" s="2">
        <v>40682</v>
      </c>
      <c r="B1829">
        <v>829</v>
      </c>
      <c r="C1829">
        <v>12</v>
      </c>
      <c r="D1829">
        <f t="shared" ca="1" si="571"/>
        <v>16.465730810843958</v>
      </c>
      <c r="E1829">
        <f t="shared" ca="1" si="572"/>
        <v>-4.465730810843958</v>
      </c>
      <c r="F1829" t="str">
        <f t="shared" ca="1" si="573"/>
        <v>low</v>
      </c>
      <c r="G1829">
        <v>710</v>
      </c>
      <c r="H1829">
        <f t="shared" si="574"/>
        <v>710</v>
      </c>
      <c r="I1829">
        <f t="shared" ca="1" si="575"/>
        <v>986.40715353543703</v>
      </c>
      <c r="J1829">
        <f t="shared" ca="1" si="576"/>
        <v>-276.40715353543703</v>
      </c>
      <c r="K1829" t="str">
        <f t="shared" ca="1" si="577"/>
        <v>medium</v>
      </c>
      <c r="L1829">
        <v>12.2</v>
      </c>
      <c r="M1829" t="str">
        <f t="shared" si="590"/>
        <v>medium</v>
      </c>
      <c r="N1829">
        <f t="shared" si="559"/>
        <v>5</v>
      </c>
      <c r="O1829">
        <f t="shared" si="560"/>
        <v>4</v>
      </c>
      <c r="P1829" t="str">
        <f t="shared" si="561"/>
        <v>čtvrtek</v>
      </c>
      <c r="Q1829">
        <f t="shared" si="591"/>
        <v>0</v>
      </c>
      <c r="R1829">
        <f t="shared" si="591"/>
        <v>0</v>
      </c>
      <c r="S1829">
        <f t="shared" si="591"/>
        <v>0</v>
      </c>
      <c r="T1829">
        <f t="shared" si="591"/>
        <v>0</v>
      </c>
      <c r="U1829">
        <f t="shared" si="591"/>
        <v>1</v>
      </c>
      <c r="V1829">
        <f t="shared" si="591"/>
        <v>0</v>
      </c>
      <c r="W1829">
        <f t="shared" si="591"/>
        <v>0</v>
      </c>
      <c r="X1829">
        <f t="shared" si="591"/>
        <v>0</v>
      </c>
      <c r="Y1829">
        <f t="shared" si="591"/>
        <v>0</v>
      </c>
      <c r="Z1829">
        <f t="shared" si="591"/>
        <v>0</v>
      </c>
      <c r="AA1829">
        <f t="shared" si="591"/>
        <v>0</v>
      </c>
      <c r="AB1829">
        <f t="shared" si="591"/>
        <v>0</v>
      </c>
      <c r="AC1829">
        <f t="shared" si="592"/>
        <v>0</v>
      </c>
      <c r="AD1829">
        <f t="shared" si="592"/>
        <v>0</v>
      </c>
      <c r="AE1829">
        <f t="shared" si="592"/>
        <v>0</v>
      </c>
      <c r="AF1829">
        <f t="shared" si="592"/>
        <v>1</v>
      </c>
      <c r="AG1829">
        <f t="shared" si="592"/>
        <v>0</v>
      </c>
      <c r="AH1829">
        <f t="shared" si="592"/>
        <v>0</v>
      </c>
      <c r="AI1829">
        <f t="shared" si="592"/>
        <v>0</v>
      </c>
      <c r="AJ1829">
        <f t="shared" ca="1" si="562"/>
        <v>0</v>
      </c>
      <c r="AK1829">
        <f t="shared" ca="1" si="563"/>
        <v>0</v>
      </c>
      <c r="AL1829">
        <f t="shared" ca="1" si="564"/>
        <v>1</v>
      </c>
      <c r="AM1829">
        <f t="shared" ca="1" si="565"/>
        <v>0</v>
      </c>
      <c r="AN1829">
        <f t="shared" ca="1" si="566"/>
        <v>1</v>
      </c>
      <c r="AO1829">
        <f t="shared" ca="1" si="567"/>
        <v>0</v>
      </c>
      <c r="AP1829">
        <f t="shared" ca="1" si="568"/>
        <v>0</v>
      </c>
      <c r="AQ1829">
        <f t="shared" ca="1" si="569"/>
        <v>1</v>
      </c>
      <c r="AR1829">
        <f t="shared" ca="1" si="570"/>
        <v>0</v>
      </c>
      <c r="AS1829">
        <v>0</v>
      </c>
      <c r="AT1829">
        <v>0</v>
      </c>
      <c r="AU1829">
        <f t="shared" ca="1" si="593"/>
        <v>1</v>
      </c>
      <c r="AV1829">
        <f t="shared" ca="1" si="593"/>
        <v>0</v>
      </c>
      <c r="AW1829">
        <f t="shared" ca="1" si="593"/>
        <v>0</v>
      </c>
      <c r="AX1829">
        <v>0</v>
      </c>
    </row>
    <row r="1830" spans="1:50">
      <c r="A1830" s="2">
        <v>40683</v>
      </c>
      <c r="B1830">
        <v>830</v>
      </c>
      <c r="C1830">
        <v>22</v>
      </c>
      <c r="D1830">
        <f t="shared" ca="1" si="571"/>
        <v>16.471714227816516</v>
      </c>
      <c r="E1830">
        <f t="shared" ca="1" si="572"/>
        <v>5.5282857721834837</v>
      </c>
      <c r="F1830" t="str">
        <f t="shared" ca="1" si="573"/>
        <v>high</v>
      </c>
      <c r="G1830">
        <v>1475</v>
      </c>
      <c r="H1830">
        <f t="shared" si="574"/>
        <v>1475</v>
      </c>
      <c r="I1830">
        <f t="shared" ca="1" si="575"/>
        <v>986.65524295299872</v>
      </c>
      <c r="J1830">
        <f t="shared" ca="1" si="576"/>
        <v>488.34475704700128</v>
      </c>
      <c r="K1830" t="str">
        <f t="shared" ca="1" si="577"/>
        <v>high</v>
      </c>
      <c r="L1830">
        <v>18.5</v>
      </c>
      <c r="M1830" t="str">
        <f t="shared" si="590"/>
        <v>high</v>
      </c>
      <c r="N1830">
        <f t="shared" si="559"/>
        <v>5</v>
      </c>
      <c r="O1830">
        <f t="shared" si="560"/>
        <v>5</v>
      </c>
      <c r="P1830" t="str">
        <f t="shared" si="561"/>
        <v>pátek</v>
      </c>
      <c r="Q1830">
        <f t="shared" si="591"/>
        <v>0</v>
      </c>
      <c r="R1830">
        <f t="shared" si="591"/>
        <v>0</v>
      </c>
      <c r="S1830">
        <f t="shared" si="591"/>
        <v>0</v>
      </c>
      <c r="T1830">
        <f t="shared" si="591"/>
        <v>0</v>
      </c>
      <c r="U1830">
        <f t="shared" si="591"/>
        <v>1</v>
      </c>
      <c r="V1830">
        <f t="shared" si="591"/>
        <v>0</v>
      </c>
      <c r="W1830">
        <f t="shared" si="591"/>
        <v>0</v>
      </c>
      <c r="X1830">
        <f t="shared" si="591"/>
        <v>0</v>
      </c>
      <c r="Y1830">
        <f t="shared" si="591"/>
        <v>0</v>
      </c>
      <c r="Z1830">
        <f t="shared" si="591"/>
        <v>0</v>
      </c>
      <c r="AA1830">
        <f t="shared" si="591"/>
        <v>0</v>
      </c>
      <c r="AB1830">
        <f t="shared" si="591"/>
        <v>0</v>
      </c>
      <c r="AC1830">
        <f t="shared" si="592"/>
        <v>0</v>
      </c>
      <c r="AD1830">
        <f t="shared" si="592"/>
        <v>0</v>
      </c>
      <c r="AE1830">
        <f t="shared" si="592"/>
        <v>0</v>
      </c>
      <c r="AF1830">
        <f t="shared" si="592"/>
        <v>0</v>
      </c>
      <c r="AG1830">
        <f t="shared" si="592"/>
        <v>1</v>
      </c>
      <c r="AH1830">
        <f t="shared" si="592"/>
        <v>0</v>
      </c>
      <c r="AI1830">
        <f t="shared" si="592"/>
        <v>0</v>
      </c>
      <c r="AJ1830">
        <f t="shared" ca="1" si="562"/>
        <v>0</v>
      </c>
      <c r="AK1830">
        <f t="shared" ca="1" si="563"/>
        <v>1</v>
      </c>
      <c r="AL1830">
        <f t="shared" ca="1" si="564"/>
        <v>0</v>
      </c>
      <c r="AM1830">
        <f t="shared" ca="1" si="565"/>
        <v>0</v>
      </c>
      <c r="AN1830">
        <f t="shared" ca="1" si="566"/>
        <v>1</v>
      </c>
      <c r="AO1830">
        <f t="shared" ca="1" si="567"/>
        <v>0</v>
      </c>
      <c r="AP1830">
        <f t="shared" ca="1" si="568"/>
        <v>0</v>
      </c>
      <c r="AQ1830">
        <f t="shared" ca="1" si="569"/>
        <v>0</v>
      </c>
      <c r="AR1830">
        <f t="shared" ca="1" si="570"/>
        <v>1</v>
      </c>
      <c r="AS1830">
        <v>0</v>
      </c>
      <c r="AT1830">
        <v>0</v>
      </c>
      <c r="AU1830">
        <f t="shared" ca="1" si="593"/>
        <v>0</v>
      </c>
      <c r="AV1830">
        <f t="shared" ca="1" si="593"/>
        <v>0</v>
      </c>
      <c r="AW1830">
        <f t="shared" ca="1" si="593"/>
        <v>1</v>
      </c>
      <c r="AX1830">
        <v>0</v>
      </c>
    </row>
    <row r="1831" spans="1:50">
      <c r="A1831" s="2">
        <v>40684</v>
      </c>
      <c r="B1831">
        <v>831</v>
      </c>
      <c r="C1831">
        <v>10</v>
      </c>
      <c r="D1831">
        <f t="shared" ca="1" si="571"/>
        <v>16.47768794882619</v>
      </c>
      <c r="E1831">
        <f t="shared" ca="1" si="572"/>
        <v>-6.4776879488261905</v>
      </c>
      <c r="F1831" t="str">
        <f t="shared" ca="1" si="573"/>
        <v>low</v>
      </c>
      <c r="G1831">
        <v>585</v>
      </c>
      <c r="H1831">
        <f t="shared" si="574"/>
        <v>585</v>
      </c>
      <c r="I1831">
        <f t="shared" ca="1" si="575"/>
        <v>986.90328297728774</v>
      </c>
      <c r="J1831">
        <f t="shared" ca="1" si="576"/>
        <v>-401.90328297728774</v>
      </c>
      <c r="K1831" t="str">
        <f t="shared" ca="1" si="577"/>
        <v>low</v>
      </c>
      <c r="L1831">
        <v>19.5</v>
      </c>
      <c r="M1831" t="str">
        <f t="shared" si="590"/>
        <v>high</v>
      </c>
      <c r="N1831">
        <f t="shared" si="559"/>
        <v>5</v>
      </c>
      <c r="O1831">
        <f t="shared" si="560"/>
        <v>6</v>
      </c>
      <c r="P1831" t="str">
        <f t="shared" si="561"/>
        <v>sobota</v>
      </c>
      <c r="Q1831">
        <f t="shared" ref="Q1831:AB1840" si="594">VLOOKUP($N1831,$V$31:$AH$42,Q$592+1,0)</f>
        <v>0</v>
      </c>
      <c r="R1831">
        <f t="shared" si="594"/>
        <v>0</v>
      </c>
      <c r="S1831">
        <f t="shared" si="594"/>
        <v>0</v>
      </c>
      <c r="T1831">
        <f t="shared" si="594"/>
        <v>0</v>
      </c>
      <c r="U1831">
        <f t="shared" si="594"/>
        <v>1</v>
      </c>
      <c r="V1831">
        <f t="shared" si="594"/>
        <v>0</v>
      </c>
      <c r="W1831">
        <f t="shared" si="594"/>
        <v>0</v>
      </c>
      <c r="X1831">
        <f t="shared" si="594"/>
        <v>0</v>
      </c>
      <c r="Y1831">
        <f t="shared" si="594"/>
        <v>0</v>
      </c>
      <c r="Z1831">
        <f t="shared" si="594"/>
        <v>0</v>
      </c>
      <c r="AA1831">
        <f t="shared" si="594"/>
        <v>0</v>
      </c>
      <c r="AB1831">
        <f t="shared" si="594"/>
        <v>0</v>
      </c>
      <c r="AC1831">
        <f t="shared" ref="AC1831:AI1840" si="595">VLOOKUP($O1831,$V$74:$AC$80,AC$592+1,0)</f>
        <v>0</v>
      </c>
      <c r="AD1831">
        <f t="shared" si="595"/>
        <v>0</v>
      </c>
      <c r="AE1831">
        <f t="shared" si="595"/>
        <v>0</v>
      </c>
      <c r="AF1831">
        <f t="shared" si="595"/>
        <v>0</v>
      </c>
      <c r="AG1831">
        <f t="shared" si="595"/>
        <v>0</v>
      </c>
      <c r="AH1831">
        <f t="shared" si="595"/>
        <v>1</v>
      </c>
      <c r="AI1831">
        <f t="shared" si="595"/>
        <v>0</v>
      </c>
      <c r="AJ1831">
        <f t="shared" ca="1" si="562"/>
        <v>0</v>
      </c>
      <c r="AK1831">
        <f t="shared" ca="1" si="563"/>
        <v>1</v>
      </c>
      <c r="AL1831">
        <f t="shared" ca="1" si="564"/>
        <v>0</v>
      </c>
      <c r="AM1831">
        <f t="shared" ca="1" si="565"/>
        <v>1</v>
      </c>
      <c r="AN1831">
        <f t="shared" ca="1" si="566"/>
        <v>0</v>
      </c>
      <c r="AO1831">
        <f t="shared" ca="1" si="567"/>
        <v>0</v>
      </c>
      <c r="AP1831">
        <f t="shared" ca="1" si="568"/>
        <v>0</v>
      </c>
      <c r="AQ1831">
        <f t="shared" ca="1" si="569"/>
        <v>0</v>
      </c>
      <c r="AR1831">
        <f t="shared" ca="1" si="570"/>
        <v>1</v>
      </c>
      <c r="AS1831">
        <v>0</v>
      </c>
      <c r="AT1831">
        <v>0</v>
      </c>
      <c r="AU1831">
        <f t="shared" ca="1" si="593"/>
        <v>1</v>
      </c>
      <c r="AV1831">
        <f t="shared" ca="1" si="593"/>
        <v>0</v>
      </c>
      <c r="AW1831">
        <f t="shared" ca="1" si="593"/>
        <v>0</v>
      </c>
      <c r="AX1831">
        <v>0</v>
      </c>
    </row>
    <row r="1832" spans="1:50">
      <c r="A1832" s="2">
        <v>40685</v>
      </c>
      <c r="B1832">
        <v>832</v>
      </c>
      <c r="C1832">
        <v>13</v>
      </c>
      <c r="D1832">
        <f t="shared" ca="1" si="571"/>
        <v>16.483651981591557</v>
      </c>
      <c r="E1832">
        <f t="shared" ca="1" si="572"/>
        <v>-3.4836519815915565</v>
      </c>
      <c r="F1832" t="str">
        <f t="shared" ca="1" si="573"/>
        <v>low</v>
      </c>
      <c r="G1832">
        <v>802</v>
      </c>
      <c r="H1832">
        <f t="shared" si="574"/>
        <v>802</v>
      </c>
      <c r="I1832">
        <f t="shared" ca="1" si="575"/>
        <v>987.15127345693315</v>
      </c>
      <c r="J1832">
        <f t="shared" ca="1" si="576"/>
        <v>-185.15127345693315</v>
      </c>
      <c r="K1832" t="str">
        <f t="shared" ca="1" si="577"/>
        <v>medium</v>
      </c>
      <c r="L1832">
        <v>25.04</v>
      </c>
      <c r="M1832" t="str">
        <f t="shared" si="590"/>
        <v>high</v>
      </c>
      <c r="N1832">
        <f t="shared" si="559"/>
        <v>5</v>
      </c>
      <c r="O1832">
        <f t="shared" si="560"/>
        <v>7</v>
      </c>
      <c r="P1832" t="str">
        <f t="shared" si="561"/>
        <v>neděle</v>
      </c>
      <c r="Q1832">
        <f t="shared" si="594"/>
        <v>0</v>
      </c>
      <c r="R1832">
        <f t="shared" si="594"/>
        <v>0</v>
      </c>
      <c r="S1832">
        <f t="shared" si="594"/>
        <v>0</v>
      </c>
      <c r="T1832">
        <f t="shared" si="594"/>
        <v>0</v>
      </c>
      <c r="U1832">
        <f t="shared" si="594"/>
        <v>1</v>
      </c>
      <c r="V1832">
        <f t="shared" si="594"/>
        <v>0</v>
      </c>
      <c r="W1832">
        <f t="shared" si="594"/>
        <v>0</v>
      </c>
      <c r="X1832">
        <f t="shared" si="594"/>
        <v>0</v>
      </c>
      <c r="Y1832">
        <f t="shared" si="594"/>
        <v>0</v>
      </c>
      <c r="Z1832">
        <f t="shared" si="594"/>
        <v>0</v>
      </c>
      <c r="AA1832">
        <f t="shared" si="594"/>
        <v>0</v>
      </c>
      <c r="AB1832">
        <f t="shared" si="594"/>
        <v>0</v>
      </c>
      <c r="AC1832">
        <f t="shared" si="595"/>
        <v>0</v>
      </c>
      <c r="AD1832">
        <f t="shared" si="595"/>
        <v>0</v>
      </c>
      <c r="AE1832">
        <f t="shared" si="595"/>
        <v>0</v>
      </c>
      <c r="AF1832">
        <f t="shared" si="595"/>
        <v>0</v>
      </c>
      <c r="AG1832">
        <f t="shared" si="595"/>
        <v>0</v>
      </c>
      <c r="AH1832">
        <f t="shared" si="595"/>
        <v>0</v>
      </c>
      <c r="AI1832">
        <f t="shared" si="595"/>
        <v>1</v>
      </c>
      <c r="AJ1832">
        <f t="shared" ca="1" si="562"/>
        <v>0</v>
      </c>
      <c r="AK1832">
        <f t="shared" ca="1" si="563"/>
        <v>1</v>
      </c>
      <c r="AL1832">
        <f t="shared" ca="1" si="564"/>
        <v>0</v>
      </c>
      <c r="AM1832">
        <f t="shared" ca="1" si="565"/>
        <v>0</v>
      </c>
      <c r="AN1832">
        <f t="shared" ca="1" si="566"/>
        <v>1</v>
      </c>
      <c r="AO1832">
        <f t="shared" ca="1" si="567"/>
        <v>0</v>
      </c>
      <c r="AP1832">
        <f t="shared" ca="1" si="568"/>
        <v>0</v>
      </c>
      <c r="AQ1832">
        <f t="shared" ca="1" si="569"/>
        <v>0</v>
      </c>
      <c r="AR1832">
        <f t="shared" ca="1" si="570"/>
        <v>1</v>
      </c>
      <c r="AS1832">
        <v>0</v>
      </c>
      <c r="AT1832">
        <v>0</v>
      </c>
      <c r="AU1832">
        <f t="shared" ca="1" si="593"/>
        <v>1</v>
      </c>
      <c r="AV1832">
        <f t="shared" ca="1" si="593"/>
        <v>0</v>
      </c>
      <c r="AW1832">
        <f t="shared" ca="1" si="593"/>
        <v>0</v>
      </c>
      <c r="AX1832">
        <v>0</v>
      </c>
    </row>
    <row r="1833" spans="1:50">
      <c r="A1833" s="2">
        <v>40686</v>
      </c>
      <c r="B1833">
        <v>833</v>
      </c>
      <c r="C1833">
        <v>10</v>
      </c>
      <c r="D1833">
        <f t="shared" ca="1" si="571"/>
        <v>16.489606333831194</v>
      </c>
      <c r="E1833">
        <f t="shared" ca="1" si="572"/>
        <v>-6.489606333831194</v>
      </c>
      <c r="F1833" t="str">
        <f t="shared" ca="1" si="573"/>
        <v>low</v>
      </c>
      <c r="G1833">
        <v>801</v>
      </c>
      <c r="H1833">
        <f t="shared" si="574"/>
        <v>801</v>
      </c>
      <c r="I1833">
        <f t="shared" ca="1" si="575"/>
        <v>987.39921424056388</v>
      </c>
      <c r="J1833">
        <f t="shared" ca="1" si="576"/>
        <v>-186.39921424056388</v>
      </c>
      <c r="K1833" t="str">
        <f t="shared" ca="1" si="577"/>
        <v>medium</v>
      </c>
      <c r="L1833">
        <v>19.45</v>
      </c>
      <c r="M1833" t="str">
        <f t="shared" si="590"/>
        <v>high</v>
      </c>
      <c r="N1833">
        <f t="shared" ref="N1833:N1896" si="596">MONTH(A1833)</f>
        <v>5</v>
      </c>
      <c r="O1833">
        <f t="shared" ref="O1833:O1896" si="597">WEEKDAY(A1833,2)</f>
        <v>1</v>
      </c>
      <c r="P1833" t="str">
        <f t="shared" ref="P1833:P1896" si="598">VLOOKUP(O1833,$O$581:$P$587,2,0)</f>
        <v>pondělí</v>
      </c>
      <c r="Q1833">
        <f t="shared" si="594"/>
        <v>0</v>
      </c>
      <c r="R1833">
        <f t="shared" si="594"/>
        <v>0</v>
      </c>
      <c r="S1833">
        <f t="shared" si="594"/>
        <v>0</v>
      </c>
      <c r="T1833">
        <f t="shared" si="594"/>
        <v>0</v>
      </c>
      <c r="U1833">
        <f t="shared" si="594"/>
        <v>1</v>
      </c>
      <c r="V1833">
        <f t="shared" si="594"/>
        <v>0</v>
      </c>
      <c r="W1833">
        <f t="shared" si="594"/>
        <v>0</v>
      </c>
      <c r="X1833">
        <f t="shared" si="594"/>
        <v>0</v>
      </c>
      <c r="Y1833">
        <f t="shared" si="594"/>
        <v>0</v>
      </c>
      <c r="Z1833">
        <f t="shared" si="594"/>
        <v>0</v>
      </c>
      <c r="AA1833">
        <f t="shared" si="594"/>
        <v>0</v>
      </c>
      <c r="AB1833">
        <f t="shared" si="594"/>
        <v>0</v>
      </c>
      <c r="AC1833">
        <f t="shared" si="595"/>
        <v>1</v>
      </c>
      <c r="AD1833">
        <f t="shared" si="595"/>
        <v>0</v>
      </c>
      <c r="AE1833">
        <f t="shared" si="595"/>
        <v>0</v>
      </c>
      <c r="AF1833">
        <f t="shared" si="595"/>
        <v>0</v>
      </c>
      <c r="AG1833">
        <f t="shared" si="595"/>
        <v>0</v>
      </c>
      <c r="AH1833">
        <f t="shared" si="595"/>
        <v>0</v>
      </c>
      <c r="AI1833">
        <f t="shared" si="595"/>
        <v>0</v>
      </c>
      <c r="AJ1833">
        <f t="shared" ref="AJ1833:AJ1896" ca="1" si="599">VLOOKUP(INDIRECT($AJ$590&amp;ROW($A1833)+AJ$591),$F$17:$I$19,AJ$592+1,0)</f>
        <v>0</v>
      </c>
      <c r="AK1833">
        <f t="shared" ref="AK1833:AK1896" ca="1" si="600">VLOOKUP(INDIRECT($AJ$590&amp;ROW($A1833)+AJ$591),$F$17:$I$19,AK$592+1,0)</f>
        <v>1</v>
      </c>
      <c r="AL1833">
        <f t="shared" ref="AL1833:AL1896" ca="1" si="601">VLOOKUP(INDIRECT($AJ$590&amp;ROW($A1833)+AJ$591),$F$17:$I$19,AL$592+1,0)</f>
        <v>0</v>
      </c>
      <c r="AM1833">
        <f t="shared" ref="AM1833:AM1896" ca="1" si="602">VLOOKUP(INDIRECT($AJ$590&amp;ROW($A1833)+AM$591),$F$17:$I$19,AM$592+1,0)</f>
        <v>0</v>
      </c>
      <c r="AN1833">
        <f t="shared" ref="AN1833:AN1896" ca="1" si="603">VLOOKUP(INDIRECT($AJ$590&amp;ROW($A1833)+AM$591),$F$17:$I$19,AN$592+1,0)</f>
        <v>0</v>
      </c>
      <c r="AO1833">
        <f t="shared" ref="AO1833:AO1896" ca="1" si="604">VLOOKUP(INDIRECT($AJ$590&amp;ROW($A1833)+AM$591),$F$17:$I$19,AO$592+1,0)</f>
        <v>1</v>
      </c>
      <c r="AP1833">
        <f t="shared" ref="AP1833:AP1896" ca="1" si="605">VLOOKUP(INDIRECT($AJ$590&amp;ROW($A1833)+AP$591),$F$17:$I$19,AP$592+1,0)</f>
        <v>0</v>
      </c>
      <c r="AQ1833">
        <f t="shared" ref="AQ1833:AQ1896" ca="1" si="606">VLOOKUP(INDIRECT($AJ$590&amp;ROW($A1833)+AP$591),$F$17:$I$19,AQ$592+1,0)</f>
        <v>0</v>
      </c>
      <c r="AR1833">
        <f t="shared" ref="AR1833:AR1896" ca="1" si="607">VLOOKUP(INDIRECT($AJ$590&amp;ROW($A1833)+AP$591),$F$17:$I$19,AR$592+1,0)</f>
        <v>1</v>
      </c>
      <c r="AS1833">
        <v>0</v>
      </c>
      <c r="AT1833">
        <v>0</v>
      </c>
      <c r="AU1833">
        <f t="shared" ca="1" si="593"/>
        <v>1</v>
      </c>
      <c r="AV1833">
        <f t="shared" ca="1" si="593"/>
        <v>0</v>
      </c>
      <c r="AW1833">
        <f t="shared" ca="1" si="593"/>
        <v>0</v>
      </c>
      <c r="AX1833">
        <v>0</v>
      </c>
    </row>
    <row r="1834" spans="1:50">
      <c r="A1834" s="2">
        <v>40687</v>
      </c>
      <c r="B1834">
        <v>834</v>
      </c>
      <c r="C1834">
        <v>30</v>
      </c>
      <c r="D1834">
        <f t="shared" ref="D1834:D1897" ca="1" si="608">$E$516*B1834^3+$E$521*B1834^2+$E$526*B1834+$E$531</f>
        <v>16.495551013263686</v>
      </c>
      <c r="E1834">
        <f t="shared" ref="E1834:E1897" ca="1" si="609">C1834-D1834</f>
        <v>13.504448986736314</v>
      </c>
      <c r="F1834" t="str">
        <f t="shared" ref="F1834:F1897" ca="1" si="610">VLOOKUP(E1834,$A$3:$C$6,3)</f>
        <v>high</v>
      </c>
      <c r="G1834">
        <v>1962</v>
      </c>
      <c r="H1834">
        <f t="shared" ref="H1834:H1897" si="611">IF(G1834&gt;$H$592,$G$592,G1834)</f>
        <v>1962</v>
      </c>
      <c r="I1834">
        <f t="shared" ref="I1834:I1897" ca="1" si="612">$K$516*B1834^3+$K$521*B1834^2+$K$526*B1834+$K$531</f>
        <v>987.64710517680896</v>
      </c>
      <c r="J1834">
        <f t="shared" ref="J1834:J1897" ca="1" si="613">H1834-I1834</f>
        <v>974.35289482319104</v>
      </c>
      <c r="K1834" t="str">
        <f t="shared" ref="K1834:K1897" ca="1" si="614">VLOOKUP(J1834,$A$10:$C$13,3)</f>
        <v>high</v>
      </c>
      <c r="L1834">
        <v>19.25</v>
      </c>
      <c r="M1834" t="str">
        <f t="shared" si="590"/>
        <v>high</v>
      </c>
      <c r="N1834">
        <f t="shared" si="596"/>
        <v>5</v>
      </c>
      <c r="O1834">
        <f t="shared" si="597"/>
        <v>2</v>
      </c>
      <c r="P1834" t="str">
        <f t="shared" si="598"/>
        <v>úterý</v>
      </c>
      <c r="Q1834">
        <f t="shared" si="594"/>
        <v>0</v>
      </c>
      <c r="R1834">
        <f t="shared" si="594"/>
        <v>0</v>
      </c>
      <c r="S1834">
        <f t="shared" si="594"/>
        <v>0</v>
      </c>
      <c r="T1834">
        <f t="shared" si="594"/>
        <v>0</v>
      </c>
      <c r="U1834">
        <f t="shared" si="594"/>
        <v>1</v>
      </c>
      <c r="V1834">
        <f t="shared" si="594"/>
        <v>0</v>
      </c>
      <c r="W1834">
        <f t="shared" si="594"/>
        <v>0</v>
      </c>
      <c r="X1834">
        <f t="shared" si="594"/>
        <v>0</v>
      </c>
      <c r="Y1834">
        <f t="shared" si="594"/>
        <v>0</v>
      </c>
      <c r="Z1834">
        <f t="shared" si="594"/>
        <v>0</v>
      </c>
      <c r="AA1834">
        <f t="shared" si="594"/>
        <v>0</v>
      </c>
      <c r="AB1834">
        <f t="shared" si="594"/>
        <v>0</v>
      </c>
      <c r="AC1834">
        <f t="shared" si="595"/>
        <v>0</v>
      </c>
      <c r="AD1834">
        <f t="shared" si="595"/>
        <v>1</v>
      </c>
      <c r="AE1834">
        <f t="shared" si="595"/>
        <v>0</v>
      </c>
      <c r="AF1834">
        <f t="shared" si="595"/>
        <v>0</v>
      </c>
      <c r="AG1834">
        <f t="shared" si="595"/>
        <v>0</v>
      </c>
      <c r="AH1834">
        <f t="shared" si="595"/>
        <v>0</v>
      </c>
      <c r="AI1834">
        <f t="shared" si="595"/>
        <v>0</v>
      </c>
      <c r="AJ1834">
        <f t="shared" ca="1" si="599"/>
        <v>1</v>
      </c>
      <c r="AK1834">
        <f t="shared" ca="1" si="600"/>
        <v>0</v>
      </c>
      <c r="AL1834">
        <f t="shared" ca="1" si="601"/>
        <v>0</v>
      </c>
      <c r="AM1834">
        <f t="shared" ca="1" si="602"/>
        <v>0</v>
      </c>
      <c r="AN1834">
        <f t="shared" ca="1" si="603"/>
        <v>0</v>
      </c>
      <c r="AO1834">
        <f t="shared" ca="1" si="604"/>
        <v>1</v>
      </c>
      <c r="AP1834">
        <f t="shared" ca="1" si="605"/>
        <v>0</v>
      </c>
      <c r="AQ1834">
        <f t="shared" ca="1" si="606"/>
        <v>0</v>
      </c>
      <c r="AR1834">
        <f t="shared" ca="1" si="607"/>
        <v>1</v>
      </c>
      <c r="AS1834">
        <v>0</v>
      </c>
      <c r="AT1834">
        <v>0</v>
      </c>
      <c r="AU1834">
        <f t="shared" ca="1" si="593"/>
        <v>0</v>
      </c>
      <c r="AV1834">
        <f t="shared" ca="1" si="593"/>
        <v>0</v>
      </c>
      <c r="AW1834">
        <f t="shared" ca="1" si="593"/>
        <v>1</v>
      </c>
      <c r="AX1834">
        <v>0</v>
      </c>
    </row>
    <row r="1835" spans="1:50">
      <c r="A1835" s="2">
        <v>40688</v>
      </c>
      <c r="B1835">
        <v>835</v>
      </c>
      <c r="C1835">
        <v>16</v>
      </c>
      <c r="D1835">
        <f t="shared" ca="1" si="608"/>
        <v>16.501486027607605</v>
      </c>
      <c r="E1835">
        <f t="shared" ca="1" si="609"/>
        <v>-0.50148602760760497</v>
      </c>
      <c r="F1835" t="str">
        <f t="shared" ca="1" si="610"/>
        <v>medium</v>
      </c>
      <c r="G1835">
        <v>1060</v>
      </c>
      <c r="H1835">
        <f t="shared" si="611"/>
        <v>1060</v>
      </c>
      <c r="I1835">
        <f t="shared" ca="1" si="612"/>
        <v>987.89494611429734</v>
      </c>
      <c r="J1835">
        <f t="shared" ca="1" si="613"/>
        <v>72.105053885702659</v>
      </c>
      <c r="K1835" t="str">
        <f t="shared" ca="1" si="614"/>
        <v>medium</v>
      </c>
      <c r="L1835">
        <v>21.3</v>
      </c>
      <c r="M1835" t="str">
        <f t="shared" si="590"/>
        <v>high</v>
      </c>
      <c r="N1835">
        <f t="shared" si="596"/>
        <v>5</v>
      </c>
      <c r="O1835">
        <f t="shared" si="597"/>
        <v>3</v>
      </c>
      <c r="P1835" t="str">
        <f t="shared" si="598"/>
        <v>středa</v>
      </c>
      <c r="Q1835">
        <f t="shared" si="594"/>
        <v>0</v>
      </c>
      <c r="R1835">
        <f t="shared" si="594"/>
        <v>0</v>
      </c>
      <c r="S1835">
        <f t="shared" si="594"/>
        <v>0</v>
      </c>
      <c r="T1835">
        <f t="shared" si="594"/>
        <v>0</v>
      </c>
      <c r="U1835">
        <f t="shared" si="594"/>
        <v>1</v>
      </c>
      <c r="V1835">
        <f t="shared" si="594"/>
        <v>0</v>
      </c>
      <c r="W1835">
        <f t="shared" si="594"/>
        <v>0</v>
      </c>
      <c r="X1835">
        <f t="shared" si="594"/>
        <v>0</v>
      </c>
      <c r="Y1835">
        <f t="shared" si="594"/>
        <v>0</v>
      </c>
      <c r="Z1835">
        <f t="shared" si="594"/>
        <v>0</v>
      </c>
      <c r="AA1835">
        <f t="shared" si="594"/>
        <v>0</v>
      </c>
      <c r="AB1835">
        <f t="shared" si="594"/>
        <v>0</v>
      </c>
      <c r="AC1835">
        <f t="shared" si="595"/>
        <v>0</v>
      </c>
      <c r="AD1835">
        <f t="shared" si="595"/>
        <v>0</v>
      </c>
      <c r="AE1835">
        <f t="shared" si="595"/>
        <v>1</v>
      </c>
      <c r="AF1835">
        <f t="shared" si="595"/>
        <v>0</v>
      </c>
      <c r="AG1835">
        <f t="shared" si="595"/>
        <v>0</v>
      </c>
      <c r="AH1835">
        <f t="shared" si="595"/>
        <v>0</v>
      </c>
      <c r="AI1835">
        <f t="shared" si="595"/>
        <v>0</v>
      </c>
      <c r="AJ1835">
        <f t="shared" ca="1" si="599"/>
        <v>1</v>
      </c>
      <c r="AK1835">
        <f t="shared" ca="1" si="600"/>
        <v>0</v>
      </c>
      <c r="AL1835">
        <f t="shared" ca="1" si="601"/>
        <v>0</v>
      </c>
      <c r="AM1835">
        <f t="shared" ca="1" si="602"/>
        <v>0</v>
      </c>
      <c r="AN1835">
        <f t="shared" ca="1" si="603"/>
        <v>0</v>
      </c>
      <c r="AO1835">
        <f t="shared" ca="1" si="604"/>
        <v>1</v>
      </c>
      <c r="AP1835">
        <f t="shared" ca="1" si="605"/>
        <v>0</v>
      </c>
      <c r="AQ1835">
        <f t="shared" ca="1" si="606"/>
        <v>0</v>
      </c>
      <c r="AR1835">
        <f t="shared" ca="1" si="607"/>
        <v>1</v>
      </c>
      <c r="AS1835">
        <v>0</v>
      </c>
      <c r="AT1835">
        <v>0</v>
      </c>
      <c r="AU1835">
        <f t="shared" ca="1" si="593"/>
        <v>0</v>
      </c>
      <c r="AV1835">
        <f t="shared" ca="1" si="593"/>
        <v>1</v>
      </c>
      <c r="AW1835">
        <f t="shared" ca="1" si="593"/>
        <v>0</v>
      </c>
      <c r="AX1835">
        <v>0</v>
      </c>
    </row>
    <row r="1836" spans="1:50">
      <c r="A1836" s="2">
        <v>40689</v>
      </c>
      <c r="B1836">
        <v>836</v>
      </c>
      <c r="C1836">
        <v>21</v>
      </c>
      <c r="D1836">
        <f t="shared" ca="1" si="608"/>
        <v>16.507411384581534</v>
      </c>
      <c r="E1836">
        <f t="shared" ca="1" si="609"/>
        <v>4.492588615418466</v>
      </c>
      <c r="F1836" t="str">
        <f t="shared" ca="1" si="610"/>
        <v>high</v>
      </c>
      <c r="G1836">
        <v>879</v>
      </c>
      <c r="H1836">
        <f t="shared" si="611"/>
        <v>879</v>
      </c>
      <c r="I1836">
        <f t="shared" ca="1" si="612"/>
        <v>988.14273690165794</v>
      </c>
      <c r="J1836">
        <f t="shared" ca="1" si="613"/>
        <v>-109.14273690165794</v>
      </c>
      <c r="K1836" t="str">
        <f t="shared" ca="1" si="614"/>
        <v>medium</v>
      </c>
      <c r="L1836">
        <v>16.100000000000001</v>
      </c>
      <c r="M1836" t="str">
        <f t="shared" si="590"/>
        <v>high</v>
      </c>
      <c r="N1836">
        <f t="shared" si="596"/>
        <v>5</v>
      </c>
      <c r="O1836">
        <f t="shared" si="597"/>
        <v>4</v>
      </c>
      <c r="P1836" t="str">
        <f t="shared" si="598"/>
        <v>čtvrtek</v>
      </c>
      <c r="Q1836">
        <f t="shared" si="594"/>
        <v>0</v>
      </c>
      <c r="R1836">
        <f t="shared" si="594"/>
        <v>0</v>
      </c>
      <c r="S1836">
        <f t="shared" si="594"/>
        <v>0</v>
      </c>
      <c r="T1836">
        <f t="shared" si="594"/>
        <v>0</v>
      </c>
      <c r="U1836">
        <f t="shared" si="594"/>
        <v>1</v>
      </c>
      <c r="V1836">
        <f t="shared" si="594"/>
        <v>0</v>
      </c>
      <c r="W1836">
        <f t="shared" si="594"/>
        <v>0</v>
      </c>
      <c r="X1836">
        <f t="shared" si="594"/>
        <v>0</v>
      </c>
      <c r="Y1836">
        <f t="shared" si="594"/>
        <v>0</v>
      </c>
      <c r="Z1836">
        <f t="shared" si="594"/>
        <v>0</v>
      </c>
      <c r="AA1836">
        <f t="shared" si="594"/>
        <v>0</v>
      </c>
      <c r="AB1836">
        <f t="shared" si="594"/>
        <v>0</v>
      </c>
      <c r="AC1836">
        <f t="shared" si="595"/>
        <v>0</v>
      </c>
      <c r="AD1836">
        <f t="shared" si="595"/>
        <v>0</v>
      </c>
      <c r="AE1836">
        <f t="shared" si="595"/>
        <v>0</v>
      </c>
      <c r="AF1836">
        <f t="shared" si="595"/>
        <v>1</v>
      </c>
      <c r="AG1836">
        <f t="shared" si="595"/>
        <v>0</v>
      </c>
      <c r="AH1836">
        <f t="shared" si="595"/>
        <v>0</v>
      </c>
      <c r="AI1836">
        <f t="shared" si="595"/>
        <v>0</v>
      </c>
      <c r="AJ1836">
        <f t="shared" ca="1" si="599"/>
        <v>0</v>
      </c>
      <c r="AK1836">
        <f t="shared" ca="1" si="600"/>
        <v>1</v>
      </c>
      <c r="AL1836">
        <f t="shared" ca="1" si="601"/>
        <v>0</v>
      </c>
      <c r="AM1836">
        <f t="shared" ca="1" si="602"/>
        <v>0</v>
      </c>
      <c r="AN1836">
        <f t="shared" ca="1" si="603"/>
        <v>0</v>
      </c>
      <c r="AO1836">
        <f t="shared" ca="1" si="604"/>
        <v>1</v>
      </c>
      <c r="AP1836">
        <f t="shared" ca="1" si="605"/>
        <v>0</v>
      </c>
      <c r="AQ1836">
        <f t="shared" ca="1" si="606"/>
        <v>0</v>
      </c>
      <c r="AR1836">
        <f t="shared" ca="1" si="607"/>
        <v>1</v>
      </c>
      <c r="AS1836">
        <v>0</v>
      </c>
      <c r="AT1836">
        <v>0</v>
      </c>
      <c r="AU1836">
        <f t="shared" ca="1" si="593"/>
        <v>0</v>
      </c>
      <c r="AV1836">
        <f t="shared" ca="1" si="593"/>
        <v>0</v>
      </c>
      <c r="AW1836">
        <f t="shared" ca="1" si="593"/>
        <v>1</v>
      </c>
      <c r="AX1836">
        <v>0</v>
      </c>
    </row>
    <row r="1837" spans="1:50">
      <c r="A1837" s="2">
        <v>40690</v>
      </c>
      <c r="B1837">
        <v>837</v>
      </c>
      <c r="C1837">
        <v>16</v>
      </c>
      <c r="D1837">
        <f t="shared" ca="1" si="608"/>
        <v>16.513327091904053</v>
      </c>
      <c r="E1837">
        <f t="shared" ca="1" si="609"/>
        <v>-0.51332709190405268</v>
      </c>
      <c r="F1837" t="str">
        <f t="shared" ca="1" si="610"/>
        <v>medium</v>
      </c>
      <c r="G1837">
        <v>659</v>
      </c>
      <c r="H1837">
        <f t="shared" si="611"/>
        <v>659</v>
      </c>
      <c r="I1837">
        <f t="shared" ca="1" si="612"/>
        <v>988.3904773875197</v>
      </c>
      <c r="J1837">
        <f t="shared" ca="1" si="613"/>
        <v>-329.3904773875197</v>
      </c>
      <c r="K1837" t="str">
        <f t="shared" ca="1" si="614"/>
        <v>medium</v>
      </c>
      <c r="L1837">
        <v>18.3</v>
      </c>
      <c r="M1837" t="str">
        <f t="shared" si="590"/>
        <v>high</v>
      </c>
      <c r="N1837">
        <f t="shared" si="596"/>
        <v>5</v>
      </c>
      <c r="O1837">
        <f t="shared" si="597"/>
        <v>5</v>
      </c>
      <c r="P1837" t="str">
        <f t="shared" si="598"/>
        <v>pátek</v>
      </c>
      <c r="Q1837">
        <f t="shared" si="594"/>
        <v>0</v>
      </c>
      <c r="R1837">
        <f t="shared" si="594"/>
        <v>0</v>
      </c>
      <c r="S1837">
        <f t="shared" si="594"/>
        <v>0</v>
      </c>
      <c r="T1837">
        <f t="shared" si="594"/>
        <v>0</v>
      </c>
      <c r="U1837">
        <f t="shared" si="594"/>
        <v>1</v>
      </c>
      <c r="V1837">
        <f t="shared" si="594"/>
        <v>0</v>
      </c>
      <c r="W1837">
        <f t="shared" si="594"/>
        <v>0</v>
      </c>
      <c r="X1837">
        <f t="shared" si="594"/>
        <v>0</v>
      </c>
      <c r="Y1837">
        <f t="shared" si="594"/>
        <v>0</v>
      </c>
      <c r="Z1837">
        <f t="shared" si="594"/>
        <v>0</v>
      </c>
      <c r="AA1837">
        <f t="shared" si="594"/>
        <v>0</v>
      </c>
      <c r="AB1837">
        <f t="shared" si="594"/>
        <v>0</v>
      </c>
      <c r="AC1837">
        <f t="shared" si="595"/>
        <v>0</v>
      </c>
      <c r="AD1837">
        <f t="shared" si="595"/>
        <v>0</v>
      </c>
      <c r="AE1837">
        <f t="shared" si="595"/>
        <v>0</v>
      </c>
      <c r="AF1837">
        <f t="shared" si="595"/>
        <v>0</v>
      </c>
      <c r="AG1837">
        <f t="shared" si="595"/>
        <v>1</v>
      </c>
      <c r="AH1837">
        <f t="shared" si="595"/>
        <v>0</v>
      </c>
      <c r="AI1837">
        <f t="shared" si="595"/>
        <v>0</v>
      </c>
      <c r="AJ1837">
        <f t="shared" ca="1" si="599"/>
        <v>0</v>
      </c>
      <c r="AK1837">
        <f t="shared" ca="1" si="600"/>
        <v>1</v>
      </c>
      <c r="AL1837">
        <f t="shared" ca="1" si="601"/>
        <v>0</v>
      </c>
      <c r="AM1837">
        <f t="shared" ca="1" si="602"/>
        <v>0</v>
      </c>
      <c r="AN1837">
        <f t="shared" ca="1" si="603"/>
        <v>1</v>
      </c>
      <c r="AO1837">
        <f t="shared" ca="1" si="604"/>
        <v>0</v>
      </c>
      <c r="AP1837">
        <f t="shared" ca="1" si="605"/>
        <v>0</v>
      </c>
      <c r="AQ1837">
        <f t="shared" ca="1" si="606"/>
        <v>0</v>
      </c>
      <c r="AR1837">
        <f t="shared" ca="1" si="607"/>
        <v>1</v>
      </c>
      <c r="AS1837">
        <v>0</v>
      </c>
      <c r="AT1837">
        <v>0</v>
      </c>
      <c r="AU1837">
        <f t="shared" ca="1" si="593"/>
        <v>0</v>
      </c>
      <c r="AV1837">
        <f t="shared" ca="1" si="593"/>
        <v>1</v>
      </c>
      <c r="AW1837">
        <f t="shared" ca="1" si="593"/>
        <v>0</v>
      </c>
      <c r="AX1837">
        <v>0</v>
      </c>
    </row>
    <row r="1838" spans="1:50">
      <c r="A1838" s="2">
        <v>40691</v>
      </c>
      <c r="B1838">
        <v>838</v>
      </c>
      <c r="C1838">
        <v>21</v>
      </c>
      <c r="D1838">
        <f t="shared" ca="1" si="608"/>
        <v>16.519233157293741</v>
      </c>
      <c r="E1838">
        <f t="shared" ca="1" si="609"/>
        <v>4.4807668427062595</v>
      </c>
      <c r="F1838" t="str">
        <f t="shared" ca="1" si="610"/>
        <v>high</v>
      </c>
      <c r="G1838">
        <v>1442</v>
      </c>
      <c r="H1838">
        <f t="shared" si="611"/>
        <v>1442</v>
      </c>
      <c r="I1838">
        <f t="shared" ca="1" si="612"/>
        <v>988.63816742051188</v>
      </c>
      <c r="J1838">
        <f t="shared" ca="1" si="613"/>
        <v>453.36183257948812</v>
      </c>
      <c r="K1838" t="str">
        <f t="shared" ca="1" si="614"/>
        <v>high</v>
      </c>
      <c r="L1838">
        <v>13.4</v>
      </c>
      <c r="M1838" t="str">
        <f t="shared" si="590"/>
        <v>medium</v>
      </c>
      <c r="N1838">
        <f t="shared" si="596"/>
        <v>5</v>
      </c>
      <c r="O1838">
        <f t="shared" si="597"/>
        <v>6</v>
      </c>
      <c r="P1838" t="str">
        <f t="shared" si="598"/>
        <v>sobota</v>
      </c>
      <c r="Q1838">
        <f t="shared" si="594"/>
        <v>0</v>
      </c>
      <c r="R1838">
        <f t="shared" si="594"/>
        <v>0</v>
      </c>
      <c r="S1838">
        <f t="shared" si="594"/>
        <v>0</v>
      </c>
      <c r="T1838">
        <f t="shared" si="594"/>
        <v>0</v>
      </c>
      <c r="U1838">
        <f t="shared" si="594"/>
        <v>1</v>
      </c>
      <c r="V1838">
        <f t="shared" si="594"/>
        <v>0</v>
      </c>
      <c r="W1838">
        <f t="shared" si="594"/>
        <v>0</v>
      </c>
      <c r="X1838">
        <f t="shared" si="594"/>
        <v>0</v>
      </c>
      <c r="Y1838">
        <f t="shared" si="594"/>
        <v>0</v>
      </c>
      <c r="Z1838">
        <f t="shared" si="594"/>
        <v>0</v>
      </c>
      <c r="AA1838">
        <f t="shared" si="594"/>
        <v>0</v>
      </c>
      <c r="AB1838">
        <f t="shared" si="594"/>
        <v>0</v>
      </c>
      <c r="AC1838">
        <f t="shared" si="595"/>
        <v>0</v>
      </c>
      <c r="AD1838">
        <f t="shared" si="595"/>
        <v>0</v>
      </c>
      <c r="AE1838">
        <f t="shared" si="595"/>
        <v>0</v>
      </c>
      <c r="AF1838">
        <f t="shared" si="595"/>
        <v>0</v>
      </c>
      <c r="AG1838">
        <f t="shared" si="595"/>
        <v>0</v>
      </c>
      <c r="AH1838">
        <f t="shared" si="595"/>
        <v>1</v>
      </c>
      <c r="AI1838">
        <f t="shared" si="595"/>
        <v>0</v>
      </c>
      <c r="AJ1838">
        <f t="shared" ca="1" si="599"/>
        <v>0</v>
      </c>
      <c r="AK1838">
        <f t="shared" ca="1" si="600"/>
        <v>1</v>
      </c>
      <c r="AL1838">
        <f t="shared" ca="1" si="601"/>
        <v>0</v>
      </c>
      <c r="AM1838">
        <f t="shared" ca="1" si="602"/>
        <v>0</v>
      </c>
      <c r="AN1838">
        <f t="shared" ca="1" si="603"/>
        <v>1</v>
      </c>
      <c r="AO1838">
        <f t="shared" ca="1" si="604"/>
        <v>0</v>
      </c>
      <c r="AP1838">
        <f t="shared" ca="1" si="605"/>
        <v>0</v>
      </c>
      <c r="AQ1838">
        <f t="shared" ca="1" si="606"/>
        <v>1</v>
      </c>
      <c r="AR1838">
        <f t="shared" ca="1" si="607"/>
        <v>0</v>
      </c>
      <c r="AS1838">
        <v>1</v>
      </c>
      <c r="AT1838">
        <v>0</v>
      </c>
      <c r="AU1838">
        <f t="shared" ca="1" si="593"/>
        <v>0</v>
      </c>
      <c r="AV1838">
        <f t="shared" ca="1" si="593"/>
        <v>0</v>
      </c>
      <c r="AW1838">
        <f t="shared" ca="1" si="593"/>
        <v>1</v>
      </c>
      <c r="AX1838">
        <v>0</v>
      </c>
    </row>
    <row r="1839" spans="1:50">
      <c r="A1839" s="2">
        <v>40692</v>
      </c>
      <c r="B1839">
        <v>839</v>
      </c>
      <c r="C1839">
        <v>10</v>
      </c>
      <c r="D1839">
        <f t="shared" ca="1" si="608"/>
        <v>16.52512958846917</v>
      </c>
      <c r="E1839">
        <f t="shared" ca="1" si="609"/>
        <v>-6.52512958846917</v>
      </c>
      <c r="F1839" t="str">
        <f t="shared" ca="1" si="610"/>
        <v>low</v>
      </c>
      <c r="G1839">
        <v>717</v>
      </c>
      <c r="H1839">
        <f t="shared" si="611"/>
        <v>717</v>
      </c>
      <c r="I1839">
        <f t="shared" ca="1" si="612"/>
        <v>988.88580684926308</v>
      </c>
      <c r="J1839">
        <f t="shared" ca="1" si="613"/>
        <v>-271.88580684926308</v>
      </c>
      <c r="K1839" t="str">
        <f t="shared" ca="1" si="614"/>
        <v>medium</v>
      </c>
      <c r="L1839">
        <v>15.3</v>
      </c>
      <c r="M1839" t="str">
        <f t="shared" si="590"/>
        <v>high</v>
      </c>
      <c r="N1839">
        <f t="shared" si="596"/>
        <v>5</v>
      </c>
      <c r="O1839">
        <f t="shared" si="597"/>
        <v>7</v>
      </c>
      <c r="P1839" t="str">
        <f t="shared" si="598"/>
        <v>neděle</v>
      </c>
      <c r="Q1839">
        <f t="shared" si="594"/>
        <v>0</v>
      </c>
      <c r="R1839">
        <f t="shared" si="594"/>
        <v>0</v>
      </c>
      <c r="S1839">
        <f t="shared" si="594"/>
        <v>0</v>
      </c>
      <c r="T1839">
        <f t="shared" si="594"/>
        <v>0</v>
      </c>
      <c r="U1839">
        <f t="shared" si="594"/>
        <v>1</v>
      </c>
      <c r="V1839">
        <f t="shared" si="594"/>
        <v>0</v>
      </c>
      <c r="W1839">
        <f t="shared" si="594"/>
        <v>0</v>
      </c>
      <c r="X1839">
        <f t="shared" si="594"/>
        <v>0</v>
      </c>
      <c r="Y1839">
        <f t="shared" si="594"/>
        <v>0</v>
      </c>
      <c r="Z1839">
        <f t="shared" si="594"/>
        <v>0</v>
      </c>
      <c r="AA1839">
        <f t="shared" si="594"/>
        <v>0</v>
      </c>
      <c r="AB1839">
        <f t="shared" si="594"/>
        <v>0</v>
      </c>
      <c r="AC1839">
        <f t="shared" si="595"/>
        <v>0</v>
      </c>
      <c r="AD1839">
        <f t="shared" si="595"/>
        <v>0</v>
      </c>
      <c r="AE1839">
        <f t="shared" si="595"/>
        <v>0</v>
      </c>
      <c r="AF1839">
        <f t="shared" si="595"/>
        <v>0</v>
      </c>
      <c r="AG1839">
        <f t="shared" si="595"/>
        <v>0</v>
      </c>
      <c r="AH1839">
        <f t="shared" si="595"/>
        <v>0</v>
      </c>
      <c r="AI1839">
        <f t="shared" si="595"/>
        <v>1</v>
      </c>
      <c r="AJ1839">
        <f t="shared" ca="1" si="599"/>
        <v>1</v>
      </c>
      <c r="AK1839">
        <f t="shared" ca="1" si="600"/>
        <v>0</v>
      </c>
      <c r="AL1839">
        <f t="shared" ca="1" si="601"/>
        <v>0</v>
      </c>
      <c r="AM1839">
        <f t="shared" ca="1" si="602"/>
        <v>0</v>
      </c>
      <c r="AN1839">
        <f t="shared" ca="1" si="603"/>
        <v>1</v>
      </c>
      <c r="AO1839">
        <f t="shared" ca="1" si="604"/>
        <v>0</v>
      </c>
      <c r="AP1839">
        <f t="shared" ca="1" si="605"/>
        <v>0</v>
      </c>
      <c r="AQ1839">
        <f t="shared" ca="1" si="606"/>
        <v>0</v>
      </c>
      <c r="AR1839">
        <f t="shared" ca="1" si="607"/>
        <v>1</v>
      </c>
      <c r="AS1839">
        <v>1</v>
      </c>
      <c r="AT1839">
        <v>0</v>
      </c>
      <c r="AU1839">
        <f t="shared" ca="1" si="593"/>
        <v>1</v>
      </c>
      <c r="AV1839">
        <f t="shared" ca="1" si="593"/>
        <v>0</v>
      </c>
      <c r="AW1839">
        <f t="shared" ca="1" si="593"/>
        <v>0</v>
      </c>
      <c r="AX1839">
        <v>0</v>
      </c>
    </row>
    <row r="1840" spans="1:50">
      <c r="A1840" s="2">
        <v>40693</v>
      </c>
      <c r="B1840">
        <v>840</v>
      </c>
      <c r="C1840">
        <v>18</v>
      </c>
      <c r="D1840">
        <f t="shared" ca="1" si="608"/>
        <v>16.531016393148935</v>
      </c>
      <c r="E1840">
        <f t="shared" ca="1" si="609"/>
        <v>1.4689836068510651</v>
      </c>
      <c r="F1840" t="str">
        <f t="shared" ca="1" si="610"/>
        <v>medium</v>
      </c>
      <c r="G1840">
        <v>550</v>
      </c>
      <c r="H1840">
        <f t="shared" si="611"/>
        <v>550</v>
      </c>
      <c r="I1840">
        <f t="shared" ca="1" si="612"/>
        <v>989.13339552240245</v>
      </c>
      <c r="J1840">
        <f t="shared" ca="1" si="613"/>
        <v>-439.13339552240245</v>
      </c>
      <c r="K1840" t="str">
        <f t="shared" ca="1" si="614"/>
        <v>low</v>
      </c>
      <c r="L1840">
        <v>17.600000000000001</v>
      </c>
      <c r="M1840" t="str">
        <f t="shared" si="590"/>
        <v>high</v>
      </c>
      <c r="N1840">
        <f t="shared" si="596"/>
        <v>5</v>
      </c>
      <c r="O1840">
        <f t="shared" si="597"/>
        <v>1</v>
      </c>
      <c r="P1840" t="str">
        <f t="shared" si="598"/>
        <v>pondělí</v>
      </c>
      <c r="Q1840">
        <f t="shared" si="594"/>
        <v>0</v>
      </c>
      <c r="R1840">
        <f t="shared" si="594"/>
        <v>0</v>
      </c>
      <c r="S1840">
        <f t="shared" si="594"/>
        <v>0</v>
      </c>
      <c r="T1840">
        <f t="shared" si="594"/>
        <v>0</v>
      </c>
      <c r="U1840">
        <f t="shared" si="594"/>
        <v>1</v>
      </c>
      <c r="V1840">
        <f t="shared" si="594"/>
        <v>0</v>
      </c>
      <c r="W1840">
        <f t="shared" si="594"/>
        <v>0</v>
      </c>
      <c r="X1840">
        <f t="shared" si="594"/>
        <v>0</v>
      </c>
      <c r="Y1840">
        <f t="shared" si="594"/>
        <v>0</v>
      </c>
      <c r="Z1840">
        <f t="shared" si="594"/>
        <v>0</v>
      </c>
      <c r="AA1840">
        <f t="shared" si="594"/>
        <v>0</v>
      </c>
      <c r="AB1840">
        <f t="shared" si="594"/>
        <v>0</v>
      </c>
      <c r="AC1840">
        <f t="shared" si="595"/>
        <v>1</v>
      </c>
      <c r="AD1840">
        <f t="shared" si="595"/>
        <v>0</v>
      </c>
      <c r="AE1840">
        <f t="shared" si="595"/>
        <v>0</v>
      </c>
      <c r="AF1840">
        <f t="shared" si="595"/>
        <v>0</v>
      </c>
      <c r="AG1840">
        <f t="shared" si="595"/>
        <v>0</v>
      </c>
      <c r="AH1840">
        <f t="shared" si="595"/>
        <v>0</v>
      </c>
      <c r="AI1840">
        <f t="shared" si="595"/>
        <v>0</v>
      </c>
      <c r="AJ1840">
        <f t="shared" ca="1" si="599"/>
        <v>1</v>
      </c>
      <c r="AK1840">
        <f t="shared" ca="1" si="600"/>
        <v>0</v>
      </c>
      <c r="AL1840">
        <f t="shared" ca="1" si="601"/>
        <v>0</v>
      </c>
      <c r="AM1840">
        <f t="shared" ca="1" si="602"/>
        <v>0</v>
      </c>
      <c r="AN1840">
        <f t="shared" ca="1" si="603"/>
        <v>0</v>
      </c>
      <c r="AO1840">
        <f t="shared" ca="1" si="604"/>
        <v>1</v>
      </c>
      <c r="AP1840">
        <f t="shared" ca="1" si="605"/>
        <v>0</v>
      </c>
      <c r="AQ1840">
        <f t="shared" ca="1" si="606"/>
        <v>0</v>
      </c>
      <c r="AR1840">
        <f t="shared" ca="1" si="607"/>
        <v>1</v>
      </c>
      <c r="AS1840">
        <v>0</v>
      </c>
      <c r="AT1840">
        <v>0</v>
      </c>
      <c r="AU1840">
        <f t="shared" ca="1" si="593"/>
        <v>0</v>
      </c>
      <c r="AV1840">
        <f t="shared" ca="1" si="593"/>
        <v>1</v>
      </c>
      <c r="AW1840">
        <f t="shared" ca="1" si="593"/>
        <v>0</v>
      </c>
      <c r="AX1840">
        <v>0</v>
      </c>
    </row>
    <row r="1841" spans="1:50">
      <c r="A1841" s="2">
        <v>40694</v>
      </c>
      <c r="B1841">
        <v>841</v>
      </c>
      <c r="C1841">
        <v>13</v>
      </c>
      <c r="D1841">
        <f t="shared" ca="1" si="608"/>
        <v>16.536893579051601</v>
      </c>
      <c r="E1841">
        <f t="shared" ca="1" si="609"/>
        <v>-3.5368935790516005</v>
      </c>
      <c r="F1841" t="str">
        <f t="shared" ca="1" si="610"/>
        <v>low</v>
      </c>
      <c r="G1841">
        <v>685</v>
      </c>
      <c r="H1841">
        <f t="shared" si="611"/>
        <v>685</v>
      </c>
      <c r="I1841">
        <f t="shared" ca="1" si="612"/>
        <v>989.38093328855894</v>
      </c>
      <c r="J1841">
        <f t="shared" ca="1" si="613"/>
        <v>-304.38093328855894</v>
      </c>
      <c r="K1841" t="str">
        <f t="shared" ca="1" si="614"/>
        <v>medium</v>
      </c>
      <c r="L1841">
        <v>20.85</v>
      </c>
      <c r="M1841" t="str">
        <f t="shared" si="590"/>
        <v>high</v>
      </c>
      <c r="N1841">
        <f t="shared" si="596"/>
        <v>5</v>
      </c>
      <c r="O1841">
        <f t="shared" si="597"/>
        <v>2</v>
      </c>
      <c r="P1841" t="str">
        <f t="shared" si="598"/>
        <v>úterý</v>
      </c>
      <c r="Q1841">
        <f t="shared" ref="Q1841:AB1850" si="615">VLOOKUP($N1841,$V$31:$AH$42,Q$592+1,0)</f>
        <v>0</v>
      </c>
      <c r="R1841">
        <f t="shared" si="615"/>
        <v>0</v>
      </c>
      <c r="S1841">
        <f t="shared" si="615"/>
        <v>0</v>
      </c>
      <c r="T1841">
        <f t="shared" si="615"/>
        <v>0</v>
      </c>
      <c r="U1841">
        <f t="shared" si="615"/>
        <v>1</v>
      </c>
      <c r="V1841">
        <f t="shared" si="615"/>
        <v>0</v>
      </c>
      <c r="W1841">
        <f t="shared" si="615"/>
        <v>0</v>
      </c>
      <c r="X1841">
        <f t="shared" si="615"/>
        <v>0</v>
      </c>
      <c r="Y1841">
        <f t="shared" si="615"/>
        <v>0</v>
      </c>
      <c r="Z1841">
        <f t="shared" si="615"/>
        <v>0</v>
      </c>
      <c r="AA1841">
        <f t="shared" si="615"/>
        <v>0</v>
      </c>
      <c r="AB1841">
        <f t="shared" si="615"/>
        <v>0</v>
      </c>
      <c r="AC1841">
        <f t="shared" ref="AC1841:AI1850" si="616">VLOOKUP($O1841,$V$74:$AC$80,AC$592+1,0)</f>
        <v>0</v>
      </c>
      <c r="AD1841">
        <f t="shared" si="616"/>
        <v>1</v>
      </c>
      <c r="AE1841">
        <f t="shared" si="616"/>
        <v>0</v>
      </c>
      <c r="AF1841">
        <f t="shared" si="616"/>
        <v>0</v>
      </c>
      <c r="AG1841">
        <f t="shared" si="616"/>
        <v>0</v>
      </c>
      <c r="AH1841">
        <f t="shared" si="616"/>
        <v>0</v>
      </c>
      <c r="AI1841">
        <f t="shared" si="616"/>
        <v>0</v>
      </c>
      <c r="AJ1841">
        <f t="shared" ca="1" si="599"/>
        <v>0</v>
      </c>
      <c r="AK1841">
        <f t="shared" ca="1" si="600"/>
        <v>1</v>
      </c>
      <c r="AL1841">
        <f t="shared" ca="1" si="601"/>
        <v>0</v>
      </c>
      <c r="AM1841">
        <f t="shared" ca="1" si="602"/>
        <v>0</v>
      </c>
      <c r="AN1841">
        <f t="shared" ca="1" si="603"/>
        <v>0</v>
      </c>
      <c r="AO1841">
        <f t="shared" ca="1" si="604"/>
        <v>1</v>
      </c>
      <c r="AP1841">
        <f t="shared" ca="1" si="605"/>
        <v>0</v>
      </c>
      <c r="AQ1841">
        <f t="shared" ca="1" si="606"/>
        <v>0</v>
      </c>
      <c r="AR1841">
        <f t="shared" ca="1" si="607"/>
        <v>1</v>
      </c>
      <c r="AS1841">
        <v>0</v>
      </c>
      <c r="AT1841">
        <v>0</v>
      </c>
      <c r="AU1841">
        <f t="shared" ref="AU1841:AW1860" ca="1" si="617">VLOOKUP(INDIRECT($AU$590&amp;ROW($A1841)),$F$17:$I$19,AU$592+1,0)</f>
        <v>1</v>
      </c>
      <c r="AV1841">
        <f t="shared" ca="1" si="617"/>
        <v>0</v>
      </c>
      <c r="AW1841">
        <f t="shared" ca="1" si="617"/>
        <v>0</v>
      </c>
      <c r="AX1841">
        <v>0</v>
      </c>
    </row>
    <row r="1842" spans="1:50">
      <c r="A1842" s="2">
        <v>40695</v>
      </c>
      <c r="B1842">
        <v>842</v>
      </c>
      <c r="C1842">
        <v>19</v>
      </c>
      <c r="D1842">
        <f t="shared" ca="1" si="608"/>
        <v>16.542761153895754</v>
      </c>
      <c r="E1842">
        <f t="shared" ca="1" si="609"/>
        <v>2.4572388461042465</v>
      </c>
      <c r="F1842" t="str">
        <f t="shared" ca="1" si="610"/>
        <v>high</v>
      </c>
      <c r="G1842">
        <v>1284</v>
      </c>
      <c r="H1842">
        <f t="shared" si="611"/>
        <v>1284</v>
      </c>
      <c r="I1842">
        <f t="shared" ca="1" si="612"/>
        <v>989.62841999636157</v>
      </c>
      <c r="J1842">
        <f t="shared" ca="1" si="613"/>
        <v>294.37158000363843</v>
      </c>
      <c r="K1842" t="str">
        <f t="shared" ca="1" si="614"/>
        <v>high</v>
      </c>
      <c r="L1842">
        <v>13.9</v>
      </c>
      <c r="M1842" t="str">
        <f t="shared" si="590"/>
        <v>medium</v>
      </c>
      <c r="N1842">
        <f t="shared" si="596"/>
        <v>6</v>
      </c>
      <c r="O1842">
        <f t="shared" si="597"/>
        <v>3</v>
      </c>
      <c r="P1842" t="str">
        <f t="shared" si="598"/>
        <v>středa</v>
      </c>
      <c r="Q1842">
        <f t="shared" si="615"/>
        <v>0</v>
      </c>
      <c r="R1842">
        <f t="shared" si="615"/>
        <v>0</v>
      </c>
      <c r="S1842">
        <f t="shared" si="615"/>
        <v>0</v>
      </c>
      <c r="T1842">
        <f t="shared" si="615"/>
        <v>0</v>
      </c>
      <c r="U1842">
        <f t="shared" si="615"/>
        <v>0</v>
      </c>
      <c r="V1842">
        <f t="shared" si="615"/>
        <v>1</v>
      </c>
      <c r="W1842">
        <f t="shared" si="615"/>
        <v>0</v>
      </c>
      <c r="X1842">
        <f t="shared" si="615"/>
        <v>0</v>
      </c>
      <c r="Y1842">
        <f t="shared" si="615"/>
        <v>0</v>
      </c>
      <c r="Z1842">
        <f t="shared" si="615"/>
        <v>0</v>
      </c>
      <c r="AA1842">
        <f t="shared" si="615"/>
        <v>0</v>
      </c>
      <c r="AB1842">
        <f t="shared" si="615"/>
        <v>0</v>
      </c>
      <c r="AC1842">
        <f t="shared" si="616"/>
        <v>0</v>
      </c>
      <c r="AD1842">
        <f t="shared" si="616"/>
        <v>0</v>
      </c>
      <c r="AE1842">
        <f t="shared" si="616"/>
        <v>1</v>
      </c>
      <c r="AF1842">
        <f t="shared" si="616"/>
        <v>0</v>
      </c>
      <c r="AG1842">
        <f t="shared" si="616"/>
        <v>0</v>
      </c>
      <c r="AH1842">
        <f t="shared" si="616"/>
        <v>0</v>
      </c>
      <c r="AI1842">
        <f t="shared" si="616"/>
        <v>0</v>
      </c>
      <c r="AJ1842">
        <f t="shared" ca="1" si="599"/>
        <v>0</v>
      </c>
      <c r="AK1842">
        <f t="shared" ca="1" si="600"/>
        <v>1</v>
      </c>
      <c r="AL1842">
        <f t="shared" ca="1" si="601"/>
        <v>0</v>
      </c>
      <c r="AM1842">
        <f t="shared" ca="1" si="602"/>
        <v>0</v>
      </c>
      <c r="AN1842">
        <f t="shared" ca="1" si="603"/>
        <v>0</v>
      </c>
      <c r="AO1842">
        <f t="shared" ca="1" si="604"/>
        <v>1</v>
      </c>
      <c r="AP1842">
        <f t="shared" ca="1" si="605"/>
        <v>0</v>
      </c>
      <c r="AQ1842">
        <f t="shared" ca="1" si="606"/>
        <v>1</v>
      </c>
      <c r="AR1842">
        <f t="shared" ca="1" si="607"/>
        <v>0</v>
      </c>
      <c r="AS1842">
        <v>0</v>
      </c>
      <c r="AT1842">
        <v>0</v>
      </c>
      <c r="AU1842">
        <f t="shared" ca="1" si="617"/>
        <v>0</v>
      </c>
      <c r="AV1842">
        <f t="shared" ca="1" si="617"/>
        <v>0</v>
      </c>
      <c r="AW1842">
        <f t="shared" ca="1" si="617"/>
        <v>1</v>
      </c>
      <c r="AX1842">
        <v>0</v>
      </c>
    </row>
    <row r="1843" spans="1:50">
      <c r="A1843" s="2">
        <v>40696</v>
      </c>
      <c r="B1843">
        <v>843</v>
      </c>
      <c r="C1843">
        <v>12</v>
      </c>
      <c r="D1843">
        <f t="shared" ca="1" si="608"/>
        <v>16.54861912539997</v>
      </c>
      <c r="E1843">
        <f t="shared" ca="1" si="609"/>
        <v>-4.5486191253999699</v>
      </c>
      <c r="F1843" t="str">
        <f t="shared" ca="1" si="610"/>
        <v>low</v>
      </c>
      <c r="G1843">
        <v>1563</v>
      </c>
      <c r="H1843">
        <f t="shared" si="611"/>
        <v>1563</v>
      </c>
      <c r="I1843">
        <f t="shared" ca="1" si="612"/>
        <v>989.87585549443918</v>
      </c>
      <c r="J1843">
        <f t="shared" ca="1" si="613"/>
        <v>573.12414450556082</v>
      </c>
      <c r="K1843" t="str">
        <f t="shared" ca="1" si="614"/>
        <v>high</v>
      </c>
      <c r="L1843">
        <v>19.100000000000001</v>
      </c>
      <c r="M1843" t="str">
        <f t="shared" si="590"/>
        <v>high</v>
      </c>
      <c r="N1843">
        <f t="shared" si="596"/>
        <v>6</v>
      </c>
      <c r="O1843">
        <f t="shared" si="597"/>
        <v>4</v>
      </c>
      <c r="P1843" t="str">
        <f t="shared" si="598"/>
        <v>čtvrtek</v>
      </c>
      <c r="Q1843">
        <f t="shared" si="615"/>
        <v>0</v>
      </c>
      <c r="R1843">
        <f t="shared" si="615"/>
        <v>0</v>
      </c>
      <c r="S1843">
        <f t="shared" si="615"/>
        <v>0</v>
      </c>
      <c r="T1843">
        <f t="shared" si="615"/>
        <v>0</v>
      </c>
      <c r="U1843">
        <f t="shared" si="615"/>
        <v>0</v>
      </c>
      <c r="V1843">
        <f t="shared" si="615"/>
        <v>1</v>
      </c>
      <c r="W1843">
        <f t="shared" si="615"/>
        <v>0</v>
      </c>
      <c r="X1843">
        <f t="shared" si="615"/>
        <v>0</v>
      </c>
      <c r="Y1843">
        <f t="shared" si="615"/>
        <v>0</v>
      </c>
      <c r="Z1843">
        <f t="shared" si="615"/>
        <v>0</v>
      </c>
      <c r="AA1843">
        <f t="shared" si="615"/>
        <v>0</v>
      </c>
      <c r="AB1843">
        <f t="shared" si="615"/>
        <v>0</v>
      </c>
      <c r="AC1843">
        <f t="shared" si="616"/>
        <v>0</v>
      </c>
      <c r="AD1843">
        <f t="shared" si="616"/>
        <v>0</v>
      </c>
      <c r="AE1843">
        <f t="shared" si="616"/>
        <v>0</v>
      </c>
      <c r="AF1843">
        <f t="shared" si="616"/>
        <v>1</v>
      </c>
      <c r="AG1843">
        <f t="shared" si="616"/>
        <v>0</v>
      </c>
      <c r="AH1843">
        <f t="shared" si="616"/>
        <v>0</v>
      </c>
      <c r="AI1843">
        <f t="shared" si="616"/>
        <v>0</v>
      </c>
      <c r="AJ1843">
        <f t="shared" ca="1" si="599"/>
        <v>0</v>
      </c>
      <c r="AK1843">
        <f t="shared" ca="1" si="600"/>
        <v>1</v>
      </c>
      <c r="AL1843">
        <f t="shared" ca="1" si="601"/>
        <v>0</v>
      </c>
      <c r="AM1843">
        <f t="shared" ca="1" si="602"/>
        <v>0</v>
      </c>
      <c r="AN1843">
        <f t="shared" ca="1" si="603"/>
        <v>0</v>
      </c>
      <c r="AO1843">
        <f t="shared" ca="1" si="604"/>
        <v>1</v>
      </c>
      <c r="AP1843">
        <f t="shared" ca="1" si="605"/>
        <v>0</v>
      </c>
      <c r="AQ1843">
        <f t="shared" ca="1" si="606"/>
        <v>0</v>
      </c>
      <c r="AR1843">
        <f t="shared" ca="1" si="607"/>
        <v>1</v>
      </c>
      <c r="AS1843">
        <v>1</v>
      </c>
      <c r="AT1843">
        <v>0</v>
      </c>
      <c r="AU1843">
        <f t="shared" ca="1" si="617"/>
        <v>1</v>
      </c>
      <c r="AV1843">
        <f t="shared" ca="1" si="617"/>
        <v>0</v>
      </c>
      <c r="AW1843">
        <f t="shared" ca="1" si="617"/>
        <v>0</v>
      </c>
      <c r="AX1843">
        <v>0</v>
      </c>
    </row>
    <row r="1844" spans="1:50">
      <c r="A1844" s="2">
        <v>40697</v>
      </c>
      <c r="B1844">
        <v>844</v>
      </c>
      <c r="C1844">
        <v>16</v>
      </c>
      <c r="D1844">
        <f t="shared" ca="1" si="608"/>
        <v>16.554467501282833</v>
      </c>
      <c r="E1844">
        <f t="shared" ca="1" si="609"/>
        <v>-0.55446750128283284</v>
      </c>
      <c r="F1844" t="str">
        <f t="shared" ca="1" si="610"/>
        <v>medium</v>
      </c>
      <c r="G1844">
        <v>954</v>
      </c>
      <c r="H1844">
        <f t="shared" si="611"/>
        <v>954</v>
      </c>
      <c r="I1844">
        <f t="shared" ca="1" si="612"/>
        <v>990.1232396314208</v>
      </c>
      <c r="J1844">
        <f t="shared" ca="1" si="613"/>
        <v>-36.123239631420802</v>
      </c>
      <c r="K1844" t="str">
        <f t="shared" ca="1" si="614"/>
        <v>medium</v>
      </c>
      <c r="L1844">
        <v>26</v>
      </c>
      <c r="M1844" t="str">
        <f t="shared" si="590"/>
        <v>high</v>
      </c>
      <c r="N1844">
        <f t="shared" si="596"/>
        <v>6</v>
      </c>
      <c r="O1844">
        <f t="shared" si="597"/>
        <v>5</v>
      </c>
      <c r="P1844" t="str">
        <f t="shared" si="598"/>
        <v>pátek</v>
      </c>
      <c r="Q1844">
        <f t="shared" si="615"/>
        <v>0</v>
      </c>
      <c r="R1844">
        <f t="shared" si="615"/>
        <v>0</v>
      </c>
      <c r="S1844">
        <f t="shared" si="615"/>
        <v>0</v>
      </c>
      <c r="T1844">
        <f t="shared" si="615"/>
        <v>0</v>
      </c>
      <c r="U1844">
        <f t="shared" si="615"/>
        <v>0</v>
      </c>
      <c r="V1844">
        <f t="shared" si="615"/>
        <v>1</v>
      </c>
      <c r="W1844">
        <f t="shared" si="615"/>
        <v>0</v>
      </c>
      <c r="X1844">
        <f t="shared" si="615"/>
        <v>0</v>
      </c>
      <c r="Y1844">
        <f t="shared" si="615"/>
        <v>0</v>
      </c>
      <c r="Z1844">
        <f t="shared" si="615"/>
        <v>0</v>
      </c>
      <c r="AA1844">
        <f t="shared" si="615"/>
        <v>0</v>
      </c>
      <c r="AB1844">
        <f t="shared" si="615"/>
        <v>0</v>
      </c>
      <c r="AC1844">
        <f t="shared" si="616"/>
        <v>0</v>
      </c>
      <c r="AD1844">
        <f t="shared" si="616"/>
        <v>0</v>
      </c>
      <c r="AE1844">
        <f t="shared" si="616"/>
        <v>0</v>
      </c>
      <c r="AF1844">
        <f t="shared" si="616"/>
        <v>0</v>
      </c>
      <c r="AG1844">
        <f t="shared" si="616"/>
        <v>1</v>
      </c>
      <c r="AH1844">
        <f t="shared" si="616"/>
        <v>0</v>
      </c>
      <c r="AI1844">
        <f t="shared" si="616"/>
        <v>0</v>
      </c>
      <c r="AJ1844">
        <f t="shared" ca="1" si="599"/>
        <v>0</v>
      </c>
      <c r="AK1844">
        <f t="shared" ca="1" si="600"/>
        <v>1</v>
      </c>
      <c r="AL1844">
        <f t="shared" ca="1" si="601"/>
        <v>0</v>
      </c>
      <c r="AM1844">
        <f t="shared" ca="1" si="602"/>
        <v>0</v>
      </c>
      <c r="AN1844">
        <f t="shared" ca="1" si="603"/>
        <v>0</v>
      </c>
      <c r="AO1844">
        <f t="shared" ca="1" si="604"/>
        <v>1</v>
      </c>
      <c r="AP1844">
        <f t="shared" ca="1" si="605"/>
        <v>0</v>
      </c>
      <c r="AQ1844">
        <f t="shared" ca="1" si="606"/>
        <v>0</v>
      </c>
      <c r="AR1844">
        <f t="shared" ca="1" si="607"/>
        <v>1</v>
      </c>
      <c r="AS1844">
        <v>0</v>
      </c>
      <c r="AT1844">
        <v>0</v>
      </c>
      <c r="AU1844">
        <f t="shared" ca="1" si="617"/>
        <v>0</v>
      </c>
      <c r="AV1844">
        <f t="shared" ca="1" si="617"/>
        <v>1</v>
      </c>
      <c r="AW1844">
        <f t="shared" ca="1" si="617"/>
        <v>0</v>
      </c>
      <c r="AX1844">
        <v>0</v>
      </c>
    </row>
    <row r="1845" spans="1:50">
      <c r="A1845" s="2">
        <v>40698</v>
      </c>
      <c r="B1845">
        <v>845</v>
      </c>
      <c r="C1845">
        <v>15</v>
      </c>
      <c r="D1845">
        <f t="shared" ca="1" si="608"/>
        <v>16.560306289262918</v>
      </c>
      <c r="E1845">
        <f t="shared" ca="1" si="609"/>
        <v>-1.5603062892629183</v>
      </c>
      <c r="F1845" t="str">
        <f t="shared" ca="1" si="610"/>
        <v>medium</v>
      </c>
      <c r="G1845">
        <v>285</v>
      </c>
      <c r="H1845">
        <f t="shared" si="611"/>
        <v>285</v>
      </c>
      <c r="I1845">
        <f t="shared" ca="1" si="612"/>
        <v>990.3705722559356</v>
      </c>
      <c r="J1845">
        <f t="shared" ca="1" si="613"/>
        <v>-705.3705722559356</v>
      </c>
      <c r="K1845" t="str">
        <f t="shared" ca="1" si="614"/>
        <v>low</v>
      </c>
      <c r="L1845">
        <v>22.15</v>
      </c>
      <c r="M1845" t="str">
        <f t="shared" si="590"/>
        <v>high</v>
      </c>
      <c r="N1845">
        <f t="shared" si="596"/>
        <v>6</v>
      </c>
      <c r="O1845">
        <f t="shared" si="597"/>
        <v>6</v>
      </c>
      <c r="P1845" t="str">
        <f t="shared" si="598"/>
        <v>sobota</v>
      </c>
      <c r="Q1845">
        <f t="shared" si="615"/>
        <v>0</v>
      </c>
      <c r="R1845">
        <f t="shared" si="615"/>
        <v>0</v>
      </c>
      <c r="S1845">
        <f t="shared" si="615"/>
        <v>0</v>
      </c>
      <c r="T1845">
        <f t="shared" si="615"/>
        <v>0</v>
      </c>
      <c r="U1845">
        <f t="shared" si="615"/>
        <v>0</v>
      </c>
      <c r="V1845">
        <f t="shared" si="615"/>
        <v>1</v>
      </c>
      <c r="W1845">
        <f t="shared" si="615"/>
        <v>0</v>
      </c>
      <c r="X1845">
        <f t="shared" si="615"/>
        <v>0</v>
      </c>
      <c r="Y1845">
        <f t="shared" si="615"/>
        <v>0</v>
      </c>
      <c r="Z1845">
        <f t="shared" si="615"/>
        <v>0</v>
      </c>
      <c r="AA1845">
        <f t="shared" si="615"/>
        <v>0</v>
      </c>
      <c r="AB1845">
        <f t="shared" si="615"/>
        <v>0</v>
      </c>
      <c r="AC1845">
        <f t="shared" si="616"/>
        <v>0</v>
      </c>
      <c r="AD1845">
        <f t="shared" si="616"/>
        <v>0</v>
      </c>
      <c r="AE1845">
        <f t="shared" si="616"/>
        <v>0</v>
      </c>
      <c r="AF1845">
        <f t="shared" si="616"/>
        <v>0</v>
      </c>
      <c r="AG1845">
        <f t="shared" si="616"/>
        <v>0</v>
      </c>
      <c r="AH1845">
        <f t="shared" si="616"/>
        <v>1</v>
      </c>
      <c r="AI1845">
        <f t="shared" si="616"/>
        <v>0</v>
      </c>
      <c r="AJ1845">
        <f t="shared" ca="1" si="599"/>
        <v>0</v>
      </c>
      <c r="AK1845">
        <f t="shared" ca="1" si="600"/>
        <v>1</v>
      </c>
      <c r="AL1845">
        <f t="shared" ca="1" si="601"/>
        <v>0</v>
      </c>
      <c r="AM1845">
        <f t="shared" ca="1" si="602"/>
        <v>1</v>
      </c>
      <c r="AN1845">
        <f t="shared" ca="1" si="603"/>
        <v>0</v>
      </c>
      <c r="AO1845">
        <f t="shared" ca="1" si="604"/>
        <v>0</v>
      </c>
      <c r="AP1845">
        <f t="shared" ca="1" si="605"/>
        <v>0</v>
      </c>
      <c r="AQ1845">
        <f t="shared" ca="1" si="606"/>
        <v>0</v>
      </c>
      <c r="AR1845">
        <f t="shared" ca="1" si="607"/>
        <v>1</v>
      </c>
      <c r="AS1845">
        <v>0</v>
      </c>
      <c r="AT1845">
        <v>0</v>
      </c>
      <c r="AU1845">
        <f t="shared" ca="1" si="617"/>
        <v>0</v>
      </c>
      <c r="AV1845">
        <f t="shared" ca="1" si="617"/>
        <v>1</v>
      </c>
      <c r="AW1845">
        <f t="shared" ca="1" si="617"/>
        <v>0</v>
      </c>
      <c r="AX1845">
        <v>0</v>
      </c>
    </row>
    <row r="1846" spans="1:50">
      <c r="A1846" s="2">
        <v>40699</v>
      </c>
      <c r="B1846">
        <v>846</v>
      </c>
      <c r="C1846">
        <v>17</v>
      </c>
      <c r="D1846">
        <f t="shared" ca="1" si="608"/>
        <v>16.566135497058806</v>
      </c>
      <c r="E1846">
        <f t="shared" ca="1" si="609"/>
        <v>0.43386450294119427</v>
      </c>
      <c r="F1846" t="str">
        <f t="shared" ca="1" si="610"/>
        <v>medium</v>
      </c>
      <c r="G1846">
        <v>452</v>
      </c>
      <c r="H1846">
        <f t="shared" si="611"/>
        <v>452</v>
      </c>
      <c r="I1846">
        <f t="shared" ca="1" si="612"/>
        <v>990.61785321661227</v>
      </c>
      <c r="J1846">
        <f t="shared" ca="1" si="613"/>
        <v>-538.61785321661227</v>
      </c>
      <c r="K1846" t="str">
        <f t="shared" ca="1" si="614"/>
        <v>low</v>
      </c>
      <c r="L1846">
        <v>27.7</v>
      </c>
      <c r="M1846" t="str">
        <f t="shared" si="590"/>
        <v>high</v>
      </c>
      <c r="N1846">
        <f t="shared" si="596"/>
        <v>6</v>
      </c>
      <c r="O1846">
        <f t="shared" si="597"/>
        <v>7</v>
      </c>
      <c r="P1846" t="str">
        <f t="shared" si="598"/>
        <v>neděle</v>
      </c>
      <c r="Q1846">
        <f t="shared" si="615"/>
        <v>0</v>
      </c>
      <c r="R1846">
        <f t="shared" si="615"/>
        <v>0</v>
      </c>
      <c r="S1846">
        <f t="shared" si="615"/>
        <v>0</v>
      </c>
      <c r="T1846">
        <f t="shared" si="615"/>
        <v>0</v>
      </c>
      <c r="U1846">
        <f t="shared" si="615"/>
        <v>0</v>
      </c>
      <c r="V1846">
        <f t="shared" si="615"/>
        <v>1</v>
      </c>
      <c r="W1846">
        <f t="shared" si="615"/>
        <v>0</v>
      </c>
      <c r="X1846">
        <f t="shared" si="615"/>
        <v>0</v>
      </c>
      <c r="Y1846">
        <f t="shared" si="615"/>
        <v>0</v>
      </c>
      <c r="Z1846">
        <f t="shared" si="615"/>
        <v>0</v>
      </c>
      <c r="AA1846">
        <f t="shared" si="615"/>
        <v>0</v>
      </c>
      <c r="AB1846">
        <f t="shared" si="615"/>
        <v>0</v>
      </c>
      <c r="AC1846">
        <f t="shared" si="616"/>
        <v>0</v>
      </c>
      <c r="AD1846">
        <f t="shared" si="616"/>
        <v>0</v>
      </c>
      <c r="AE1846">
        <f t="shared" si="616"/>
        <v>0</v>
      </c>
      <c r="AF1846">
        <f t="shared" si="616"/>
        <v>0</v>
      </c>
      <c r="AG1846">
        <f t="shared" si="616"/>
        <v>0</v>
      </c>
      <c r="AH1846">
        <f t="shared" si="616"/>
        <v>0</v>
      </c>
      <c r="AI1846">
        <f t="shared" si="616"/>
        <v>1</v>
      </c>
      <c r="AJ1846">
        <f t="shared" ca="1" si="599"/>
        <v>0</v>
      </c>
      <c r="AK1846">
        <f t="shared" ca="1" si="600"/>
        <v>1</v>
      </c>
      <c r="AL1846">
        <f t="shared" ca="1" si="601"/>
        <v>0</v>
      </c>
      <c r="AM1846">
        <f t="shared" ca="1" si="602"/>
        <v>0</v>
      </c>
      <c r="AN1846">
        <f t="shared" ca="1" si="603"/>
        <v>1</v>
      </c>
      <c r="AO1846">
        <f t="shared" ca="1" si="604"/>
        <v>0</v>
      </c>
      <c r="AP1846">
        <f t="shared" ca="1" si="605"/>
        <v>0</v>
      </c>
      <c r="AQ1846">
        <f t="shared" ca="1" si="606"/>
        <v>0</v>
      </c>
      <c r="AR1846">
        <f t="shared" ca="1" si="607"/>
        <v>1</v>
      </c>
      <c r="AS1846">
        <v>1</v>
      </c>
      <c r="AT1846">
        <v>0</v>
      </c>
      <c r="AU1846">
        <f t="shared" ca="1" si="617"/>
        <v>0</v>
      </c>
      <c r="AV1846">
        <f t="shared" ca="1" si="617"/>
        <v>1</v>
      </c>
      <c r="AW1846">
        <f t="shared" ca="1" si="617"/>
        <v>0</v>
      </c>
      <c r="AX1846">
        <v>0</v>
      </c>
    </row>
    <row r="1847" spans="1:50">
      <c r="A1847" s="2">
        <v>40700</v>
      </c>
      <c r="B1847">
        <v>847</v>
      </c>
      <c r="C1847">
        <v>19</v>
      </c>
      <c r="D1847">
        <f t="shared" ca="1" si="608"/>
        <v>16.571955132389075</v>
      </c>
      <c r="E1847">
        <f t="shared" ca="1" si="609"/>
        <v>2.4280448676109252</v>
      </c>
      <c r="F1847" t="str">
        <f t="shared" ca="1" si="610"/>
        <v>high</v>
      </c>
      <c r="G1847">
        <v>1066</v>
      </c>
      <c r="H1847">
        <f t="shared" si="611"/>
        <v>1066</v>
      </c>
      <c r="I1847">
        <f t="shared" ca="1" si="612"/>
        <v>990.86508236207987</v>
      </c>
      <c r="J1847">
        <f t="shared" ca="1" si="613"/>
        <v>75.134917637920125</v>
      </c>
      <c r="K1847" t="str">
        <f t="shared" ca="1" si="614"/>
        <v>medium</v>
      </c>
      <c r="L1847">
        <v>21.65</v>
      </c>
      <c r="M1847" t="str">
        <f t="shared" si="590"/>
        <v>high</v>
      </c>
      <c r="N1847">
        <f t="shared" si="596"/>
        <v>6</v>
      </c>
      <c r="O1847">
        <f t="shared" si="597"/>
        <v>1</v>
      </c>
      <c r="P1847" t="str">
        <f t="shared" si="598"/>
        <v>pondělí</v>
      </c>
      <c r="Q1847">
        <f t="shared" si="615"/>
        <v>0</v>
      </c>
      <c r="R1847">
        <f t="shared" si="615"/>
        <v>0</v>
      </c>
      <c r="S1847">
        <f t="shared" si="615"/>
        <v>0</v>
      </c>
      <c r="T1847">
        <f t="shared" si="615"/>
        <v>0</v>
      </c>
      <c r="U1847">
        <f t="shared" si="615"/>
        <v>0</v>
      </c>
      <c r="V1847">
        <f t="shared" si="615"/>
        <v>1</v>
      </c>
      <c r="W1847">
        <f t="shared" si="615"/>
        <v>0</v>
      </c>
      <c r="X1847">
        <f t="shared" si="615"/>
        <v>0</v>
      </c>
      <c r="Y1847">
        <f t="shared" si="615"/>
        <v>0</v>
      </c>
      <c r="Z1847">
        <f t="shared" si="615"/>
        <v>0</v>
      </c>
      <c r="AA1847">
        <f t="shared" si="615"/>
        <v>0</v>
      </c>
      <c r="AB1847">
        <f t="shared" si="615"/>
        <v>0</v>
      </c>
      <c r="AC1847">
        <f t="shared" si="616"/>
        <v>1</v>
      </c>
      <c r="AD1847">
        <f t="shared" si="616"/>
        <v>0</v>
      </c>
      <c r="AE1847">
        <f t="shared" si="616"/>
        <v>0</v>
      </c>
      <c r="AF1847">
        <f t="shared" si="616"/>
        <v>0</v>
      </c>
      <c r="AG1847">
        <f t="shared" si="616"/>
        <v>0</v>
      </c>
      <c r="AH1847">
        <f t="shared" si="616"/>
        <v>0</v>
      </c>
      <c r="AI1847">
        <f t="shared" si="616"/>
        <v>0</v>
      </c>
      <c r="AJ1847">
        <f t="shared" ca="1" si="599"/>
        <v>0</v>
      </c>
      <c r="AK1847">
        <f t="shared" ca="1" si="600"/>
        <v>1</v>
      </c>
      <c r="AL1847">
        <f t="shared" ca="1" si="601"/>
        <v>0</v>
      </c>
      <c r="AM1847">
        <f t="shared" ca="1" si="602"/>
        <v>0</v>
      </c>
      <c r="AN1847">
        <f t="shared" ca="1" si="603"/>
        <v>1</v>
      </c>
      <c r="AO1847">
        <f t="shared" ca="1" si="604"/>
        <v>0</v>
      </c>
      <c r="AP1847">
        <f t="shared" ca="1" si="605"/>
        <v>0</v>
      </c>
      <c r="AQ1847">
        <f t="shared" ca="1" si="606"/>
        <v>0</v>
      </c>
      <c r="AR1847">
        <f t="shared" ca="1" si="607"/>
        <v>1</v>
      </c>
      <c r="AS1847">
        <v>0</v>
      </c>
      <c r="AT1847">
        <v>0</v>
      </c>
      <c r="AU1847">
        <f t="shared" ca="1" si="617"/>
        <v>0</v>
      </c>
      <c r="AV1847">
        <f t="shared" ca="1" si="617"/>
        <v>0</v>
      </c>
      <c r="AW1847">
        <f t="shared" ca="1" si="617"/>
        <v>1</v>
      </c>
      <c r="AX1847">
        <v>0</v>
      </c>
    </row>
    <row r="1848" spans="1:50">
      <c r="A1848" s="2">
        <v>40701</v>
      </c>
      <c r="B1848">
        <v>848</v>
      </c>
      <c r="C1848">
        <v>15</v>
      </c>
      <c r="D1848">
        <f t="shared" ca="1" si="608"/>
        <v>16.577765202972309</v>
      </c>
      <c r="E1848">
        <f t="shared" ca="1" si="609"/>
        <v>-1.5777652029723086</v>
      </c>
      <c r="F1848" t="str">
        <f t="shared" ca="1" si="610"/>
        <v>medium</v>
      </c>
      <c r="G1848">
        <v>238</v>
      </c>
      <c r="H1848">
        <f t="shared" si="611"/>
        <v>238</v>
      </c>
      <c r="I1848">
        <f t="shared" ca="1" si="612"/>
        <v>991.11225954096744</v>
      </c>
      <c r="J1848">
        <f t="shared" ca="1" si="613"/>
        <v>-753.11225954096744</v>
      </c>
      <c r="K1848" t="str">
        <f t="shared" ca="1" si="614"/>
        <v>low</v>
      </c>
      <c r="L1848">
        <v>21.15</v>
      </c>
      <c r="M1848" t="str">
        <f t="shared" si="590"/>
        <v>high</v>
      </c>
      <c r="N1848">
        <f t="shared" si="596"/>
        <v>6</v>
      </c>
      <c r="O1848">
        <f t="shared" si="597"/>
        <v>2</v>
      </c>
      <c r="P1848" t="str">
        <f t="shared" si="598"/>
        <v>úterý</v>
      </c>
      <c r="Q1848">
        <f t="shared" si="615"/>
        <v>0</v>
      </c>
      <c r="R1848">
        <f t="shared" si="615"/>
        <v>0</v>
      </c>
      <c r="S1848">
        <f t="shared" si="615"/>
        <v>0</v>
      </c>
      <c r="T1848">
        <f t="shared" si="615"/>
        <v>0</v>
      </c>
      <c r="U1848">
        <f t="shared" si="615"/>
        <v>0</v>
      </c>
      <c r="V1848">
        <f t="shared" si="615"/>
        <v>1</v>
      </c>
      <c r="W1848">
        <f t="shared" si="615"/>
        <v>0</v>
      </c>
      <c r="X1848">
        <f t="shared" si="615"/>
        <v>0</v>
      </c>
      <c r="Y1848">
        <f t="shared" si="615"/>
        <v>0</v>
      </c>
      <c r="Z1848">
        <f t="shared" si="615"/>
        <v>0</v>
      </c>
      <c r="AA1848">
        <f t="shared" si="615"/>
        <v>0</v>
      </c>
      <c r="AB1848">
        <f t="shared" si="615"/>
        <v>0</v>
      </c>
      <c r="AC1848">
        <f t="shared" si="616"/>
        <v>0</v>
      </c>
      <c r="AD1848">
        <f t="shared" si="616"/>
        <v>1</v>
      </c>
      <c r="AE1848">
        <f t="shared" si="616"/>
        <v>0</v>
      </c>
      <c r="AF1848">
        <f t="shared" si="616"/>
        <v>0</v>
      </c>
      <c r="AG1848">
        <f t="shared" si="616"/>
        <v>0</v>
      </c>
      <c r="AH1848">
        <f t="shared" si="616"/>
        <v>0</v>
      </c>
      <c r="AI1848">
        <f t="shared" si="616"/>
        <v>0</v>
      </c>
      <c r="AJ1848">
        <f t="shared" ca="1" si="599"/>
        <v>0</v>
      </c>
      <c r="AK1848">
        <f t="shared" ca="1" si="600"/>
        <v>1</v>
      </c>
      <c r="AL1848">
        <f t="shared" ca="1" si="601"/>
        <v>0</v>
      </c>
      <c r="AM1848">
        <f t="shared" ca="1" si="602"/>
        <v>1</v>
      </c>
      <c r="AN1848">
        <f t="shared" ca="1" si="603"/>
        <v>0</v>
      </c>
      <c r="AO1848">
        <f t="shared" ca="1" si="604"/>
        <v>0</v>
      </c>
      <c r="AP1848">
        <f t="shared" ca="1" si="605"/>
        <v>0</v>
      </c>
      <c r="AQ1848">
        <f t="shared" ca="1" si="606"/>
        <v>0</v>
      </c>
      <c r="AR1848">
        <f t="shared" ca="1" si="607"/>
        <v>1</v>
      </c>
      <c r="AS1848">
        <v>0</v>
      </c>
      <c r="AT1848">
        <v>0</v>
      </c>
      <c r="AU1848">
        <f t="shared" ca="1" si="617"/>
        <v>0</v>
      </c>
      <c r="AV1848">
        <f t="shared" ca="1" si="617"/>
        <v>1</v>
      </c>
      <c r="AW1848">
        <f t="shared" ca="1" si="617"/>
        <v>0</v>
      </c>
      <c r="AX1848">
        <v>0</v>
      </c>
    </row>
    <row r="1849" spans="1:50">
      <c r="A1849" s="2">
        <v>40702</v>
      </c>
      <c r="B1849">
        <v>849</v>
      </c>
      <c r="C1849">
        <v>17</v>
      </c>
      <c r="D1849">
        <f t="shared" ca="1" si="608"/>
        <v>16.583565716527076</v>
      </c>
      <c r="E1849">
        <f t="shared" ca="1" si="609"/>
        <v>0.41643428347292399</v>
      </c>
      <c r="F1849" t="str">
        <f t="shared" ca="1" si="610"/>
        <v>medium</v>
      </c>
      <c r="G1849">
        <v>1073</v>
      </c>
      <c r="H1849">
        <f t="shared" si="611"/>
        <v>1073</v>
      </c>
      <c r="I1849">
        <f t="shared" ca="1" si="612"/>
        <v>991.35938460190391</v>
      </c>
      <c r="J1849">
        <f t="shared" ca="1" si="613"/>
        <v>81.640615398096088</v>
      </c>
      <c r="K1849" t="str">
        <f t="shared" ca="1" si="614"/>
        <v>medium</v>
      </c>
      <c r="L1849">
        <v>25.1</v>
      </c>
      <c r="M1849" t="str">
        <f t="shared" si="590"/>
        <v>high</v>
      </c>
      <c r="N1849">
        <f t="shared" si="596"/>
        <v>6</v>
      </c>
      <c r="O1849">
        <f t="shared" si="597"/>
        <v>3</v>
      </c>
      <c r="P1849" t="str">
        <f t="shared" si="598"/>
        <v>středa</v>
      </c>
      <c r="Q1849">
        <f t="shared" si="615"/>
        <v>0</v>
      </c>
      <c r="R1849">
        <f t="shared" si="615"/>
        <v>0</v>
      </c>
      <c r="S1849">
        <f t="shared" si="615"/>
        <v>0</v>
      </c>
      <c r="T1849">
        <f t="shared" si="615"/>
        <v>0</v>
      </c>
      <c r="U1849">
        <f t="shared" si="615"/>
        <v>0</v>
      </c>
      <c r="V1849">
        <f t="shared" si="615"/>
        <v>1</v>
      </c>
      <c r="W1849">
        <f t="shared" si="615"/>
        <v>0</v>
      </c>
      <c r="X1849">
        <f t="shared" si="615"/>
        <v>0</v>
      </c>
      <c r="Y1849">
        <f t="shared" si="615"/>
        <v>0</v>
      </c>
      <c r="Z1849">
        <f t="shared" si="615"/>
        <v>0</v>
      </c>
      <c r="AA1849">
        <f t="shared" si="615"/>
        <v>0</v>
      </c>
      <c r="AB1849">
        <f t="shared" si="615"/>
        <v>0</v>
      </c>
      <c r="AC1849">
        <f t="shared" si="616"/>
        <v>0</v>
      </c>
      <c r="AD1849">
        <f t="shared" si="616"/>
        <v>0</v>
      </c>
      <c r="AE1849">
        <f t="shared" si="616"/>
        <v>1</v>
      </c>
      <c r="AF1849">
        <f t="shared" si="616"/>
        <v>0</v>
      </c>
      <c r="AG1849">
        <f t="shared" si="616"/>
        <v>0</v>
      </c>
      <c r="AH1849">
        <f t="shared" si="616"/>
        <v>0</v>
      </c>
      <c r="AI1849">
        <f t="shared" si="616"/>
        <v>0</v>
      </c>
      <c r="AJ1849">
        <f t="shared" ca="1" si="599"/>
        <v>0</v>
      </c>
      <c r="AK1849">
        <f t="shared" ca="1" si="600"/>
        <v>1</v>
      </c>
      <c r="AL1849">
        <f t="shared" ca="1" si="601"/>
        <v>0</v>
      </c>
      <c r="AM1849">
        <f t="shared" ca="1" si="602"/>
        <v>0</v>
      </c>
      <c r="AN1849">
        <f t="shared" ca="1" si="603"/>
        <v>0</v>
      </c>
      <c r="AO1849">
        <f t="shared" ca="1" si="604"/>
        <v>1</v>
      </c>
      <c r="AP1849">
        <f t="shared" ca="1" si="605"/>
        <v>0</v>
      </c>
      <c r="AQ1849">
        <f t="shared" ca="1" si="606"/>
        <v>0</v>
      </c>
      <c r="AR1849">
        <f t="shared" ca="1" si="607"/>
        <v>1</v>
      </c>
      <c r="AS1849">
        <v>0</v>
      </c>
      <c r="AT1849">
        <v>0</v>
      </c>
      <c r="AU1849">
        <f t="shared" ca="1" si="617"/>
        <v>0</v>
      </c>
      <c r="AV1849">
        <f t="shared" ca="1" si="617"/>
        <v>1</v>
      </c>
      <c r="AW1849">
        <f t="shared" ca="1" si="617"/>
        <v>0</v>
      </c>
      <c r="AX1849">
        <v>0</v>
      </c>
    </row>
    <row r="1850" spans="1:50">
      <c r="A1850" s="2">
        <v>40703</v>
      </c>
      <c r="B1850">
        <v>850</v>
      </c>
      <c r="C1850">
        <v>17</v>
      </c>
      <c r="D1850">
        <f t="shared" ca="1" si="608"/>
        <v>16.589356680771971</v>
      </c>
      <c r="E1850">
        <f t="shared" ca="1" si="609"/>
        <v>0.41064331922802921</v>
      </c>
      <c r="F1850" t="str">
        <f t="shared" ca="1" si="610"/>
        <v>medium</v>
      </c>
      <c r="G1850">
        <v>880</v>
      </c>
      <c r="H1850">
        <f t="shared" si="611"/>
        <v>880</v>
      </c>
      <c r="I1850">
        <f t="shared" ca="1" si="612"/>
        <v>991.60645739351821</v>
      </c>
      <c r="J1850">
        <f t="shared" ca="1" si="613"/>
        <v>-111.60645739351821</v>
      </c>
      <c r="K1850" t="str">
        <f t="shared" ca="1" si="614"/>
        <v>medium</v>
      </c>
      <c r="L1850">
        <v>18.899999999999999</v>
      </c>
      <c r="M1850" t="str">
        <f t="shared" si="590"/>
        <v>high</v>
      </c>
      <c r="N1850">
        <f t="shared" si="596"/>
        <v>6</v>
      </c>
      <c r="O1850">
        <f t="shared" si="597"/>
        <v>4</v>
      </c>
      <c r="P1850" t="str">
        <f t="shared" si="598"/>
        <v>čtvrtek</v>
      </c>
      <c r="Q1850">
        <f t="shared" si="615"/>
        <v>0</v>
      </c>
      <c r="R1850">
        <f t="shared" si="615"/>
        <v>0</v>
      </c>
      <c r="S1850">
        <f t="shared" si="615"/>
        <v>0</v>
      </c>
      <c r="T1850">
        <f t="shared" si="615"/>
        <v>0</v>
      </c>
      <c r="U1850">
        <f t="shared" si="615"/>
        <v>0</v>
      </c>
      <c r="V1850">
        <f t="shared" si="615"/>
        <v>1</v>
      </c>
      <c r="W1850">
        <f t="shared" si="615"/>
        <v>0</v>
      </c>
      <c r="X1850">
        <f t="shared" si="615"/>
        <v>0</v>
      </c>
      <c r="Y1850">
        <f t="shared" si="615"/>
        <v>0</v>
      </c>
      <c r="Z1850">
        <f t="shared" si="615"/>
        <v>0</v>
      </c>
      <c r="AA1850">
        <f t="shared" si="615"/>
        <v>0</v>
      </c>
      <c r="AB1850">
        <f t="shared" si="615"/>
        <v>0</v>
      </c>
      <c r="AC1850">
        <f t="shared" si="616"/>
        <v>0</v>
      </c>
      <c r="AD1850">
        <f t="shared" si="616"/>
        <v>0</v>
      </c>
      <c r="AE1850">
        <f t="shared" si="616"/>
        <v>0</v>
      </c>
      <c r="AF1850">
        <f t="shared" si="616"/>
        <v>1</v>
      </c>
      <c r="AG1850">
        <f t="shared" si="616"/>
        <v>0</v>
      </c>
      <c r="AH1850">
        <f t="shared" si="616"/>
        <v>0</v>
      </c>
      <c r="AI1850">
        <f t="shared" si="616"/>
        <v>0</v>
      </c>
      <c r="AJ1850">
        <f t="shared" ca="1" si="599"/>
        <v>0</v>
      </c>
      <c r="AK1850">
        <f t="shared" ca="1" si="600"/>
        <v>0</v>
      </c>
      <c r="AL1850">
        <f t="shared" ca="1" si="601"/>
        <v>1</v>
      </c>
      <c r="AM1850">
        <f t="shared" ca="1" si="602"/>
        <v>0</v>
      </c>
      <c r="AN1850">
        <f t="shared" ca="1" si="603"/>
        <v>1</v>
      </c>
      <c r="AO1850">
        <f t="shared" ca="1" si="604"/>
        <v>0</v>
      </c>
      <c r="AP1850">
        <f t="shared" ca="1" si="605"/>
        <v>0</v>
      </c>
      <c r="AQ1850">
        <f t="shared" ca="1" si="606"/>
        <v>0</v>
      </c>
      <c r="AR1850">
        <f t="shared" ca="1" si="607"/>
        <v>1</v>
      </c>
      <c r="AS1850">
        <v>1</v>
      </c>
      <c r="AT1850">
        <v>0</v>
      </c>
      <c r="AU1850">
        <f t="shared" ca="1" si="617"/>
        <v>0</v>
      </c>
      <c r="AV1850">
        <f t="shared" ca="1" si="617"/>
        <v>1</v>
      </c>
      <c r="AW1850">
        <f t="shared" ca="1" si="617"/>
        <v>0</v>
      </c>
      <c r="AX1850">
        <v>0</v>
      </c>
    </row>
    <row r="1851" spans="1:50">
      <c r="A1851" s="2">
        <v>40704</v>
      </c>
      <c r="B1851">
        <v>851</v>
      </c>
      <c r="C1851">
        <v>17</v>
      </c>
      <c r="D1851">
        <f t="shared" ca="1" si="608"/>
        <v>16.595138103425558</v>
      </c>
      <c r="E1851">
        <f t="shared" ca="1" si="609"/>
        <v>0.40486189657444172</v>
      </c>
      <c r="F1851" t="str">
        <f t="shared" ca="1" si="610"/>
        <v>medium</v>
      </c>
      <c r="G1851">
        <v>888</v>
      </c>
      <c r="H1851">
        <f t="shared" si="611"/>
        <v>888</v>
      </c>
      <c r="I1851">
        <f t="shared" ca="1" si="612"/>
        <v>991.85347776443928</v>
      </c>
      <c r="J1851">
        <f t="shared" ca="1" si="613"/>
        <v>-103.85347776443928</v>
      </c>
      <c r="K1851" t="str">
        <f t="shared" ca="1" si="614"/>
        <v>medium</v>
      </c>
      <c r="L1851">
        <v>16.55</v>
      </c>
      <c r="M1851" t="str">
        <f t="shared" si="590"/>
        <v>high</v>
      </c>
      <c r="N1851">
        <f t="shared" si="596"/>
        <v>6</v>
      </c>
      <c r="O1851">
        <f t="shared" si="597"/>
        <v>5</v>
      </c>
      <c r="P1851" t="str">
        <f t="shared" si="598"/>
        <v>pátek</v>
      </c>
      <c r="Q1851">
        <f t="shared" ref="Q1851:AB1860" si="618">VLOOKUP($N1851,$V$31:$AH$42,Q$592+1,0)</f>
        <v>0</v>
      </c>
      <c r="R1851">
        <f t="shared" si="618"/>
        <v>0</v>
      </c>
      <c r="S1851">
        <f t="shared" si="618"/>
        <v>0</v>
      </c>
      <c r="T1851">
        <f t="shared" si="618"/>
        <v>0</v>
      </c>
      <c r="U1851">
        <f t="shared" si="618"/>
        <v>0</v>
      </c>
      <c r="V1851">
        <f t="shared" si="618"/>
        <v>1</v>
      </c>
      <c r="W1851">
        <f t="shared" si="618"/>
        <v>0</v>
      </c>
      <c r="X1851">
        <f t="shared" si="618"/>
        <v>0</v>
      </c>
      <c r="Y1851">
        <f t="shared" si="618"/>
        <v>0</v>
      </c>
      <c r="Z1851">
        <f t="shared" si="618"/>
        <v>0</v>
      </c>
      <c r="AA1851">
        <f t="shared" si="618"/>
        <v>0</v>
      </c>
      <c r="AB1851">
        <f t="shared" si="618"/>
        <v>0</v>
      </c>
      <c r="AC1851">
        <f t="shared" ref="AC1851:AI1860" si="619">VLOOKUP($O1851,$V$74:$AC$80,AC$592+1,0)</f>
        <v>0</v>
      </c>
      <c r="AD1851">
        <f t="shared" si="619"/>
        <v>0</v>
      </c>
      <c r="AE1851">
        <f t="shared" si="619"/>
        <v>0</v>
      </c>
      <c r="AF1851">
        <f t="shared" si="619"/>
        <v>0</v>
      </c>
      <c r="AG1851">
        <f t="shared" si="619"/>
        <v>1</v>
      </c>
      <c r="AH1851">
        <f t="shared" si="619"/>
        <v>0</v>
      </c>
      <c r="AI1851">
        <f t="shared" si="619"/>
        <v>0</v>
      </c>
      <c r="AJ1851">
        <f t="shared" ca="1" si="599"/>
        <v>0</v>
      </c>
      <c r="AK1851">
        <f t="shared" ca="1" si="600"/>
        <v>1</v>
      </c>
      <c r="AL1851">
        <f t="shared" ca="1" si="601"/>
        <v>0</v>
      </c>
      <c r="AM1851">
        <f t="shared" ca="1" si="602"/>
        <v>1</v>
      </c>
      <c r="AN1851">
        <f t="shared" ca="1" si="603"/>
        <v>0</v>
      </c>
      <c r="AO1851">
        <f t="shared" ca="1" si="604"/>
        <v>0</v>
      </c>
      <c r="AP1851">
        <f t="shared" ca="1" si="605"/>
        <v>0</v>
      </c>
      <c r="AQ1851">
        <f t="shared" ca="1" si="606"/>
        <v>0</v>
      </c>
      <c r="AR1851">
        <f t="shared" ca="1" si="607"/>
        <v>1</v>
      </c>
      <c r="AS1851">
        <v>1</v>
      </c>
      <c r="AT1851">
        <v>0</v>
      </c>
      <c r="AU1851">
        <f t="shared" ca="1" si="617"/>
        <v>0</v>
      </c>
      <c r="AV1851">
        <f t="shared" ca="1" si="617"/>
        <v>1</v>
      </c>
      <c r="AW1851">
        <f t="shared" ca="1" si="617"/>
        <v>0</v>
      </c>
      <c r="AX1851">
        <v>0</v>
      </c>
    </row>
    <row r="1852" spans="1:50">
      <c r="A1852" s="2">
        <v>40705</v>
      </c>
      <c r="B1852">
        <v>852</v>
      </c>
      <c r="C1852">
        <v>19</v>
      </c>
      <c r="D1852">
        <f t="shared" ca="1" si="608"/>
        <v>16.600909992206429</v>
      </c>
      <c r="E1852">
        <f t="shared" ca="1" si="609"/>
        <v>2.3990900077935713</v>
      </c>
      <c r="F1852" t="str">
        <f t="shared" ca="1" si="610"/>
        <v>medium</v>
      </c>
      <c r="G1852">
        <v>861</v>
      </c>
      <c r="H1852">
        <f t="shared" si="611"/>
        <v>861</v>
      </c>
      <c r="I1852">
        <f t="shared" ca="1" si="612"/>
        <v>992.10044556329626</v>
      </c>
      <c r="J1852">
        <f t="shared" ca="1" si="613"/>
        <v>-131.10044556329626</v>
      </c>
      <c r="K1852" t="str">
        <f t="shared" ca="1" si="614"/>
        <v>medium</v>
      </c>
      <c r="L1852">
        <v>16.95</v>
      </c>
      <c r="M1852" t="str">
        <f t="shared" si="590"/>
        <v>high</v>
      </c>
      <c r="N1852">
        <f t="shared" si="596"/>
        <v>6</v>
      </c>
      <c r="O1852">
        <f t="shared" si="597"/>
        <v>6</v>
      </c>
      <c r="P1852" t="str">
        <f t="shared" si="598"/>
        <v>sobota</v>
      </c>
      <c r="Q1852">
        <f t="shared" si="618"/>
        <v>0</v>
      </c>
      <c r="R1852">
        <f t="shared" si="618"/>
        <v>0</v>
      </c>
      <c r="S1852">
        <f t="shared" si="618"/>
        <v>0</v>
      </c>
      <c r="T1852">
        <f t="shared" si="618"/>
        <v>0</v>
      </c>
      <c r="U1852">
        <f t="shared" si="618"/>
        <v>0</v>
      </c>
      <c r="V1852">
        <f t="shared" si="618"/>
        <v>1</v>
      </c>
      <c r="W1852">
        <f t="shared" si="618"/>
        <v>0</v>
      </c>
      <c r="X1852">
        <f t="shared" si="618"/>
        <v>0</v>
      </c>
      <c r="Y1852">
        <f t="shared" si="618"/>
        <v>0</v>
      </c>
      <c r="Z1852">
        <f t="shared" si="618"/>
        <v>0</v>
      </c>
      <c r="AA1852">
        <f t="shared" si="618"/>
        <v>0</v>
      </c>
      <c r="AB1852">
        <f t="shared" si="618"/>
        <v>0</v>
      </c>
      <c r="AC1852">
        <f t="shared" si="619"/>
        <v>0</v>
      </c>
      <c r="AD1852">
        <f t="shared" si="619"/>
        <v>0</v>
      </c>
      <c r="AE1852">
        <f t="shared" si="619"/>
        <v>0</v>
      </c>
      <c r="AF1852">
        <f t="shared" si="619"/>
        <v>0</v>
      </c>
      <c r="AG1852">
        <f t="shared" si="619"/>
        <v>0</v>
      </c>
      <c r="AH1852">
        <f t="shared" si="619"/>
        <v>1</v>
      </c>
      <c r="AI1852">
        <f t="shared" si="619"/>
        <v>0</v>
      </c>
      <c r="AJ1852">
        <f t="shared" ca="1" si="599"/>
        <v>0</v>
      </c>
      <c r="AK1852">
        <f t="shared" ca="1" si="600"/>
        <v>1</v>
      </c>
      <c r="AL1852">
        <f t="shared" ca="1" si="601"/>
        <v>0</v>
      </c>
      <c r="AM1852">
        <f t="shared" ca="1" si="602"/>
        <v>0</v>
      </c>
      <c r="AN1852">
        <f t="shared" ca="1" si="603"/>
        <v>0</v>
      </c>
      <c r="AO1852">
        <f t="shared" ca="1" si="604"/>
        <v>1</v>
      </c>
      <c r="AP1852">
        <f t="shared" ca="1" si="605"/>
        <v>0</v>
      </c>
      <c r="AQ1852">
        <f t="shared" ca="1" si="606"/>
        <v>0</v>
      </c>
      <c r="AR1852">
        <f t="shared" ca="1" si="607"/>
        <v>1</v>
      </c>
      <c r="AS1852">
        <v>0</v>
      </c>
      <c r="AT1852">
        <v>0</v>
      </c>
      <c r="AU1852">
        <f t="shared" ca="1" si="617"/>
        <v>0</v>
      </c>
      <c r="AV1852">
        <f t="shared" ca="1" si="617"/>
        <v>1</v>
      </c>
      <c r="AW1852">
        <f t="shared" ca="1" si="617"/>
        <v>0</v>
      </c>
      <c r="AX1852">
        <v>0</v>
      </c>
    </row>
    <row r="1853" spans="1:50">
      <c r="A1853" s="2">
        <v>40706</v>
      </c>
      <c r="B1853">
        <v>853</v>
      </c>
      <c r="C1853">
        <v>18</v>
      </c>
      <c r="D1853">
        <f t="shared" ca="1" si="608"/>
        <v>16.606672354833155</v>
      </c>
      <c r="E1853">
        <f t="shared" ca="1" si="609"/>
        <v>1.3933276451668455</v>
      </c>
      <c r="F1853" t="str">
        <f t="shared" ca="1" si="610"/>
        <v>medium</v>
      </c>
      <c r="G1853">
        <v>583</v>
      </c>
      <c r="H1853">
        <f t="shared" si="611"/>
        <v>583</v>
      </c>
      <c r="I1853">
        <f t="shared" ca="1" si="612"/>
        <v>992.3473606387181</v>
      </c>
      <c r="J1853">
        <f t="shared" ca="1" si="613"/>
        <v>-409.3473606387181</v>
      </c>
      <c r="K1853" t="str">
        <f t="shared" ca="1" si="614"/>
        <v>low</v>
      </c>
      <c r="L1853">
        <v>16.545000000000002</v>
      </c>
      <c r="M1853" t="str">
        <f t="shared" si="590"/>
        <v>high</v>
      </c>
      <c r="N1853">
        <f t="shared" si="596"/>
        <v>6</v>
      </c>
      <c r="O1853">
        <f t="shared" si="597"/>
        <v>7</v>
      </c>
      <c r="P1853" t="str">
        <f t="shared" si="598"/>
        <v>neděle</v>
      </c>
      <c r="Q1853">
        <f t="shared" si="618"/>
        <v>0</v>
      </c>
      <c r="R1853">
        <f t="shared" si="618"/>
        <v>0</v>
      </c>
      <c r="S1853">
        <f t="shared" si="618"/>
        <v>0</v>
      </c>
      <c r="T1853">
        <f t="shared" si="618"/>
        <v>0</v>
      </c>
      <c r="U1853">
        <f t="shared" si="618"/>
        <v>0</v>
      </c>
      <c r="V1853">
        <f t="shared" si="618"/>
        <v>1</v>
      </c>
      <c r="W1853">
        <f t="shared" si="618"/>
        <v>0</v>
      </c>
      <c r="X1853">
        <f t="shared" si="618"/>
        <v>0</v>
      </c>
      <c r="Y1853">
        <f t="shared" si="618"/>
        <v>0</v>
      </c>
      <c r="Z1853">
        <f t="shared" si="618"/>
        <v>0</v>
      </c>
      <c r="AA1853">
        <f t="shared" si="618"/>
        <v>0</v>
      </c>
      <c r="AB1853">
        <f t="shared" si="618"/>
        <v>0</v>
      </c>
      <c r="AC1853">
        <f t="shared" si="619"/>
        <v>0</v>
      </c>
      <c r="AD1853">
        <f t="shared" si="619"/>
        <v>0</v>
      </c>
      <c r="AE1853">
        <f t="shared" si="619"/>
        <v>0</v>
      </c>
      <c r="AF1853">
        <f t="shared" si="619"/>
        <v>0</v>
      </c>
      <c r="AG1853">
        <f t="shared" si="619"/>
        <v>0</v>
      </c>
      <c r="AH1853">
        <f t="shared" si="619"/>
        <v>0</v>
      </c>
      <c r="AI1853">
        <f t="shared" si="619"/>
        <v>1</v>
      </c>
      <c r="AJ1853">
        <f t="shared" ca="1" si="599"/>
        <v>0</v>
      </c>
      <c r="AK1853">
        <f t="shared" ca="1" si="600"/>
        <v>0</v>
      </c>
      <c r="AL1853">
        <f t="shared" ca="1" si="601"/>
        <v>1</v>
      </c>
      <c r="AM1853">
        <f t="shared" ca="1" si="602"/>
        <v>0</v>
      </c>
      <c r="AN1853">
        <f t="shared" ca="1" si="603"/>
        <v>0</v>
      </c>
      <c r="AO1853">
        <f t="shared" ca="1" si="604"/>
        <v>1</v>
      </c>
      <c r="AP1853">
        <f t="shared" ca="1" si="605"/>
        <v>0</v>
      </c>
      <c r="AQ1853">
        <f t="shared" ca="1" si="606"/>
        <v>0</v>
      </c>
      <c r="AR1853">
        <f t="shared" ca="1" si="607"/>
        <v>1</v>
      </c>
      <c r="AS1853">
        <v>0</v>
      </c>
      <c r="AT1853">
        <v>0</v>
      </c>
      <c r="AU1853">
        <f t="shared" ca="1" si="617"/>
        <v>0</v>
      </c>
      <c r="AV1853">
        <f t="shared" ca="1" si="617"/>
        <v>1</v>
      </c>
      <c r="AW1853">
        <f t="shared" ca="1" si="617"/>
        <v>0</v>
      </c>
      <c r="AX1853">
        <v>0</v>
      </c>
    </row>
    <row r="1854" spans="1:50">
      <c r="A1854" s="2">
        <v>40707</v>
      </c>
      <c r="B1854">
        <v>854</v>
      </c>
      <c r="C1854">
        <v>24</v>
      </c>
      <c r="D1854">
        <f t="shared" ca="1" si="608"/>
        <v>16.612425199024319</v>
      </c>
      <c r="E1854">
        <f t="shared" ca="1" si="609"/>
        <v>7.3875748009756812</v>
      </c>
      <c r="F1854" t="str">
        <f t="shared" ca="1" si="610"/>
        <v>high</v>
      </c>
      <c r="G1854">
        <v>3336</v>
      </c>
      <c r="H1854">
        <f t="shared" si="611"/>
        <v>3336</v>
      </c>
      <c r="I1854">
        <f t="shared" ca="1" si="612"/>
        <v>992.59422283933361</v>
      </c>
      <c r="J1854">
        <f t="shared" ca="1" si="613"/>
        <v>2343.4057771606663</v>
      </c>
      <c r="K1854" t="str">
        <f t="shared" ca="1" si="614"/>
        <v>high</v>
      </c>
      <c r="L1854">
        <v>25.2</v>
      </c>
      <c r="M1854" t="str">
        <f t="shared" si="590"/>
        <v>high</v>
      </c>
      <c r="N1854">
        <f t="shared" si="596"/>
        <v>6</v>
      </c>
      <c r="O1854">
        <f t="shared" si="597"/>
        <v>1</v>
      </c>
      <c r="P1854" t="str">
        <f t="shared" si="598"/>
        <v>pondělí</v>
      </c>
      <c r="Q1854">
        <f t="shared" si="618"/>
        <v>0</v>
      </c>
      <c r="R1854">
        <f t="shared" si="618"/>
        <v>0</v>
      </c>
      <c r="S1854">
        <f t="shared" si="618"/>
        <v>0</v>
      </c>
      <c r="T1854">
        <f t="shared" si="618"/>
        <v>0</v>
      </c>
      <c r="U1854">
        <f t="shared" si="618"/>
        <v>0</v>
      </c>
      <c r="V1854">
        <f t="shared" si="618"/>
        <v>1</v>
      </c>
      <c r="W1854">
        <f t="shared" si="618"/>
        <v>0</v>
      </c>
      <c r="X1854">
        <f t="shared" si="618"/>
        <v>0</v>
      </c>
      <c r="Y1854">
        <f t="shared" si="618"/>
        <v>0</v>
      </c>
      <c r="Z1854">
        <f t="shared" si="618"/>
        <v>0</v>
      </c>
      <c r="AA1854">
        <f t="shared" si="618"/>
        <v>0</v>
      </c>
      <c r="AB1854">
        <f t="shared" si="618"/>
        <v>0</v>
      </c>
      <c r="AC1854">
        <f t="shared" si="619"/>
        <v>1</v>
      </c>
      <c r="AD1854">
        <f t="shared" si="619"/>
        <v>0</v>
      </c>
      <c r="AE1854">
        <f t="shared" si="619"/>
        <v>0</v>
      </c>
      <c r="AF1854">
        <f t="shared" si="619"/>
        <v>0</v>
      </c>
      <c r="AG1854">
        <f t="shared" si="619"/>
        <v>0</v>
      </c>
      <c r="AH1854">
        <f t="shared" si="619"/>
        <v>0</v>
      </c>
      <c r="AI1854">
        <f t="shared" si="619"/>
        <v>0</v>
      </c>
      <c r="AJ1854">
        <f t="shared" ca="1" si="599"/>
        <v>0</v>
      </c>
      <c r="AK1854">
        <f t="shared" ca="1" si="600"/>
        <v>0</v>
      </c>
      <c r="AL1854">
        <f t="shared" ca="1" si="601"/>
        <v>1</v>
      </c>
      <c r="AM1854">
        <f t="shared" ca="1" si="602"/>
        <v>0</v>
      </c>
      <c r="AN1854">
        <f t="shared" ca="1" si="603"/>
        <v>0</v>
      </c>
      <c r="AO1854">
        <f t="shared" ca="1" si="604"/>
        <v>1</v>
      </c>
      <c r="AP1854">
        <f t="shared" ca="1" si="605"/>
        <v>0</v>
      </c>
      <c r="AQ1854">
        <f t="shared" ca="1" si="606"/>
        <v>0</v>
      </c>
      <c r="AR1854">
        <f t="shared" ca="1" si="607"/>
        <v>1</v>
      </c>
      <c r="AS1854">
        <v>1</v>
      </c>
      <c r="AT1854">
        <v>0</v>
      </c>
      <c r="AU1854">
        <f t="shared" ca="1" si="617"/>
        <v>0</v>
      </c>
      <c r="AV1854">
        <f t="shared" ca="1" si="617"/>
        <v>0</v>
      </c>
      <c r="AW1854">
        <f t="shared" ca="1" si="617"/>
        <v>1</v>
      </c>
      <c r="AX1854">
        <v>0</v>
      </c>
    </row>
    <row r="1855" spans="1:50">
      <c r="A1855" s="2">
        <v>40708</v>
      </c>
      <c r="B1855">
        <v>855</v>
      </c>
      <c r="C1855">
        <v>10</v>
      </c>
      <c r="D1855">
        <f t="shared" ca="1" si="608"/>
        <v>16.618168532498498</v>
      </c>
      <c r="E1855">
        <f t="shared" ca="1" si="609"/>
        <v>-6.6181685324984976</v>
      </c>
      <c r="F1855" t="str">
        <f t="shared" ca="1" si="610"/>
        <v>low</v>
      </c>
      <c r="G1855">
        <v>684</v>
      </c>
      <c r="H1855">
        <f t="shared" si="611"/>
        <v>684</v>
      </c>
      <c r="I1855">
        <f t="shared" ca="1" si="612"/>
        <v>992.84103201377184</v>
      </c>
      <c r="J1855">
        <f t="shared" ca="1" si="613"/>
        <v>-308.84103201377184</v>
      </c>
      <c r="K1855" t="str">
        <f t="shared" ca="1" si="614"/>
        <v>medium</v>
      </c>
      <c r="L1855">
        <v>24.4</v>
      </c>
      <c r="M1855" t="str">
        <f t="shared" si="590"/>
        <v>high</v>
      </c>
      <c r="N1855">
        <f t="shared" si="596"/>
        <v>6</v>
      </c>
      <c r="O1855">
        <f t="shared" si="597"/>
        <v>2</v>
      </c>
      <c r="P1855" t="str">
        <f t="shared" si="598"/>
        <v>úterý</v>
      </c>
      <c r="Q1855">
        <f t="shared" si="618"/>
        <v>0</v>
      </c>
      <c r="R1855">
        <f t="shared" si="618"/>
        <v>0</v>
      </c>
      <c r="S1855">
        <f t="shared" si="618"/>
        <v>0</v>
      </c>
      <c r="T1855">
        <f t="shared" si="618"/>
        <v>0</v>
      </c>
      <c r="U1855">
        <f t="shared" si="618"/>
        <v>0</v>
      </c>
      <c r="V1855">
        <f t="shared" si="618"/>
        <v>1</v>
      </c>
      <c r="W1855">
        <f t="shared" si="618"/>
        <v>0</v>
      </c>
      <c r="X1855">
        <f t="shared" si="618"/>
        <v>0</v>
      </c>
      <c r="Y1855">
        <f t="shared" si="618"/>
        <v>0</v>
      </c>
      <c r="Z1855">
        <f t="shared" si="618"/>
        <v>0</v>
      </c>
      <c r="AA1855">
        <f t="shared" si="618"/>
        <v>0</v>
      </c>
      <c r="AB1855">
        <f t="shared" si="618"/>
        <v>0</v>
      </c>
      <c r="AC1855">
        <f t="shared" si="619"/>
        <v>0</v>
      </c>
      <c r="AD1855">
        <f t="shared" si="619"/>
        <v>1</v>
      </c>
      <c r="AE1855">
        <f t="shared" si="619"/>
        <v>0</v>
      </c>
      <c r="AF1855">
        <f t="shared" si="619"/>
        <v>0</v>
      </c>
      <c r="AG1855">
        <f t="shared" si="619"/>
        <v>0</v>
      </c>
      <c r="AH1855">
        <f t="shared" si="619"/>
        <v>0</v>
      </c>
      <c r="AI1855">
        <f t="shared" si="619"/>
        <v>0</v>
      </c>
      <c r="AJ1855">
        <f t="shared" ca="1" si="599"/>
        <v>0</v>
      </c>
      <c r="AK1855">
        <f t="shared" ca="1" si="600"/>
        <v>1</v>
      </c>
      <c r="AL1855">
        <f t="shared" ca="1" si="601"/>
        <v>0</v>
      </c>
      <c r="AM1855">
        <f t="shared" ca="1" si="602"/>
        <v>0</v>
      </c>
      <c r="AN1855">
        <f t="shared" ca="1" si="603"/>
        <v>0</v>
      </c>
      <c r="AO1855">
        <f t="shared" ca="1" si="604"/>
        <v>1</v>
      </c>
      <c r="AP1855">
        <f t="shared" ca="1" si="605"/>
        <v>0</v>
      </c>
      <c r="AQ1855">
        <f t="shared" ca="1" si="606"/>
        <v>0</v>
      </c>
      <c r="AR1855">
        <f t="shared" ca="1" si="607"/>
        <v>1</v>
      </c>
      <c r="AS1855">
        <v>0</v>
      </c>
      <c r="AT1855">
        <v>0</v>
      </c>
      <c r="AU1855">
        <f t="shared" ca="1" si="617"/>
        <v>1</v>
      </c>
      <c r="AV1855">
        <f t="shared" ca="1" si="617"/>
        <v>0</v>
      </c>
      <c r="AW1855">
        <f t="shared" ca="1" si="617"/>
        <v>0</v>
      </c>
      <c r="AX1855">
        <v>0</v>
      </c>
    </row>
    <row r="1856" spans="1:50">
      <c r="A1856" s="2">
        <v>40709</v>
      </c>
      <c r="B1856">
        <v>856</v>
      </c>
      <c r="C1856">
        <v>17</v>
      </c>
      <c r="D1856">
        <f t="shared" ca="1" si="608"/>
        <v>16.623902362974274</v>
      </c>
      <c r="E1856">
        <f t="shared" ca="1" si="609"/>
        <v>0.37609763702572607</v>
      </c>
      <c r="F1856" t="str">
        <f t="shared" ca="1" si="610"/>
        <v>medium</v>
      </c>
      <c r="G1856">
        <v>741</v>
      </c>
      <c r="H1856">
        <f t="shared" si="611"/>
        <v>741</v>
      </c>
      <c r="I1856">
        <f t="shared" ca="1" si="612"/>
        <v>993.08778801066182</v>
      </c>
      <c r="J1856">
        <f t="shared" ca="1" si="613"/>
        <v>-252.08778801066182</v>
      </c>
      <c r="K1856" t="str">
        <f t="shared" ca="1" si="614"/>
        <v>medium</v>
      </c>
      <c r="L1856">
        <v>17.805</v>
      </c>
      <c r="M1856" t="str">
        <f t="shared" si="590"/>
        <v>high</v>
      </c>
      <c r="N1856">
        <f t="shared" si="596"/>
        <v>6</v>
      </c>
      <c r="O1856">
        <f t="shared" si="597"/>
        <v>3</v>
      </c>
      <c r="P1856" t="str">
        <f t="shared" si="598"/>
        <v>středa</v>
      </c>
      <c r="Q1856">
        <f t="shared" si="618"/>
        <v>0</v>
      </c>
      <c r="R1856">
        <f t="shared" si="618"/>
        <v>0</v>
      </c>
      <c r="S1856">
        <f t="shared" si="618"/>
        <v>0</v>
      </c>
      <c r="T1856">
        <f t="shared" si="618"/>
        <v>0</v>
      </c>
      <c r="U1856">
        <f t="shared" si="618"/>
        <v>0</v>
      </c>
      <c r="V1856">
        <f t="shared" si="618"/>
        <v>1</v>
      </c>
      <c r="W1856">
        <f t="shared" si="618"/>
        <v>0</v>
      </c>
      <c r="X1856">
        <f t="shared" si="618"/>
        <v>0</v>
      </c>
      <c r="Y1856">
        <f t="shared" si="618"/>
        <v>0</v>
      </c>
      <c r="Z1856">
        <f t="shared" si="618"/>
        <v>0</v>
      </c>
      <c r="AA1856">
        <f t="shared" si="618"/>
        <v>0</v>
      </c>
      <c r="AB1856">
        <f t="shared" si="618"/>
        <v>0</v>
      </c>
      <c r="AC1856">
        <f t="shared" si="619"/>
        <v>0</v>
      </c>
      <c r="AD1856">
        <f t="shared" si="619"/>
        <v>0</v>
      </c>
      <c r="AE1856">
        <f t="shared" si="619"/>
        <v>1</v>
      </c>
      <c r="AF1856">
        <f t="shared" si="619"/>
        <v>0</v>
      </c>
      <c r="AG1856">
        <f t="shared" si="619"/>
        <v>0</v>
      </c>
      <c r="AH1856">
        <f t="shared" si="619"/>
        <v>0</v>
      </c>
      <c r="AI1856">
        <f t="shared" si="619"/>
        <v>0</v>
      </c>
      <c r="AJ1856">
        <f t="shared" ca="1" si="599"/>
        <v>1</v>
      </c>
      <c r="AK1856">
        <f t="shared" ca="1" si="600"/>
        <v>0</v>
      </c>
      <c r="AL1856">
        <f t="shared" ca="1" si="601"/>
        <v>0</v>
      </c>
      <c r="AM1856">
        <f t="shared" ca="1" si="602"/>
        <v>0</v>
      </c>
      <c r="AN1856">
        <f t="shared" ca="1" si="603"/>
        <v>1</v>
      </c>
      <c r="AO1856">
        <f t="shared" ca="1" si="604"/>
        <v>0</v>
      </c>
      <c r="AP1856">
        <f t="shared" ca="1" si="605"/>
        <v>0</v>
      </c>
      <c r="AQ1856">
        <f t="shared" ca="1" si="606"/>
        <v>0</v>
      </c>
      <c r="AR1856">
        <f t="shared" ca="1" si="607"/>
        <v>1</v>
      </c>
      <c r="AS1856">
        <v>0</v>
      </c>
      <c r="AT1856">
        <v>0</v>
      </c>
      <c r="AU1856">
        <f t="shared" ca="1" si="617"/>
        <v>0</v>
      </c>
      <c r="AV1856">
        <f t="shared" ca="1" si="617"/>
        <v>1</v>
      </c>
      <c r="AW1856">
        <f t="shared" ca="1" si="617"/>
        <v>0</v>
      </c>
      <c r="AX1856">
        <v>0</v>
      </c>
    </row>
    <row r="1857" spans="1:50">
      <c r="A1857" s="2">
        <v>40710</v>
      </c>
      <c r="B1857">
        <v>857</v>
      </c>
      <c r="C1857">
        <v>18</v>
      </c>
      <c r="D1857">
        <f t="shared" ca="1" si="608"/>
        <v>16.629626698170224</v>
      </c>
      <c r="E1857">
        <f t="shared" ca="1" si="609"/>
        <v>1.3703733018297761</v>
      </c>
      <c r="F1857" t="str">
        <f t="shared" ca="1" si="610"/>
        <v>medium</v>
      </c>
      <c r="G1857">
        <v>1170</v>
      </c>
      <c r="H1857">
        <f t="shared" si="611"/>
        <v>1170</v>
      </c>
      <c r="I1857">
        <f t="shared" ca="1" si="612"/>
        <v>993.33449067863239</v>
      </c>
      <c r="J1857">
        <f t="shared" ca="1" si="613"/>
        <v>176.66550932136761</v>
      </c>
      <c r="K1857" t="str">
        <f t="shared" ca="1" si="614"/>
        <v>high</v>
      </c>
      <c r="L1857">
        <v>20.6</v>
      </c>
      <c r="M1857" t="str">
        <f t="shared" si="590"/>
        <v>high</v>
      </c>
      <c r="N1857">
        <f t="shared" si="596"/>
        <v>6</v>
      </c>
      <c r="O1857">
        <f t="shared" si="597"/>
        <v>4</v>
      </c>
      <c r="P1857" t="str">
        <f t="shared" si="598"/>
        <v>čtvrtek</v>
      </c>
      <c r="Q1857">
        <f t="shared" si="618"/>
        <v>0</v>
      </c>
      <c r="R1857">
        <f t="shared" si="618"/>
        <v>0</v>
      </c>
      <c r="S1857">
        <f t="shared" si="618"/>
        <v>0</v>
      </c>
      <c r="T1857">
        <f t="shared" si="618"/>
        <v>0</v>
      </c>
      <c r="U1857">
        <f t="shared" si="618"/>
        <v>0</v>
      </c>
      <c r="V1857">
        <f t="shared" si="618"/>
        <v>1</v>
      </c>
      <c r="W1857">
        <f t="shared" si="618"/>
        <v>0</v>
      </c>
      <c r="X1857">
        <f t="shared" si="618"/>
        <v>0</v>
      </c>
      <c r="Y1857">
        <f t="shared" si="618"/>
        <v>0</v>
      </c>
      <c r="Z1857">
        <f t="shared" si="618"/>
        <v>0</v>
      </c>
      <c r="AA1857">
        <f t="shared" si="618"/>
        <v>0</v>
      </c>
      <c r="AB1857">
        <f t="shared" si="618"/>
        <v>0</v>
      </c>
      <c r="AC1857">
        <f t="shared" si="619"/>
        <v>0</v>
      </c>
      <c r="AD1857">
        <f t="shared" si="619"/>
        <v>0</v>
      </c>
      <c r="AE1857">
        <f t="shared" si="619"/>
        <v>0</v>
      </c>
      <c r="AF1857">
        <f t="shared" si="619"/>
        <v>1</v>
      </c>
      <c r="AG1857">
        <f t="shared" si="619"/>
        <v>0</v>
      </c>
      <c r="AH1857">
        <f t="shared" si="619"/>
        <v>0</v>
      </c>
      <c r="AI1857">
        <f t="shared" si="619"/>
        <v>0</v>
      </c>
      <c r="AJ1857">
        <f t="shared" ca="1" si="599"/>
        <v>0</v>
      </c>
      <c r="AK1857">
        <f t="shared" ca="1" si="600"/>
        <v>1</v>
      </c>
      <c r="AL1857">
        <f t="shared" ca="1" si="601"/>
        <v>0</v>
      </c>
      <c r="AM1857">
        <f t="shared" ca="1" si="602"/>
        <v>0</v>
      </c>
      <c r="AN1857">
        <f t="shared" ca="1" si="603"/>
        <v>1</v>
      </c>
      <c r="AO1857">
        <f t="shared" ca="1" si="604"/>
        <v>0</v>
      </c>
      <c r="AP1857">
        <f t="shared" ca="1" si="605"/>
        <v>0</v>
      </c>
      <c r="AQ1857">
        <f t="shared" ca="1" si="606"/>
        <v>0</v>
      </c>
      <c r="AR1857">
        <f t="shared" ca="1" si="607"/>
        <v>1</v>
      </c>
      <c r="AS1857">
        <v>1</v>
      </c>
      <c r="AT1857">
        <v>0</v>
      </c>
      <c r="AU1857">
        <f t="shared" ca="1" si="617"/>
        <v>0</v>
      </c>
      <c r="AV1857">
        <f t="shared" ca="1" si="617"/>
        <v>1</v>
      </c>
      <c r="AW1857">
        <f t="shared" ca="1" si="617"/>
        <v>0</v>
      </c>
      <c r="AX1857">
        <v>0</v>
      </c>
    </row>
    <row r="1858" spans="1:50">
      <c r="A1858" s="2">
        <v>40711</v>
      </c>
      <c r="B1858">
        <v>858</v>
      </c>
      <c r="C1858">
        <v>18</v>
      </c>
      <c r="D1858">
        <f t="shared" ca="1" si="608"/>
        <v>16.635341545804927</v>
      </c>
      <c r="E1858">
        <f t="shared" ca="1" si="609"/>
        <v>1.364658454195073</v>
      </c>
      <c r="F1858" t="str">
        <f t="shared" ca="1" si="610"/>
        <v>medium</v>
      </c>
      <c r="G1858">
        <v>1313</v>
      </c>
      <c r="H1858">
        <f t="shared" si="611"/>
        <v>1313</v>
      </c>
      <c r="I1858">
        <f t="shared" ca="1" si="612"/>
        <v>993.5811398663127</v>
      </c>
      <c r="J1858">
        <f t="shared" ca="1" si="613"/>
        <v>319.4188601336873</v>
      </c>
      <c r="K1858" t="str">
        <f t="shared" ca="1" si="614"/>
        <v>high</v>
      </c>
      <c r="L1858">
        <v>23.6</v>
      </c>
      <c r="M1858" t="str">
        <f t="shared" si="590"/>
        <v>high</v>
      </c>
      <c r="N1858">
        <f t="shared" si="596"/>
        <v>6</v>
      </c>
      <c r="O1858">
        <f t="shared" si="597"/>
        <v>5</v>
      </c>
      <c r="P1858" t="str">
        <f t="shared" si="598"/>
        <v>pátek</v>
      </c>
      <c r="Q1858">
        <f t="shared" si="618"/>
        <v>0</v>
      </c>
      <c r="R1858">
        <f t="shared" si="618"/>
        <v>0</v>
      </c>
      <c r="S1858">
        <f t="shared" si="618"/>
        <v>0</v>
      </c>
      <c r="T1858">
        <f t="shared" si="618"/>
        <v>0</v>
      </c>
      <c r="U1858">
        <f t="shared" si="618"/>
        <v>0</v>
      </c>
      <c r="V1858">
        <f t="shared" si="618"/>
        <v>1</v>
      </c>
      <c r="W1858">
        <f t="shared" si="618"/>
        <v>0</v>
      </c>
      <c r="X1858">
        <f t="shared" si="618"/>
        <v>0</v>
      </c>
      <c r="Y1858">
        <f t="shared" si="618"/>
        <v>0</v>
      </c>
      <c r="Z1858">
        <f t="shared" si="618"/>
        <v>0</v>
      </c>
      <c r="AA1858">
        <f t="shared" si="618"/>
        <v>0</v>
      </c>
      <c r="AB1858">
        <f t="shared" si="618"/>
        <v>0</v>
      </c>
      <c r="AC1858">
        <f t="shared" si="619"/>
        <v>0</v>
      </c>
      <c r="AD1858">
        <f t="shared" si="619"/>
        <v>0</v>
      </c>
      <c r="AE1858">
        <f t="shared" si="619"/>
        <v>0</v>
      </c>
      <c r="AF1858">
        <f t="shared" si="619"/>
        <v>0</v>
      </c>
      <c r="AG1858">
        <f t="shared" si="619"/>
        <v>1</v>
      </c>
      <c r="AH1858">
        <f t="shared" si="619"/>
        <v>0</v>
      </c>
      <c r="AI1858">
        <f t="shared" si="619"/>
        <v>0</v>
      </c>
      <c r="AJ1858">
        <f t="shared" ca="1" si="599"/>
        <v>0</v>
      </c>
      <c r="AK1858">
        <f t="shared" ca="1" si="600"/>
        <v>1</v>
      </c>
      <c r="AL1858">
        <f t="shared" ca="1" si="601"/>
        <v>0</v>
      </c>
      <c r="AM1858">
        <f t="shared" ca="1" si="602"/>
        <v>0</v>
      </c>
      <c r="AN1858">
        <f t="shared" ca="1" si="603"/>
        <v>1</v>
      </c>
      <c r="AO1858">
        <f t="shared" ca="1" si="604"/>
        <v>0</v>
      </c>
      <c r="AP1858">
        <f t="shared" ca="1" si="605"/>
        <v>0</v>
      </c>
      <c r="AQ1858">
        <f t="shared" ca="1" si="606"/>
        <v>0</v>
      </c>
      <c r="AR1858">
        <f t="shared" ca="1" si="607"/>
        <v>1</v>
      </c>
      <c r="AS1858">
        <v>0</v>
      </c>
      <c r="AT1858">
        <v>0</v>
      </c>
      <c r="AU1858">
        <f t="shared" ca="1" si="617"/>
        <v>0</v>
      </c>
      <c r="AV1858">
        <f t="shared" ca="1" si="617"/>
        <v>1</v>
      </c>
      <c r="AW1858">
        <f t="shared" ca="1" si="617"/>
        <v>0</v>
      </c>
      <c r="AX1858">
        <v>0</v>
      </c>
    </row>
    <row r="1859" spans="1:50">
      <c r="A1859" s="2">
        <v>40712</v>
      </c>
      <c r="B1859">
        <v>859</v>
      </c>
      <c r="C1859">
        <v>23</v>
      </c>
      <c r="D1859">
        <f t="shared" ca="1" si="608"/>
        <v>16.641046913596966</v>
      </c>
      <c r="E1859">
        <f t="shared" ca="1" si="609"/>
        <v>6.3589530864030337</v>
      </c>
      <c r="F1859" t="str">
        <f t="shared" ca="1" si="610"/>
        <v>high</v>
      </c>
      <c r="G1859">
        <v>1316</v>
      </c>
      <c r="H1859">
        <f t="shared" si="611"/>
        <v>1316</v>
      </c>
      <c r="I1859">
        <f t="shared" ca="1" si="612"/>
        <v>993.82773542233156</v>
      </c>
      <c r="J1859">
        <f t="shared" ca="1" si="613"/>
        <v>322.17226457766844</v>
      </c>
      <c r="K1859" t="str">
        <f t="shared" ca="1" si="614"/>
        <v>high</v>
      </c>
      <c r="L1859">
        <v>21.5</v>
      </c>
      <c r="M1859" t="str">
        <f t="shared" si="590"/>
        <v>high</v>
      </c>
      <c r="N1859">
        <f t="shared" si="596"/>
        <v>6</v>
      </c>
      <c r="O1859">
        <f t="shared" si="597"/>
        <v>6</v>
      </c>
      <c r="P1859" t="str">
        <f t="shared" si="598"/>
        <v>sobota</v>
      </c>
      <c r="Q1859">
        <f t="shared" si="618"/>
        <v>0</v>
      </c>
      <c r="R1859">
        <f t="shared" si="618"/>
        <v>0</v>
      </c>
      <c r="S1859">
        <f t="shared" si="618"/>
        <v>0</v>
      </c>
      <c r="T1859">
        <f t="shared" si="618"/>
        <v>0</v>
      </c>
      <c r="U1859">
        <f t="shared" si="618"/>
        <v>0</v>
      </c>
      <c r="V1859">
        <f t="shared" si="618"/>
        <v>1</v>
      </c>
      <c r="W1859">
        <f t="shared" si="618"/>
        <v>0</v>
      </c>
      <c r="X1859">
        <f t="shared" si="618"/>
        <v>0</v>
      </c>
      <c r="Y1859">
        <f t="shared" si="618"/>
        <v>0</v>
      </c>
      <c r="Z1859">
        <f t="shared" si="618"/>
        <v>0</v>
      </c>
      <c r="AA1859">
        <f t="shared" si="618"/>
        <v>0</v>
      </c>
      <c r="AB1859">
        <f t="shared" si="618"/>
        <v>0</v>
      </c>
      <c r="AC1859">
        <f t="shared" si="619"/>
        <v>0</v>
      </c>
      <c r="AD1859">
        <f t="shared" si="619"/>
        <v>0</v>
      </c>
      <c r="AE1859">
        <f t="shared" si="619"/>
        <v>0</v>
      </c>
      <c r="AF1859">
        <f t="shared" si="619"/>
        <v>0</v>
      </c>
      <c r="AG1859">
        <f t="shared" si="619"/>
        <v>0</v>
      </c>
      <c r="AH1859">
        <f t="shared" si="619"/>
        <v>1</v>
      </c>
      <c r="AI1859">
        <f t="shared" si="619"/>
        <v>0</v>
      </c>
      <c r="AJ1859">
        <f t="shared" ca="1" si="599"/>
        <v>0</v>
      </c>
      <c r="AK1859">
        <f t="shared" ca="1" si="600"/>
        <v>1</v>
      </c>
      <c r="AL1859">
        <f t="shared" ca="1" si="601"/>
        <v>0</v>
      </c>
      <c r="AM1859">
        <f t="shared" ca="1" si="602"/>
        <v>0</v>
      </c>
      <c r="AN1859">
        <f t="shared" ca="1" si="603"/>
        <v>1</v>
      </c>
      <c r="AO1859">
        <f t="shared" ca="1" si="604"/>
        <v>0</v>
      </c>
      <c r="AP1859">
        <f t="shared" ca="1" si="605"/>
        <v>0</v>
      </c>
      <c r="AQ1859">
        <f t="shared" ca="1" si="606"/>
        <v>0</v>
      </c>
      <c r="AR1859">
        <f t="shared" ca="1" si="607"/>
        <v>1</v>
      </c>
      <c r="AS1859">
        <v>0</v>
      </c>
      <c r="AT1859">
        <v>0</v>
      </c>
      <c r="AU1859">
        <f t="shared" ca="1" si="617"/>
        <v>0</v>
      </c>
      <c r="AV1859">
        <f t="shared" ca="1" si="617"/>
        <v>0</v>
      </c>
      <c r="AW1859">
        <f t="shared" ca="1" si="617"/>
        <v>1</v>
      </c>
      <c r="AX1859">
        <v>0</v>
      </c>
    </row>
    <row r="1860" spans="1:50">
      <c r="A1860" s="2">
        <v>40713</v>
      </c>
      <c r="B1860">
        <v>860</v>
      </c>
      <c r="C1860">
        <v>9</v>
      </c>
      <c r="D1860">
        <f t="shared" ca="1" si="608"/>
        <v>16.646742809264918</v>
      </c>
      <c r="E1860">
        <f t="shared" ca="1" si="609"/>
        <v>-7.6467428092649179</v>
      </c>
      <c r="F1860" t="str">
        <f t="shared" ca="1" si="610"/>
        <v>low</v>
      </c>
      <c r="G1860">
        <v>259</v>
      </c>
      <c r="H1860">
        <f t="shared" si="611"/>
        <v>259</v>
      </c>
      <c r="I1860">
        <f t="shared" ca="1" si="612"/>
        <v>994.07427719531802</v>
      </c>
      <c r="J1860">
        <f t="shared" ca="1" si="613"/>
        <v>-735.07427719531802</v>
      </c>
      <c r="K1860" t="str">
        <f t="shared" ca="1" si="614"/>
        <v>low</v>
      </c>
      <c r="L1860">
        <v>21.5</v>
      </c>
      <c r="M1860" t="str">
        <f t="shared" si="590"/>
        <v>high</v>
      </c>
      <c r="N1860">
        <f t="shared" si="596"/>
        <v>6</v>
      </c>
      <c r="O1860">
        <f t="shared" si="597"/>
        <v>7</v>
      </c>
      <c r="P1860" t="str">
        <f t="shared" si="598"/>
        <v>neděle</v>
      </c>
      <c r="Q1860">
        <f t="shared" si="618"/>
        <v>0</v>
      </c>
      <c r="R1860">
        <f t="shared" si="618"/>
        <v>0</v>
      </c>
      <c r="S1860">
        <f t="shared" si="618"/>
        <v>0</v>
      </c>
      <c r="T1860">
        <f t="shared" si="618"/>
        <v>0</v>
      </c>
      <c r="U1860">
        <f t="shared" si="618"/>
        <v>0</v>
      </c>
      <c r="V1860">
        <f t="shared" si="618"/>
        <v>1</v>
      </c>
      <c r="W1860">
        <f t="shared" si="618"/>
        <v>0</v>
      </c>
      <c r="X1860">
        <f t="shared" si="618"/>
        <v>0</v>
      </c>
      <c r="Y1860">
        <f t="shared" si="618"/>
        <v>0</v>
      </c>
      <c r="Z1860">
        <f t="shared" si="618"/>
        <v>0</v>
      </c>
      <c r="AA1860">
        <f t="shared" si="618"/>
        <v>0</v>
      </c>
      <c r="AB1860">
        <f t="shared" si="618"/>
        <v>0</v>
      </c>
      <c r="AC1860">
        <f t="shared" si="619"/>
        <v>0</v>
      </c>
      <c r="AD1860">
        <f t="shared" si="619"/>
        <v>0</v>
      </c>
      <c r="AE1860">
        <f t="shared" si="619"/>
        <v>0</v>
      </c>
      <c r="AF1860">
        <f t="shared" si="619"/>
        <v>0</v>
      </c>
      <c r="AG1860">
        <f t="shared" si="619"/>
        <v>0</v>
      </c>
      <c r="AH1860">
        <f t="shared" si="619"/>
        <v>0</v>
      </c>
      <c r="AI1860">
        <f t="shared" si="619"/>
        <v>1</v>
      </c>
      <c r="AJ1860">
        <f t="shared" ca="1" si="599"/>
        <v>0</v>
      </c>
      <c r="AK1860">
        <f t="shared" ca="1" si="600"/>
        <v>1</v>
      </c>
      <c r="AL1860">
        <f t="shared" ca="1" si="601"/>
        <v>0</v>
      </c>
      <c r="AM1860">
        <f t="shared" ca="1" si="602"/>
        <v>0</v>
      </c>
      <c r="AN1860">
        <f t="shared" ca="1" si="603"/>
        <v>0</v>
      </c>
      <c r="AO1860">
        <f t="shared" ca="1" si="604"/>
        <v>1</v>
      </c>
      <c r="AP1860">
        <f t="shared" ca="1" si="605"/>
        <v>0</v>
      </c>
      <c r="AQ1860">
        <f t="shared" ca="1" si="606"/>
        <v>0</v>
      </c>
      <c r="AR1860">
        <f t="shared" ca="1" si="607"/>
        <v>1</v>
      </c>
      <c r="AS1860">
        <v>1</v>
      </c>
      <c r="AT1860">
        <v>0</v>
      </c>
      <c r="AU1860">
        <f t="shared" ca="1" si="617"/>
        <v>1</v>
      </c>
      <c r="AV1860">
        <f t="shared" ca="1" si="617"/>
        <v>0</v>
      </c>
      <c r="AW1860">
        <f t="shared" ca="1" si="617"/>
        <v>0</v>
      </c>
      <c r="AX1860">
        <v>0</v>
      </c>
    </row>
    <row r="1861" spans="1:50">
      <c r="A1861" s="2">
        <v>40714</v>
      </c>
      <c r="B1861">
        <v>861</v>
      </c>
      <c r="C1861">
        <v>17</v>
      </c>
      <c r="D1861">
        <f t="shared" ca="1" si="608"/>
        <v>16.652429240527358</v>
      </c>
      <c r="E1861">
        <f t="shared" ca="1" si="609"/>
        <v>0.34757075947264227</v>
      </c>
      <c r="F1861" t="str">
        <f t="shared" ca="1" si="610"/>
        <v>medium</v>
      </c>
      <c r="G1861">
        <v>590</v>
      </c>
      <c r="H1861">
        <f t="shared" si="611"/>
        <v>590</v>
      </c>
      <c r="I1861">
        <f t="shared" ca="1" si="612"/>
        <v>994.32076503390113</v>
      </c>
      <c r="J1861">
        <f t="shared" ca="1" si="613"/>
        <v>-404.32076503390113</v>
      </c>
      <c r="K1861" t="str">
        <f t="shared" ca="1" si="614"/>
        <v>low</v>
      </c>
      <c r="L1861">
        <v>10</v>
      </c>
      <c r="M1861" t="str">
        <f t="shared" si="590"/>
        <v>medium</v>
      </c>
      <c r="N1861">
        <f t="shared" si="596"/>
        <v>6</v>
      </c>
      <c r="O1861">
        <f t="shared" si="597"/>
        <v>1</v>
      </c>
      <c r="P1861" t="str">
        <f t="shared" si="598"/>
        <v>pondělí</v>
      </c>
      <c r="Q1861">
        <f t="shared" ref="Q1861:AB1870" si="620">VLOOKUP($N1861,$V$31:$AH$42,Q$592+1,0)</f>
        <v>0</v>
      </c>
      <c r="R1861">
        <f t="shared" si="620"/>
        <v>0</v>
      </c>
      <c r="S1861">
        <f t="shared" si="620"/>
        <v>0</v>
      </c>
      <c r="T1861">
        <f t="shared" si="620"/>
        <v>0</v>
      </c>
      <c r="U1861">
        <f t="shared" si="620"/>
        <v>0</v>
      </c>
      <c r="V1861">
        <f t="shared" si="620"/>
        <v>1</v>
      </c>
      <c r="W1861">
        <f t="shared" si="620"/>
        <v>0</v>
      </c>
      <c r="X1861">
        <f t="shared" si="620"/>
        <v>0</v>
      </c>
      <c r="Y1861">
        <f t="shared" si="620"/>
        <v>0</v>
      </c>
      <c r="Z1861">
        <f t="shared" si="620"/>
        <v>0</v>
      </c>
      <c r="AA1861">
        <f t="shared" si="620"/>
        <v>0</v>
      </c>
      <c r="AB1861">
        <f t="shared" si="620"/>
        <v>0</v>
      </c>
      <c r="AC1861">
        <f t="shared" ref="AC1861:AI1870" si="621">VLOOKUP($O1861,$V$74:$AC$80,AC$592+1,0)</f>
        <v>1</v>
      </c>
      <c r="AD1861">
        <f t="shared" si="621"/>
        <v>0</v>
      </c>
      <c r="AE1861">
        <f t="shared" si="621"/>
        <v>0</v>
      </c>
      <c r="AF1861">
        <f t="shared" si="621"/>
        <v>0</v>
      </c>
      <c r="AG1861">
        <f t="shared" si="621"/>
        <v>0</v>
      </c>
      <c r="AH1861">
        <f t="shared" si="621"/>
        <v>0</v>
      </c>
      <c r="AI1861">
        <f t="shared" si="621"/>
        <v>0</v>
      </c>
      <c r="AJ1861">
        <f t="shared" ca="1" si="599"/>
        <v>0</v>
      </c>
      <c r="AK1861">
        <f t="shared" ca="1" si="600"/>
        <v>1</v>
      </c>
      <c r="AL1861">
        <f t="shared" ca="1" si="601"/>
        <v>0</v>
      </c>
      <c r="AM1861">
        <f t="shared" ca="1" si="602"/>
        <v>0</v>
      </c>
      <c r="AN1861">
        <f t="shared" ca="1" si="603"/>
        <v>1</v>
      </c>
      <c r="AO1861">
        <f t="shared" ca="1" si="604"/>
        <v>0</v>
      </c>
      <c r="AP1861">
        <f t="shared" ca="1" si="605"/>
        <v>0</v>
      </c>
      <c r="AQ1861">
        <f t="shared" ca="1" si="606"/>
        <v>1</v>
      </c>
      <c r="AR1861">
        <f t="shared" ca="1" si="607"/>
        <v>0</v>
      </c>
      <c r="AS1861">
        <v>0</v>
      </c>
      <c r="AT1861">
        <v>0</v>
      </c>
      <c r="AU1861">
        <f t="shared" ref="AU1861:AW1880" ca="1" si="622">VLOOKUP(INDIRECT($AU$590&amp;ROW($A1861)),$F$17:$I$19,AU$592+1,0)</f>
        <v>0</v>
      </c>
      <c r="AV1861">
        <f t="shared" ca="1" si="622"/>
        <v>1</v>
      </c>
      <c r="AW1861">
        <f t="shared" ca="1" si="622"/>
        <v>0</v>
      </c>
      <c r="AX1861">
        <v>0</v>
      </c>
    </row>
    <row r="1862" spans="1:50">
      <c r="A1862" s="2">
        <v>40715</v>
      </c>
      <c r="B1862">
        <v>862</v>
      </c>
      <c r="C1862">
        <v>13</v>
      </c>
      <c r="D1862">
        <f t="shared" ca="1" si="608"/>
        <v>16.658106215102876</v>
      </c>
      <c r="E1862">
        <f t="shared" ca="1" si="609"/>
        <v>-3.658106215102876</v>
      </c>
      <c r="F1862" t="str">
        <f t="shared" ca="1" si="610"/>
        <v>low</v>
      </c>
      <c r="G1862">
        <v>882</v>
      </c>
      <c r="H1862">
        <f t="shared" si="611"/>
        <v>882</v>
      </c>
      <c r="I1862">
        <f t="shared" ca="1" si="612"/>
        <v>994.56719878670958</v>
      </c>
      <c r="J1862">
        <f t="shared" ca="1" si="613"/>
        <v>-112.56719878670958</v>
      </c>
      <c r="K1862" t="str">
        <f t="shared" ca="1" si="614"/>
        <v>medium</v>
      </c>
      <c r="L1862">
        <v>14.3</v>
      </c>
      <c r="M1862" t="str">
        <f t="shared" si="590"/>
        <v>high</v>
      </c>
      <c r="N1862">
        <f t="shared" si="596"/>
        <v>6</v>
      </c>
      <c r="O1862">
        <f t="shared" si="597"/>
        <v>2</v>
      </c>
      <c r="P1862" t="str">
        <f t="shared" si="598"/>
        <v>úterý</v>
      </c>
      <c r="Q1862">
        <f t="shared" si="620"/>
        <v>0</v>
      </c>
      <c r="R1862">
        <f t="shared" si="620"/>
        <v>0</v>
      </c>
      <c r="S1862">
        <f t="shared" si="620"/>
        <v>0</v>
      </c>
      <c r="T1862">
        <f t="shared" si="620"/>
        <v>0</v>
      </c>
      <c r="U1862">
        <f t="shared" si="620"/>
        <v>0</v>
      </c>
      <c r="V1862">
        <f t="shared" si="620"/>
        <v>1</v>
      </c>
      <c r="W1862">
        <f t="shared" si="620"/>
        <v>0</v>
      </c>
      <c r="X1862">
        <f t="shared" si="620"/>
        <v>0</v>
      </c>
      <c r="Y1862">
        <f t="shared" si="620"/>
        <v>0</v>
      </c>
      <c r="Z1862">
        <f t="shared" si="620"/>
        <v>0</v>
      </c>
      <c r="AA1862">
        <f t="shared" si="620"/>
        <v>0</v>
      </c>
      <c r="AB1862">
        <f t="shared" si="620"/>
        <v>0</v>
      </c>
      <c r="AC1862">
        <f t="shared" si="621"/>
        <v>0</v>
      </c>
      <c r="AD1862">
        <f t="shared" si="621"/>
        <v>1</v>
      </c>
      <c r="AE1862">
        <f t="shared" si="621"/>
        <v>0</v>
      </c>
      <c r="AF1862">
        <f t="shared" si="621"/>
        <v>0</v>
      </c>
      <c r="AG1862">
        <f t="shared" si="621"/>
        <v>0</v>
      </c>
      <c r="AH1862">
        <f t="shared" si="621"/>
        <v>0</v>
      </c>
      <c r="AI1862">
        <f t="shared" si="621"/>
        <v>0</v>
      </c>
      <c r="AJ1862">
        <f t="shared" ca="1" si="599"/>
        <v>0</v>
      </c>
      <c r="AK1862">
        <f t="shared" ca="1" si="600"/>
        <v>1</v>
      </c>
      <c r="AL1862">
        <f t="shared" ca="1" si="601"/>
        <v>0</v>
      </c>
      <c r="AM1862">
        <f t="shared" ca="1" si="602"/>
        <v>0</v>
      </c>
      <c r="AN1862">
        <f t="shared" ca="1" si="603"/>
        <v>0</v>
      </c>
      <c r="AO1862">
        <f t="shared" ca="1" si="604"/>
        <v>1</v>
      </c>
      <c r="AP1862">
        <f t="shared" ca="1" si="605"/>
        <v>0</v>
      </c>
      <c r="AQ1862">
        <f t="shared" ca="1" si="606"/>
        <v>0</v>
      </c>
      <c r="AR1862">
        <f t="shared" ca="1" si="607"/>
        <v>1</v>
      </c>
      <c r="AS1862">
        <v>0</v>
      </c>
      <c r="AT1862">
        <v>0</v>
      </c>
      <c r="AU1862">
        <f t="shared" ca="1" si="622"/>
        <v>1</v>
      </c>
      <c r="AV1862">
        <f t="shared" ca="1" si="622"/>
        <v>0</v>
      </c>
      <c r="AW1862">
        <f t="shared" ca="1" si="622"/>
        <v>0</v>
      </c>
      <c r="AX1862">
        <v>0</v>
      </c>
    </row>
    <row r="1863" spans="1:50">
      <c r="A1863" s="2">
        <v>40716</v>
      </c>
      <c r="B1863">
        <v>863</v>
      </c>
      <c r="C1863">
        <v>19</v>
      </c>
      <c r="D1863">
        <f t="shared" ca="1" si="608"/>
        <v>16.663773740710038</v>
      </c>
      <c r="E1863">
        <f t="shared" ca="1" si="609"/>
        <v>2.3362262592899619</v>
      </c>
      <c r="F1863" t="str">
        <f t="shared" ca="1" si="610"/>
        <v>medium</v>
      </c>
      <c r="G1863">
        <v>811</v>
      </c>
      <c r="H1863">
        <f t="shared" si="611"/>
        <v>811</v>
      </c>
      <c r="I1863">
        <f t="shared" ca="1" si="612"/>
        <v>994.81357830237266</v>
      </c>
      <c r="J1863">
        <f t="shared" ca="1" si="613"/>
        <v>-183.81357830237266</v>
      </c>
      <c r="K1863" t="str">
        <f t="shared" ca="1" si="614"/>
        <v>medium</v>
      </c>
      <c r="L1863">
        <v>30.1</v>
      </c>
      <c r="M1863" t="str">
        <f t="shared" si="590"/>
        <v>high</v>
      </c>
      <c r="N1863">
        <f t="shared" si="596"/>
        <v>6</v>
      </c>
      <c r="O1863">
        <f t="shared" si="597"/>
        <v>3</v>
      </c>
      <c r="P1863" t="str">
        <f t="shared" si="598"/>
        <v>středa</v>
      </c>
      <c r="Q1863">
        <f t="shared" si="620"/>
        <v>0</v>
      </c>
      <c r="R1863">
        <f t="shared" si="620"/>
        <v>0</v>
      </c>
      <c r="S1863">
        <f t="shared" si="620"/>
        <v>0</v>
      </c>
      <c r="T1863">
        <f t="shared" si="620"/>
        <v>0</v>
      </c>
      <c r="U1863">
        <f t="shared" si="620"/>
        <v>0</v>
      </c>
      <c r="V1863">
        <f t="shared" si="620"/>
        <v>1</v>
      </c>
      <c r="W1863">
        <f t="shared" si="620"/>
        <v>0</v>
      </c>
      <c r="X1863">
        <f t="shared" si="620"/>
        <v>0</v>
      </c>
      <c r="Y1863">
        <f t="shared" si="620"/>
        <v>0</v>
      </c>
      <c r="Z1863">
        <f t="shared" si="620"/>
        <v>0</v>
      </c>
      <c r="AA1863">
        <f t="shared" si="620"/>
        <v>0</v>
      </c>
      <c r="AB1863">
        <f t="shared" si="620"/>
        <v>0</v>
      </c>
      <c r="AC1863">
        <f t="shared" si="621"/>
        <v>0</v>
      </c>
      <c r="AD1863">
        <f t="shared" si="621"/>
        <v>0</v>
      </c>
      <c r="AE1863">
        <f t="shared" si="621"/>
        <v>1</v>
      </c>
      <c r="AF1863">
        <f t="shared" si="621"/>
        <v>0</v>
      </c>
      <c r="AG1863">
        <f t="shared" si="621"/>
        <v>0</v>
      </c>
      <c r="AH1863">
        <f t="shared" si="621"/>
        <v>0</v>
      </c>
      <c r="AI1863">
        <f t="shared" si="621"/>
        <v>0</v>
      </c>
      <c r="AJ1863">
        <f t="shared" ca="1" si="599"/>
        <v>0</v>
      </c>
      <c r="AK1863">
        <f t="shared" ca="1" si="600"/>
        <v>1</v>
      </c>
      <c r="AL1863">
        <f t="shared" ca="1" si="601"/>
        <v>0</v>
      </c>
      <c r="AM1863">
        <f t="shared" ca="1" si="602"/>
        <v>0</v>
      </c>
      <c r="AN1863">
        <f t="shared" ca="1" si="603"/>
        <v>0</v>
      </c>
      <c r="AO1863">
        <f t="shared" ca="1" si="604"/>
        <v>1</v>
      </c>
      <c r="AP1863">
        <f t="shared" ca="1" si="605"/>
        <v>0</v>
      </c>
      <c r="AQ1863">
        <f t="shared" ca="1" si="606"/>
        <v>0</v>
      </c>
      <c r="AR1863">
        <f t="shared" ca="1" si="607"/>
        <v>1</v>
      </c>
      <c r="AS1863">
        <v>0</v>
      </c>
      <c r="AT1863">
        <v>0</v>
      </c>
      <c r="AU1863">
        <f t="shared" ca="1" si="622"/>
        <v>0</v>
      </c>
      <c r="AV1863">
        <f t="shared" ca="1" si="622"/>
        <v>1</v>
      </c>
      <c r="AW1863">
        <f t="shared" ca="1" si="622"/>
        <v>0</v>
      </c>
      <c r="AX1863">
        <v>0</v>
      </c>
    </row>
    <row r="1864" spans="1:50">
      <c r="A1864" s="2">
        <v>40717</v>
      </c>
      <c r="B1864">
        <v>864</v>
      </c>
      <c r="C1864">
        <v>24</v>
      </c>
      <c r="D1864">
        <f t="shared" ca="1" si="608"/>
        <v>16.669431825067434</v>
      </c>
      <c r="E1864">
        <f t="shared" ca="1" si="609"/>
        <v>7.3305681749325657</v>
      </c>
      <c r="F1864" t="str">
        <f t="shared" ca="1" si="610"/>
        <v>high</v>
      </c>
      <c r="G1864">
        <v>1079</v>
      </c>
      <c r="H1864">
        <f t="shared" si="611"/>
        <v>1079</v>
      </c>
      <c r="I1864">
        <f t="shared" ca="1" si="612"/>
        <v>995.05990342951918</v>
      </c>
      <c r="J1864">
        <f t="shared" ca="1" si="613"/>
        <v>83.940096570480819</v>
      </c>
      <c r="K1864" t="str">
        <f t="shared" ca="1" si="614"/>
        <v>medium</v>
      </c>
      <c r="L1864">
        <v>25.4</v>
      </c>
      <c r="M1864" t="str">
        <f t="shared" si="590"/>
        <v>high</v>
      </c>
      <c r="N1864">
        <f t="shared" si="596"/>
        <v>6</v>
      </c>
      <c r="O1864">
        <f t="shared" si="597"/>
        <v>4</v>
      </c>
      <c r="P1864" t="str">
        <f t="shared" si="598"/>
        <v>čtvrtek</v>
      </c>
      <c r="Q1864">
        <f t="shared" si="620"/>
        <v>0</v>
      </c>
      <c r="R1864">
        <f t="shared" si="620"/>
        <v>0</v>
      </c>
      <c r="S1864">
        <f t="shared" si="620"/>
        <v>0</v>
      </c>
      <c r="T1864">
        <f t="shared" si="620"/>
        <v>0</v>
      </c>
      <c r="U1864">
        <f t="shared" si="620"/>
        <v>0</v>
      </c>
      <c r="V1864">
        <f t="shared" si="620"/>
        <v>1</v>
      </c>
      <c r="W1864">
        <f t="shared" si="620"/>
        <v>0</v>
      </c>
      <c r="X1864">
        <f t="shared" si="620"/>
        <v>0</v>
      </c>
      <c r="Y1864">
        <f t="shared" si="620"/>
        <v>0</v>
      </c>
      <c r="Z1864">
        <f t="shared" si="620"/>
        <v>0</v>
      </c>
      <c r="AA1864">
        <f t="shared" si="620"/>
        <v>0</v>
      </c>
      <c r="AB1864">
        <f t="shared" si="620"/>
        <v>0</v>
      </c>
      <c r="AC1864">
        <f t="shared" si="621"/>
        <v>0</v>
      </c>
      <c r="AD1864">
        <f t="shared" si="621"/>
        <v>0</v>
      </c>
      <c r="AE1864">
        <f t="shared" si="621"/>
        <v>0</v>
      </c>
      <c r="AF1864">
        <f t="shared" si="621"/>
        <v>1</v>
      </c>
      <c r="AG1864">
        <f t="shared" si="621"/>
        <v>0</v>
      </c>
      <c r="AH1864">
        <f t="shared" si="621"/>
        <v>0</v>
      </c>
      <c r="AI1864">
        <f t="shared" si="621"/>
        <v>0</v>
      </c>
      <c r="AJ1864">
        <f t="shared" ca="1" si="599"/>
        <v>0</v>
      </c>
      <c r="AK1864">
        <f t="shared" ca="1" si="600"/>
        <v>1</v>
      </c>
      <c r="AL1864">
        <f t="shared" ca="1" si="601"/>
        <v>0</v>
      </c>
      <c r="AM1864">
        <f t="shared" ca="1" si="602"/>
        <v>0</v>
      </c>
      <c r="AN1864">
        <f t="shared" ca="1" si="603"/>
        <v>0</v>
      </c>
      <c r="AO1864">
        <f t="shared" ca="1" si="604"/>
        <v>1</v>
      </c>
      <c r="AP1864">
        <f t="shared" ca="1" si="605"/>
        <v>0</v>
      </c>
      <c r="AQ1864">
        <f t="shared" ca="1" si="606"/>
        <v>0</v>
      </c>
      <c r="AR1864">
        <f t="shared" ca="1" si="607"/>
        <v>1</v>
      </c>
      <c r="AS1864">
        <v>0</v>
      </c>
      <c r="AT1864">
        <v>0</v>
      </c>
      <c r="AU1864">
        <f t="shared" ca="1" si="622"/>
        <v>0</v>
      </c>
      <c r="AV1864">
        <f t="shared" ca="1" si="622"/>
        <v>0</v>
      </c>
      <c r="AW1864">
        <f t="shared" ca="1" si="622"/>
        <v>1</v>
      </c>
      <c r="AX1864">
        <v>0</v>
      </c>
    </row>
    <row r="1865" spans="1:50">
      <c r="A1865" s="2">
        <v>40718</v>
      </c>
      <c r="B1865">
        <v>865</v>
      </c>
      <c r="C1865">
        <v>21</v>
      </c>
      <c r="D1865">
        <f t="shared" ca="1" si="608"/>
        <v>16.675080475893637</v>
      </c>
      <c r="E1865">
        <f t="shared" ca="1" si="609"/>
        <v>4.3249195241063632</v>
      </c>
      <c r="F1865" t="str">
        <f t="shared" ca="1" si="610"/>
        <v>high</v>
      </c>
      <c r="G1865">
        <v>724</v>
      </c>
      <c r="H1865">
        <f t="shared" si="611"/>
        <v>724</v>
      </c>
      <c r="I1865">
        <f t="shared" ca="1" si="612"/>
        <v>995.30617401677819</v>
      </c>
      <c r="J1865">
        <f t="shared" ca="1" si="613"/>
        <v>-271.30617401677819</v>
      </c>
      <c r="K1865" t="str">
        <f t="shared" ca="1" si="614"/>
        <v>medium</v>
      </c>
      <c r="L1865">
        <v>22.3</v>
      </c>
      <c r="M1865" t="str">
        <f t="shared" si="590"/>
        <v>high</v>
      </c>
      <c r="N1865">
        <f t="shared" si="596"/>
        <v>6</v>
      </c>
      <c r="O1865">
        <f t="shared" si="597"/>
        <v>5</v>
      </c>
      <c r="P1865" t="str">
        <f t="shared" si="598"/>
        <v>pátek</v>
      </c>
      <c r="Q1865">
        <f t="shared" si="620"/>
        <v>0</v>
      </c>
      <c r="R1865">
        <f t="shared" si="620"/>
        <v>0</v>
      </c>
      <c r="S1865">
        <f t="shared" si="620"/>
        <v>0</v>
      </c>
      <c r="T1865">
        <f t="shared" si="620"/>
        <v>0</v>
      </c>
      <c r="U1865">
        <f t="shared" si="620"/>
        <v>0</v>
      </c>
      <c r="V1865">
        <f t="shared" si="620"/>
        <v>1</v>
      </c>
      <c r="W1865">
        <f t="shared" si="620"/>
        <v>0</v>
      </c>
      <c r="X1865">
        <f t="shared" si="620"/>
        <v>0</v>
      </c>
      <c r="Y1865">
        <f t="shared" si="620"/>
        <v>0</v>
      </c>
      <c r="Z1865">
        <f t="shared" si="620"/>
        <v>0</v>
      </c>
      <c r="AA1865">
        <f t="shared" si="620"/>
        <v>0</v>
      </c>
      <c r="AB1865">
        <f t="shared" si="620"/>
        <v>0</v>
      </c>
      <c r="AC1865">
        <f t="shared" si="621"/>
        <v>0</v>
      </c>
      <c r="AD1865">
        <f t="shared" si="621"/>
        <v>0</v>
      </c>
      <c r="AE1865">
        <f t="shared" si="621"/>
        <v>0</v>
      </c>
      <c r="AF1865">
        <f t="shared" si="621"/>
        <v>0</v>
      </c>
      <c r="AG1865">
        <f t="shared" si="621"/>
        <v>1</v>
      </c>
      <c r="AH1865">
        <f t="shared" si="621"/>
        <v>0</v>
      </c>
      <c r="AI1865">
        <f t="shared" si="621"/>
        <v>0</v>
      </c>
      <c r="AJ1865">
        <f t="shared" ca="1" si="599"/>
        <v>0</v>
      </c>
      <c r="AK1865">
        <f t="shared" ca="1" si="600"/>
        <v>1</v>
      </c>
      <c r="AL1865">
        <f t="shared" ca="1" si="601"/>
        <v>0</v>
      </c>
      <c r="AM1865">
        <f t="shared" ca="1" si="602"/>
        <v>0</v>
      </c>
      <c r="AN1865">
        <f t="shared" ca="1" si="603"/>
        <v>0</v>
      </c>
      <c r="AO1865">
        <f t="shared" ca="1" si="604"/>
        <v>1</v>
      </c>
      <c r="AP1865">
        <f t="shared" ca="1" si="605"/>
        <v>0</v>
      </c>
      <c r="AQ1865">
        <f t="shared" ca="1" si="606"/>
        <v>0</v>
      </c>
      <c r="AR1865">
        <f t="shared" ca="1" si="607"/>
        <v>1</v>
      </c>
      <c r="AS1865">
        <v>1</v>
      </c>
      <c r="AT1865">
        <v>0</v>
      </c>
      <c r="AU1865">
        <f t="shared" ca="1" si="622"/>
        <v>0</v>
      </c>
      <c r="AV1865">
        <f t="shared" ca="1" si="622"/>
        <v>0</v>
      </c>
      <c r="AW1865">
        <f t="shared" ca="1" si="622"/>
        <v>1</v>
      </c>
      <c r="AX1865">
        <v>0</v>
      </c>
    </row>
    <row r="1866" spans="1:50">
      <c r="A1866" s="2">
        <v>40719</v>
      </c>
      <c r="B1866">
        <v>866</v>
      </c>
      <c r="C1866">
        <v>11</v>
      </c>
      <c r="D1866">
        <f t="shared" ca="1" si="608"/>
        <v>16.680719700907229</v>
      </c>
      <c r="E1866">
        <f t="shared" ca="1" si="609"/>
        <v>-5.680719700907229</v>
      </c>
      <c r="F1866" t="str">
        <f t="shared" ca="1" si="610"/>
        <v>low</v>
      </c>
      <c r="G1866">
        <v>744</v>
      </c>
      <c r="H1866">
        <f t="shared" si="611"/>
        <v>744</v>
      </c>
      <c r="I1866">
        <f t="shared" ca="1" si="612"/>
        <v>995.55238991277861</v>
      </c>
      <c r="J1866">
        <f t="shared" ca="1" si="613"/>
        <v>-251.55238991277861</v>
      </c>
      <c r="K1866" t="str">
        <f t="shared" ca="1" si="614"/>
        <v>medium</v>
      </c>
      <c r="L1866">
        <v>20.6</v>
      </c>
      <c r="M1866" t="str">
        <f t="shared" si="590"/>
        <v>high</v>
      </c>
      <c r="N1866">
        <f t="shared" si="596"/>
        <v>6</v>
      </c>
      <c r="O1866">
        <f t="shared" si="597"/>
        <v>6</v>
      </c>
      <c r="P1866" t="str">
        <f t="shared" si="598"/>
        <v>sobota</v>
      </c>
      <c r="Q1866">
        <f t="shared" si="620"/>
        <v>0</v>
      </c>
      <c r="R1866">
        <f t="shared" si="620"/>
        <v>0</v>
      </c>
      <c r="S1866">
        <f t="shared" si="620"/>
        <v>0</v>
      </c>
      <c r="T1866">
        <f t="shared" si="620"/>
        <v>0</v>
      </c>
      <c r="U1866">
        <f t="shared" si="620"/>
        <v>0</v>
      </c>
      <c r="V1866">
        <f t="shared" si="620"/>
        <v>1</v>
      </c>
      <c r="W1866">
        <f t="shared" si="620"/>
        <v>0</v>
      </c>
      <c r="X1866">
        <f t="shared" si="620"/>
        <v>0</v>
      </c>
      <c r="Y1866">
        <f t="shared" si="620"/>
        <v>0</v>
      </c>
      <c r="Z1866">
        <f t="shared" si="620"/>
        <v>0</v>
      </c>
      <c r="AA1866">
        <f t="shared" si="620"/>
        <v>0</v>
      </c>
      <c r="AB1866">
        <f t="shared" si="620"/>
        <v>0</v>
      </c>
      <c r="AC1866">
        <f t="shared" si="621"/>
        <v>0</v>
      </c>
      <c r="AD1866">
        <f t="shared" si="621"/>
        <v>0</v>
      </c>
      <c r="AE1866">
        <f t="shared" si="621"/>
        <v>0</v>
      </c>
      <c r="AF1866">
        <f t="shared" si="621"/>
        <v>0</v>
      </c>
      <c r="AG1866">
        <f t="shared" si="621"/>
        <v>0</v>
      </c>
      <c r="AH1866">
        <f t="shared" si="621"/>
        <v>1</v>
      </c>
      <c r="AI1866">
        <f t="shared" si="621"/>
        <v>0</v>
      </c>
      <c r="AJ1866">
        <f t="shared" ca="1" si="599"/>
        <v>0</v>
      </c>
      <c r="AK1866">
        <f t="shared" ca="1" si="600"/>
        <v>1</v>
      </c>
      <c r="AL1866">
        <f t="shared" ca="1" si="601"/>
        <v>0</v>
      </c>
      <c r="AM1866">
        <f t="shared" ca="1" si="602"/>
        <v>0</v>
      </c>
      <c r="AN1866">
        <f t="shared" ca="1" si="603"/>
        <v>0</v>
      </c>
      <c r="AO1866">
        <f t="shared" ca="1" si="604"/>
        <v>1</v>
      </c>
      <c r="AP1866">
        <f t="shared" ca="1" si="605"/>
        <v>0</v>
      </c>
      <c r="AQ1866">
        <f t="shared" ca="1" si="606"/>
        <v>0</v>
      </c>
      <c r="AR1866">
        <f t="shared" ca="1" si="607"/>
        <v>1</v>
      </c>
      <c r="AS1866">
        <v>0</v>
      </c>
      <c r="AT1866">
        <v>0</v>
      </c>
      <c r="AU1866">
        <f t="shared" ca="1" si="622"/>
        <v>1</v>
      </c>
      <c r="AV1866">
        <f t="shared" ca="1" si="622"/>
        <v>0</v>
      </c>
      <c r="AW1866">
        <f t="shared" ca="1" si="622"/>
        <v>0</v>
      </c>
      <c r="AX1866">
        <v>0</v>
      </c>
    </row>
    <row r="1867" spans="1:50">
      <c r="A1867" s="2">
        <v>40720</v>
      </c>
      <c r="B1867">
        <v>867</v>
      </c>
      <c r="C1867">
        <v>10</v>
      </c>
      <c r="D1867">
        <f t="shared" ca="1" si="608"/>
        <v>16.68634950782679</v>
      </c>
      <c r="E1867">
        <f t="shared" ca="1" si="609"/>
        <v>-6.6863495078267903</v>
      </c>
      <c r="F1867" t="str">
        <f t="shared" ca="1" si="610"/>
        <v>low</v>
      </c>
      <c r="G1867">
        <v>425</v>
      </c>
      <c r="H1867">
        <f t="shared" si="611"/>
        <v>425</v>
      </c>
      <c r="I1867">
        <f t="shared" ca="1" si="612"/>
        <v>995.79855096614949</v>
      </c>
      <c r="J1867">
        <f t="shared" ca="1" si="613"/>
        <v>-570.79855096614949</v>
      </c>
      <c r="K1867" t="str">
        <f t="shared" ca="1" si="614"/>
        <v>low</v>
      </c>
      <c r="L1867">
        <v>15.95</v>
      </c>
      <c r="M1867" t="str">
        <f t="shared" si="590"/>
        <v>high</v>
      </c>
      <c r="N1867">
        <f t="shared" si="596"/>
        <v>6</v>
      </c>
      <c r="O1867">
        <f t="shared" si="597"/>
        <v>7</v>
      </c>
      <c r="P1867" t="str">
        <f t="shared" si="598"/>
        <v>neděle</v>
      </c>
      <c r="Q1867">
        <f t="shared" si="620"/>
        <v>0</v>
      </c>
      <c r="R1867">
        <f t="shared" si="620"/>
        <v>0</v>
      </c>
      <c r="S1867">
        <f t="shared" si="620"/>
        <v>0</v>
      </c>
      <c r="T1867">
        <f t="shared" si="620"/>
        <v>0</v>
      </c>
      <c r="U1867">
        <f t="shared" si="620"/>
        <v>0</v>
      </c>
      <c r="V1867">
        <f t="shared" si="620"/>
        <v>1</v>
      </c>
      <c r="W1867">
        <f t="shared" si="620"/>
        <v>0</v>
      </c>
      <c r="X1867">
        <f t="shared" si="620"/>
        <v>0</v>
      </c>
      <c r="Y1867">
        <f t="shared" si="620"/>
        <v>0</v>
      </c>
      <c r="Z1867">
        <f t="shared" si="620"/>
        <v>0</v>
      </c>
      <c r="AA1867">
        <f t="shared" si="620"/>
        <v>0</v>
      </c>
      <c r="AB1867">
        <f t="shared" si="620"/>
        <v>0</v>
      </c>
      <c r="AC1867">
        <f t="shared" si="621"/>
        <v>0</v>
      </c>
      <c r="AD1867">
        <f t="shared" si="621"/>
        <v>0</v>
      </c>
      <c r="AE1867">
        <f t="shared" si="621"/>
        <v>0</v>
      </c>
      <c r="AF1867">
        <f t="shared" si="621"/>
        <v>0</v>
      </c>
      <c r="AG1867">
        <f t="shared" si="621"/>
        <v>0</v>
      </c>
      <c r="AH1867">
        <f t="shared" si="621"/>
        <v>0</v>
      </c>
      <c r="AI1867">
        <f t="shared" si="621"/>
        <v>1</v>
      </c>
      <c r="AJ1867">
        <f t="shared" ca="1" si="599"/>
        <v>0</v>
      </c>
      <c r="AK1867">
        <f t="shared" ca="1" si="600"/>
        <v>1</v>
      </c>
      <c r="AL1867">
        <f t="shared" ca="1" si="601"/>
        <v>0</v>
      </c>
      <c r="AM1867">
        <f t="shared" ca="1" si="602"/>
        <v>0</v>
      </c>
      <c r="AN1867">
        <f t="shared" ca="1" si="603"/>
        <v>0</v>
      </c>
      <c r="AO1867">
        <f t="shared" ca="1" si="604"/>
        <v>1</v>
      </c>
      <c r="AP1867">
        <f t="shared" ca="1" si="605"/>
        <v>0</v>
      </c>
      <c r="AQ1867">
        <f t="shared" ca="1" si="606"/>
        <v>0</v>
      </c>
      <c r="AR1867">
        <f t="shared" ca="1" si="607"/>
        <v>1</v>
      </c>
      <c r="AS1867">
        <v>1</v>
      </c>
      <c r="AT1867">
        <v>0</v>
      </c>
      <c r="AU1867">
        <f t="shared" ca="1" si="622"/>
        <v>1</v>
      </c>
      <c r="AV1867">
        <f t="shared" ca="1" si="622"/>
        <v>0</v>
      </c>
      <c r="AW1867">
        <f t="shared" ca="1" si="622"/>
        <v>0</v>
      </c>
      <c r="AX1867">
        <v>0</v>
      </c>
    </row>
    <row r="1868" spans="1:50">
      <c r="A1868" s="2">
        <v>40721</v>
      </c>
      <c r="B1868">
        <v>868</v>
      </c>
      <c r="C1868">
        <v>30</v>
      </c>
      <c r="D1868">
        <f t="shared" ca="1" si="608"/>
        <v>16.691969904370897</v>
      </c>
      <c r="E1868">
        <f t="shared" ca="1" si="609"/>
        <v>13.308030095629103</v>
      </c>
      <c r="F1868" t="str">
        <f t="shared" ca="1" si="610"/>
        <v>high</v>
      </c>
      <c r="G1868">
        <v>1423</v>
      </c>
      <c r="H1868">
        <f t="shared" si="611"/>
        <v>1423</v>
      </c>
      <c r="I1868">
        <f t="shared" ca="1" si="612"/>
        <v>996.04465702551965</v>
      </c>
      <c r="J1868">
        <f t="shared" ca="1" si="613"/>
        <v>426.95534297448035</v>
      </c>
      <c r="K1868" t="str">
        <f t="shared" ca="1" si="614"/>
        <v>high</v>
      </c>
      <c r="L1868">
        <v>24.3</v>
      </c>
      <c r="M1868" t="str">
        <f t="shared" si="590"/>
        <v>high</v>
      </c>
      <c r="N1868">
        <f t="shared" si="596"/>
        <v>6</v>
      </c>
      <c r="O1868">
        <f t="shared" si="597"/>
        <v>1</v>
      </c>
      <c r="P1868" t="str">
        <f t="shared" si="598"/>
        <v>pondělí</v>
      </c>
      <c r="Q1868">
        <f t="shared" si="620"/>
        <v>0</v>
      </c>
      <c r="R1868">
        <f t="shared" si="620"/>
        <v>0</v>
      </c>
      <c r="S1868">
        <f t="shared" si="620"/>
        <v>0</v>
      </c>
      <c r="T1868">
        <f t="shared" si="620"/>
        <v>0</v>
      </c>
      <c r="U1868">
        <f t="shared" si="620"/>
        <v>0</v>
      </c>
      <c r="V1868">
        <f t="shared" si="620"/>
        <v>1</v>
      </c>
      <c r="W1868">
        <f t="shared" si="620"/>
        <v>0</v>
      </c>
      <c r="X1868">
        <f t="shared" si="620"/>
        <v>0</v>
      </c>
      <c r="Y1868">
        <f t="shared" si="620"/>
        <v>0</v>
      </c>
      <c r="Z1868">
        <f t="shared" si="620"/>
        <v>0</v>
      </c>
      <c r="AA1868">
        <f t="shared" si="620"/>
        <v>0</v>
      </c>
      <c r="AB1868">
        <f t="shared" si="620"/>
        <v>0</v>
      </c>
      <c r="AC1868">
        <f t="shared" si="621"/>
        <v>1</v>
      </c>
      <c r="AD1868">
        <f t="shared" si="621"/>
        <v>0</v>
      </c>
      <c r="AE1868">
        <f t="shared" si="621"/>
        <v>0</v>
      </c>
      <c r="AF1868">
        <f t="shared" si="621"/>
        <v>0</v>
      </c>
      <c r="AG1868">
        <f t="shared" si="621"/>
        <v>0</v>
      </c>
      <c r="AH1868">
        <f t="shared" si="621"/>
        <v>0</v>
      </c>
      <c r="AI1868">
        <f t="shared" si="621"/>
        <v>0</v>
      </c>
      <c r="AJ1868">
        <f t="shared" ca="1" si="599"/>
        <v>0</v>
      </c>
      <c r="AK1868">
        <f t="shared" ca="1" si="600"/>
        <v>1</v>
      </c>
      <c r="AL1868">
        <f t="shared" ca="1" si="601"/>
        <v>0</v>
      </c>
      <c r="AM1868">
        <f t="shared" ca="1" si="602"/>
        <v>0</v>
      </c>
      <c r="AN1868">
        <f t="shared" ca="1" si="603"/>
        <v>0</v>
      </c>
      <c r="AO1868">
        <f t="shared" ca="1" si="604"/>
        <v>1</v>
      </c>
      <c r="AP1868">
        <f t="shared" ca="1" si="605"/>
        <v>0</v>
      </c>
      <c r="AQ1868">
        <f t="shared" ca="1" si="606"/>
        <v>0</v>
      </c>
      <c r="AR1868">
        <f t="shared" ca="1" si="607"/>
        <v>1</v>
      </c>
      <c r="AS1868">
        <v>1</v>
      </c>
      <c r="AT1868">
        <v>0</v>
      </c>
      <c r="AU1868">
        <f t="shared" ca="1" si="622"/>
        <v>0</v>
      </c>
      <c r="AV1868">
        <f t="shared" ca="1" si="622"/>
        <v>0</v>
      </c>
      <c r="AW1868">
        <f t="shared" ca="1" si="622"/>
        <v>1</v>
      </c>
      <c r="AX1868">
        <v>0</v>
      </c>
    </row>
    <row r="1869" spans="1:50">
      <c r="A1869" s="2">
        <v>40722</v>
      </c>
      <c r="B1869">
        <v>869</v>
      </c>
      <c r="C1869">
        <v>18</v>
      </c>
      <c r="D1869">
        <f t="shared" ca="1" si="608"/>
        <v>16.697580898258131</v>
      </c>
      <c r="E1869">
        <f t="shared" ca="1" si="609"/>
        <v>1.3024191017418687</v>
      </c>
      <c r="F1869" t="str">
        <f t="shared" ca="1" si="610"/>
        <v>medium</v>
      </c>
      <c r="G1869">
        <v>1515</v>
      </c>
      <c r="H1869">
        <f t="shared" si="611"/>
        <v>1515</v>
      </c>
      <c r="I1869">
        <f t="shared" ca="1" si="612"/>
        <v>996.29070793951814</v>
      </c>
      <c r="J1869">
        <f t="shared" ca="1" si="613"/>
        <v>518.70929206048186</v>
      </c>
      <c r="K1869" t="str">
        <f t="shared" ca="1" si="614"/>
        <v>high</v>
      </c>
      <c r="L1869">
        <v>18.5</v>
      </c>
      <c r="M1869" t="str">
        <f t="shared" si="590"/>
        <v>high</v>
      </c>
      <c r="N1869">
        <f t="shared" si="596"/>
        <v>6</v>
      </c>
      <c r="O1869">
        <f t="shared" si="597"/>
        <v>2</v>
      </c>
      <c r="P1869" t="str">
        <f t="shared" si="598"/>
        <v>úterý</v>
      </c>
      <c r="Q1869">
        <f t="shared" si="620"/>
        <v>0</v>
      </c>
      <c r="R1869">
        <f t="shared" si="620"/>
        <v>0</v>
      </c>
      <c r="S1869">
        <f t="shared" si="620"/>
        <v>0</v>
      </c>
      <c r="T1869">
        <f t="shared" si="620"/>
        <v>0</v>
      </c>
      <c r="U1869">
        <f t="shared" si="620"/>
        <v>0</v>
      </c>
      <c r="V1869">
        <f t="shared" si="620"/>
        <v>1</v>
      </c>
      <c r="W1869">
        <f t="shared" si="620"/>
        <v>0</v>
      </c>
      <c r="X1869">
        <f t="shared" si="620"/>
        <v>0</v>
      </c>
      <c r="Y1869">
        <f t="shared" si="620"/>
        <v>0</v>
      </c>
      <c r="Z1869">
        <f t="shared" si="620"/>
        <v>0</v>
      </c>
      <c r="AA1869">
        <f t="shared" si="620"/>
        <v>0</v>
      </c>
      <c r="AB1869">
        <f t="shared" si="620"/>
        <v>0</v>
      </c>
      <c r="AC1869">
        <f t="shared" si="621"/>
        <v>0</v>
      </c>
      <c r="AD1869">
        <f t="shared" si="621"/>
        <v>1</v>
      </c>
      <c r="AE1869">
        <f t="shared" si="621"/>
        <v>0</v>
      </c>
      <c r="AF1869">
        <f t="shared" si="621"/>
        <v>0</v>
      </c>
      <c r="AG1869">
        <f t="shared" si="621"/>
        <v>0</v>
      </c>
      <c r="AH1869">
        <f t="shared" si="621"/>
        <v>0</v>
      </c>
      <c r="AI1869">
        <f t="shared" si="621"/>
        <v>0</v>
      </c>
      <c r="AJ1869">
        <f t="shared" ca="1" si="599"/>
        <v>1</v>
      </c>
      <c r="AK1869">
        <f t="shared" ca="1" si="600"/>
        <v>0</v>
      </c>
      <c r="AL1869">
        <f t="shared" ca="1" si="601"/>
        <v>0</v>
      </c>
      <c r="AM1869">
        <f t="shared" ca="1" si="602"/>
        <v>0</v>
      </c>
      <c r="AN1869">
        <f t="shared" ca="1" si="603"/>
        <v>0</v>
      </c>
      <c r="AO1869">
        <f t="shared" ca="1" si="604"/>
        <v>1</v>
      </c>
      <c r="AP1869">
        <f t="shared" ca="1" si="605"/>
        <v>0</v>
      </c>
      <c r="AQ1869">
        <f t="shared" ca="1" si="606"/>
        <v>0</v>
      </c>
      <c r="AR1869">
        <f t="shared" ca="1" si="607"/>
        <v>1</v>
      </c>
      <c r="AS1869">
        <v>0</v>
      </c>
      <c r="AT1869">
        <v>0</v>
      </c>
      <c r="AU1869">
        <f t="shared" ca="1" si="622"/>
        <v>0</v>
      </c>
      <c r="AV1869">
        <f t="shared" ca="1" si="622"/>
        <v>1</v>
      </c>
      <c r="AW1869">
        <f t="shared" ca="1" si="622"/>
        <v>0</v>
      </c>
      <c r="AX1869">
        <v>0</v>
      </c>
    </row>
    <row r="1870" spans="1:50">
      <c r="A1870" s="2">
        <v>40723</v>
      </c>
      <c r="B1870">
        <v>870</v>
      </c>
      <c r="C1870">
        <v>21</v>
      </c>
      <c r="D1870">
        <f t="shared" ca="1" si="608"/>
        <v>16.70318249720707</v>
      </c>
      <c r="E1870">
        <f t="shared" ca="1" si="609"/>
        <v>4.2968175027929298</v>
      </c>
      <c r="F1870" t="str">
        <f t="shared" ca="1" si="610"/>
        <v>high</v>
      </c>
      <c r="G1870">
        <v>977</v>
      </c>
      <c r="H1870">
        <f t="shared" si="611"/>
        <v>977</v>
      </c>
      <c r="I1870">
        <f t="shared" ca="1" si="612"/>
        <v>996.536703556774</v>
      </c>
      <c r="J1870">
        <f t="shared" ca="1" si="613"/>
        <v>-19.536703556774</v>
      </c>
      <c r="K1870" t="str">
        <f t="shared" ca="1" si="614"/>
        <v>medium</v>
      </c>
      <c r="L1870">
        <v>22</v>
      </c>
      <c r="M1870" t="str">
        <f t="shared" si="590"/>
        <v>high</v>
      </c>
      <c r="N1870">
        <f t="shared" si="596"/>
        <v>6</v>
      </c>
      <c r="O1870">
        <f t="shared" si="597"/>
        <v>3</v>
      </c>
      <c r="P1870" t="str">
        <f t="shared" si="598"/>
        <v>středa</v>
      </c>
      <c r="Q1870">
        <f t="shared" si="620"/>
        <v>0</v>
      </c>
      <c r="R1870">
        <f t="shared" si="620"/>
        <v>0</v>
      </c>
      <c r="S1870">
        <f t="shared" si="620"/>
        <v>0</v>
      </c>
      <c r="T1870">
        <f t="shared" si="620"/>
        <v>0</v>
      </c>
      <c r="U1870">
        <f t="shared" si="620"/>
        <v>0</v>
      </c>
      <c r="V1870">
        <f t="shared" si="620"/>
        <v>1</v>
      </c>
      <c r="W1870">
        <f t="shared" si="620"/>
        <v>0</v>
      </c>
      <c r="X1870">
        <f t="shared" si="620"/>
        <v>0</v>
      </c>
      <c r="Y1870">
        <f t="shared" si="620"/>
        <v>0</v>
      </c>
      <c r="Z1870">
        <f t="shared" si="620"/>
        <v>0</v>
      </c>
      <c r="AA1870">
        <f t="shared" si="620"/>
        <v>0</v>
      </c>
      <c r="AB1870">
        <f t="shared" si="620"/>
        <v>0</v>
      </c>
      <c r="AC1870">
        <f t="shared" si="621"/>
        <v>0</v>
      </c>
      <c r="AD1870">
        <f t="shared" si="621"/>
        <v>0</v>
      </c>
      <c r="AE1870">
        <f t="shared" si="621"/>
        <v>1</v>
      </c>
      <c r="AF1870">
        <f t="shared" si="621"/>
        <v>0</v>
      </c>
      <c r="AG1870">
        <f t="shared" si="621"/>
        <v>0</v>
      </c>
      <c r="AH1870">
        <f t="shared" si="621"/>
        <v>0</v>
      </c>
      <c r="AI1870">
        <f t="shared" si="621"/>
        <v>0</v>
      </c>
      <c r="AJ1870">
        <f t="shared" ca="1" si="599"/>
        <v>0</v>
      </c>
      <c r="AK1870">
        <f t="shared" ca="1" si="600"/>
        <v>1</v>
      </c>
      <c r="AL1870">
        <f t="shared" ca="1" si="601"/>
        <v>0</v>
      </c>
      <c r="AM1870">
        <f t="shared" ca="1" si="602"/>
        <v>0</v>
      </c>
      <c r="AN1870">
        <f t="shared" ca="1" si="603"/>
        <v>1</v>
      </c>
      <c r="AO1870">
        <f t="shared" ca="1" si="604"/>
        <v>0</v>
      </c>
      <c r="AP1870">
        <f t="shared" ca="1" si="605"/>
        <v>0</v>
      </c>
      <c r="AQ1870">
        <f t="shared" ca="1" si="606"/>
        <v>0</v>
      </c>
      <c r="AR1870">
        <f t="shared" ca="1" si="607"/>
        <v>1</v>
      </c>
      <c r="AS1870">
        <v>0</v>
      </c>
      <c r="AT1870">
        <v>0</v>
      </c>
      <c r="AU1870">
        <f t="shared" ca="1" si="622"/>
        <v>0</v>
      </c>
      <c r="AV1870">
        <f t="shared" ca="1" si="622"/>
        <v>0</v>
      </c>
      <c r="AW1870">
        <f t="shared" ca="1" si="622"/>
        <v>1</v>
      </c>
      <c r="AX1870">
        <v>0</v>
      </c>
    </row>
    <row r="1871" spans="1:50">
      <c r="A1871" s="2">
        <v>40724</v>
      </c>
      <c r="B1871">
        <v>871</v>
      </c>
      <c r="C1871">
        <v>16</v>
      </c>
      <c r="D1871">
        <f t="shared" ca="1" si="608"/>
        <v>16.708774708936293</v>
      </c>
      <c r="E1871">
        <f t="shared" ca="1" si="609"/>
        <v>-0.7087747089362928</v>
      </c>
      <c r="F1871" t="str">
        <f t="shared" ca="1" si="610"/>
        <v>medium</v>
      </c>
      <c r="G1871">
        <v>640</v>
      </c>
      <c r="H1871">
        <f t="shared" si="611"/>
        <v>640</v>
      </c>
      <c r="I1871">
        <f t="shared" ca="1" si="612"/>
        <v>996.78264372591605</v>
      </c>
      <c r="J1871">
        <f t="shared" ca="1" si="613"/>
        <v>-356.78264372591605</v>
      </c>
      <c r="K1871" t="str">
        <f t="shared" ca="1" si="614"/>
        <v>low</v>
      </c>
      <c r="L1871">
        <v>27.2</v>
      </c>
      <c r="M1871" t="str">
        <f t="shared" si="590"/>
        <v>high</v>
      </c>
      <c r="N1871">
        <f t="shared" si="596"/>
        <v>6</v>
      </c>
      <c r="O1871">
        <f t="shared" si="597"/>
        <v>4</v>
      </c>
      <c r="P1871" t="str">
        <f t="shared" si="598"/>
        <v>čtvrtek</v>
      </c>
      <c r="Q1871">
        <f t="shared" ref="Q1871:AB1880" si="623">VLOOKUP($N1871,$V$31:$AH$42,Q$592+1,0)</f>
        <v>0</v>
      </c>
      <c r="R1871">
        <f t="shared" si="623"/>
        <v>0</v>
      </c>
      <c r="S1871">
        <f t="shared" si="623"/>
        <v>0</v>
      </c>
      <c r="T1871">
        <f t="shared" si="623"/>
        <v>0</v>
      </c>
      <c r="U1871">
        <f t="shared" si="623"/>
        <v>0</v>
      </c>
      <c r="V1871">
        <f t="shared" si="623"/>
        <v>1</v>
      </c>
      <c r="W1871">
        <f t="shared" si="623"/>
        <v>0</v>
      </c>
      <c r="X1871">
        <f t="shared" si="623"/>
        <v>0</v>
      </c>
      <c r="Y1871">
        <f t="shared" si="623"/>
        <v>0</v>
      </c>
      <c r="Z1871">
        <f t="shared" si="623"/>
        <v>0</v>
      </c>
      <c r="AA1871">
        <f t="shared" si="623"/>
        <v>0</v>
      </c>
      <c r="AB1871">
        <f t="shared" si="623"/>
        <v>0</v>
      </c>
      <c r="AC1871">
        <f t="shared" ref="AC1871:AI1880" si="624">VLOOKUP($O1871,$V$74:$AC$80,AC$592+1,0)</f>
        <v>0</v>
      </c>
      <c r="AD1871">
        <f t="shared" si="624"/>
        <v>0</v>
      </c>
      <c r="AE1871">
        <f t="shared" si="624"/>
        <v>0</v>
      </c>
      <c r="AF1871">
        <f t="shared" si="624"/>
        <v>1</v>
      </c>
      <c r="AG1871">
        <f t="shared" si="624"/>
        <v>0</v>
      </c>
      <c r="AH1871">
        <f t="shared" si="624"/>
        <v>0</v>
      </c>
      <c r="AI1871">
        <f t="shared" si="624"/>
        <v>0</v>
      </c>
      <c r="AJ1871">
        <f t="shared" ca="1" si="599"/>
        <v>1</v>
      </c>
      <c r="AK1871">
        <f t="shared" ca="1" si="600"/>
        <v>0</v>
      </c>
      <c r="AL1871">
        <f t="shared" ca="1" si="601"/>
        <v>0</v>
      </c>
      <c r="AM1871">
        <f t="shared" ca="1" si="602"/>
        <v>0</v>
      </c>
      <c r="AN1871">
        <f t="shared" ca="1" si="603"/>
        <v>0</v>
      </c>
      <c r="AO1871">
        <f t="shared" ca="1" si="604"/>
        <v>1</v>
      </c>
      <c r="AP1871">
        <f t="shared" ca="1" si="605"/>
        <v>0</v>
      </c>
      <c r="AQ1871">
        <f t="shared" ca="1" si="606"/>
        <v>0</v>
      </c>
      <c r="AR1871">
        <f t="shared" ca="1" si="607"/>
        <v>1</v>
      </c>
      <c r="AS1871">
        <v>0</v>
      </c>
      <c r="AT1871">
        <v>0</v>
      </c>
      <c r="AU1871">
        <f t="shared" ca="1" si="622"/>
        <v>0</v>
      </c>
      <c r="AV1871">
        <f t="shared" ca="1" si="622"/>
        <v>1</v>
      </c>
      <c r="AW1871">
        <f t="shared" ca="1" si="622"/>
        <v>0</v>
      </c>
      <c r="AX1871">
        <v>0</v>
      </c>
    </row>
    <row r="1872" spans="1:50">
      <c r="A1872" s="2">
        <v>40725</v>
      </c>
      <c r="B1872">
        <v>872</v>
      </c>
      <c r="C1872">
        <v>15</v>
      </c>
      <c r="D1872">
        <f t="shared" ca="1" si="608"/>
        <v>16.714357541164382</v>
      </c>
      <c r="E1872">
        <f t="shared" ca="1" si="609"/>
        <v>-1.7143575411643823</v>
      </c>
      <c r="F1872" t="str">
        <f t="shared" ca="1" si="610"/>
        <v>medium</v>
      </c>
      <c r="G1872">
        <v>945</v>
      </c>
      <c r="H1872">
        <f t="shared" si="611"/>
        <v>945</v>
      </c>
      <c r="I1872">
        <f t="shared" ca="1" si="612"/>
        <v>997.02852829557344</v>
      </c>
      <c r="J1872">
        <f t="shared" ca="1" si="613"/>
        <v>-52.028528295573437</v>
      </c>
      <c r="K1872" t="str">
        <f t="shared" ca="1" si="614"/>
        <v>medium</v>
      </c>
      <c r="L1872">
        <v>16.75</v>
      </c>
      <c r="M1872" t="str">
        <f t="shared" si="590"/>
        <v>high</v>
      </c>
      <c r="N1872">
        <f t="shared" si="596"/>
        <v>7</v>
      </c>
      <c r="O1872">
        <f t="shared" si="597"/>
        <v>5</v>
      </c>
      <c r="P1872" t="str">
        <f t="shared" si="598"/>
        <v>pátek</v>
      </c>
      <c r="Q1872">
        <f t="shared" si="623"/>
        <v>0</v>
      </c>
      <c r="R1872">
        <f t="shared" si="623"/>
        <v>0</v>
      </c>
      <c r="S1872">
        <f t="shared" si="623"/>
        <v>0</v>
      </c>
      <c r="T1872">
        <f t="shared" si="623"/>
        <v>0</v>
      </c>
      <c r="U1872">
        <f t="shared" si="623"/>
        <v>0</v>
      </c>
      <c r="V1872">
        <f t="shared" si="623"/>
        <v>0</v>
      </c>
      <c r="W1872">
        <f t="shared" si="623"/>
        <v>1</v>
      </c>
      <c r="X1872">
        <f t="shared" si="623"/>
        <v>0</v>
      </c>
      <c r="Y1872">
        <f t="shared" si="623"/>
        <v>0</v>
      </c>
      <c r="Z1872">
        <f t="shared" si="623"/>
        <v>0</v>
      </c>
      <c r="AA1872">
        <f t="shared" si="623"/>
        <v>0</v>
      </c>
      <c r="AB1872">
        <f t="shared" si="623"/>
        <v>0</v>
      </c>
      <c r="AC1872">
        <f t="shared" si="624"/>
        <v>0</v>
      </c>
      <c r="AD1872">
        <f t="shared" si="624"/>
        <v>0</v>
      </c>
      <c r="AE1872">
        <f t="shared" si="624"/>
        <v>0</v>
      </c>
      <c r="AF1872">
        <f t="shared" si="624"/>
        <v>0</v>
      </c>
      <c r="AG1872">
        <f t="shared" si="624"/>
        <v>1</v>
      </c>
      <c r="AH1872">
        <f t="shared" si="624"/>
        <v>0</v>
      </c>
      <c r="AI1872">
        <f t="shared" si="624"/>
        <v>0</v>
      </c>
      <c r="AJ1872">
        <f t="shared" ca="1" si="599"/>
        <v>1</v>
      </c>
      <c r="AK1872">
        <f t="shared" ca="1" si="600"/>
        <v>0</v>
      </c>
      <c r="AL1872">
        <f t="shared" ca="1" si="601"/>
        <v>0</v>
      </c>
      <c r="AM1872">
        <f t="shared" ca="1" si="602"/>
        <v>0</v>
      </c>
      <c r="AN1872">
        <f t="shared" ca="1" si="603"/>
        <v>0</v>
      </c>
      <c r="AO1872">
        <f t="shared" ca="1" si="604"/>
        <v>1</v>
      </c>
      <c r="AP1872">
        <f t="shared" ca="1" si="605"/>
        <v>0</v>
      </c>
      <c r="AQ1872">
        <f t="shared" ca="1" si="606"/>
        <v>0</v>
      </c>
      <c r="AR1872">
        <f t="shared" ca="1" si="607"/>
        <v>1</v>
      </c>
      <c r="AS1872">
        <v>1</v>
      </c>
      <c r="AT1872">
        <v>0</v>
      </c>
      <c r="AU1872">
        <f t="shared" ca="1" si="622"/>
        <v>0</v>
      </c>
      <c r="AV1872">
        <f t="shared" ca="1" si="622"/>
        <v>1</v>
      </c>
      <c r="AW1872">
        <f t="shared" ca="1" si="622"/>
        <v>0</v>
      </c>
      <c r="AX1872">
        <v>0</v>
      </c>
    </row>
    <row r="1873" spans="1:50">
      <c r="A1873" s="2">
        <v>40726</v>
      </c>
      <c r="B1873">
        <v>873</v>
      </c>
      <c r="C1873">
        <v>12</v>
      </c>
      <c r="D1873">
        <f t="shared" ca="1" si="608"/>
        <v>16.719931001609915</v>
      </c>
      <c r="E1873">
        <f t="shared" ca="1" si="609"/>
        <v>-4.7199310016099147</v>
      </c>
      <c r="F1873" t="str">
        <f t="shared" ca="1" si="610"/>
        <v>low</v>
      </c>
      <c r="G1873">
        <v>588</v>
      </c>
      <c r="H1873">
        <f t="shared" si="611"/>
        <v>588</v>
      </c>
      <c r="I1873">
        <f t="shared" ca="1" si="612"/>
        <v>997.27435711437499</v>
      </c>
      <c r="J1873">
        <f t="shared" ca="1" si="613"/>
        <v>-409.27435711437499</v>
      </c>
      <c r="K1873" t="str">
        <f t="shared" ca="1" si="614"/>
        <v>low</v>
      </c>
      <c r="L1873">
        <v>19.5</v>
      </c>
      <c r="M1873" t="str">
        <f t="shared" si="590"/>
        <v>high</v>
      </c>
      <c r="N1873">
        <f t="shared" si="596"/>
        <v>7</v>
      </c>
      <c r="O1873">
        <f t="shared" si="597"/>
        <v>6</v>
      </c>
      <c r="P1873" t="str">
        <f t="shared" si="598"/>
        <v>sobota</v>
      </c>
      <c r="Q1873">
        <f t="shared" si="623"/>
        <v>0</v>
      </c>
      <c r="R1873">
        <f t="shared" si="623"/>
        <v>0</v>
      </c>
      <c r="S1873">
        <f t="shared" si="623"/>
        <v>0</v>
      </c>
      <c r="T1873">
        <f t="shared" si="623"/>
        <v>0</v>
      </c>
      <c r="U1873">
        <f t="shared" si="623"/>
        <v>0</v>
      </c>
      <c r="V1873">
        <f t="shared" si="623"/>
        <v>0</v>
      </c>
      <c r="W1873">
        <f t="shared" si="623"/>
        <v>1</v>
      </c>
      <c r="X1873">
        <f t="shared" si="623"/>
        <v>0</v>
      </c>
      <c r="Y1873">
        <f t="shared" si="623"/>
        <v>0</v>
      </c>
      <c r="Z1873">
        <f t="shared" si="623"/>
        <v>0</v>
      </c>
      <c r="AA1873">
        <f t="shared" si="623"/>
        <v>0</v>
      </c>
      <c r="AB1873">
        <f t="shared" si="623"/>
        <v>0</v>
      </c>
      <c r="AC1873">
        <f t="shared" si="624"/>
        <v>0</v>
      </c>
      <c r="AD1873">
        <f t="shared" si="624"/>
        <v>0</v>
      </c>
      <c r="AE1873">
        <f t="shared" si="624"/>
        <v>0</v>
      </c>
      <c r="AF1873">
        <f t="shared" si="624"/>
        <v>0</v>
      </c>
      <c r="AG1873">
        <f t="shared" si="624"/>
        <v>0</v>
      </c>
      <c r="AH1873">
        <f t="shared" si="624"/>
        <v>1</v>
      </c>
      <c r="AI1873">
        <f t="shared" si="624"/>
        <v>0</v>
      </c>
      <c r="AJ1873">
        <f t="shared" ca="1" si="599"/>
        <v>1</v>
      </c>
      <c r="AK1873">
        <f t="shared" ca="1" si="600"/>
        <v>0</v>
      </c>
      <c r="AL1873">
        <f t="shared" ca="1" si="601"/>
        <v>0</v>
      </c>
      <c r="AM1873">
        <f t="shared" ca="1" si="602"/>
        <v>0</v>
      </c>
      <c r="AN1873">
        <f t="shared" ca="1" si="603"/>
        <v>0</v>
      </c>
      <c r="AO1873">
        <f t="shared" ca="1" si="604"/>
        <v>1</v>
      </c>
      <c r="AP1873">
        <f t="shared" ca="1" si="605"/>
        <v>0</v>
      </c>
      <c r="AQ1873">
        <f t="shared" ca="1" si="606"/>
        <v>0</v>
      </c>
      <c r="AR1873">
        <f t="shared" ca="1" si="607"/>
        <v>1</v>
      </c>
      <c r="AS1873">
        <v>0</v>
      </c>
      <c r="AT1873">
        <v>0</v>
      </c>
      <c r="AU1873">
        <f t="shared" ca="1" si="622"/>
        <v>1</v>
      </c>
      <c r="AV1873">
        <f t="shared" ca="1" si="622"/>
        <v>0</v>
      </c>
      <c r="AW1873">
        <f t="shared" ca="1" si="622"/>
        <v>0</v>
      </c>
      <c r="AX1873">
        <v>0</v>
      </c>
    </row>
    <row r="1874" spans="1:50">
      <c r="A1874" s="2">
        <v>40727</v>
      </c>
      <c r="B1874">
        <v>874</v>
      </c>
      <c r="C1874">
        <v>12</v>
      </c>
      <c r="D1874">
        <f t="shared" ca="1" si="608"/>
        <v>16.72549509799147</v>
      </c>
      <c r="E1874">
        <f t="shared" ca="1" si="609"/>
        <v>-4.7254950979914696</v>
      </c>
      <c r="F1874" t="str">
        <f t="shared" ca="1" si="610"/>
        <v>low</v>
      </c>
      <c r="G1874">
        <v>747</v>
      </c>
      <c r="H1874">
        <f t="shared" si="611"/>
        <v>747</v>
      </c>
      <c r="I1874">
        <f t="shared" ca="1" si="612"/>
        <v>997.52013003094976</v>
      </c>
      <c r="J1874">
        <f t="shared" ca="1" si="613"/>
        <v>-250.52013003094976</v>
      </c>
      <c r="K1874" t="str">
        <f t="shared" ca="1" si="614"/>
        <v>medium</v>
      </c>
      <c r="L1874">
        <v>9.0555555555555554</v>
      </c>
      <c r="M1874" t="str">
        <f t="shared" si="590"/>
        <v>medium</v>
      </c>
      <c r="N1874">
        <f t="shared" si="596"/>
        <v>7</v>
      </c>
      <c r="O1874">
        <f t="shared" si="597"/>
        <v>7</v>
      </c>
      <c r="P1874" t="str">
        <f t="shared" si="598"/>
        <v>neděle</v>
      </c>
      <c r="Q1874">
        <f t="shared" si="623"/>
        <v>0</v>
      </c>
      <c r="R1874">
        <f t="shared" si="623"/>
        <v>0</v>
      </c>
      <c r="S1874">
        <f t="shared" si="623"/>
        <v>0</v>
      </c>
      <c r="T1874">
        <f t="shared" si="623"/>
        <v>0</v>
      </c>
      <c r="U1874">
        <f t="shared" si="623"/>
        <v>0</v>
      </c>
      <c r="V1874">
        <f t="shared" si="623"/>
        <v>0</v>
      </c>
      <c r="W1874">
        <f t="shared" si="623"/>
        <v>1</v>
      </c>
      <c r="X1874">
        <f t="shared" si="623"/>
        <v>0</v>
      </c>
      <c r="Y1874">
        <f t="shared" si="623"/>
        <v>0</v>
      </c>
      <c r="Z1874">
        <f t="shared" si="623"/>
        <v>0</v>
      </c>
      <c r="AA1874">
        <f t="shared" si="623"/>
        <v>0</v>
      </c>
      <c r="AB1874">
        <f t="shared" si="623"/>
        <v>0</v>
      </c>
      <c r="AC1874">
        <f t="shared" si="624"/>
        <v>0</v>
      </c>
      <c r="AD1874">
        <f t="shared" si="624"/>
        <v>0</v>
      </c>
      <c r="AE1874">
        <f t="shared" si="624"/>
        <v>0</v>
      </c>
      <c r="AF1874">
        <f t="shared" si="624"/>
        <v>0</v>
      </c>
      <c r="AG1874">
        <f t="shared" si="624"/>
        <v>0</v>
      </c>
      <c r="AH1874">
        <f t="shared" si="624"/>
        <v>0</v>
      </c>
      <c r="AI1874">
        <f t="shared" si="624"/>
        <v>1</v>
      </c>
      <c r="AJ1874">
        <f t="shared" ca="1" si="599"/>
        <v>1</v>
      </c>
      <c r="AK1874">
        <f t="shared" ca="1" si="600"/>
        <v>0</v>
      </c>
      <c r="AL1874">
        <f t="shared" ca="1" si="601"/>
        <v>0</v>
      </c>
      <c r="AM1874">
        <f t="shared" ca="1" si="602"/>
        <v>0</v>
      </c>
      <c r="AN1874">
        <f t="shared" ca="1" si="603"/>
        <v>1</v>
      </c>
      <c r="AO1874">
        <f t="shared" ca="1" si="604"/>
        <v>0</v>
      </c>
      <c r="AP1874">
        <f t="shared" ca="1" si="605"/>
        <v>0</v>
      </c>
      <c r="AQ1874">
        <f t="shared" ca="1" si="606"/>
        <v>1</v>
      </c>
      <c r="AR1874">
        <f t="shared" ca="1" si="607"/>
        <v>0</v>
      </c>
      <c r="AS1874">
        <v>1</v>
      </c>
      <c r="AT1874">
        <v>0</v>
      </c>
      <c r="AU1874">
        <f t="shared" ca="1" si="622"/>
        <v>1</v>
      </c>
      <c r="AV1874">
        <f t="shared" ca="1" si="622"/>
        <v>0</v>
      </c>
      <c r="AW1874">
        <f t="shared" ca="1" si="622"/>
        <v>0</v>
      </c>
      <c r="AX1874">
        <v>0</v>
      </c>
    </row>
    <row r="1875" spans="1:50">
      <c r="A1875" s="2">
        <v>40728</v>
      </c>
      <c r="B1875">
        <v>875</v>
      </c>
      <c r="C1875">
        <v>12</v>
      </c>
      <c r="D1875">
        <f t="shared" ca="1" si="608"/>
        <v>16.731049838027626</v>
      </c>
      <c r="E1875">
        <f t="shared" ca="1" si="609"/>
        <v>-4.7310498380276265</v>
      </c>
      <c r="F1875" t="str">
        <f t="shared" ca="1" si="610"/>
        <v>low</v>
      </c>
      <c r="G1875">
        <v>1101</v>
      </c>
      <c r="H1875">
        <f t="shared" si="611"/>
        <v>1101</v>
      </c>
      <c r="I1875">
        <f t="shared" ca="1" si="612"/>
        <v>997.76584689392666</v>
      </c>
      <c r="J1875">
        <f t="shared" ca="1" si="613"/>
        <v>103.23415310607334</v>
      </c>
      <c r="K1875" t="str">
        <f t="shared" ca="1" si="614"/>
        <v>high</v>
      </c>
      <c r="L1875">
        <v>14.434999999999999</v>
      </c>
      <c r="M1875" t="str">
        <f t="shared" si="590"/>
        <v>high</v>
      </c>
      <c r="N1875">
        <f t="shared" si="596"/>
        <v>7</v>
      </c>
      <c r="O1875">
        <f t="shared" si="597"/>
        <v>1</v>
      </c>
      <c r="P1875" t="str">
        <f t="shared" si="598"/>
        <v>pondělí</v>
      </c>
      <c r="Q1875">
        <f t="shared" si="623"/>
        <v>0</v>
      </c>
      <c r="R1875">
        <f t="shared" si="623"/>
        <v>0</v>
      </c>
      <c r="S1875">
        <f t="shared" si="623"/>
        <v>0</v>
      </c>
      <c r="T1875">
        <f t="shared" si="623"/>
        <v>0</v>
      </c>
      <c r="U1875">
        <f t="shared" si="623"/>
        <v>0</v>
      </c>
      <c r="V1875">
        <f t="shared" si="623"/>
        <v>0</v>
      </c>
      <c r="W1875">
        <f t="shared" si="623"/>
        <v>1</v>
      </c>
      <c r="X1875">
        <f t="shared" si="623"/>
        <v>0</v>
      </c>
      <c r="Y1875">
        <f t="shared" si="623"/>
        <v>0</v>
      </c>
      <c r="Z1875">
        <f t="shared" si="623"/>
        <v>0</v>
      </c>
      <c r="AA1875">
        <f t="shared" si="623"/>
        <v>0</v>
      </c>
      <c r="AB1875">
        <f t="shared" si="623"/>
        <v>0</v>
      </c>
      <c r="AC1875">
        <f t="shared" si="624"/>
        <v>1</v>
      </c>
      <c r="AD1875">
        <f t="shared" si="624"/>
        <v>0</v>
      </c>
      <c r="AE1875">
        <f t="shared" si="624"/>
        <v>0</v>
      </c>
      <c r="AF1875">
        <f t="shared" si="624"/>
        <v>0</v>
      </c>
      <c r="AG1875">
        <f t="shared" si="624"/>
        <v>0</v>
      </c>
      <c r="AH1875">
        <f t="shared" si="624"/>
        <v>0</v>
      </c>
      <c r="AI1875">
        <f t="shared" si="624"/>
        <v>0</v>
      </c>
      <c r="AJ1875">
        <f t="shared" ca="1" si="599"/>
        <v>1</v>
      </c>
      <c r="AK1875">
        <f t="shared" ca="1" si="600"/>
        <v>0</v>
      </c>
      <c r="AL1875">
        <f t="shared" ca="1" si="601"/>
        <v>0</v>
      </c>
      <c r="AM1875">
        <f t="shared" ca="1" si="602"/>
        <v>0</v>
      </c>
      <c r="AN1875">
        <f t="shared" ca="1" si="603"/>
        <v>0</v>
      </c>
      <c r="AO1875">
        <f t="shared" ca="1" si="604"/>
        <v>1</v>
      </c>
      <c r="AP1875">
        <f t="shared" ca="1" si="605"/>
        <v>0</v>
      </c>
      <c r="AQ1875">
        <f t="shared" ca="1" si="606"/>
        <v>0</v>
      </c>
      <c r="AR1875">
        <f t="shared" ca="1" si="607"/>
        <v>1</v>
      </c>
      <c r="AS1875">
        <v>1</v>
      </c>
      <c r="AT1875">
        <v>0</v>
      </c>
      <c r="AU1875">
        <f t="shared" ca="1" si="622"/>
        <v>1</v>
      </c>
      <c r="AV1875">
        <f t="shared" ca="1" si="622"/>
        <v>0</v>
      </c>
      <c r="AW1875">
        <f t="shared" ca="1" si="622"/>
        <v>0</v>
      </c>
      <c r="AX1875">
        <v>0</v>
      </c>
    </row>
    <row r="1876" spans="1:50">
      <c r="A1876" s="2">
        <v>40729</v>
      </c>
      <c r="B1876">
        <v>876</v>
      </c>
      <c r="C1876">
        <v>9</v>
      </c>
      <c r="D1876">
        <f t="shared" ca="1" si="608"/>
        <v>16.736595229436965</v>
      </c>
      <c r="E1876">
        <f t="shared" ca="1" si="609"/>
        <v>-7.7365952294369649</v>
      </c>
      <c r="F1876" t="str">
        <f t="shared" ca="1" si="610"/>
        <v>low</v>
      </c>
      <c r="G1876">
        <v>452</v>
      </c>
      <c r="H1876">
        <f t="shared" si="611"/>
        <v>452</v>
      </c>
      <c r="I1876">
        <f t="shared" ca="1" si="612"/>
        <v>998.01150755193476</v>
      </c>
      <c r="J1876">
        <f t="shared" ca="1" si="613"/>
        <v>-546.01150755193476</v>
      </c>
      <c r="K1876" t="str">
        <f t="shared" ca="1" si="614"/>
        <v>low</v>
      </c>
      <c r="L1876">
        <v>23.1</v>
      </c>
      <c r="M1876" t="str">
        <f t="shared" ref="M1876:M1939" si="625">VLOOKUP(L1876,$A$17:$C$20,3)</f>
        <v>high</v>
      </c>
      <c r="N1876">
        <f t="shared" si="596"/>
        <v>7</v>
      </c>
      <c r="O1876">
        <f t="shared" si="597"/>
        <v>2</v>
      </c>
      <c r="P1876" t="str">
        <f t="shared" si="598"/>
        <v>úterý</v>
      </c>
      <c r="Q1876">
        <f t="shared" si="623"/>
        <v>0</v>
      </c>
      <c r="R1876">
        <f t="shared" si="623"/>
        <v>0</v>
      </c>
      <c r="S1876">
        <f t="shared" si="623"/>
        <v>0</v>
      </c>
      <c r="T1876">
        <f t="shared" si="623"/>
        <v>0</v>
      </c>
      <c r="U1876">
        <f t="shared" si="623"/>
        <v>0</v>
      </c>
      <c r="V1876">
        <f t="shared" si="623"/>
        <v>0</v>
      </c>
      <c r="W1876">
        <f t="shared" si="623"/>
        <v>1</v>
      </c>
      <c r="X1876">
        <f t="shared" si="623"/>
        <v>0</v>
      </c>
      <c r="Y1876">
        <f t="shared" si="623"/>
        <v>0</v>
      </c>
      <c r="Z1876">
        <f t="shared" si="623"/>
        <v>0</v>
      </c>
      <c r="AA1876">
        <f t="shared" si="623"/>
        <v>0</v>
      </c>
      <c r="AB1876">
        <f t="shared" si="623"/>
        <v>0</v>
      </c>
      <c r="AC1876">
        <f t="shared" si="624"/>
        <v>0</v>
      </c>
      <c r="AD1876">
        <f t="shared" si="624"/>
        <v>1</v>
      </c>
      <c r="AE1876">
        <f t="shared" si="624"/>
        <v>0</v>
      </c>
      <c r="AF1876">
        <f t="shared" si="624"/>
        <v>0</v>
      </c>
      <c r="AG1876">
        <f t="shared" si="624"/>
        <v>0</v>
      </c>
      <c r="AH1876">
        <f t="shared" si="624"/>
        <v>0</v>
      </c>
      <c r="AI1876">
        <f t="shared" si="624"/>
        <v>0</v>
      </c>
      <c r="AJ1876">
        <f t="shared" ca="1" si="599"/>
        <v>1</v>
      </c>
      <c r="AK1876">
        <f t="shared" ca="1" si="600"/>
        <v>0</v>
      </c>
      <c r="AL1876">
        <f t="shared" ca="1" si="601"/>
        <v>0</v>
      </c>
      <c r="AM1876">
        <f t="shared" ca="1" si="602"/>
        <v>0</v>
      </c>
      <c r="AN1876">
        <f t="shared" ca="1" si="603"/>
        <v>0</v>
      </c>
      <c r="AO1876">
        <f t="shared" ca="1" si="604"/>
        <v>1</v>
      </c>
      <c r="AP1876">
        <f t="shared" ca="1" si="605"/>
        <v>0</v>
      </c>
      <c r="AQ1876">
        <f t="shared" ca="1" si="606"/>
        <v>0</v>
      </c>
      <c r="AR1876">
        <f t="shared" ca="1" si="607"/>
        <v>1</v>
      </c>
      <c r="AS1876">
        <v>0</v>
      </c>
      <c r="AT1876">
        <v>0</v>
      </c>
      <c r="AU1876">
        <f t="shared" ca="1" si="622"/>
        <v>1</v>
      </c>
      <c r="AV1876">
        <f t="shared" ca="1" si="622"/>
        <v>0</v>
      </c>
      <c r="AW1876">
        <f t="shared" ca="1" si="622"/>
        <v>0</v>
      </c>
      <c r="AX1876">
        <v>0</v>
      </c>
    </row>
    <row r="1877" spans="1:50">
      <c r="A1877" s="2">
        <v>40730</v>
      </c>
      <c r="B1877">
        <v>877</v>
      </c>
      <c r="C1877">
        <v>12</v>
      </c>
      <c r="D1877">
        <f t="shared" ca="1" si="608"/>
        <v>16.742131279938064</v>
      </c>
      <c r="E1877">
        <f t="shared" ca="1" si="609"/>
        <v>-4.7421312799380644</v>
      </c>
      <c r="F1877" t="str">
        <f t="shared" ca="1" si="610"/>
        <v>low</v>
      </c>
      <c r="G1877">
        <v>522</v>
      </c>
      <c r="H1877">
        <f t="shared" si="611"/>
        <v>522</v>
      </c>
      <c r="I1877">
        <f t="shared" ca="1" si="612"/>
        <v>998.25711185360296</v>
      </c>
      <c r="J1877">
        <f t="shared" ca="1" si="613"/>
        <v>-476.25711185360296</v>
      </c>
      <c r="K1877" t="str">
        <f t="shared" ca="1" si="614"/>
        <v>low</v>
      </c>
      <c r="L1877">
        <v>19.45</v>
      </c>
      <c r="M1877" t="str">
        <f t="shared" si="625"/>
        <v>high</v>
      </c>
      <c r="N1877">
        <f t="shared" si="596"/>
        <v>7</v>
      </c>
      <c r="O1877">
        <f t="shared" si="597"/>
        <v>3</v>
      </c>
      <c r="P1877" t="str">
        <f t="shared" si="598"/>
        <v>středa</v>
      </c>
      <c r="Q1877">
        <f t="shared" si="623"/>
        <v>0</v>
      </c>
      <c r="R1877">
        <f t="shared" si="623"/>
        <v>0</v>
      </c>
      <c r="S1877">
        <f t="shared" si="623"/>
        <v>0</v>
      </c>
      <c r="T1877">
        <f t="shared" si="623"/>
        <v>0</v>
      </c>
      <c r="U1877">
        <f t="shared" si="623"/>
        <v>0</v>
      </c>
      <c r="V1877">
        <f t="shared" si="623"/>
        <v>0</v>
      </c>
      <c r="W1877">
        <f t="shared" si="623"/>
        <v>1</v>
      </c>
      <c r="X1877">
        <f t="shared" si="623"/>
        <v>0</v>
      </c>
      <c r="Y1877">
        <f t="shared" si="623"/>
        <v>0</v>
      </c>
      <c r="Z1877">
        <f t="shared" si="623"/>
        <v>0</v>
      </c>
      <c r="AA1877">
        <f t="shared" si="623"/>
        <v>0</v>
      </c>
      <c r="AB1877">
        <f t="shared" si="623"/>
        <v>0</v>
      </c>
      <c r="AC1877">
        <f t="shared" si="624"/>
        <v>0</v>
      </c>
      <c r="AD1877">
        <f t="shared" si="624"/>
        <v>0</v>
      </c>
      <c r="AE1877">
        <f t="shared" si="624"/>
        <v>1</v>
      </c>
      <c r="AF1877">
        <f t="shared" si="624"/>
        <v>0</v>
      </c>
      <c r="AG1877">
        <f t="shared" si="624"/>
        <v>0</v>
      </c>
      <c r="AH1877">
        <f t="shared" si="624"/>
        <v>0</v>
      </c>
      <c r="AI1877">
        <f t="shared" si="624"/>
        <v>0</v>
      </c>
      <c r="AJ1877">
        <f t="shared" ca="1" si="599"/>
        <v>1</v>
      </c>
      <c r="AK1877">
        <f t="shared" ca="1" si="600"/>
        <v>0</v>
      </c>
      <c r="AL1877">
        <f t="shared" ca="1" si="601"/>
        <v>0</v>
      </c>
      <c r="AM1877">
        <f t="shared" ca="1" si="602"/>
        <v>0</v>
      </c>
      <c r="AN1877">
        <f t="shared" ca="1" si="603"/>
        <v>0</v>
      </c>
      <c r="AO1877">
        <f t="shared" ca="1" si="604"/>
        <v>1</v>
      </c>
      <c r="AP1877">
        <f t="shared" ca="1" si="605"/>
        <v>0</v>
      </c>
      <c r="AQ1877">
        <f t="shared" ca="1" si="606"/>
        <v>0</v>
      </c>
      <c r="AR1877">
        <f t="shared" ca="1" si="607"/>
        <v>1</v>
      </c>
      <c r="AS1877">
        <v>0</v>
      </c>
      <c r="AT1877">
        <v>0</v>
      </c>
      <c r="AU1877">
        <f t="shared" ca="1" si="622"/>
        <v>1</v>
      </c>
      <c r="AV1877">
        <f t="shared" ca="1" si="622"/>
        <v>0</v>
      </c>
      <c r="AW1877">
        <f t="shared" ca="1" si="622"/>
        <v>0</v>
      </c>
      <c r="AX1877">
        <v>0</v>
      </c>
    </row>
    <row r="1878" spans="1:50">
      <c r="A1878" s="2">
        <v>40731</v>
      </c>
      <c r="B1878">
        <v>878</v>
      </c>
      <c r="C1878">
        <v>17</v>
      </c>
      <c r="D1878">
        <f t="shared" ca="1" si="608"/>
        <v>16.747657997249505</v>
      </c>
      <c r="E1878">
        <f t="shared" ca="1" si="609"/>
        <v>0.25234200275049545</v>
      </c>
      <c r="F1878" t="str">
        <f t="shared" ca="1" si="610"/>
        <v>medium</v>
      </c>
      <c r="G1878">
        <v>708</v>
      </c>
      <c r="H1878">
        <f t="shared" si="611"/>
        <v>708</v>
      </c>
      <c r="I1878">
        <f t="shared" ca="1" si="612"/>
        <v>998.50265964756034</v>
      </c>
      <c r="J1878">
        <f t="shared" ca="1" si="613"/>
        <v>-290.50265964756034</v>
      </c>
      <c r="K1878" t="str">
        <f t="shared" ca="1" si="614"/>
        <v>medium</v>
      </c>
      <c r="L1878">
        <v>21.25</v>
      </c>
      <c r="M1878" t="str">
        <f t="shared" si="625"/>
        <v>high</v>
      </c>
      <c r="N1878">
        <f t="shared" si="596"/>
        <v>7</v>
      </c>
      <c r="O1878">
        <f t="shared" si="597"/>
        <v>4</v>
      </c>
      <c r="P1878" t="str">
        <f t="shared" si="598"/>
        <v>čtvrtek</v>
      </c>
      <c r="Q1878">
        <f t="shared" si="623"/>
        <v>0</v>
      </c>
      <c r="R1878">
        <f t="shared" si="623"/>
        <v>0</v>
      </c>
      <c r="S1878">
        <f t="shared" si="623"/>
        <v>0</v>
      </c>
      <c r="T1878">
        <f t="shared" si="623"/>
        <v>0</v>
      </c>
      <c r="U1878">
        <f t="shared" si="623"/>
        <v>0</v>
      </c>
      <c r="V1878">
        <f t="shared" si="623"/>
        <v>0</v>
      </c>
      <c r="W1878">
        <f t="shared" si="623"/>
        <v>1</v>
      </c>
      <c r="X1878">
        <f t="shared" si="623"/>
        <v>0</v>
      </c>
      <c r="Y1878">
        <f t="shared" si="623"/>
        <v>0</v>
      </c>
      <c r="Z1878">
        <f t="shared" si="623"/>
        <v>0</v>
      </c>
      <c r="AA1878">
        <f t="shared" si="623"/>
        <v>0</v>
      </c>
      <c r="AB1878">
        <f t="shared" si="623"/>
        <v>0</v>
      </c>
      <c r="AC1878">
        <f t="shared" si="624"/>
        <v>0</v>
      </c>
      <c r="AD1878">
        <f t="shared" si="624"/>
        <v>0</v>
      </c>
      <c r="AE1878">
        <f t="shared" si="624"/>
        <v>0</v>
      </c>
      <c r="AF1878">
        <f t="shared" si="624"/>
        <v>1</v>
      </c>
      <c r="AG1878">
        <f t="shared" si="624"/>
        <v>0</v>
      </c>
      <c r="AH1878">
        <f t="shared" si="624"/>
        <v>0</v>
      </c>
      <c r="AI1878">
        <f t="shared" si="624"/>
        <v>0</v>
      </c>
      <c r="AJ1878">
        <f t="shared" ca="1" si="599"/>
        <v>1</v>
      </c>
      <c r="AK1878">
        <f t="shared" ca="1" si="600"/>
        <v>0</v>
      </c>
      <c r="AL1878">
        <f t="shared" ca="1" si="601"/>
        <v>0</v>
      </c>
      <c r="AM1878">
        <f t="shared" ca="1" si="602"/>
        <v>0</v>
      </c>
      <c r="AN1878">
        <f t="shared" ca="1" si="603"/>
        <v>0</v>
      </c>
      <c r="AO1878">
        <f t="shared" ca="1" si="604"/>
        <v>1</v>
      </c>
      <c r="AP1878">
        <f t="shared" ca="1" si="605"/>
        <v>0</v>
      </c>
      <c r="AQ1878">
        <f t="shared" ca="1" si="606"/>
        <v>0</v>
      </c>
      <c r="AR1878">
        <f t="shared" ca="1" si="607"/>
        <v>1</v>
      </c>
      <c r="AS1878">
        <v>0</v>
      </c>
      <c r="AT1878">
        <v>0</v>
      </c>
      <c r="AU1878">
        <f t="shared" ca="1" si="622"/>
        <v>0</v>
      </c>
      <c r="AV1878">
        <f t="shared" ca="1" si="622"/>
        <v>1</v>
      </c>
      <c r="AW1878">
        <f t="shared" ca="1" si="622"/>
        <v>0</v>
      </c>
      <c r="AX1878">
        <v>0</v>
      </c>
    </row>
    <row r="1879" spans="1:50">
      <c r="A1879" s="2">
        <v>40732</v>
      </c>
      <c r="B1879">
        <v>879</v>
      </c>
      <c r="C1879">
        <v>21</v>
      </c>
      <c r="D1879">
        <f t="shared" ca="1" si="608"/>
        <v>16.753175389089861</v>
      </c>
      <c r="E1879">
        <f t="shared" ca="1" si="609"/>
        <v>4.2468246109101386</v>
      </c>
      <c r="F1879" t="str">
        <f t="shared" ca="1" si="610"/>
        <v>high</v>
      </c>
      <c r="G1879">
        <v>1011</v>
      </c>
      <c r="H1879">
        <f t="shared" si="611"/>
        <v>1011</v>
      </c>
      <c r="I1879">
        <f t="shared" ca="1" si="612"/>
        <v>998.74815078243569</v>
      </c>
      <c r="J1879">
        <f t="shared" ca="1" si="613"/>
        <v>12.251849217564313</v>
      </c>
      <c r="K1879" t="str">
        <f t="shared" ca="1" si="614"/>
        <v>medium</v>
      </c>
      <c r="L1879">
        <v>26.8</v>
      </c>
      <c r="M1879" t="str">
        <f t="shared" si="625"/>
        <v>high</v>
      </c>
      <c r="N1879">
        <f t="shared" si="596"/>
        <v>7</v>
      </c>
      <c r="O1879">
        <f t="shared" si="597"/>
        <v>5</v>
      </c>
      <c r="P1879" t="str">
        <f t="shared" si="598"/>
        <v>pátek</v>
      </c>
      <c r="Q1879">
        <f t="shared" si="623"/>
        <v>0</v>
      </c>
      <c r="R1879">
        <f t="shared" si="623"/>
        <v>0</v>
      </c>
      <c r="S1879">
        <f t="shared" si="623"/>
        <v>0</v>
      </c>
      <c r="T1879">
        <f t="shared" si="623"/>
        <v>0</v>
      </c>
      <c r="U1879">
        <f t="shared" si="623"/>
        <v>0</v>
      </c>
      <c r="V1879">
        <f t="shared" si="623"/>
        <v>0</v>
      </c>
      <c r="W1879">
        <f t="shared" si="623"/>
        <v>1</v>
      </c>
      <c r="X1879">
        <f t="shared" si="623"/>
        <v>0</v>
      </c>
      <c r="Y1879">
        <f t="shared" si="623"/>
        <v>0</v>
      </c>
      <c r="Z1879">
        <f t="shared" si="623"/>
        <v>0</v>
      </c>
      <c r="AA1879">
        <f t="shared" si="623"/>
        <v>0</v>
      </c>
      <c r="AB1879">
        <f t="shared" si="623"/>
        <v>0</v>
      </c>
      <c r="AC1879">
        <f t="shared" si="624"/>
        <v>0</v>
      </c>
      <c r="AD1879">
        <f t="shared" si="624"/>
        <v>0</v>
      </c>
      <c r="AE1879">
        <f t="shared" si="624"/>
        <v>0</v>
      </c>
      <c r="AF1879">
        <f t="shared" si="624"/>
        <v>0</v>
      </c>
      <c r="AG1879">
        <f t="shared" si="624"/>
        <v>1</v>
      </c>
      <c r="AH1879">
        <f t="shared" si="624"/>
        <v>0</v>
      </c>
      <c r="AI1879">
        <f t="shared" si="624"/>
        <v>0</v>
      </c>
      <c r="AJ1879">
        <f t="shared" ca="1" si="599"/>
        <v>1</v>
      </c>
      <c r="AK1879">
        <f t="shared" ca="1" si="600"/>
        <v>0</v>
      </c>
      <c r="AL1879">
        <f t="shared" ca="1" si="601"/>
        <v>0</v>
      </c>
      <c r="AM1879">
        <f t="shared" ca="1" si="602"/>
        <v>0</v>
      </c>
      <c r="AN1879">
        <f t="shared" ca="1" si="603"/>
        <v>0</v>
      </c>
      <c r="AO1879">
        <f t="shared" ca="1" si="604"/>
        <v>1</v>
      </c>
      <c r="AP1879">
        <f t="shared" ca="1" si="605"/>
        <v>0</v>
      </c>
      <c r="AQ1879">
        <f t="shared" ca="1" si="606"/>
        <v>0</v>
      </c>
      <c r="AR1879">
        <f t="shared" ca="1" si="607"/>
        <v>1</v>
      </c>
      <c r="AS1879">
        <v>0</v>
      </c>
      <c r="AT1879">
        <v>0</v>
      </c>
      <c r="AU1879">
        <f t="shared" ca="1" si="622"/>
        <v>0</v>
      </c>
      <c r="AV1879">
        <f t="shared" ca="1" si="622"/>
        <v>0</v>
      </c>
      <c r="AW1879">
        <f t="shared" ca="1" si="622"/>
        <v>1</v>
      </c>
      <c r="AX1879">
        <v>0</v>
      </c>
    </row>
    <row r="1880" spans="1:50">
      <c r="A1880" s="2">
        <v>40733</v>
      </c>
      <c r="B1880">
        <v>880</v>
      </c>
      <c r="C1880">
        <v>18</v>
      </c>
      <c r="D1880">
        <f t="shared" ca="1" si="608"/>
        <v>16.758683463177718</v>
      </c>
      <c r="E1880">
        <f t="shared" ca="1" si="609"/>
        <v>1.241316536822282</v>
      </c>
      <c r="F1880" t="str">
        <f t="shared" ca="1" si="610"/>
        <v>medium</v>
      </c>
      <c r="G1880">
        <v>429</v>
      </c>
      <c r="H1880">
        <f t="shared" si="611"/>
        <v>429</v>
      </c>
      <c r="I1880">
        <f t="shared" ca="1" si="612"/>
        <v>998.99358510685806</v>
      </c>
      <c r="J1880">
        <f t="shared" ca="1" si="613"/>
        <v>-569.99358510685806</v>
      </c>
      <c r="K1880" t="str">
        <f t="shared" ca="1" si="614"/>
        <v>low</v>
      </c>
      <c r="L1880">
        <v>23.1</v>
      </c>
      <c r="M1880" t="str">
        <f t="shared" si="625"/>
        <v>high</v>
      </c>
      <c r="N1880">
        <f t="shared" si="596"/>
        <v>7</v>
      </c>
      <c r="O1880">
        <f t="shared" si="597"/>
        <v>6</v>
      </c>
      <c r="P1880" t="str">
        <f t="shared" si="598"/>
        <v>sobota</v>
      </c>
      <c r="Q1880">
        <f t="shared" si="623"/>
        <v>0</v>
      </c>
      <c r="R1880">
        <f t="shared" si="623"/>
        <v>0</v>
      </c>
      <c r="S1880">
        <f t="shared" si="623"/>
        <v>0</v>
      </c>
      <c r="T1880">
        <f t="shared" si="623"/>
        <v>0</v>
      </c>
      <c r="U1880">
        <f t="shared" si="623"/>
        <v>0</v>
      </c>
      <c r="V1880">
        <f t="shared" si="623"/>
        <v>0</v>
      </c>
      <c r="W1880">
        <f t="shared" si="623"/>
        <v>1</v>
      </c>
      <c r="X1880">
        <f t="shared" si="623"/>
        <v>0</v>
      </c>
      <c r="Y1880">
        <f t="shared" si="623"/>
        <v>0</v>
      </c>
      <c r="Z1880">
        <f t="shared" si="623"/>
        <v>0</v>
      </c>
      <c r="AA1880">
        <f t="shared" si="623"/>
        <v>0</v>
      </c>
      <c r="AB1880">
        <f t="shared" si="623"/>
        <v>0</v>
      </c>
      <c r="AC1880">
        <f t="shared" si="624"/>
        <v>0</v>
      </c>
      <c r="AD1880">
        <f t="shared" si="624"/>
        <v>0</v>
      </c>
      <c r="AE1880">
        <f t="shared" si="624"/>
        <v>0</v>
      </c>
      <c r="AF1880">
        <f t="shared" si="624"/>
        <v>0</v>
      </c>
      <c r="AG1880">
        <f t="shared" si="624"/>
        <v>0</v>
      </c>
      <c r="AH1880">
        <f t="shared" si="624"/>
        <v>1</v>
      </c>
      <c r="AI1880">
        <f t="shared" si="624"/>
        <v>0</v>
      </c>
      <c r="AJ1880">
        <f t="shared" ca="1" si="599"/>
        <v>1</v>
      </c>
      <c r="AK1880">
        <f t="shared" ca="1" si="600"/>
        <v>0</v>
      </c>
      <c r="AL1880">
        <f t="shared" ca="1" si="601"/>
        <v>0</v>
      </c>
      <c r="AM1880">
        <f t="shared" ca="1" si="602"/>
        <v>0</v>
      </c>
      <c r="AN1880">
        <f t="shared" ca="1" si="603"/>
        <v>0</v>
      </c>
      <c r="AO1880">
        <f t="shared" ca="1" si="604"/>
        <v>1</v>
      </c>
      <c r="AP1880">
        <f t="shared" ca="1" si="605"/>
        <v>0</v>
      </c>
      <c r="AQ1880">
        <f t="shared" ca="1" si="606"/>
        <v>0</v>
      </c>
      <c r="AR1880">
        <f t="shared" ca="1" si="607"/>
        <v>1</v>
      </c>
      <c r="AS1880">
        <v>0</v>
      </c>
      <c r="AT1880">
        <v>0</v>
      </c>
      <c r="AU1880">
        <f t="shared" ca="1" si="622"/>
        <v>0</v>
      </c>
      <c r="AV1880">
        <f t="shared" ca="1" si="622"/>
        <v>1</v>
      </c>
      <c r="AW1880">
        <f t="shared" ca="1" si="622"/>
        <v>0</v>
      </c>
      <c r="AX1880">
        <v>0</v>
      </c>
    </row>
    <row r="1881" spans="1:50">
      <c r="A1881" s="2">
        <v>40734</v>
      </c>
      <c r="B1881">
        <v>881</v>
      </c>
      <c r="C1881">
        <v>15</v>
      </c>
      <c r="D1881">
        <f t="shared" ca="1" si="608"/>
        <v>16.764182227231654</v>
      </c>
      <c r="E1881">
        <f t="shared" ca="1" si="609"/>
        <v>-1.7641822272316539</v>
      </c>
      <c r="F1881" t="str">
        <f t="shared" ca="1" si="610"/>
        <v>medium</v>
      </c>
      <c r="G1881">
        <v>1072</v>
      </c>
      <c r="H1881">
        <f t="shared" si="611"/>
        <v>1072</v>
      </c>
      <c r="I1881">
        <f t="shared" ca="1" si="612"/>
        <v>999.2389624694564</v>
      </c>
      <c r="J1881">
        <f t="shared" ca="1" si="613"/>
        <v>72.761037530543604</v>
      </c>
      <c r="K1881" t="str">
        <f t="shared" ca="1" si="614"/>
        <v>medium</v>
      </c>
      <c r="L1881">
        <v>32.4</v>
      </c>
      <c r="M1881" t="str">
        <f t="shared" si="625"/>
        <v>high</v>
      </c>
      <c r="N1881">
        <f t="shared" si="596"/>
        <v>7</v>
      </c>
      <c r="O1881">
        <f t="shared" si="597"/>
        <v>7</v>
      </c>
      <c r="P1881" t="str">
        <f t="shared" si="598"/>
        <v>neděle</v>
      </c>
      <c r="Q1881">
        <f t="shared" ref="Q1881:AB1890" si="626">VLOOKUP($N1881,$V$31:$AH$42,Q$592+1,0)</f>
        <v>0</v>
      </c>
      <c r="R1881">
        <f t="shared" si="626"/>
        <v>0</v>
      </c>
      <c r="S1881">
        <f t="shared" si="626"/>
        <v>0</v>
      </c>
      <c r="T1881">
        <f t="shared" si="626"/>
        <v>0</v>
      </c>
      <c r="U1881">
        <f t="shared" si="626"/>
        <v>0</v>
      </c>
      <c r="V1881">
        <f t="shared" si="626"/>
        <v>0</v>
      </c>
      <c r="W1881">
        <f t="shared" si="626"/>
        <v>1</v>
      </c>
      <c r="X1881">
        <f t="shared" si="626"/>
        <v>0</v>
      </c>
      <c r="Y1881">
        <f t="shared" si="626"/>
        <v>0</v>
      </c>
      <c r="Z1881">
        <f t="shared" si="626"/>
        <v>0</v>
      </c>
      <c r="AA1881">
        <f t="shared" si="626"/>
        <v>0</v>
      </c>
      <c r="AB1881">
        <f t="shared" si="626"/>
        <v>0</v>
      </c>
      <c r="AC1881">
        <f t="shared" ref="AC1881:AI1890" si="627">VLOOKUP($O1881,$V$74:$AC$80,AC$592+1,0)</f>
        <v>0</v>
      </c>
      <c r="AD1881">
        <f t="shared" si="627"/>
        <v>0</v>
      </c>
      <c r="AE1881">
        <f t="shared" si="627"/>
        <v>0</v>
      </c>
      <c r="AF1881">
        <f t="shared" si="627"/>
        <v>0</v>
      </c>
      <c r="AG1881">
        <f t="shared" si="627"/>
        <v>0</v>
      </c>
      <c r="AH1881">
        <f t="shared" si="627"/>
        <v>0</v>
      </c>
      <c r="AI1881">
        <f t="shared" si="627"/>
        <v>1</v>
      </c>
      <c r="AJ1881">
        <f t="shared" ca="1" si="599"/>
        <v>1</v>
      </c>
      <c r="AK1881">
        <f t="shared" ca="1" si="600"/>
        <v>0</v>
      </c>
      <c r="AL1881">
        <f t="shared" ca="1" si="601"/>
        <v>0</v>
      </c>
      <c r="AM1881">
        <f t="shared" ca="1" si="602"/>
        <v>0</v>
      </c>
      <c r="AN1881">
        <f t="shared" ca="1" si="603"/>
        <v>0</v>
      </c>
      <c r="AO1881">
        <f t="shared" ca="1" si="604"/>
        <v>1</v>
      </c>
      <c r="AP1881">
        <f t="shared" ca="1" si="605"/>
        <v>0</v>
      </c>
      <c r="AQ1881">
        <f t="shared" ca="1" si="606"/>
        <v>0</v>
      </c>
      <c r="AR1881">
        <f t="shared" ca="1" si="607"/>
        <v>1</v>
      </c>
      <c r="AS1881">
        <v>0</v>
      </c>
      <c r="AT1881">
        <v>0</v>
      </c>
      <c r="AU1881">
        <f t="shared" ref="AU1881:AW1900" ca="1" si="628">VLOOKUP(INDIRECT($AU$590&amp;ROW($A1881)),$F$17:$I$19,AU$592+1,0)</f>
        <v>0</v>
      </c>
      <c r="AV1881">
        <f t="shared" ca="1" si="628"/>
        <v>1</v>
      </c>
      <c r="AW1881">
        <f t="shared" ca="1" si="628"/>
        <v>0</v>
      </c>
      <c r="AX1881">
        <v>0</v>
      </c>
    </row>
    <row r="1882" spans="1:50">
      <c r="A1882" s="2">
        <v>40735</v>
      </c>
      <c r="B1882">
        <v>882</v>
      </c>
      <c r="C1882">
        <v>19</v>
      </c>
      <c r="D1882">
        <f t="shared" ca="1" si="608"/>
        <v>16.769671688970245</v>
      </c>
      <c r="E1882">
        <f t="shared" ca="1" si="609"/>
        <v>2.2303283110297549</v>
      </c>
      <c r="F1882" t="str">
        <f t="shared" ca="1" si="610"/>
        <v>medium</v>
      </c>
      <c r="G1882">
        <v>1654</v>
      </c>
      <c r="H1882">
        <f t="shared" si="611"/>
        <v>1654</v>
      </c>
      <c r="I1882">
        <f t="shared" ca="1" si="612"/>
        <v>999.48428271885973</v>
      </c>
      <c r="J1882">
        <f t="shared" ca="1" si="613"/>
        <v>654.51571728114027</v>
      </c>
      <c r="K1882" t="str">
        <f t="shared" ca="1" si="614"/>
        <v>high</v>
      </c>
      <c r="L1882">
        <v>26.5</v>
      </c>
      <c r="M1882" t="str">
        <f t="shared" si="625"/>
        <v>high</v>
      </c>
      <c r="N1882">
        <f t="shared" si="596"/>
        <v>7</v>
      </c>
      <c r="O1882">
        <f t="shared" si="597"/>
        <v>1</v>
      </c>
      <c r="P1882" t="str">
        <f t="shared" si="598"/>
        <v>pondělí</v>
      </c>
      <c r="Q1882">
        <f t="shared" si="626"/>
        <v>0</v>
      </c>
      <c r="R1882">
        <f t="shared" si="626"/>
        <v>0</v>
      </c>
      <c r="S1882">
        <f t="shared" si="626"/>
        <v>0</v>
      </c>
      <c r="T1882">
        <f t="shared" si="626"/>
        <v>0</v>
      </c>
      <c r="U1882">
        <f t="shared" si="626"/>
        <v>0</v>
      </c>
      <c r="V1882">
        <f t="shared" si="626"/>
        <v>0</v>
      </c>
      <c r="W1882">
        <f t="shared" si="626"/>
        <v>1</v>
      </c>
      <c r="X1882">
        <f t="shared" si="626"/>
        <v>0</v>
      </c>
      <c r="Y1882">
        <f t="shared" si="626"/>
        <v>0</v>
      </c>
      <c r="Z1882">
        <f t="shared" si="626"/>
        <v>0</v>
      </c>
      <c r="AA1882">
        <f t="shared" si="626"/>
        <v>0</v>
      </c>
      <c r="AB1882">
        <f t="shared" si="626"/>
        <v>0</v>
      </c>
      <c r="AC1882">
        <f t="shared" si="627"/>
        <v>1</v>
      </c>
      <c r="AD1882">
        <f t="shared" si="627"/>
        <v>0</v>
      </c>
      <c r="AE1882">
        <f t="shared" si="627"/>
        <v>0</v>
      </c>
      <c r="AF1882">
        <f t="shared" si="627"/>
        <v>0</v>
      </c>
      <c r="AG1882">
        <f t="shared" si="627"/>
        <v>0</v>
      </c>
      <c r="AH1882">
        <f t="shared" si="627"/>
        <v>0</v>
      </c>
      <c r="AI1882">
        <f t="shared" si="627"/>
        <v>0</v>
      </c>
      <c r="AJ1882">
        <f t="shared" ca="1" si="599"/>
        <v>1</v>
      </c>
      <c r="AK1882">
        <f t="shared" ca="1" si="600"/>
        <v>0</v>
      </c>
      <c r="AL1882">
        <f t="shared" ca="1" si="601"/>
        <v>0</v>
      </c>
      <c r="AM1882">
        <f t="shared" ca="1" si="602"/>
        <v>0</v>
      </c>
      <c r="AN1882">
        <f t="shared" ca="1" si="603"/>
        <v>0</v>
      </c>
      <c r="AO1882">
        <f t="shared" ca="1" si="604"/>
        <v>1</v>
      </c>
      <c r="AP1882">
        <f t="shared" ca="1" si="605"/>
        <v>0</v>
      </c>
      <c r="AQ1882">
        <f t="shared" ca="1" si="606"/>
        <v>0</v>
      </c>
      <c r="AR1882">
        <f t="shared" ca="1" si="607"/>
        <v>1</v>
      </c>
      <c r="AS1882">
        <v>1</v>
      </c>
      <c r="AT1882">
        <v>0</v>
      </c>
      <c r="AU1882">
        <f t="shared" ca="1" si="628"/>
        <v>0</v>
      </c>
      <c r="AV1882">
        <f t="shared" ca="1" si="628"/>
        <v>1</v>
      </c>
      <c r="AW1882">
        <f t="shared" ca="1" si="628"/>
        <v>0</v>
      </c>
      <c r="AX1882">
        <v>0</v>
      </c>
    </row>
    <row r="1883" spans="1:50">
      <c r="A1883" s="2">
        <v>40736</v>
      </c>
      <c r="B1883">
        <v>883</v>
      </c>
      <c r="C1883">
        <v>17</v>
      </c>
      <c r="D1883">
        <f t="shared" ca="1" si="608"/>
        <v>16.775151856112075</v>
      </c>
      <c r="E1883">
        <f t="shared" ca="1" si="609"/>
        <v>0.22484814388792529</v>
      </c>
      <c r="F1883" t="str">
        <f t="shared" ca="1" si="610"/>
        <v>medium</v>
      </c>
      <c r="G1883">
        <v>785</v>
      </c>
      <c r="H1883">
        <f t="shared" si="611"/>
        <v>785</v>
      </c>
      <c r="I1883">
        <f t="shared" ca="1" si="612"/>
        <v>999.72954570369711</v>
      </c>
      <c r="J1883">
        <f t="shared" ca="1" si="613"/>
        <v>-214.72954570369711</v>
      </c>
      <c r="K1883" t="str">
        <f t="shared" ca="1" si="614"/>
        <v>medium</v>
      </c>
      <c r="L1883">
        <v>19.600000000000001</v>
      </c>
      <c r="M1883" t="str">
        <f t="shared" si="625"/>
        <v>high</v>
      </c>
      <c r="N1883">
        <f t="shared" si="596"/>
        <v>7</v>
      </c>
      <c r="O1883">
        <f t="shared" si="597"/>
        <v>2</v>
      </c>
      <c r="P1883" t="str">
        <f t="shared" si="598"/>
        <v>úterý</v>
      </c>
      <c r="Q1883">
        <f t="shared" si="626"/>
        <v>0</v>
      </c>
      <c r="R1883">
        <f t="shared" si="626"/>
        <v>0</v>
      </c>
      <c r="S1883">
        <f t="shared" si="626"/>
        <v>0</v>
      </c>
      <c r="T1883">
        <f t="shared" si="626"/>
        <v>0</v>
      </c>
      <c r="U1883">
        <f t="shared" si="626"/>
        <v>0</v>
      </c>
      <c r="V1883">
        <f t="shared" si="626"/>
        <v>0</v>
      </c>
      <c r="W1883">
        <f t="shared" si="626"/>
        <v>1</v>
      </c>
      <c r="X1883">
        <f t="shared" si="626"/>
        <v>0</v>
      </c>
      <c r="Y1883">
        <f t="shared" si="626"/>
        <v>0</v>
      </c>
      <c r="Z1883">
        <f t="shared" si="626"/>
        <v>0</v>
      </c>
      <c r="AA1883">
        <f t="shared" si="626"/>
        <v>0</v>
      </c>
      <c r="AB1883">
        <f t="shared" si="626"/>
        <v>0</v>
      </c>
      <c r="AC1883">
        <f t="shared" si="627"/>
        <v>0</v>
      </c>
      <c r="AD1883">
        <f t="shared" si="627"/>
        <v>1</v>
      </c>
      <c r="AE1883">
        <f t="shared" si="627"/>
        <v>0</v>
      </c>
      <c r="AF1883">
        <f t="shared" si="627"/>
        <v>0</v>
      </c>
      <c r="AG1883">
        <f t="shared" si="627"/>
        <v>0</v>
      </c>
      <c r="AH1883">
        <f t="shared" si="627"/>
        <v>0</v>
      </c>
      <c r="AI1883">
        <f t="shared" si="627"/>
        <v>0</v>
      </c>
      <c r="AJ1883">
        <f t="shared" ca="1" si="599"/>
        <v>1</v>
      </c>
      <c r="AK1883">
        <f t="shared" ca="1" si="600"/>
        <v>0</v>
      </c>
      <c r="AL1883">
        <f t="shared" ca="1" si="601"/>
        <v>0</v>
      </c>
      <c r="AM1883">
        <f t="shared" ca="1" si="602"/>
        <v>0</v>
      </c>
      <c r="AN1883">
        <f t="shared" ca="1" si="603"/>
        <v>0</v>
      </c>
      <c r="AO1883">
        <f t="shared" ca="1" si="604"/>
        <v>1</v>
      </c>
      <c r="AP1883">
        <f t="shared" ca="1" si="605"/>
        <v>0</v>
      </c>
      <c r="AQ1883">
        <f t="shared" ca="1" si="606"/>
        <v>0</v>
      </c>
      <c r="AR1883">
        <f t="shared" ca="1" si="607"/>
        <v>1</v>
      </c>
      <c r="AS1883">
        <v>0</v>
      </c>
      <c r="AT1883">
        <v>0</v>
      </c>
      <c r="AU1883">
        <f t="shared" ca="1" si="628"/>
        <v>0</v>
      </c>
      <c r="AV1883">
        <f t="shared" ca="1" si="628"/>
        <v>1</v>
      </c>
      <c r="AW1883">
        <f t="shared" ca="1" si="628"/>
        <v>0</v>
      </c>
      <c r="AX1883">
        <v>0</v>
      </c>
    </row>
    <row r="1884" spans="1:50">
      <c r="A1884" s="2">
        <v>40737</v>
      </c>
      <c r="B1884">
        <v>884</v>
      </c>
      <c r="C1884">
        <v>12</v>
      </c>
      <c r="D1884">
        <f t="shared" ca="1" si="608"/>
        <v>16.780622736375719</v>
      </c>
      <c r="E1884">
        <f t="shared" ca="1" si="609"/>
        <v>-4.7806227363757188</v>
      </c>
      <c r="F1884" t="str">
        <f t="shared" ca="1" si="610"/>
        <v>low</v>
      </c>
      <c r="G1884">
        <v>432</v>
      </c>
      <c r="H1884">
        <f t="shared" si="611"/>
        <v>432</v>
      </c>
      <c r="I1884">
        <f t="shared" ca="1" si="612"/>
        <v>999.97475127259736</v>
      </c>
      <c r="J1884">
        <f t="shared" ca="1" si="613"/>
        <v>-567.97475127259736</v>
      </c>
      <c r="K1884" t="str">
        <f t="shared" ca="1" si="614"/>
        <v>low</v>
      </c>
      <c r="L1884">
        <v>23.8</v>
      </c>
      <c r="M1884" t="str">
        <f t="shared" si="625"/>
        <v>high</v>
      </c>
      <c r="N1884">
        <f t="shared" si="596"/>
        <v>7</v>
      </c>
      <c r="O1884">
        <f t="shared" si="597"/>
        <v>3</v>
      </c>
      <c r="P1884" t="str">
        <f t="shared" si="598"/>
        <v>středa</v>
      </c>
      <c r="Q1884">
        <f t="shared" si="626"/>
        <v>0</v>
      </c>
      <c r="R1884">
        <f t="shared" si="626"/>
        <v>0</v>
      </c>
      <c r="S1884">
        <f t="shared" si="626"/>
        <v>0</v>
      </c>
      <c r="T1884">
        <f t="shared" si="626"/>
        <v>0</v>
      </c>
      <c r="U1884">
        <f t="shared" si="626"/>
        <v>0</v>
      </c>
      <c r="V1884">
        <f t="shared" si="626"/>
        <v>0</v>
      </c>
      <c r="W1884">
        <f t="shared" si="626"/>
        <v>1</v>
      </c>
      <c r="X1884">
        <f t="shared" si="626"/>
        <v>0</v>
      </c>
      <c r="Y1884">
        <f t="shared" si="626"/>
        <v>0</v>
      </c>
      <c r="Z1884">
        <f t="shared" si="626"/>
        <v>0</v>
      </c>
      <c r="AA1884">
        <f t="shared" si="626"/>
        <v>0</v>
      </c>
      <c r="AB1884">
        <f t="shared" si="626"/>
        <v>0</v>
      </c>
      <c r="AC1884">
        <f t="shared" si="627"/>
        <v>0</v>
      </c>
      <c r="AD1884">
        <f t="shared" si="627"/>
        <v>0</v>
      </c>
      <c r="AE1884">
        <f t="shared" si="627"/>
        <v>1</v>
      </c>
      <c r="AF1884">
        <f t="shared" si="627"/>
        <v>0</v>
      </c>
      <c r="AG1884">
        <f t="shared" si="627"/>
        <v>0</v>
      </c>
      <c r="AH1884">
        <f t="shared" si="627"/>
        <v>0</v>
      </c>
      <c r="AI1884">
        <f t="shared" si="627"/>
        <v>0</v>
      </c>
      <c r="AJ1884">
        <f t="shared" ca="1" si="599"/>
        <v>1</v>
      </c>
      <c r="AK1884">
        <f t="shared" ca="1" si="600"/>
        <v>0</v>
      </c>
      <c r="AL1884">
        <f t="shared" ca="1" si="601"/>
        <v>0</v>
      </c>
      <c r="AM1884">
        <f t="shared" ca="1" si="602"/>
        <v>0</v>
      </c>
      <c r="AN1884">
        <f t="shared" ca="1" si="603"/>
        <v>0</v>
      </c>
      <c r="AO1884">
        <f t="shared" ca="1" si="604"/>
        <v>1</v>
      </c>
      <c r="AP1884">
        <f t="shared" ca="1" si="605"/>
        <v>0</v>
      </c>
      <c r="AQ1884">
        <f t="shared" ca="1" si="606"/>
        <v>0</v>
      </c>
      <c r="AR1884">
        <f t="shared" ca="1" si="607"/>
        <v>1</v>
      </c>
      <c r="AS1884">
        <v>0</v>
      </c>
      <c r="AT1884">
        <v>0</v>
      </c>
      <c r="AU1884">
        <f t="shared" ca="1" si="628"/>
        <v>1</v>
      </c>
      <c r="AV1884">
        <f t="shared" ca="1" si="628"/>
        <v>0</v>
      </c>
      <c r="AW1884">
        <f t="shared" ca="1" si="628"/>
        <v>0</v>
      </c>
      <c r="AX1884">
        <v>0</v>
      </c>
    </row>
    <row r="1885" spans="1:50">
      <c r="A1885" s="2">
        <v>40738</v>
      </c>
      <c r="B1885">
        <v>885</v>
      </c>
      <c r="C1885">
        <v>24</v>
      </c>
      <c r="D1885">
        <f t="shared" ca="1" si="608"/>
        <v>16.78608433747976</v>
      </c>
      <c r="E1885">
        <f t="shared" ca="1" si="609"/>
        <v>7.2139156625202396</v>
      </c>
      <c r="F1885" t="str">
        <f t="shared" ca="1" si="610"/>
        <v>high</v>
      </c>
      <c r="G1885">
        <v>1195</v>
      </c>
      <c r="H1885">
        <f t="shared" si="611"/>
        <v>1195</v>
      </c>
      <c r="I1885">
        <f t="shared" ca="1" si="612"/>
        <v>1000.2198992741894</v>
      </c>
      <c r="J1885">
        <f t="shared" ca="1" si="613"/>
        <v>194.7801007258106</v>
      </c>
      <c r="K1885" t="str">
        <f t="shared" ca="1" si="614"/>
        <v>high</v>
      </c>
      <c r="L1885">
        <v>24.3</v>
      </c>
      <c r="M1885" t="str">
        <f t="shared" si="625"/>
        <v>high</v>
      </c>
      <c r="N1885">
        <f t="shared" si="596"/>
        <v>7</v>
      </c>
      <c r="O1885">
        <f t="shared" si="597"/>
        <v>4</v>
      </c>
      <c r="P1885" t="str">
        <f t="shared" si="598"/>
        <v>čtvrtek</v>
      </c>
      <c r="Q1885">
        <f t="shared" si="626"/>
        <v>0</v>
      </c>
      <c r="R1885">
        <f t="shared" si="626"/>
        <v>0</v>
      </c>
      <c r="S1885">
        <f t="shared" si="626"/>
        <v>0</v>
      </c>
      <c r="T1885">
        <f t="shared" si="626"/>
        <v>0</v>
      </c>
      <c r="U1885">
        <f t="shared" si="626"/>
        <v>0</v>
      </c>
      <c r="V1885">
        <f t="shared" si="626"/>
        <v>0</v>
      </c>
      <c r="W1885">
        <f t="shared" si="626"/>
        <v>1</v>
      </c>
      <c r="X1885">
        <f t="shared" si="626"/>
        <v>0</v>
      </c>
      <c r="Y1885">
        <f t="shared" si="626"/>
        <v>0</v>
      </c>
      <c r="Z1885">
        <f t="shared" si="626"/>
        <v>0</v>
      </c>
      <c r="AA1885">
        <f t="shared" si="626"/>
        <v>0</v>
      </c>
      <c r="AB1885">
        <f t="shared" si="626"/>
        <v>0</v>
      </c>
      <c r="AC1885">
        <f t="shared" si="627"/>
        <v>0</v>
      </c>
      <c r="AD1885">
        <f t="shared" si="627"/>
        <v>0</v>
      </c>
      <c r="AE1885">
        <f t="shared" si="627"/>
        <v>0</v>
      </c>
      <c r="AF1885">
        <f t="shared" si="627"/>
        <v>1</v>
      </c>
      <c r="AG1885">
        <f t="shared" si="627"/>
        <v>0</v>
      </c>
      <c r="AH1885">
        <f t="shared" si="627"/>
        <v>0</v>
      </c>
      <c r="AI1885">
        <f t="shared" si="627"/>
        <v>0</v>
      </c>
      <c r="AJ1885">
        <f t="shared" ca="1" si="599"/>
        <v>1</v>
      </c>
      <c r="AK1885">
        <f t="shared" ca="1" si="600"/>
        <v>0</v>
      </c>
      <c r="AL1885">
        <f t="shared" ca="1" si="601"/>
        <v>0</v>
      </c>
      <c r="AM1885">
        <f t="shared" ca="1" si="602"/>
        <v>0</v>
      </c>
      <c r="AN1885">
        <f t="shared" ca="1" si="603"/>
        <v>0</v>
      </c>
      <c r="AO1885">
        <f t="shared" ca="1" si="604"/>
        <v>1</v>
      </c>
      <c r="AP1885">
        <f t="shared" ca="1" si="605"/>
        <v>0</v>
      </c>
      <c r="AQ1885">
        <f t="shared" ca="1" si="606"/>
        <v>0</v>
      </c>
      <c r="AR1885">
        <f t="shared" ca="1" si="607"/>
        <v>1</v>
      </c>
      <c r="AS1885">
        <v>0</v>
      </c>
      <c r="AT1885">
        <v>0</v>
      </c>
      <c r="AU1885">
        <f t="shared" ca="1" si="628"/>
        <v>0</v>
      </c>
      <c r="AV1885">
        <f t="shared" ca="1" si="628"/>
        <v>0</v>
      </c>
      <c r="AW1885">
        <f t="shared" ca="1" si="628"/>
        <v>1</v>
      </c>
      <c r="AX1885">
        <v>0</v>
      </c>
    </row>
    <row r="1886" spans="1:50">
      <c r="A1886" s="2">
        <v>40739</v>
      </c>
      <c r="B1886">
        <v>886</v>
      </c>
      <c r="C1886">
        <v>21</v>
      </c>
      <c r="D1886">
        <f t="shared" ca="1" si="608"/>
        <v>16.791536667142772</v>
      </c>
      <c r="E1886">
        <f t="shared" ca="1" si="609"/>
        <v>4.2084633328572281</v>
      </c>
      <c r="F1886" t="str">
        <f t="shared" ca="1" si="610"/>
        <v>high</v>
      </c>
      <c r="G1886">
        <v>717</v>
      </c>
      <c r="H1886">
        <f t="shared" si="611"/>
        <v>717</v>
      </c>
      <c r="I1886">
        <f t="shared" ca="1" si="612"/>
        <v>1000.4649895571024</v>
      </c>
      <c r="J1886">
        <f t="shared" ca="1" si="613"/>
        <v>-283.4649895571024</v>
      </c>
      <c r="K1886" t="str">
        <f t="shared" ca="1" si="614"/>
        <v>medium</v>
      </c>
      <c r="L1886">
        <v>22.2</v>
      </c>
      <c r="M1886" t="str">
        <f t="shared" si="625"/>
        <v>high</v>
      </c>
      <c r="N1886">
        <f t="shared" si="596"/>
        <v>7</v>
      </c>
      <c r="O1886">
        <f t="shared" si="597"/>
        <v>5</v>
      </c>
      <c r="P1886" t="str">
        <f t="shared" si="598"/>
        <v>pátek</v>
      </c>
      <c r="Q1886">
        <f t="shared" si="626"/>
        <v>0</v>
      </c>
      <c r="R1886">
        <f t="shared" si="626"/>
        <v>0</v>
      </c>
      <c r="S1886">
        <f t="shared" si="626"/>
        <v>0</v>
      </c>
      <c r="T1886">
        <f t="shared" si="626"/>
        <v>0</v>
      </c>
      <c r="U1886">
        <f t="shared" si="626"/>
        <v>0</v>
      </c>
      <c r="V1886">
        <f t="shared" si="626"/>
        <v>0</v>
      </c>
      <c r="W1886">
        <f t="shared" si="626"/>
        <v>1</v>
      </c>
      <c r="X1886">
        <f t="shared" si="626"/>
        <v>0</v>
      </c>
      <c r="Y1886">
        <f t="shared" si="626"/>
        <v>0</v>
      </c>
      <c r="Z1886">
        <f t="shared" si="626"/>
        <v>0</v>
      </c>
      <c r="AA1886">
        <f t="shared" si="626"/>
        <v>0</v>
      </c>
      <c r="AB1886">
        <f t="shared" si="626"/>
        <v>0</v>
      </c>
      <c r="AC1886">
        <f t="shared" si="627"/>
        <v>0</v>
      </c>
      <c r="AD1886">
        <f t="shared" si="627"/>
        <v>0</v>
      </c>
      <c r="AE1886">
        <f t="shared" si="627"/>
        <v>0</v>
      </c>
      <c r="AF1886">
        <f t="shared" si="627"/>
        <v>0</v>
      </c>
      <c r="AG1886">
        <f t="shared" si="627"/>
        <v>1</v>
      </c>
      <c r="AH1886">
        <f t="shared" si="627"/>
        <v>0</v>
      </c>
      <c r="AI1886">
        <f t="shared" si="627"/>
        <v>0</v>
      </c>
      <c r="AJ1886">
        <f t="shared" ca="1" si="599"/>
        <v>1</v>
      </c>
      <c r="AK1886">
        <f t="shared" ca="1" si="600"/>
        <v>0</v>
      </c>
      <c r="AL1886">
        <f t="shared" ca="1" si="601"/>
        <v>0</v>
      </c>
      <c r="AM1886">
        <f t="shared" ca="1" si="602"/>
        <v>0</v>
      </c>
      <c r="AN1886">
        <f t="shared" ca="1" si="603"/>
        <v>0</v>
      </c>
      <c r="AO1886">
        <f t="shared" ca="1" si="604"/>
        <v>1</v>
      </c>
      <c r="AP1886">
        <f t="shared" ca="1" si="605"/>
        <v>0</v>
      </c>
      <c r="AQ1886">
        <f t="shared" ca="1" si="606"/>
        <v>0</v>
      </c>
      <c r="AR1886">
        <f t="shared" ca="1" si="607"/>
        <v>1</v>
      </c>
      <c r="AS1886">
        <v>1</v>
      </c>
      <c r="AT1886">
        <v>0</v>
      </c>
      <c r="AU1886">
        <f t="shared" ca="1" si="628"/>
        <v>0</v>
      </c>
      <c r="AV1886">
        <f t="shared" ca="1" si="628"/>
        <v>0</v>
      </c>
      <c r="AW1886">
        <f t="shared" ca="1" si="628"/>
        <v>1</v>
      </c>
      <c r="AX1886">
        <v>0</v>
      </c>
    </row>
    <row r="1887" spans="1:50">
      <c r="A1887" s="2">
        <v>40740</v>
      </c>
      <c r="B1887">
        <v>887</v>
      </c>
      <c r="C1887">
        <v>20</v>
      </c>
      <c r="D1887">
        <f t="shared" ca="1" si="608"/>
        <v>16.79697973308334</v>
      </c>
      <c r="E1887">
        <f t="shared" ca="1" si="609"/>
        <v>3.2030202669166599</v>
      </c>
      <c r="F1887" t="str">
        <f t="shared" ca="1" si="610"/>
        <v>high</v>
      </c>
      <c r="G1887">
        <v>1614</v>
      </c>
      <c r="H1887">
        <f t="shared" si="611"/>
        <v>1614</v>
      </c>
      <c r="I1887">
        <f t="shared" ca="1" si="612"/>
        <v>1000.7100219699652</v>
      </c>
      <c r="J1887">
        <f t="shared" ca="1" si="613"/>
        <v>613.28997803003483</v>
      </c>
      <c r="K1887" t="str">
        <f t="shared" ca="1" si="614"/>
        <v>high</v>
      </c>
      <c r="L1887">
        <v>18.95</v>
      </c>
      <c r="M1887" t="str">
        <f t="shared" si="625"/>
        <v>high</v>
      </c>
      <c r="N1887">
        <f t="shared" si="596"/>
        <v>7</v>
      </c>
      <c r="O1887">
        <f t="shared" si="597"/>
        <v>6</v>
      </c>
      <c r="P1887" t="str">
        <f t="shared" si="598"/>
        <v>sobota</v>
      </c>
      <c r="Q1887">
        <f t="shared" si="626"/>
        <v>0</v>
      </c>
      <c r="R1887">
        <f t="shared" si="626"/>
        <v>0</v>
      </c>
      <c r="S1887">
        <f t="shared" si="626"/>
        <v>0</v>
      </c>
      <c r="T1887">
        <f t="shared" si="626"/>
        <v>0</v>
      </c>
      <c r="U1887">
        <f t="shared" si="626"/>
        <v>0</v>
      </c>
      <c r="V1887">
        <f t="shared" si="626"/>
        <v>0</v>
      </c>
      <c r="W1887">
        <f t="shared" si="626"/>
        <v>1</v>
      </c>
      <c r="X1887">
        <f t="shared" si="626"/>
        <v>0</v>
      </c>
      <c r="Y1887">
        <f t="shared" si="626"/>
        <v>0</v>
      </c>
      <c r="Z1887">
        <f t="shared" si="626"/>
        <v>0</v>
      </c>
      <c r="AA1887">
        <f t="shared" si="626"/>
        <v>0</v>
      </c>
      <c r="AB1887">
        <f t="shared" si="626"/>
        <v>0</v>
      </c>
      <c r="AC1887">
        <f t="shared" si="627"/>
        <v>0</v>
      </c>
      <c r="AD1887">
        <f t="shared" si="627"/>
        <v>0</v>
      </c>
      <c r="AE1887">
        <f t="shared" si="627"/>
        <v>0</v>
      </c>
      <c r="AF1887">
        <f t="shared" si="627"/>
        <v>0</v>
      </c>
      <c r="AG1887">
        <f t="shared" si="627"/>
        <v>0</v>
      </c>
      <c r="AH1887">
        <f t="shared" si="627"/>
        <v>1</v>
      </c>
      <c r="AI1887">
        <f t="shared" si="627"/>
        <v>0</v>
      </c>
      <c r="AJ1887">
        <f t="shared" ca="1" si="599"/>
        <v>1</v>
      </c>
      <c r="AK1887">
        <f t="shared" ca="1" si="600"/>
        <v>0</v>
      </c>
      <c r="AL1887">
        <f t="shared" ca="1" si="601"/>
        <v>0</v>
      </c>
      <c r="AM1887">
        <f t="shared" ca="1" si="602"/>
        <v>0</v>
      </c>
      <c r="AN1887">
        <f t="shared" ca="1" si="603"/>
        <v>0</v>
      </c>
      <c r="AO1887">
        <f t="shared" ca="1" si="604"/>
        <v>1</v>
      </c>
      <c r="AP1887">
        <f t="shared" ca="1" si="605"/>
        <v>0</v>
      </c>
      <c r="AQ1887">
        <f t="shared" ca="1" si="606"/>
        <v>0</v>
      </c>
      <c r="AR1887">
        <f t="shared" ca="1" si="607"/>
        <v>1</v>
      </c>
      <c r="AS1887">
        <v>0</v>
      </c>
      <c r="AT1887">
        <v>0</v>
      </c>
      <c r="AU1887">
        <f t="shared" ca="1" si="628"/>
        <v>0</v>
      </c>
      <c r="AV1887">
        <f t="shared" ca="1" si="628"/>
        <v>0</v>
      </c>
      <c r="AW1887">
        <f t="shared" ca="1" si="628"/>
        <v>1</v>
      </c>
      <c r="AX1887">
        <v>0</v>
      </c>
    </row>
    <row r="1888" spans="1:50">
      <c r="A1888" s="2">
        <v>40741</v>
      </c>
      <c r="B1888">
        <v>888</v>
      </c>
      <c r="C1888">
        <v>21</v>
      </c>
      <c r="D1888">
        <f t="shared" ca="1" si="608"/>
        <v>16.802413543020041</v>
      </c>
      <c r="E1888">
        <f t="shared" ca="1" si="609"/>
        <v>4.197586456979959</v>
      </c>
      <c r="F1888" t="str">
        <f t="shared" ca="1" si="610"/>
        <v>high</v>
      </c>
      <c r="G1888">
        <v>1157</v>
      </c>
      <c r="H1888">
        <f t="shared" si="611"/>
        <v>1157</v>
      </c>
      <c r="I1888">
        <f t="shared" ca="1" si="612"/>
        <v>1000.9549963614068</v>
      </c>
      <c r="J1888">
        <f t="shared" ca="1" si="613"/>
        <v>156.04500363859324</v>
      </c>
      <c r="K1888" t="str">
        <f t="shared" ca="1" si="614"/>
        <v>high</v>
      </c>
      <c r="L1888">
        <v>21.75</v>
      </c>
      <c r="M1888" t="str">
        <f t="shared" si="625"/>
        <v>high</v>
      </c>
      <c r="N1888">
        <f t="shared" si="596"/>
        <v>7</v>
      </c>
      <c r="O1888">
        <f t="shared" si="597"/>
        <v>7</v>
      </c>
      <c r="P1888" t="str">
        <f t="shared" si="598"/>
        <v>neděle</v>
      </c>
      <c r="Q1888">
        <f t="shared" si="626"/>
        <v>0</v>
      </c>
      <c r="R1888">
        <f t="shared" si="626"/>
        <v>0</v>
      </c>
      <c r="S1888">
        <f t="shared" si="626"/>
        <v>0</v>
      </c>
      <c r="T1888">
        <f t="shared" si="626"/>
        <v>0</v>
      </c>
      <c r="U1888">
        <f t="shared" si="626"/>
        <v>0</v>
      </c>
      <c r="V1888">
        <f t="shared" si="626"/>
        <v>0</v>
      </c>
      <c r="W1888">
        <f t="shared" si="626"/>
        <v>1</v>
      </c>
      <c r="X1888">
        <f t="shared" si="626"/>
        <v>0</v>
      </c>
      <c r="Y1888">
        <f t="shared" si="626"/>
        <v>0</v>
      </c>
      <c r="Z1888">
        <f t="shared" si="626"/>
        <v>0</v>
      </c>
      <c r="AA1888">
        <f t="shared" si="626"/>
        <v>0</v>
      </c>
      <c r="AB1888">
        <f t="shared" si="626"/>
        <v>0</v>
      </c>
      <c r="AC1888">
        <f t="shared" si="627"/>
        <v>0</v>
      </c>
      <c r="AD1888">
        <f t="shared" si="627"/>
        <v>0</v>
      </c>
      <c r="AE1888">
        <f t="shared" si="627"/>
        <v>0</v>
      </c>
      <c r="AF1888">
        <f t="shared" si="627"/>
        <v>0</v>
      </c>
      <c r="AG1888">
        <f t="shared" si="627"/>
        <v>0</v>
      </c>
      <c r="AH1888">
        <f t="shared" si="627"/>
        <v>0</v>
      </c>
      <c r="AI1888">
        <f t="shared" si="627"/>
        <v>1</v>
      </c>
      <c r="AJ1888">
        <f t="shared" ca="1" si="599"/>
        <v>1</v>
      </c>
      <c r="AK1888">
        <f t="shared" ca="1" si="600"/>
        <v>0</v>
      </c>
      <c r="AL1888">
        <f t="shared" ca="1" si="601"/>
        <v>0</v>
      </c>
      <c r="AM1888">
        <f t="shared" ca="1" si="602"/>
        <v>0</v>
      </c>
      <c r="AN1888">
        <f t="shared" ca="1" si="603"/>
        <v>0</v>
      </c>
      <c r="AO1888">
        <f t="shared" ca="1" si="604"/>
        <v>1</v>
      </c>
      <c r="AP1888">
        <f t="shared" ca="1" si="605"/>
        <v>0</v>
      </c>
      <c r="AQ1888">
        <f t="shared" ca="1" si="606"/>
        <v>0</v>
      </c>
      <c r="AR1888">
        <f t="shared" ca="1" si="607"/>
        <v>1</v>
      </c>
      <c r="AS1888">
        <v>0</v>
      </c>
      <c r="AT1888">
        <v>0</v>
      </c>
      <c r="AU1888">
        <f t="shared" ca="1" si="628"/>
        <v>0</v>
      </c>
      <c r="AV1888">
        <f t="shared" ca="1" si="628"/>
        <v>0</v>
      </c>
      <c r="AW1888">
        <f t="shared" ca="1" si="628"/>
        <v>1</v>
      </c>
      <c r="AX1888">
        <v>0</v>
      </c>
    </row>
    <row r="1889" spans="1:50">
      <c r="A1889" s="2">
        <v>40742</v>
      </c>
      <c r="B1889">
        <v>889</v>
      </c>
      <c r="C1889">
        <v>12</v>
      </c>
      <c r="D1889">
        <f t="shared" ca="1" si="608"/>
        <v>16.807838104671454</v>
      </c>
      <c r="E1889">
        <f t="shared" ca="1" si="609"/>
        <v>-4.807838104671454</v>
      </c>
      <c r="F1889" t="str">
        <f t="shared" ca="1" si="610"/>
        <v>low</v>
      </c>
      <c r="G1889">
        <v>961</v>
      </c>
      <c r="H1889">
        <f t="shared" si="611"/>
        <v>961</v>
      </c>
      <c r="I1889">
        <f t="shared" ca="1" si="612"/>
        <v>1001.1999125800562</v>
      </c>
      <c r="J1889">
        <f t="shared" ca="1" si="613"/>
        <v>-40.199912580056207</v>
      </c>
      <c r="K1889" t="str">
        <f t="shared" ca="1" si="614"/>
        <v>medium</v>
      </c>
      <c r="L1889">
        <v>18</v>
      </c>
      <c r="M1889" t="str">
        <f t="shared" si="625"/>
        <v>high</v>
      </c>
      <c r="N1889">
        <f t="shared" si="596"/>
        <v>7</v>
      </c>
      <c r="O1889">
        <f t="shared" si="597"/>
        <v>1</v>
      </c>
      <c r="P1889" t="str">
        <f t="shared" si="598"/>
        <v>pondělí</v>
      </c>
      <c r="Q1889">
        <f t="shared" si="626"/>
        <v>0</v>
      </c>
      <c r="R1889">
        <f t="shared" si="626"/>
        <v>0</v>
      </c>
      <c r="S1889">
        <f t="shared" si="626"/>
        <v>0</v>
      </c>
      <c r="T1889">
        <f t="shared" si="626"/>
        <v>0</v>
      </c>
      <c r="U1889">
        <f t="shared" si="626"/>
        <v>0</v>
      </c>
      <c r="V1889">
        <f t="shared" si="626"/>
        <v>0</v>
      </c>
      <c r="W1889">
        <f t="shared" si="626"/>
        <v>1</v>
      </c>
      <c r="X1889">
        <f t="shared" si="626"/>
        <v>0</v>
      </c>
      <c r="Y1889">
        <f t="shared" si="626"/>
        <v>0</v>
      </c>
      <c r="Z1889">
        <f t="shared" si="626"/>
        <v>0</v>
      </c>
      <c r="AA1889">
        <f t="shared" si="626"/>
        <v>0</v>
      </c>
      <c r="AB1889">
        <f t="shared" si="626"/>
        <v>0</v>
      </c>
      <c r="AC1889">
        <f t="shared" si="627"/>
        <v>1</v>
      </c>
      <c r="AD1889">
        <f t="shared" si="627"/>
        <v>0</v>
      </c>
      <c r="AE1889">
        <f t="shared" si="627"/>
        <v>0</v>
      </c>
      <c r="AF1889">
        <f t="shared" si="627"/>
        <v>0</v>
      </c>
      <c r="AG1889">
        <f t="shared" si="627"/>
        <v>0</v>
      </c>
      <c r="AH1889">
        <f t="shared" si="627"/>
        <v>0</v>
      </c>
      <c r="AI1889">
        <f t="shared" si="627"/>
        <v>0</v>
      </c>
      <c r="AJ1889">
        <f t="shared" ca="1" si="599"/>
        <v>1</v>
      </c>
      <c r="AK1889">
        <f t="shared" ca="1" si="600"/>
        <v>0</v>
      </c>
      <c r="AL1889">
        <f t="shared" ca="1" si="601"/>
        <v>0</v>
      </c>
      <c r="AM1889">
        <f t="shared" ca="1" si="602"/>
        <v>0</v>
      </c>
      <c r="AN1889">
        <f t="shared" ca="1" si="603"/>
        <v>0</v>
      </c>
      <c r="AO1889">
        <f t="shared" ca="1" si="604"/>
        <v>1</v>
      </c>
      <c r="AP1889">
        <f t="shared" ca="1" si="605"/>
        <v>0</v>
      </c>
      <c r="AQ1889">
        <f t="shared" ca="1" si="606"/>
        <v>0</v>
      </c>
      <c r="AR1889">
        <f t="shared" ca="1" si="607"/>
        <v>1</v>
      </c>
      <c r="AS1889">
        <v>1</v>
      </c>
      <c r="AT1889">
        <v>0</v>
      </c>
      <c r="AU1889">
        <f t="shared" ca="1" si="628"/>
        <v>1</v>
      </c>
      <c r="AV1889">
        <f t="shared" ca="1" si="628"/>
        <v>0</v>
      </c>
      <c r="AW1889">
        <f t="shared" ca="1" si="628"/>
        <v>0</v>
      </c>
      <c r="AX1889">
        <v>0</v>
      </c>
    </row>
    <row r="1890" spans="1:50">
      <c r="A1890" s="2">
        <v>40743</v>
      </c>
      <c r="B1890">
        <v>890</v>
      </c>
      <c r="C1890">
        <v>30</v>
      </c>
      <c r="D1890">
        <f t="shared" ca="1" si="608"/>
        <v>16.813253425756159</v>
      </c>
      <c r="E1890">
        <f t="shared" ca="1" si="609"/>
        <v>13.186746574243841</v>
      </c>
      <c r="F1890" t="str">
        <f t="shared" ca="1" si="610"/>
        <v>high</v>
      </c>
      <c r="G1890">
        <v>1355</v>
      </c>
      <c r="H1890">
        <f t="shared" si="611"/>
        <v>1355</v>
      </c>
      <c r="I1890">
        <f t="shared" ca="1" si="612"/>
        <v>1001.4447704745423</v>
      </c>
      <c r="J1890">
        <f t="shared" ca="1" si="613"/>
        <v>353.55522952545766</v>
      </c>
      <c r="K1890" t="str">
        <f t="shared" ca="1" si="614"/>
        <v>high</v>
      </c>
      <c r="L1890">
        <v>25.8</v>
      </c>
      <c r="M1890" t="str">
        <f t="shared" si="625"/>
        <v>high</v>
      </c>
      <c r="N1890">
        <f t="shared" si="596"/>
        <v>7</v>
      </c>
      <c r="O1890">
        <f t="shared" si="597"/>
        <v>2</v>
      </c>
      <c r="P1890" t="str">
        <f t="shared" si="598"/>
        <v>úterý</v>
      </c>
      <c r="Q1890">
        <f t="shared" si="626"/>
        <v>0</v>
      </c>
      <c r="R1890">
        <f t="shared" si="626"/>
        <v>0</v>
      </c>
      <c r="S1890">
        <f t="shared" si="626"/>
        <v>0</v>
      </c>
      <c r="T1890">
        <f t="shared" si="626"/>
        <v>0</v>
      </c>
      <c r="U1890">
        <f t="shared" si="626"/>
        <v>0</v>
      </c>
      <c r="V1890">
        <f t="shared" si="626"/>
        <v>0</v>
      </c>
      <c r="W1890">
        <f t="shared" si="626"/>
        <v>1</v>
      </c>
      <c r="X1890">
        <f t="shared" si="626"/>
        <v>0</v>
      </c>
      <c r="Y1890">
        <f t="shared" si="626"/>
        <v>0</v>
      </c>
      <c r="Z1890">
        <f t="shared" si="626"/>
        <v>0</v>
      </c>
      <c r="AA1890">
        <f t="shared" si="626"/>
        <v>0</v>
      </c>
      <c r="AB1890">
        <f t="shared" si="626"/>
        <v>0</v>
      </c>
      <c r="AC1890">
        <f t="shared" si="627"/>
        <v>0</v>
      </c>
      <c r="AD1890">
        <f t="shared" si="627"/>
        <v>1</v>
      </c>
      <c r="AE1890">
        <f t="shared" si="627"/>
        <v>0</v>
      </c>
      <c r="AF1890">
        <f t="shared" si="627"/>
        <v>0</v>
      </c>
      <c r="AG1890">
        <f t="shared" si="627"/>
        <v>0</v>
      </c>
      <c r="AH1890">
        <f t="shared" si="627"/>
        <v>0</v>
      </c>
      <c r="AI1890">
        <f t="shared" si="627"/>
        <v>0</v>
      </c>
      <c r="AJ1890">
        <f t="shared" ca="1" si="599"/>
        <v>1</v>
      </c>
      <c r="AK1890">
        <f t="shared" ca="1" si="600"/>
        <v>0</v>
      </c>
      <c r="AL1890">
        <f t="shared" ca="1" si="601"/>
        <v>0</v>
      </c>
      <c r="AM1890">
        <f t="shared" ca="1" si="602"/>
        <v>0</v>
      </c>
      <c r="AN1890">
        <f t="shared" ca="1" si="603"/>
        <v>0</v>
      </c>
      <c r="AO1890">
        <f t="shared" ca="1" si="604"/>
        <v>1</v>
      </c>
      <c r="AP1890">
        <f t="shared" ca="1" si="605"/>
        <v>0</v>
      </c>
      <c r="AQ1890">
        <f t="shared" ca="1" si="606"/>
        <v>0</v>
      </c>
      <c r="AR1890">
        <f t="shared" ca="1" si="607"/>
        <v>1</v>
      </c>
      <c r="AS1890">
        <v>1</v>
      </c>
      <c r="AT1890">
        <v>0</v>
      </c>
      <c r="AU1890">
        <f t="shared" ca="1" si="628"/>
        <v>0</v>
      </c>
      <c r="AV1890">
        <f t="shared" ca="1" si="628"/>
        <v>0</v>
      </c>
      <c r="AW1890">
        <f t="shared" ca="1" si="628"/>
        <v>1</v>
      </c>
      <c r="AX1890">
        <v>0</v>
      </c>
    </row>
    <row r="1891" spans="1:50">
      <c r="A1891" s="2">
        <v>40744</v>
      </c>
      <c r="B1891">
        <v>891</v>
      </c>
      <c r="C1891">
        <v>13</v>
      </c>
      <c r="D1891">
        <f t="shared" ca="1" si="608"/>
        <v>16.818659513992735</v>
      </c>
      <c r="E1891">
        <f t="shared" ca="1" si="609"/>
        <v>-3.8186595139927348</v>
      </c>
      <c r="F1891" t="str">
        <f t="shared" ca="1" si="610"/>
        <v>low</v>
      </c>
      <c r="G1891">
        <v>643</v>
      </c>
      <c r="H1891">
        <f t="shared" si="611"/>
        <v>643</v>
      </c>
      <c r="I1891">
        <f t="shared" ca="1" si="612"/>
        <v>1001.6895698934942</v>
      </c>
      <c r="J1891">
        <f t="shared" ca="1" si="613"/>
        <v>-358.68956989349419</v>
      </c>
      <c r="K1891" t="str">
        <f t="shared" ca="1" si="614"/>
        <v>low</v>
      </c>
      <c r="L1891">
        <v>22.2</v>
      </c>
      <c r="M1891" t="str">
        <f t="shared" si="625"/>
        <v>high</v>
      </c>
      <c r="N1891">
        <f t="shared" si="596"/>
        <v>7</v>
      </c>
      <c r="O1891">
        <f t="shared" si="597"/>
        <v>3</v>
      </c>
      <c r="P1891" t="str">
        <f t="shared" si="598"/>
        <v>středa</v>
      </c>
      <c r="Q1891">
        <f t="shared" ref="Q1891:AB1900" si="629">VLOOKUP($N1891,$V$31:$AH$42,Q$592+1,0)</f>
        <v>0</v>
      </c>
      <c r="R1891">
        <f t="shared" si="629"/>
        <v>0</v>
      </c>
      <c r="S1891">
        <f t="shared" si="629"/>
        <v>0</v>
      </c>
      <c r="T1891">
        <f t="shared" si="629"/>
        <v>0</v>
      </c>
      <c r="U1891">
        <f t="shared" si="629"/>
        <v>0</v>
      </c>
      <c r="V1891">
        <f t="shared" si="629"/>
        <v>0</v>
      </c>
      <c r="W1891">
        <f t="shared" si="629"/>
        <v>1</v>
      </c>
      <c r="X1891">
        <f t="shared" si="629"/>
        <v>0</v>
      </c>
      <c r="Y1891">
        <f t="shared" si="629"/>
        <v>0</v>
      </c>
      <c r="Z1891">
        <f t="shared" si="629"/>
        <v>0</v>
      </c>
      <c r="AA1891">
        <f t="shared" si="629"/>
        <v>0</v>
      </c>
      <c r="AB1891">
        <f t="shared" si="629"/>
        <v>0</v>
      </c>
      <c r="AC1891">
        <f t="shared" ref="AC1891:AI1900" si="630">VLOOKUP($O1891,$V$74:$AC$80,AC$592+1,0)</f>
        <v>0</v>
      </c>
      <c r="AD1891">
        <f t="shared" si="630"/>
        <v>0</v>
      </c>
      <c r="AE1891">
        <f t="shared" si="630"/>
        <v>1</v>
      </c>
      <c r="AF1891">
        <f t="shared" si="630"/>
        <v>0</v>
      </c>
      <c r="AG1891">
        <f t="shared" si="630"/>
        <v>0</v>
      </c>
      <c r="AH1891">
        <f t="shared" si="630"/>
        <v>0</v>
      </c>
      <c r="AI1891">
        <f t="shared" si="630"/>
        <v>0</v>
      </c>
      <c r="AJ1891">
        <f t="shared" ca="1" si="599"/>
        <v>1</v>
      </c>
      <c r="AK1891">
        <f t="shared" ca="1" si="600"/>
        <v>0</v>
      </c>
      <c r="AL1891">
        <f t="shared" ca="1" si="601"/>
        <v>0</v>
      </c>
      <c r="AM1891">
        <f t="shared" ca="1" si="602"/>
        <v>0</v>
      </c>
      <c r="AN1891">
        <f t="shared" ca="1" si="603"/>
        <v>0</v>
      </c>
      <c r="AO1891">
        <f t="shared" ca="1" si="604"/>
        <v>1</v>
      </c>
      <c r="AP1891">
        <f t="shared" ca="1" si="605"/>
        <v>0</v>
      </c>
      <c r="AQ1891">
        <f t="shared" ca="1" si="606"/>
        <v>0</v>
      </c>
      <c r="AR1891">
        <f t="shared" ca="1" si="607"/>
        <v>1</v>
      </c>
      <c r="AS1891">
        <v>0</v>
      </c>
      <c r="AT1891">
        <v>0</v>
      </c>
      <c r="AU1891">
        <f t="shared" ca="1" si="628"/>
        <v>1</v>
      </c>
      <c r="AV1891">
        <f t="shared" ca="1" si="628"/>
        <v>0</v>
      </c>
      <c r="AW1891">
        <f t="shared" ca="1" si="628"/>
        <v>0</v>
      </c>
      <c r="AX1891">
        <v>0</v>
      </c>
    </row>
    <row r="1892" spans="1:50">
      <c r="A1892" s="2">
        <v>40745</v>
      </c>
      <c r="B1892">
        <v>892</v>
      </c>
      <c r="C1892">
        <v>30</v>
      </c>
      <c r="D1892">
        <f t="shared" ca="1" si="608"/>
        <v>16.824056377099758</v>
      </c>
      <c r="E1892">
        <f t="shared" ca="1" si="609"/>
        <v>13.175943622900242</v>
      </c>
      <c r="F1892" t="str">
        <f t="shared" ca="1" si="610"/>
        <v>high</v>
      </c>
      <c r="G1892">
        <v>2023</v>
      </c>
      <c r="H1892">
        <f t="shared" si="611"/>
        <v>2023</v>
      </c>
      <c r="I1892">
        <f t="shared" ca="1" si="612"/>
        <v>1001.9343106855407</v>
      </c>
      <c r="J1892">
        <f t="shared" ca="1" si="613"/>
        <v>1021.0656893144593</v>
      </c>
      <c r="K1892" t="str">
        <f t="shared" ca="1" si="614"/>
        <v>high</v>
      </c>
      <c r="L1892">
        <v>14.678571428571429</v>
      </c>
      <c r="M1892" t="str">
        <f t="shared" si="625"/>
        <v>high</v>
      </c>
      <c r="N1892">
        <f t="shared" si="596"/>
        <v>7</v>
      </c>
      <c r="O1892">
        <f t="shared" si="597"/>
        <v>4</v>
      </c>
      <c r="P1892" t="str">
        <f t="shared" si="598"/>
        <v>čtvrtek</v>
      </c>
      <c r="Q1892">
        <f t="shared" si="629"/>
        <v>0</v>
      </c>
      <c r="R1892">
        <f t="shared" si="629"/>
        <v>0</v>
      </c>
      <c r="S1892">
        <f t="shared" si="629"/>
        <v>0</v>
      </c>
      <c r="T1892">
        <f t="shared" si="629"/>
        <v>0</v>
      </c>
      <c r="U1892">
        <f t="shared" si="629"/>
        <v>0</v>
      </c>
      <c r="V1892">
        <f t="shared" si="629"/>
        <v>0</v>
      </c>
      <c r="W1892">
        <f t="shared" si="629"/>
        <v>1</v>
      </c>
      <c r="X1892">
        <f t="shared" si="629"/>
        <v>0</v>
      </c>
      <c r="Y1892">
        <f t="shared" si="629"/>
        <v>0</v>
      </c>
      <c r="Z1892">
        <f t="shared" si="629"/>
        <v>0</v>
      </c>
      <c r="AA1892">
        <f t="shared" si="629"/>
        <v>0</v>
      </c>
      <c r="AB1892">
        <f t="shared" si="629"/>
        <v>0</v>
      </c>
      <c r="AC1892">
        <f t="shared" si="630"/>
        <v>0</v>
      </c>
      <c r="AD1892">
        <f t="shared" si="630"/>
        <v>0</v>
      </c>
      <c r="AE1892">
        <f t="shared" si="630"/>
        <v>0</v>
      </c>
      <c r="AF1892">
        <f t="shared" si="630"/>
        <v>1</v>
      </c>
      <c r="AG1892">
        <f t="shared" si="630"/>
        <v>0</v>
      </c>
      <c r="AH1892">
        <f t="shared" si="630"/>
        <v>0</v>
      </c>
      <c r="AI1892">
        <f t="shared" si="630"/>
        <v>0</v>
      </c>
      <c r="AJ1892">
        <f t="shared" ca="1" si="599"/>
        <v>1</v>
      </c>
      <c r="AK1892">
        <f t="shared" ca="1" si="600"/>
        <v>0</v>
      </c>
      <c r="AL1892">
        <f t="shared" ca="1" si="601"/>
        <v>0</v>
      </c>
      <c r="AM1892">
        <f t="shared" ca="1" si="602"/>
        <v>0</v>
      </c>
      <c r="AN1892">
        <f t="shared" ca="1" si="603"/>
        <v>0</v>
      </c>
      <c r="AO1892">
        <f t="shared" ca="1" si="604"/>
        <v>1</v>
      </c>
      <c r="AP1892">
        <f t="shared" ca="1" si="605"/>
        <v>0</v>
      </c>
      <c r="AQ1892">
        <f t="shared" ca="1" si="606"/>
        <v>0</v>
      </c>
      <c r="AR1892">
        <f t="shared" ca="1" si="607"/>
        <v>1</v>
      </c>
      <c r="AS1892">
        <v>1</v>
      </c>
      <c r="AT1892">
        <v>0</v>
      </c>
      <c r="AU1892">
        <f t="shared" ca="1" si="628"/>
        <v>0</v>
      </c>
      <c r="AV1892">
        <f t="shared" ca="1" si="628"/>
        <v>0</v>
      </c>
      <c r="AW1892">
        <f t="shared" ca="1" si="628"/>
        <v>1</v>
      </c>
      <c r="AX1892">
        <v>0</v>
      </c>
    </row>
    <row r="1893" spans="1:50">
      <c r="A1893" s="2">
        <v>40746</v>
      </c>
      <c r="B1893">
        <v>893</v>
      </c>
      <c r="C1893">
        <v>20</v>
      </c>
      <c r="D1893">
        <f t="shared" ca="1" si="608"/>
        <v>16.829444022795816</v>
      </c>
      <c r="E1893">
        <f t="shared" ca="1" si="609"/>
        <v>3.1705559772041845</v>
      </c>
      <c r="F1893" t="str">
        <f t="shared" ca="1" si="610"/>
        <v>high</v>
      </c>
      <c r="G1893">
        <v>1158</v>
      </c>
      <c r="H1893">
        <f t="shared" si="611"/>
        <v>1158</v>
      </c>
      <c r="I1893">
        <f t="shared" ca="1" si="612"/>
        <v>1002.1789926993109</v>
      </c>
      <c r="J1893">
        <f t="shared" ca="1" si="613"/>
        <v>155.82100730068908</v>
      </c>
      <c r="K1893" t="str">
        <f t="shared" ca="1" si="614"/>
        <v>high</v>
      </c>
      <c r="L1893">
        <v>21.5</v>
      </c>
      <c r="M1893" t="str">
        <f t="shared" si="625"/>
        <v>high</v>
      </c>
      <c r="N1893">
        <f t="shared" si="596"/>
        <v>7</v>
      </c>
      <c r="O1893">
        <f t="shared" si="597"/>
        <v>5</v>
      </c>
      <c r="P1893" t="str">
        <f t="shared" si="598"/>
        <v>pátek</v>
      </c>
      <c r="Q1893">
        <f t="shared" si="629"/>
        <v>0</v>
      </c>
      <c r="R1893">
        <f t="shared" si="629"/>
        <v>0</v>
      </c>
      <c r="S1893">
        <f t="shared" si="629"/>
        <v>0</v>
      </c>
      <c r="T1893">
        <f t="shared" si="629"/>
        <v>0</v>
      </c>
      <c r="U1893">
        <f t="shared" si="629"/>
        <v>0</v>
      </c>
      <c r="V1893">
        <f t="shared" si="629"/>
        <v>0</v>
      </c>
      <c r="W1893">
        <f t="shared" si="629"/>
        <v>1</v>
      </c>
      <c r="X1893">
        <f t="shared" si="629"/>
        <v>0</v>
      </c>
      <c r="Y1893">
        <f t="shared" si="629"/>
        <v>0</v>
      </c>
      <c r="Z1893">
        <f t="shared" si="629"/>
        <v>0</v>
      </c>
      <c r="AA1893">
        <f t="shared" si="629"/>
        <v>0</v>
      </c>
      <c r="AB1893">
        <f t="shared" si="629"/>
        <v>0</v>
      </c>
      <c r="AC1893">
        <f t="shared" si="630"/>
        <v>0</v>
      </c>
      <c r="AD1893">
        <f t="shared" si="630"/>
        <v>0</v>
      </c>
      <c r="AE1893">
        <f t="shared" si="630"/>
        <v>0</v>
      </c>
      <c r="AF1893">
        <f t="shared" si="630"/>
        <v>0</v>
      </c>
      <c r="AG1893">
        <f t="shared" si="630"/>
        <v>1</v>
      </c>
      <c r="AH1893">
        <f t="shared" si="630"/>
        <v>0</v>
      </c>
      <c r="AI1893">
        <f t="shared" si="630"/>
        <v>0</v>
      </c>
      <c r="AJ1893">
        <f t="shared" ca="1" si="599"/>
        <v>1</v>
      </c>
      <c r="AK1893">
        <f t="shared" ca="1" si="600"/>
        <v>0</v>
      </c>
      <c r="AL1893">
        <f t="shared" ca="1" si="601"/>
        <v>0</v>
      </c>
      <c r="AM1893">
        <f t="shared" ca="1" si="602"/>
        <v>0</v>
      </c>
      <c r="AN1893">
        <f t="shared" ca="1" si="603"/>
        <v>1</v>
      </c>
      <c r="AO1893">
        <f t="shared" ca="1" si="604"/>
        <v>0</v>
      </c>
      <c r="AP1893">
        <f t="shared" ca="1" si="605"/>
        <v>0</v>
      </c>
      <c r="AQ1893">
        <f t="shared" ca="1" si="606"/>
        <v>0</v>
      </c>
      <c r="AR1893">
        <f t="shared" ca="1" si="607"/>
        <v>1</v>
      </c>
      <c r="AS1893">
        <v>1</v>
      </c>
      <c r="AT1893">
        <v>0</v>
      </c>
      <c r="AU1893">
        <f t="shared" ca="1" si="628"/>
        <v>0</v>
      </c>
      <c r="AV1893">
        <f t="shared" ca="1" si="628"/>
        <v>0</v>
      </c>
      <c r="AW1893">
        <f t="shared" ca="1" si="628"/>
        <v>1</v>
      </c>
      <c r="AX1893">
        <v>0</v>
      </c>
    </row>
    <row r="1894" spans="1:50">
      <c r="A1894" s="2">
        <v>40747</v>
      </c>
      <c r="B1894">
        <v>894</v>
      </c>
      <c r="C1894">
        <v>19</v>
      </c>
      <c r="D1894">
        <f t="shared" ca="1" si="608"/>
        <v>16.834822458799479</v>
      </c>
      <c r="E1894">
        <f t="shared" ca="1" si="609"/>
        <v>2.1651775412005207</v>
      </c>
      <c r="F1894" t="str">
        <f t="shared" ca="1" si="610"/>
        <v>medium</v>
      </c>
      <c r="G1894">
        <v>591</v>
      </c>
      <c r="H1894">
        <f t="shared" si="611"/>
        <v>591</v>
      </c>
      <c r="I1894">
        <f t="shared" ca="1" si="612"/>
        <v>1002.4236157834338</v>
      </c>
      <c r="J1894">
        <f t="shared" ca="1" si="613"/>
        <v>-411.42361578343377</v>
      </c>
      <c r="K1894" t="str">
        <f t="shared" ca="1" si="614"/>
        <v>low</v>
      </c>
      <c r="L1894">
        <v>15.65</v>
      </c>
      <c r="M1894" t="str">
        <f t="shared" si="625"/>
        <v>high</v>
      </c>
      <c r="N1894">
        <f t="shared" si="596"/>
        <v>7</v>
      </c>
      <c r="O1894">
        <f t="shared" si="597"/>
        <v>6</v>
      </c>
      <c r="P1894" t="str">
        <f t="shared" si="598"/>
        <v>sobota</v>
      </c>
      <c r="Q1894">
        <f t="shared" si="629"/>
        <v>0</v>
      </c>
      <c r="R1894">
        <f t="shared" si="629"/>
        <v>0</v>
      </c>
      <c r="S1894">
        <f t="shared" si="629"/>
        <v>0</v>
      </c>
      <c r="T1894">
        <f t="shared" si="629"/>
        <v>0</v>
      </c>
      <c r="U1894">
        <f t="shared" si="629"/>
        <v>0</v>
      </c>
      <c r="V1894">
        <f t="shared" si="629"/>
        <v>0</v>
      </c>
      <c r="W1894">
        <f t="shared" si="629"/>
        <v>1</v>
      </c>
      <c r="X1894">
        <f t="shared" si="629"/>
        <v>0</v>
      </c>
      <c r="Y1894">
        <f t="shared" si="629"/>
        <v>0</v>
      </c>
      <c r="Z1894">
        <f t="shared" si="629"/>
        <v>0</v>
      </c>
      <c r="AA1894">
        <f t="shared" si="629"/>
        <v>0</v>
      </c>
      <c r="AB1894">
        <f t="shared" si="629"/>
        <v>0</v>
      </c>
      <c r="AC1894">
        <f t="shared" si="630"/>
        <v>0</v>
      </c>
      <c r="AD1894">
        <f t="shared" si="630"/>
        <v>0</v>
      </c>
      <c r="AE1894">
        <f t="shared" si="630"/>
        <v>0</v>
      </c>
      <c r="AF1894">
        <f t="shared" si="630"/>
        <v>0</v>
      </c>
      <c r="AG1894">
        <f t="shared" si="630"/>
        <v>0</v>
      </c>
      <c r="AH1894">
        <f t="shared" si="630"/>
        <v>1</v>
      </c>
      <c r="AI1894">
        <f t="shared" si="630"/>
        <v>0</v>
      </c>
      <c r="AJ1894">
        <f t="shared" ca="1" si="599"/>
        <v>1</v>
      </c>
      <c r="AK1894">
        <f t="shared" ca="1" si="600"/>
        <v>0</v>
      </c>
      <c r="AL1894">
        <f t="shared" ca="1" si="601"/>
        <v>0</v>
      </c>
      <c r="AM1894">
        <f t="shared" ca="1" si="602"/>
        <v>0</v>
      </c>
      <c r="AN1894">
        <f t="shared" ca="1" si="603"/>
        <v>0</v>
      </c>
      <c r="AO1894">
        <f t="shared" ca="1" si="604"/>
        <v>1</v>
      </c>
      <c r="AP1894">
        <f t="shared" ca="1" si="605"/>
        <v>0</v>
      </c>
      <c r="AQ1894">
        <f t="shared" ca="1" si="606"/>
        <v>0</v>
      </c>
      <c r="AR1894">
        <f t="shared" ca="1" si="607"/>
        <v>1</v>
      </c>
      <c r="AS1894">
        <v>0</v>
      </c>
      <c r="AT1894">
        <v>0</v>
      </c>
      <c r="AU1894">
        <f t="shared" ca="1" si="628"/>
        <v>0</v>
      </c>
      <c r="AV1894">
        <f t="shared" ca="1" si="628"/>
        <v>1</v>
      </c>
      <c r="AW1894">
        <f t="shared" ca="1" si="628"/>
        <v>0</v>
      </c>
      <c r="AX1894">
        <v>0</v>
      </c>
    </row>
    <row r="1895" spans="1:50">
      <c r="A1895" s="2">
        <v>40748</v>
      </c>
      <c r="B1895">
        <v>895</v>
      </c>
      <c r="C1895">
        <v>19</v>
      </c>
      <c r="D1895">
        <f t="shared" ca="1" si="608"/>
        <v>16.840191692829329</v>
      </c>
      <c r="E1895">
        <f t="shared" ca="1" si="609"/>
        <v>2.1598083071706711</v>
      </c>
      <c r="F1895" t="str">
        <f t="shared" ca="1" si="610"/>
        <v>medium</v>
      </c>
      <c r="G1895">
        <v>1132</v>
      </c>
      <c r="H1895">
        <f t="shared" si="611"/>
        <v>1132</v>
      </c>
      <c r="I1895">
        <f t="shared" ca="1" si="612"/>
        <v>1002.6681797865383</v>
      </c>
      <c r="J1895">
        <f t="shared" ca="1" si="613"/>
        <v>129.3318202134617</v>
      </c>
      <c r="K1895" t="str">
        <f t="shared" ca="1" si="614"/>
        <v>high</v>
      </c>
      <c r="L1895">
        <v>17.399999999999999</v>
      </c>
      <c r="M1895" t="str">
        <f t="shared" si="625"/>
        <v>high</v>
      </c>
      <c r="N1895">
        <f t="shared" si="596"/>
        <v>7</v>
      </c>
      <c r="O1895">
        <f t="shared" si="597"/>
        <v>7</v>
      </c>
      <c r="P1895" t="str">
        <f t="shared" si="598"/>
        <v>neděle</v>
      </c>
      <c r="Q1895">
        <f t="shared" si="629"/>
        <v>0</v>
      </c>
      <c r="R1895">
        <f t="shared" si="629"/>
        <v>0</v>
      </c>
      <c r="S1895">
        <f t="shared" si="629"/>
        <v>0</v>
      </c>
      <c r="T1895">
        <f t="shared" si="629"/>
        <v>0</v>
      </c>
      <c r="U1895">
        <f t="shared" si="629"/>
        <v>0</v>
      </c>
      <c r="V1895">
        <f t="shared" si="629"/>
        <v>0</v>
      </c>
      <c r="W1895">
        <f t="shared" si="629"/>
        <v>1</v>
      </c>
      <c r="X1895">
        <f t="shared" si="629"/>
        <v>0</v>
      </c>
      <c r="Y1895">
        <f t="shared" si="629"/>
        <v>0</v>
      </c>
      <c r="Z1895">
        <f t="shared" si="629"/>
        <v>0</v>
      </c>
      <c r="AA1895">
        <f t="shared" si="629"/>
        <v>0</v>
      </c>
      <c r="AB1895">
        <f t="shared" si="629"/>
        <v>0</v>
      </c>
      <c r="AC1895">
        <f t="shared" si="630"/>
        <v>0</v>
      </c>
      <c r="AD1895">
        <f t="shared" si="630"/>
        <v>0</v>
      </c>
      <c r="AE1895">
        <f t="shared" si="630"/>
        <v>0</v>
      </c>
      <c r="AF1895">
        <f t="shared" si="630"/>
        <v>0</v>
      </c>
      <c r="AG1895">
        <f t="shared" si="630"/>
        <v>0</v>
      </c>
      <c r="AH1895">
        <f t="shared" si="630"/>
        <v>0</v>
      </c>
      <c r="AI1895">
        <f t="shared" si="630"/>
        <v>1</v>
      </c>
      <c r="AJ1895">
        <f t="shared" ca="1" si="599"/>
        <v>1</v>
      </c>
      <c r="AK1895">
        <f t="shared" ca="1" si="600"/>
        <v>0</v>
      </c>
      <c r="AL1895">
        <f t="shared" ca="1" si="601"/>
        <v>0</v>
      </c>
      <c r="AM1895">
        <f t="shared" ca="1" si="602"/>
        <v>0</v>
      </c>
      <c r="AN1895">
        <f t="shared" ca="1" si="603"/>
        <v>0</v>
      </c>
      <c r="AO1895">
        <f t="shared" ca="1" si="604"/>
        <v>1</v>
      </c>
      <c r="AP1895">
        <f t="shared" ca="1" si="605"/>
        <v>0</v>
      </c>
      <c r="AQ1895">
        <f t="shared" ca="1" si="606"/>
        <v>0</v>
      </c>
      <c r="AR1895">
        <f t="shared" ca="1" si="607"/>
        <v>1</v>
      </c>
      <c r="AS1895">
        <v>0</v>
      </c>
      <c r="AT1895">
        <v>0</v>
      </c>
      <c r="AU1895">
        <f t="shared" ca="1" si="628"/>
        <v>0</v>
      </c>
      <c r="AV1895">
        <f t="shared" ca="1" si="628"/>
        <v>1</v>
      </c>
      <c r="AW1895">
        <f t="shared" ca="1" si="628"/>
        <v>0</v>
      </c>
      <c r="AX1895">
        <v>0</v>
      </c>
    </row>
    <row r="1896" spans="1:50">
      <c r="A1896" s="2">
        <v>40749</v>
      </c>
      <c r="B1896">
        <v>896</v>
      </c>
      <c r="C1896">
        <v>16</v>
      </c>
      <c r="D1896">
        <f t="shared" ca="1" si="608"/>
        <v>16.845551732603948</v>
      </c>
      <c r="E1896">
        <f t="shared" ca="1" si="609"/>
        <v>-0.84555173260394767</v>
      </c>
      <c r="F1896" t="str">
        <f t="shared" ca="1" si="610"/>
        <v>medium</v>
      </c>
      <c r="G1896">
        <v>775</v>
      </c>
      <c r="H1896">
        <f t="shared" si="611"/>
        <v>775</v>
      </c>
      <c r="I1896">
        <f t="shared" ca="1" si="612"/>
        <v>1002.9126845572533</v>
      </c>
      <c r="J1896">
        <f t="shared" ca="1" si="613"/>
        <v>-227.91268455725333</v>
      </c>
      <c r="K1896" t="str">
        <f t="shared" ca="1" si="614"/>
        <v>medium</v>
      </c>
      <c r="L1896">
        <v>13.8</v>
      </c>
      <c r="M1896" t="str">
        <f t="shared" si="625"/>
        <v>medium</v>
      </c>
      <c r="N1896">
        <f t="shared" si="596"/>
        <v>7</v>
      </c>
      <c r="O1896">
        <f t="shared" si="597"/>
        <v>1</v>
      </c>
      <c r="P1896" t="str">
        <f t="shared" si="598"/>
        <v>pondělí</v>
      </c>
      <c r="Q1896">
        <f t="shared" si="629"/>
        <v>0</v>
      </c>
      <c r="R1896">
        <f t="shared" si="629"/>
        <v>0</v>
      </c>
      <c r="S1896">
        <f t="shared" si="629"/>
        <v>0</v>
      </c>
      <c r="T1896">
        <f t="shared" si="629"/>
        <v>0</v>
      </c>
      <c r="U1896">
        <f t="shared" si="629"/>
        <v>0</v>
      </c>
      <c r="V1896">
        <f t="shared" si="629"/>
        <v>0</v>
      </c>
      <c r="W1896">
        <f t="shared" si="629"/>
        <v>1</v>
      </c>
      <c r="X1896">
        <f t="shared" si="629"/>
        <v>0</v>
      </c>
      <c r="Y1896">
        <f t="shared" si="629"/>
        <v>0</v>
      </c>
      <c r="Z1896">
        <f t="shared" si="629"/>
        <v>0</v>
      </c>
      <c r="AA1896">
        <f t="shared" si="629"/>
        <v>0</v>
      </c>
      <c r="AB1896">
        <f t="shared" si="629"/>
        <v>0</v>
      </c>
      <c r="AC1896">
        <f t="shared" si="630"/>
        <v>1</v>
      </c>
      <c r="AD1896">
        <f t="shared" si="630"/>
        <v>0</v>
      </c>
      <c r="AE1896">
        <f t="shared" si="630"/>
        <v>0</v>
      </c>
      <c r="AF1896">
        <f t="shared" si="630"/>
        <v>0</v>
      </c>
      <c r="AG1896">
        <f t="shared" si="630"/>
        <v>0</v>
      </c>
      <c r="AH1896">
        <f t="shared" si="630"/>
        <v>0</v>
      </c>
      <c r="AI1896">
        <f t="shared" si="630"/>
        <v>0</v>
      </c>
      <c r="AJ1896">
        <f t="shared" ca="1" si="599"/>
        <v>1</v>
      </c>
      <c r="AK1896">
        <f t="shared" ca="1" si="600"/>
        <v>0</v>
      </c>
      <c r="AL1896">
        <f t="shared" ca="1" si="601"/>
        <v>0</v>
      </c>
      <c r="AM1896">
        <f t="shared" ca="1" si="602"/>
        <v>0</v>
      </c>
      <c r="AN1896">
        <f t="shared" ca="1" si="603"/>
        <v>0</v>
      </c>
      <c r="AO1896">
        <f t="shared" ca="1" si="604"/>
        <v>1</v>
      </c>
      <c r="AP1896">
        <f t="shared" ca="1" si="605"/>
        <v>0</v>
      </c>
      <c r="AQ1896">
        <f t="shared" ca="1" si="606"/>
        <v>1</v>
      </c>
      <c r="AR1896">
        <f t="shared" ca="1" si="607"/>
        <v>0</v>
      </c>
      <c r="AS1896">
        <v>0</v>
      </c>
      <c r="AT1896">
        <v>0</v>
      </c>
      <c r="AU1896">
        <f t="shared" ca="1" si="628"/>
        <v>0</v>
      </c>
      <c r="AV1896">
        <f t="shared" ca="1" si="628"/>
        <v>1</v>
      </c>
      <c r="AW1896">
        <f t="shared" ca="1" si="628"/>
        <v>0</v>
      </c>
      <c r="AX1896">
        <v>0</v>
      </c>
    </row>
    <row r="1897" spans="1:50">
      <c r="A1897" s="2">
        <v>40750</v>
      </c>
      <c r="B1897">
        <v>897</v>
      </c>
      <c r="C1897">
        <v>11</v>
      </c>
      <c r="D1897">
        <f t="shared" ca="1" si="608"/>
        <v>16.850902585841915</v>
      </c>
      <c r="E1897">
        <f t="shared" ca="1" si="609"/>
        <v>-5.850902585841915</v>
      </c>
      <c r="F1897" t="str">
        <f t="shared" ca="1" si="610"/>
        <v>low</v>
      </c>
      <c r="G1897">
        <v>480</v>
      </c>
      <c r="H1897">
        <f t="shared" si="611"/>
        <v>480</v>
      </c>
      <c r="I1897">
        <f t="shared" ca="1" si="612"/>
        <v>1003.1571299442079</v>
      </c>
      <c r="J1897">
        <f t="shared" ca="1" si="613"/>
        <v>-523.1571299442079</v>
      </c>
      <c r="K1897" t="str">
        <f t="shared" ca="1" si="614"/>
        <v>low</v>
      </c>
      <c r="L1897">
        <v>14.73</v>
      </c>
      <c r="M1897" t="str">
        <f t="shared" si="625"/>
        <v>high</v>
      </c>
      <c r="N1897">
        <f t="shared" ref="N1897:N1960" si="631">MONTH(A1897)</f>
        <v>7</v>
      </c>
      <c r="O1897">
        <f t="shared" ref="O1897:O1960" si="632">WEEKDAY(A1897,2)</f>
        <v>2</v>
      </c>
      <c r="P1897" t="str">
        <f t="shared" ref="P1897:P1960" si="633">VLOOKUP(O1897,$O$581:$P$587,2,0)</f>
        <v>úterý</v>
      </c>
      <c r="Q1897">
        <f t="shared" si="629"/>
        <v>0</v>
      </c>
      <c r="R1897">
        <f t="shared" si="629"/>
        <v>0</v>
      </c>
      <c r="S1897">
        <f t="shared" si="629"/>
        <v>0</v>
      </c>
      <c r="T1897">
        <f t="shared" si="629"/>
        <v>0</v>
      </c>
      <c r="U1897">
        <f t="shared" si="629"/>
        <v>0</v>
      </c>
      <c r="V1897">
        <f t="shared" si="629"/>
        <v>0</v>
      </c>
      <c r="W1897">
        <f t="shared" si="629"/>
        <v>1</v>
      </c>
      <c r="X1897">
        <f t="shared" si="629"/>
        <v>0</v>
      </c>
      <c r="Y1897">
        <f t="shared" si="629"/>
        <v>0</v>
      </c>
      <c r="Z1897">
        <f t="shared" si="629"/>
        <v>0</v>
      </c>
      <c r="AA1897">
        <f t="shared" si="629"/>
        <v>0</v>
      </c>
      <c r="AB1897">
        <f t="shared" si="629"/>
        <v>0</v>
      </c>
      <c r="AC1897">
        <f t="shared" si="630"/>
        <v>0</v>
      </c>
      <c r="AD1897">
        <f t="shared" si="630"/>
        <v>1</v>
      </c>
      <c r="AE1897">
        <f t="shared" si="630"/>
        <v>0</v>
      </c>
      <c r="AF1897">
        <f t="shared" si="630"/>
        <v>0</v>
      </c>
      <c r="AG1897">
        <f t="shared" si="630"/>
        <v>0</v>
      </c>
      <c r="AH1897">
        <f t="shared" si="630"/>
        <v>0</v>
      </c>
      <c r="AI1897">
        <f t="shared" si="630"/>
        <v>0</v>
      </c>
      <c r="AJ1897">
        <f t="shared" ref="AJ1897:AJ1960" ca="1" si="634">VLOOKUP(INDIRECT($AJ$590&amp;ROW($A1897)+AJ$591),$F$17:$I$19,AJ$592+1,0)</f>
        <v>1</v>
      </c>
      <c r="AK1897">
        <f t="shared" ref="AK1897:AK1960" ca="1" si="635">VLOOKUP(INDIRECT($AJ$590&amp;ROW($A1897)+AJ$591),$F$17:$I$19,AK$592+1,0)</f>
        <v>0</v>
      </c>
      <c r="AL1897">
        <f t="shared" ref="AL1897:AL1960" ca="1" si="636">VLOOKUP(INDIRECT($AJ$590&amp;ROW($A1897)+AJ$591),$F$17:$I$19,AL$592+1,0)</f>
        <v>0</v>
      </c>
      <c r="AM1897">
        <f t="shared" ref="AM1897:AM1960" ca="1" si="637">VLOOKUP(INDIRECT($AJ$590&amp;ROW($A1897)+AM$591),$F$17:$I$19,AM$592+1,0)</f>
        <v>0</v>
      </c>
      <c r="AN1897">
        <f t="shared" ref="AN1897:AN1960" ca="1" si="638">VLOOKUP(INDIRECT($AJ$590&amp;ROW($A1897)+AM$591),$F$17:$I$19,AN$592+1,0)</f>
        <v>0</v>
      </c>
      <c r="AO1897">
        <f t="shared" ref="AO1897:AO1960" ca="1" si="639">VLOOKUP(INDIRECT($AJ$590&amp;ROW($A1897)+AM$591),$F$17:$I$19,AO$592+1,0)</f>
        <v>1</v>
      </c>
      <c r="AP1897">
        <f t="shared" ref="AP1897:AP1960" ca="1" si="640">VLOOKUP(INDIRECT($AJ$590&amp;ROW($A1897)+AP$591),$F$17:$I$19,AP$592+1,0)</f>
        <v>0</v>
      </c>
      <c r="AQ1897">
        <f t="shared" ref="AQ1897:AQ1960" ca="1" si="641">VLOOKUP(INDIRECT($AJ$590&amp;ROW($A1897)+AP$591),$F$17:$I$19,AQ$592+1,0)</f>
        <v>0</v>
      </c>
      <c r="AR1897">
        <f t="shared" ref="AR1897:AR1960" ca="1" si="642">VLOOKUP(INDIRECT($AJ$590&amp;ROW($A1897)+AP$591),$F$17:$I$19,AR$592+1,0)</f>
        <v>1</v>
      </c>
      <c r="AS1897">
        <v>1</v>
      </c>
      <c r="AT1897">
        <v>0</v>
      </c>
      <c r="AU1897">
        <f t="shared" ca="1" si="628"/>
        <v>1</v>
      </c>
      <c r="AV1897">
        <f t="shared" ca="1" si="628"/>
        <v>0</v>
      </c>
      <c r="AW1897">
        <f t="shared" ca="1" si="628"/>
        <v>0</v>
      </c>
      <c r="AX1897">
        <v>0</v>
      </c>
    </row>
    <row r="1898" spans="1:50">
      <c r="A1898" s="2">
        <v>40751</v>
      </c>
      <c r="B1898">
        <v>898</v>
      </c>
      <c r="C1898">
        <v>25</v>
      </c>
      <c r="D1898">
        <f t="shared" ref="D1898:D1961" ca="1" si="643">$E$516*B1898^3+$E$521*B1898^2+$E$526*B1898+$E$531</f>
        <v>16.856244260261803</v>
      </c>
      <c r="E1898">
        <f t="shared" ref="E1898:E1961" ca="1" si="644">C1898-D1898</f>
        <v>8.1437557397381966</v>
      </c>
      <c r="F1898" t="str">
        <f t="shared" ref="F1898:F1961" ca="1" si="645">VLOOKUP(E1898,$A$3:$C$6,3)</f>
        <v>high</v>
      </c>
      <c r="G1898">
        <v>1782</v>
      </c>
      <c r="H1898">
        <f t="shared" ref="H1898:H1961" si="646">IF(G1898&gt;$H$592,$G$592,G1898)</f>
        <v>1782</v>
      </c>
      <c r="I1898">
        <f t="shared" ref="I1898:I1961" ca="1" si="647">$K$516*B1898^3+$K$521*B1898^2+$K$526*B1898+$K$531</f>
        <v>1003.401515796031</v>
      </c>
      <c r="J1898">
        <f t="shared" ref="J1898:J1961" ca="1" si="648">H1898-I1898</f>
        <v>778.59848420396895</v>
      </c>
      <c r="K1898" t="str">
        <f t="shared" ref="K1898:K1961" ca="1" si="649">VLOOKUP(J1898,$A$10:$C$13,3)</f>
        <v>high</v>
      </c>
      <c r="L1898">
        <v>23.4</v>
      </c>
      <c r="M1898" t="str">
        <f t="shared" si="625"/>
        <v>high</v>
      </c>
      <c r="N1898">
        <f t="shared" si="631"/>
        <v>7</v>
      </c>
      <c r="O1898">
        <f t="shared" si="632"/>
        <v>3</v>
      </c>
      <c r="P1898" t="str">
        <f t="shared" si="633"/>
        <v>středa</v>
      </c>
      <c r="Q1898">
        <f t="shared" si="629"/>
        <v>0</v>
      </c>
      <c r="R1898">
        <f t="shared" si="629"/>
        <v>0</v>
      </c>
      <c r="S1898">
        <f t="shared" si="629"/>
        <v>0</v>
      </c>
      <c r="T1898">
        <f t="shared" si="629"/>
        <v>0</v>
      </c>
      <c r="U1898">
        <f t="shared" si="629"/>
        <v>0</v>
      </c>
      <c r="V1898">
        <f t="shared" si="629"/>
        <v>0</v>
      </c>
      <c r="W1898">
        <f t="shared" si="629"/>
        <v>1</v>
      </c>
      <c r="X1898">
        <f t="shared" si="629"/>
        <v>0</v>
      </c>
      <c r="Y1898">
        <f t="shared" si="629"/>
        <v>0</v>
      </c>
      <c r="Z1898">
        <f t="shared" si="629"/>
        <v>0</v>
      </c>
      <c r="AA1898">
        <f t="shared" si="629"/>
        <v>0</v>
      </c>
      <c r="AB1898">
        <f t="shared" si="629"/>
        <v>0</v>
      </c>
      <c r="AC1898">
        <f t="shared" si="630"/>
        <v>0</v>
      </c>
      <c r="AD1898">
        <f t="shared" si="630"/>
        <v>0</v>
      </c>
      <c r="AE1898">
        <f t="shared" si="630"/>
        <v>1</v>
      </c>
      <c r="AF1898">
        <f t="shared" si="630"/>
        <v>0</v>
      </c>
      <c r="AG1898">
        <f t="shared" si="630"/>
        <v>0</v>
      </c>
      <c r="AH1898">
        <f t="shared" si="630"/>
        <v>0</v>
      </c>
      <c r="AI1898">
        <f t="shared" si="630"/>
        <v>0</v>
      </c>
      <c r="AJ1898">
        <f t="shared" ca="1" si="634"/>
        <v>1</v>
      </c>
      <c r="AK1898">
        <f t="shared" ca="1" si="635"/>
        <v>0</v>
      </c>
      <c r="AL1898">
        <f t="shared" ca="1" si="636"/>
        <v>0</v>
      </c>
      <c r="AM1898">
        <f t="shared" ca="1" si="637"/>
        <v>0</v>
      </c>
      <c r="AN1898">
        <f t="shared" ca="1" si="638"/>
        <v>0</v>
      </c>
      <c r="AO1898">
        <f t="shared" ca="1" si="639"/>
        <v>1</v>
      </c>
      <c r="AP1898">
        <f t="shared" ca="1" si="640"/>
        <v>0</v>
      </c>
      <c r="AQ1898">
        <f t="shared" ca="1" si="641"/>
        <v>0</v>
      </c>
      <c r="AR1898">
        <f t="shared" ca="1" si="642"/>
        <v>1</v>
      </c>
      <c r="AS1898">
        <v>1</v>
      </c>
      <c r="AT1898">
        <v>0</v>
      </c>
      <c r="AU1898">
        <f t="shared" ca="1" si="628"/>
        <v>0</v>
      </c>
      <c r="AV1898">
        <f t="shared" ca="1" si="628"/>
        <v>0</v>
      </c>
      <c r="AW1898">
        <f t="shared" ca="1" si="628"/>
        <v>1</v>
      </c>
      <c r="AX1898">
        <v>0</v>
      </c>
    </row>
    <row r="1899" spans="1:50">
      <c r="A1899" s="2">
        <v>40752</v>
      </c>
      <c r="B1899">
        <v>899</v>
      </c>
      <c r="C1899">
        <v>14</v>
      </c>
      <c r="D1899">
        <f t="shared" ca="1" si="643"/>
        <v>16.861576763582203</v>
      </c>
      <c r="E1899">
        <f t="shared" ca="1" si="644"/>
        <v>-2.8615767635822031</v>
      </c>
      <c r="F1899" t="str">
        <f t="shared" ca="1" si="645"/>
        <v>medium</v>
      </c>
      <c r="G1899">
        <v>361</v>
      </c>
      <c r="H1899">
        <f t="shared" si="646"/>
        <v>361</v>
      </c>
      <c r="I1899">
        <f t="shared" ca="1" si="647"/>
        <v>1003.6458419613516</v>
      </c>
      <c r="J1899">
        <f t="shared" ca="1" si="648"/>
        <v>-642.64584196135161</v>
      </c>
      <c r="K1899" t="str">
        <f t="shared" ca="1" si="649"/>
        <v>low</v>
      </c>
      <c r="L1899">
        <v>17.149999999999999</v>
      </c>
      <c r="M1899" t="str">
        <f t="shared" si="625"/>
        <v>high</v>
      </c>
      <c r="N1899">
        <f t="shared" si="631"/>
        <v>7</v>
      </c>
      <c r="O1899">
        <f t="shared" si="632"/>
        <v>4</v>
      </c>
      <c r="P1899" t="str">
        <f t="shared" si="633"/>
        <v>čtvrtek</v>
      </c>
      <c r="Q1899">
        <f t="shared" si="629"/>
        <v>0</v>
      </c>
      <c r="R1899">
        <f t="shared" si="629"/>
        <v>0</v>
      </c>
      <c r="S1899">
        <f t="shared" si="629"/>
        <v>0</v>
      </c>
      <c r="T1899">
        <f t="shared" si="629"/>
        <v>0</v>
      </c>
      <c r="U1899">
        <f t="shared" si="629"/>
        <v>0</v>
      </c>
      <c r="V1899">
        <f t="shared" si="629"/>
        <v>0</v>
      </c>
      <c r="W1899">
        <f t="shared" si="629"/>
        <v>1</v>
      </c>
      <c r="X1899">
        <f t="shared" si="629"/>
        <v>0</v>
      </c>
      <c r="Y1899">
        <f t="shared" si="629"/>
        <v>0</v>
      </c>
      <c r="Z1899">
        <f t="shared" si="629"/>
        <v>0</v>
      </c>
      <c r="AA1899">
        <f t="shared" si="629"/>
        <v>0</v>
      </c>
      <c r="AB1899">
        <f t="shared" si="629"/>
        <v>0</v>
      </c>
      <c r="AC1899">
        <f t="shared" si="630"/>
        <v>0</v>
      </c>
      <c r="AD1899">
        <f t="shared" si="630"/>
        <v>0</v>
      </c>
      <c r="AE1899">
        <f t="shared" si="630"/>
        <v>0</v>
      </c>
      <c r="AF1899">
        <f t="shared" si="630"/>
        <v>1</v>
      </c>
      <c r="AG1899">
        <f t="shared" si="630"/>
        <v>0</v>
      </c>
      <c r="AH1899">
        <f t="shared" si="630"/>
        <v>0</v>
      </c>
      <c r="AI1899">
        <f t="shared" si="630"/>
        <v>0</v>
      </c>
      <c r="AJ1899">
        <f t="shared" ca="1" si="634"/>
        <v>1</v>
      </c>
      <c r="AK1899">
        <f t="shared" ca="1" si="635"/>
        <v>0</v>
      </c>
      <c r="AL1899">
        <f t="shared" ca="1" si="636"/>
        <v>0</v>
      </c>
      <c r="AM1899">
        <f t="shared" ca="1" si="637"/>
        <v>0</v>
      </c>
      <c r="AN1899">
        <f t="shared" ca="1" si="638"/>
        <v>0</v>
      </c>
      <c r="AO1899">
        <f t="shared" ca="1" si="639"/>
        <v>1</v>
      </c>
      <c r="AP1899">
        <f t="shared" ca="1" si="640"/>
        <v>0</v>
      </c>
      <c r="AQ1899">
        <f t="shared" ca="1" si="641"/>
        <v>0</v>
      </c>
      <c r="AR1899">
        <f t="shared" ca="1" si="642"/>
        <v>1</v>
      </c>
      <c r="AS1899">
        <v>1</v>
      </c>
      <c r="AT1899">
        <v>0</v>
      </c>
      <c r="AU1899">
        <f t="shared" ca="1" si="628"/>
        <v>0</v>
      </c>
      <c r="AV1899">
        <f t="shared" ca="1" si="628"/>
        <v>1</v>
      </c>
      <c r="AW1899">
        <f t="shared" ca="1" si="628"/>
        <v>0</v>
      </c>
      <c r="AX1899">
        <v>0</v>
      </c>
    </row>
    <row r="1900" spans="1:50">
      <c r="A1900" s="2">
        <v>40753</v>
      </c>
      <c r="B1900">
        <v>900</v>
      </c>
      <c r="C1900">
        <v>19</v>
      </c>
      <c r="D1900">
        <f t="shared" ca="1" si="643"/>
        <v>16.866900103521683</v>
      </c>
      <c r="E1900">
        <f t="shared" ca="1" si="644"/>
        <v>2.133099896478317</v>
      </c>
      <c r="F1900" t="str">
        <f t="shared" ca="1" si="645"/>
        <v>medium</v>
      </c>
      <c r="G1900">
        <v>978</v>
      </c>
      <c r="H1900">
        <f t="shared" si="646"/>
        <v>978</v>
      </c>
      <c r="I1900">
        <f t="shared" ca="1" si="647"/>
        <v>1003.8901082887987</v>
      </c>
      <c r="J1900">
        <f t="shared" ca="1" si="648"/>
        <v>-25.890108288798729</v>
      </c>
      <c r="K1900" t="str">
        <f t="shared" ca="1" si="649"/>
        <v>medium</v>
      </c>
      <c r="L1900">
        <v>19.75</v>
      </c>
      <c r="M1900" t="str">
        <f t="shared" si="625"/>
        <v>high</v>
      </c>
      <c r="N1900">
        <f t="shared" si="631"/>
        <v>7</v>
      </c>
      <c r="O1900">
        <f t="shared" si="632"/>
        <v>5</v>
      </c>
      <c r="P1900" t="str">
        <f t="shared" si="633"/>
        <v>pátek</v>
      </c>
      <c r="Q1900">
        <f t="shared" si="629"/>
        <v>0</v>
      </c>
      <c r="R1900">
        <f t="shared" si="629"/>
        <v>0</v>
      </c>
      <c r="S1900">
        <f t="shared" si="629"/>
        <v>0</v>
      </c>
      <c r="T1900">
        <f t="shared" si="629"/>
        <v>0</v>
      </c>
      <c r="U1900">
        <f t="shared" si="629"/>
        <v>0</v>
      </c>
      <c r="V1900">
        <f t="shared" si="629"/>
        <v>0</v>
      </c>
      <c r="W1900">
        <f t="shared" si="629"/>
        <v>1</v>
      </c>
      <c r="X1900">
        <f t="shared" si="629"/>
        <v>0</v>
      </c>
      <c r="Y1900">
        <f t="shared" si="629"/>
        <v>0</v>
      </c>
      <c r="Z1900">
        <f t="shared" si="629"/>
        <v>0</v>
      </c>
      <c r="AA1900">
        <f t="shared" si="629"/>
        <v>0</v>
      </c>
      <c r="AB1900">
        <f t="shared" si="629"/>
        <v>0</v>
      </c>
      <c r="AC1900">
        <f t="shared" si="630"/>
        <v>0</v>
      </c>
      <c r="AD1900">
        <f t="shared" si="630"/>
        <v>0</v>
      </c>
      <c r="AE1900">
        <f t="shared" si="630"/>
        <v>0</v>
      </c>
      <c r="AF1900">
        <f t="shared" si="630"/>
        <v>0</v>
      </c>
      <c r="AG1900">
        <f t="shared" si="630"/>
        <v>1</v>
      </c>
      <c r="AH1900">
        <f t="shared" si="630"/>
        <v>0</v>
      </c>
      <c r="AI1900">
        <f t="shared" si="630"/>
        <v>0</v>
      </c>
      <c r="AJ1900">
        <f t="shared" ca="1" si="634"/>
        <v>1</v>
      </c>
      <c r="AK1900">
        <f t="shared" ca="1" si="635"/>
        <v>0</v>
      </c>
      <c r="AL1900">
        <f t="shared" ca="1" si="636"/>
        <v>0</v>
      </c>
      <c r="AM1900">
        <f t="shared" ca="1" si="637"/>
        <v>0</v>
      </c>
      <c r="AN1900">
        <f t="shared" ca="1" si="638"/>
        <v>0</v>
      </c>
      <c r="AO1900">
        <f t="shared" ca="1" si="639"/>
        <v>1</v>
      </c>
      <c r="AP1900">
        <f t="shared" ca="1" si="640"/>
        <v>0</v>
      </c>
      <c r="AQ1900">
        <f t="shared" ca="1" si="641"/>
        <v>0</v>
      </c>
      <c r="AR1900">
        <f t="shared" ca="1" si="642"/>
        <v>1</v>
      </c>
      <c r="AS1900">
        <v>1</v>
      </c>
      <c r="AT1900">
        <v>0</v>
      </c>
      <c r="AU1900">
        <f t="shared" ca="1" si="628"/>
        <v>0</v>
      </c>
      <c r="AV1900">
        <f t="shared" ca="1" si="628"/>
        <v>1</v>
      </c>
      <c r="AW1900">
        <f t="shared" ca="1" si="628"/>
        <v>0</v>
      </c>
      <c r="AX1900">
        <v>0</v>
      </c>
    </row>
    <row r="1901" spans="1:50">
      <c r="A1901" s="2">
        <v>40754</v>
      </c>
      <c r="B1901">
        <v>901</v>
      </c>
      <c r="C1901">
        <v>10</v>
      </c>
      <c r="D1901">
        <f t="shared" ca="1" si="643"/>
        <v>16.872214287798826</v>
      </c>
      <c r="E1901">
        <f t="shared" ca="1" si="644"/>
        <v>-6.8722142877988261</v>
      </c>
      <c r="F1901" t="str">
        <f t="shared" ca="1" si="645"/>
        <v>low</v>
      </c>
      <c r="G1901">
        <v>435</v>
      </c>
      <c r="H1901">
        <f t="shared" si="646"/>
        <v>435</v>
      </c>
      <c r="I1901">
        <f t="shared" ca="1" si="647"/>
        <v>1004.1343146270013</v>
      </c>
      <c r="J1901">
        <f t="shared" ca="1" si="648"/>
        <v>-569.13431462700134</v>
      </c>
      <c r="K1901" t="str">
        <f t="shared" ca="1" si="649"/>
        <v>low</v>
      </c>
      <c r="L1901">
        <v>15.15</v>
      </c>
      <c r="M1901" t="str">
        <f t="shared" si="625"/>
        <v>high</v>
      </c>
      <c r="N1901">
        <f t="shared" si="631"/>
        <v>7</v>
      </c>
      <c r="O1901">
        <f t="shared" si="632"/>
        <v>6</v>
      </c>
      <c r="P1901" t="str">
        <f t="shared" si="633"/>
        <v>sobota</v>
      </c>
      <c r="Q1901">
        <f t="shared" ref="Q1901:AB1910" si="650">VLOOKUP($N1901,$V$31:$AH$42,Q$592+1,0)</f>
        <v>0</v>
      </c>
      <c r="R1901">
        <f t="shared" si="650"/>
        <v>0</v>
      </c>
      <c r="S1901">
        <f t="shared" si="650"/>
        <v>0</v>
      </c>
      <c r="T1901">
        <f t="shared" si="650"/>
        <v>0</v>
      </c>
      <c r="U1901">
        <f t="shared" si="650"/>
        <v>0</v>
      </c>
      <c r="V1901">
        <f t="shared" si="650"/>
        <v>0</v>
      </c>
      <c r="W1901">
        <f t="shared" si="650"/>
        <v>1</v>
      </c>
      <c r="X1901">
        <f t="shared" si="650"/>
        <v>0</v>
      </c>
      <c r="Y1901">
        <f t="shared" si="650"/>
        <v>0</v>
      </c>
      <c r="Z1901">
        <f t="shared" si="650"/>
        <v>0</v>
      </c>
      <c r="AA1901">
        <f t="shared" si="650"/>
        <v>0</v>
      </c>
      <c r="AB1901">
        <f t="shared" si="650"/>
        <v>0</v>
      </c>
      <c r="AC1901">
        <f t="shared" ref="AC1901:AI1910" si="651">VLOOKUP($O1901,$V$74:$AC$80,AC$592+1,0)</f>
        <v>0</v>
      </c>
      <c r="AD1901">
        <f t="shared" si="651"/>
        <v>0</v>
      </c>
      <c r="AE1901">
        <f t="shared" si="651"/>
        <v>0</v>
      </c>
      <c r="AF1901">
        <f t="shared" si="651"/>
        <v>0</v>
      </c>
      <c r="AG1901">
        <f t="shared" si="651"/>
        <v>0</v>
      </c>
      <c r="AH1901">
        <f t="shared" si="651"/>
        <v>1</v>
      </c>
      <c r="AI1901">
        <f t="shared" si="651"/>
        <v>0</v>
      </c>
      <c r="AJ1901">
        <f t="shared" ca="1" si="634"/>
        <v>0</v>
      </c>
      <c r="AK1901">
        <f t="shared" ca="1" si="635"/>
        <v>1</v>
      </c>
      <c r="AL1901">
        <f t="shared" ca="1" si="636"/>
        <v>0</v>
      </c>
      <c r="AM1901">
        <f t="shared" ca="1" si="637"/>
        <v>0</v>
      </c>
      <c r="AN1901">
        <f t="shared" ca="1" si="638"/>
        <v>0</v>
      </c>
      <c r="AO1901">
        <f t="shared" ca="1" si="639"/>
        <v>1</v>
      </c>
      <c r="AP1901">
        <f t="shared" ca="1" si="640"/>
        <v>0</v>
      </c>
      <c r="AQ1901">
        <f t="shared" ca="1" si="641"/>
        <v>0</v>
      </c>
      <c r="AR1901">
        <f t="shared" ca="1" si="642"/>
        <v>1</v>
      </c>
      <c r="AS1901">
        <v>1</v>
      </c>
      <c r="AT1901">
        <v>0</v>
      </c>
      <c r="AU1901">
        <f t="shared" ref="AU1901:AW1920" ca="1" si="652">VLOOKUP(INDIRECT($AU$590&amp;ROW($A1901)),$F$17:$I$19,AU$592+1,0)</f>
        <v>1</v>
      </c>
      <c r="AV1901">
        <f t="shared" ca="1" si="652"/>
        <v>0</v>
      </c>
      <c r="AW1901">
        <f t="shared" ca="1" si="652"/>
        <v>0</v>
      </c>
      <c r="AX1901">
        <v>0</v>
      </c>
    </row>
    <row r="1902" spans="1:50">
      <c r="A1902" s="2">
        <v>40755</v>
      </c>
      <c r="B1902">
        <v>902</v>
      </c>
      <c r="C1902">
        <v>9</v>
      </c>
      <c r="D1902">
        <f t="shared" ca="1" si="643"/>
        <v>16.877519324132216</v>
      </c>
      <c r="E1902">
        <f t="shared" ca="1" si="644"/>
        <v>-7.8775193241322157</v>
      </c>
      <c r="F1902" t="str">
        <f t="shared" ca="1" si="645"/>
        <v>low</v>
      </c>
      <c r="G1902">
        <v>662</v>
      </c>
      <c r="H1902">
        <f t="shared" si="646"/>
        <v>662</v>
      </c>
      <c r="I1902">
        <f t="shared" ca="1" si="647"/>
        <v>1004.3784608245883</v>
      </c>
      <c r="J1902">
        <f t="shared" ca="1" si="648"/>
        <v>-342.37846082458827</v>
      </c>
      <c r="K1902" t="str">
        <f t="shared" ca="1" si="649"/>
        <v>medium</v>
      </c>
      <c r="L1902">
        <v>15.7</v>
      </c>
      <c r="M1902" t="str">
        <f t="shared" si="625"/>
        <v>high</v>
      </c>
      <c r="N1902">
        <f t="shared" si="631"/>
        <v>7</v>
      </c>
      <c r="O1902">
        <f t="shared" si="632"/>
        <v>7</v>
      </c>
      <c r="P1902" t="str">
        <f t="shared" si="633"/>
        <v>neděle</v>
      </c>
      <c r="Q1902">
        <f t="shared" si="650"/>
        <v>0</v>
      </c>
      <c r="R1902">
        <f t="shared" si="650"/>
        <v>0</v>
      </c>
      <c r="S1902">
        <f t="shared" si="650"/>
        <v>0</v>
      </c>
      <c r="T1902">
        <f t="shared" si="650"/>
        <v>0</v>
      </c>
      <c r="U1902">
        <f t="shared" si="650"/>
        <v>0</v>
      </c>
      <c r="V1902">
        <f t="shared" si="650"/>
        <v>0</v>
      </c>
      <c r="W1902">
        <f t="shared" si="650"/>
        <v>1</v>
      </c>
      <c r="X1902">
        <f t="shared" si="650"/>
        <v>0</v>
      </c>
      <c r="Y1902">
        <f t="shared" si="650"/>
        <v>0</v>
      </c>
      <c r="Z1902">
        <f t="shared" si="650"/>
        <v>0</v>
      </c>
      <c r="AA1902">
        <f t="shared" si="650"/>
        <v>0</v>
      </c>
      <c r="AB1902">
        <f t="shared" si="650"/>
        <v>0</v>
      </c>
      <c r="AC1902">
        <f t="shared" si="651"/>
        <v>0</v>
      </c>
      <c r="AD1902">
        <f t="shared" si="651"/>
        <v>0</v>
      </c>
      <c r="AE1902">
        <f t="shared" si="651"/>
        <v>0</v>
      </c>
      <c r="AF1902">
        <f t="shared" si="651"/>
        <v>0</v>
      </c>
      <c r="AG1902">
        <f t="shared" si="651"/>
        <v>0</v>
      </c>
      <c r="AH1902">
        <f t="shared" si="651"/>
        <v>0</v>
      </c>
      <c r="AI1902">
        <f t="shared" si="651"/>
        <v>1</v>
      </c>
      <c r="AJ1902">
        <f t="shared" ca="1" si="634"/>
        <v>0</v>
      </c>
      <c r="AK1902">
        <f t="shared" ca="1" si="635"/>
        <v>1</v>
      </c>
      <c r="AL1902">
        <f t="shared" ca="1" si="636"/>
        <v>0</v>
      </c>
      <c r="AM1902">
        <f t="shared" ca="1" si="637"/>
        <v>0</v>
      </c>
      <c r="AN1902">
        <f t="shared" ca="1" si="638"/>
        <v>0</v>
      </c>
      <c r="AO1902">
        <f t="shared" ca="1" si="639"/>
        <v>1</v>
      </c>
      <c r="AP1902">
        <f t="shared" ca="1" si="640"/>
        <v>0</v>
      </c>
      <c r="AQ1902">
        <f t="shared" ca="1" si="641"/>
        <v>0</v>
      </c>
      <c r="AR1902">
        <f t="shared" ca="1" si="642"/>
        <v>1</v>
      </c>
      <c r="AS1902">
        <v>1</v>
      </c>
      <c r="AT1902">
        <v>0</v>
      </c>
      <c r="AU1902">
        <f t="shared" ca="1" si="652"/>
        <v>1</v>
      </c>
      <c r="AV1902">
        <f t="shared" ca="1" si="652"/>
        <v>0</v>
      </c>
      <c r="AW1902">
        <f t="shared" ca="1" si="652"/>
        <v>0</v>
      </c>
      <c r="AX1902">
        <v>0</v>
      </c>
    </row>
    <row r="1903" spans="1:50">
      <c r="A1903" s="2">
        <v>40756</v>
      </c>
      <c r="B1903">
        <v>903</v>
      </c>
      <c r="C1903">
        <v>14</v>
      </c>
      <c r="D1903">
        <f t="shared" ca="1" si="643"/>
        <v>16.882815220240424</v>
      </c>
      <c r="E1903">
        <f t="shared" ca="1" si="644"/>
        <v>-2.882815220240424</v>
      </c>
      <c r="F1903" t="str">
        <f t="shared" ca="1" si="645"/>
        <v>medium</v>
      </c>
      <c r="G1903">
        <v>602</v>
      </c>
      <c r="H1903">
        <f t="shared" si="646"/>
        <v>602</v>
      </c>
      <c r="I1903">
        <f t="shared" ca="1" si="647"/>
        <v>1004.6225467301886</v>
      </c>
      <c r="J1903">
        <f t="shared" ca="1" si="648"/>
        <v>-402.62254673018856</v>
      </c>
      <c r="K1903" t="str">
        <f t="shared" ca="1" si="649"/>
        <v>low</v>
      </c>
      <c r="L1903">
        <v>20</v>
      </c>
      <c r="M1903" t="str">
        <f t="shared" si="625"/>
        <v>high</v>
      </c>
      <c r="N1903">
        <f t="shared" si="631"/>
        <v>8</v>
      </c>
      <c r="O1903">
        <f t="shared" si="632"/>
        <v>1</v>
      </c>
      <c r="P1903" t="str">
        <f t="shared" si="633"/>
        <v>pondělí</v>
      </c>
      <c r="Q1903">
        <f t="shared" si="650"/>
        <v>0</v>
      </c>
      <c r="R1903">
        <f t="shared" si="650"/>
        <v>0</v>
      </c>
      <c r="S1903">
        <f t="shared" si="650"/>
        <v>0</v>
      </c>
      <c r="T1903">
        <f t="shared" si="650"/>
        <v>0</v>
      </c>
      <c r="U1903">
        <f t="shared" si="650"/>
        <v>0</v>
      </c>
      <c r="V1903">
        <f t="shared" si="650"/>
        <v>0</v>
      </c>
      <c r="W1903">
        <f t="shared" si="650"/>
        <v>0</v>
      </c>
      <c r="X1903">
        <f t="shared" si="650"/>
        <v>1</v>
      </c>
      <c r="Y1903">
        <f t="shared" si="650"/>
        <v>0</v>
      </c>
      <c r="Z1903">
        <f t="shared" si="650"/>
        <v>0</v>
      </c>
      <c r="AA1903">
        <f t="shared" si="650"/>
        <v>0</v>
      </c>
      <c r="AB1903">
        <f t="shared" si="650"/>
        <v>0</v>
      </c>
      <c r="AC1903">
        <f t="shared" si="651"/>
        <v>1</v>
      </c>
      <c r="AD1903">
        <f t="shared" si="651"/>
        <v>0</v>
      </c>
      <c r="AE1903">
        <f t="shared" si="651"/>
        <v>0</v>
      </c>
      <c r="AF1903">
        <f t="shared" si="651"/>
        <v>0</v>
      </c>
      <c r="AG1903">
        <f t="shared" si="651"/>
        <v>0</v>
      </c>
      <c r="AH1903">
        <f t="shared" si="651"/>
        <v>0</v>
      </c>
      <c r="AI1903">
        <f t="shared" si="651"/>
        <v>0</v>
      </c>
      <c r="AJ1903">
        <f t="shared" ca="1" si="634"/>
        <v>1</v>
      </c>
      <c r="AK1903">
        <f t="shared" ca="1" si="635"/>
        <v>0</v>
      </c>
      <c r="AL1903">
        <f t="shared" ca="1" si="636"/>
        <v>0</v>
      </c>
      <c r="AM1903">
        <f t="shared" ca="1" si="637"/>
        <v>0</v>
      </c>
      <c r="AN1903">
        <f t="shared" ca="1" si="638"/>
        <v>0</v>
      </c>
      <c r="AO1903">
        <f t="shared" ca="1" si="639"/>
        <v>1</v>
      </c>
      <c r="AP1903">
        <f t="shared" ca="1" si="640"/>
        <v>0</v>
      </c>
      <c r="AQ1903">
        <f t="shared" ca="1" si="641"/>
        <v>0</v>
      </c>
      <c r="AR1903">
        <f t="shared" ca="1" si="642"/>
        <v>1</v>
      </c>
      <c r="AS1903">
        <v>1</v>
      </c>
      <c r="AT1903">
        <v>0</v>
      </c>
      <c r="AU1903">
        <f t="shared" ca="1" si="652"/>
        <v>0</v>
      </c>
      <c r="AV1903">
        <f t="shared" ca="1" si="652"/>
        <v>1</v>
      </c>
      <c r="AW1903">
        <f t="shared" ca="1" si="652"/>
        <v>0</v>
      </c>
      <c r="AX1903">
        <v>0</v>
      </c>
    </row>
    <row r="1904" spans="1:50">
      <c r="A1904" s="2">
        <v>40757</v>
      </c>
      <c r="B1904">
        <v>904</v>
      </c>
      <c r="C1904">
        <v>17</v>
      </c>
      <c r="D1904">
        <f t="shared" ca="1" si="643"/>
        <v>16.888101983842038</v>
      </c>
      <c r="E1904">
        <f t="shared" ca="1" si="644"/>
        <v>0.11189801615796213</v>
      </c>
      <c r="F1904" t="str">
        <f t="shared" ca="1" si="645"/>
        <v>medium</v>
      </c>
      <c r="G1904">
        <v>1644</v>
      </c>
      <c r="H1904">
        <f t="shared" si="646"/>
        <v>1644</v>
      </c>
      <c r="I1904">
        <f t="shared" ca="1" si="647"/>
        <v>1004.8665721924314</v>
      </c>
      <c r="J1904">
        <f t="shared" ca="1" si="648"/>
        <v>639.13342780756864</v>
      </c>
      <c r="K1904" t="str">
        <f t="shared" ca="1" si="649"/>
        <v>high</v>
      </c>
      <c r="L1904">
        <v>26.3</v>
      </c>
      <c r="M1904" t="str">
        <f t="shared" si="625"/>
        <v>high</v>
      </c>
      <c r="N1904">
        <f t="shared" si="631"/>
        <v>8</v>
      </c>
      <c r="O1904">
        <f t="shared" si="632"/>
        <v>2</v>
      </c>
      <c r="P1904" t="str">
        <f t="shared" si="633"/>
        <v>úterý</v>
      </c>
      <c r="Q1904">
        <f t="shared" si="650"/>
        <v>0</v>
      </c>
      <c r="R1904">
        <f t="shared" si="650"/>
        <v>0</v>
      </c>
      <c r="S1904">
        <f t="shared" si="650"/>
        <v>0</v>
      </c>
      <c r="T1904">
        <f t="shared" si="650"/>
        <v>0</v>
      </c>
      <c r="U1904">
        <f t="shared" si="650"/>
        <v>0</v>
      </c>
      <c r="V1904">
        <f t="shared" si="650"/>
        <v>0</v>
      </c>
      <c r="W1904">
        <f t="shared" si="650"/>
        <v>0</v>
      </c>
      <c r="X1904">
        <f t="shared" si="650"/>
        <v>1</v>
      </c>
      <c r="Y1904">
        <f t="shared" si="650"/>
        <v>0</v>
      </c>
      <c r="Z1904">
        <f t="shared" si="650"/>
        <v>0</v>
      </c>
      <c r="AA1904">
        <f t="shared" si="650"/>
        <v>0</v>
      </c>
      <c r="AB1904">
        <f t="shared" si="650"/>
        <v>0</v>
      </c>
      <c r="AC1904">
        <f t="shared" si="651"/>
        <v>0</v>
      </c>
      <c r="AD1904">
        <f t="shared" si="651"/>
        <v>1</v>
      </c>
      <c r="AE1904">
        <f t="shared" si="651"/>
        <v>0</v>
      </c>
      <c r="AF1904">
        <f t="shared" si="651"/>
        <v>0</v>
      </c>
      <c r="AG1904">
        <f t="shared" si="651"/>
        <v>0</v>
      </c>
      <c r="AH1904">
        <f t="shared" si="651"/>
        <v>0</v>
      </c>
      <c r="AI1904">
        <f t="shared" si="651"/>
        <v>0</v>
      </c>
      <c r="AJ1904">
        <f t="shared" ca="1" si="634"/>
        <v>1</v>
      </c>
      <c r="AK1904">
        <f t="shared" ca="1" si="635"/>
        <v>0</v>
      </c>
      <c r="AL1904">
        <f t="shared" ca="1" si="636"/>
        <v>0</v>
      </c>
      <c r="AM1904">
        <f t="shared" ca="1" si="637"/>
        <v>0</v>
      </c>
      <c r="AN1904">
        <f t="shared" ca="1" si="638"/>
        <v>0</v>
      </c>
      <c r="AO1904">
        <f t="shared" ca="1" si="639"/>
        <v>1</v>
      </c>
      <c r="AP1904">
        <f t="shared" ca="1" si="640"/>
        <v>0</v>
      </c>
      <c r="AQ1904">
        <f t="shared" ca="1" si="641"/>
        <v>0</v>
      </c>
      <c r="AR1904">
        <f t="shared" ca="1" si="642"/>
        <v>1</v>
      </c>
      <c r="AS1904">
        <v>1</v>
      </c>
      <c r="AT1904">
        <v>0</v>
      </c>
      <c r="AU1904">
        <f t="shared" ca="1" si="652"/>
        <v>0</v>
      </c>
      <c r="AV1904">
        <f t="shared" ca="1" si="652"/>
        <v>1</v>
      </c>
      <c r="AW1904">
        <f t="shared" ca="1" si="652"/>
        <v>0</v>
      </c>
      <c r="AX1904">
        <v>0</v>
      </c>
    </row>
    <row r="1905" spans="1:50">
      <c r="A1905" s="2">
        <v>40758</v>
      </c>
      <c r="B1905">
        <v>905</v>
      </c>
      <c r="C1905">
        <v>16</v>
      </c>
      <c r="D1905">
        <f t="shared" ca="1" si="643"/>
        <v>16.89337962265563</v>
      </c>
      <c r="E1905">
        <f t="shared" ca="1" si="644"/>
        <v>-0.89337962265562965</v>
      </c>
      <c r="F1905" t="str">
        <f t="shared" ca="1" si="645"/>
        <v>medium</v>
      </c>
      <c r="G1905">
        <v>1256</v>
      </c>
      <c r="H1905">
        <f t="shared" si="646"/>
        <v>1256</v>
      </c>
      <c r="I1905">
        <f t="shared" ca="1" si="647"/>
        <v>1005.1105370599454</v>
      </c>
      <c r="J1905">
        <f t="shared" ca="1" si="648"/>
        <v>250.88946294005461</v>
      </c>
      <c r="K1905" t="str">
        <f t="shared" ca="1" si="649"/>
        <v>high</v>
      </c>
      <c r="L1905">
        <v>20.85</v>
      </c>
      <c r="M1905" t="str">
        <f t="shared" si="625"/>
        <v>high</v>
      </c>
      <c r="N1905">
        <f t="shared" si="631"/>
        <v>8</v>
      </c>
      <c r="O1905">
        <f t="shared" si="632"/>
        <v>3</v>
      </c>
      <c r="P1905" t="str">
        <f t="shared" si="633"/>
        <v>středa</v>
      </c>
      <c r="Q1905">
        <f t="shared" si="650"/>
        <v>0</v>
      </c>
      <c r="R1905">
        <f t="shared" si="650"/>
        <v>0</v>
      </c>
      <c r="S1905">
        <f t="shared" si="650"/>
        <v>0</v>
      </c>
      <c r="T1905">
        <f t="shared" si="650"/>
        <v>0</v>
      </c>
      <c r="U1905">
        <f t="shared" si="650"/>
        <v>0</v>
      </c>
      <c r="V1905">
        <f t="shared" si="650"/>
        <v>0</v>
      </c>
      <c r="W1905">
        <f t="shared" si="650"/>
        <v>0</v>
      </c>
      <c r="X1905">
        <f t="shared" si="650"/>
        <v>1</v>
      </c>
      <c r="Y1905">
        <f t="shared" si="650"/>
        <v>0</v>
      </c>
      <c r="Z1905">
        <f t="shared" si="650"/>
        <v>0</v>
      </c>
      <c r="AA1905">
        <f t="shared" si="650"/>
        <v>0</v>
      </c>
      <c r="AB1905">
        <f t="shared" si="650"/>
        <v>0</v>
      </c>
      <c r="AC1905">
        <f t="shared" si="651"/>
        <v>0</v>
      </c>
      <c r="AD1905">
        <f t="shared" si="651"/>
        <v>0</v>
      </c>
      <c r="AE1905">
        <f t="shared" si="651"/>
        <v>1</v>
      </c>
      <c r="AF1905">
        <f t="shared" si="651"/>
        <v>0</v>
      </c>
      <c r="AG1905">
        <f t="shared" si="651"/>
        <v>0</v>
      </c>
      <c r="AH1905">
        <f t="shared" si="651"/>
        <v>0</v>
      </c>
      <c r="AI1905">
        <f t="shared" si="651"/>
        <v>0</v>
      </c>
      <c r="AJ1905">
        <f t="shared" ca="1" si="634"/>
        <v>1</v>
      </c>
      <c r="AK1905">
        <f t="shared" ca="1" si="635"/>
        <v>0</v>
      </c>
      <c r="AL1905">
        <f t="shared" ca="1" si="636"/>
        <v>0</v>
      </c>
      <c r="AM1905">
        <f t="shared" ca="1" si="637"/>
        <v>0</v>
      </c>
      <c r="AN1905">
        <f t="shared" ca="1" si="638"/>
        <v>0</v>
      </c>
      <c r="AO1905">
        <f t="shared" ca="1" si="639"/>
        <v>1</v>
      </c>
      <c r="AP1905">
        <f t="shared" ca="1" si="640"/>
        <v>0</v>
      </c>
      <c r="AQ1905">
        <f t="shared" ca="1" si="641"/>
        <v>0</v>
      </c>
      <c r="AR1905">
        <f t="shared" ca="1" si="642"/>
        <v>1</v>
      </c>
      <c r="AS1905">
        <v>0</v>
      </c>
      <c r="AT1905">
        <v>0</v>
      </c>
      <c r="AU1905">
        <f t="shared" ca="1" si="652"/>
        <v>0</v>
      </c>
      <c r="AV1905">
        <f t="shared" ca="1" si="652"/>
        <v>1</v>
      </c>
      <c r="AW1905">
        <f t="shared" ca="1" si="652"/>
        <v>0</v>
      </c>
      <c r="AX1905">
        <v>0</v>
      </c>
    </row>
    <row r="1906" spans="1:50">
      <c r="A1906" s="2">
        <v>40759</v>
      </c>
      <c r="B1906">
        <v>906</v>
      </c>
      <c r="C1906">
        <v>13</v>
      </c>
      <c r="D1906">
        <f t="shared" ca="1" si="643"/>
        <v>16.898648144399782</v>
      </c>
      <c r="E1906">
        <f t="shared" ca="1" si="644"/>
        <v>-3.8986481443997825</v>
      </c>
      <c r="F1906" t="str">
        <f t="shared" ca="1" si="645"/>
        <v>low</v>
      </c>
      <c r="G1906">
        <v>357</v>
      </c>
      <c r="H1906">
        <f t="shared" si="646"/>
        <v>357</v>
      </c>
      <c r="I1906">
        <f t="shared" ca="1" si="647"/>
        <v>1005.3544411813597</v>
      </c>
      <c r="J1906">
        <f t="shared" ca="1" si="648"/>
        <v>-648.35444118135968</v>
      </c>
      <c r="K1906" t="str">
        <f t="shared" ca="1" si="649"/>
        <v>low</v>
      </c>
      <c r="L1906">
        <v>14.5</v>
      </c>
      <c r="M1906" t="str">
        <f t="shared" si="625"/>
        <v>high</v>
      </c>
      <c r="N1906">
        <f t="shared" si="631"/>
        <v>8</v>
      </c>
      <c r="O1906">
        <f t="shared" si="632"/>
        <v>4</v>
      </c>
      <c r="P1906" t="str">
        <f t="shared" si="633"/>
        <v>čtvrtek</v>
      </c>
      <c r="Q1906">
        <f t="shared" si="650"/>
        <v>0</v>
      </c>
      <c r="R1906">
        <f t="shared" si="650"/>
        <v>0</v>
      </c>
      <c r="S1906">
        <f t="shared" si="650"/>
        <v>0</v>
      </c>
      <c r="T1906">
        <f t="shared" si="650"/>
        <v>0</v>
      </c>
      <c r="U1906">
        <f t="shared" si="650"/>
        <v>0</v>
      </c>
      <c r="V1906">
        <f t="shared" si="650"/>
        <v>0</v>
      </c>
      <c r="W1906">
        <f t="shared" si="650"/>
        <v>0</v>
      </c>
      <c r="X1906">
        <f t="shared" si="650"/>
        <v>1</v>
      </c>
      <c r="Y1906">
        <f t="shared" si="650"/>
        <v>0</v>
      </c>
      <c r="Z1906">
        <f t="shared" si="650"/>
        <v>0</v>
      </c>
      <c r="AA1906">
        <f t="shared" si="650"/>
        <v>0</v>
      </c>
      <c r="AB1906">
        <f t="shared" si="650"/>
        <v>0</v>
      </c>
      <c r="AC1906">
        <f t="shared" si="651"/>
        <v>0</v>
      </c>
      <c r="AD1906">
        <f t="shared" si="651"/>
        <v>0</v>
      </c>
      <c r="AE1906">
        <f t="shared" si="651"/>
        <v>0</v>
      </c>
      <c r="AF1906">
        <f t="shared" si="651"/>
        <v>1</v>
      </c>
      <c r="AG1906">
        <f t="shared" si="651"/>
        <v>0</v>
      </c>
      <c r="AH1906">
        <f t="shared" si="651"/>
        <v>0</v>
      </c>
      <c r="AI1906">
        <f t="shared" si="651"/>
        <v>0</v>
      </c>
      <c r="AJ1906">
        <f t="shared" ca="1" si="634"/>
        <v>1</v>
      </c>
      <c r="AK1906">
        <f t="shared" ca="1" si="635"/>
        <v>0</v>
      </c>
      <c r="AL1906">
        <f t="shared" ca="1" si="636"/>
        <v>0</v>
      </c>
      <c r="AM1906">
        <f t="shared" ca="1" si="637"/>
        <v>0</v>
      </c>
      <c r="AN1906">
        <f t="shared" ca="1" si="638"/>
        <v>1</v>
      </c>
      <c r="AO1906">
        <f t="shared" ca="1" si="639"/>
        <v>0</v>
      </c>
      <c r="AP1906">
        <f t="shared" ca="1" si="640"/>
        <v>0</v>
      </c>
      <c r="AQ1906">
        <f t="shared" ca="1" si="641"/>
        <v>0</v>
      </c>
      <c r="AR1906">
        <f t="shared" ca="1" si="642"/>
        <v>1</v>
      </c>
      <c r="AS1906">
        <v>0</v>
      </c>
      <c r="AT1906">
        <v>0</v>
      </c>
      <c r="AU1906">
        <f t="shared" ca="1" si="652"/>
        <v>1</v>
      </c>
      <c r="AV1906">
        <f t="shared" ca="1" si="652"/>
        <v>0</v>
      </c>
      <c r="AW1906">
        <f t="shared" ca="1" si="652"/>
        <v>0</v>
      </c>
      <c r="AX1906">
        <v>0</v>
      </c>
    </row>
    <row r="1907" spans="1:50">
      <c r="A1907" s="2">
        <v>40760</v>
      </c>
      <c r="B1907">
        <v>907</v>
      </c>
      <c r="C1907">
        <v>25</v>
      </c>
      <c r="D1907">
        <f t="shared" ca="1" si="643"/>
        <v>16.903907556793076</v>
      </c>
      <c r="E1907">
        <f t="shared" ca="1" si="644"/>
        <v>8.0960924432069241</v>
      </c>
      <c r="F1907" t="str">
        <f t="shared" ca="1" si="645"/>
        <v>high</v>
      </c>
      <c r="G1907">
        <v>976</v>
      </c>
      <c r="H1907">
        <f t="shared" si="646"/>
        <v>976</v>
      </c>
      <c r="I1907">
        <f t="shared" ca="1" si="647"/>
        <v>1005.5982844053033</v>
      </c>
      <c r="J1907">
        <f t="shared" ca="1" si="648"/>
        <v>-29.598284405303275</v>
      </c>
      <c r="K1907" t="str">
        <f t="shared" ca="1" si="649"/>
        <v>medium</v>
      </c>
      <c r="L1907">
        <v>22.15</v>
      </c>
      <c r="M1907" t="str">
        <f t="shared" si="625"/>
        <v>high</v>
      </c>
      <c r="N1907">
        <f t="shared" si="631"/>
        <v>8</v>
      </c>
      <c r="O1907">
        <f t="shared" si="632"/>
        <v>5</v>
      </c>
      <c r="P1907" t="str">
        <f t="shared" si="633"/>
        <v>pátek</v>
      </c>
      <c r="Q1907">
        <f t="shared" si="650"/>
        <v>0</v>
      </c>
      <c r="R1907">
        <f t="shared" si="650"/>
        <v>0</v>
      </c>
      <c r="S1907">
        <f t="shared" si="650"/>
        <v>0</v>
      </c>
      <c r="T1907">
        <f t="shared" si="650"/>
        <v>0</v>
      </c>
      <c r="U1907">
        <f t="shared" si="650"/>
        <v>0</v>
      </c>
      <c r="V1907">
        <f t="shared" si="650"/>
        <v>0</v>
      </c>
      <c r="W1907">
        <f t="shared" si="650"/>
        <v>0</v>
      </c>
      <c r="X1907">
        <f t="shared" si="650"/>
        <v>1</v>
      </c>
      <c r="Y1907">
        <f t="shared" si="650"/>
        <v>0</v>
      </c>
      <c r="Z1907">
        <f t="shared" si="650"/>
        <v>0</v>
      </c>
      <c r="AA1907">
        <f t="shared" si="650"/>
        <v>0</v>
      </c>
      <c r="AB1907">
        <f t="shared" si="650"/>
        <v>0</v>
      </c>
      <c r="AC1907">
        <f t="shared" si="651"/>
        <v>0</v>
      </c>
      <c r="AD1907">
        <f t="shared" si="651"/>
        <v>0</v>
      </c>
      <c r="AE1907">
        <f t="shared" si="651"/>
        <v>0</v>
      </c>
      <c r="AF1907">
        <f t="shared" si="651"/>
        <v>0</v>
      </c>
      <c r="AG1907">
        <f t="shared" si="651"/>
        <v>1</v>
      </c>
      <c r="AH1907">
        <f t="shared" si="651"/>
        <v>0</v>
      </c>
      <c r="AI1907">
        <f t="shared" si="651"/>
        <v>0</v>
      </c>
      <c r="AJ1907">
        <f t="shared" ca="1" si="634"/>
        <v>1</v>
      </c>
      <c r="AK1907">
        <f t="shared" ca="1" si="635"/>
        <v>0</v>
      </c>
      <c r="AL1907">
        <f t="shared" ca="1" si="636"/>
        <v>0</v>
      </c>
      <c r="AM1907">
        <f t="shared" ca="1" si="637"/>
        <v>0</v>
      </c>
      <c r="AN1907">
        <f t="shared" ca="1" si="638"/>
        <v>0</v>
      </c>
      <c r="AO1907">
        <f t="shared" ca="1" si="639"/>
        <v>1</v>
      </c>
      <c r="AP1907">
        <f t="shared" ca="1" si="640"/>
        <v>0</v>
      </c>
      <c r="AQ1907">
        <f t="shared" ca="1" si="641"/>
        <v>0</v>
      </c>
      <c r="AR1907">
        <f t="shared" ca="1" si="642"/>
        <v>1</v>
      </c>
      <c r="AS1907">
        <v>0</v>
      </c>
      <c r="AT1907">
        <v>0</v>
      </c>
      <c r="AU1907">
        <f t="shared" ca="1" si="652"/>
        <v>0</v>
      </c>
      <c r="AV1907">
        <f t="shared" ca="1" si="652"/>
        <v>0</v>
      </c>
      <c r="AW1907">
        <f t="shared" ca="1" si="652"/>
        <v>1</v>
      </c>
      <c r="AX1907">
        <v>0</v>
      </c>
    </row>
    <row r="1908" spans="1:50">
      <c r="A1908" s="2">
        <v>40761</v>
      </c>
      <c r="B1908">
        <v>908</v>
      </c>
      <c r="C1908">
        <v>15</v>
      </c>
      <c r="D1908">
        <f t="shared" ca="1" si="643"/>
        <v>16.909157867554086</v>
      </c>
      <c r="E1908">
        <f t="shared" ca="1" si="644"/>
        <v>-1.9091578675540859</v>
      </c>
      <c r="F1908" t="str">
        <f t="shared" ca="1" si="645"/>
        <v>medium</v>
      </c>
      <c r="G1908">
        <v>1169</v>
      </c>
      <c r="H1908">
        <f t="shared" si="646"/>
        <v>1169</v>
      </c>
      <c r="I1908">
        <f t="shared" ca="1" si="647"/>
        <v>1005.8420665804051</v>
      </c>
      <c r="J1908">
        <f t="shared" ca="1" si="648"/>
        <v>163.15793341959488</v>
      </c>
      <c r="K1908" t="str">
        <f t="shared" ca="1" si="649"/>
        <v>high</v>
      </c>
      <c r="L1908">
        <v>22.1</v>
      </c>
      <c r="M1908" t="str">
        <f t="shared" si="625"/>
        <v>high</v>
      </c>
      <c r="N1908">
        <f t="shared" si="631"/>
        <v>8</v>
      </c>
      <c r="O1908">
        <f t="shared" si="632"/>
        <v>6</v>
      </c>
      <c r="P1908" t="str">
        <f t="shared" si="633"/>
        <v>sobota</v>
      </c>
      <c r="Q1908">
        <f t="shared" si="650"/>
        <v>0</v>
      </c>
      <c r="R1908">
        <f t="shared" si="650"/>
        <v>0</v>
      </c>
      <c r="S1908">
        <f t="shared" si="650"/>
        <v>0</v>
      </c>
      <c r="T1908">
        <f t="shared" si="650"/>
        <v>0</v>
      </c>
      <c r="U1908">
        <f t="shared" si="650"/>
        <v>0</v>
      </c>
      <c r="V1908">
        <f t="shared" si="650"/>
        <v>0</v>
      </c>
      <c r="W1908">
        <f t="shared" si="650"/>
        <v>0</v>
      </c>
      <c r="X1908">
        <f t="shared" si="650"/>
        <v>1</v>
      </c>
      <c r="Y1908">
        <f t="shared" si="650"/>
        <v>0</v>
      </c>
      <c r="Z1908">
        <f t="shared" si="650"/>
        <v>0</v>
      </c>
      <c r="AA1908">
        <f t="shared" si="650"/>
        <v>0</v>
      </c>
      <c r="AB1908">
        <f t="shared" si="650"/>
        <v>0</v>
      </c>
      <c r="AC1908">
        <f t="shared" si="651"/>
        <v>0</v>
      </c>
      <c r="AD1908">
        <f t="shared" si="651"/>
        <v>0</v>
      </c>
      <c r="AE1908">
        <f t="shared" si="651"/>
        <v>0</v>
      </c>
      <c r="AF1908">
        <f t="shared" si="651"/>
        <v>0</v>
      </c>
      <c r="AG1908">
        <f t="shared" si="651"/>
        <v>0</v>
      </c>
      <c r="AH1908">
        <f t="shared" si="651"/>
        <v>1</v>
      </c>
      <c r="AI1908">
        <f t="shared" si="651"/>
        <v>0</v>
      </c>
      <c r="AJ1908">
        <f t="shared" ca="1" si="634"/>
        <v>1</v>
      </c>
      <c r="AK1908">
        <f t="shared" ca="1" si="635"/>
        <v>0</v>
      </c>
      <c r="AL1908">
        <f t="shared" ca="1" si="636"/>
        <v>0</v>
      </c>
      <c r="AM1908">
        <f t="shared" ca="1" si="637"/>
        <v>0</v>
      </c>
      <c r="AN1908">
        <f t="shared" ca="1" si="638"/>
        <v>0</v>
      </c>
      <c r="AO1908">
        <f t="shared" ca="1" si="639"/>
        <v>1</v>
      </c>
      <c r="AP1908">
        <f t="shared" ca="1" si="640"/>
        <v>0</v>
      </c>
      <c r="AQ1908">
        <f t="shared" ca="1" si="641"/>
        <v>0</v>
      </c>
      <c r="AR1908">
        <f t="shared" ca="1" si="642"/>
        <v>1</v>
      </c>
      <c r="AS1908">
        <v>0</v>
      </c>
      <c r="AT1908">
        <v>0</v>
      </c>
      <c r="AU1908">
        <f t="shared" ca="1" si="652"/>
        <v>0</v>
      </c>
      <c r="AV1908">
        <f t="shared" ca="1" si="652"/>
        <v>1</v>
      </c>
      <c r="AW1908">
        <f t="shared" ca="1" si="652"/>
        <v>0</v>
      </c>
      <c r="AX1908">
        <v>0</v>
      </c>
    </row>
    <row r="1909" spans="1:50">
      <c r="A1909" s="2">
        <v>40762</v>
      </c>
      <c r="B1909">
        <v>909</v>
      </c>
      <c r="C1909">
        <v>17</v>
      </c>
      <c r="D1909">
        <f t="shared" ca="1" si="643"/>
        <v>16.914399084401396</v>
      </c>
      <c r="E1909">
        <f t="shared" ca="1" si="644"/>
        <v>8.5600915598604388E-2</v>
      </c>
      <c r="F1909" t="str">
        <f t="shared" ca="1" si="645"/>
        <v>medium</v>
      </c>
      <c r="G1909">
        <v>621</v>
      </c>
      <c r="H1909">
        <f t="shared" si="646"/>
        <v>621</v>
      </c>
      <c r="I1909">
        <f t="shared" ca="1" si="647"/>
        <v>1006.0857875552942</v>
      </c>
      <c r="J1909">
        <f t="shared" ca="1" si="648"/>
        <v>-385.08578755529425</v>
      </c>
      <c r="K1909" t="str">
        <f t="shared" ca="1" si="649"/>
        <v>low</v>
      </c>
      <c r="L1909">
        <v>28</v>
      </c>
      <c r="M1909" t="str">
        <f t="shared" si="625"/>
        <v>high</v>
      </c>
      <c r="N1909">
        <f t="shared" si="631"/>
        <v>8</v>
      </c>
      <c r="O1909">
        <f t="shared" si="632"/>
        <v>7</v>
      </c>
      <c r="P1909" t="str">
        <f t="shared" si="633"/>
        <v>neděle</v>
      </c>
      <c r="Q1909">
        <f t="shared" si="650"/>
        <v>0</v>
      </c>
      <c r="R1909">
        <f t="shared" si="650"/>
        <v>0</v>
      </c>
      <c r="S1909">
        <f t="shared" si="650"/>
        <v>0</v>
      </c>
      <c r="T1909">
        <f t="shared" si="650"/>
        <v>0</v>
      </c>
      <c r="U1909">
        <f t="shared" si="650"/>
        <v>0</v>
      </c>
      <c r="V1909">
        <f t="shared" si="650"/>
        <v>0</v>
      </c>
      <c r="W1909">
        <f t="shared" si="650"/>
        <v>0</v>
      </c>
      <c r="X1909">
        <f t="shared" si="650"/>
        <v>1</v>
      </c>
      <c r="Y1909">
        <f t="shared" si="650"/>
        <v>0</v>
      </c>
      <c r="Z1909">
        <f t="shared" si="650"/>
        <v>0</v>
      </c>
      <c r="AA1909">
        <f t="shared" si="650"/>
        <v>0</v>
      </c>
      <c r="AB1909">
        <f t="shared" si="650"/>
        <v>0</v>
      </c>
      <c r="AC1909">
        <f t="shared" si="651"/>
        <v>0</v>
      </c>
      <c r="AD1909">
        <f t="shared" si="651"/>
        <v>0</v>
      </c>
      <c r="AE1909">
        <f t="shared" si="651"/>
        <v>0</v>
      </c>
      <c r="AF1909">
        <f t="shared" si="651"/>
        <v>0</v>
      </c>
      <c r="AG1909">
        <f t="shared" si="651"/>
        <v>0</v>
      </c>
      <c r="AH1909">
        <f t="shared" si="651"/>
        <v>0</v>
      </c>
      <c r="AI1909">
        <f t="shared" si="651"/>
        <v>1</v>
      </c>
      <c r="AJ1909">
        <f t="shared" ca="1" si="634"/>
        <v>1</v>
      </c>
      <c r="AK1909">
        <f t="shared" ca="1" si="635"/>
        <v>0</v>
      </c>
      <c r="AL1909">
        <f t="shared" ca="1" si="636"/>
        <v>0</v>
      </c>
      <c r="AM1909">
        <f t="shared" ca="1" si="637"/>
        <v>0</v>
      </c>
      <c r="AN1909">
        <f t="shared" ca="1" si="638"/>
        <v>0</v>
      </c>
      <c r="AO1909">
        <f t="shared" ca="1" si="639"/>
        <v>1</v>
      </c>
      <c r="AP1909">
        <f t="shared" ca="1" si="640"/>
        <v>0</v>
      </c>
      <c r="AQ1909">
        <f t="shared" ca="1" si="641"/>
        <v>0</v>
      </c>
      <c r="AR1909">
        <f t="shared" ca="1" si="642"/>
        <v>1</v>
      </c>
      <c r="AS1909">
        <v>1</v>
      </c>
      <c r="AT1909">
        <v>0</v>
      </c>
      <c r="AU1909">
        <f t="shared" ca="1" si="652"/>
        <v>0</v>
      </c>
      <c r="AV1909">
        <f t="shared" ca="1" si="652"/>
        <v>1</v>
      </c>
      <c r="AW1909">
        <f t="shared" ca="1" si="652"/>
        <v>0</v>
      </c>
      <c r="AX1909">
        <v>0</v>
      </c>
    </row>
    <row r="1910" spans="1:50">
      <c r="A1910" s="2">
        <v>40763</v>
      </c>
      <c r="B1910">
        <v>910</v>
      </c>
      <c r="C1910">
        <v>26</v>
      </c>
      <c r="D1910">
        <f t="shared" ca="1" si="643"/>
        <v>16.919631215053581</v>
      </c>
      <c r="E1910">
        <f t="shared" ca="1" si="644"/>
        <v>9.080368784946419</v>
      </c>
      <c r="F1910" t="str">
        <f t="shared" ca="1" si="645"/>
        <v>high</v>
      </c>
      <c r="G1910">
        <v>1610</v>
      </c>
      <c r="H1910">
        <f t="shared" si="646"/>
        <v>1610</v>
      </c>
      <c r="I1910">
        <f t="shared" ca="1" si="647"/>
        <v>1006.3294471785995</v>
      </c>
      <c r="J1910">
        <f t="shared" ca="1" si="648"/>
        <v>603.67055282140052</v>
      </c>
      <c r="K1910" t="str">
        <f t="shared" ca="1" si="649"/>
        <v>high</v>
      </c>
      <c r="L1910">
        <v>17.71</v>
      </c>
      <c r="M1910" t="str">
        <f t="shared" si="625"/>
        <v>high</v>
      </c>
      <c r="N1910">
        <f t="shared" si="631"/>
        <v>8</v>
      </c>
      <c r="O1910">
        <f t="shared" si="632"/>
        <v>1</v>
      </c>
      <c r="P1910" t="str">
        <f t="shared" si="633"/>
        <v>pondělí</v>
      </c>
      <c r="Q1910">
        <f t="shared" si="650"/>
        <v>0</v>
      </c>
      <c r="R1910">
        <f t="shared" si="650"/>
        <v>0</v>
      </c>
      <c r="S1910">
        <f t="shared" si="650"/>
        <v>0</v>
      </c>
      <c r="T1910">
        <f t="shared" si="650"/>
        <v>0</v>
      </c>
      <c r="U1910">
        <f t="shared" si="650"/>
        <v>0</v>
      </c>
      <c r="V1910">
        <f t="shared" si="650"/>
        <v>0</v>
      </c>
      <c r="W1910">
        <f t="shared" si="650"/>
        <v>0</v>
      </c>
      <c r="X1910">
        <f t="shared" si="650"/>
        <v>1</v>
      </c>
      <c r="Y1910">
        <f t="shared" si="650"/>
        <v>0</v>
      </c>
      <c r="Z1910">
        <f t="shared" si="650"/>
        <v>0</v>
      </c>
      <c r="AA1910">
        <f t="shared" si="650"/>
        <v>0</v>
      </c>
      <c r="AB1910">
        <f t="shared" si="650"/>
        <v>0</v>
      </c>
      <c r="AC1910">
        <f t="shared" si="651"/>
        <v>1</v>
      </c>
      <c r="AD1910">
        <f t="shared" si="651"/>
        <v>0</v>
      </c>
      <c r="AE1910">
        <f t="shared" si="651"/>
        <v>0</v>
      </c>
      <c r="AF1910">
        <f t="shared" si="651"/>
        <v>0</v>
      </c>
      <c r="AG1910">
        <f t="shared" si="651"/>
        <v>0</v>
      </c>
      <c r="AH1910">
        <f t="shared" si="651"/>
        <v>0</v>
      </c>
      <c r="AI1910">
        <f t="shared" si="651"/>
        <v>0</v>
      </c>
      <c r="AJ1910">
        <f t="shared" ca="1" si="634"/>
        <v>1</v>
      </c>
      <c r="AK1910">
        <f t="shared" ca="1" si="635"/>
        <v>0</v>
      </c>
      <c r="AL1910">
        <f t="shared" ca="1" si="636"/>
        <v>0</v>
      </c>
      <c r="AM1910">
        <f t="shared" ca="1" si="637"/>
        <v>0</v>
      </c>
      <c r="AN1910">
        <f t="shared" ca="1" si="638"/>
        <v>0</v>
      </c>
      <c r="AO1910">
        <f t="shared" ca="1" si="639"/>
        <v>1</v>
      </c>
      <c r="AP1910">
        <f t="shared" ca="1" si="640"/>
        <v>0</v>
      </c>
      <c r="AQ1910">
        <f t="shared" ca="1" si="641"/>
        <v>0</v>
      </c>
      <c r="AR1910">
        <f t="shared" ca="1" si="642"/>
        <v>1</v>
      </c>
      <c r="AS1910">
        <v>1</v>
      </c>
      <c r="AT1910">
        <v>0</v>
      </c>
      <c r="AU1910">
        <f t="shared" ca="1" si="652"/>
        <v>0</v>
      </c>
      <c r="AV1910">
        <f t="shared" ca="1" si="652"/>
        <v>0</v>
      </c>
      <c r="AW1910">
        <f t="shared" ca="1" si="652"/>
        <v>1</v>
      </c>
      <c r="AX1910">
        <v>0</v>
      </c>
    </row>
    <row r="1911" spans="1:50">
      <c r="A1911" s="2">
        <v>40764</v>
      </c>
      <c r="B1911">
        <v>911</v>
      </c>
      <c r="C1911">
        <v>21</v>
      </c>
      <c r="D1911">
        <f t="shared" ca="1" si="643"/>
        <v>16.924854267229225</v>
      </c>
      <c r="E1911">
        <f t="shared" ca="1" si="644"/>
        <v>4.0751457327707747</v>
      </c>
      <c r="F1911" t="str">
        <f t="shared" ca="1" si="645"/>
        <v>high</v>
      </c>
      <c r="G1911">
        <v>1053</v>
      </c>
      <c r="H1911">
        <f t="shared" si="646"/>
        <v>1053</v>
      </c>
      <c r="I1911">
        <f t="shared" ca="1" si="647"/>
        <v>1006.57304529895</v>
      </c>
      <c r="J1911">
        <f t="shared" ca="1" si="648"/>
        <v>46.426954701050022</v>
      </c>
      <c r="K1911" t="str">
        <f t="shared" ca="1" si="649"/>
        <v>medium</v>
      </c>
      <c r="L1911">
        <v>16.649999999999999</v>
      </c>
      <c r="M1911" t="str">
        <f t="shared" si="625"/>
        <v>high</v>
      </c>
      <c r="N1911">
        <f t="shared" si="631"/>
        <v>8</v>
      </c>
      <c r="O1911">
        <f t="shared" si="632"/>
        <v>2</v>
      </c>
      <c r="P1911" t="str">
        <f t="shared" si="633"/>
        <v>úterý</v>
      </c>
      <c r="Q1911">
        <f t="shared" ref="Q1911:AB1920" si="653">VLOOKUP($N1911,$V$31:$AH$42,Q$592+1,0)</f>
        <v>0</v>
      </c>
      <c r="R1911">
        <f t="shared" si="653"/>
        <v>0</v>
      </c>
      <c r="S1911">
        <f t="shared" si="653"/>
        <v>0</v>
      </c>
      <c r="T1911">
        <f t="shared" si="653"/>
        <v>0</v>
      </c>
      <c r="U1911">
        <f t="shared" si="653"/>
        <v>0</v>
      </c>
      <c r="V1911">
        <f t="shared" si="653"/>
        <v>0</v>
      </c>
      <c r="W1911">
        <f t="shared" si="653"/>
        <v>0</v>
      </c>
      <c r="X1911">
        <f t="shared" si="653"/>
        <v>1</v>
      </c>
      <c r="Y1911">
        <f t="shared" si="653"/>
        <v>0</v>
      </c>
      <c r="Z1911">
        <f t="shared" si="653"/>
        <v>0</v>
      </c>
      <c r="AA1911">
        <f t="shared" si="653"/>
        <v>0</v>
      </c>
      <c r="AB1911">
        <f t="shared" si="653"/>
        <v>0</v>
      </c>
      <c r="AC1911">
        <f t="shared" ref="AC1911:AI1920" si="654">VLOOKUP($O1911,$V$74:$AC$80,AC$592+1,0)</f>
        <v>0</v>
      </c>
      <c r="AD1911">
        <f t="shared" si="654"/>
        <v>1</v>
      </c>
      <c r="AE1911">
        <f t="shared" si="654"/>
        <v>0</v>
      </c>
      <c r="AF1911">
        <f t="shared" si="654"/>
        <v>0</v>
      </c>
      <c r="AG1911">
        <f t="shared" si="654"/>
        <v>0</v>
      </c>
      <c r="AH1911">
        <f t="shared" si="654"/>
        <v>0</v>
      </c>
      <c r="AI1911">
        <f t="shared" si="654"/>
        <v>0</v>
      </c>
      <c r="AJ1911">
        <f t="shared" ca="1" si="634"/>
        <v>1</v>
      </c>
      <c r="AK1911">
        <f t="shared" ca="1" si="635"/>
        <v>0</v>
      </c>
      <c r="AL1911">
        <f t="shared" ca="1" si="636"/>
        <v>0</v>
      </c>
      <c r="AM1911">
        <f t="shared" ca="1" si="637"/>
        <v>0</v>
      </c>
      <c r="AN1911">
        <f t="shared" ca="1" si="638"/>
        <v>0</v>
      </c>
      <c r="AO1911">
        <f t="shared" ca="1" si="639"/>
        <v>1</v>
      </c>
      <c r="AP1911">
        <f t="shared" ca="1" si="640"/>
        <v>0</v>
      </c>
      <c r="AQ1911">
        <f t="shared" ca="1" si="641"/>
        <v>0</v>
      </c>
      <c r="AR1911">
        <f t="shared" ca="1" si="642"/>
        <v>1</v>
      </c>
      <c r="AS1911">
        <v>1</v>
      </c>
      <c r="AT1911">
        <v>0</v>
      </c>
      <c r="AU1911">
        <f t="shared" ca="1" si="652"/>
        <v>0</v>
      </c>
      <c r="AV1911">
        <f t="shared" ca="1" si="652"/>
        <v>0</v>
      </c>
      <c r="AW1911">
        <f t="shared" ca="1" si="652"/>
        <v>1</v>
      </c>
      <c r="AX1911">
        <v>0</v>
      </c>
    </row>
    <row r="1912" spans="1:50">
      <c r="A1912" s="2">
        <v>40765</v>
      </c>
      <c r="B1912">
        <v>912</v>
      </c>
      <c r="C1912">
        <v>13</v>
      </c>
      <c r="D1912">
        <f t="shared" ca="1" si="643"/>
        <v>16.930068248646904</v>
      </c>
      <c r="E1912">
        <f t="shared" ca="1" si="644"/>
        <v>-3.9300682486469043</v>
      </c>
      <c r="F1912" t="str">
        <f t="shared" ca="1" si="645"/>
        <v>low</v>
      </c>
      <c r="G1912">
        <v>908</v>
      </c>
      <c r="H1912">
        <f t="shared" si="646"/>
        <v>908</v>
      </c>
      <c r="I1912">
        <f t="shared" ca="1" si="647"/>
        <v>1006.8165817649744</v>
      </c>
      <c r="J1912">
        <f t="shared" ca="1" si="648"/>
        <v>-98.816581764974444</v>
      </c>
      <c r="K1912" t="str">
        <f t="shared" ca="1" si="649"/>
        <v>medium</v>
      </c>
      <c r="L1912">
        <v>17.7</v>
      </c>
      <c r="M1912" t="str">
        <f t="shared" si="625"/>
        <v>high</v>
      </c>
      <c r="N1912">
        <f t="shared" si="631"/>
        <v>8</v>
      </c>
      <c r="O1912">
        <f t="shared" si="632"/>
        <v>3</v>
      </c>
      <c r="P1912" t="str">
        <f t="shared" si="633"/>
        <v>středa</v>
      </c>
      <c r="Q1912">
        <f t="shared" si="653"/>
        <v>0</v>
      </c>
      <c r="R1912">
        <f t="shared" si="653"/>
        <v>0</v>
      </c>
      <c r="S1912">
        <f t="shared" si="653"/>
        <v>0</v>
      </c>
      <c r="T1912">
        <f t="shared" si="653"/>
        <v>0</v>
      </c>
      <c r="U1912">
        <f t="shared" si="653"/>
        <v>0</v>
      </c>
      <c r="V1912">
        <f t="shared" si="653"/>
        <v>0</v>
      </c>
      <c r="W1912">
        <f t="shared" si="653"/>
        <v>0</v>
      </c>
      <c r="X1912">
        <f t="shared" si="653"/>
        <v>1</v>
      </c>
      <c r="Y1912">
        <f t="shared" si="653"/>
        <v>0</v>
      </c>
      <c r="Z1912">
        <f t="shared" si="653"/>
        <v>0</v>
      </c>
      <c r="AA1912">
        <f t="shared" si="653"/>
        <v>0</v>
      </c>
      <c r="AB1912">
        <f t="shared" si="653"/>
        <v>0</v>
      </c>
      <c r="AC1912">
        <f t="shared" si="654"/>
        <v>0</v>
      </c>
      <c r="AD1912">
        <f t="shared" si="654"/>
        <v>0</v>
      </c>
      <c r="AE1912">
        <f t="shared" si="654"/>
        <v>1</v>
      </c>
      <c r="AF1912">
        <f t="shared" si="654"/>
        <v>0</v>
      </c>
      <c r="AG1912">
        <f t="shared" si="654"/>
        <v>0</v>
      </c>
      <c r="AH1912">
        <f t="shared" si="654"/>
        <v>0</v>
      </c>
      <c r="AI1912">
        <f t="shared" si="654"/>
        <v>0</v>
      </c>
      <c r="AJ1912">
        <f t="shared" ca="1" si="634"/>
        <v>1</v>
      </c>
      <c r="AK1912">
        <f t="shared" ca="1" si="635"/>
        <v>0</v>
      </c>
      <c r="AL1912">
        <f t="shared" ca="1" si="636"/>
        <v>0</v>
      </c>
      <c r="AM1912">
        <f t="shared" ca="1" si="637"/>
        <v>0</v>
      </c>
      <c r="AN1912">
        <f t="shared" ca="1" si="638"/>
        <v>0</v>
      </c>
      <c r="AO1912">
        <f t="shared" ca="1" si="639"/>
        <v>1</v>
      </c>
      <c r="AP1912">
        <f t="shared" ca="1" si="640"/>
        <v>0</v>
      </c>
      <c r="AQ1912">
        <f t="shared" ca="1" si="641"/>
        <v>0</v>
      </c>
      <c r="AR1912">
        <f t="shared" ca="1" si="642"/>
        <v>1</v>
      </c>
      <c r="AS1912">
        <v>0</v>
      </c>
      <c r="AT1912">
        <v>0</v>
      </c>
      <c r="AU1912">
        <f t="shared" ca="1" si="652"/>
        <v>1</v>
      </c>
      <c r="AV1912">
        <f t="shared" ca="1" si="652"/>
        <v>0</v>
      </c>
      <c r="AW1912">
        <f t="shared" ca="1" si="652"/>
        <v>0</v>
      </c>
      <c r="AX1912">
        <v>0</v>
      </c>
    </row>
    <row r="1913" spans="1:50">
      <c r="A1913" s="2">
        <v>40766</v>
      </c>
      <c r="B1913">
        <v>913</v>
      </c>
      <c r="C1913">
        <v>8</v>
      </c>
      <c r="D1913">
        <f t="shared" ca="1" si="643"/>
        <v>16.935273167025201</v>
      </c>
      <c r="E1913">
        <f t="shared" ca="1" si="644"/>
        <v>-8.9352731670252012</v>
      </c>
      <c r="F1913" t="str">
        <f t="shared" ca="1" si="645"/>
        <v>low</v>
      </c>
      <c r="G1913">
        <v>158</v>
      </c>
      <c r="H1913">
        <f t="shared" si="646"/>
        <v>158</v>
      </c>
      <c r="I1913">
        <f t="shared" ca="1" si="647"/>
        <v>1007.0600564253022</v>
      </c>
      <c r="J1913">
        <f t="shared" ca="1" si="648"/>
        <v>-849.06005642530215</v>
      </c>
      <c r="K1913" t="str">
        <f t="shared" ca="1" si="649"/>
        <v>low</v>
      </c>
      <c r="L1913">
        <v>15.1</v>
      </c>
      <c r="M1913" t="str">
        <f t="shared" si="625"/>
        <v>high</v>
      </c>
      <c r="N1913">
        <f t="shared" si="631"/>
        <v>8</v>
      </c>
      <c r="O1913">
        <f t="shared" si="632"/>
        <v>4</v>
      </c>
      <c r="P1913" t="str">
        <f t="shared" si="633"/>
        <v>čtvrtek</v>
      </c>
      <c r="Q1913">
        <f t="shared" si="653"/>
        <v>0</v>
      </c>
      <c r="R1913">
        <f t="shared" si="653"/>
        <v>0</v>
      </c>
      <c r="S1913">
        <f t="shared" si="653"/>
        <v>0</v>
      </c>
      <c r="T1913">
        <f t="shared" si="653"/>
        <v>0</v>
      </c>
      <c r="U1913">
        <f t="shared" si="653"/>
        <v>0</v>
      </c>
      <c r="V1913">
        <f t="shared" si="653"/>
        <v>0</v>
      </c>
      <c r="W1913">
        <f t="shared" si="653"/>
        <v>0</v>
      </c>
      <c r="X1913">
        <f t="shared" si="653"/>
        <v>1</v>
      </c>
      <c r="Y1913">
        <f t="shared" si="653"/>
        <v>0</v>
      </c>
      <c r="Z1913">
        <f t="shared" si="653"/>
        <v>0</v>
      </c>
      <c r="AA1913">
        <f t="shared" si="653"/>
        <v>0</v>
      </c>
      <c r="AB1913">
        <f t="shared" si="653"/>
        <v>0</v>
      </c>
      <c r="AC1913">
        <f t="shared" si="654"/>
        <v>0</v>
      </c>
      <c r="AD1913">
        <f t="shared" si="654"/>
        <v>0</v>
      </c>
      <c r="AE1913">
        <f t="shared" si="654"/>
        <v>0</v>
      </c>
      <c r="AF1913">
        <f t="shared" si="654"/>
        <v>1</v>
      </c>
      <c r="AG1913">
        <f t="shared" si="654"/>
        <v>0</v>
      </c>
      <c r="AH1913">
        <f t="shared" si="654"/>
        <v>0</v>
      </c>
      <c r="AI1913">
        <f t="shared" si="654"/>
        <v>0</v>
      </c>
      <c r="AJ1913">
        <f t="shared" ca="1" si="634"/>
        <v>1</v>
      </c>
      <c r="AK1913">
        <f t="shared" ca="1" si="635"/>
        <v>0</v>
      </c>
      <c r="AL1913">
        <f t="shared" ca="1" si="636"/>
        <v>0</v>
      </c>
      <c r="AM1913">
        <f t="shared" ca="1" si="637"/>
        <v>0</v>
      </c>
      <c r="AN1913">
        <f t="shared" ca="1" si="638"/>
        <v>0</v>
      </c>
      <c r="AO1913">
        <f t="shared" ca="1" si="639"/>
        <v>1</v>
      </c>
      <c r="AP1913">
        <f t="shared" ca="1" si="640"/>
        <v>0</v>
      </c>
      <c r="AQ1913">
        <f t="shared" ca="1" si="641"/>
        <v>0</v>
      </c>
      <c r="AR1913">
        <f t="shared" ca="1" si="642"/>
        <v>1</v>
      </c>
      <c r="AS1913">
        <v>0</v>
      </c>
      <c r="AT1913">
        <v>0</v>
      </c>
      <c r="AU1913">
        <f t="shared" ca="1" si="652"/>
        <v>1</v>
      </c>
      <c r="AV1913">
        <f t="shared" ca="1" si="652"/>
        <v>0</v>
      </c>
      <c r="AW1913">
        <f t="shared" ca="1" si="652"/>
        <v>0</v>
      </c>
      <c r="AX1913">
        <v>0</v>
      </c>
    </row>
    <row r="1914" spans="1:50">
      <c r="A1914" s="2">
        <v>40767</v>
      </c>
      <c r="B1914">
        <v>914</v>
      </c>
      <c r="C1914">
        <v>16</v>
      </c>
      <c r="D1914">
        <f t="shared" ca="1" si="643"/>
        <v>16.940469030082689</v>
      </c>
      <c r="E1914">
        <f t="shared" ca="1" si="644"/>
        <v>-0.94046903008268856</v>
      </c>
      <c r="F1914" t="str">
        <f t="shared" ca="1" si="645"/>
        <v>medium</v>
      </c>
      <c r="G1914">
        <v>2202</v>
      </c>
      <c r="H1914">
        <f t="shared" si="646"/>
        <v>2202</v>
      </c>
      <c r="I1914">
        <f t="shared" ca="1" si="647"/>
        <v>1007.3034691285619</v>
      </c>
      <c r="J1914">
        <f t="shared" ca="1" si="648"/>
        <v>1194.696530871438</v>
      </c>
      <c r="K1914" t="str">
        <f t="shared" ca="1" si="649"/>
        <v>high</v>
      </c>
      <c r="L1914">
        <v>18.899999999999999</v>
      </c>
      <c r="M1914" t="str">
        <f t="shared" si="625"/>
        <v>high</v>
      </c>
      <c r="N1914">
        <f t="shared" si="631"/>
        <v>8</v>
      </c>
      <c r="O1914">
        <f t="shared" si="632"/>
        <v>5</v>
      </c>
      <c r="P1914" t="str">
        <f t="shared" si="633"/>
        <v>pátek</v>
      </c>
      <c r="Q1914">
        <f t="shared" si="653"/>
        <v>0</v>
      </c>
      <c r="R1914">
        <f t="shared" si="653"/>
        <v>0</v>
      </c>
      <c r="S1914">
        <f t="shared" si="653"/>
        <v>0</v>
      </c>
      <c r="T1914">
        <f t="shared" si="653"/>
        <v>0</v>
      </c>
      <c r="U1914">
        <f t="shared" si="653"/>
        <v>0</v>
      </c>
      <c r="V1914">
        <f t="shared" si="653"/>
        <v>0</v>
      </c>
      <c r="W1914">
        <f t="shared" si="653"/>
        <v>0</v>
      </c>
      <c r="X1914">
        <f t="shared" si="653"/>
        <v>1</v>
      </c>
      <c r="Y1914">
        <f t="shared" si="653"/>
        <v>0</v>
      </c>
      <c r="Z1914">
        <f t="shared" si="653"/>
        <v>0</v>
      </c>
      <c r="AA1914">
        <f t="shared" si="653"/>
        <v>0</v>
      </c>
      <c r="AB1914">
        <f t="shared" si="653"/>
        <v>0</v>
      </c>
      <c r="AC1914">
        <f t="shared" si="654"/>
        <v>0</v>
      </c>
      <c r="AD1914">
        <f t="shared" si="654"/>
        <v>0</v>
      </c>
      <c r="AE1914">
        <f t="shared" si="654"/>
        <v>0</v>
      </c>
      <c r="AF1914">
        <f t="shared" si="654"/>
        <v>0</v>
      </c>
      <c r="AG1914">
        <f t="shared" si="654"/>
        <v>1</v>
      </c>
      <c r="AH1914">
        <f t="shared" si="654"/>
        <v>0</v>
      </c>
      <c r="AI1914">
        <f t="shared" si="654"/>
        <v>0</v>
      </c>
      <c r="AJ1914">
        <f t="shared" ca="1" si="634"/>
        <v>1</v>
      </c>
      <c r="AK1914">
        <f t="shared" ca="1" si="635"/>
        <v>0</v>
      </c>
      <c r="AL1914">
        <f t="shared" ca="1" si="636"/>
        <v>0</v>
      </c>
      <c r="AM1914">
        <f t="shared" ca="1" si="637"/>
        <v>0</v>
      </c>
      <c r="AN1914">
        <f t="shared" ca="1" si="638"/>
        <v>0</v>
      </c>
      <c r="AO1914">
        <f t="shared" ca="1" si="639"/>
        <v>1</v>
      </c>
      <c r="AP1914">
        <f t="shared" ca="1" si="640"/>
        <v>0</v>
      </c>
      <c r="AQ1914">
        <f t="shared" ca="1" si="641"/>
        <v>0</v>
      </c>
      <c r="AR1914">
        <f t="shared" ca="1" si="642"/>
        <v>1</v>
      </c>
      <c r="AS1914">
        <v>0</v>
      </c>
      <c r="AT1914">
        <v>0</v>
      </c>
      <c r="AU1914">
        <f t="shared" ca="1" si="652"/>
        <v>0</v>
      </c>
      <c r="AV1914">
        <f t="shared" ca="1" si="652"/>
        <v>1</v>
      </c>
      <c r="AW1914">
        <f t="shared" ca="1" si="652"/>
        <v>0</v>
      </c>
      <c r="AX1914">
        <v>0</v>
      </c>
    </row>
    <row r="1915" spans="1:50">
      <c r="A1915" s="2">
        <v>40768</v>
      </c>
      <c r="B1915">
        <v>915</v>
      </c>
      <c r="C1915">
        <v>21</v>
      </c>
      <c r="D1915">
        <f t="shared" ca="1" si="643"/>
        <v>16.945655845537953</v>
      </c>
      <c r="E1915">
        <f t="shared" ca="1" si="644"/>
        <v>4.0543441544620471</v>
      </c>
      <c r="F1915" t="str">
        <f t="shared" ca="1" si="645"/>
        <v>high</v>
      </c>
      <c r="G1915">
        <v>1764</v>
      </c>
      <c r="H1915">
        <f t="shared" si="646"/>
        <v>1764</v>
      </c>
      <c r="I1915">
        <f t="shared" ca="1" si="647"/>
        <v>1007.5468197233827</v>
      </c>
      <c r="J1915">
        <f t="shared" ca="1" si="648"/>
        <v>756.45318027661733</v>
      </c>
      <c r="K1915" t="str">
        <f t="shared" ca="1" si="649"/>
        <v>high</v>
      </c>
      <c r="L1915">
        <v>19.5</v>
      </c>
      <c r="M1915" t="str">
        <f t="shared" si="625"/>
        <v>high</v>
      </c>
      <c r="N1915">
        <f t="shared" si="631"/>
        <v>8</v>
      </c>
      <c r="O1915">
        <f t="shared" si="632"/>
        <v>6</v>
      </c>
      <c r="P1915" t="str">
        <f t="shared" si="633"/>
        <v>sobota</v>
      </c>
      <c r="Q1915">
        <f t="shared" si="653"/>
        <v>0</v>
      </c>
      <c r="R1915">
        <f t="shared" si="653"/>
        <v>0</v>
      </c>
      <c r="S1915">
        <f t="shared" si="653"/>
        <v>0</v>
      </c>
      <c r="T1915">
        <f t="shared" si="653"/>
        <v>0</v>
      </c>
      <c r="U1915">
        <f t="shared" si="653"/>
        <v>0</v>
      </c>
      <c r="V1915">
        <f t="shared" si="653"/>
        <v>0</v>
      </c>
      <c r="W1915">
        <f t="shared" si="653"/>
        <v>0</v>
      </c>
      <c r="X1915">
        <f t="shared" si="653"/>
        <v>1</v>
      </c>
      <c r="Y1915">
        <f t="shared" si="653"/>
        <v>0</v>
      </c>
      <c r="Z1915">
        <f t="shared" si="653"/>
        <v>0</v>
      </c>
      <c r="AA1915">
        <f t="shared" si="653"/>
        <v>0</v>
      </c>
      <c r="AB1915">
        <f t="shared" si="653"/>
        <v>0</v>
      </c>
      <c r="AC1915">
        <f t="shared" si="654"/>
        <v>0</v>
      </c>
      <c r="AD1915">
        <f t="shared" si="654"/>
        <v>0</v>
      </c>
      <c r="AE1915">
        <f t="shared" si="654"/>
        <v>0</v>
      </c>
      <c r="AF1915">
        <f t="shared" si="654"/>
        <v>0</v>
      </c>
      <c r="AG1915">
        <f t="shared" si="654"/>
        <v>0</v>
      </c>
      <c r="AH1915">
        <f t="shared" si="654"/>
        <v>1</v>
      </c>
      <c r="AI1915">
        <f t="shared" si="654"/>
        <v>0</v>
      </c>
      <c r="AJ1915">
        <f t="shared" ca="1" si="634"/>
        <v>1</v>
      </c>
      <c r="AK1915">
        <f t="shared" ca="1" si="635"/>
        <v>0</v>
      </c>
      <c r="AL1915">
        <f t="shared" ca="1" si="636"/>
        <v>0</v>
      </c>
      <c r="AM1915">
        <f t="shared" ca="1" si="637"/>
        <v>0</v>
      </c>
      <c r="AN1915">
        <f t="shared" ca="1" si="638"/>
        <v>0</v>
      </c>
      <c r="AO1915">
        <f t="shared" ca="1" si="639"/>
        <v>1</v>
      </c>
      <c r="AP1915">
        <f t="shared" ca="1" si="640"/>
        <v>0</v>
      </c>
      <c r="AQ1915">
        <f t="shared" ca="1" si="641"/>
        <v>0</v>
      </c>
      <c r="AR1915">
        <f t="shared" ca="1" si="642"/>
        <v>1</v>
      </c>
      <c r="AS1915">
        <v>1</v>
      </c>
      <c r="AT1915">
        <v>0</v>
      </c>
      <c r="AU1915">
        <f t="shared" ca="1" si="652"/>
        <v>0</v>
      </c>
      <c r="AV1915">
        <f t="shared" ca="1" si="652"/>
        <v>0</v>
      </c>
      <c r="AW1915">
        <f t="shared" ca="1" si="652"/>
        <v>1</v>
      </c>
      <c r="AX1915">
        <v>0</v>
      </c>
    </row>
    <row r="1916" spans="1:50">
      <c r="A1916" s="2">
        <v>40769</v>
      </c>
      <c r="B1916">
        <v>916</v>
      </c>
      <c r="C1916">
        <v>9</v>
      </c>
      <c r="D1916">
        <f t="shared" ca="1" si="643"/>
        <v>16.95083362110957</v>
      </c>
      <c r="E1916">
        <f t="shared" ca="1" si="644"/>
        <v>-7.9508336211095703</v>
      </c>
      <c r="F1916" t="str">
        <f t="shared" ca="1" si="645"/>
        <v>low</v>
      </c>
      <c r="G1916">
        <v>462</v>
      </c>
      <c r="H1916">
        <f t="shared" si="646"/>
        <v>462</v>
      </c>
      <c r="I1916">
        <f t="shared" ca="1" si="647"/>
        <v>1007.7901080583936</v>
      </c>
      <c r="J1916">
        <f t="shared" ca="1" si="648"/>
        <v>-545.79010805839357</v>
      </c>
      <c r="K1916" t="str">
        <f t="shared" ca="1" si="649"/>
        <v>low</v>
      </c>
      <c r="L1916">
        <v>20.350000000000001</v>
      </c>
      <c r="M1916" t="str">
        <f t="shared" si="625"/>
        <v>high</v>
      </c>
      <c r="N1916">
        <f t="shared" si="631"/>
        <v>8</v>
      </c>
      <c r="O1916">
        <f t="shared" si="632"/>
        <v>7</v>
      </c>
      <c r="P1916" t="str">
        <f t="shared" si="633"/>
        <v>neděle</v>
      </c>
      <c r="Q1916">
        <f t="shared" si="653"/>
        <v>0</v>
      </c>
      <c r="R1916">
        <f t="shared" si="653"/>
        <v>0</v>
      </c>
      <c r="S1916">
        <f t="shared" si="653"/>
        <v>0</v>
      </c>
      <c r="T1916">
        <f t="shared" si="653"/>
        <v>0</v>
      </c>
      <c r="U1916">
        <f t="shared" si="653"/>
        <v>0</v>
      </c>
      <c r="V1916">
        <f t="shared" si="653"/>
        <v>0</v>
      </c>
      <c r="W1916">
        <f t="shared" si="653"/>
        <v>0</v>
      </c>
      <c r="X1916">
        <f t="shared" si="653"/>
        <v>1</v>
      </c>
      <c r="Y1916">
        <f t="shared" si="653"/>
        <v>0</v>
      </c>
      <c r="Z1916">
        <f t="shared" si="653"/>
        <v>0</v>
      </c>
      <c r="AA1916">
        <f t="shared" si="653"/>
        <v>0</v>
      </c>
      <c r="AB1916">
        <f t="shared" si="653"/>
        <v>0</v>
      </c>
      <c r="AC1916">
        <f t="shared" si="654"/>
        <v>0</v>
      </c>
      <c r="AD1916">
        <f t="shared" si="654"/>
        <v>0</v>
      </c>
      <c r="AE1916">
        <f t="shared" si="654"/>
        <v>0</v>
      </c>
      <c r="AF1916">
        <f t="shared" si="654"/>
        <v>0</v>
      </c>
      <c r="AG1916">
        <f t="shared" si="654"/>
        <v>0</v>
      </c>
      <c r="AH1916">
        <f t="shared" si="654"/>
        <v>0</v>
      </c>
      <c r="AI1916">
        <f t="shared" si="654"/>
        <v>1</v>
      </c>
      <c r="AJ1916">
        <f t="shared" ca="1" si="634"/>
        <v>1</v>
      </c>
      <c r="AK1916">
        <f t="shared" ca="1" si="635"/>
        <v>0</v>
      </c>
      <c r="AL1916">
        <f t="shared" ca="1" si="636"/>
        <v>0</v>
      </c>
      <c r="AM1916">
        <f t="shared" ca="1" si="637"/>
        <v>0</v>
      </c>
      <c r="AN1916">
        <f t="shared" ca="1" si="638"/>
        <v>0</v>
      </c>
      <c r="AO1916">
        <f t="shared" ca="1" si="639"/>
        <v>1</v>
      </c>
      <c r="AP1916">
        <f t="shared" ca="1" si="640"/>
        <v>0</v>
      </c>
      <c r="AQ1916">
        <f t="shared" ca="1" si="641"/>
        <v>0</v>
      </c>
      <c r="AR1916">
        <f t="shared" ca="1" si="642"/>
        <v>1</v>
      </c>
      <c r="AS1916">
        <v>1</v>
      </c>
      <c r="AT1916">
        <v>0</v>
      </c>
      <c r="AU1916">
        <f t="shared" ca="1" si="652"/>
        <v>1</v>
      </c>
      <c r="AV1916">
        <f t="shared" ca="1" si="652"/>
        <v>0</v>
      </c>
      <c r="AW1916">
        <f t="shared" ca="1" si="652"/>
        <v>0</v>
      </c>
      <c r="AX1916">
        <v>0</v>
      </c>
    </row>
    <row r="1917" spans="1:50">
      <c r="A1917" s="2">
        <v>40770</v>
      </c>
      <c r="B1917">
        <v>917</v>
      </c>
      <c r="C1917">
        <v>13</v>
      </c>
      <c r="D1917">
        <f t="shared" ca="1" si="643"/>
        <v>16.956002364516117</v>
      </c>
      <c r="E1917">
        <f t="shared" ca="1" si="644"/>
        <v>-3.9560023645161166</v>
      </c>
      <c r="F1917" t="str">
        <f t="shared" ca="1" si="645"/>
        <v>low</v>
      </c>
      <c r="G1917">
        <v>542</v>
      </c>
      <c r="H1917">
        <f t="shared" si="646"/>
        <v>542</v>
      </c>
      <c r="I1917">
        <f t="shared" ca="1" si="647"/>
        <v>1008.0333339822233</v>
      </c>
      <c r="J1917">
        <f t="shared" ca="1" si="648"/>
        <v>-466.03333398222333</v>
      </c>
      <c r="K1917" t="str">
        <f t="shared" ca="1" si="649"/>
        <v>low</v>
      </c>
      <c r="L1917">
        <v>28.2</v>
      </c>
      <c r="M1917" t="str">
        <f t="shared" si="625"/>
        <v>high</v>
      </c>
      <c r="N1917">
        <f t="shared" si="631"/>
        <v>8</v>
      </c>
      <c r="O1917">
        <f t="shared" si="632"/>
        <v>1</v>
      </c>
      <c r="P1917" t="str">
        <f t="shared" si="633"/>
        <v>pondělí</v>
      </c>
      <c r="Q1917">
        <f t="shared" si="653"/>
        <v>0</v>
      </c>
      <c r="R1917">
        <f t="shared" si="653"/>
        <v>0</v>
      </c>
      <c r="S1917">
        <f t="shared" si="653"/>
        <v>0</v>
      </c>
      <c r="T1917">
        <f t="shared" si="653"/>
        <v>0</v>
      </c>
      <c r="U1917">
        <f t="shared" si="653"/>
        <v>0</v>
      </c>
      <c r="V1917">
        <f t="shared" si="653"/>
        <v>0</v>
      </c>
      <c r="W1917">
        <f t="shared" si="653"/>
        <v>0</v>
      </c>
      <c r="X1917">
        <f t="shared" si="653"/>
        <v>1</v>
      </c>
      <c r="Y1917">
        <f t="shared" si="653"/>
        <v>0</v>
      </c>
      <c r="Z1917">
        <f t="shared" si="653"/>
        <v>0</v>
      </c>
      <c r="AA1917">
        <f t="shared" si="653"/>
        <v>0</v>
      </c>
      <c r="AB1917">
        <f t="shared" si="653"/>
        <v>0</v>
      </c>
      <c r="AC1917">
        <f t="shared" si="654"/>
        <v>1</v>
      </c>
      <c r="AD1917">
        <f t="shared" si="654"/>
        <v>0</v>
      </c>
      <c r="AE1917">
        <f t="shared" si="654"/>
        <v>0</v>
      </c>
      <c r="AF1917">
        <f t="shared" si="654"/>
        <v>0</v>
      </c>
      <c r="AG1917">
        <f t="shared" si="654"/>
        <v>0</v>
      </c>
      <c r="AH1917">
        <f t="shared" si="654"/>
        <v>0</v>
      </c>
      <c r="AI1917">
        <f t="shared" si="654"/>
        <v>0</v>
      </c>
      <c r="AJ1917">
        <f t="shared" ca="1" si="634"/>
        <v>1</v>
      </c>
      <c r="AK1917">
        <f t="shared" ca="1" si="635"/>
        <v>0</v>
      </c>
      <c r="AL1917">
        <f t="shared" ca="1" si="636"/>
        <v>0</v>
      </c>
      <c r="AM1917">
        <f t="shared" ca="1" si="637"/>
        <v>0</v>
      </c>
      <c r="AN1917">
        <f t="shared" ca="1" si="638"/>
        <v>0</v>
      </c>
      <c r="AO1917">
        <f t="shared" ca="1" si="639"/>
        <v>1</v>
      </c>
      <c r="AP1917">
        <f t="shared" ca="1" si="640"/>
        <v>0</v>
      </c>
      <c r="AQ1917">
        <f t="shared" ca="1" si="641"/>
        <v>0</v>
      </c>
      <c r="AR1917">
        <f t="shared" ca="1" si="642"/>
        <v>1</v>
      </c>
      <c r="AS1917">
        <v>0</v>
      </c>
      <c r="AT1917">
        <v>0</v>
      </c>
      <c r="AU1917">
        <f t="shared" ca="1" si="652"/>
        <v>1</v>
      </c>
      <c r="AV1917">
        <f t="shared" ca="1" si="652"/>
        <v>0</v>
      </c>
      <c r="AW1917">
        <f t="shared" ca="1" si="652"/>
        <v>0</v>
      </c>
      <c r="AX1917">
        <v>0</v>
      </c>
    </row>
    <row r="1918" spans="1:50">
      <c r="A1918" s="2">
        <v>40771</v>
      </c>
      <c r="B1918">
        <v>918</v>
      </c>
      <c r="C1918">
        <v>20</v>
      </c>
      <c r="D1918">
        <f t="shared" ca="1" si="643"/>
        <v>16.961162083476179</v>
      </c>
      <c r="E1918">
        <f t="shared" ca="1" si="644"/>
        <v>3.0388379165238213</v>
      </c>
      <c r="F1918" t="str">
        <f t="shared" ca="1" si="645"/>
        <v>high</v>
      </c>
      <c r="G1918">
        <v>907</v>
      </c>
      <c r="H1918">
        <f t="shared" si="646"/>
        <v>907</v>
      </c>
      <c r="I1918">
        <f t="shared" ca="1" si="647"/>
        <v>1008.2764973435012</v>
      </c>
      <c r="J1918">
        <f t="shared" ca="1" si="648"/>
        <v>-101.27649734350121</v>
      </c>
      <c r="K1918" t="str">
        <f t="shared" ca="1" si="649"/>
        <v>medium</v>
      </c>
      <c r="L1918">
        <v>24.2</v>
      </c>
      <c r="M1918" t="str">
        <f t="shared" si="625"/>
        <v>high</v>
      </c>
      <c r="N1918">
        <f t="shared" si="631"/>
        <v>8</v>
      </c>
      <c r="O1918">
        <f t="shared" si="632"/>
        <v>2</v>
      </c>
      <c r="P1918" t="str">
        <f t="shared" si="633"/>
        <v>úterý</v>
      </c>
      <c r="Q1918">
        <f t="shared" si="653"/>
        <v>0</v>
      </c>
      <c r="R1918">
        <f t="shared" si="653"/>
        <v>0</v>
      </c>
      <c r="S1918">
        <f t="shared" si="653"/>
        <v>0</v>
      </c>
      <c r="T1918">
        <f t="shared" si="653"/>
        <v>0</v>
      </c>
      <c r="U1918">
        <f t="shared" si="653"/>
        <v>0</v>
      </c>
      <c r="V1918">
        <f t="shared" si="653"/>
        <v>0</v>
      </c>
      <c r="W1918">
        <f t="shared" si="653"/>
        <v>0</v>
      </c>
      <c r="X1918">
        <f t="shared" si="653"/>
        <v>1</v>
      </c>
      <c r="Y1918">
        <f t="shared" si="653"/>
        <v>0</v>
      </c>
      <c r="Z1918">
        <f t="shared" si="653"/>
        <v>0</v>
      </c>
      <c r="AA1918">
        <f t="shared" si="653"/>
        <v>0</v>
      </c>
      <c r="AB1918">
        <f t="shared" si="653"/>
        <v>0</v>
      </c>
      <c r="AC1918">
        <f t="shared" si="654"/>
        <v>0</v>
      </c>
      <c r="AD1918">
        <f t="shared" si="654"/>
        <v>1</v>
      </c>
      <c r="AE1918">
        <f t="shared" si="654"/>
        <v>0</v>
      </c>
      <c r="AF1918">
        <f t="shared" si="654"/>
        <v>0</v>
      </c>
      <c r="AG1918">
        <f t="shared" si="654"/>
        <v>0</v>
      </c>
      <c r="AH1918">
        <f t="shared" si="654"/>
        <v>0</v>
      </c>
      <c r="AI1918">
        <f t="shared" si="654"/>
        <v>0</v>
      </c>
      <c r="AJ1918">
        <f t="shared" ca="1" si="634"/>
        <v>1</v>
      </c>
      <c r="AK1918">
        <f t="shared" ca="1" si="635"/>
        <v>0</v>
      </c>
      <c r="AL1918">
        <f t="shared" ca="1" si="636"/>
        <v>0</v>
      </c>
      <c r="AM1918">
        <f t="shared" ca="1" si="637"/>
        <v>0</v>
      </c>
      <c r="AN1918">
        <f t="shared" ca="1" si="638"/>
        <v>0</v>
      </c>
      <c r="AO1918">
        <f t="shared" ca="1" si="639"/>
        <v>1</v>
      </c>
      <c r="AP1918">
        <f t="shared" ca="1" si="640"/>
        <v>0</v>
      </c>
      <c r="AQ1918">
        <f t="shared" ca="1" si="641"/>
        <v>0</v>
      </c>
      <c r="AR1918">
        <f t="shared" ca="1" si="642"/>
        <v>1</v>
      </c>
      <c r="AS1918">
        <v>1</v>
      </c>
      <c r="AT1918">
        <v>0</v>
      </c>
      <c r="AU1918">
        <f t="shared" ca="1" si="652"/>
        <v>0</v>
      </c>
      <c r="AV1918">
        <f t="shared" ca="1" si="652"/>
        <v>0</v>
      </c>
      <c r="AW1918">
        <f t="shared" ca="1" si="652"/>
        <v>1</v>
      </c>
      <c r="AX1918">
        <v>0</v>
      </c>
    </row>
    <row r="1919" spans="1:50">
      <c r="A1919" s="2">
        <v>40772</v>
      </c>
      <c r="B1919">
        <v>919</v>
      </c>
      <c r="C1919">
        <v>25</v>
      </c>
      <c r="D1919">
        <f t="shared" ca="1" si="643"/>
        <v>16.966312785708332</v>
      </c>
      <c r="E1919">
        <f t="shared" ca="1" si="644"/>
        <v>8.0336872142916675</v>
      </c>
      <c r="F1919" t="str">
        <f t="shared" ca="1" si="645"/>
        <v>high</v>
      </c>
      <c r="G1919">
        <v>1074</v>
      </c>
      <c r="H1919">
        <f t="shared" si="646"/>
        <v>1074</v>
      </c>
      <c r="I1919">
        <f t="shared" ca="1" si="647"/>
        <v>1008.5195979908559</v>
      </c>
      <c r="J1919">
        <f t="shared" ca="1" si="648"/>
        <v>65.480402009144086</v>
      </c>
      <c r="K1919" t="str">
        <f t="shared" ca="1" si="649"/>
        <v>medium</v>
      </c>
      <c r="L1919">
        <v>27.1</v>
      </c>
      <c r="M1919" t="str">
        <f t="shared" si="625"/>
        <v>high</v>
      </c>
      <c r="N1919">
        <f t="shared" si="631"/>
        <v>8</v>
      </c>
      <c r="O1919">
        <f t="shared" si="632"/>
        <v>3</v>
      </c>
      <c r="P1919" t="str">
        <f t="shared" si="633"/>
        <v>středa</v>
      </c>
      <c r="Q1919">
        <f t="shared" si="653"/>
        <v>0</v>
      </c>
      <c r="R1919">
        <f t="shared" si="653"/>
        <v>0</v>
      </c>
      <c r="S1919">
        <f t="shared" si="653"/>
        <v>0</v>
      </c>
      <c r="T1919">
        <f t="shared" si="653"/>
        <v>0</v>
      </c>
      <c r="U1919">
        <f t="shared" si="653"/>
        <v>0</v>
      </c>
      <c r="V1919">
        <f t="shared" si="653"/>
        <v>0</v>
      </c>
      <c r="W1919">
        <f t="shared" si="653"/>
        <v>0</v>
      </c>
      <c r="X1919">
        <f t="shared" si="653"/>
        <v>1</v>
      </c>
      <c r="Y1919">
        <f t="shared" si="653"/>
        <v>0</v>
      </c>
      <c r="Z1919">
        <f t="shared" si="653"/>
        <v>0</v>
      </c>
      <c r="AA1919">
        <f t="shared" si="653"/>
        <v>0</v>
      </c>
      <c r="AB1919">
        <f t="shared" si="653"/>
        <v>0</v>
      </c>
      <c r="AC1919">
        <f t="shared" si="654"/>
        <v>0</v>
      </c>
      <c r="AD1919">
        <f t="shared" si="654"/>
        <v>0</v>
      </c>
      <c r="AE1919">
        <f t="shared" si="654"/>
        <v>1</v>
      </c>
      <c r="AF1919">
        <f t="shared" si="654"/>
        <v>0</v>
      </c>
      <c r="AG1919">
        <f t="shared" si="654"/>
        <v>0</v>
      </c>
      <c r="AH1919">
        <f t="shared" si="654"/>
        <v>0</v>
      </c>
      <c r="AI1919">
        <f t="shared" si="654"/>
        <v>0</v>
      </c>
      <c r="AJ1919">
        <f t="shared" ca="1" si="634"/>
        <v>1</v>
      </c>
      <c r="AK1919">
        <f t="shared" ca="1" si="635"/>
        <v>0</v>
      </c>
      <c r="AL1919">
        <f t="shared" ca="1" si="636"/>
        <v>0</v>
      </c>
      <c r="AM1919">
        <f t="shared" ca="1" si="637"/>
        <v>0</v>
      </c>
      <c r="AN1919">
        <f t="shared" ca="1" si="638"/>
        <v>0</v>
      </c>
      <c r="AO1919">
        <f t="shared" ca="1" si="639"/>
        <v>1</v>
      </c>
      <c r="AP1919">
        <f t="shared" ca="1" si="640"/>
        <v>0</v>
      </c>
      <c r="AQ1919">
        <f t="shared" ca="1" si="641"/>
        <v>0</v>
      </c>
      <c r="AR1919">
        <f t="shared" ca="1" si="642"/>
        <v>1</v>
      </c>
      <c r="AS1919">
        <v>0</v>
      </c>
      <c r="AT1919">
        <v>0</v>
      </c>
      <c r="AU1919">
        <f t="shared" ca="1" si="652"/>
        <v>0</v>
      </c>
      <c r="AV1919">
        <f t="shared" ca="1" si="652"/>
        <v>0</v>
      </c>
      <c r="AW1919">
        <f t="shared" ca="1" si="652"/>
        <v>1</v>
      </c>
      <c r="AX1919">
        <v>0</v>
      </c>
    </row>
    <row r="1920" spans="1:50">
      <c r="A1920" s="2">
        <v>40773</v>
      </c>
      <c r="B1920">
        <v>920</v>
      </c>
      <c r="C1920">
        <v>18</v>
      </c>
      <c r="D1920">
        <f t="shared" ca="1" si="643"/>
        <v>16.97145447893115</v>
      </c>
      <c r="E1920">
        <f t="shared" ca="1" si="644"/>
        <v>1.0285455210688497</v>
      </c>
      <c r="F1920" t="str">
        <f t="shared" ca="1" si="645"/>
        <v>medium</v>
      </c>
      <c r="G1920">
        <v>1173</v>
      </c>
      <c r="H1920">
        <f t="shared" si="646"/>
        <v>1173</v>
      </c>
      <c r="I1920">
        <f t="shared" ca="1" si="647"/>
        <v>1008.7626357729165</v>
      </c>
      <c r="J1920">
        <f t="shared" ca="1" si="648"/>
        <v>164.2373642270835</v>
      </c>
      <c r="K1920" t="str">
        <f t="shared" ca="1" si="649"/>
        <v>high</v>
      </c>
      <c r="L1920">
        <v>21.95</v>
      </c>
      <c r="M1920" t="str">
        <f t="shared" si="625"/>
        <v>high</v>
      </c>
      <c r="N1920">
        <f t="shared" si="631"/>
        <v>8</v>
      </c>
      <c r="O1920">
        <f t="shared" si="632"/>
        <v>4</v>
      </c>
      <c r="P1920" t="str">
        <f t="shared" si="633"/>
        <v>čtvrtek</v>
      </c>
      <c r="Q1920">
        <f t="shared" si="653"/>
        <v>0</v>
      </c>
      <c r="R1920">
        <f t="shared" si="653"/>
        <v>0</v>
      </c>
      <c r="S1920">
        <f t="shared" si="653"/>
        <v>0</v>
      </c>
      <c r="T1920">
        <f t="shared" si="653"/>
        <v>0</v>
      </c>
      <c r="U1920">
        <f t="shared" si="653"/>
        <v>0</v>
      </c>
      <c r="V1920">
        <f t="shared" si="653"/>
        <v>0</v>
      </c>
      <c r="W1920">
        <f t="shared" si="653"/>
        <v>0</v>
      </c>
      <c r="X1920">
        <f t="shared" si="653"/>
        <v>1</v>
      </c>
      <c r="Y1920">
        <f t="shared" si="653"/>
        <v>0</v>
      </c>
      <c r="Z1920">
        <f t="shared" si="653"/>
        <v>0</v>
      </c>
      <c r="AA1920">
        <f t="shared" si="653"/>
        <v>0</v>
      </c>
      <c r="AB1920">
        <f t="shared" si="653"/>
        <v>0</v>
      </c>
      <c r="AC1920">
        <f t="shared" si="654"/>
        <v>0</v>
      </c>
      <c r="AD1920">
        <f t="shared" si="654"/>
        <v>0</v>
      </c>
      <c r="AE1920">
        <f t="shared" si="654"/>
        <v>0</v>
      </c>
      <c r="AF1920">
        <f t="shared" si="654"/>
        <v>1</v>
      </c>
      <c r="AG1920">
        <f t="shared" si="654"/>
        <v>0</v>
      </c>
      <c r="AH1920">
        <f t="shared" si="654"/>
        <v>0</v>
      </c>
      <c r="AI1920">
        <f t="shared" si="654"/>
        <v>0</v>
      </c>
      <c r="AJ1920">
        <f t="shared" ca="1" si="634"/>
        <v>1</v>
      </c>
      <c r="AK1920">
        <f t="shared" ca="1" si="635"/>
        <v>0</v>
      </c>
      <c r="AL1920">
        <f t="shared" ca="1" si="636"/>
        <v>0</v>
      </c>
      <c r="AM1920">
        <f t="shared" ca="1" si="637"/>
        <v>0</v>
      </c>
      <c r="AN1920">
        <f t="shared" ca="1" si="638"/>
        <v>0</v>
      </c>
      <c r="AO1920">
        <f t="shared" ca="1" si="639"/>
        <v>1</v>
      </c>
      <c r="AP1920">
        <f t="shared" ca="1" si="640"/>
        <v>0</v>
      </c>
      <c r="AQ1920">
        <f t="shared" ca="1" si="641"/>
        <v>0</v>
      </c>
      <c r="AR1920">
        <f t="shared" ca="1" si="642"/>
        <v>1</v>
      </c>
      <c r="AS1920">
        <v>0</v>
      </c>
      <c r="AT1920">
        <v>0</v>
      </c>
      <c r="AU1920">
        <f t="shared" ca="1" si="652"/>
        <v>0</v>
      </c>
      <c r="AV1920">
        <f t="shared" ca="1" si="652"/>
        <v>1</v>
      </c>
      <c r="AW1920">
        <f t="shared" ca="1" si="652"/>
        <v>0</v>
      </c>
      <c r="AX1920">
        <v>0</v>
      </c>
    </row>
    <row r="1921" spans="1:50">
      <c r="A1921" s="2">
        <v>40774</v>
      </c>
      <c r="B1921">
        <v>921</v>
      </c>
      <c r="C1921">
        <v>19</v>
      </c>
      <c r="D1921">
        <f t="shared" ca="1" si="643"/>
        <v>16.976587170863223</v>
      </c>
      <c r="E1921">
        <f t="shared" ca="1" si="644"/>
        <v>2.0234128291367774</v>
      </c>
      <c r="F1921" t="str">
        <f t="shared" ca="1" si="645"/>
        <v>medium</v>
      </c>
      <c r="G1921">
        <v>1600</v>
      </c>
      <c r="H1921">
        <f t="shared" si="646"/>
        <v>1600</v>
      </c>
      <c r="I1921">
        <f t="shared" ca="1" si="647"/>
        <v>1009.0056105383121</v>
      </c>
      <c r="J1921">
        <f t="shared" ca="1" si="648"/>
        <v>590.99438946168789</v>
      </c>
      <c r="K1921" t="str">
        <f t="shared" ca="1" si="649"/>
        <v>high</v>
      </c>
      <c r="L1921">
        <v>27.4</v>
      </c>
      <c r="M1921" t="str">
        <f t="shared" si="625"/>
        <v>high</v>
      </c>
      <c r="N1921">
        <f t="shared" si="631"/>
        <v>8</v>
      </c>
      <c r="O1921">
        <f t="shared" si="632"/>
        <v>5</v>
      </c>
      <c r="P1921" t="str">
        <f t="shared" si="633"/>
        <v>pátek</v>
      </c>
      <c r="Q1921">
        <f t="shared" ref="Q1921:AB1930" si="655">VLOOKUP($N1921,$V$31:$AH$42,Q$592+1,0)</f>
        <v>0</v>
      </c>
      <c r="R1921">
        <f t="shared" si="655"/>
        <v>0</v>
      </c>
      <c r="S1921">
        <f t="shared" si="655"/>
        <v>0</v>
      </c>
      <c r="T1921">
        <f t="shared" si="655"/>
        <v>0</v>
      </c>
      <c r="U1921">
        <f t="shared" si="655"/>
        <v>0</v>
      </c>
      <c r="V1921">
        <f t="shared" si="655"/>
        <v>0</v>
      </c>
      <c r="W1921">
        <f t="shared" si="655"/>
        <v>0</v>
      </c>
      <c r="X1921">
        <f t="shared" si="655"/>
        <v>1</v>
      </c>
      <c r="Y1921">
        <f t="shared" si="655"/>
        <v>0</v>
      </c>
      <c r="Z1921">
        <f t="shared" si="655"/>
        <v>0</v>
      </c>
      <c r="AA1921">
        <f t="shared" si="655"/>
        <v>0</v>
      </c>
      <c r="AB1921">
        <f t="shared" si="655"/>
        <v>0</v>
      </c>
      <c r="AC1921">
        <f t="shared" ref="AC1921:AI1930" si="656">VLOOKUP($O1921,$V$74:$AC$80,AC$592+1,0)</f>
        <v>0</v>
      </c>
      <c r="AD1921">
        <f t="shared" si="656"/>
        <v>0</v>
      </c>
      <c r="AE1921">
        <f t="shared" si="656"/>
        <v>0</v>
      </c>
      <c r="AF1921">
        <f t="shared" si="656"/>
        <v>0</v>
      </c>
      <c r="AG1921">
        <f t="shared" si="656"/>
        <v>1</v>
      </c>
      <c r="AH1921">
        <f t="shared" si="656"/>
        <v>0</v>
      </c>
      <c r="AI1921">
        <f t="shared" si="656"/>
        <v>0</v>
      </c>
      <c r="AJ1921">
        <f t="shared" ca="1" si="634"/>
        <v>0</v>
      </c>
      <c r="AK1921">
        <f t="shared" ca="1" si="635"/>
        <v>1</v>
      </c>
      <c r="AL1921">
        <f t="shared" ca="1" si="636"/>
        <v>0</v>
      </c>
      <c r="AM1921">
        <f t="shared" ca="1" si="637"/>
        <v>0</v>
      </c>
      <c r="AN1921">
        <f t="shared" ca="1" si="638"/>
        <v>0</v>
      </c>
      <c r="AO1921">
        <f t="shared" ca="1" si="639"/>
        <v>1</v>
      </c>
      <c r="AP1921">
        <f t="shared" ca="1" si="640"/>
        <v>0</v>
      </c>
      <c r="AQ1921">
        <f t="shared" ca="1" si="641"/>
        <v>0</v>
      </c>
      <c r="AR1921">
        <f t="shared" ca="1" si="642"/>
        <v>1</v>
      </c>
      <c r="AS1921">
        <v>0</v>
      </c>
      <c r="AT1921">
        <v>0</v>
      </c>
      <c r="AU1921">
        <f t="shared" ref="AU1921:AW1940" ca="1" si="657">VLOOKUP(INDIRECT($AU$590&amp;ROW($A1921)),$F$17:$I$19,AU$592+1,0)</f>
        <v>0</v>
      </c>
      <c r="AV1921">
        <f t="shared" ca="1" si="657"/>
        <v>1</v>
      </c>
      <c r="AW1921">
        <f t="shared" ca="1" si="657"/>
        <v>0</v>
      </c>
      <c r="AX1921">
        <v>0</v>
      </c>
    </row>
    <row r="1922" spans="1:50">
      <c r="A1922" s="2">
        <v>40775</v>
      </c>
      <c r="B1922">
        <v>922</v>
      </c>
      <c r="C1922">
        <v>18</v>
      </c>
      <c r="D1922">
        <f t="shared" ca="1" si="643"/>
        <v>16.981710869223125</v>
      </c>
      <c r="E1922">
        <f t="shared" ca="1" si="644"/>
        <v>1.0182891307768749</v>
      </c>
      <c r="F1922" t="str">
        <f t="shared" ca="1" si="645"/>
        <v>medium</v>
      </c>
      <c r="G1922">
        <v>869</v>
      </c>
      <c r="H1922">
        <f t="shared" si="646"/>
        <v>869</v>
      </c>
      <c r="I1922">
        <f t="shared" ca="1" si="647"/>
        <v>1009.2485221356715</v>
      </c>
      <c r="J1922">
        <f t="shared" ca="1" si="648"/>
        <v>-140.24852213567146</v>
      </c>
      <c r="K1922" t="str">
        <f t="shared" ca="1" si="649"/>
        <v>medium</v>
      </c>
      <c r="L1922">
        <v>27.3</v>
      </c>
      <c r="M1922" t="str">
        <f t="shared" si="625"/>
        <v>high</v>
      </c>
      <c r="N1922">
        <f t="shared" si="631"/>
        <v>8</v>
      </c>
      <c r="O1922">
        <f t="shared" si="632"/>
        <v>6</v>
      </c>
      <c r="P1922" t="str">
        <f t="shared" si="633"/>
        <v>sobota</v>
      </c>
      <c r="Q1922">
        <f t="shared" si="655"/>
        <v>0</v>
      </c>
      <c r="R1922">
        <f t="shared" si="655"/>
        <v>0</v>
      </c>
      <c r="S1922">
        <f t="shared" si="655"/>
        <v>0</v>
      </c>
      <c r="T1922">
        <f t="shared" si="655"/>
        <v>0</v>
      </c>
      <c r="U1922">
        <f t="shared" si="655"/>
        <v>0</v>
      </c>
      <c r="V1922">
        <f t="shared" si="655"/>
        <v>0</v>
      </c>
      <c r="W1922">
        <f t="shared" si="655"/>
        <v>0</v>
      </c>
      <c r="X1922">
        <f t="shared" si="655"/>
        <v>1</v>
      </c>
      <c r="Y1922">
        <f t="shared" si="655"/>
        <v>0</v>
      </c>
      <c r="Z1922">
        <f t="shared" si="655"/>
        <v>0</v>
      </c>
      <c r="AA1922">
        <f t="shared" si="655"/>
        <v>0</v>
      </c>
      <c r="AB1922">
        <f t="shared" si="655"/>
        <v>0</v>
      </c>
      <c r="AC1922">
        <f t="shared" si="656"/>
        <v>0</v>
      </c>
      <c r="AD1922">
        <f t="shared" si="656"/>
        <v>0</v>
      </c>
      <c r="AE1922">
        <f t="shared" si="656"/>
        <v>0</v>
      </c>
      <c r="AF1922">
        <f t="shared" si="656"/>
        <v>0</v>
      </c>
      <c r="AG1922">
        <f t="shared" si="656"/>
        <v>0</v>
      </c>
      <c r="AH1922">
        <f t="shared" si="656"/>
        <v>1</v>
      </c>
      <c r="AI1922">
        <f t="shared" si="656"/>
        <v>0</v>
      </c>
      <c r="AJ1922">
        <f t="shared" ca="1" si="634"/>
        <v>1</v>
      </c>
      <c r="AK1922">
        <f t="shared" ca="1" si="635"/>
        <v>0</v>
      </c>
      <c r="AL1922">
        <f t="shared" ca="1" si="636"/>
        <v>0</v>
      </c>
      <c r="AM1922">
        <f t="shared" ca="1" si="637"/>
        <v>0</v>
      </c>
      <c r="AN1922">
        <f t="shared" ca="1" si="638"/>
        <v>0</v>
      </c>
      <c r="AO1922">
        <f t="shared" ca="1" si="639"/>
        <v>1</v>
      </c>
      <c r="AP1922">
        <f t="shared" ca="1" si="640"/>
        <v>0</v>
      </c>
      <c r="AQ1922">
        <f t="shared" ca="1" si="641"/>
        <v>0</v>
      </c>
      <c r="AR1922">
        <f t="shared" ca="1" si="642"/>
        <v>1</v>
      </c>
      <c r="AS1922">
        <v>1</v>
      </c>
      <c r="AT1922">
        <v>0</v>
      </c>
      <c r="AU1922">
        <f t="shared" ca="1" si="657"/>
        <v>0</v>
      </c>
      <c r="AV1922">
        <f t="shared" ca="1" si="657"/>
        <v>1</v>
      </c>
      <c r="AW1922">
        <f t="shared" ca="1" si="657"/>
        <v>0</v>
      </c>
      <c r="AX1922">
        <v>0</v>
      </c>
    </row>
    <row r="1923" spans="1:50">
      <c r="A1923" s="2">
        <v>40776</v>
      </c>
      <c r="B1923">
        <v>923</v>
      </c>
      <c r="C1923">
        <v>11</v>
      </c>
      <c r="D1923">
        <f t="shared" ca="1" si="643"/>
        <v>16.986825581729434</v>
      </c>
      <c r="E1923">
        <f t="shared" ca="1" si="644"/>
        <v>-5.986825581729434</v>
      </c>
      <c r="F1923" t="str">
        <f t="shared" ca="1" si="645"/>
        <v>low</v>
      </c>
      <c r="G1923">
        <v>380</v>
      </c>
      <c r="H1923">
        <f t="shared" si="646"/>
        <v>380</v>
      </c>
      <c r="I1923">
        <f t="shared" ca="1" si="647"/>
        <v>1009.4913704136236</v>
      </c>
      <c r="J1923">
        <f t="shared" ca="1" si="648"/>
        <v>-629.4913704136236</v>
      </c>
      <c r="K1923" t="str">
        <f t="shared" ca="1" si="649"/>
        <v>low</v>
      </c>
      <c r="L1923">
        <v>28.9</v>
      </c>
      <c r="M1923" t="str">
        <f t="shared" si="625"/>
        <v>high</v>
      </c>
      <c r="N1923">
        <f t="shared" si="631"/>
        <v>8</v>
      </c>
      <c r="O1923">
        <f t="shared" si="632"/>
        <v>7</v>
      </c>
      <c r="P1923" t="str">
        <f t="shared" si="633"/>
        <v>neděle</v>
      </c>
      <c r="Q1923">
        <f t="shared" si="655"/>
        <v>0</v>
      </c>
      <c r="R1923">
        <f t="shared" si="655"/>
        <v>0</v>
      </c>
      <c r="S1923">
        <f t="shared" si="655"/>
        <v>0</v>
      </c>
      <c r="T1923">
        <f t="shared" si="655"/>
        <v>0</v>
      </c>
      <c r="U1923">
        <f t="shared" si="655"/>
        <v>0</v>
      </c>
      <c r="V1923">
        <f t="shared" si="655"/>
        <v>0</v>
      </c>
      <c r="W1923">
        <f t="shared" si="655"/>
        <v>0</v>
      </c>
      <c r="X1923">
        <f t="shared" si="655"/>
        <v>1</v>
      </c>
      <c r="Y1923">
        <f t="shared" si="655"/>
        <v>0</v>
      </c>
      <c r="Z1923">
        <f t="shared" si="655"/>
        <v>0</v>
      </c>
      <c r="AA1923">
        <f t="shared" si="655"/>
        <v>0</v>
      </c>
      <c r="AB1923">
        <f t="shared" si="655"/>
        <v>0</v>
      </c>
      <c r="AC1923">
        <f t="shared" si="656"/>
        <v>0</v>
      </c>
      <c r="AD1923">
        <f t="shared" si="656"/>
        <v>0</v>
      </c>
      <c r="AE1923">
        <f t="shared" si="656"/>
        <v>0</v>
      </c>
      <c r="AF1923">
        <f t="shared" si="656"/>
        <v>0</v>
      </c>
      <c r="AG1923">
        <f t="shared" si="656"/>
        <v>0</v>
      </c>
      <c r="AH1923">
        <f t="shared" si="656"/>
        <v>0</v>
      </c>
      <c r="AI1923">
        <f t="shared" si="656"/>
        <v>1</v>
      </c>
      <c r="AJ1923">
        <f t="shared" ca="1" si="634"/>
        <v>0</v>
      </c>
      <c r="AK1923">
        <f t="shared" ca="1" si="635"/>
        <v>1</v>
      </c>
      <c r="AL1923">
        <f t="shared" ca="1" si="636"/>
        <v>0</v>
      </c>
      <c r="AM1923">
        <f t="shared" ca="1" si="637"/>
        <v>0</v>
      </c>
      <c r="AN1923">
        <f t="shared" ca="1" si="638"/>
        <v>0</v>
      </c>
      <c r="AO1923">
        <f t="shared" ca="1" si="639"/>
        <v>1</v>
      </c>
      <c r="AP1923">
        <f t="shared" ca="1" si="640"/>
        <v>0</v>
      </c>
      <c r="AQ1923">
        <f t="shared" ca="1" si="641"/>
        <v>0</v>
      </c>
      <c r="AR1923">
        <f t="shared" ca="1" si="642"/>
        <v>1</v>
      </c>
      <c r="AS1923">
        <v>0</v>
      </c>
      <c r="AT1923">
        <v>0</v>
      </c>
      <c r="AU1923">
        <f t="shared" ca="1" si="657"/>
        <v>1</v>
      </c>
      <c r="AV1923">
        <f t="shared" ca="1" si="657"/>
        <v>0</v>
      </c>
      <c r="AW1923">
        <f t="shared" ca="1" si="657"/>
        <v>0</v>
      </c>
      <c r="AX1923">
        <v>0</v>
      </c>
    </row>
    <row r="1924" spans="1:50">
      <c r="A1924" s="2">
        <v>40777</v>
      </c>
      <c r="B1924">
        <v>924</v>
      </c>
      <c r="C1924">
        <v>23</v>
      </c>
      <c r="D1924">
        <f t="shared" ca="1" si="643"/>
        <v>16.991931316100729</v>
      </c>
      <c r="E1924">
        <f t="shared" ca="1" si="644"/>
        <v>6.0080686838992712</v>
      </c>
      <c r="F1924" t="str">
        <f t="shared" ca="1" si="645"/>
        <v>high</v>
      </c>
      <c r="G1924">
        <v>1561</v>
      </c>
      <c r="H1924">
        <f t="shared" si="646"/>
        <v>1561</v>
      </c>
      <c r="I1924">
        <f t="shared" ca="1" si="647"/>
        <v>1009.7341552207977</v>
      </c>
      <c r="J1924">
        <f t="shared" ca="1" si="648"/>
        <v>551.26584477920233</v>
      </c>
      <c r="K1924" t="str">
        <f t="shared" ca="1" si="649"/>
        <v>high</v>
      </c>
      <c r="L1924">
        <v>24.25</v>
      </c>
      <c r="M1924" t="str">
        <f t="shared" si="625"/>
        <v>high</v>
      </c>
      <c r="N1924">
        <f t="shared" si="631"/>
        <v>8</v>
      </c>
      <c r="O1924">
        <f t="shared" si="632"/>
        <v>1</v>
      </c>
      <c r="P1924" t="str">
        <f t="shared" si="633"/>
        <v>pondělí</v>
      </c>
      <c r="Q1924">
        <f t="shared" si="655"/>
        <v>0</v>
      </c>
      <c r="R1924">
        <f t="shared" si="655"/>
        <v>0</v>
      </c>
      <c r="S1924">
        <f t="shared" si="655"/>
        <v>0</v>
      </c>
      <c r="T1924">
        <f t="shared" si="655"/>
        <v>0</v>
      </c>
      <c r="U1924">
        <f t="shared" si="655"/>
        <v>0</v>
      </c>
      <c r="V1924">
        <f t="shared" si="655"/>
        <v>0</v>
      </c>
      <c r="W1924">
        <f t="shared" si="655"/>
        <v>0</v>
      </c>
      <c r="X1924">
        <f t="shared" si="655"/>
        <v>1</v>
      </c>
      <c r="Y1924">
        <f t="shared" si="655"/>
        <v>0</v>
      </c>
      <c r="Z1924">
        <f t="shared" si="655"/>
        <v>0</v>
      </c>
      <c r="AA1924">
        <f t="shared" si="655"/>
        <v>0</v>
      </c>
      <c r="AB1924">
        <f t="shared" si="655"/>
        <v>0</v>
      </c>
      <c r="AC1924">
        <f t="shared" si="656"/>
        <v>1</v>
      </c>
      <c r="AD1924">
        <f t="shared" si="656"/>
        <v>0</v>
      </c>
      <c r="AE1924">
        <f t="shared" si="656"/>
        <v>0</v>
      </c>
      <c r="AF1924">
        <f t="shared" si="656"/>
        <v>0</v>
      </c>
      <c r="AG1924">
        <f t="shared" si="656"/>
        <v>0</v>
      </c>
      <c r="AH1924">
        <f t="shared" si="656"/>
        <v>0</v>
      </c>
      <c r="AI1924">
        <f t="shared" si="656"/>
        <v>0</v>
      </c>
      <c r="AJ1924">
        <f t="shared" ca="1" si="634"/>
        <v>0</v>
      </c>
      <c r="AK1924">
        <f t="shared" ca="1" si="635"/>
        <v>1</v>
      </c>
      <c r="AL1924">
        <f t="shared" ca="1" si="636"/>
        <v>0</v>
      </c>
      <c r="AM1924">
        <f t="shared" ca="1" si="637"/>
        <v>0</v>
      </c>
      <c r="AN1924">
        <f t="shared" ca="1" si="638"/>
        <v>0</v>
      </c>
      <c r="AO1924">
        <f t="shared" ca="1" si="639"/>
        <v>1</v>
      </c>
      <c r="AP1924">
        <f t="shared" ca="1" si="640"/>
        <v>0</v>
      </c>
      <c r="AQ1924">
        <f t="shared" ca="1" si="641"/>
        <v>0</v>
      </c>
      <c r="AR1924">
        <f t="shared" ca="1" si="642"/>
        <v>1</v>
      </c>
      <c r="AS1924">
        <v>0</v>
      </c>
      <c r="AT1924">
        <v>0</v>
      </c>
      <c r="AU1924">
        <f t="shared" ca="1" si="657"/>
        <v>0</v>
      </c>
      <c r="AV1924">
        <f t="shared" ca="1" si="657"/>
        <v>0</v>
      </c>
      <c r="AW1924">
        <f t="shared" ca="1" si="657"/>
        <v>1</v>
      </c>
      <c r="AX1924">
        <v>0</v>
      </c>
    </row>
    <row r="1925" spans="1:50">
      <c r="A1925" s="2">
        <v>40778</v>
      </c>
      <c r="B1925">
        <v>925</v>
      </c>
      <c r="C1925">
        <v>23</v>
      </c>
      <c r="D1925">
        <f t="shared" ca="1" si="643"/>
        <v>16.997028080055593</v>
      </c>
      <c r="E1925">
        <f t="shared" ca="1" si="644"/>
        <v>6.0029719199444074</v>
      </c>
      <c r="F1925" t="str">
        <f t="shared" ca="1" si="645"/>
        <v>high</v>
      </c>
      <c r="G1925">
        <v>1552</v>
      </c>
      <c r="H1925">
        <f t="shared" si="646"/>
        <v>1552</v>
      </c>
      <c r="I1925">
        <f t="shared" ca="1" si="647"/>
        <v>1009.9768764058224</v>
      </c>
      <c r="J1925">
        <f t="shared" ca="1" si="648"/>
        <v>542.0231235941776</v>
      </c>
      <c r="K1925" t="str">
        <f t="shared" ca="1" si="649"/>
        <v>high</v>
      </c>
      <c r="L1925">
        <v>27.25</v>
      </c>
      <c r="M1925" t="str">
        <f t="shared" si="625"/>
        <v>high</v>
      </c>
      <c r="N1925">
        <f t="shared" si="631"/>
        <v>8</v>
      </c>
      <c r="O1925">
        <f t="shared" si="632"/>
        <v>2</v>
      </c>
      <c r="P1925" t="str">
        <f t="shared" si="633"/>
        <v>úterý</v>
      </c>
      <c r="Q1925">
        <f t="shared" si="655"/>
        <v>0</v>
      </c>
      <c r="R1925">
        <f t="shared" si="655"/>
        <v>0</v>
      </c>
      <c r="S1925">
        <f t="shared" si="655"/>
        <v>0</v>
      </c>
      <c r="T1925">
        <f t="shared" si="655"/>
        <v>0</v>
      </c>
      <c r="U1925">
        <f t="shared" si="655"/>
        <v>0</v>
      </c>
      <c r="V1925">
        <f t="shared" si="655"/>
        <v>0</v>
      </c>
      <c r="W1925">
        <f t="shared" si="655"/>
        <v>0</v>
      </c>
      <c r="X1925">
        <f t="shared" si="655"/>
        <v>1</v>
      </c>
      <c r="Y1925">
        <f t="shared" si="655"/>
        <v>0</v>
      </c>
      <c r="Z1925">
        <f t="shared" si="655"/>
        <v>0</v>
      </c>
      <c r="AA1925">
        <f t="shared" si="655"/>
        <v>0</v>
      </c>
      <c r="AB1925">
        <f t="shared" si="655"/>
        <v>0</v>
      </c>
      <c r="AC1925">
        <f t="shared" si="656"/>
        <v>0</v>
      </c>
      <c r="AD1925">
        <f t="shared" si="656"/>
        <v>1</v>
      </c>
      <c r="AE1925">
        <f t="shared" si="656"/>
        <v>0</v>
      </c>
      <c r="AF1925">
        <f t="shared" si="656"/>
        <v>0</v>
      </c>
      <c r="AG1925">
        <f t="shared" si="656"/>
        <v>0</v>
      </c>
      <c r="AH1925">
        <f t="shared" si="656"/>
        <v>0</v>
      </c>
      <c r="AI1925">
        <f t="shared" si="656"/>
        <v>0</v>
      </c>
      <c r="AJ1925">
        <f t="shared" ca="1" si="634"/>
        <v>0</v>
      </c>
      <c r="AK1925">
        <f t="shared" ca="1" si="635"/>
        <v>1</v>
      </c>
      <c r="AL1925">
        <f t="shared" ca="1" si="636"/>
        <v>0</v>
      </c>
      <c r="AM1925">
        <f t="shared" ca="1" si="637"/>
        <v>0</v>
      </c>
      <c r="AN1925">
        <f t="shared" ca="1" si="638"/>
        <v>0</v>
      </c>
      <c r="AO1925">
        <f t="shared" ca="1" si="639"/>
        <v>1</v>
      </c>
      <c r="AP1925">
        <f t="shared" ca="1" si="640"/>
        <v>0</v>
      </c>
      <c r="AQ1925">
        <f t="shared" ca="1" si="641"/>
        <v>0</v>
      </c>
      <c r="AR1925">
        <f t="shared" ca="1" si="642"/>
        <v>1</v>
      </c>
      <c r="AS1925">
        <v>0</v>
      </c>
      <c r="AT1925">
        <v>0</v>
      </c>
      <c r="AU1925">
        <f t="shared" ca="1" si="657"/>
        <v>0</v>
      </c>
      <c r="AV1925">
        <f t="shared" ca="1" si="657"/>
        <v>0</v>
      </c>
      <c r="AW1925">
        <f t="shared" ca="1" si="657"/>
        <v>1</v>
      </c>
      <c r="AX1925">
        <v>0</v>
      </c>
    </row>
    <row r="1926" spans="1:50">
      <c r="A1926" s="2">
        <v>40779</v>
      </c>
      <c r="B1926">
        <v>926</v>
      </c>
      <c r="C1926">
        <v>20</v>
      </c>
      <c r="D1926">
        <f t="shared" ca="1" si="643"/>
        <v>17.002115881312601</v>
      </c>
      <c r="E1926">
        <f t="shared" ca="1" si="644"/>
        <v>2.9978841186873986</v>
      </c>
      <c r="F1926" t="str">
        <f t="shared" ca="1" si="645"/>
        <v>high</v>
      </c>
      <c r="G1926">
        <v>1346</v>
      </c>
      <c r="H1926">
        <f t="shared" si="646"/>
        <v>1346</v>
      </c>
      <c r="I1926">
        <f t="shared" ca="1" si="647"/>
        <v>1010.2195338173269</v>
      </c>
      <c r="J1926">
        <f t="shared" ca="1" si="648"/>
        <v>335.78046618267308</v>
      </c>
      <c r="K1926" t="str">
        <f t="shared" ca="1" si="649"/>
        <v>high</v>
      </c>
      <c r="L1926">
        <v>32.700000000000003</v>
      </c>
      <c r="M1926" t="str">
        <f t="shared" si="625"/>
        <v>high</v>
      </c>
      <c r="N1926">
        <f t="shared" si="631"/>
        <v>8</v>
      </c>
      <c r="O1926">
        <f t="shared" si="632"/>
        <v>3</v>
      </c>
      <c r="P1926" t="str">
        <f t="shared" si="633"/>
        <v>středa</v>
      </c>
      <c r="Q1926">
        <f t="shared" si="655"/>
        <v>0</v>
      </c>
      <c r="R1926">
        <f t="shared" si="655"/>
        <v>0</v>
      </c>
      <c r="S1926">
        <f t="shared" si="655"/>
        <v>0</v>
      </c>
      <c r="T1926">
        <f t="shared" si="655"/>
        <v>0</v>
      </c>
      <c r="U1926">
        <f t="shared" si="655"/>
        <v>0</v>
      </c>
      <c r="V1926">
        <f t="shared" si="655"/>
        <v>0</v>
      </c>
      <c r="W1926">
        <f t="shared" si="655"/>
        <v>0</v>
      </c>
      <c r="X1926">
        <f t="shared" si="655"/>
        <v>1</v>
      </c>
      <c r="Y1926">
        <f t="shared" si="655"/>
        <v>0</v>
      </c>
      <c r="Z1926">
        <f t="shared" si="655"/>
        <v>0</v>
      </c>
      <c r="AA1926">
        <f t="shared" si="655"/>
        <v>0</v>
      </c>
      <c r="AB1926">
        <f t="shared" si="655"/>
        <v>0</v>
      </c>
      <c r="AC1926">
        <f t="shared" si="656"/>
        <v>0</v>
      </c>
      <c r="AD1926">
        <f t="shared" si="656"/>
        <v>0</v>
      </c>
      <c r="AE1926">
        <f t="shared" si="656"/>
        <v>1</v>
      </c>
      <c r="AF1926">
        <f t="shared" si="656"/>
        <v>0</v>
      </c>
      <c r="AG1926">
        <f t="shared" si="656"/>
        <v>0</v>
      </c>
      <c r="AH1926">
        <f t="shared" si="656"/>
        <v>0</v>
      </c>
      <c r="AI1926">
        <f t="shared" si="656"/>
        <v>0</v>
      </c>
      <c r="AJ1926">
        <f t="shared" ca="1" si="634"/>
        <v>1</v>
      </c>
      <c r="AK1926">
        <f t="shared" ca="1" si="635"/>
        <v>0</v>
      </c>
      <c r="AL1926">
        <f t="shared" ca="1" si="636"/>
        <v>0</v>
      </c>
      <c r="AM1926">
        <f t="shared" ca="1" si="637"/>
        <v>0</v>
      </c>
      <c r="AN1926">
        <f t="shared" ca="1" si="638"/>
        <v>0</v>
      </c>
      <c r="AO1926">
        <f t="shared" ca="1" si="639"/>
        <v>1</v>
      </c>
      <c r="AP1926">
        <f t="shared" ca="1" si="640"/>
        <v>0</v>
      </c>
      <c r="AQ1926">
        <f t="shared" ca="1" si="641"/>
        <v>0</v>
      </c>
      <c r="AR1926">
        <f t="shared" ca="1" si="642"/>
        <v>1</v>
      </c>
      <c r="AS1926">
        <v>0</v>
      </c>
      <c r="AT1926">
        <v>0</v>
      </c>
      <c r="AU1926">
        <f t="shared" ca="1" si="657"/>
        <v>0</v>
      </c>
      <c r="AV1926">
        <f t="shared" ca="1" si="657"/>
        <v>0</v>
      </c>
      <c r="AW1926">
        <f t="shared" ca="1" si="657"/>
        <v>1</v>
      </c>
      <c r="AX1926">
        <v>0</v>
      </c>
    </row>
    <row r="1927" spans="1:50">
      <c r="A1927" s="2">
        <v>40780</v>
      </c>
      <c r="B1927">
        <v>927</v>
      </c>
      <c r="C1927">
        <v>12</v>
      </c>
      <c r="D1927">
        <f t="shared" ca="1" si="643"/>
        <v>17.007194727590335</v>
      </c>
      <c r="E1927">
        <f t="shared" ca="1" si="644"/>
        <v>-5.0071947275903348</v>
      </c>
      <c r="F1927" t="str">
        <f t="shared" ca="1" si="645"/>
        <v>low</v>
      </c>
      <c r="G1927">
        <v>962</v>
      </c>
      <c r="H1927">
        <f t="shared" si="646"/>
        <v>962</v>
      </c>
      <c r="I1927">
        <f t="shared" ca="1" si="647"/>
        <v>1010.4621273039402</v>
      </c>
      <c r="J1927">
        <f t="shared" ca="1" si="648"/>
        <v>-48.462127303940179</v>
      </c>
      <c r="K1927" t="str">
        <f t="shared" ca="1" si="649"/>
        <v>medium</v>
      </c>
      <c r="L1927">
        <v>26.55</v>
      </c>
      <c r="M1927" t="str">
        <f t="shared" si="625"/>
        <v>high</v>
      </c>
      <c r="N1927">
        <f t="shared" si="631"/>
        <v>8</v>
      </c>
      <c r="O1927">
        <f t="shared" si="632"/>
        <v>4</v>
      </c>
      <c r="P1927" t="str">
        <f t="shared" si="633"/>
        <v>čtvrtek</v>
      </c>
      <c r="Q1927">
        <f t="shared" si="655"/>
        <v>0</v>
      </c>
      <c r="R1927">
        <f t="shared" si="655"/>
        <v>0</v>
      </c>
      <c r="S1927">
        <f t="shared" si="655"/>
        <v>0</v>
      </c>
      <c r="T1927">
        <f t="shared" si="655"/>
        <v>0</v>
      </c>
      <c r="U1927">
        <f t="shared" si="655"/>
        <v>0</v>
      </c>
      <c r="V1927">
        <f t="shared" si="655"/>
        <v>0</v>
      </c>
      <c r="W1927">
        <f t="shared" si="655"/>
        <v>0</v>
      </c>
      <c r="X1927">
        <f t="shared" si="655"/>
        <v>1</v>
      </c>
      <c r="Y1927">
        <f t="shared" si="655"/>
        <v>0</v>
      </c>
      <c r="Z1927">
        <f t="shared" si="655"/>
        <v>0</v>
      </c>
      <c r="AA1927">
        <f t="shared" si="655"/>
        <v>0</v>
      </c>
      <c r="AB1927">
        <f t="shared" si="655"/>
        <v>0</v>
      </c>
      <c r="AC1927">
        <f t="shared" si="656"/>
        <v>0</v>
      </c>
      <c r="AD1927">
        <f t="shared" si="656"/>
        <v>0</v>
      </c>
      <c r="AE1927">
        <f t="shared" si="656"/>
        <v>0</v>
      </c>
      <c r="AF1927">
        <f t="shared" si="656"/>
        <v>1</v>
      </c>
      <c r="AG1927">
        <f t="shared" si="656"/>
        <v>0</v>
      </c>
      <c r="AH1927">
        <f t="shared" si="656"/>
        <v>0</v>
      </c>
      <c r="AI1927">
        <f t="shared" si="656"/>
        <v>0</v>
      </c>
      <c r="AJ1927">
        <f t="shared" ca="1" si="634"/>
        <v>1</v>
      </c>
      <c r="AK1927">
        <f t="shared" ca="1" si="635"/>
        <v>0</v>
      </c>
      <c r="AL1927">
        <f t="shared" ca="1" si="636"/>
        <v>0</v>
      </c>
      <c r="AM1927">
        <f t="shared" ca="1" si="637"/>
        <v>0</v>
      </c>
      <c r="AN1927">
        <f t="shared" ca="1" si="638"/>
        <v>0</v>
      </c>
      <c r="AO1927">
        <f t="shared" ca="1" si="639"/>
        <v>1</v>
      </c>
      <c r="AP1927">
        <f t="shared" ca="1" si="640"/>
        <v>0</v>
      </c>
      <c r="AQ1927">
        <f t="shared" ca="1" si="641"/>
        <v>0</v>
      </c>
      <c r="AR1927">
        <f t="shared" ca="1" si="642"/>
        <v>1</v>
      </c>
      <c r="AS1927">
        <v>0</v>
      </c>
      <c r="AT1927">
        <v>0</v>
      </c>
      <c r="AU1927">
        <f t="shared" ca="1" si="657"/>
        <v>1</v>
      </c>
      <c r="AV1927">
        <f t="shared" ca="1" si="657"/>
        <v>0</v>
      </c>
      <c r="AW1927">
        <f t="shared" ca="1" si="657"/>
        <v>0</v>
      </c>
      <c r="AX1927">
        <v>0</v>
      </c>
    </row>
    <row r="1928" spans="1:50">
      <c r="A1928" s="2">
        <v>40781</v>
      </c>
      <c r="B1928">
        <v>928</v>
      </c>
      <c r="C1928">
        <v>24</v>
      </c>
      <c r="D1928">
        <f t="shared" ca="1" si="643"/>
        <v>17.012264626607376</v>
      </c>
      <c r="E1928">
        <f t="shared" ca="1" si="644"/>
        <v>6.9877353733926242</v>
      </c>
      <c r="F1928" t="str">
        <f t="shared" ca="1" si="645"/>
        <v>high</v>
      </c>
      <c r="G1928">
        <v>1645</v>
      </c>
      <c r="H1928">
        <f t="shared" si="646"/>
        <v>1645</v>
      </c>
      <c r="I1928">
        <f t="shared" ca="1" si="647"/>
        <v>1010.7046567142911</v>
      </c>
      <c r="J1928">
        <f t="shared" ca="1" si="648"/>
        <v>634.2953432857089</v>
      </c>
      <c r="K1928" t="str">
        <f t="shared" ca="1" si="649"/>
        <v>high</v>
      </c>
      <c r="L1928">
        <v>27.4</v>
      </c>
      <c r="M1928" t="str">
        <f t="shared" si="625"/>
        <v>high</v>
      </c>
      <c r="N1928">
        <f t="shared" si="631"/>
        <v>8</v>
      </c>
      <c r="O1928">
        <f t="shared" si="632"/>
        <v>5</v>
      </c>
      <c r="P1928" t="str">
        <f t="shared" si="633"/>
        <v>pátek</v>
      </c>
      <c r="Q1928">
        <f t="shared" si="655"/>
        <v>0</v>
      </c>
      <c r="R1928">
        <f t="shared" si="655"/>
        <v>0</v>
      </c>
      <c r="S1928">
        <f t="shared" si="655"/>
        <v>0</v>
      </c>
      <c r="T1928">
        <f t="shared" si="655"/>
        <v>0</v>
      </c>
      <c r="U1928">
        <f t="shared" si="655"/>
        <v>0</v>
      </c>
      <c r="V1928">
        <f t="shared" si="655"/>
        <v>0</v>
      </c>
      <c r="W1928">
        <f t="shared" si="655"/>
        <v>0</v>
      </c>
      <c r="X1928">
        <f t="shared" si="655"/>
        <v>1</v>
      </c>
      <c r="Y1928">
        <f t="shared" si="655"/>
        <v>0</v>
      </c>
      <c r="Z1928">
        <f t="shared" si="655"/>
        <v>0</v>
      </c>
      <c r="AA1928">
        <f t="shared" si="655"/>
        <v>0</v>
      </c>
      <c r="AB1928">
        <f t="shared" si="655"/>
        <v>0</v>
      </c>
      <c r="AC1928">
        <f t="shared" si="656"/>
        <v>0</v>
      </c>
      <c r="AD1928">
        <f t="shared" si="656"/>
        <v>0</v>
      </c>
      <c r="AE1928">
        <f t="shared" si="656"/>
        <v>0</v>
      </c>
      <c r="AF1928">
        <f t="shared" si="656"/>
        <v>0</v>
      </c>
      <c r="AG1928">
        <f t="shared" si="656"/>
        <v>1</v>
      </c>
      <c r="AH1928">
        <f t="shared" si="656"/>
        <v>0</v>
      </c>
      <c r="AI1928">
        <f t="shared" si="656"/>
        <v>0</v>
      </c>
      <c r="AJ1928">
        <f t="shared" ca="1" si="634"/>
        <v>1</v>
      </c>
      <c r="AK1928">
        <f t="shared" ca="1" si="635"/>
        <v>0</v>
      </c>
      <c r="AL1928">
        <f t="shared" ca="1" si="636"/>
        <v>0</v>
      </c>
      <c r="AM1928">
        <f t="shared" ca="1" si="637"/>
        <v>0</v>
      </c>
      <c r="AN1928">
        <f t="shared" ca="1" si="638"/>
        <v>1</v>
      </c>
      <c r="AO1928">
        <f t="shared" ca="1" si="639"/>
        <v>0</v>
      </c>
      <c r="AP1928">
        <f t="shared" ca="1" si="640"/>
        <v>0</v>
      </c>
      <c r="AQ1928">
        <f t="shared" ca="1" si="641"/>
        <v>0</v>
      </c>
      <c r="AR1928">
        <f t="shared" ca="1" si="642"/>
        <v>1</v>
      </c>
      <c r="AS1928">
        <v>0</v>
      </c>
      <c r="AT1928">
        <v>0</v>
      </c>
      <c r="AU1928">
        <f t="shared" ca="1" si="657"/>
        <v>0</v>
      </c>
      <c r="AV1928">
        <f t="shared" ca="1" si="657"/>
        <v>0</v>
      </c>
      <c r="AW1928">
        <f t="shared" ca="1" si="657"/>
        <v>1</v>
      </c>
      <c r="AX1928">
        <v>0</v>
      </c>
    </row>
    <row r="1929" spans="1:50">
      <c r="A1929" s="2">
        <v>40782</v>
      </c>
      <c r="B1929">
        <v>929</v>
      </c>
      <c r="C1929">
        <v>12</v>
      </c>
      <c r="D1929">
        <f t="shared" ca="1" si="643"/>
        <v>17.017325586082297</v>
      </c>
      <c r="E1929">
        <f t="shared" ca="1" si="644"/>
        <v>-5.017325586082297</v>
      </c>
      <c r="F1929" t="str">
        <f t="shared" ca="1" si="645"/>
        <v>low</v>
      </c>
      <c r="G1929">
        <v>577</v>
      </c>
      <c r="H1929">
        <f t="shared" si="646"/>
        <v>577</v>
      </c>
      <c r="I1929">
        <f t="shared" ca="1" si="647"/>
        <v>1010.9471218970086</v>
      </c>
      <c r="J1929">
        <f t="shared" ca="1" si="648"/>
        <v>-433.94712189700863</v>
      </c>
      <c r="K1929" t="str">
        <f t="shared" ca="1" si="649"/>
        <v>low</v>
      </c>
      <c r="L1929">
        <v>30</v>
      </c>
      <c r="M1929" t="str">
        <f t="shared" si="625"/>
        <v>high</v>
      </c>
      <c r="N1929">
        <f t="shared" si="631"/>
        <v>8</v>
      </c>
      <c r="O1929">
        <f t="shared" si="632"/>
        <v>6</v>
      </c>
      <c r="P1929" t="str">
        <f t="shared" si="633"/>
        <v>sobota</v>
      </c>
      <c r="Q1929">
        <f t="shared" si="655"/>
        <v>0</v>
      </c>
      <c r="R1929">
        <f t="shared" si="655"/>
        <v>0</v>
      </c>
      <c r="S1929">
        <f t="shared" si="655"/>
        <v>0</v>
      </c>
      <c r="T1929">
        <f t="shared" si="655"/>
        <v>0</v>
      </c>
      <c r="U1929">
        <f t="shared" si="655"/>
        <v>0</v>
      </c>
      <c r="V1929">
        <f t="shared" si="655"/>
        <v>0</v>
      </c>
      <c r="W1929">
        <f t="shared" si="655"/>
        <v>0</v>
      </c>
      <c r="X1929">
        <f t="shared" si="655"/>
        <v>1</v>
      </c>
      <c r="Y1929">
        <f t="shared" si="655"/>
        <v>0</v>
      </c>
      <c r="Z1929">
        <f t="shared" si="655"/>
        <v>0</v>
      </c>
      <c r="AA1929">
        <f t="shared" si="655"/>
        <v>0</v>
      </c>
      <c r="AB1929">
        <f t="shared" si="655"/>
        <v>0</v>
      </c>
      <c r="AC1929">
        <f t="shared" si="656"/>
        <v>0</v>
      </c>
      <c r="AD1929">
        <f t="shared" si="656"/>
        <v>0</v>
      </c>
      <c r="AE1929">
        <f t="shared" si="656"/>
        <v>0</v>
      </c>
      <c r="AF1929">
        <f t="shared" si="656"/>
        <v>0</v>
      </c>
      <c r="AG1929">
        <f t="shared" si="656"/>
        <v>0</v>
      </c>
      <c r="AH1929">
        <f t="shared" si="656"/>
        <v>1</v>
      </c>
      <c r="AI1929">
        <f t="shared" si="656"/>
        <v>0</v>
      </c>
      <c r="AJ1929">
        <f t="shared" ca="1" si="634"/>
        <v>1</v>
      </c>
      <c r="AK1929">
        <f t="shared" ca="1" si="635"/>
        <v>0</v>
      </c>
      <c r="AL1929">
        <f t="shared" ca="1" si="636"/>
        <v>0</v>
      </c>
      <c r="AM1929">
        <f t="shared" ca="1" si="637"/>
        <v>0</v>
      </c>
      <c r="AN1929">
        <f t="shared" ca="1" si="638"/>
        <v>0</v>
      </c>
      <c r="AO1929">
        <f t="shared" ca="1" si="639"/>
        <v>1</v>
      </c>
      <c r="AP1929">
        <f t="shared" ca="1" si="640"/>
        <v>0</v>
      </c>
      <c r="AQ1929">
        <f t="shared" ca="1" si="641"/>
        <v>0</v>
      </c>
      <c r="AR1929">
        <f t="shared" ca="1" si="642"/>
        <v>1</v>
      </c>
      <c r="AS1929">
        <v>0</v>
      </c>
      <c r="AT1929">
        <v>0</v>
      </c>
      <c r="AU1929">
        <f t="shared" ca="1" si="657"/>
        <v>1</v>
      </c>
      <c r="AV1929">
        <f t="shared" ca="1" si="657"/>
        <v>0</v>
      </c>
      <c r="AW1929">
        <f t="shared" ca="1" si="657"/>
        <v>0</v>
      </c>
      <c r="AX1929">
        <v>0</v>
      </c>
    </row>
    <row r="1930" spans="1:50">
      <c r="A1930" s="2">
        <v>40783</v>
      </c>
      <c r="B1930">
        <v>930</v>
      </c>
      <c r="C1930">
        <v>13</v>
      </c>
      <c r="D1930">
        <f t="shared" ca="1" si="643"/>
        <v>17.022377613733685</v>
      </c>
      <c r="E1930">
        <f t="shared" ca="1" si="644"/>
        <v>-4.0223776137336849</v>
      </c>
      <c r="F1930" t="str">
        <f t="shared" ca="1" si="645"/>
        <v>low</v>
      </c>
      <c r="G1930">
        <v>905</v>
      </c>
      <c r="H1930">
        <f t="shared" si="646"/>
        <v>905</v>
      </c>
      <c r="I1930">
        <f t="shared" ca="1" si="647"/>
        <v>1011.1895227007219</v>
      </c>
      <c r="J1930">
        <f t="shared" ca="1" si="648"/>
        <v>-106.18952270072191</v>
      </c>
      <c r="K1930" t="str">
        <f t="shared" ca="1" si="649"/>
        <v>medium</v>
      </c>
      <c r="L1930">
        <v>16.850000000000001</v>
      </c>
      <c r="M1930" t="str">
        <f t="shared" si="625"/>
        <v>high</v>
      </c>
      <c r="N1930">
        <f t="shared" si="631"/>
        <v>8</v>
      </c>
      <c r="O1930">
        <f t="shared" si="632"/>
        <v>7</v>
      </c>
      <c r="P1930" t="str">
        <f t="shared" si="633"/>
        <v>neděle</v>
      </c>
      <c r="Q1930">
        <f t="shared" si="655"/>
        <v>0</v>
      </c>
      <c r="R1930">
        <f t="shared" si="655"/>
        <v>0</v>
      </c>
      <c r="S1930">
        <f t="shared" si="655"/>
        <v>0</v>
      </c>
      <c r="T1930">
        <f t="shared" si="655"/>
        <v>0</v>
      </c>
      <c r="U1930">
        <f t="shared" si="655"/>
        <v>0</v>
      </c>
      <c r="V1930">
        <f t="shared" si="655"/>
        <v>0</v>
      </c>
      <c r="W1930">
        <f t="shared" si="655"/>
        <v>0</v>
      </c>
      <c r="X1930">
        <f t="shared" si="655"/>
        <v>1</v>
      </c>
      <c r="Y1930">
        <f t="shared" si="655"/>
        <v>0</v>
      </c>
      <c r="Z1930">
        <f t="shared" si="655"/>
        <v>0</v>
      </c>
      <c r="AA1930">
        <f t="shared" si="655"/>
        <v>0</v>
      </c>
      <c r="AB1930">
        <f t="shared" si="655"/>
        <v>0</v>
      </c>
      <c r="AC1930">
        <f t="shared" si="656"/>
        <v>0</v>
      </c>
      <c r="AD1930">
        <f t="shared" si="656"/>
        <v>0</v>
      </c>
      <c r="AE1930">
        <f t="shared" si="656"/>
        <v>0</v>
      </c>
      <c r="AF1930">
        <f t="shared" si="656"/>
        <v>0</v>
      </c>
      <c r="AG1930">
        <f t="shared" si="656"/>
        <v>0</v>
      </c>
      <c r="AH1930">
        <f t="shared" si="656"/>
        <v>0</v>
      </c>
      <c r="AI1930">
        <f t="shared" si="656"/>
        <v>1</v>
      </c>
      <c r="AJ1930">
        <f t="shared" ca="1" si="634"/>
        <v>1</v>
      </c>
      <c r="AK1930">
        <f t="shared" ca="1" si="635"/>
        <v>0</v>
      </c>
      <c r="AL1930">
        <f t="shared" ca="1" si="636"/>
        <v>0</v>
      </c>
      <c r="AM1930">
        <f t="shared" ca="1" si="637"/>
        <v>0</v>
      </c>
      <c r="AN1930">
        <f t="shared" ca="1" si="638"/>
        <v>0</v>
      </c>
      <c r="AO1930">
        <f t="shared" ca="1" si="639"/>
        <v>1</v>
      </c>
      <c r="AP1930">
        <f t="shared" ca="1" si="640"/>
        <v>0</v>
      </c>
      <c r="AQ1930">
        <f t="shared" ca="1" si="641"/>
        <v>0</v>
      </c>
      <c r="AR1930">
        <f t="shared" ca="1" si="642"/>
        <v>1</v>
      </c>
      <c r="AS1930">
        <v>1</v>
      </c>
      <c r="AT1930">
        <v>0</v>
      </c>
      <c r="AU1930">
        <f t="shared" ca="1" si="657"/>
        <v>1</v>
      </c>
      <c r="AV1930">
        <f t="shared" ca="1" si="657"/>
        <v>0</v>
      </c>
      <c r="AW1930">
        <f t="shared" ca="1" si="657"/>
        <v>0</v>
      </c>
      <c r="AX1930">
        <v>0</v>
      </c>
    </row>
    <row r="1931" spans="1:50">
      <c r="A1931" s="2">
        <v>40784</v>
      </c>
      <c r="B1931">
        <v>931</v>
      </c>
      <c r="C1931">
        <v>15</v>
      </c>
      <c r="D1931">
        <f t="shared" ca="1" si="643"/>
        <v>17.027420717280112</v>
      </c>
      <c r="E1931">
        <f t="shared" ca="1" si="644"/>
        <v>-2.027420717280112</v>
      </c>
      <c r="F1931" t="str">
        <f t="shared" ca="1" si="645"/>
        <v>medium</v>
      </c>
      <c r="G1931">
        <v>1008</v>
      </c>
      <c r="H1931">
        <f t="shared" si="646"/>
        <v>1008</v>
      </c>
      <c r="I1931">
        <f t="shared" ca="1" si="647"/>
        <v>1011.4318589740597</v>
      </c>
      <c r="J1931">
        <f t="shared" ca="1" si="648"/>
        <v>-3.4318589740596508</v>
      </c>
      <c r="K1931" t="str">
        <f t="shared" ca="1" si="649"/>
        <v>medium</v>
      </c>
      <c r="L1931">
        <v>17.95</v>
      </c>
      <c r="M1931" t="str">
        <f t="shared" si="625"/>
        <v>high</v>
      </c>
      <c r="N1931">
        <f t="shared" si="631"/>
        <v>8</v>
      </c>
      <c r="O1931">
        <f t="shared" si="632"/>
        <v>1</v>
      </c>
      <c r="P1931" t="str">
        <f t="shared" si="633"/>
        <v>pondělí</v>
      </c>
      <c r="Q1931">
        <f t="shared" ref="Q1931:AB1940" si="658">VLOOKUP($N1931,$V$31:$AH$42,Q$592+1,0)</f>
        <v>0</v>
      </c>
      <c r="R1931">
        <f t="shared" si="658"/>
        <v>0</v>
      </c>
      <c r="S1931">
        <f t="shared" si="658"/>
        <v>0</v>
      </c>
      <c r="T1931">
        <f t="shared" si="658"/>
        <v>0</v>
      </c>
      <c r="U1931">
        <f t="shared" si="658"/>
        <v>0</v>
      </c>
      <c r="V1931">
        <f t="shared" si="658"/>
        <v>0</v>
      </c>
      <c r="W1931">
        <f t="shared" si="658"/>
        <v>0</v>
      </c>
      <c r="X1931">
        <f t="shared" si="658"/>
        <v>1</v>
      </c>
      <c r="Y1931">
        <f t="shared" si="658"/>
        <v>0</v>
      </c>
      <c r="Z1931">
        <f t="shared" si="658"/>
        <v>0</v>
      </c>
      <c r="AA1931">
        <f t="shared" si="658"/>
        <v>0</v>
      </c>
      <c r="AB1931">
        <f t="shared" si="658"/>
        <v>0</v>
      </c>
      <c r="AC1931">
        <f t="shared" ref="AC1931:AI1940" si="659">VLOOKUP($O1931,$V$74:$AC$80,AC$592+1,0)</f>
        <v>1</v>
      </c>
      <c r="AD1931">
        <f t="shared" si="659"/>
        <v>0</v>
      </c>
      <c r="AE1931">
        <f t="shared" si="659"/>
        <v>0</v>
      </c>
      <c r="AF1931">
        <f t="shared" si="659"/>
        <v>0</v>
      </c>
      <c r="AG1931">
        <f t="shared" si="659"/>
        <v>0</v>
      </c>
      <c r="AH1931">
        <f t="shared" si="659"/>
        <v>0</v>
      </c>
      <c r="AI1931">
        <f t="shared" si="659"/>
        <v>0</v>
      </c>
      <c r="AJ1931">
        <f t="shared" ca="1" si="634"/>
        <v>1</v>
      </c>
      <c r="AK1931">
        <f t="shared" ca="1" si="635"/>
        <v>0</v>
      </c>
      <c r="AL1931">
        <f t="shared" ca="1" si="636"/>
        <v>0</v>
      </c>
      <c r="AM1931">
        <f t="shared" ca="1" si="637"/>
        <v>0</v>
      </c>
      <c r="AN1931">
        <f t="shared" ca="1" si="638"/>
        <v>0</v>
      </c>
      <c r="AO1931">
        <f t="shared" ca="1" si="639"/>
        <v>1</v>
      </c>
      <c r="AP1931">
        <f t="shared" ca="1" si="640"/>
        <v>0</v>
      </c>
      <c r="AQ1931">
        <f t="shared" ca="1" si="641"/>
        <v>0</v>
      </c>
      <c r="AR1931">
        <f t="shared" ca="1" si="642"/>
        <v>1</v>
      </c>
      <c r="AS1931">
        <v>0</v>
      </c>
      <c r="AT1931">
        <v>0</v>
      </c>
      <c r="AU1931">
        <f t="shared" ca="1" si="657"/>
        <v>0</v>
      </c>
      <c r="AV1931">
        <f t="shared" ca="1" si="657"/>
        <v>1</v>
      </c>
      <c r="AW1931">
        <f t="shared" ca="1" si="657"/>
        <v>0</v>
      </c>
      <c r="AX1931">
        <v>0</v>
      </c>
    </row>
    <row r="1932" spans="1:50">
      <c r="A1932" s="2">
        <v>40785</v>
      </c>
      <c r="B1932">
        <v>932</v>
      </c>
      <c r="C1932">
        <v>15</v>
      </c>
      <c r="D1932">
        <f t="shared" ca="1" si="643"/>
        <v>17.032454904440165</v>
      </c>
      <c r="E1932">
        <f t="shared" ca="1" si="644"/>
        <v>-2.032454904440165</v>
      </c>
      <c r="F1932" t="str">
        <f t="shared" ca="1" si="645"/>
        <v>medium</v>
      </c>
      <c r="G1932">
        <v>964</v>
      </c>
      <c r="H1932">
        <f t="shared" si="646"/>
        <v>964</v>
      </c>
      <c r="I1932">
        <f t="shared" ca="1" si="647"/>
        <v>1011.674130565651</v>
      </c>
      <c r="J1932">
        <f t="shared" ca="1" si="648"/>
        <v>-47.674130565651012</v>
      </c>
      <c r="K1932" t="str">
        <f t="shared" ca="1" si="649"/>
        <v>medium</v>
      </c>
      <c r="L1932">
        <v>17.600000000000001</v>
      </c>
      <c r="M1932" t="str">
        <f t="shared" si="625"/>
        <v>high</v>
      </c>
      <c r="N1932">
        <f t="shared" si="631"/>
        <v>8</v>
      </c>
      <c r="O1932">
        <f t="shared" si="632"/>
        <v>2</v>
      </c>
      <c r="P1932" t="str">
        <f t="shared" si="633"/>
        <v>úterý</v>
      </c>
      <c r="Q1932">
        <f t="shared" si="658"/>
        <v>0</v>
      </c>
      <c r="R1932">
        <f t="shared" si="658"/>
        <v>0</v>
      </c>
      <c r="S1932">
        <f t="shared" si="658"/>
        <v>0</v>
      </c>
      <c r="T1932">
        <f t="shared" si="658"/>
        <v>0</v>
      </c>
      <c r="U1932">
        <f t="shared" si="658"/>
        <v>0</v>
      </c>
      <c r="V1932">
        <f t="shared" si="658"/>
        <v>0</v>
      </c>
      <c r="W1932">
        <f t="shared" si="658"/>
        <v>0</v>
      </c>
      <c r="X1932">
        <f t="shared" si="658"/>
        <v>1</v>
      </c>
      <c r="Y1932">
        <f t="shared" si="658"/>
        <v>0</v>
      </c>
      <c r="Z1932">
        <f t="shared" si="658"/>
        <v>0</v>
      </c>
      <c r="AA1932">
        <f t="shared" si="658"/>
        <v>0</v>
      </c>
      <c r="AB1932">
        <f t="shared" si="658"/>
        <v>0</v>
      </c>
      <c r="AC1932">
        <f t="shared" si="659"/>
        <v>0</v>
      </c>
      <c r="AD1932">
        <f t="shared" si="659"/>
        <v>1</v>
      </c>
      <c r="AE1932">
        <f t="shared" si="659"/>
        <v>0</v>
      </c>
      <c r="AF1932">
        <f t="shared" si="659"/>
        <v>0</v>
      </c>
      <c r="AG1932">
        <f t="shared" si="659"/>
        <v>0</v>
      </c>
      <c r="AH1932">
        <f t="shared" si="659"/>
        <v>0</v>
      </c>
      <c r="AI1932">
        <f t="shared" si="659"/>
        <v>0</v>
      </c>
      <c r="AJ1932">
        <f t="shared" ca="1" si="634"/>
        <v>1</v>
      </c>
      <c r="AK1932">
        <f t="shared" ca="1" si="635"/>
        <v>0</v>
      </c>
      <c r="AL1932">
        <f t="shared" ca="1" si="636"/>
        <v>0</v>
      </c>
      <c r="AM1932">
        <f t="shared" ca="1" si="637"/>
        <v>0</v>
      </c>
      <c r="AN1932">
        <f t="shared" ca="1" si="638"/>
        <v>0</v>
      </c>
      <c r="AO1932">
        <f t="shared" ca="1" si="639"/>
        <v>1</v>
      </c>
      <c r="AP1932">
        <f t="shared" ca="1" si="640"/>
        <v>0</v>
      </c>
      <c r="AQ1932">
        <f t="shared" ca="1" si="641"/>
        <v>0</v>
      </c>
      <c r="AR1932">
        <f t="shared" ca="1" si="642"/>
        <v>1</v>
      </c>
      <c r="AS1932">
        <v>0</v>
      </c>
      <c r="AT1932">
        <v>0</v>
      </c>
      <c r="AU1932">
        <f t="shared" ca="1" si="657"/>
        <v>0</v>
      </c>
      <c r="AV1932">
        <f t="shared" ca="1" si="657"/>
        <v>1</v>
      </c>
      <c r="AW1932">
        <f t="shared" ca="1" si="657"/>
        <v>0</v>
      </c>
      <c r="AX1932">
        <v>0</v>
      </c>
    </row>
    <row r="1933" spans="1:50">
      <c r="A1933" s="2">
        <v>40786</v>
      </c>
      <c r="B1933">
        <v>933</v>
      </c>
      <c r="C1933">
        <v>18</v>
      </c>
      <c r="D1933">
        <f t="shared" ca="1" si="643"/>
        <v>17.037480182932416</v>
      </c>
      <c r="E1933">
        <f t="shared" ca="1" si="644"/>
        <v>0.96251981706758372</v>
      </c>
      <c r="F1933" t="str">
        <f t="shared" ca="1" si="645"/>
        <v>medium</v>
      </c>
      <c r="G1933">
        <v>1018</v>
      </c>
      <c r="H1933">
        <f t="shared" si="646"/>
        <v>1018</v>
      </c>
      <c r="I1933">
        <f t="shared" ca="1" si="647"/>
        <v>1011.916337324125</v>
      </c>
      <c r="J1933">
        <f t="shared" ca="1" si="648"/>
        <v>6.0836626758749617</v>
      </c>
      <c r="K1933" t="str">
        <f t="shared" ca="1" si="649"/>
        <v>medium</v>
      </c>
      <c r="L1933">
        <v>23.5</v>
      </c>
      <c r="M1933" t="str">
        <f t="shared" si="625"/>
        <v>high</v>
      </c>
      <c r="N1933">
        <f t="shared" si="631"/>
        <v>8</v>
      </c>
      <c r="O1933">
        <f t="shared" si="632"/>
        <v>3</v>
      </c>
      <c r="P1933" t="str">
        <f t="shared" si="633"/>
        <v>středa</v>
      </c>
      <c r="Q1933">
        <f t="shared" si="658"/>
        <v>0</v>
      </c>
      <c r="R1933">
        <f t="shared" si="658"/>
        <v>0</v>
      </c>
      <c r="S1933">
        <f t="shared" si="658"/>
        <v>0</v>
      </c>
      <c r="T1933">
        <f t="shared" si="658"/>
        <v>0</v>
      </c>
      <c r="U1933">
        <f t="shared" si="658"/>
        <v>0</v>
      </c>
      <c r="V1933">
        <f t="shared" si="658"/>
        <v>0</v>
      </c>
      <c r="W1933">
        <f t="shared" si="658"/>
        <v>0</v>
      </c>
      <c r="X1933">
        <f t="shared" si="658"/>
        <v>1</v>
      </c>
      <c r="Y1933">
        <f t="shared" si="658"/>
        <v>0</v>
      </c>
      <c r="Z1933">
        <f t="shared" si="658"/>
        <v>0</v>
      </c>
      <c r="AA1933">
        <f t="shared" si="658"/>
        <v>0</v>
      </c>
      <c r="AB1933">
        <f t="shared" si="658"/>
        <v>0</v>
      </c>
      <c r="AC1933">
        <f t="shared" si="659"/>
        <v>0</v>
      </c>
      <c r="AD1933">
        <f t="shared" si="659"/>
        <v>0</v>
      </c>
      <c r="AE1933">
        <f t="shared" si="659"/>
        <v>1</v>
      </c>
      <c r="AF1933">
        <f t="shared" si="659"/>
        <v>0</v>
      </c>
      <c r="AG1933">
        <f t="shared" si="659"/>
        <v>0</v>
      </c>
      <c r="AH1933">
        <f t="shared" si="659"/>
        <v>0</v>
      </c>
      <c r="AI1933">
        <f t="shared" si="659"/>
        <v>0</v>
      </c>
      <c r="AJ1933">
        <f t="shared" ca="1" si="634"/>
        <v>1</v>
      </c>
      <c r="AK1933">
        <f t="shared" ca="1" si="635"/>
        <v>0</v>
      </c>
      <c r="AL1933">
        <f t="shared" ca="1" si="636"/>
        <v>0</v>
      </c>
      <c r="AM1933">
        <f t="shared" ca="1" si="637"/>
        <v>0</v>
      </c>
      <c r="AN1933">
        <f t="shared" ca="1" si="638"/>
        <v>0</v>
      </c>
      <c r="AO1933">
        <f t="shared" ca="1" si="639"/>
        <v>1</v>
      </c>
      <c r="AP1933">
        <f t="shared" ca="1" si="640"/>
        <v>0</v>
      </c>
      <c r="AQ1933">
        <f t="shared" ca="1" si="641"/>
        <v>0</v>
      </c>
      <c r="AR1933">
        <f t="shared" ca="1" si="642"/>
        <v>1</v>
      </c>
      <c r="AS1933">
        <v>0</v>
      </c>
      <c r="AT1933">
        <v>0</v>
      </c>
      <c r="AU1933">
        <f t="shared" ca="1" si="657"/>
        <v>0</v>
      </c>
      <c r="AV1933">
        <f t="shared" ca="1" si="657"/>
        <v>1</v>
      </c>
      <c r="AW1933">
        <f t="shared" ca="1" si="657"/>
        <v>0</v>
      </c>
      <c r="AX1933">
        <v>0</v>
      </c>
    </row>
    <row r="1934" spans="1:50">
      <c r="A1934" s="2">
        <v>40787</v>
      </c>
      <c r="B1934">
        <v>934</v>
      </c>
      <c r="C1934">
        <v>15</v>
      </c>
      <c r="D1934">
        <f t="shared" ca="1" si="643"/>
        <v>17.042496560475445</v>
      </c>
      <c r="E1934">
        <f t="shared" ca="1" si="644"/>
        <v>-2.0424965604754455</v>
      </c>
      <c r="F1934" t="str">
        <f t="shared" ca="1" si="645"/>
        <v>medium</v>
      </c>
      <c r="G1934">
        <v>897</v>
      </c>
      <c r="H1934">
        <f t="shared" si="646"/>
        <v>897</v>
      </c>
      <c r="I1934">
        <f t="shared" ca="1" si="647"/>
        <v>1012.1584790981105</v>
      </c>
      <c r="J1934">
        <f t="shared" ca="1" si="648"/>
        <v>-115.15847909811055</v>
      </c>
      <c r="K1934" t="str">
        <f t="shared" ca="1" si="649"/>
        <v>medium</v>
      </c>
      <c r="L1934">
        <v>17.399999999999999</v>
      </c>
      <c r="M1934" t="str">
        <f t="shared" si="625"/>
        <v>high</v>
      </c>
      <c r="N1934">
        <f t="shared" si="631"/>
        <v>9</v>
      </c>
      <c r="O1934">
        <f t="shared" si="632"/>
        <v>4</v>
      </c>
      <c r="P1934" t="str">
        <f t="shared" si="633"/>
        <v>čtvrtek</v>
      </c>
      <c r="Q1934">
        <f t="shared" si="658"/>
        <v>0</v>
      </c>
      <c r="R1934">
        <f t="shared" si="658"/>
        <v>0</v>
      </c>
      <c r="S1934">
        <f t="shared" si="658"/>
        <v>0</v>
      </c>
      <c r="T1934">
        <f t="shared" si="658"/>
        <v>0</v>
      </c>
      <c r="U1934">
        <f t="shared" si="658"/>
        <v>0</v>
      </c>
      <c r="V1934">
        <f t="shared" si="658"/>
        <v>0</v>
      </c>
      <c r="W1934">
        <f t="shared" si="658"/>
        <v>0</v>
      </c>
      <c r="X1934">
        <f t="shared" si="658"/>
        <v>0</v>
      </c>
      <c r="Y1934">
        <f t="shared" si="658"/>
        <v>1</v>
      </c>
      <c r="Z1934">
        <f t="shared" si="658"/>
        <v>0</v>
      </c>
      <c r="AA1934">
        <f t="shared" si="658"/>
        <v>0</v>
      </c>
      <c r="AB1934">
        <f t="shared" si="658"/>
        <v>0</v>
      </c>
      <c r="AC1934">
        <f t="shared" si="659"/>
        <v>0</v>
      </c>
      <c r="AD1934">
        <f t="shared" si="659"/>
        <v>0</v>
      </c>
      <c r="AE1934">
        <f t="shared" si="659"/>
        <v>0</v>
      </c>
      <c r="AF1934">
        <f t="shared" si="659"/>
        <v>1</v>
      </c>
      <c r="AG1934">
        <f t="shared" si="659"/>
        <v>0</v>
      </c>
      <c r="AH1934">
        <f t="shared" si="659"/>
        <v>0</v>
      </c>
      <c r="AI1934">
        <f t="shared" si="659"/>
        <v>0</v>
      </c>
      <c r="AJ1934">
        <f t="shared" ca="1" si="634"/>
        <v>1</v>
      </c>
      <c r="AK1934">
        <f t="shared" ca="1" si="635"/>
        <v>0</v>
      </c>
      <c r="AL1934">
        <f t="shared" ca="1" si="636"/>
        <v>0</v>
      </c>
      <c r="AM1934">
        <f t="shared" ca="1" si="637"/>
        <v>0</v>
      </c>
      <c r="AN1934">
        <f t="shared" ca="1" si="638"/>
        <v>0</v>
      </c>
      <c r="AO1934">
        <f t="shared" ca="1" si="639"/>
        <v>1</v>
      </c>
      <c r="AP1934">
        <f t="shared" ca="1" si="640"/>
        <v>0</v>
      </c>
      <c r="AQ1934">
        <f t="shared" ca="1" si="641"/>
        <v>0</v>
      </c>
      <c r="AR1934">
        <f t="shared" ca="1" si="642"/>
        <v>1</v>
      </c>
      <c r="AS1934">
        <v>0</v>
      </c>
      <c r="AT1934">
        <v>0</v>
      </c>
      <c r="AU1934">
        <f t="shared" ca="1" si="657"/>
        <v>0</v>
      </c>
      <c r="AV1934">
        <f t="shared" ca="1" si="657"/>
        <v>1</v>
      </c>
      <c r="AW1934">
        <f t="shared" ca="1" si="657"/>
        <v>0</v>
      </c>
      <c r="AX1934">
        <v>0</v>
      </c>
    </row>
    <row r="1935" spans="1:50">
      <c r="A1935" s="2">
        <v>40788</v>
      </c>
      <c r="B1935">
        <v>935</v>
      </c>
      <c r="C1935">
        <v>24</v>
      </c>
      <c r="D1935">
        <f t="shared" ca="1" si="643"/>
        <v>17.047504044787839</v>
      </c>
      <c r="E1935">
        <f t="shared" ca="1" si="644"/>
        <v>6.9524959552121608</v>
      </c>
      <c r="F1935" t="str">
        <f t="shared" ca="1" si="645"/>
        <v>high</v>
      </c>
      <c r="G1935">
        <v>951</v>
      </c>
      <c r="H1935">
        <f t="shared" si="646"/>
        <v>951</v>
      </c>
      <c r="I1935">
        <f t="shared" ca="1" si="647"/>
        <v>1012.4005557362365</v>
      </c>
      <c r="J1935">
        <f t="shared" ca="1" si="648"/>
        <v>-61.40055573623647</v>
      </c>
      <c r="K1935" t="str">
        <f t="shared" ca="1" si="649"/>
        <v>medium</v>
      </c>
      <c r="L1935">
        <v>27.1</v>
      </c>
      <c r="M1935" t="str">
        <f t="shared" si="625"/>
        <v>high</v>
      </c>
      <c r="N1935">
        <f t="shared" si="631"/>
        <v>9</v>
      </c>
      <c r="O1935">
        <f t="shared" si="632"/>
        <v>5</v>
      </c>
      <c r="P1935" t="str">
        <f t="shared" si="633"/>
        <v>pátek</v>
      </c>
      <c r="Q1935">
        <f t="shared" si="658"/>
        <v>0</v>
      </c>
      <c r="R1935">
        <f t="shared" si="658"/>
        <v>0</v>
      </c>
      <c r="S1935">
        <f t="shared" si="658"/>
        <v>0</v>
      </c>
      <c r="T1935">
        <f t="shared" si="658"/>
        <v>0</v>
      </c>
      <c r="U1935">
        <f t="shared" si="658"/>
        <v>0</v>
      </c>
      <c r="V1935">
        <f t="shared" si="658"/>
        <v>0</v>
      </c>
      <c r="W1935">
        <f t="shared" si="658"/>
        <v>0</v>
      </c>
      <c r="X1935">
        <f t="shared" si="658"/>
        <v>0</v>
      </c>
      <c r="Y1935">
        <f t="shared" si="658"/>
        <v>1</v>
      </c>
      <c r="Z1935">
        <f t="shared" si="658"/>
        <v>0</v>
      </c>
      <c r="AA1935">
        <f t="shared" si="658"/>
        <v>0</v>
      </c>
      <c r="AB1935">
        <f t="shared" si="658"/>
        <v>0</v>
      </c>
      <c r="AC1935">
        <f t="shared" si="659"/>
        <v>0</v>
      </c>
      <c r="AD1935">
        <f t="shared" si="659"/>
        <v>0</v>
      </c>
      <c r="AE1935">
        <f t="shared" si="659"/>
        <v>0</v>
      </c>
      <c r="AF1935">
        <f t="shared" si="659"/>
        <v>0</v>
      </c>
      <c r="AG1935">
        <f t="shared" si="659"/>
        <v>1</v>
      </c>
      <c r="AH1935">
        <f t="shared" si="659"/>
        <v>0</v>
      </c>
      <c r="AI1935">
        <f t="shared" si="659"/>
        <v>0</v>
      </c>
      <c r="AJ1935">
        <f t="shared" ca="1" si="634"/>
        <v>1</v>
      </c>
      <c r="AK1935">
        <f t="shared" ca="1" si="635"/>
        <v>0</v>
      </c>
      <c r="AL1935">
        <f t="shared" ca="1" si="636"/>
        <v>0</v>
      </c>
      <c r="AM1935">
        <f t="shared" ca="1" si="637"/>
        <v>0</v>
      </c>
      <c r="AN1935">
        <f t="shared" ca="1" si="638"/>
        <v>0</v>
      </c>
      <c r="AO1935">
        <f t="shared" ca="1" si="639"/>
        <v>1</v>
      </c>
      <c r="AP1935">
        <f t="shared" ca="1" si="640"/>
        <v>0</v>
      </c>
      <c r="AQ1935">
        <f t="shared" ca="1" si="641"/>
        <v>0</v>
      </c>
      <c r="AR1935">
        <f t="shared" ca="1" si="642"/>
        <v>1</v>
      </c>
      <c r="AS1935">
        <v>0</v>
      </c>
      <c r="AT1935">
        <v>0</v>
      </c>
      <c r="AU1935">
        <f t="shared" ca="1" si="657"/>
        <v>0</v>
      </c>
      <c r="AV1935">
        <f t="shared" ca="1" si="657"/>
        <v>0</v>
      </c>
      <c r="AW1935">
        <f t="shared" ca="1" si="657"/>
        <v>1</v>
      </c>
      <c r="AX1935">
        <v>0</v>
      </c>
    </row>
    <row r="1936" spans="1:50">
      <c r="A1936" s="2">
        <v>40789</v>
      </c>
      <c r="B1936">
        <v>936</v>
      </c>
      <c r="C1936">
        <v>10</v>
      </c>
      <c r="D1936">
        <f t="shared" ca="1" si="643"/>
        <v>17.05250264358817</v>
      </c>
      <c r="E1936">
        <f t="shared" ca="1" si="644"/>
        <v>-7.0525026435881699</v>
      </c>
      <c r="F1936" t="str">
        <f t="shared" ca="1" si="645"/>
        <v>low</v>
      </c>
      <c r="G1936">
        <v>633</v>
      </c>
      <c r="H1936">
        <f t="shared" si="646"/>
        <v>633</v>
      </c>
      <c r="I1936">
        <f t="shared" ca="1" si="647"/>
        <v>1012.6425670871319</v>
      </c>
      <c r="J1936">
        <f t="shared" ca="1" si="648"/>
        <v>-379.64256708713185</v>
      </c>
      <c r="K1936" t="str">
        <f t="shared" ca="1" si="649"/>
        <v>low</v>
      </c>
      <c r="L1936">
        <v>12.5</v>
      </c>
      <c r="M1936" t="str">
        <f t="shared" si="625"/>
        <v>medium</v>
      </c>
      <c r="N1936">
        <f t="shared" si="631"/>
        <v>9</v>
      </c>
      <c r="O1936">
        <f t="shared" si="632"/>
        <v>6</v>
      </c>
      <c r="P1936" t="str">
        <f t="shared" si="633"/>
        <v>sobota</v>
      </c>
      <c r="Q1936">
        <f t="shared" si="658"/>
        <v>0</v>
      </c>
      <c r="R1936">
        <f t="shared" si="658"/>
        <v>0</v>
      </c>
      <c r="S1936">
        <f t="shared" si="658"/>
        <v>0</v>
      </c>
      <c r="T1936">
        <f t="shared" si="658"/>
        <v>0</v>
      </c>
      <c r="U1936">
        <f t="shared" si="658"/>
        <v>0</v>
      </c>
      <c r="V1936">
        <f t="shared" si="658"/>
        <v>0</v>
      </c>
      <c r="W1936">
        <f t="shared" si="658"/>
        <v>0</v>
      </c>
      <c r="X1936">
        <f t="shared" si="658"/>
        <v>0</v>
      </c>
      <c r="Y1936">
        <f t="shared" si="658"/>
        <v>1</v>
      </c>
      <c r="Z1936">
        <f t="shared" si="658"/>
        <v>0</v>
      </c>
      <c r="AA1936">
        <f t="shared" si="658"/>
        <v>0</v>
      </c>
      <c r="AB1936">
        <f t="shared" si="658"/>
        <v>0</v>
      </c>
      <c r="AC1936">
        <f t="shared" si="659"/>
        <v>0</v>
      </c>
      <c r="AD1936">
        <f t="shared" si="659"/>
        <v>0</v>
      </c>
      <c r="AE1936">
        <f t="shared" si="659"/>
        <v>0</v>
      </c>
      <c r="AF1936">
        <f t="shared" si="659"/>
        <v>0</v>
      </c>
      <c r="AG1936">
        <f t="shared" si="659"/>
        <v>0</v>
      </c>
      <c r="AH1936">
        <f t="shared" si="659"/>
        <v>1</v>
      </c>
      <c r="AI1936">
        <f t="shared" si="659"/>
        <v>0</v>
      </c>
      <c r="AJ1936">
        <f t="shared" ca="1" si="634"/>
        <v>1</v>
      </c>
      <c r="AK1936">
        <f t="shared" ca="1" si="635"/>
        <v>0</v>
      </c>
      <c r="AL1936">
        <f t="shared" ca="1" si="636"/>
        <v>0</v>
      </c>
      <c r="AM1936">
        <f t="shared" ca="1" si="637"/>
        <v>0</v>
      </c>
      <c r="AN1936">
        <f t="shared" ca="1" si="638"/>
        <v>0</v>
      </c>
      <c r="AO1936">
        <f t="shared" ca="1" si="639"/>
        <v>1</v>
      </c>
      <c r="AP1936">
        <f t="shared" ca="1" si="640"/>
        <v>0</v>
      </c>
      <c r="AQ1936">
        <f t="shared" ca="1" si="641"/>
        <v>1</v>
      </c>
      <c r="AR1936">
        <f t="shared" ca="1" si="642"/>
        <v>0</v>
      </c>
      <c r="AS1936">
        <v>0</v>
      </c>
      <c r="AT1936">
        <v>0</v>
      </c>
      <c r="AU1936">
        <f t="shared" ca="1" si="657"/>
        <v>1</v>
      </c>
      <c r="AV1936">
        <f t="shared" ca="1" si="657"/>
        <v>0</v>
      </c>
      <c r="AW1936">
        <f t="shared" ca="1" si="657"/>
        <v>0</v>
      </c>
      <c r="AX1936">
        <v>0</v>
      </c>
    </row>
    <row r="1937" spans="1:50">
      <c r="A1937" s="2">
        <v>40790</v>
      </c>
      <c r="B1937">
        <v>937</v>
      </c>
      <c r="C1937">
        <v>15</v>
      </c>
      <c r="D1937">
        <f t="shared" ca="1" si="643"/>
        <v>17.057492364595021</v>
      </c>
      <c r="E1937">
        <f t="shared" ca="1" si="644"/>
        <v>-2.0574923645950207</v>
      </c>
      <c r="F1937" t="str">
        <f t="shared" ca="1" si="645"/>
        <v>medium</v>
      </c>
      <c r="G1937">
        <v>586</v>
      </c>
      <c r="H1937">
        <f t="shared" si="646"/>
        <v>586</v>
      </c>
      <c r="I1937">
        <f t="shared" ca="1" si="647"/>
        <v>1012.8845129994256</v>
      </c>
      <c r="J1937">
        <f t="shared" ca="1" si="648"/>
        <v>-426.88451299942562</v>
      </c>
      <c r="K1937" t="str">
        <f t="shared" ca="1" si="649"/>
        <v>low</v>
      </c>
      <c r="L1937">
        <v>30.5</v>
      </c>
      <c r="M1937" t="str">
        <f t="shared" si="625"/>
        <v>high</v>
      </c>
      <c r="N1937">
        <f t="shared" si="631"/>
        <v>9</v>
      </c>
      <c r="O1937">
        <f t="shared" si="632"/>
        <v>7</v>
      </c>
      <c r="P1937" t="str">
        <f t="shared" si="633"/>
        <v>neděle</v>
      </c>
      <c r="Q1937">
        <f t="shared" si="658"/>
        <v>0</v>
      </c>
      <c r="R1937">
        <f t="shared" si="658"/>
        <v>0</v>
      </c>
      <c r="S1937">
        <f t="shared" si="658"/>
        <v>0</v>
      </c>
      <c r="T1937">
        <f t="shared" si="658"/>
        <v>0</v>
      </c>
      <c r="U1937">
        <f t="shared" si="658"/>
        <v>0</v>
      </c>
      <c r="V1937">
        <f t="shared" si="658"/>
        <v>0</v>
      </c>
      <c r="W1937">
        <f t="shared" si="658"/>
        <v>0</v>
      </c>
      <c r="X1937">
        <f t="shared" si="658"/>
        <v>0</v>
      </c>
      <c r="Y1937">
        <f t="shared" si="658"/>
        <v>1</v>
      </c>
      <c r="Z1937">
        <f t="shared" si="658"/>
        <v>0</v>
      </c>
      <c r="AA1937">
        <f t="shared" si="658"/>
        <v>0</v>
      </c>
      <c r="AB1937">
        <f t="shared" si="658"/>
        <v>0</v>
      </c>
      <c r="AC1937">
        <f t="shared" si="659"/>
        <v>0</v>
      </c>
      <c r="AD1937">
        <f t="shared" si="659"/>
        <v>0</v>
      </c>
      <c r="AE1937">
        <f t="shared" si="659"/>
        <v>0</v>
      </c>
      <c r="AF1937">
        <f t="shared" si="659"/>
        <v>0</v>
      </c>
      <c r="AG1937">
        <f t="shared" si="659"/>
        <v>0</v>
      </c>
      <c r="AH1937">
        <f t="shared" si="659"/>
        <v>0</v>
      </c>
      <c r="AI1937">
        <f t="shared" si="659"/>
        <v>1</v>
      </c>
      <c r="AJ1937">
        <f t="shared" ca="1" si="634"/>
        <v>1</v>
      </c>
      <c r="AK1937">
        <f t="shared" ca="1" si="635"/>
        <v>0</v>
      </c>
      <c r="AL1937">
        <f t="shared" ca="1" si="636"/>
        <v>0</v>
      </c>
      <c r="AM1937">
        <f t="shared" ca="1" si="637"/>
        <v>0</v>
      </c>
      <c r="AN1937">
        <f t="shared" ca="1" si="638"/>
        <v>0</v>
      </c>
      <c r="AO1937">
        <f t="shared" ca="1" si="639"/>
        <v>1</v>
      </c>
      <c r="AP1937">
        <f t="shared" ca="1" si="640"/>
        <v>0</v>
      </c>
      <c r="AQ1937">
        <f t="shared" ca="1" si="641"/>
        <v>0</v>
      </c>
      <c r="AR1937">
        <f t="shared" ca="1" si="642"/>
        <v>1</v>
      </c>
      <c r="AS1937">
        <v>0</v>
      </c>
      <c r="AT1937">
        <v>0</v>
      </c>
      <c r="AU1937">
        <f t="shared" ca="1" si="657"/>
        <v>0</v>
      </c>
      <c r="AV1937">
        <f t="shared" ca="1" si="657"/>
        <v>1</v>
      </c>
      <c r="AW1937">
        <f t="shared" ca="1" si="657"/>
        <v>0</v>
      </c>
      <c r="AX1937">
        <v>0</v>
      </c>
    </row>
    <row r="1938" spans="1:50">
      <c r="A1938" s="2">
        <v>40791</v>
      </c>
      <c r="B1938">
        <v>938</v>
      </c>
      <c r="C1938">
        <v>19</v>
      </c>
      <c r="D1938">
        <f t="shared" ca="1" si="643"/>
        <v>17.062473215526964</v>
      </c>
      <c r="E1938">
        <f t="shared" ca="1" si="644"/>
        <v>1.9375267844730359</v>
      </c>
      <c r="F1938" t="str">
        <f t="shared" ca="1" si="645"/>
        <v>medium</v>
      </c>
      <c r="G1938">
        <v>1327</v>
      </c>
      <c r="H1938">
        <f t="shared" si="646"/>
        <v>1327</v>
      </c>
      <c r="I1938">
        <f t="shared" ca="1" si="647"/>
        <v>1013.1263933217469</v>
      </c>
      <c r="J1938">
        <f t="shared" ca="1" si="648"/>
        <v>313.87360667825305</v>
      </c>
      <c r="K1938" t="str">
        <f t="shared" ca="1" si="649"/>
        <v>high</v>
      </c>
      <c r="L1938">
        <v>30.2</v>
      </c>
      <c r="M1938" t="str">
        <f t="shared" si="625"/>
        <v>high</v>
      </c>
      <c r="N1938">
        <f t="shared" si="631"/>
        <v>9</v>
      </c>
      <c r="O1938">
        <f t="shared" si="632"/>
        <v>1</v>
      </c>
      <c r="P1938" t="str">
        <f t="shared" si="633"/>
        <v>pondělí</v>
      </c>
      <c r="Q1938">
        <f t="shared" si="658"/>
        <v>0</v>
      </c>
      <c r="R1938">
        <f t="shared" si="658"/>
        <v>0</v>
      </c>
      <c r="S1938">
        <f t="shared" si="658"/>
        <v>0</v>
      </c>
      <c r="T1938">
        <f t="shared" si="658"/>
        <v>0</v>
      </c>
      <c r="U1938">
        <f t="shared" si="658"/>
        <v>0</v>
      </c>
      <c r="V1938">
        <f t="shared" si="658"/>
        <v>0</v>
      </c>
      <c r="W1938">
        <f t="shared" si="658"/>
        <v>0</v>
      </c>
      <c r="X1938">
        <f t="shared" si="658"/>
        <v>0</v>
      </c>
      <c r="Y1938">
        <f t="shared" si="658"/>
        <v>1</v>
      </c>
      <c r="Z1938">
        <f t="shared" si="658"/>
        <v>0</v>
      </c>
      <c r="AA1938">
        <f t="shared" si="658"/>
        <v>0</v>
      </c>
      <c r="AB1938">
        <f t="shared" si="658"/>
        <v>0</v>
      </c>
      <c r="AC1938">
        <f t="shared" si="659"/>
        <v>1</v>
      </c>
      <c r="AD1938">
        <f t="shared" si="659"/>
        <v>0</v>
      </c>
      <c r="AE1938">
        <f t="shared" si="659"/>
        <v>0</v>
      </c>
      <c r="AF1938">
        <f t="shared" si="659"/>
        <v>0</v>
      </c>
      <c r="AG1938">
        <f t="shared" si="659"/>
        <v>0</v>
      </c>
      <c r="AH1938">
        <f t="shared" si="659"/>
        <v>0</v>
      </c>
      <c r="AI1938">
        <f t="shared" si="659"/>
        <v>0</v>
      </c>
      <c r="AJ1938">
        <f t="shared" ca="1" si="634"/>
        <v>1</v>
      </c>
      <c r="AK1938">
        <f t="shared" ca="1" si="635"/>
        <v>0</v>
      </c>
      <c r="AL1938">
        <f t="shared" ca="1" si="636"/>
        <v>0</v>
      </c>
      <c r="AM1938">
        <f t="shared" ca="1" si="637"/>
        <v>0</v>
      </c>
      <c r="AN1938">
        <f t="shared" ca="1" si="638"/>
        <v>0</v>
      </c>
      <c r="AO1938">
        <f t="shared" ca="1" si="639"/>
        <v>1</v>
      </c>
      <c r="AP1938">
        <f t="shared" ca="1" si="640"/>
        <v>0</v>
      </c>
      <c r="AQ1938">
        <f t="shared" ca="1" si="641"/>
        <v>0</v>
      </c>
      <c r="AR1938">
        <f t="shared" ca="1" si="642"/>
        <v>1</v>
      </c>
      <c r="AS1938">
        <v>0</v>
      </c>
      <c r="AT1938">
        <v>0</v>
      </c>
      <c r="AU1938">
        <f t="shared" ca="1" si="657"/>
        <v>0</v>
      </c>
      <c r="AV1938">
        <f t="shared" ca="1" si="657"/>
        <v>1</v>
      </c>
      <c r="AW1938">
        <f t="shared" ca="1" si="657"/>
        <v>0</v>
      </c>
      <c r="AX1938">
        <v>0</v>
      </c>
    </row>
    <row r="1939" spans="1:50">
      <c r="A1939" s="2">
        <v>40792</v>
      </c>
      <c r="B1939">
        <v>939</v>
      </c>
      <c r="C1939">
        <v>13</v>
      </c>
      <c r="D1939">
        <f t="shared" ca="1" si="643"/>
        <v>17.06744520410259</v>
      </c>
      <c r="E1939">
        <f t="shared" ca="1" si="644"/>
        <v>-4.0674452041025901</v>
      </c>
      <c r="F1939" t="str">
        <f t="shared" ca="1" si="645"/>
        <v>low</v>
      </c>
      <c r="G1939">
        <v>405</v>
      </c>
      <c r="H1939">
        <f t="shared" si="646"/>
        <v>405</v>
      </c>
      <c r="I1939">
        <f t="shared" ca="1" si="647"/>
        <v>1013.3682079027246</v>
      </c>
      <c r="J1939">
        <f t="shared" ca="1" si="648"/>
        <v>-608.36820790272463</v>
      </c>
      <c r="K1939" t="str">
        <f t="shared" ca="1" si="649"/>
        <v>low</v>
      </c>
      <c r="L1939">
        <v>17.399999999999999</v>
      </c>
      <c r="M1939" t="str">
        <f t="shared" si="625"/>
        <v>high</v>
      </c>
      <c r="N1939">
        <f t="shared" si="631"/>
        <v>9</v>
      </c>
      <c r="O1939">
        <f t="shared" si="632"/>
        <v>2</v>
      </c>
      <c r="P1939" t="str">
        <f t="shared" si="633"/>
        <v>úterý</v>
      </c>
      <c r="Q1939">
        <f t="shared" si="658"/>
        <v>0</v>
      </c>
      <c r="R1939">
        <f t="shared" si="658"/>
        <v>0</v>
      </c>
      <c r="S1939">
        <f t="shared" si="658"/>
        <v>0</v>
      </c>
      <c r="T1939">
        <f t="shared" si="658"/>
        <v>0</v>
      </c>
      <c r="U1939">
        <f t="shared" si="658"/>
        <v>0</v>
      </c>
      <c r="V1939">
        <f t="shared" si="658"/>
        <v>0</v>
      </c>
      <c r="W1939">
        <f t="shared" si="658"/>
        <v>0</v>
      </c>
      <c r="X1939">
        <f t="shared" si="658"/>
        <v>0</v>
      </c>
      <c r="Y1939">
        <f t="shared" si="658"/>
        <v>1</v>
      </c>
      <c r="Z1939">
        <f t="shared" si="658"/>
        <v>0</v>
      </c>
      <c r="AA1939">
        <f t="shared" si="658"/>
        <v>0</v>
      </c>
      <c r="AB1939">
        <f t="shared" si="658"/>
        <v>0</v>
      </c>
      <c r="AC1939">
        <f t="shared" si="659"/>
        <v>0</v>
      </c>
      <c r="AD1939">
        <f t="shared" si="659"/>
        <v>1</v>
      </c>
      <c r="AE1939">
        <f t="shared" si="659"/>
        <v>0</v>
      </c>
      <c r="AF1939">
        <f t="shared" si="659"/>
        <v>0</v>
      </c>
      <c r="AG1939">
        <f t="shared" si="659"/>
        <v>0</v>
      </c>
      <c r="AH1939">
        <f t="shared" si="659"/>
        <v>0</v>
      </c>
      <c r="AI1939">
        <f t="shared" si="659"/>
        <v>0</v>
      </c>
      <c r="AJ1939">
        <f t="shared" ca="1" si="634"/>
        <v>1</v>
      </c>
      <c r="AK1939">
        <f t="shared" ca="1" si="635"/>
        <v>0</v>
      </c>
      <c r="AL1939">
        <f t="shared" ca="1" si="636"/>
        <v>0</v>
      </c>
      <c r="AM1939">
        <f t="shared" ca="1" si="637"/>
        <v>0</v>
      </c>
      <c r="AN1939">
        <f t="shared" ca="1" si="638"/>
        <v>0</v>
      </c>
      <c r="AO1939">
        <f t="shared" ca="1" si="639"/>
        <v>1</v>
      </c>
      <c r="AP1939">
        <f t="shared" ca="1" si="640"/>
        <v>0</v>
      </c>
      <c r="AQ1939">
        <f t="shared" ca="1" si="641"/>
        <v>0</v>
      </c>
      <c r="AR1939">
        <f t="shared" ca="1" si="642"/>
        <v>1</v>
      </c>
      <c r="AS1939">
        <v>1</v>
      </c>
      <c r="AT1939">
        <v>0</v>
      </c>
      <c r="AU1939">
        <f t="shared" ca="1" si="657"/>
        <v>1</v>
      </c>
      <c r="AV1939">
        <f t="shared" ca="1" si="657"/>
        <v>0</v>
      </c>
      <c r="AW1939">
        <f t="shared" ca="1" si="657"/>
        <v>0</v>
      </c>
      <c r="AX1939">
        <v>0</v>
      </c>
    </row>
    <row r="1940" spans="1:50">
      <c r="A1940" s="2">
        <v>40793</v>
      </c>
      <c r="B1940">
        <v>940</v>
      </c>
      <c r="C1940">
        <v>12</v>
      </c>
      <c r="D1940">
        <f t="shared" ca="1" si="643"/>
        <v>17.072408338040471</v>
      </c>
      <c r="E1940">
        <f t="shared" ca="1" si="644"/>
        <v>-5.0724083380404714</v>
      </c>
      <c r="F1940" t="str">
        <f t="shared" ca="1" si="645"/>
        <v>low</v>
      </c>
      <c r="G1940">
        <v>726</v>
      </c>
      <c r="H1940">
        <f t="shared" si="646"/>
        <v>726</v>
      </c>
      <c r="I1940">
        <f t="shared" ca="1" si="647"/>
        <v>1013.6099565909876</v>
      </c>
      <c r="J1940">
        <f t="shared" ca="1" si="648"/>
        <v>-287.60995659098762</v>
      </c>
      <c r="K1940" t="str">
        <f t="shared" ca="1" si="649"/>
        <v>medium</v>
      </c>
      <c r="L1940">
        <v>16</v>
      </c>
      <c r="M1940" t="str">
        <f t="shared" ref="M1940:M2003" si="660">VLOOKUP(L1940,$A$17:$C$20,3)</f>
        <v>high</v>
      </c>
      <c r="N1940">
        <f t="shared" si="631"/>
        <v>9</v>
      </c>
      <c r="O1940">
        <f t="shared" si="632"/>
        <v>3</v>
      </c>
      <c r="P1940" t="str">
        <f t="shared" si="633"/>
        <v>středa</v>
      </c>
      <c r="Q1940">
        <f t="shared" si="658"/>
        <v>0</v>
      </c>
      <c r="R1940">
        <f t="shared" si="658"/>
        <v>0</v>
      </c>
      <c r="S1940">
        <f t="shared" si="658"/>
        <v>0</v>
      </c>
      <c r="T1940">
        <f t="shared" si="658"/>
        <v>0</v>
      </c>
      <c r="U1940">
        <f t="shared" si="658"/>
        <v>0</v>
      </c>
      <c r="V1940">
        <f t="shared" si="658"/>
        <v>0</v>
      </c>
      <c r="W1940">
        <f t="shared" si="658"/>
        <v>0</v>
      </c>
      <c r="X1940">
        <f t="shared" si="658"/>
        <v>0</v>
      </c>
      <c r="Y1940">
        <f t="shared" si="658"/>
        <v>1</v>
      </c>
      <c r="Z1940">
        <f t="shared" si="658"/>
        <v>0</v>
      </c>
      <c r="AA1940">
        <f t="shared" si="658"/>
        <v>0</v>
      </c>
      <c r="AB1940">
        <f t="shared" si="658"/>
        <v>0</v>
      </c>
      <c r="AC1940">
        <f t="shared" si="659"/>
        <v>0</v>
      </c>
      <c r="AD1940">
        <f t="shared" si="659"/>
        <v>0</v>
      </c>
      <c r="AE1940">
        <f t="shared" si="659"/>
        <v>1</v>
      </c>
      <c r="AF1940">
        <f t="shared" si="659"/>
        <v>0</v>
      </c>
      <c r="AG1940">
        <f t="shared" si="659"/>
        <v>0</v>
      </c>
      <c r="AH1940">
        <f t="shared" si="659"/>
        <v>0</v>
      </c>
      <c r="AI1940">
        <f t="shared" si="659"/>
        <v>0</v>
      </c>
      <c r="AJ1940">
        <f t="shared" ca="1" si="634"/>
        <v>1</v>
      </c>
      <c r="AK1940">
        <f t="shared" ca="1" si="635"/>
        <v>0</v>
      </c>
      <c r="AL1940">
        <f t="shared" ca="1" si="636"/>
        <v>0</v>
      </c>
      <c r="AM1940">
        <f t="shared" ca="1" si="637"/>
        <v>0</v>
      </c>
      <c r="AN1940">
        <f t="shared" ca="1" si="638"/>
        <v>0</v>
      </c>
      <c r="AO1940">
        <f t="shared" ca="1" si="639"/>
        <v>1</v>
      </c>
      <c r="AP1940">
        <f t="shared" ca="1" si="640"/>
        <v>0</v>
      </c>
      <c r="AQ1940">
        <f t="shared" ca="1" si="641"/>
        <v>0</v>
      </c>
      <c r="AR1940">
        <f t="shared" ca="1" si="642"/>
        <v>1</v>
      </c>
      <c r="AS1940">
        <v>0</v>
      </c>
      <c r="AT1940">
        <v>0</v>
      </c>
      <c r="AU1940">
        <f t="shared" ca="1" si="657"/>
        <v>1</v>
      </c>
      <c r="AV1940">
        <f t="shared" ca="1" si="657"/>
        <v>0</v>
      </c>
      <c r="AW1940">
        <f t="shared" ca="1" si="657"/>
        <v>0</v>
      </c>
      <c r="AX1940">
        <v>0</v>
      </c>
    </row>
    <row r="1941" spans="1:50">
      <c r="A1941" s="2">
        <v>40794</v>
      </c>
      <c r="B1941">
        <v>941</v>
      </c>
      <c r="C1941">
        <v>12</v>
      </c>
      <c r="D1941">
        <f t="shared" ca="1" si="643"/>
        <v>17.077362625059184</v>
      </c>
      <c r="E1941">
        <f t="shared" ca="1" si="644"/>
        <v>-5.0773626250591839</v>
      </c>
      <c r="F1941" t="str">
        <f t="shared" ca="1" si="645"/>
        <v>low</v>
      </c>
      <c r="G1941">
        <v>770</v>
      </c>
      <c r="H1941">
        <f t="shared" si="646"/>
        <v>770</v>
      </c>
      <c r="I1941">
        <f t="shared" ca="1" si="647"/>
        <v>1013.8516392351648</v>
      </c>
      <c r="J1941">
        <f t="shared" ca="1" si="648"/>
        <v>-243.85163923516484</v>
      </c>
      <c r="K1941" t="str">
        <f t="shared" ca="1" si="649"/>
        <v>medium</v>
      </c>
      <c r="L1941">
        <v>11.845000000000001</v>
      </c>
      <c r="M1941" t="str">
        <f t="shared" si="660"/>
        <v>medium</v>
      </c>
      <c r="N1941">
        <f t="shared" si="631"/>
        <v>9</v>
      </c>
      <c r="O1941">
        <f t="shared" si="632"/>
        <v>4</v>
      </c>
      <c r="P1941" t="str">
        <f t="shared" si="633"/>
        <v>čtvrtek</v>
      </c>
      <c r="Q1941">
        <f t="shared" ref="Q1941:AB1950" si="661">VLOOKUP($N1941,$V$31:$AH$42,Q$592+1,0)</f>
        <v>0</v>
      </c>
      <c r="R1941">
        <f t="shared" si="661"/>
        <v>0</v>
      </c>
      <c r="S1941">
        <f t="shared" si="661"/>
        <v>0</v>
      </c>
      <c r="T1941">
        <f t="shared" si="661"/>
        <v>0</v>
      </c>
      <c r="U1941">
        <f t="shared" si="661"/>
        <v>0</v>
      </c>
      <c r="V1941">
        <f t="shared" si="661"/>
        <v>0</v>
      </c>
      <c r="W1941">
        <f t="shared" si="661"/>
        <v>0</v>
      </c>
      <c r="X1941">
        <f t="shared" si="661"/>
        <v>0</v>
      </c>
      <c r="Y1941">
        <f t="shared" si="661"/>
        <v>1</v>
      </c>
      <c r="Z1941">
        <f t="shared" si="661"/>
        <v>0</v>
      </c>
      <c r="AA1941">
        <f t="shared" si="661"/>
        <v>0</v>
      </c>
      <c r="AB1941">
        <f t="shared" si="661"/>
        <v>0</v>
      </c>
      <c r="AC1941">
        <f t="shared" ref="AC1941:AI1950" si="662">VLOOKUP($O1941,$V$74:$AC$80,AC$592+1,0)</f>
        <v>0</v>
      </c>
      <c r="AD1941">
        <f t="shared" si="662"/>
        <v>0</v>
      </c>
      <c r="AE1941">
        <f t="shared" si="662"/>
        <v>0</v>
      </c>
      <c r="AF1941">
        <f t="shared" si="662"/>
        <v>1</v>
      </c>
      <c r="AG1941">
        <f t="shared" si="662"/>
        <v>0</v>
      </c>
      <c r="AH1941">
        <f t="shared" si="662"/>
        <v>0</v>
      </c>
      <c r="AI1941">
        <f t="shared" si="662"/>
        <v>0</v>
      </c>
      <c r="AJ1941">
        <f t="shared" ca="1" si="634"/>
        <v>1</v>
      </c>
      <c r="AK1941">
        <f t="shared" ca="1" si="635"/>
        <v>0</v>
      </c>
      <c r="AL1941">
        <f t="shared" ca="1" si="636"/>
        <v>0</v>
      </c>
      <c r="AM1941">
        <f t="shared" ca="1" si="637"/>
        <v>0</v>
      </c>
      <c r="AN1941">
        <f t="shared" ca="1" si="638"/>
        <v>0</v>
      </c>
      <c r="AO1941">
        <f t="shared" ca="1" si="639"/>
        <v>1</v>
      </c>
      <c r="AP1941">
        <f t="shared" ca="1" si="640"/>
        <v>0</v>
      </c>
      <c r="AQ1941">
        <f t="shared" ca="1" si="641"/>
        <v>1</v>
      </c>
      <c r="AR1941">
        <f t="shared" ca="1" si="642"/>
        <v>0</v>
      </c>
      <c r="AS1941">
        <v>1</v>
      </c>
      <c r="AT1941">
        <v>0</v>
      </c>
      <c r="AU1941">
        <f t="shared" ref="AU1941:AW1960" ca="1" si="663">VLOOKUP(INDIRECT($AU$590&amp;ROW($A1941)),$F$17:$I$19,AU$592+1,0)</f>
        <v>1</v>
      </c>
      <c r="AV1941">
        <f t="shared" ca="1" si="663"/>
        <v>0</v>
      </c>
      <c r="AW1941">
        <f t="shared" ca="1" si="663"/>
        <v>0</v>
      </c>
      <c r="AX1941">
        <v>0</v>
      </c>
    </row>
    <row r="1942" spans="1:50">
      <c r="A1942" s="2">
        <v>40795</v>
      </c>
      <c r="B1942">
        <v>942</v>
      </c>
      <c r="C1942">
        <v>18</v>
      </c>
      <c r="D1942">
        <f t="shared" ca="1" si="643"/>
        <v>17.082308072877314</v>
      </c>
      <c r="E1942">
        <f t="shared" ca="1" si="644"/>
        <v>0.91769192712268577</v>
      </c>
      <c r="F1942" t="str">
        <f t="shared" ca="1" si="645"/>
        <v>medium</v>
      </c>
      <c r="G1942">
        <v>431</v>
      </c>
      <c r="H1942">
        <f t="shared" si="646"/>
        <v>431</v>
      </c>
      <c r="I1942">
        <f t="shared" ca="1" si="647"/>
        <v>1014.0932556838854</v>
      </c>
      <c r="J1942">
        <f t="shared" ca="1" si="648"/>
        <v>-583.09325568388545</v>
      </c>
      <c r="K1942" t="str">
        <f t="shared" ca="1" si="649"/>
        <v>low</v>
      </c>
      <c r="L1942">
        <v>16.25</v>
      </c>
      <c r="M1942" t="str">
        <f t="shared" si="660"/>
        <v>high</v>
      </c>
      <c r="N1942">
        <f t="shared" si="631"/>
        <v>9</v>
      </c>
      <c r="O1942">
        <f t="shared" si="632"/>
        <v>5</v>
      </c>
      <c r="P1942" t="str">
        <f t="shared" si="633"/>
        <v>pátek</v>
      </c>
      <c r="Q1942">
        <f t="shared" si="661"/>
        <v>0</v>
      </c>
      <c r="R1942">
        <f t="shared" si="661"/>
        <v>0</v>
      </c>
      <c r="S1942">
        <f t="shared" si="661"/>
        <v>0</v>
      </c>
      <c r="T1942">
        <f t="shared" si="661"/>
        <v>0</v>
      </c>
      <c r="U1942">
        <f t="shared" si="661"/>
        <v>0</v>
      </c>
      <c r="V1942">
        <f t="shared" si="661"/>
        <v>0</v>
      </c>
      <c r="W1942">
        <f t="shared" si="661"/>
        <v>0</v>
      </c>
      <c r="X1942">
        <f t="shared" si="661"/>
        <v>0</v>
      </c>
      <c r="Y1942">
        <f t="shared" si="661"/>
        <v>1</v>
      </c>
      <c r="Z1942">
        <f t="shared" si="661"/>
        <v>0</v>
      </c>
      <c r="AA1942">
        <f t="shared" si="661"/>
        <v>0</v>
      </c>
      <c r="AB1942">
        <f t="shared" si="661"/>
        <v>0</v>
      </c>
      <c r="AC1942">
        <f t="shared" si="662"/>
        <v>0</v>
      </c>
      <c r="AD1942">
        <f t="shared" si="662"/>
        <v>0</v>
      </c>
      <c r="AE1942">
        <f t="shared" si="662"/>
        <v>0</v>
      </c>
      <c r="AF1942">
        <f t="shared" si="662"/>
        <v>0</v>
      </c>
      <c r="AG1942">
        <f t="shared" si="662"/>
        <v>1</v>
      </c>
      <c r="AH1942">
        <f t="shared" si="662"/>
        <v>0</v>
      </c>
      <c r="AI1942">
        <f t="shared" si="662"/>
        <v>0</v>
      </c>
      <c r="AJ1942">
        <f t="shared" ca="1" si="634"/>
        <v>1</v>
      </c>
      <c r="AK1942">
        <f t="shared" ca="1" si="635"/>
        <v>0</v>
      </c>
      <c r="AL1942">
        <f t="shared" ca="1" si="636"/>
        <v>0</v>
      </c>
      <c r="AM1942">
        <f t="shared" ca="1" si="637"/>
        <v>0</v>
      </c>
      <c r="AN1942">
        <f t="shared" ca="1" si="638"/>
        <v>0</v>
      </c>
      <c r="AO1942">
        <f t="shared" ca="1" si="639"/>
        <v>1</v>
      </c>
      <c r="AP1942">
        <f t="shared" ca="1" si="640"/>
        <v>0</v>
      </c>
      <c r="AQ1942">
        <f t="shared" ca="1" si="641"/>
        <v>0</v>
      </c>
      <c r="AR1942">
        <f t="shared" ca="1" si="642"/>
        <v>1</v>
      </c>
      <c r="AS1942">
        <v>1</v>
      </c>
      <c r="AT1942">
        <v>0</v>
      </c>
      <c r="AU1942">
        <f t="shared" ca="1" si="663"/>
        <v>0</v>
      </c>
      <c r="AV1942">
        <f t="shared" ca="1" si="663"/>
        <v>1</v>
      </c>
      <c r="AW1942">
        <f t="shared" ca="1" si="663"/>
        <v>0</v>
      </c>
      <c r="AX1942">
        <v>0</v>
      </c>
    </row>
    <row r="1943" spans="1:50">
      <c r="A1943" s="2">
        <v>40796</v>
      </c>
      <c r="B1943">
        <v>943</v>
      </c>
      <c r="C1943">
        <v>12</v>
      </c>
      <c r="D1943">
        <f t="shared" ca="1" si="643"/>
        <v>17.087244689213438</v>
      </c>
      <c r="E1943">
        <f t="shared" ca="1" si="644"/>
        <v>-5.0872446892134384</v>
      </c>
      <c r="F1943" t="str">
        <f t="shared" ca="1" si="645"/>
        <v>low</v>
      </c>
      <c r="G1943">
        <v>3296</v>
      </c>
      <c r="H1943">
        <f t="shared" si="646"/>
        <v>3296</v>
      </c>
      <c r="I1943">
        <f t="shared" ca="1" si="647"/>
        <v>1014.3348057857784</v>
      </c>
      <c r="J1943">
        <f t="shared" ca="1" si="648"/>
        <v>2281.6651942142216</v>
      </c>
      <c r="K1943" t="str">
        <f t="shared" ca="1" si="649"/>
        <v>high</v>
      </c>
      <c r="L1943">
        <v>19.899999999999999</v>
      </c>
      <c r="M1943" t="str">
        <f t="shared" si="660"/>
        <v>high</v>
      </c>
      <c r="N1943">
        <f t="shared" si="631"/>
        <v>9</v>
      </c>
      <c r="O1943">
        <f t="shared" si="632"/>
        <v>6</v>
      </c>
      <c r="P1943" t="str">
        <f t="shared" si="633"/>
        <v>sobota</v>
      </c>
      <c r="Q1943">
        <f t="shared" si="661"/>
        <v>0</v>
      </c>
      <c r="R1943">
        <f t="shared" si="661"/>
        <v>0</v>
      </c>
      <c r="S1943">
        <f t="shared" si="661"/>
        <v>0</v>
      </c>
      <c r="T1943">
        <f t="shared" si="661"/>
        <v>0</v>
      </c>
      <c r="U1943">
        <f t="shared" si="661"/>
        <v>0</v>
      </c>
      <c r="V1943">
        <f t="shared" si="661"/>
        <v>0</v>
      </c>
      <c r="W1943">
        <f t="shared" si="661"/>
        <v>0</v>
      </c>
      <c r="X1943">
        <f t="shared" si="661"/>
        <v>0</v>
      </c>
      <c r="Y1943">
        <f t="shared" si="661"/>
        <v>1</v>
      </c>
      <c r="Z1943">
        <f t="shared" si="661"/>
        <v>0</v>
      </c>
      <c r="AA1943">
        <f t="shared" si="661"/>
        <v>0</v>
      </c>
      <c r="AB1943">
        <f t="shared" si="661"/>
        <v>0</v>
      </c>
      <c r="AC1943">
        <f t="shared" si="662"/>
        <v>0</v>
      </c>
      <c r="AD1943">
        <f t="shared" si="662"/>
        <v>0</v>
      </c>
      <c r="AE1943">
        <f t="shared" si="662"/>
        <v>0</v>
      </c>
      <c r="AF1943">
        <f t="shared" si="662"/>
        <v>0</v>
      </c>
      <c r="AG1943">
        <f t="shared" si="662"/>
        <v>0</v>
      </c>
      <c r="AH1943">
        <f t="shared" si="662"/>
        <v>1</v>
      </c>
      <c r="AI1943">
        <f t="shared" si="662"/>
        <v>0</v>
      </c>
      <c r="AJ1943">
        <f t="shared" ca="1" si="634"/>
        <v>1</v>
      </c>
      <c r="AK1943">
        <f t="shared" ca="1" si="635"/>
        <v>0</v>
      </c>
      <c r="AL1943">
        <f t="shared" ca="1" si="636"/>
        <v>0</v>
      </c>
      <c r="AM1943">
        <f t="shared" ca="1" si="637"/>
        <v>0</v>
      </c>
      <c r="AN1943">
        <f t="shared" ca="1" si="638"/>
        <v>0</v>
      </c>
      <c r="AO1943">
        <f t="shared" ca="1" si="639"/>
        <v>1</v>
      </c>
      <c r="AP1943">
        <f t="shared" ca="1" si="640"/>
        <v>0</v>
      </c>
      <c r="AQ1943">
        <f t="shared" ca="1" si="641"/>
        <v>0</v>
      </c>
      <c r="AR1943">
        <f t="shared" ca="1" si="642"/>
        <v>1</v>
      </c>
      <c r="AS1943">
        <v>0</v>
      </c>
      <c r="AT1943">
        <v>0</v>
      </c>
      <c r="AU1943">
        <f t="shared" ca="1" si="663"/>
        <v>1</v>
      </c>
      <c r="AV1943">
        <f t="shared" ca="1" si="663"/>
        <v>0</v>
      </c>
      <c r="AW1943">
        <f t="shared" ca="1" si="663"/>
        <v>0</v>
      </c>
      <c r="AX1943">
        <v>0</v>
      </c>
    </row>
    <row r="1944" spans="1:50">
      <c r="A1944" s="2">
        <v>40797</v>
      </c>
      <c r="B1944">
        <v>944</v>
      </c>
      <c r="C1944">
        <v>13</v>
      </c>
      <c r="D1944">
        <f t="shared" ca="1" si="643"/>
        <v>17.09217248178614</v>
      </c>
      <c r="E1944">
        <f t="shared" ca="1" si="644"/>
        <v>-4.0921724817861396</v>
      </c>
      <c r="F1944" t="str">
        <f t="shared" ca="1" si="645"/>
        <v>low</v>
      </c>
      <c r="G1944">
        <v>630</v>
      </c>
      <c r="H1944">
        <f t="shared" si="646"/>
        <v>630</v>
      </c>
      <c r="I1944">
        <f t="shared" ca="1" si="647"/>
        <v>1014.5762893894725</v>
      </c>
      <c r="J1944">
        <f t="shared" ca="1" si="648"/>
        <v>-384.57628938947255</v>
      </c>
      <c r="K1944" t="str">
        <f t="shared" ca="1" si="649"/>
        <v>low</v>
      </c>
      <c r="L1944">
        <v>29.8</v>
      </c>
      <c r="M1944" t="str">
        <f t="shared" si="660"/>
        <v>high</v>
      </c>
      <c r="N1944">
        <f t="shared" si="631"/>
        <v>9</v>
      </c>
      <c r="O1944">
        <f t="shared" si="632"/>
        <v>7</v>
      </c>
      <c r="P1944" t="str">
        <f t="shared" si="633"/>
        <v>neděle</v>
      </c>
      <c r="Q1944">
        <f t="shared" si="661"/>
        <v>0</v>
      </c>
      <c r="R1944">
        <f t="shared" si="661"/>
        <v>0</v>
      </c>
      <c r="S1944">
        <f t="shared" si="661"/>
        <v>0</v>
      </c>
      <c r="T1944">
        <f t="shared" si="661"/>
        <v>0</v>
      </c>
      <c r="U1944">
        <f t="shared" si="661"/>
        <v>0</v>
      </c>
      <c r="V1944">
        <f t="shared" si="661"/>
        <v>0</v>
      </c>
      <c r="W1944">
        <f t="shared" si="661"/>
        <v>0</v>
      </c>
      <c r="X1944">
        <f t="shared" si="661"/>
        <v>0</v>
      </c>
      <c r="Y1944">
        <f t="shared" si="661"/>
        <v>1</v>
      </c>
      <c r="Z1944">
        <f t="shared" si="661"/>
        <v>0</v>
      </c>
      <c r="AA1944">
        <f t="shared" si="661"/>
        <v>0</v>
      </c>
      <c r="AB1944">
        <f t="shared" si="661"/>
        <v>0</v>
      </c>
      <c r="AC1944">
        <f t="shared" si="662"/>
        <v>0</v>
      </c>
      <c r="AD1944">
        <f t="shared" si="662"/>
        <v>0</v>
      </c>
      <c r="AE1944">
        <f t="shared" si="662"/>
        <v>0</v>
      </c>
      <c r="AF1944">
        <f t="shared" si="662"/>
        <v>0</v>
      </c>
      <c r="AG1944">
        <f t="shared" si="662"/>
        <v>0</v>
      </c>
      <c r="AH1944">
        <f t="shared" si="662"/>
        <v>0</v>
      </c>
      <c r="AI1944">
        <f t="shared" si="662"/>
        <v>1</v>
      </c>
      <c r="AJ1944">
        <f t="shared" ca="1" si="634"/>
        <v>1</v>
      </c>
      <c r="AK1944">
        <f t="shared" ca="1" si="635"/>
        <v>0</v>
      </c>
      <c r="AL1944">
        <f t="shared" ca="1" si="636"/>
        <v>0</v>
      </c>
      <c r="AM1944">
        <f t="shared" ca="1" si="637"/>
        <v>0</v>
      </c>
      <c r="AN1944">
        <f t="shared" ca="1" si="638"/>
        <v>0</v>
      </c>
      <c r="AO1944">
        <f t="shared" ca="1" si="639"/>
        <v>1</v>
      </c>
      <c r="AP1944">
        <f t="shared" ca="1" si="640"/>
        <v>0</v>
      </c>
      <c r="AQ1944">
        <f t="shared" ca="1" si="641"/>
        <v>0</v>
      </c>
      <c r="AR1944">
        <f t="shared" ca="1" si="642"/>
        <v>1</v>
      </c>
      <c r="AS1944">
        <v>0</v>
      </c>
      <c r="AT1944">
        <v>0</v>
      </c>
      <c r="AU1944">
        <f t="shared" ca="1" si="663"/>
        <v>1</v>
      </c>
      <c r="AV1944">
        <f t="shared" ca="1" si="663"/>
        <v>0</v>
      </c>
      <c r="AW1944">
        <f t="shared" ca="1" si="663"/>
        <v>0</v>
      </c>
      <c r="AX1944">
        <v>0</v>
      </c>
    </row>
    <row r="1945" spans="1:50">
      <c r="A1945" s="2">
        <v>40798</v>
      </c>
      <c r="B1945">
        <v>945</v>
      </c>
      <c r="C1945">
        <v>19</v>
      </c>
      <c r="D1945">
        <f t="shared" ca="1" si="643"/>
        <v>17.097091458313987</v>
      </c>
      <c r="E1945">
        <f t="shared" ca="1" si="644"/>
        <v>1.9029085416860134</v>
      </c>
      <c r="F1945" t="str">
        <f t="shared" ca="1" si="645"/>
        <v>medium</v>
      </c>
      <c r="G1945">
        <v>543</v>
      </c>
      <c r="H1945">
        <f t="shared" si="646"/>
        <v>543</v>
      </c>
      <c r="I1945">
        <f t="shared" ca="1" si="647"/>
        <v>1014.8177063435968</v>
      </c>
      <c r="J1945">
        <f t="shared" ca="1" si="648"/>
        <v>-471.8177063435968</v>
      </c>
      <c r="K1945" t="str">
        <f t="shared" ca="1" si="649"/>
        <v>low</v>
      </c>
      <c r="L1945">
        <v>25.7</v>
      </c>
      <c r="M1945" t="str">
        <f t="shared" si="660"/>
        <v>high</v>
      </c>
      <c r="N1945">
        <f t="shared" si="631"/>
        <v>9</v>
      </c>
      <c r="O1945">
        <f t="shared" si="632"/>
        <v>1</v>
      </c>
      <c r="P1945" t="str">
        <f t="shared" si="633"/>
        <v>pondělí</v>
      </c>
      <c r="Q1945">
        <f t="shared" si="661"/>
        <v>0</v>
      </c>
      <c r="R1945">
        <f t="shared" si="661"/>
        <v>0</v>
      </c>
      <c r="S1945">
        <f t="shared" si="661"/>
        <v>0</v>
      </c>
      <c r="T1945">
        <f t="shared" si="661"/>
        <v>0</v>
      </c>
      <c r="U1945">
        <f t="shared" si="661"/>
        <v>0</v>
      </c>
      <c r="V1945">
        <f t="shared" si="661"/>
        <v>0</v>
      </c>
      <c r="W1945">
        <f t="shared" si="661"/>
        <v>0</v>
      </c>
      <c r="X1945">
        <f t="shared" si="661"/>
        <v>0</v>
      </c>
      <c r="Y1945">
        <f t="shared" si="661"/>
        <v>1</v>
      </c>
      <c r="Z1945">
        <f t="shared" si="661"/>
        <v>0</v>
      </c>
      <c r="AA1945">
        <f t="shared" si="661"/>
        <v>0</v>
      </c>
      <c r="AB1945">
        <f t="shared" si="661"/>
        <v>0</v>
      </c>
      <c r="AC1945">
        <f t="shared" si="662"/>
        <v>1</v>
      </c>
      <c r="AD1945">
        <f t="shared" si="662"/>
        <v>0</v>
      </c>
      <c r="AE1945">
        <f t="shared" si="662"/>
        <v>0</v>
      </c>
      <c r="AF1945">
        <f t="shared" si="662"/>
        <v>0</v>
      </c>
      <c r="AG1945">
        <f t="shared" si="662"/>
        <v>0</v>
      </c>
      <c r="AH1945">
        <f t="shared" si="662"/>
        <v>0</v>
      </c>
      <c r="AI1945">
        <f t="shared" si="662"/>
        <v>0</v>
      </c>
      <c r="AJ1945">
        <f t="shared" ca="1" si="634"/>
        <v>0</v>
      </c>
      <c r="AK1945">
        <f t="shared" ca="1" si="635"/>
        <v>1</v>
      </c>
      <c r="AL1945">
        <f t="shared" ca="1" si="636"/>
        <v>0</v>
      </c>
      <c r="AM1945">
        <f t="shared" ca="1" si="637"/>
        <v>0</v>
      </c>
      <c r="AN1945">
        <f t="shared" ca="1" si="638"/>
        <v>0</v>
      </c>
      <c r="AO1945">
        <f t="shared" ca="1" si="639"/>
        <v>1</v>
      </c>
      <c r="AP1945">
        <f t="shared" ca="1" si="640"/>
        <v>0</v>
      </c>
      <c r="AQ1945">
        <f t="shared" ca="1" si="641"/>
        <v>0</v>
      </c>
      <c r="AR1945">
        <f t="shared" ca="1" si="642"/>
        <v>1</v>
      </c>
      <c r="AS1945">
        <v>0</v>
      </c>
      <c r="AT1945">
        <v>0</v>
      </c>
      <c r="AU1945">
        <f t="shared" ca="1" si="663"/>
        <v>0</v>
      </c>
      <c r="AV1945">
        <f t="shared" ca="1" si="663"/>
        <v>1</v>
      </c>
      <c r="AW1945">
        <f t="shared" ca="1" si="663"/>
        <v>0</v>
      </c>
      <c r="AX1945">
        <v>0</v>
      </c>
    </row>
    <row r="1946" spans="1:50">
      <c r="A1946" s="2">
        <v>40799</v>
      </c>
      <c r="B1946">
        <v>946</v>
      </c>
      <c r="C1946">
        <v>16</v>
      </c>
      <c r="D1946">
        <f t="shared" ca="1" si="643"/>
        <v>17.10200162651557</v>
      </c>
      <c r="E1946">
        <f t="shared" ca="1" si="644"/>
        <v>-1.1020016265155697</v>
      </c>
      <c r="F1946" t="str">
        <f t="shared" ca="1" si="645"/>
        <v>medium</v>
      </c>
      <c r="G1946">
        <v>1130</v>
      </c>
      <c r="H1946">
        <f t="shared" si="646"/>
        <v>1130</v>
      </c>
      <c r="I1946">
        <f t="shared" ca="1" si="647"/>
        <v>1015.0590564967804</v>
      </c>
      <c r="J1946">
        <f t="shared" ca="1" si="648"/>
        <v>114.94094350321961</v>
      </c>
      <c r="K1946" t="str">
        <f t="shared" ca="1" si="649"/>
        <v>high</v>
      </c>
      <c r="L1946">
        <v>19.100000000000001</v>
      </c>
      <c r="M1946" t="str">
        <f t="shared" si="660"/>
        <v>high</v>
      </c>
      <c r="N1946">
        <f t="shared" si="631"/>
        <v>9</v>
      </c>
      <c r="O1946">
        <f t="shared" si="632"/>
        <v>2</v>
      </c>
      <c r="P1946" t="str">
        <f t="shared" si="633"/>
        <v>úterý</v>
      </c>
      <c r="Q1946">
        <f t="shared" si="661"/>
        <v>0</v>
      </c>
      <c r="R1946">
        <f t="shared" si="661"/>
        <v>0</v>
      </c>
      <c r="S1946">
        <f t="shared" si="661"/>
        <v>0</v>
      </c>
      <c r="T1946">
        <f t="shared" si="661"/>
        <v>0</v>
      </c>
      <c r="U1946">
        <f t="shared" si="661"/>
        <v>0</v>
      </c>
      <c r="V1946">
        <f t="shared" si="661"/>
        <v>0</v>
      </c>
      <c r="W1946">
        <f t="shared" si="661"/>
        <v>0</v>
      </c>
      <c r="X1946">
        <f t="shared" si="661"/>
        <v>0</v>
      </c>
      <c r="Y1946">
        <f t="shared" si="661"/>
        <v>1</v>
      </c>
      <c r="Z1946">
        <f t="shared" si="661"/>
        <v>0</v>
      </c>
      <c r="AA1946">
        <f t="shared" si="661"/>
        <v>0</v>
      </c>
      <c r="AB1946">
        <f t="shared" si="661"/>
        <v>0</v>
      </c>
      <c r="AC1946">
        <f t="shared" si="662"/>
        <v>0</v>
      </c>
      <c r="AD1946">
        <f t="shared" si="662"/>
        <v>1</v>
      </c>
      <c r="AE1946">
        <f t="shared" si="662"/>
        <v>0</v>
      </c>
      <c r="AF1946">
        <f t="shared" si="662"/>
        <v>0</v>
      </c>
      <c r="AG1946">
        <f t="shared" si="662"/>
        <v>0</v>
      </c>
      <c r="AH1946">
        <f t="shared" si="662"/>
        <v>0</v>
      </c>
      <c r="AI1946">
        <f t="shared" si="662"/>
        <v>0</v>
      </c>
      <c r="AJ1946">
        <f t="shared" ca="1" si="634"/>
        <v>0</v>
      </c>
      <c r="AK1946">
        <f t="shared" ca="1" si="635"/>
        <v>1</v>
      </c>
      <c r="AL1946">
        <f t="shared" ca="1" si="636"/>
        <v>0</v>
      </c>
      <c r="AM1946">
        <f t="shared" ca="1" si="637"/>
        <v>0</v>
      </c>
      <c r="AN1946">
        <f t="shared" ca="1" si="638"/>
        <v>0</v>
      </c>
      <c r="AO1946">
        <f t="shared" ca="1" si="639"/>
        <v>1</v>
      </c>
      <c r="AP1946">
        <f t="shared" ca="1" si="640"/>
        <v>0</v>
      </c>
      <c r="AQ1946">
        <f t="shared" ca="1" si="641"/>
        <v>0</v>
      </c>
      <c r="AR1946">
        <f t="shared" ca="1" si="642"/>
        <v>1</v>
      </c>
      <c r="AS1946">
        <v>0</v>
      </c>
      <c r="AT1946">
        <v>0</v>
      </c>
      <c r="AU1946">
        <f t="shared" ca="1" si="663"/>
        <v>0</v>
      </c>
      <c r="AV1946">
        <f t="shared" ca="1" si="663"/>
        <v>1</v>
      </c>
      <c r="AW1946">
        <f t="shared" ca="1" si="663"/>
        <v>0</v>
      </c>
      <c r="AX1946">
        <v>0</v>
      </c>
    </row>
    <row r="1947" spans="1:50">
      <c r="A1947" s="2">
        <v>40800</v>
      </c>
      <c r="B1947">
        <v>947</v>
      </c>
      <c r="C1947">
        <v>18</v>
      </c>
      <c r="D1947">
        <f t="shared" ca="1" si="643"/>
        <v>17.106902994109465</v>
      </c>
      <c r="E1947">
        <f t="shared" ca="1" si="644"/>
        <v>0.8930970058905352</v>
      </c>
      <c r="F1947" t="str">
        <f t="shared" ca="1" si="645"/>
        <v>medium</v>
      </c>
      <c r="G1947">
        <v>534</v>
      </c>
      <c r="H1947">
        <f t="shared" si="646"/>
        <v>534</v>
      </c>
      <c r="I1947">
        <f t="shared" ca="1" si="647"/>
        <v>1015.300339697652</v>
      </c>
      <c r="J1947">
        <f t="shared" ca="1" si="648"/>
        <v>-481.30033969765202</v>
      </c>
      <c r="K1947" t="str">
        <f t="shared" ca="1" si="649"/>
        <v>low</v>
      </c>
      <c r="L1947">
        <v>21.4</v>
      </c>
      <c r="M1947" t="str">
        <f t="shared" si="660"/>
        <v>high</v>
      </c>
      <c r="N1947">
        <f t="shared" si="631"/>
        <v>9</v>
      </c>
      <c r="O1947">
        <f t="shared" si="632"/>
        <v>3</v>
      </c>
      <c r="P1947" t="str">
        <f t="shared" si="633"/>
        <v>středa</v>
      </c>
      <c r="Q1947">
        <f t="shared" si="661"/>
        <v>0</v>
      </c>
      <c r="R1947">
        <f t="shared" si="661"/>
        <v>0</v>
      </c>
      <c r="S1947">
        <f t="shared" si="661"/>
        <v>0</v>
      </c>
      <c r="T1947">
        <f t="shared" si="661"/>
        <v>0</v>
      </c>
      <c r="U1947">
        <f t="shared" si="661"/>
        <v>0</v>
      </c>
      <c r="V1947">
        <f t="shared" si="661"/>
        <v>0</v>
      </c>
      <c r="W1947">
        <f t="shared" si="661"/>
        <v>0</v>
      </c>
      <c r="X1947">
        <f t="shared" si="661"/>
        <v>0</v>
      </c>
      <c r="Y1947">
        <f t="shared" si="661"/>
        <v>1</v>
      </c>
      <c r="Z1947">
        <f t="shared" si="661"/>
        <v>0</v>
      </c>
      <c r="AA1947">
        <f t="shared" si="661"/>
        <v>0</v>
      </c>
      <c r="AB1947">
        <f t="shared" si="661"/>
        <v>0</v>
      </c>
      <c r="AC1947">
        <f t="shared" si="662"/>
        <v>0</v>
      </c>
      <c r="AD1947">
        <f t="shared" si="662"/>
        <v>0</v>
      </c>
      <c r="AE1947">
        <f t="shared" si="662"/>
        <v>1</v>
      </c>
      <c r="AF1947">
        <f t="shared" si="662"/>
        <v>0</v>
      </c>
      <c r="AG1947">
        <f t="shared" si="662"/>
        <v>0</v>
      </c>
      <c r="AH1947">
        <f t="shared" si="662"/>
        <v>0</v>
      </c>
      <c r="AI1947">
        <f t="shared" si="662"/>
        <v>0</v>
      </c>
      <c r="AJ1947">
        <f t="shared" ca="1" si="634"/>
        <v>0</v>
      </c>
      <c r="AK1947">
        <f t="shared" ca="1" si="635"/>
        <v>1</v>
      </c>
      <c r="AL1947">
        <f t="shared" ca="1" si="636"/>
        <v>0</v>
      </c>
      <c r="AM1947">
        <f t="shared" ca="1" si="637"/>
        <v>0</v>
      </c>
      <c r="AN1947">
        <f t="shared" ca="1" si="638"/>
        <v>0</v>
      </c>
      <c r="AO1947">
        <f t="shared" ca="1" si="639"/>
        <v>1</v>
      </c>
      <c r="AP1947">
        <f t="shared" ca="1" si="640"/>
        <v>0</v>
      </c>
      <c r="AQ1947">
        <f t="shared" ca="1" si="641"/>
        <v>0</v>
      </c>
      <c r="AR1947">
        <f t="shared" ca="1" si="642"/>
        <v>1</v>
      </c>
      <c r="AS1947">
        <v>0</v>
      </c>
      <c r="AT1947">
        <v>0</v>
      </c>
      <c r="AU1947">
        <f t="shared" ca="1" si="663"/>
        <v>0</v>
      </c>
      <c r="AV1947">
        <f t="shared" ca="1" si="663"/>
        <v>1</v>
      </c>
      <c r="AW1947">
        <f t="shared" ca="1" si="663"/>
        <v>0</v>
      </c>
      <c r="AX1947">
        <v>0</v>
      </c>
    </row>
    <row r="1948" spans="1:50">
      <c r="A1948" s="2">
        <v>40801</v>
      </c>
      <c r="B1948">
        <v>948</v>
      </c>
      <c r="C1948">
        <v>24</v>
      </c>
      <c r="D1948">
        <f t="shared" ca="1" si="643"/>
        <v>17.111795568814248</v>
      </c>
      <c r="E1948">
        <f t="shared" ca="1" si="644"/>
        <v>6.888204431185752</v>
      </c>
      <c r="F1948" t="str">
        <f t="shared" ca="1" si="645"/>
        <v>high</v>
      </c>
      <c r="G1948">
        <v>1056</v>
      </c>
      <c r="H1948">
        <f t="shared" si="646"/>
        <v>1056</v>
      </c>
      <c r="I1948">
        <f t="shared" ca="1" si="647"/>
        <v>1015.5415557948409</v>
      </c>
      <c r="J1948">
        <f t="shared" ca="1" si="648"/>
        <v>40.45844420515914</v>
      </c>
      <c r="K1948" t="str">
        <f t="shared" ca="1" si="649"/>
        <v>medium</v>
      </c>
      <c r="L1948">
        <v>21.1</v>
      </c>
      <c r="M1948" t="str">
        <f t="shared" si="660"/>
        <v>high</v>
      </c>
      <c r="N1948">
        <f t="shared" si="631"/>
        <v>9</v>
      </c>
      <c r="O1948">
        <f t="shared" si="632"/>
        <v>4</v>
      </c>
      <c r="P1948" t="str">
        <f t="shared" si="633"/>
        <v>čtvrtek</v>
      </c>
      <c r="Q1948">
        <f t="shared" si="661"/>
        <v>0</v>
      </c>
      <c r="R1948">
        <f t="shared" si="661"/>
        <v>0</v>
      </c>
      <c r="S1948">
        <f t="shared" si="661"/>
        <v>0</v>
      </c>
      <c r="T1948">
        <f t="shared" si="661"/>
        <v>0</v>
      </c>
      <c r="U1948">
        <f t="shared" si="661"/>
        <v>0</v>
      </c>
      <c r="V1948">
        <f t="shared" si="661"/>
        <v>0</v>
      </c>
      <c r="W1948">
        <f t="shared" si="661"/>
        <v>0</v>
      </c>
      <c r="X1948">
        <f t="shared" si="661"/>
        <v>0</v>
      </c>
      <c r="Y1948">
        <f t="shared" si="661"/>
        <v>1</v>
      </c>
      <c r="Z1948">
        <f t="shared" si="661"/>
        <v>0</v>
      </c>
      <c r="AA1948">
        <f t="shared" si="661"/>
        <v>0</v>
      </c>
      <c r="AB1948">
        <f t="shared" si="661"/>
        <v>0</v>
      </c>
      <c r="AC1948">
        <f t="shared" si="662"/>
        <v>0</v>
      </c>
      <c r="AD1948">
        <f t="shared" si="662"/>
        <v>0</v>
      </c>
      <c r="AE1948">
        <f t="shared" si="662"/>
        <v>0</v>
      </c>
      <c r="AF1948">
        <f t="shared" si="662"/>
        <v>1</v>
      </c>
      <c r="AG1948">
        <f t="shared" si="662"/>
        <v>0</v>
      </c>
      <c r="AH1948">
        <f t="shared" si="662"/>
        <v>0</v>
      </c>
      <c r="AI1948">
        <f t="shared" si="662"/>
        <v>0</v>
      </c>
      <c r="AJ1948">
        <f t="shared" ca="1" si="634"/>
        <v>0</v>
      </c>
      <c r="AK1948">
        <f t="shared" ca="1" si="635"/>
        <v>1</v>
      </c>
      <c r="AL1948">
        <f t="shared" ca="1" si="636"/>
        <v>0</v>
      </c>
      <c r="AM1948">
        <f t="shared" ca="1" si="637"/>
        <v>0</v>
      </c>
      <c r="AN1948">
        <f t="shared" ca="1" si="638"/>
        <v>0</v>
      </c>
      <c r="AO1948">
        <f t="shared" ca="1" si="639"/>
        <v>1</v>
      </c>
      <c r="AP1948">
        <f t="shared" ca="1" si="640"/>
        <v>0</v>
      </c>
      <c r="AQ1948">
        <f t="shared" ca="1" si="641"/>
        <v>0</v>
      </c>
      <c r="AR1948">
        <f t="shared" ca="1" si="642"/>
        <v>1</v>
      </c>
      <c r="AS1948">
        <v>1</v>
      </c>
      <c r="AT1948">
        <v>0</v>
      </c>
      <c r="AU1948">
        <f t="shared" ca="1" si="663"/>
        <v>0</v>
      </c>
      <c r="AV1948">
        <f t="shared" ca="1" si="663"/>
        <v>0</v>
      </c>
      <c r="AW1948">
        <f t="shared" ca="1" si="663"/>
        <v>1</v>
      </c>
      <c r="AX1948">
        <v>0</v>
      </c>
    </row>
    <row r="1949" spans="1:50">
      <c r="A1949" s="2">
        <v>40802</v>
      </c>
      <c r="B1949">
        <v>949</v>
      </c>
      <c r="C1949">
        <v>18</v>
      </c>
      <c r="D1949">
        <f t="shared" ca="1" si="643"/>
        <v>17.116679358348502</v>
      </c>
      <c r="E1949">
        <f t="shared" ca="1" si="644"/>
        <v>0.8833206416514976</v>
      </c>
      <c r="F1949" t="str">
        <f t="shared" ca="1" si="645"/>
        <v>medium</v>
      </c>
      <c r="G1949">
        <v>718</v>
      </c>
      <c r="H1949">
        <f t="shared" si="646"/>
        <v>718</v>
      </c>
      <c r="I1949">
        <f t="shared" ca="1" si="647"/>
        <v>1015.7827046369757</v>
      </c>
      <c r="J1949">
        <f t="shared" ca="1" si="648"/>
        <v>-297.78270463697572</v>
      </c>
      <c r="K1949" t="str">
        <f t="shared" ca="1" si="649"/>
        <v>medium</v>
      </c>
      <c r="L1949">
        <v>14.75</v>
      </c>
      <c r="M1949" t="str">
        <f t="shared" si="660"/>
        <v>high</v>
      </c>
      <c r="N1949">
        <f t="shared" si="631"/>
        <v>9</v>
      </c>
      <c r="O1949">
        <f t="shared" si="632"/>
        <v>5</v>
      </c>
      <c r="P1949" t="str">
        <f t="shared" si="633"/>
        <v>pátek</v>
      </c>
      <c r="Q1949">
        <f t="shared" si="661"/>
        <v>0</v>
      </c>
      <c r="R1949">
        <f t="shared" si="661"/>
        <v>0</v>
      </c>
      <c r="S1949">
        <f t="shared" si="661"/>
        <v>0</v>
      </c>
      <c r="T1949">
        <f t="shared" si="661"/>
        <v>0</v>
      </c>
      <c r="U1949">
        <f t="shared" si="661"/>
        <v>0</v>
      </c>
      <c r="V1949">
        <f t="shared" si="661"/>
        <v>0</v>
      </c>
      <c r="W1949">
        <f t="shared" si="661"/>
        <v>0</v>
      </c>
      <c r="X1949">
        <f t="shared" si="661"/>
        <v>0</v>
      </c>
      <c r="Y1949">
        <f t="shared" si="661"/>
        <v>1</v>
      </c>
      <c r="Z1949">
        <f t="shared" si="661"/>
        <v>0</v>
      </c>
      <c r="AA1949">
        <f t="shared" si="661"/>
        <v>0</v>
      </c>
      <c r="AB1949">
        <f t="shared" si="661"/>
        <v>0</v>
      </c>
      <c r="AC1949">
        <f t="shared" si="662"/>
        <v>0</v>
      </c>
      <c r="AD1949">
        <f t="shared" si="662"/>
        <v>0</v>
      </c>
      <c r="AE1949">
        <f t="shared" si="662"/>
        <v>0</v>
      </c>
      <c r="AF1949">
        <f t="shared" si="662"/>
        <v>0</v>
      </c>
      <c r="AG1949">
        <f t="shared" si="662"/>
        <v>1</v>
      </c>
      <c r="AH1949">
        <f t="shared" si="662"/>
        <v>0</v>
      </c>
      <c r="AI1949">
        <f t="shared" si="662"/>
        <v>0</v>
      </c>
      <c r="AJ1949">
        <f t="shared" ca="1" si="634"/>
        <v>0</v>
      </c>
      <c r="AK1949">
        <f t="shared" ca="1" si="635"/>
        <v>1</v>
      </c>
      <c r="AL1949">
        <f t="shared" ca="1" si="636"/>
        <v>0</v>
      </c>
      <c r="AM1949">
        <f t="shared" ca="1" si="637"/>
        <v>0</v>
      </c>
      <c r="AN1949">
        <f t="shared" ca="1" si="638"/>
        <v>0</v>
      </c>
      <c r="AO1949">
        <f t="shared" ca="1" si="639"/>
        <v>1</v>
      </c>
      <c r="AP1949">
        <f t="shared" ca="1" si="640"/>
        <v>0</v>
      </c>
      <c r="AQ1949">
        <f t="shared" ca="1" si="641"/>
        <v>0</v>
      </c>
      <c r="AR1949">
        <f t="shared" ca="1" si="642"/>
        <v>1</v>
      </c>
      <c r="AS1949">
        <v>0</v>
      </c>
      <c r="AT1949">
        <v>0</v>
      </c>
      <c r="AU1949">
        <f t="shared" ca="1" si="663"/>
        <v>0</v>
      </c>
      <c r="AV1949">
        <f t="shared" ca="1" si="663"/>
        <v>1</v>
      </c>
      <c r="AW1949">
        <f t="shared" ca="1" si="663"/>
        <v>0</v>
      </c>
      <c r="AX1949">
        <v>0</v>
      </c>
    </row>
    <row r="1950" spans="1:50">
      <c r="A1950" s="2">
        <v>40803</v>
      </c>
      <c r="B1950">
        <v>950</v>
      </c>
      <c r="C1950">
        <v>13</v>
      </c>
      <c r="D1950">
        <f t="shared" ca="1" si="643"/>
        <v>17.121554370430804</v>
      </c>
      <c r="E1950">
        <f t="shared" ca="1" si="644"/>
        <v>-4.121554370430804</v>
      </c>
      <c r="F1950" t="str">
        <f t="shared" ca="1" si="645"/>
        <v>low</v>
      </c>
      <c r="G1950">
        <v>1020</v>
      </c>
      <c r="H1950">
        <f t="shared" si="646"/>
        <v>1020</v>
      </c>
      <c r="I1950">
        <f t="shared" ca="1" si="647"/>
        <v>1016.0237860726857</v>
      </c>
      <c r="J1950">
        <f t="shared" ca="1" si="648"/>
        <v>3.9762139273143475</v>
      </c>
      <c r="K1950" t="str">
        <f t="shared" ca="1" si="649"/>
        <v>medium</v>
      </c>
      <c r="L1950">
        <v>16.149999999999999</v>
      </c>
      <c r="M1950" t="str">
        <f t="shared" si="660"/>
        <v>high</v>
      </c>
      <c r="N1950">
        <f t="shared" si="631"/>
        <v>9</v>
      </c>
      <c r="O1950">
        <f t="shared" si="632"/>
        <v>6</v>
      </c>
      <c r="P1950" t="str">
        <f t="shared" si="633"/>
        <v>sobota</v>
      </c>
      <c r="Q1950">
        <f t="shared" si="661"/>
        <v>0</v>
      </c>
      <c r="R1950">
        <f t="shared" si="661"/>
        <v>0</v>
      </c>
      <c r="S1950">
        <f t="shared" si="661"/>
        <v>0</v>
      </c>
      <c r="T1950">
        <f t="shared" si="661"/>
        <v>0</v>
      </c>
      <c r="U1950">
        <f t="shared" si="661"/>
        <v>0</v>
      </c>
      <c r="V1950">
        <f t="shared" si="661"/>
        <v>0</v>
      </c>
      <c r="W1950">
        <f t="shared" si="661"/>
        <v>0</v>
      </c>
      <c r="X1950">
        <f t="shared" si="661"/>
        <v>0</v>
      </c>
      <c r="Y1950">
        <f t="shared" si="661"/>
        <v>1</v>
      </c>
      <c r="Z1950">
        <f t="shared" si="661"/>
        <v>0</v>
      </c>
      <c r="AA1950">
        <f t="shared" si="661"/>
        <v>0</v>
      </c>
      <c r="AB1950">
        <f t="shared" si="661"/>
        <v>0</v>
      </c>
      <c r="AC1950">
        <f t="shared" si="662"/>
        <v>0</v>
      </c>
      <c r="AD1950">
        <f t="shared" si="662"/>
        <v>0</v>
      </c>
      <c r="AE1950">
        <f t="shared" si="662"/>
        <v>0</v>
      </c>
      <c r="AF1950">
        <f t="shared" si="662"/>
        <v>0</v>
      </c>
      <c r="AG1950">
        <f t="shared" si="662"/>
        <v>0</v>
      </c>
      <c r="AH1950">
        <f t="shared" si="662"/>
        <v>1</v>
      </c>
      <c r="AI1950">
        <f t="shared" si="662"/>
        <v>0</v>
      </c>
      <c r="AJ1950">
        <f t="shared" ca="1" si="634"/>
        <v>1</v>
      </c>
      <c r="AK1950">
        <f t="shared" ca="1" si="635"/>
        <v>0</v>
      </c>
      <c r="AL1950">
        <f t="shared" ca="1" si="636"/>
        <v>0</v>
      </c>
      <c r="AM1950">
        <f t="shared" ca="1" si="637"/>
        <v>0</v>
      </c>
      <c r="AN1950">
        <f t="shared" ca="1" si="638"/>
        <v>0</v>
      </c>
      <c r="AO1950">
        <f t="shared" ca="1" si="639"/>
        <v>1</v>
      </c>
      <c r="AP1950">
        <f t="shared" ca="1" si="640"/>
        <v>0</v>
      </c>
      <c r="AQ1950">
        <f t="shared" ca="1" si="641"/>
        <v>0</v>
      </c>
      <c r="AR1950">
        <f t="shared" ca="1" si="642"/>
        <v>1</v>
      </c>
      <c r="AS1950">
        <v>0</v>
      </c>
      <c r="AT1950">
        <v>0</v>
      </c>
      <c r="AU1950">
        <f t="shared" ca="1" si="663"/>
        <v>1</v>
      </c>
      <c r="AV1950">
        <f t="shared" ca="1" si="663"/>
        <v>0</v>
      </c>
      <c r="AW1950">
        <f t="shared" ca="1" si="663"/>
        <v>0</v>
      </c>
      <c r="AX1950">
        <v>0</v>
      </c>
    </row>
    <row r="1951" spans="1:50">
      <c r="A1951" s="2">
        <v>40804</v>
      </c>
      <c r="B1951">
        <v>951</v>
      </c>
      <c r="C1951">
        <v>14</v>
      </c>
      <c r="D1951">
        <f t="shared" ca="1" si="643"/>
        <v>17.126420612779736</v>
      </c>
      <c r="E1951">
        <f t="shared" ca="1" si="644"/>
        <v>-3.1264206127797358</v>
      </c>
      <c r="F1951" t="str">
        <f t="shared" ca="1" si="645"/>
        <v>low</v>
      </c>
      <c r="G1951">
        <v>794</v>
      </c>
      <c r="H1951">
        <f t="shared" si="646"/>
        <v>794</v>
      </c>
      <c r="I1951">
        <f t="shared" ca="1" si="647"/>
        <v>1016.2647999505997</v>
      </c>
      <c r="J1951">
        <f t="shared" ca="1" si="648"/>
        <v>-222.26479995059969</v>
      </c>
      <c r="K1951" t="str">
        <f t="shared" ca="1" si="649"/>
        <v>medium</v>
      </c>
      <c r="L1951">
        <v>28.4</v>
      </c>
      <c r="M1951" t="str">
        <f t="shared" si="660"/>
        <v>high</v>
      </c>
      <c r="N1951">
        <f t="shared" si="631"/>
        <v>9</v>
      </c>
      <c r="O1951">
        <f t="shared" si="632"/>
        <v>7</v>
      </c>
      <c r="P1951" t="str">
        <f t="shared" si="633"/>
        <v>neděle</v>
      </c>
      <c r="Q1951">
        <f t="shared" ref="Q1951:AB1960" si="664">VLOOKUP($N1951,$V$31:$AH$42,Q$592+1,0)</f>
        <v>0</v>
      </c>
      <c r="R1951">
        <f t="shared" si="664"/>
        <v>0</v>
      </c>
      <c r="S1951">
        <f t="shared" si="664"/>
        <v>0</v>
      </c>
      <c r="T1951">
        <f t="shared" si="664"/>
        <v>0</v>
      </c>
      <c r="U1951">
        <f t="shared" si="664"/>
        <v>0</v>
      </c>
      <c r="V1951">
        <f t="shared" si="664"/>
        <v>0</v>
      </c>
      <c r="W1951">
        <f t="shared" si="664"/>
        <v>0</v>
      </c>
      <c r="X1951">
        <f t="shared" si="664"/>
        <v>0</v>
      </c>
      <c r="Y1951">
        <f t="shared" si="664"/>
        <v>1</v>
      </c>
      <c r="Z1951">
        <f t="shared" si="664"/>
        <v>0</v>
      </c>
      <c r="AA1951">
        <f t="shared" si="664"/>
        <v>0</v>
      </c>
      <c r="AB1951">
        <f t="shared" si="664"/>
        <v>0</v>
      </c>
      <c r="AC1951">
        <f t="shared" ref="AC1951:AI1960" si="665">VLOOKUP($O1951,$V$74:$AC$80,AC$592+1,0)</f>
        <v>0</v>
      </c>
      <c r="AD1951">
        <f t="shared" si="665"/>
        <v>0</v>
      </c>
      <c r="AE1951">
        <f t="shared" si="665"/>
        <v>0</v>
      </c>
      <c r="AF1951">
        <f t="shared" si="665"/>
        <v>0</v>
      </c>
      <c r="AG1951">
        <f t="shared" si="665"/>
        <v>0</v>
      </c>
      <c r="AH1951">
        <f t="shared" si="665"/>
        <v>0</v>
      </c>
      <c r="AI1951">
        <f t="shared" si="665"/>
        <v>1</v>
      </c>
      <c r="AJ1951">
        <f t="shared" ca="1" si="634"/>
        <v>1</v>
      </c>
      <c r="AK1951">
        <f t="shared" ca="1" si="635"/>
        <v>0</v>
      </c>
      <c r="AL1951">
        <f t="shared" ca="1" si="636"/>
        <v>0</v>
      </c>
      <c r="AM1951">
        <f t="shared" ca="1" si="637"/>
        <v>0</v>
      </c>
      <c r="AN1951">
        <f t="shared" ca="1" si="638"/>
        <v>0</v>
      </c>
      <c r="AO1951">
        <f t="shared" ca="1" si="639"/>
        <v>1</v>
      </c>
      <c r="AP1951">
        <f t="shared" ca="1" si="640"/>
        <v>0</v>
      </c>
      <c r="AQ1951">
        <f t="shared" ca="1" si="641"/>
        <v>0</v>
      </c>
      <c r="AR1951">
        <f t="shared" ca="1" si="642"/>
        <v>1</v>
      </c>
      <c r="AS1951">
        <v>0</v>
      </c>
      <c r="AT1951">
        <v>0</v>
      </c>
      <c r="AU1951">
        <f t="shared" ca="1" si="663"/>
        <v>1</v>
      </c>
      <c r="AV1951">
        <f t="shared" ca="1" si="663"/>
        <v>0</v>
      </c>
      <c r="AW1951">
        <f t="shared" ca="1" si="663"/>
        <v>0</v>
      </c>
      <c r="AX1951">
        <v>0</v>
      </c>
    </row>
    <row r="1952" spans="1:50">
      <c r="A1952" s="2">
        <v>40805</v>
      </c>
      <c r="B1952">
        <v>952</v>
      </c>
      <c r="C1952">
        <v>22</v>
      </c>
      <c r="D1952">
        <f t="shared" ca="1" si="643"/>
        <v>17.131278093113878</v>
      </c>
      <c r="E1952">
        <f t="shared" ca="1" si="644"/>
        <v>4.8687219068861225</v>
      </c>
      <c r="F1952" t="str">
        <f t="shared" ca="1" si="645"/>
        <v>high</v>
      </c>
      <c r="G1952">
        <v>765</v>
      </c>
      <c r="H1952">
        <f t="shared" si="646"/>
        <v>765</v>
      </c>
      <c r="I1952">
        <f t="shared" ca="1" si="647"/>
        <v>1016.5057461193467</v>
      </c>
      <c r="J1952">
        <f t="shared" ca="1" si="648"/>
        <v>-251.50574611934667</v>
      </c>
      <c r="K1952" t="str">
        <f t="shared" ca="1" si="649"/>
        <v>medium</v>
      </c>
      <c r="L1952">
        <v>13.1</v>
      </c>
      <c r="M1952" t="str">
        <f t="shared" si="660"/>
        <v>medium</v>
      </c>
      <c r="N1952">
        <f t="shared" si="631"/>
        <v>9</v>
      </c>
      <c r="O1952">
        <f t="shared" si="632"/>
        <v>1</v>
      </c>
      <c r="P1952" t="str">
        <f t="shared" si="633"/>
        <v>pondělí</v>
      </c>
      <c r="Q1952">
        <f t="shared" si="664"/>
        <v>0</v>
      </c>
      <c r="R1952">
        <f t="shared" si="664"/>
        <v>0</v>
      </c>
      <c r="S1952">
        <f t="shared" si="664"/>
        <v>0</v>
      </c>
      <c r="T1952">
        <f t="shared" si="664"/>
        <v>0</v>
      </c>
      <c r="U1952">
        <f t="shared" si="664"/>
        <v>0</v>
      </c>
      <c r="V1952">
        <f t="shared" si="664"/>
        <v>0</v>
      </c>
      <c r="W1952">
        <f t="shared" si="664"/>
        <v>0</v>
      </c>
      <c r="X1952">
        <f t="shared" si="664"/>
        <v>0</v>
      </c>
      <c r="Y1952">
        <f t="shared" si="664"/>
        <v>1</v>
      </c>
      <c r="Z1952">
        <f t="shared" si="664"/>
        <v>0</v>
      </c>
      <c r="AA1952">
        <f t="shared" si="664"/>
        <v>0</v>
      </c>
      <c r="AB1952">
        <f t="shared" si="664"/>
        <v>0</v>
      </c>
      <c r="AC1952">
        <f t="shared" si="665"/>
        <v>1</v>
      </c>
      <c r="AD1952">
        <f t="shared" si="665"/>
        <v>0</v>
      </c>
      <c r="AE1952">
        <f t="shared" si="665"/>
        <v>0</v>
      </c>
      <c r="AF1952">
        <f t="shared" si="665"/>
        <v>0</v>
      </c>
      <c r="AG1952">
        <f t="shared" si="665"/>
        <v>0</v>
      </c>
      <c r="AH1952">
        <f t="shared" si="665"/>
        <v>0</v>
      </c>
      <c r="AI1952">
        <f t="shared" si="665"/>
        <v>0</v>
      </c>
      <c r="AJ1952">
        <f t="shared" ca="1" si="634"/>
        <v>1</v>
      </c>
      <c r="AK1952">
        <f t="shared" ca="1" si="635"/>
        <v>0</v>
      </c>
      <c r="AL1952">
        <f t="shared" ca="1" si="636"/>
        <v>0</v>
      </c>
      <c r="AM1952">
        <f t="shared" ca="1" si="637"/>
        <v>0</v>
      </c>
      <c r="AN1952">
        <f t="shared" ca="1" si="638"/>
        <v>0</v>
      </c>
      <c r="AO1952">
        <f t="shared" ca="1" si="639"/>
        <v>1</v>
      </c>
      <c r="AP1952">
        <f t="shared" ca="1" si="640"/>
        <v>0</v>
      </c>
      <c r="AQ1952">
        <f t="shared" ca="1" si="641"/>
        <v>1</v>
      </c>
      <c r="AR1952">
        <f t="shared" ca="1" si="642"/>
        <v>0</v>
      </c>
      <c r="AS1952">
        <v>1</v>
      </c>
      <c r="AT1952">
        <v>0</v>
      </c>
      <c r="AU1952">
        <f t="shared" ca="1" si="663"/>
        <v>0</v>
      </c>
      <c r="AV1952">
        <f t="shared" ca="1" si="663"/>
        <v>0</v>
      </c>
      <c r="AW1952">
        <f t="shared" ca="1" si="663"/>
        <v>1</v>
      </c>
      <c r="AX1952">
        <v>0</v>
      </c>
    </row>
    <row r="1953" spans="1:50">
      <c r="A1953" s="2">
        <v>40806</v>
      </c>
      <c r="B1953">
        <v>953</v>
      </c>
      <c r="C1953">
        <v>26</v>
      </c>
      <c r="D1953">
        <f t="shared" ca="1" si="643"/>
        <v>17.136126819151801</v>
      </c>
      <c r="E1953">
        <f t="shared" ca="1" si="644"/>
        <v>8.8638731808481985</v>
      </c>
      <c r="F1953" t="str">
        <f t="shared" ca="1" si="645"/>
        <v>high</v>
      </c>
      <c r="G1953">
        <v>1889</v>
      </c>
      <c r="H1953">
        <f t="shared" si="646"/>
        <v>1889</v>
      </c>
      <c r="I1953">
        <f t="shared" ca="1" si="647"/>
        <v>1016.7466244275557</v>
      </c>
      <c r="J1953">
        <f t="shared" ca="1" si="648"/>
        <v>872.25337557244427</v>
      </c>
      <c r="K1953" t="str">
        <f t="shared" ca="1" si="649"/>
        <v>high</v>
      </c>
      <c r="L1953">
        <v>11.3</v>
      </c>
      <c r="M1953" t="str">
        <f t="shared" si="660"/>
        <v>medium</v>
      </c>
      <c r="N1953">
        <f t="shared" si="631"/>
        <v>9</v>
      </c>
      <c r="O1953">
        <f t="shared" si="632"/>
        <v>2</v>
      </c>
      <c r="P1953" t="str">
        <f t="shared" si="633"/>
        <v>úterý</v>
      </c>
      <c r="Q1953">
        <f t="shared" si="664"/>
        <v>0</v>
      </c>
      <c r="R1953">
        <f t="shared" si="664"/>
        <v>0</v>
      </c>
      <c r="S1953">
        <f t="shared" si="664"/>
        <v>0</v>
      </c>
      <c r="T1953">
        <f t="shared" si="664"/>
        <v>0</v>
      </c>
      <c r="U1953">
        <f t="shared" si="664"/>
        <v>0</v>
      </c>
      <c r="V1953">
        <f t="shared" si="664"/>
        <v>0</v>
      </c>
      <c r="W1953">
        <f t="shared" si="664"/>
        <v>0</v>
      </c>
      <c r="X1953">
        <f t="shared" si="664"/>
        <v>0</v>
      </c>
      <c r="Y1953">
        <f t="shared" si="664"/>
        <v>1</v>
      </c>
      <c r="Z1953">
        <f t="shared" si="664"/>
        <v>0</v>
      </c>
      <c r="AA1953">
        <f t="shared" si="664"/>
        <v>0</v>
      </c>
      <c r="AB1953">
        <f t="shared" si="664"/>
        <v>0</v>
      </c>
      <c r="AC1953">
        <f t="shared" si="665"/>
        <v>0</v>
      </c>
      <c r="AD1953">
        <f t="shared" si="665"/>
        <v>1</v>
      </c>
      <c r="AE1953">
        <f t="shared" si="665"/>
        <v>0</v>
      </c>
      <c r="AF1953">
        <f t="shared" si="665"/>
        <v>0</v>
      </c>
      <c r="AG1953">
        <f t="shared" si="665"/>
        <v>0</v>
      </c>
      <c r="AH1953">
        <f t="shared" si="665"/>
        <v>0</v>
      </c>
      <c r="AI1953">
        <f t="shared" si="665"/>
        <v>0</v>
      </c>
      <c r="AJ1953">
        <f t="shared" ca="1" si="634"/>
        <v>1</v>
      </c>
      <c r="AK1953">
        <f t="shared" ca="1" si="635"/>
        <v>0</v>
      </c>
      <c r="AL1953">
        <f t="shared" ca="1" si="636"/>
        <v>0</v>
      </c>
      <c r="AM1953">
        <f t="shared" ca="1" si="637"/>
        <v>0</v>
      </c>
      <c r="AN1953">
        <f t="shared" ca="1" si="638"/>
        <v>0</v>
      </c>
      <c r="AO1953">
        <f t="shared" ca="1" si="639"/>
        <v>1</v>
      </c>
      <c r="AP1953">
        <f t="shared" ca="1" si="640"/>
        <v>0</v>
      </c>
      <c r="AQ1953">
        <f t="shared" ca="1" si="641"/>
        <v>1</v>
      </c>
      <c r="AR1953">
        <f t="shared" ca="1" si="642"/>
        <v>0</v>
      </c>
      <c r="AS1953">
        <v>1</v>
      </c>
      <c r="AT1953">
        <v>0</v>
      </c>
      <c r="AU1953">
        <f t="shared" ca="1" si="663"/>
        <v>0</v>
      </c>
      <c r="AV1953">
        <f t="shared" ca="1" si="663"/>
        <v>0</v>
      </c>
      <c r="AW1953">
        <f t="shared" ca="1" si="663"/>
        <v>1</v>
      </c>
      <c r="AX1953">
        <v>0</v>
      </c>
    </row>
    <row r="1954" spans="1:50">
      <c r="A1954" s="2">
        <v>40807</v>
      </c>
      <c r="B1954">
        <v>954</v>
      </c>
      <c r="C1954">
        <v>21</v>
      </c>
      <c r="D1954">
        <f t="shared" ca="1" si="643"/>
        <v>17.140966798612094</v>
      </c>
      <c r="E1954">
        <f t="shared" ca="1" si="644"/>
        <v>3.8590332013879056</v>
      </c>
      <c r="F1954" t="str">
        <f t="shared" ca="1" si="645"/>
        <v>high</v>
      </c>
      <c r="G1954">
        <v>1354</v>
      </c>
      <c r="H1954">
        <f t="shared" si="646"/>
        <v>1354</v>
      </c>
      <c r="I1954">
        <f t="shared" ca="1" si="647"/>
        <v>1016.9874347238557</v>
      </c>
      <c r="J1954">
        <f t="shared" ca="1" si="648"/>
        <v>337.0125652761443</v>
      </c>
      <c r="K1954" t="str">
        <f t="shared" ca="1" si="649"/>
        <v>high</v>
      </c>
      <c r="L1954">
        <v>13.425000000000001</v>
      </c>
      <c r="M1954" t="str">
        <f t="shared" si="660"/>
        <v>medium</v>
      </c>
      <c r="N1954">
        <f t="shared" si="631"/>
        <v>9</v>
      </c>
      <c r="O1954">
        <f t="shared" si="632"/>
        <v>3</v>
      </c>
      <c r="P1954" t="str">
        <f t="shared" si="633"/>
        <v>středa</v>
      </c>
      <c r="Q1954">
        <f t="shared" si="664"/>
        <v>0</v>
      </c>
      <c r="R1954">
        <f t="shared" si="664"/>
        <v>0</v>
      </c>
      <c r="S1954">
        <f t="shared" si="664"/>
        <v>0</v>
      </c>
      <c r="T1954">
        <f t="shared" si="664"/>
        <v>0</v>
      </c>
      <c r="U1954">
        <f t="shared" si="664"/>
        <v>0</v>
      </c>
      <c r="V1954">
        <f t="shared" si="664"/>
        <v>0</v>
      </c>
      <c r="W1954">
        <f t="shared" si="664"/>
        <v>0</v>
      </c>
      <c r="X1954">
        <f t="shared" si="664"/>
        <v>0</v>
      </c>
      <c r="Y1954">
        <f t="shared" si="664"/>
        <v>1</v>
      </c>
      <c r="Z1954">
        <f t="shared" si="664"/>
        <v>0</v>
      </c>
      <c r="AA1954">
        <f t="shared" si="664"/>
        <v>0</v>
      </c>
      <c r="AB1954">
        <f t="shared" si="664"/>
        <v>0</v>
      </c>
      <c r="AC1954">
        <f t="shared" si="665"/>
        <v>0</v>
      </c>
      <c r="AD1954">
        <f t="shared" si="665"/>
        <v>0</v>
      </c>
      <c r="AE1954">
        <f t="shared" si="665"/>
        <v>1</v>
      </c>
      <c r="AF1954">
        <f t="shared" si="665"/>
        <v>0</v>
      </c>
      <c r="AG1954">
        <f t="shared" si="665"/>
        <v>0</v>
      </c>
      <c r="AH1954">
        <f t="shared" si="665"/>
        <v>0</v>
      </c>
      <c r="AI1954">
        <f t="shared" si="665"/>
        <v>0</v>
      </c>
      <c r="AJ1954">
        <f t="shared" ca="1" si="634"/>
        <v>1</v>
      </c>
      <c r="AK1954">
        <f t="shared" ca="1" si="635"/>
        <v>0</v>
      </c>
      <c r="AL1954">
        <f t="shared" ca="1" si="636"/>
        <v>0</v>
      </c>
      <c r="AM1954">
        <f t="shared" ca="1" si="637"/>
        <v>0</v>
      </c>
      <c r="AN1954">
        <f t="shared" ca="1" si="638"/>
        <v>0</v>
      </c>
      <c r="AO1954">
        <f t="shared" ca="1" si="639"/>
        <v>1</v>
      </c>
      <c r="AP1954">
        <f t="shared" ca="1" si="640"/>
        <v>0</v>
      </c>
      <c r="AQ1954">
        <f t="shared" ca="1" si="641"/>
        <v>1</v>
      </c>
      <c r="AR1954">
        <f t="shared" ca="1" si="642"/>
        <v>0</v>
      </c>
      <c r="AS1954">
        <v>1</v>
      </c>
      <c r="AT1954">
        <v>0</v>
      </c>
      <c r="AU1954">
        <f t="shared" ca="1" si="663"/>
        <v>0</v>
      </c>
      <c r="AV1954">
        <f t="shared" ca="1" si="663"/>
        <v>0</v>
      </c>
      <c r="AW1954">
        <f t="shared" ca="1" si="663"/>
        <v>1</v>
      </c>
      <c r="AX1954">
        <v>0</v>
      </c>
    </row>
    <row r="1955" spans="1:50">
      <c r="A1955" s="2">
        <v>40808</v>
      </c>
      <c r="B1955">
        <v>955</v>
      </c>
      <c r="C1955">
        <v>10</v>
      </c>
      <c r="D1955">
        <f t="shared" ca="1" si="643"/>
        <v>17.145798039213332</v>
      </c>
      <c r="E1955">
        <f t="shared" ca="1" si="644"/>
        <v>-7.1457980392133322</v>
      </c>
      <c r="F1955" t="str">
        <f t="shared" ca="1" si="645"/>
        <v>low</v>
      </c>
      <c r="G1955">
        <v>307</v>
      </c>
      <c r="H1955">
        <f t="shared" si="646"/>
        <v>307</v>
      </c>
      <c r="I1955">
        <f t="shared" ca="1" si="647"/>
        <v>1017.2281768568757</v>
      </c>
      <c r="J1955">
        <f t="shared" ca="1" si="648"/>
        <v>-710.22817685687573</v>
      </c>
      <c r="K1955" t="str">
        <f t="shared" ca="1" si="649"/>
        <v>low</v>
      </c>
      <c r="L1955">
        <v>22.5</v>
      </c>
      <c r="M1955" t="str">
        <f t="shared" si="660"/>
        <v>high</v>
      </c>
      <c r="N1955">
        <f t="shared" si="631"/>
        <v>9</v>
      </c>
      <c r="O1955">
        <f t="shared" si="632"/>
        <v>4</v>
      </c>
      <c r="P1955" t="str">
        <f t="shared" si="633"/>
        <v>čtvrtek</v>
      </c>
      <c r="Q1955">
        <f t="shared" si="664"/>
        <v>0</v>
      </c>
      <c r="R1955">
        <f t="shared" si="664"/>
        <v>0</v>
      </c>
      <c r="S1955">
        <f t="shared" si="664"/>
        <v>0</v>
      </c>
      <c r="T1955">
        <f t="shared" si="664"/>
        <v>0</v>
      </c>
      <c r="U1955">
        <f t="shared" si="664"/>
        <v>0</v>
      </c>
      <c r="V1955">
        <f t="shared" si="664"/>
        <v>0</v>
      </c>
      <c r="W1955">
        <f t="shared" si="664"/>
        <v>0</v>
      </c>
      <c r="X1955">
        <f t="shared" si="664"/>
        <v>0</v>
      </c>
      <c r="Y1955">
        <f t="shared" si="664"/>
        <v>1</v>
      </c>
      <c r="Z1955">
        <f t="shared" si="664"/>
        <v>0</v>
      </c>
      <c r="AA1955">
        <f t="shared" si="664"/>
        <v>0</v>
      </c>
      <c r="AB1955">
        <f t="shared" si="664"/>
        <v>0</v>
      </c>
      <c r="AC1955">
        <f t="shared" si="665"/>
        <v>0</v>
      </c>
      <c r="AD1955">
        <f t="shared" si="665"/>
        <v>0</v>
      </c>
      <c r="AE1955">
        <f t="shared" si="665"/>
        <v>0</v>
      </c>
      <c r="AF1955">
        <f t="shared" si="665"/>
        <v>1</v>
      </c>
      <c r="AG1955">
        <f t="shared" si="665"/>
        <v>0</v>
      </c>
      <c r="AH1955">
        <f t="shared" si="665"/>
        <v>0</v>
      </c>
      <c r="AI1955">
        <f t="shared" si="665"/>
        <v>0</v>
      </c>
      <c r="AJ1955">
        <f t="shared" ca="1" si="634"/>
        <v>1</v>
      </c>
      <c r="AK1955">
        <f t="shared" ca="1" si="635"/>
        <v>0</v>
      </c>
      <c r="AL1955">
        <f t="shared" ca="1" si="636"/>
        <v>0</v>
      </c>
      <c r="AM1955">
        <f t="shared" ca="1" si="637"/>
        <v>0</v>
      </c>
      <c r="AN1955">
        <f t="shared" ca="1" si="638"/>
        <v>0</v>
      </c>
      <c r="AO1955">
        <f t="shared" ca="1" si="639"/>
        <v>1</v>
      </c>
      <c r="AP1955">
        <f t="shared" ca="1" si="640"/>
        <v>0</v>
      </c>
      <c r="AQ1955">
        <f t="shared" ca="1" si="641"/>
        <v>0</v>
      </c>
      <c r="AR1955">
        <f t="shared" ca="1" si="642"/>
        <v>1</v>
      </c>
      <c r="AS1955">
        <v>0</v>
      </c>
      <c r="AT1955">
        <v>0</v>
      </c>
      <c r="AU1955">
        <f t="shared" ca="1" si="663"/>
        <v>1</v>
      </c>
      <c r="AV1955">
        <f t="shared" ca="1" si="663"/>
        <v>0</v>
      </c>
      <c r="AW1955">
        <f t="shared" ca="1" si="663"/>
        <v>0</v>
      </c>
      <c r="AX1955">
        <v>0</v>
      </c>
    </row>
    <row r="1956" spans="1:50">
      <c r="A1956" s="2">
        <v>40809</v>
      </c>
      <c r="B1956">
        <v>956</v>
      </c>
      <c r="C1956">
        <v>22</v>
      </c>
      <c r="D1956">
        <f t="shared" ca="1" si="643"/>
        <v>17.150620548674095</v>
      </c>
      <c r="E1956">
        <f t="shared" ca="1" si="644"/>
        <v>4.8493794513259054</v>
      </c>
      <c r="F1956" t="str">
        <f t="shared" ca="1" si="645"/>
        <v>high</v>
      </c>
      <c r="G1956">
        <v>980</v>
      </c>
      <c r="H1956">
        <f t="shared" si="646"/>
        <v>980</v>
      </c>
      <c r="I1956">
        <f t="shared" ca="1" si="647"/>
        <v>1017.4688506752445</v>
      </c>
      <c r="J1956">
        <f t="shared" ca="1" si="648"/>
        <v>-37.468850675244539</v>
      </c>
      <c r="K1956" t="str">
        <f t="shared" ca="1" si="649"/>
        <v>medium</v>
      </c>
      <c r="L1956">
        <v>15.5</v>
      </c>
      <c r="M1956" t="str">
        <f t="shared" si="660"/>
        <v>high</v>
      </c>
      <c r="N1956">
        <f t="shared" si="631"/>
        <v>9</v>
      </c>
      <c r="O1956">
        <f t="shared" si="632"/>
        <v>5</v>
      </c>
      <c r="P1956" t="str">
        <f t="shared" si="633"/>
        <v>pátek</v>
      </c>
      <c r="Q1956">
        <f t="shared" si="664"/>
        <v>0</v>
      </c>
      <c r="R1956">
        <f t="shared" si="664"/>
        <v>0</v>
      </c>
      <c r="S1956">
        <f t="shared" si="664"/>
        <v>0</v>
      </c>
      <c r="T1956">
        <f t="shared" si="664"/>
        <v>0</v>
      </c>
      <c r="U1956">
        <f t="shared" si="664"/>
        <v>0</v>
      </c>
      <c r="V1956">
        <f t="shared" si="664"/>
        <v>0</v>
      </c>
      <c r="W1956">
        <f t="shared" si="664"/>
        <v>0</v>
      </c>
      <c r="X1956">
        <f t="shared" si="664"/>
        <v>0</v>
      </c>
      <c r="Y1956">
        <f t="shared" si="664"/>
        <v>1</v>
      </c>
      <c r="Z1956">
        <f t="shared" si="664"/>
        <v>0</v>
      </c>
      <c r="AA1956">
        <f t="shared" si="664"/>
        <v>0</v>
      </c>
      <c r="AB1956">
        <f t="shared" si="664"/>
        <v>0</v>
      </c>
      <c r="AC1956">
        <f t="shared" si="665"/>
        <v>0</v>
      </c>
      <c r="AD1956">
        <f t="shared" si="665"/>
        <v>0</v>
      </c>
      <c r="AE1956">
        <f t="shared" si="665"/>
        <v>0</v>
      </c>
      <c r="AF1956">
        <f t="shared" si="665"/>
        <v>0</v>
      </c>
      <c r="AG1956">
        <f t="shared" si="665"/>
        <v>1</v>
      </c>
      <c r="AH1956">
        <f t="shared" si="665"/>
        <v>0</v>
      </c>
      <c r="AI1956">
        <f t="shared" si="665"/>
        <v>0</v>
      </c>
      <c r="AJ1956">
        <f t="shared" ca="1" si="634"/>
        <v>1</v>
      </c>
      <c r="AK1956">
        <f t="shared" ca="1" si="635"/>
        <v>0</v>
      </c>
      <c r="AL1956">
        <f t="shared" ca="1" si="636"/>
        <v>0</v>
      </c>
      <c r="AM1956">
        <f t="shared" ca="1" si="637"/>
        <v>0</v>
      </c>
      <c r="AN1956">
        <f t="shared" ca="1" si="638"/>
        <v>0</v>
      </c>
      <c r="AO1956">
        <f t="shared" ca="1" si="639"/>
        <v>1</v>
      </c>
      <c r="AP1956">
        <f t="shared" ca="1" si="640"/>
        <v>0</v>
      </c>
      <c r="AQ1956">
        <f t="shared" ca="1" si="641"/>
        <v>0</v>
      </c>
      <c r="AR1956">
        <f t="shared" ca="1" si="642"/>
        <v>1</v>
      </c>
      <c r="AS1956">
        <v>0</v>
      </c>
      <c r="AT1956">
        <v>0</v>
      </c>
      <c r="AU1956">
        <f t="shared" ca="1" si="663"/>
        <v>0</v>
      </c>
      <c r="AV1956">
        <f t="shared" ca="1" si="663"/>
        <v>0</v>
      </c>
      <c r="AW1956">
        <f t="shared" ca="1" si="663"/>
        <v>1</v>
      </c>
      <c r="AX1956">
        <v>0</v>
      </c>
    </row>
    <row r="1957" spans="1:50">
      <c r="A1957" s="2">
        <v>40810</v>
      </c>
      <c r="B1957">
        <v>957</v>
      </c>
      <c r="C1957">
        <v>14</v>
      </c>
      <c r="D1957">
        <f t="shared" ca="1" si="643"/>
        <v>17.155434334712961</v>
      </c>
      <c r="E1957">
        <f t="shared" ca="1" si="644"/>
        <v>-3.155434334712961</v>
      </c>
      <c r="F1957" t="str">
        <f t="shared" ca="1" si="645"/>
        <v>low</v>
      </c>
      <c r="G1957">
        <v>1485</v>
      </c>
      <c r="H1957">
        <f t="shared" si="646"/>
        <v>1485</v>
      </c>
      <c r="I1957">
        <f t="shared" ca="1" si="647"/>
        <v>1017.7094560275912</v>
      </c>
      <c r="J1957">
        <f t="shared" ca="1" si="648"/>
        <v>467.29054397240884</v>
      </c>
      <c r="K1957" t="str">
        <f t="shared" ca="1" si="649"/>
        <v>high</v>
      </c>
      <c r="L1957">
        <v>13.15</v>
      </c>
      <c r="M1957" t="str">
        <f t="shared" si="660"/>
        <v>medium</v>
      </c>
      <c r="N1957">
        <f t="shared" si="631"/>
        <v>9</v>
      </c>
      <c r="O1957">
        <f t="shared" si="632"/>
        <v>6</v>
      </c>
      <c r="P1957" t="str">
        <f t="shared" si="633"/>
        <v>sobota</v>
      </c>
      <c r="Q1957">
        <f t="shared" si="664"/>
        <v>0</v>
      </c>
      <c r="R1957">
        <f t="shared" si="664"/>
        <v>0</v>
      </c>
      <c r="S1957">
        <f t="shared" si="664"/>
        <v>0</v>
      </c>
      <c r="T1957">
        <f t="shared" si="664"/>
        <v>0</v>
      </c>
      <c r="U1957">
        <f t="shared" si="664"/>
        <v>0</v>
      </c>
      <c r="V1957">
        <f t="shared" si="664"/>
        <v>0</v>
      </c>
      <c r="W1957">
        <f t="shared" si="664"/>
        <v>0</v>
      </c>
      <c r="X1957">
        <f t="shared" si="664"/>
        <v>0</v>
      </c>
      <c r="Y1957">
        <f t="shared" si="664"/>
        <v>1</v>
      </c>
      <c r="Z1957">
        <f t="shared" si="664"/>
        <v>0</v>
      </c>
      <c r="AA1957">
        <f t="shared" si="664"/>
        <v>0</v>
      </c>
      <c r="AB1957">
        <f t="shared" si="664"/>
        <v>0</v>
      </c>
      <c r="AC1957">
        <f t="shared" si="665"/>
        <v>0</v>
      </c>
      <c r="AD1957">
        <f t="shared" si="665"/>
        <v>0</v>
      </c>
      <c r="AE1957">
        <f t="shared" si="665"/>
        <v>0</v>
      </c>
      <c r="AF1957">
        <f t="shared" si="665"/>
        <v>0</v>
      </c>
      <c r="AG1957">
        <f t="shared" si="665"/>
        <v>0</v>
      </c>
      <c r="AH1957">
        <f t="shared" si="665"/>
        <v>1</v>
      </c>
      <c r="AI1957">
        <f t="shared" si="665"/>
        <v>0</v>
      </c>
      <c r="AJ1957">
        <f t="shared" ca="1" si="634"/>
        <v>1</v>
      </c>
      <c r="AK1957">
        <f t="shared" ca="1" si="635"/>
        <v>0</v>
      </c>
      <c r="AL1957">
        <f t="shared" ca="1" si="636"/>
        <v>0</v>
      </c>
      <c r="AM1957">
        <f t="shared" ca="1" si="637"/>
        <v>0</v>
      </c>
      <c r="AN1957">
        <f t="shared" ca="1" si="638"/>
        <v>0</v>
      </c>
      <c r="AO1957">
        <f t="shared" ca="1" si="639"/>
        <v>1</v>
      </c>
      <c r="AP1957">
        <f t="shared" ca="1" si="640"/>
        <v>0</v>
      </c>
      <c r="AQ1957">
        <f t="shared" ca="1" si="641"/>
        <v>1</v>
      </c>
      <c r="AR1957">
        <f t="shared" ca="1" si="642"/>
        <v>0</v>
      </c>
      <c r="AS1957">
        <v>0</v>
      </c>
      <c r="AT1957">
        <v>0</v>
      </c>
      <c r="AU1957">
        <f t="shared" ca="1" si="663"/>
        <v>1</v>
      </c>
      <c r="AV1957">
        <f t="shared" ca="1" si="663"/>
        <v>0</v>
      </c>
      <c r="AW1957">
        <f t="shared" ca="1" si="663"/>
        <v>0</v>
      </c>
      <c r="AX1957">
        <v>0</v>
      </c>
    </row>
    <row r="1958" spans="1:50">
      <c r="A1958" s="2">
        <v>40811</v>
      </c>
      <c r="B1958">
        <v>958</v>
      </c>
      <c r="C1958">
        <v>16</v>
      </c>
      <c r="D1958">
        <f t="shared" ca="1" si="643"/>
        <v>17.160239405048511</v>
      </c>
      <c r="E1958">
        <f t="shared" ca="1" si="644"/>
        <v>-1.160239405048511</v>
      </c>
      <c r="F1958" t="str">
        <f t="shared" ca="1" si="645"/>
        <v>medium</v>
      </c>
      <c r="G1958">
        <v>855</v>
      </c>
      <c r="H1958">
        <f t="shared" si="646"/>
        <v>855</v>
      </c>
      <c r="I1958">
        <f t="shared" ca="1" si="647"/>
        <v>1017.9499927625448</v>
      </c>
      <c r="J1958">
        <f t="shared" ca="1" si="648"/>
        <v>-162.94999276254475</v>
      </c>
      <c r="K1958" t="str">
        <f t="shared" ca="1" si="649"/>
        <v>medium</v>
      </c>
      <c r="L1958">
        <v>14.9</v>
      </c>
      <c r="M1958" t="str">
        <f t="shared" si="660"/>
        <v>high</v>
      </c>
      <c r="N1958">
        <f t="shared" si="631"/>
        <v>9</v>
      </c>
      <c r="O1958">
        <f t="shared" si="632"/>
        <v>7</v>
      </c>
      <c r="P1958" t="str">
        <f t="shared" si="633"/>
        <v>neděle</v>
      </c>
      <c r="Q1958">
        <f t="shared" si="664"/>
        <v>0</v>
      </c>
      <c r="R1958">
        <f t="shared" si="664"/>
        <v>0</v>
      </c>
      <c r="S1958">
        <f t="shared" si="664"/>
        <v>0</v>
      </c>
      <c r="T1958">
        <f t="shared" si="664"/>
        <v>0</v>
      </c>
      <c r="U1958">
        <f t="shared" si="664"/>
        <v>0</v>
      </c>
      <c r="V1958">
        <f t="shared" si="664"/>
        <v>0</v>
      </c>
      <c r="W1958">
        <f t="shared" si="664"/>
        <v>0</v>
      </c>
      <c r="X1958">
        <f t="shared" si="664"/>
        <v>0</v>
      </c>
      <c r="Y1958">
        <f t="shared" si="664"/>
        <v>1</v>
      </c>
      <c r="Z1958">
        <f t="shared" si="664"/>
        <v>0</v>
      </c>
      <c r="AA1958">
        <f t="shared" si="664"/>
        <v>0</v>
      </c>
      <c r="AB1958">
        <f t="shared" si="664"/>
        <v>0</v>
      </c>
      <c r="AC1958">
        <f t="shared" si="665"/>
        <v>0</v>
      </c>
      <c r="AD1958">
        <f t="shared" si="665"/>
        <v>0</v>
      </c>
      <c r="AE1958">
        <f t="shared" si="665"/>
        <v>0</v>
      </c>
      <c r="AF1958">
        <f t="shared" si="665"/>
        <v>0</v>
      </c>
      <c r="AG1958">
        <f t="shared" si="665"/>
        <v>0</v>
      </c>
      <c r="AH1958">
        <f t="shared" si="665"/>
        <v>0</v>
      </c>
      <c r="AI1958">
        <f t="shared" si="665"/>
        <v>1</v>
      </c>
      <c r="AJ1958">
        <f t="shared" ca="1" si="634"/>
        <v>1</v>
      </c>
      <c r="AK1958">
        <f t="shared" ca="1" si="635"/>
        <v>0</v>
      </c>
      <c r="AL1958">
        <f t="shared" ca="1" si="636"/>
        <v>0</v>
      </c>
      <c r="AM1958">
        <f t="shared" ca="1" si="637"/>
        <v>0</v>
      </c>
      <c r="AN1958">
        <f t="shared" ca="1" si="638"/>
        <v>0</v>
      </c>
      <c r="AO1958">
        <f t="shared" ca="1" si="639"/>
        <v>1</v>
      </c>
      <c r="AP1958">
        <f t="shared" ca="1" si="640"/>
        <v>0</v>
      </c>
      <c r="AQ1958">
        <f t="shared" ca="1" si="641"/>
        <v>0</v>
      </c>
      <c r="AR1958">
        <f t="shared" ca="1" si="642"/>
        <v>1</v>
      </c>
      <c r="AS1958">
        <v>0</v>
      </c>
      <c r="AT1958">
        <v>0</v>
      </c>
      <c r="AU1958">
        <f t="shared" ca="1" si="663"/>
        <v>0</v>
      </c>
      <c r="AV1958">
        <f t="shared" ca="1" si="663"/>
        <v>1</v>
      </c>
      <c r="AW1958">
        <f t="shared" ca="1" si="663"/>
        <v>0</v>
      </c>
      <c r="AX1958">
        <v>0</v>
      </c>
    </row>
    <row r="1959" spans="1:50">
      <c r="A1959" s="2">
        <v>40812</v>
      </c>
      <c r="B1959">
        <v>959</v>
      </c>
      <c r="C1959">
        <v>29</v>
      </c>
      <c r="D1959">
        <f t="shared" ca="1" si="643"/>
        <v>17.165035767399324</v>
      </c>
      <c r="E1959">
        <f t="shared" ca="1" si="644"/>
        <v>11.834964232600676</v>
      </c>
      <c r="F1959" t="str">
        <f t="shared" ca="1" si="645"/>
        <v>high</v>
      </c>
      <c r="G1959">
        <v>1498</v>
      </c>
      <c r="H1959">
        <f t="shared" si="646"/>
        <v>1498</v>
      </c>
      <c r="I1959">
        <f t="shared" ca="1" si="647"/>
        <v>1018.190460728734</v>
      </c>
      <c r="J1959">
        <f t="shared" ca="1" si="648"/>
        <v>479.80953927126598</v>
      </c>
      <c r="K1959" t="str">
        <f t="shared" ca="1" si="649"/>
        <v>high</v>
      </c>
      <c r="L1959">
        <v>23.5</v>
      </c>
      <c r="M1959" t="str">
        <f t="shared" si="660"/>
        <v>high</v>
      </c>
      <c r="N1959">
        <f t="shared" si="631"/>
        <v>9</v>
      </c>
      <c r="O1959">
        <f t="shared" si="632"/>
        <v>1</v>
      </c>
      <c r="P1959" t="str">
        <f t="shared" si="633"/>
        <v>pondělí</v>
      </c>
      <c r="Q1959">
        <f t="shared" si="664"/>
        <v>0</v>
      </c>
      <c r="R1959">
        <f t="shared" si="664"/>
        <v>0</v>
      </c>
      <c r="S1959">
        <f t="shared" si="664"/>
        <v>0</v>
      </c>
      <c r="T1959">
        <f t="shared" si="664"/>
        <v>0</v>
      </c>
      <c r="U1959">
        <f t="shared" si="664"/>
        <v>0</v>
      </c>
      <c r="V1959">
        <f t="shared" si="664"/>
        <v>0</v>
      </c>
      <c r="W1959">
        <f t="shared" si="664"/>
        <v>0</v>
      </c>
      <c r="X1959">
        <f t="shared" si="664"/>
        <v>0</v>
      </c>
      <c r="Y1959">
        <f t="shared" si="664"/>
        <v>1</v>
      </c>
      <c r="Z1959">
        <f t="shared" si="664"/>
        <v>0</v>
      </c>
      <c r="AA1959">
        <f t="shared" si="664"/>
        <v>0</v>
      </c>
      <c r="AB1959">
        <f t="shared" si="664"/>
        <v>0</v>
      </c>
      <c r="AC1959">
        <f t="shared" si="665"/>
        <v>1</v>
      </c>
      <c r="AD1959">
        <f t="shared" si="665"/>
        <v>0</v>
      </c>
      <c r="AE1959">
        <f t="shared" si="665"/>
        <v>0</v>
      </c>
      <c r="AF1959">
        <f t="shared" si="665"/>
        <v>0</v>
      </c>
      <c r="AG1959">
        <f t="shared" si="665"/>
        <v>0</v>
      </c>
      <c r="AH1959">
        <f t="shared" si="665"/>
        <v>0</v>
      </c>
      <c r="AI1959">
        <f t="shared" si="665"/>
        <v>0</v>
      </c>
      <c r="AJ1959">
        <f t="shared" ca="1" si="634"/>
        <v>1</v>
      </c>
      <c r="AK1959">
        <f t="shared" ca="1" si="635"/>
        <v>0</v>
      </c>
      <c r="AL1959">
        <f t="shared" ca="1" si="636"/>
        <v>0</v>
      </c>
      <c r="AM1959">
        <f t="shared" ca="1" si="637"/>
        <v>0</v>
      </c>
      <c r="AN1959">
        <f t="shared" ca="1" si="638"/>
        <v>0</v>
      </c>
      <c r="AO1959">
        <f t="shared" ca="1" si="639"/>
        <v>1</v>
      </c>
      <c r="AP1959">
        <f t="shared" ca="1" si="640"/>
        <v>0</v>
      </c>
      <c r="AQ1959">
        <f t="shared" ca="1" si="641"/>
        <v>0</v>
      </c>
      <c r="AR1959">
        <f t="shared" ca="1" si="642"/>
        <v>1</v>
      </c>
      <c r="AS1959">
        <v>0</v>
      </c>
      <c r="AT1959">
        <v>0</v>
      </c>
      <c r="AU1959">
        <f t="shared" ca="1" si="663"/>
        <v>0</v>
      </c>
      <c r="AV1959">
        <f t="shared" ca="1" si="663"/>
        <v>0</v>
      </c>
      <c r="AW1959">
        <f t="shared" ca="1" si="663"/>
        <v>1</v>
      </c>
      <c r="AX1959">
        <v>0</v>
      </c>
    </row>
    <row r="1960" spans="1:50">
      <c r="A1960" s="2">
        <v>40813</v>
      </c>
      <c r="B1960">
        <v>960</v>
      </c>
      <c r="C1960">
        <v>22</v>
      </c>
      <c r="D1960">
        <f t="shared" ca="1" si="643"/>
        <v>17.16982342948398</v>
      </c>
      <c r="E1960">
        <f t="shared" ca="1" si="644"/>
        <v>4.83017657051602</v>
      </c>
      <c r="F1960" t="str">
        <f t="shared" ca="1" si="645"/>
        <v>high</v>
      </c>
      <c r="G1960">
        <v>796</v>
      </c>
      <c r="H1960">
        <f t="shared" si="646"/>
        <v>796</v>
      </c>
      <c r="I1960">
        <f t="shared" ca="1" si="647"/>
        <v>1018.4308597747882</v>
      </c>
      <c r="J1960">
        <f t="shared" ca="1" si="648"/>
        <v>-222.43085977478825</v>
      </c>
      <c r="K1960" t="str">
        <f t="shared" ca="1" si="649"/>
        <v>medium</v>
      </c>
      <c r="L1960">
        <v>17.55</v>
      </c>
      <c r="M1960" t="str">
        <f t="shared" si="660"/>
        <v>high</v>
      </c>
      <c r="N1960">
        <f t="shared" si="631"/>
        <v>9</v>
      </c>
      <c r="O1960">
        <f t="shared" si="632"/>
        <v>2</v>
      </c>
      <c r="P1960" t="str">
        <f t="shared" si="633"/>
        <v>úterý</v>
      </c>
      <c r="Q1960">
        <f t="shared" si="664"/>
        <v>0</v>
      </c>
      <c r="R1960">
        <f t="shared" si="664"/>
        <v>0</v>
      </c>
      <c r="S1960">
        <f t="shared" si="664"/>
        <v>0</v>
      </c>
      <c r="T1960">
        <f t="shared" si="664"/>
        <v>0</v>
      </c>
      <c r="U1960">
        <f t="shared" si="664"/>
        <v>0</v>
      </c>
      <c r="V1960">
        <f t="shared" si="664"/>
        <v>0</v>
      </c>
      <c r="W1960">
        <f t="shared" si="664"/>
        <v>0</v>
      </c>
      <c r="X1960">
        <f t="shared" si="664"/>
        <v>0</v>
      </c>
      <c r="Y1960">
        <f t="shared" si="664"/>
        <v>1</v>
      </c>
      <c r="Z1960">
        <f t="shared" si="664"/>
        <v>0</v>
      </c>
      <c r="AA1960">
        <f t="shared" si="664"/>
        <v>0</v>
      </c>
      <c r="AB1960">
        <f t="shared" si="664"/>
        <v>0</v>
      </c>
      <c r="AC1960">
        <f t="shared" si="665"/>
        <v>0</v>
      </c>
      <c r="AD1960">
        <f t="shared" si="665"/>
        <v>1</v>
      </c>
      <c r="AE1960">
        <f t="shared" si="665"/>
        <v>0</v>
      </c>
      <c r="AF1960">
        <f t="shared" si="665"/>
        <v>0</v>
      </c>
      <c r="AG1960">
        <f t="shared" si="665"/>
        <v>0</v>
      </c>
      <c r="AH1960">
        <f t="shared" si="665"/>
        <v>0</v>
      </c>
      <c r="AI1960">
        <f t="shared" si="665"/>
        <v>0</v>
      </c>
      <c r="AJ1960">
        <f t="shared" ca="1" si="634"/>
        <v>1</v>
      </c>
      <c r="AK1960">
        <f t="shared" ca="1" si="635"/>
        <v>0</v>
      </c>
      <c r="AL1960">
        <f t="shared" ca="1" si="636"/>
        <v>0</v>
      </c>
      <c r="AM1960">
        <f t="shared" ca="1" si="637"/>
        <v>0</v>
      </c>
      <c r="AN1960">
        <f t="shared" ca="1" si="638"/>
        <v>0</v>
      </c>
      <c r="AO1960">
        <f t="shared" ca="1" si="639"/>
        <v>1</v>
      </c>
      <c r="AP1960">
        <f t="shared" ca="1" si="640"/>
        <v>0</v>
      </c>
      <c r="AQ1960">
        <f t="shared" ca="1" si="641"/>
        <v>0</v>
      </c>
      <c r="AR1960">
        <f t="shared" ca="1" si="642"/>
        <v>1</v>
      </c>
      <c r="AS1960">
        <v>0</v>
      </c>
      <c r="AT1960">
        <v>0</v>
      </c>
      <c r="AU1960">
        <f t="shared" ca="1" si="663"/>
        <v>0</v>
      </c>
      <c r="AV1960">
        <f t="shared" ca="1" si="663"/>
        <v>0</v>
      </c>
      <c r="AW1960">
        <f t="shared" ca="1" si="663"/>
        <v>1</v>
      </c>
      <c r="AX1960">
        <v>0</v>
      </c>
    </row>
    <row r="1961" spans="1:50">
      <c r="A1961" s="2">
        <v>40814</v>
      </c>
      <c r="B1961">
        <v>961</v>
      </c>
      <c r="C1961">
        <v>13</v>
      </c>
      <c r="D1961">
        <f t="shared" ca="1" si="643"/>
        <v>17.174602399021058</v>
      </c>
      <c r="E1961">
        <f t="shared" ca="1" si="644"/>
        <v>-4.1746023990210581</v>
      </c>
      <c r="F1961" t="str">
        <f t="shared" ca="1" si="645"/>
        <v>low</v>
      </c>
      <c r="G1961">
        <v>480</v>
      </c>
      <c r="H1961">
        <f t="shared" si="646"/>
        <v>480</v>
      </c>
      <c r="I1961">
        <f t="shared" ca="1" si="647"/>
        <v>1018.6711897493361</v>
      </c>
      <c r="J1961">
        <f t="shared" ca="1" si="648"/>
        <v>-538.67118974933612</v>
      </c>
      <c r="K1961" t="str">
        <f t="shared" ca="1" si="649"/>
        <v>low</v>
      </c>
      <c r="L1961">
        <v>22.4</v>
      </c>
      <c r="M1961" t="str">
        <f t="shared" si="660"/>
        <v>high</v>
      </c>
      <c r="N1961">
        <f t="shared" ref="N1961:N2024" si="666">MONTH(A1961)</f>
        <v>9</v>
      </c>
      <c r="O1961">
        <f t="shared" ref="O1961:O2024" si="667">WEEKDAY(A1961,2)</f>
        <v>3</v>
      </c>
      <c r="P1961" t="str">
        <f t="shared" ref="P1961:P2024" si="668">VLOOKUP(O1961,$O$581:$P$587,2,0)</f>
        <v>středa</v>
      </c>
      <c r="Q1961">
        <f t="shared" ref="Q1961:AB1970" si="669">VLOOKUP($N1961,$V$31:$AH$42,Q$592+1,0)</f>
        <v>0</v>
      </c>
      <c r="R1961">
        <f t="shared" si="669"/>
        <v>0</v>
      </c>
      <c r="S1961">
        <f t="shared" si="669"/>
        <v>0</v>
      </c>
      <c r="T1961">
        <f t="shared" si="669"/>
        <v>0</v>
      </c>
      <c r="U1961">
        <f t="shared" si="669"/>
        <v>0</v>
      </c>
      <c r="V1961">
        <f t="shared" si="669"/>
        <v>0</v>
      </c>
      <c r="W1961">
        <f t="shared" si="669"/>
        <v>0</v>
      </c>
      <c r="X1961">
        <f t="shared" si="669"/>
        <v>0</v>
      </c>
      <c r="Y1961">
        <f t="shared" si="669"/>
        <v>1</v>
      </c>
      <c r="Z1961">
        <f t="shared" si="669"/>
        <v>0</v>
      </c>
      <c r="AA1961">
        <f t="shared" si="669"/>
        <v>0</v>
      </c>
      <c r="AB1961">
        <f t="shared" si="669"/>
        <v>0</v>
      </c>
      <c r="AC1961">
        <f t="shared" ref="AC1961:AI1970" si="670">VLOOKUP($O1961,$V$74:$AC$80,AC$592+1,0)</f>
        <v>0</v>
      </c>
      <c r="AD1961">
        <f t="shared" si="670"/>
        <v>0</v>
      </c>
      <c r="AE1961">
        <f t="shared" si="670"/>
        <v>1</v>
      </c>
      <c r="AF1961">
        <f t="shared" si="670"/>
        <v>0</v>
      </c>
      <c r="AG1961">
        <f t="shared" si="670"/>
        <v>0</v>
      </c>
      <c r="AH1961">
        <f t="shared" si="670"/>
        <v>0</v>
      </c>
      <c r="AI1961">
        <f t="shared" si="670"/>
        <v>0</v>
      </c>
      <c r="AJ1961">
        <f t="shared" ref="AJ1961:AJ2024" ca="1" si="671">VLOOKUP(INDIRECT($AJ$590&amp;ROW($A1961)+AJ$591),$F$17:$I$19,AJ$592+1,0)</f>
        <v>1</v>
      </c>
      <c r="AK1961">
        <f t="shared" ref="AK1961:AK2024" ca="1" si="672">VLOOKUP(INDIRECT($AJ$590&amp;ROW($A1961)+AJ$591),$F$17:$I$19,AK$592+1,0)</f>
        <v>0</v>
      </c>
      <c r="AL1961">
        <f t="shared" ref="AL1961:AL2024" ca="1" si="673">VLOOKUP(INDIRECT($AJ$590&amp;ROW($A1961)+AJ$591),$F$17:$I$19,AL$592+1,0)</f>
        <v>0</v>
      </c>
      <c r="AM1961">
        <f t="shared" ref="AM1961:AM2024" ca="1" si="674">VLOOKUP(INDIRECT($AJ$590&amp;ROW($A1961)+AM$591),$F$17:$I$19,AM$592+1,0)</f>
        <v>0</v>
      </c>
      <c r="AN1961">
        <f t="shared" ref="AN1961:AN2024" ca="1" si="675">VLOOKUP(INDIRECT($AJ$590&amp;ROW($A1961)+AM$591),$F$17:$I$19,AN$592+1,0)</f>
        <v>0</v>
      </c>
      <c r="AO1961">
        <f t="shared" ref="AO1961:AO2024" ca="1" si="676">VLOOKUP(INDIRECT($AJ$590&amp;ROW($A1961)+AM$591),$F$17:$I$19,AO$592+1,0)</f>
        <v>1</v>
      </c>
      <c r="AP1961">
        <f t="shared" ref="AP1961:AP2024" ca="1" si="677">VLOOKUP(INDIRECT($AJ$590&amp;ROW($A1961)+AP$591),$F$17:$I$19,AP$592+1,0)</f>
        <v>0</v>
      </c>
      <c r="AQ1961">
        <f t="shared" ref="AQ1961:AQ2024" ca="1" si="678">VLOOKUP(INDIRECT($AJ$590&amp;ROW($A1961)+AP$591),$F$17:$I$19,AQ$592+1,0)</f>
        <v>0</v>
      </c>
      <c r="AR1961">
        <f t="shared" ref="AR1961:AR2024" ca="1" si="679">VLOOKUP(INDIRECT($AJ$590&amp;ROW($A1961)+AP$591),$F$17:$I$19,AR$592+1,0)</f>
        <v>1</v>
      </c>
      <c r="AS1961">
        <v>0</v>
      </c>
      <c r="AT1961">
        <v>0</v>
      </c>
      <c r="AU1961">
        <f t="shared" ref="AU1961:AW1980" ca="1" si="680">VLOOKUP(INDIRECT($AU$590&amp;ROW($A1961)),$F$17:$I$19,AU$592+1,0)</f>
        <v>1</v>
      </c>
      <c r="AV1961">
        <f t="shared" ca="1" si="680"/>
        <v>0</v>
      </c>
      <c r="AW1961">
        <f t="shared" ca="1" si="680"/>
        <v>0</v>
      </c>
      <c r="AX1961">
        <v>0</v>
      </c>
    </row>
    <row r="1962" spans="1:50">
      <c r="A1962" s="2">
        <v>40815</v>
      </c>
      <c r="B1962">
        <v>962</v>
      </c>
      <c r="C1962">
        <v>26</v>
      </c>
      <c r="D1962">
        <f t="shared" ref="D1962:D2025" ca="1" si="681">$E$516*B1962^3+$E$521*B1962^2+$E$526*B1962+$E$531</f>
        <v>17.179372683729131</v>
      </c>
      <c r="E1962">
        <f t="shared" ref="E1962:E2025" ca="1" si="682">C1962-D1962</f>
        <v>8.820627316270869</v>
      </c>
      <c r="F1962" t="str">
        <f t="shared" ref="F1962:F2025" ca="1" si="683">VLOOKUP(E1962,$A$3:$C$6,3)</f>
        <v>high</v>
      </c>
      <c r="G1962">
        <v>914</v>
      </c>
      <c r="H1962">
        <f t="shared" ref="H1962:H2025" si="684">IF(G1962&gt;$H$592,$G$592,G1962)</f>
        <v>914</v>
      </c>
      <c r="I1962">
        <f t="shared" ref="I1962:I2025" ca="1" si="685">$K$516*B1962^3+$K$521*B1962^2+$K$526*B1962+$K$531</f>
        <v>1018.9114505010068</v>
      </c>
      <c r="J1962">
        <f t="shared" ref="J1962:J2025" ca="1" si="686">H1962-I1962</f>
        <v>-104.91145050100681</v>
      </c>
      <c r="K1962" t="str">
        <f t="shared" ref="K1962:K2025" ca="1" si="687">VLOOKUP(J1962,$A$10:$C$13,3)</f>
        <v>medium</v>
      </c>
      <c r="L1962">
        <v>16.399999999999999</v>
      </c>
      <c r="M1962" t="str">
        <f t="shared" si="660"/>
        <v>high</v>
      </c>
      <c r="N1962">
        <f t="shared" si="666"/>
        <v>9</v>
      </c>
      <c r="O1962">
        <f t="shared" si="667"/>
        <v>4</v>
      </c>
      <c r="P1962" t="str">
        <f t="shared" si="668"/>
        <v>čtvrtek</v>
      </c>
      <c r="Q1962">
        <f t="shared" si="669"/>
        <v>0</v>
      </c>
      <c r="R1962">
        <f t="shared" si="669"/>
        <v>0</v>
      </c>
      <c r="S1962">
        <f t="shared" si="669"/>
        <v>0</v>
      </c>
      <c r="T1962">
        <f t="shared" si="669"/>
        <v>0</v>
      </c>
      <c r="U1962">
        <f t="shared" si="669"/>
        <v>0</v>
      </c>
      <c r="V1962">
        <f t="shared" si="669"/>
        <v>0</v>
      </c>
      <c r="W1962">
        <f t="shared" si="669"/>
        <v>0</v>
      </c>
      <c r="X1962">
        <f t="shared" si="669"/>
        <v>0</v>
      </c>
      <c r="Y1962">
        <f t="shared" si="669"/>
        <v>1</v>
      </c>
      <c r="Z1962">
        <f t="shared" si="669"/>
        <v>0</v>
      </c>
      <c r="AA1962">
        <f t="shared" si="669"/>
        <v>0</v>
      </c>
      <c r="AB1962">
        <f t="shared" si="669"/>
        <v>0</v>
      </c>
      <c r="AC1962">
        <f t="shared" si="670"/>
        <v>0</v>
      </c>
      <c r="AD1962">
        <f t="shared" si="670"/>
        <v>0</v>
      </c>
      <c r="AE1962">
        <f t="shared" si="670"/>
        <v>0</v>
      </c>
      <c r="AF1962">
        <f t="shared" si="670"/>
        <v>1</v>
      </c>
      <c r="AG1962">
        <f t="shared" si="670"/>
        <v>0</v>
      </c>
      <c r="AH1962">
        <f t="shared" si="670"/>
        <v>0</v>
      </c>
      <c r="AI1962">
        <f t="shared" si="670"/>
        <v>0</v>
      </c>
      <c r="AJ1962">
        <f t="shared" ca="1" si="671"/>
        <v>1</v>
      </c>
      <c r="AK1962">
        <f t="shared" ca="1" si="672"/>
        <v>0</v>
      </c>
      <c r="AL1962">
        <f t="shared" ca="1" si="673"/>
        <v>0</v>
      </c>
      <c r="AM1962">
        <f t="shared" ca="1" si="674"/>
        <v>0</v>
      </c>
      <c r="AN1962">
        <f t="shared" ca="1" si="675"/>
        <v>0</v>
      </c>
      <c r="AO1962">
        <f t="shared" ca="1" si="676"/>
        <v>1</v>
      </c>
      <c r="AP1962">
        <f t="shared" ca="1" si="677"/>
        <v>0</v>
      </c>
      <c r="AQ1962">
        <f t="shared" ca="1" si="678"/>
        <v>0</v>
      </c>
      <c r="AR1962">
        <f t="shared" ca="1" si="679"/>
        <v>1</v>
      </c>
      <c r="AS1962">
        <v>0</v>
      </c>
      <c r="AT1962">
        <v>0</v>
      </c>
      <c r="AU1962">
        <f t="shared" ca="1" si="680"/>
        <v>0</v>
      </c>
      <c r="AV1962">
        <f t="shared" ca="1" si="680"/>
        <v>0</v>
      </c>
      <c r="AW1962">
        <f t="shared" ca="1" si="680"/>
        <v>1</v>
      </c>
      <c r="AX1962">
        <v>0</v>
      </c>
    </row>
    <row r="1963" spans="1:50">
      <c r="A1963" s="2">
        <v>40816</v>
      </c>
      <c r="B1963">
        <v>963</v>
      </c>
      <c r="C1963">
        <v>34</v>
      </c>
      <c r="D1963">
        <f t="shared" ca="1" si="681"/>
        <v>17.184134291326789</v>
      </c>
      <c r="E1963">
        <f t="shared" ca="1" si="682"/>
        <v>16.815865708673211</v>
      </c>
      <c r="F1963" t="str">
        <f t="shared" ca="1" si="683"/>
        <v>high</v>
      </c>
      <c r="G1963">
        <v>1981</v>
      </c>
      <c r="H1963">
        <f t="shared" si="684"/>
        <v>1981</v>
      </c>
      <c r="I1963">
        <f t="shared" ca="1" si="685"/>
        <v>1019.1516418784292</v>
      </c>
      <c r="J1963">
        <f t="shared" ca="1" si="686"/>
        <v>961.84835812157075</v>
      </c>
      <c r="K1963" t="str">
        <f t="shared" ca="1" si="687"/>
        <v>high</v>
      </c>
      <c r="L1963">
        <v>17.850000000000001</v>
      </c>
      <c r="M1963" t="str">
        <f t="shared" si="660"/>
        <v>high</v>
      </c>
      <c r="N1963">
        <f t="shared" si="666"/>
        <v>9</v>
      </c>
      <c r="O1963">
        <f t="shared" si="667"/>
        <v>5</v>
      </c>
      <c r="P1963" t="str">
        <f t="shared" si="668"/>
        <v>pátek</v>
      </c>
      <c r="Q1963">
        <f t="shared" si="669"/>
        <v>0</v>
      </c>
      <c r="R1963">
        <f t="shared" si="669"/>
        <v>0</v>
      </c>
      <c r="S1963">
        <f t="shared" si="669"/>
        <v>0</v>
      </c>
      <c r="T1963">
        <f t="shared" si="669"/>
        <v>0</v>
      </c>
      <c r="U1963">
        <f t="shared" si="669"/>
        <v>0</v>
      </c>
      <c r="V1963">
        <f t="shared" si="669"/>
        <v>0</v>
      </c>
      <c r="W1963">
        <f t="shared" si="669"/>
        <v>0</v>
      </c>
      <c r="X1963">
        <f t="shared" si="669"/>
        <v>0</v>
      </c>
      <c r="Y1963">
        <f t="shared" si="669"/>
        <v>1</v>
      </c>
      <c r="Z1963">
        <f t="shared" si="669"/>
        <v>0</v>
      </c>
      <c r="AA1963">
        <f t="shared" si="669"/>
        <v>0</v>
      </c>
      <c r="AB1963">
        <f t="shared" si="669"/>
        <v>0</v>
      </c>
      <c r="AC1963">
        <f t="shared" si="670"/>
        <v>0</v>
      </c>
      <c r="AD1963">
        <f t="shared" si="670"/>
        <v>0</v>
      </c>
      <c r="AE1963">
        <f t="shared" si="670"/>
        <v>0</v>
      </c>
      <c r="AF1963">
        <f t="shared" si="670"/>
        <v>0</v>
      </c>
      <c r="AG1963">
        <f t="shared" si="670"/>
        <v>1</v>
      </c>
      <c r="AH1963">
        <f t="shared" si="670"/>
        <v>0</v>
      </c>
      <c r="AI1963">
        <f t="shared" si="670"/>
        <v>0</v>
      </c>
      <c r="AJ1963">
        <f t="shared" ca="1" si="671"/>
        <v>1</v>
      </c>
      <c r="AK1963">
        <f t="shared" ca="1" si="672"/>
        <v>0</v>
      </c>
      <c r="AL1963">
        <f t="shared" ca="1" si="673"/>
        <v>0</v>
      </c>
      <c r="AM1963">
        <f t="shared" ca="1" si="674"/>
        <v>0</v>
      </c>
      <c r="AN1963">
        <f t="shared" ca="1" si="675"/>
        <v>0</v>
      </c>
      <c r="AO1963">
        <f t="shared" ca="1" si="676"/>
        <v>1</v>
      </c>
      <c r="AP1963">
        <f t="shared" ca="1" si="677"/>
        <v>0</v>
      </c>
      <c r="AQ1963">
        <f t="shared" ca="1" si="678"/>
        <v>0</v>
      </c>
      <c r="AR1963">
        <f t="shared" ca="1" si="679"/>
        <v>1</v>
      </c>
      <c r="AS1963">
        <v>0</v>
      </c>
      <c r="AT1963">
        <v>0</v>
      </c>
      <c r="AU1963">
        <f t="shared" ca="1" si="680"/>
        <v>0</v>
      </c>
      <c r="AV1963">
        <f t="shared" ca="1" si="680"/>
        <v>0</v>
      </c>
      <c r="AW1963">
        <f t="shared" ca="1" si="680"/>
        <v>1</v>
      </c>
      <c r="AX1963">
        <v>0</v>
      </c>
    </row>
    <row r="1964" spans="1:50">
      <c r="A1964" s="2">
        <v>40817</v>
      </c>
      <c r="B1964">
        <v>964</v>
      </c>
      <c r="C1964">
        <v>15</v>
      </c>
      <c r="D1964">
        <f t="shared" ca="1" si="681"/>
        <v>17.188887229532607</v>
      </c>
      <c r="E1964">
        <f t="shared" ca="1" si="682"/>
        <v>-2.1888872295326074</v>
      </c>
      <c r="F1964" t="str">
        <f t="shared" ca="1" si="683"/>
        <v>medium</v>
      </c>
      <c r="G1964">
        <v>924</v>
      </c>
      <c r="H1964">
        <f t="shared" si="684"/>
        <v>924</v>
      </c>
      <c r="I1964">
        <f t="shared" ca="1" si="685"/>
        <v>1019.3917637302322</v>
      </c>
      <c r="J1964">
        <f t="shared" ca="1" si="686"/>
        <v>-95.391763730232242</v>
      </c>
      <c r="K1964" t="str">
        <f t="shared" ca="1" si="687"/>
        <v>medium</v>
      </c>
      <c r="L1964">
        <v>18.850000000000001</v>
      </c>
      <c r="M1964" t="str">
        <f t="shared" si="660"/>
        <v>high</v>
      </c>
      <c r="N1964">
        <f t="shared" si="666"/>
        <v>10</v>
      </c>
      <c r="O1964">
        <f t="shared" si="667"/>
        <v>6</v>
      </c>
      <c r="P1964" t="str">
        <f t="shared" si="668"/>
        <v>sobota</v>
      </c>
      <c r="Q1964">
        <f t="shared" si="669"/>
        <v>0</v>
      </c>
      <c r="R1964">
        <f t="shared" si="669"/>
        <v>0</v>
      </c>
      <c r="S1964">
        <f t="shared" si="669"/>
        <v>0</v>
      </c>
      <c r="T1964">
        <f t="shared" si="669"/>
        <v>0</v>
      </c>
      <c r="U1964">
        <f t="shared" si="669"/>
        <v>0</v>
      </c>
      <c r="V1964">
        <f t="shared" si="669"/>
        <v>0</v>
      </c>
      <c r="W1964">
        <f t="shared" si="669"/>
        <v>0</v>
      </c>
      <c r="X1964">
        <f t="shared" si="669"/>
        <v>0</v>
      </c>
      <c r="Y1964">
        <f t="shared" si="669"/>
        <v>0</v>
      </c>
      <c r="Z1964">
        <f t="shared" si="669"/>
        <v>1</v>
      </c>
      <c r="AA1964">
        <f t="shared" si="669"/>
        <v>0</v>
      </c>
      <c r="AB1964">
        <f t="shared" si="669"/>
        <v>0</v>
      </c>
      <c r="AC1964">
        <f t="shared" si="670"/>
        <v>0</v>
      </c>
      <c r="AD1964">
        <f t="shared" si="670"/>
        <v>0</v>
      </c>
      <c r="AE1964">
        <f t="shared" si="670"/>
        <v>0</v>
      </c>
      <c r="AF1964">
        <f t="shared" si="670"/>
        <v>0</v>
      </c>
      <c r="AG1964">
        <f t="shared" si="670"/>
        <v>0</v>
      </c>
      <c r="AH1964">
        <f t="shared" si="670"/>
        <v>1</v>
      </c>
      <c r="AI1964">
        <f t="shared" si="670"/>
        <v>0</v>
      </c>
      <c r="AJ1964">
        <f t="shared" ca="1" si="671"/>
        <v>1</v>
      </c>
      <c r="AK1964">
        <f t="shared" ca="1" si="672"/>
        <v>0</v>
      </c>
      <c r="AL1964">
        <f t="shared" ca="1" si="673"/>
        <v>0</v>
      </c>
      <c r="AM1964">
        <f t="shared" ca="1" si="674"/>
        <v>0</v>
      </c>
      <c r="AN1964">
        <f t="shared" ca="1" si="675"/>
        <v>0</v>
      </c>
      <c r="AO1964">
        <f t="shared" ca="1" si="676"/>
        <v>1</v>
      </c>
      <c r="AP1964">
        <f t="shared" ca="1" si="677"/>
        <v>0</v>
      </c>
      <c r="AQ1964">
        <f t="shared" ca="1" si="678"/>
        <v>0</v>
      </c>
      <c r="AR1964">
        <f t="shared" ca="1" si="679"/>
        <v>1</v>
      </c>
      <c r="AS1964">
        <v>0</v>
      </c>
      <c r="AT1964">
        <v>0</v>
      </c>
      <c r="AU1964">
        <f t="shared" ca="1" si="680"/>
        <v>0</v>
      </c>
      <c r="AV1964">
        <f t="shared" ca="1" si="680"/>
        <v>1</v>
      </c>
      <c r="AW1964">
        <f t="shared" ca="1" si="680"/>
        <v>0</v>
      </c>
      <c r="AX1964">
        <v>0</v>
      </c>
    </row>
    <row r="1965" spans="1:50">
      <c r="A1965" s="2">
        <v>40818</v>
      </c>
      <c r="B1965">
        <v>965</v>
      </c>
      <c r="C1965">
        <v>17</v>
      </c>
      <c r="D1965">
        <f t="shared" ca="1" si="681"/>
        <v>17.193631506065159</v>
      </c>
      <c r="E1965">
        <f t="shared" ca="1" si="682"/>
        <v>-0.19363150606515944</v>
      </c>
      <c r="F1965" t="str">
        <f t="shared" ca="1" si="683"/>
        <v>medium</v>
      </c>
      <c r="G1965">
        <v>571</v>
      </c>
      <c r="H1965">
        <f t="shared" si="684"/>
        <v>571</v>
      </c>
      <c r="I1965">
        <f t="shared" ca="1" si="685"/>
        <v>1019.631815905045</v>
      </c>
      <c r="J1965">
        <f t="shared" ca="1" si="686"/>
        <v>-448.63181590504496</v>
      </c>
      <c r="K1965" t="str">
        <f t="shared" ca="1" si="687"/>
        <v>low</v>
      </c>
      <c r="L1965">
        <v>17.100000000000001</v>
      </c>
      <c r="M1965" t="str">
        <f t="shared" si="660"/>
        <v>high</v>
      </c>
      <c r="N1965">
        <f t="shared" si="666"/>
        <v>10</v>
      </c>
      <c r="O1965">
        <f t="shared" si="667"/>
        <v>7</v>
      </c>
      <c r="P1965" t="str">
        <f t="shared" si="668"/>
        <v>neděle</v>
      </c>
      <c r="Q1965">
        <f t="shared" si="669"/>
        <v>0</v>
      </c>
      <c r="R1965">
        <f t="shared" si="669"/>
        <v>0</v>
      </c>
      <c r="S1965">
        <f t="shared" si="669"/>
        <v>0</v>
      </c>
      <c r="T1965">
        <f t="shared" si="669"/>
        <v>0</v>
      </c>
      <c r="U1965">
        <f t="shared" si="669"/>
        <v>0</v>
      </c>
      <c r="V1965">
        <f t="shared" si="669"/>
        <v>0</v>
      </c>
      <c r="W1965">
        <f t="shared" si="669"/>
        <v>0</v>
      </c>
      <c r="X1965">
        <f t="shared" si="669"/>
        <v>0</v>
      </c>
      <c r="Y1965">
        <f t="shared" si="669"/>
        <v>0</v>
      </c>
      <c r="Z1965">
        <f t="shared" si="669"/>
        <v>1</v>
      </c>
      <c r="AA1965">
        <f t="shared" si="669"/>
        <v>0</v>
      </c>
      <c r="AB1965">
        <f t="shared" si="669"/>
        <v>0</v>
      </c>
      <c r="AC1965">
        <f t="shared" si="670"/>
        <v>0</v>
      </c>
      <c r="AD1965">
        <f t="shared" si="670"/>
        <v>0</v>
      </c>
      <c r="AE1965">
        <f t="shared" si="670"/>
        <v>0</v>
      </c>
      <c r="AF1965">
        <f t="shared" si="670"/>
        <v>0</v>
      </c>
      <c r="AG1965">
        <f t="shared" si="670"/>
        <v>0</v>
      </c>
      <c r="AH1965">
        <f t="shared" si="670"/>
        <v>0</v>
      </c>
      <c r="AI1965">
        <f t="shared" si="670"/>
        <v>1</v>
      </c>
      <c r="AJ1965">
        <f t="shared" ca="1" si="671"/>
        <v>1</v>
      </c>
      <c r="AK1965">
        <f t="shared" ca="1" si="672"/>
        <v>0</v>
      </c>
      <c r="AL1965">
        <f t="shared" ca="1" si="673"/>
        <v>0</v>
      </c>
      <c r="AM1965">
        <f t="shared" ca="1" si="674"/>
        <v>0</v>
      </c>
      <c r="AN1965">
        <f t="shared" ca="1" si="675"/>
        <v>0</v>
      </c>
      <c r="AO1965">
        <f t="shared" ca="1" si="676"/>
        <v>1</v>
      </c>
      <c r="AP1965">
        <f t="shared" ca="1" si="677"/>
        <v>0</v>
      </c>
      <c r="AQ1965">
        <f t="shared" ca="1" si="678"/>
        <v>0</v>
      </c>
      <c r="AR1965">
        <f t="shared" ca="1" si="679"/>
        <v>1</v>
      </c>
      <c r="AS1965">
        <v>0</v>
      </c>
      <c r="AT1965">
        <v>0</v>
      </c>
      <c r="AU1965">
        <f t="shared" ca="1" si="680"/>
        <v>0</v>
      </c>
      <c r="AV1965">
        <f t="shared" ca="1" si="680"/>
        <v>1</v>
      </c>
      <c r="AW1965">
        <f t="shared" ca="1" si="680"/>
        <v>0</v>
      </c>
      <c r="AX1965">
        <v>0</v>
      </c>
    </row>
    <row r="1966" spans="1:50">
      <c r="A1966" s="2">
        <v>40819</v>
      </c>
      <c r="B1966">
        <v>966</v>
      </c>
      <c r="C1966">
        <v>23</v>
      </c>
      <c r="D1966">
        <f t="shared" ca="1" si="681"/>
        <v>17.198367128643035</v>
      </c>
      <c r="E1966">
        <f t="shared" ca="1" si="682"/>
        <v>5.8016328713569649</v>
      </c>
      <c r="F1966" t="str">
        <f t="shared" ca="1" si="683"/>
        <v>high</v>
      </c>
      <c r="G1966">
        <v>1553</v>
      </c>
      <c r="H1966">
        <f t="shared" si="684"/>
        <v>1553</v>
      </c>
      <c r="I1966">
        <f t="shared" ca="1" si="685"/>
        <v>1019.8717982514963</v>
      </c>
      <c r="J1966">
        <f t="shared" ca="1" si="686"/>
        <v>533.12820174850367</v>
      </c>
      <c r="K1966" t="str">
        <f t="shared" ca="1" si="687"/>
        <v>high</v>
      </c>
      <c r="L1966">
        <v>16.350000000000001</v>
      </c>
      <c r="M1966" t="str">
        <f t="shared" si="660"/>
        <v>high</v>
      </c>
      <c r="N1966">
        <f t="shared" si="666"/>
        <v>10</v>
      </c>
      <c r="O1966">
        <f t="shared" si="667"/>
        <v>1</v>
      </c>
      <c r="P1966" t="str">
        <f t="shared" si="668"/>
        <v>pondělí</v>
      </c>
      <c r="Q1966">
        <f t="shared" si="669"/>
        <v>0</v>
      </c>
      <c r="R1966">
        <f t="shared" si="669"/>
        <v>0</v>
      </c>
      <c r="S1966">
        <f t="shared" si="669"/>
        <v>0</v>
      </c>
      <c r="T1966">
        <f t="shared" si="669"/>
        <v>0</v>
      </c>
      <c r="U1966">
        <f t="shared" si="669"/>
        <v>0</v>
      </c>
      <c r="V1966">
        <f t="shared" si="669"/>
        <v>0</v>
      </c>
      <c r="W1966">
        <f t="shared" si="669"/>
        <v>0</v>
      </c>
      <c r="X1966">
        <f t="shared" si="669"/>
        <v>0</v>
      </c>
      <c r="Y1966">
        <f t="shared" si="669"/>
        <v>0</v>
      </c>
      <c r="Z1966">
        <f t="shared" si="669"/>
        <v>1</v>
      </c>
      <c r="AA1966">
        <f t="shared" si="669"/>
        <v>0</v>
      </c>
      <c r="AB1966">
        <f t="shared" si="669"/>
        <v>0</v>
      </c>
      <c r="AC1966">
        <f t="shared" si="670"/>
        <v>1</v>
      </c>
      <c r="AD1966">
        <f t="shared" si="670"/>
        <v>0</v>
      </c>
      <c r="AE1966">
        <f t="shared" si="670"/>
        <v>0</v>
      </c>
      <c r="AF1966">
        <f t="shared" si="670"/>
        <v>0</v>
      </c>
      <c r="AG1966">
        <f t="shared" si="670"/>
        <v>0</v>
      </c>
      <c r="AH1966">
        <f t="shared" si="670"/>
        <v>0</v>
      </c>
      <c r="AI1966">
        <f t="shared" si="670"/>
        <v>0</v>
      </c>
      <c r="AJ1966">
        <f t="shared" ca="1" si="671"/>
        <v>1</v>
      </c>
      <c r="AK1966">
        <f t="shared" ca="1" si="672"/>
        <v>0</v>
      </c>
      <c r="AL1966">
        <f t="shared" ca="1" si="673"/>
        <v>0</v>
      </c>
      <c r="AM1966">
        <f t="shared" ca="1" si="674"/>
        <v>0</v>
      </c>
      <c r="AN1966">
        <f t="shared" ca="1" si="675"/>
        <v>0</v>
      </c>
      <c r="AO1966">
        <f t="shared" ca="1" si="676"/>
        <v>1</v>
      </c>
      <c r="AP1966">
        <f t="shared" ca="1" si="677"/>
        <v>0</v>
      </c>
      <c r="AQ1966">
        <f t="shared" ca="1" si="678"/>
        <v>0</v>
      </c>
      <c r="AR1966">
        <f t="shared" ca="1" si="679"/>
        <v>1</v>
      </c>
      <c r="AS1966">
        <v>0</v>
      </c>
      <c r="AT1966">
        <v>0</v>
      </c>
      <c r="AU1966">
        <f t="shared" ca="1" si="680"/>
        <v>0</v>
      </c>
      <c r="AV1966">
        <f t="shared" ca="1" si="680"/>
        <v>0</v>
      </c>
      <c r="AW1966">
        <f t="shared" ca="1" si="680"/>
        <v>1</v>
      </c>
      <c r="AX1966">
        <v>0</v>
      </c>
    </row>
    <row r="1967" spans="1:50">
      <c r="A1967" s="2">
        <v>40820</v>
      </c>
      <c r="B1967">
        <v>967</v>
      </c>
      <c r="C1967">
        <v>24</v>
      </c>
      <c r="D1967">
        <f t="shared" ca="1" si="681"/>
        <v>17.203094104984807</v>
      </c>
      <c r="E1967">
        <f t="shared" ca="1" si="682"/>
        <v>6.7969058950151933</v>
      </c>
      <c r="F1967" t="str">
        <f t="shared" ca="1" si="683"/>
        <v>high</v>
      </c>
      <c r="G1967">
        <v>1828</v>
      </c>
      <c r="H1967">
        <f t="shared" si="684"/>
        <v>1828</v>
      </c>
      <c r="I1967">
        <f t="shared" ca="1" si="685"/>
        <v>1020.1117106182152</v>
      </c>
      <c r="J1967">
        <f t="shared" ca="1" si="686"/>
        <v>807.88828938178483</v>
      </c>
      <c r="K1967" t="str">
        <f t="shared" ca="1" si="687"/>
        <v>high</v>
      </c>
      <c r="L1967">
        <v>16.899999999999999</v>
      </c>
      <c r="M1967" t="str">
        <f t="shared" si="660"/>
        <v>high</v>
      </c>
      <c r="N1967">
        <f t="shared" si="666"/>
        <v>10</v>
      </c>
      <c r="O1967">
        <f t="shared" si="667"/>
        <v>2</v>
      </c>
      <c r="P1967" t="str">
        <f t="shared" si="668"/>
        <v>úterý</v>
      </c>
      <c r="Q1967">
        <f t="shared" si="669"/>
        <v>0</v>
      </c>
      <c r="R1967">
        <f t="shared" si="669"/>
        <v>0</v>
      </c>
      <c r="S1967">
        <f t="shared" si="669"/>
        <v>0</v>
      </c>
      <c r="T1967">
        <f t="shared" si="669"/>
        <v>0</v>
      </c>
      <c r="U1967">
        <f t="shared" si="669"/>
        <v>0</v>
      </c>
      <c r="V1967">
        <f t="shared" si="669"/>
        <v>0</v>
      </c>
      <c r="W1967">
        <f t="shared" si="669"/>
        <v>0</v>
      </c>
      <c r="X1967">
        <f t="shared" si="669"/>
        <v>0</v>
      </c>
      <c r="Y1967">
        <f t="shared" si="669"/>
        <v>0</v>
      </c>
      <c r="Z1967">
        <f t="shared" si="669"/>
        <v>1</v>
      </c>
      <c r="AA1967">
        <f t="shared" si="669"/>
        <v>0</v>
      </c>
      <c r="AB1967">
        <f t="shared" si="669"/>
        <v>0</v>
      </c>
      <c r="AC1967">
        <f t="shared" si="670"/>
        <v>0</v>
      </c>
      <c r="AD1967">
        <f t="shared" si="670"/>
        <v>1</v>
      </c>
      <c r="AE1967">
        <f t="shared" si="670"/>
        <v>0</v>
      </c>
      <c r="AF1967">
        <f t="shared" si="670"/>
        <v>0</v>
      </c>
      <c r="AG1967">
        <f t="shared" si="670"/>
        <v>0</v>
      </c>
      <c r="AH1967">
        <f t="shared" si="670"/>
        <v>0</v>
      </c>
      <c r="AI1967">
        <f t="shared" si="670"/>
        <v>0</v>
      </c>
      <c r="AJ1967">
        <f t="shared" ca="1" si="671"/>
        <v>1</v>
      </c>
      <c r="AK1967">
        <f t="shared" ca="1" si="672"/>
        <v>0</v>
      </c>
      <c r="AL1967">
        <f t="shared" ca="1" si="673"/>
        <v>0</v>
      </c>
      <c r="AM1967">
        <f t="shared" ca="1" si="674"/>
        <v>0</v>
      </c>
      <c r="AN1967">
        <f t="shared" ca="1" si="675"/>
        <v>0</v>
      </c>
      <c r="AO1967">
        <f t="shared" ca="1" si="676"/>
        <v>1</v>
      </c>
      <c r="AP1967">
        <f t="shared" ca="1" si="677"/>
        <v>0</v>
      </c>
      <c r="AQ1967">
        <f t="shared" ca="1" si="678"/>
        <v>0</v>
      </c>
      <c r="AR1967">
        <f t="shared" ca="1" si="679"/>
        <v>1</v>
      </c>
      <c r="AS1967">
        <v>0</v>
      </c>
      <c r="AT1967">
        <v>0</v>
      </c>
      <c r="AU1967">
        <f t="shared" ca="1" si="680"/>
        <v>0</v>
      </c>
      <c r="AV1967">
        <f t="shared" ca="1" si="680"/>
        <v>0</v>
      </c>
      <c r="AW1967">
        <f t="shared" ca="1" si="680"/>
        <v>1</v>
      </c>
      <c r="AX1967">
        <v>0</v>
      </c>
    </row>
    <row r="1968" spans="1:50">
      <c r="A1968" s="2">
        <v>40821</v>
      </c>
      <c r="B1968">
        <v>968</v>
      </c>
      <c r="C1968">
        <v>18</v>
      </c>
      <c r="D1968">
        <f t="shared" ca="1" si="681"/>
        <v>17.20781244280905</v>
      </c>
      <c r="E1968">
        <f t="shared" ca="1" si="682"/>
        <v>0.79218755719094958</v>
      </c>
      <c r="F1968" t="str">
        <f t="shared" ca="1" si="683"/>
        <v>medium</v>
      </c>
      <c r="G1968">
        <v>1073</v>
      </c>
      <c r="H1968">
        <f t="shared" si="684"/>
        <v>1073</v>
      </c>
      <c r="I1968">
        <f t="shared" ca="1" si="685"/>
        <v>1020.3515528538306</v>
      </c>
      <c r="J1968">
        <f t="shared" ca="1" si="686"/>
        <v>52.64844714616936</v>
      </c>
      <c r="K1968" t="str">
        <f t="shared" ca="1" si="687"/>
        <v>medium</v>
      </c>
      <c r="L1968">
        <v>15</v>
      </c>
      <c r="M1968" t="str">
        <f t="shared" si="660"/>
        <v>high</v>
      </c>
      <c r="N1968">
        <f t="shared" si="666"/>
        <v>10</v>
      </c>
      <c r="O1968">
        <f t="shared" si="667"/>
        <v>3</v>
      </c>
      <c r="P1968" t="str">
        <f t="shared" si="668"/>
        <v>středa</v>
      </c>
      <c r="Q1968">
        <f t="shared" si="669"/>
        <v>0</v>
      </c>
      <c r="R1968">
        <f t="shared" si="669"/>
        <v>0</v>
      </c>
      <c r="S1968">
        <f t="shared" si="669"/>
        <v>0</v>
      </c>
      <c r="T1968">
        <f t="shared" si="669"/>
        <v>0</v>
      </c>
      <c r="U1968">
        <f t="shared" si="669"/>
        <v>0</v>
      </c>
      <c r="V1968">
        <f t="shared" si="669"/>
        <v>0</v>
      </c>
      <c r="W1968">
        <f t="shared" si="669"/>
        <v>0</v>
      </c>
      <c r="X1968">
        <f t="shared" si="669"/>
        <v>0</v>
      </c>
      <c r="Y1968">
        <f t="shared" si="669"/>
        <v>0</v>
      </c>
      <c r="Z1968">
        <f t="shared" si="669"/>
        <v>1</v>
      </c>
      <c r="AA1968">
        <f t="shared" si="669"/>
        <v>0</v>
      </c>
      <c r="AB1968">
        <f t="shared" si="669"/>
        <v>0</v>
      </c>
      <c r="AC1968">
        <f t="shared" si="670"/>
        <v>0</v>
      </c>
      <c r="AD1968">
        <f t="shared" si="670"/>
        <v>0</v>
      </c>
      <c r="AE1968">
        <f t="shared" si="670"/>
        <v>1</v>
      </c>
      <c r="AF1968">
        <f t="shared" si="670"/>
        <v>0</v>
      </c>
      <c r="AG1968">
        <f t="shared" si="670"/>
        <v>0</v>
      </c>
      <c r="AH1968">
        <f t="shared" si="670"/>
        <v>0</v>
      </c>
      <c r="AI1968">
        <f t="shared" si="670"/>
        <v>0</v>
      </c>
      <c r="AJ1968">
        <f t="shared" ca="1" si="671"/>
        <v>1</v>
      </c>
      <c r="AK1968">
        <f t="shared" ca="1" si="672"/>
        <v>0</v>
      </c>
      <c r="AL1968">
        <f t="shared" ca="1" si="673"/>
        <v>0</v>
      </c>
      <c r="AM1968">
        <f t="shared" ca="1" si="674"/>
        <v>0</v>
      </c>
      <c r="AN1968">
        <f t="shared" ca="1" si="675"/>
        <v>1</v>
      </c>
      <c r="AO1968">
        <f t="shared" ca="1" si="676"/>
        <v>0</v>
      </c>
      <c r="AP1968">
        <f t="shared" ca="1" si="677"/>
        <v>0</v>
      </c>
      <c r="AQ1968">
        <f t="shared" ca="1" si="678"/>
        <v>0</v>
      </c>
      <c r="AR1968">
        <f t="shared" ca="1" si="679"/>
        <v>1</v>
      </c>
      <c r="AS1968">
        <v>0</v>
      </c>
      <c r="AT1968">
        <v>0</v>
      </c>
      <c r="AU1968">
        <f t="shared" ca="1" si="680"/>
        <v>0</v>
      </c>
      <c r="AV1968">
        <f t="shared" ca="1" si="680"/>
        <v>1</v>
      </c>
      <c r="AW1968">
        <f t="shared" ca="1" si="680"/>
        <v>0</v>
      </c>
      <c r="AX1968">
        <v>0</v>
      </c>
    </row>
    <row r="1969" spans="1:50">
      <c r="A1969" s="2">
        <v>40822</v>
      </c>
      <c r="B1969">
        <v>969</v>
      </c>
      <c r="C1969">
        <v>19</v>
      </c>
      <c r="D1969">
        <f t="shared" ca="1" si="681"/>
        <v>17.212522149834353</v>
      </c>
      <c r="E1969">
        <f t="shared" ca="1" si="682"/>
        <v>1.7874778501656472</v>
      </c>
      <c r="F1969" t="str">
        <f t="shared" ca="1" si="683"/>
        <v>medium</v>
      </c>
      <c r="G1969">
        <v>696</v>
      </c>
      <c r="H1969">
        <f t="shared" si="684"/>
        <v>696</v>
      </c>
      <c r="I1969">
        <f t="shared" ca="1" si="685"/>
        <v>1020.5913248069717</v>
      </c>
      <c r="J1969">
        <f t="shared" ca="1" si="686"/>
        <v>-324.59132480697167</v>
      </c>
      <c r="K1969" t="str">
        <f t="shared" ca="1" si="687"/>
        <v>medium</v>
      </c>
      <c r="L1969">
        <v>17.75</v>
      </c>
      <c r="M1969" t="str">
        <f t="shared" si="660"/>
        <v>high</v>
      </c>
      <c r="N1969">
        <f t="shared" si="666"/>
        <v>10</v>
      </c>
      <c r="O1969">
        <f t="shared" si="667"/>
        <v>4</v>
      </c>
      <c r="P1969" t="str">
        <f t="shared" si="668"/>
        <v>čtvrtek</v>
      </c>
      <c r="Q1969">
        <f t="shared" si="669"/>
        <v>0</v>
      </c>
      <c r="R1969">
        <f t="shared" si="669"/>
        <v>0</v>
      </c>
      <c r="S1969">
        <f t="shared" si="669"/>
        <v>0</v>
      </c>
      <c r="T1969">
        <f t="shared" si="669"/>
        <v>0</v>
      </c>
      <c r="U1969">
        <f t="shared" si="669"/>
        <v>0</v>
      </c>
      <c r="V1969">
        <f t="shared" si="669"/>
        <v>0</v>
      </c>
      <c r="W1969">
        <f t="shared" si="669"/>
        <v>0</v>
      </c>
      <c r="X1969">
        <f t="shared" si="669"/>
        <v>0</v>
      </c>
      <c r="Y1969">
        <f t="shared" si="669"/>
        <v>0</v>
      </c>
      <c r="Z1969">
        <f t="shared" si="669"/>
        <v>1</v>
      </c>
      <c r="AA1969">
        <f t="shared" si="669"/>
        <v>0</v>
      </c>
      <c r="AB1969">
        <f t="shared" si="669"/>
        <v>0</v>
      </c>
      <c r="AC1969">
        <f t="shared" si="670"/>
        <v>0</v>
      </c>
      <c r="AD1969">
        <f t="shared" si="670"/>
        <v>0</v>
      </c>
      <c r="AE1969">
        <f t="shared" si="670"/>
        <v>0</v>
      </c>
      <c r="AF1969">
        <f t="shared" si="670"/>
        <v>1</v>
      </c>
      <c r="AG1969">
        <f t="shared" si="670"/>
        <v>0</v>
      </c>
      <c r="AH1969">
        <f t="shared" si="670"/>
        <v>0</v>
      </c>
      <c r="AI1969">
        <f t="shared" si="670"/>
        <v>0</v>
      </c>
      <c r="AJ1969">
        <f t="shared" ca="1" si="671"/>
        <v>1</v>
      </c>
      <c r="AK1969">
        <f t="shared" ca="1" si="672"/>
        <v>0</v>
      </c>
      <c r="AL1969">
        <f t="shared" ca="1" si="673"/>
        <v>0</v>
      </c>
      <c r="AM1969">
        <f t="shared" ca="1" si="674"/>
        <v>0</v>
      </c>
      <c r="AN1969">
        <f t="shared" ca="1" si="675"/>
        <v>0</v>
      </c>
      <c r="AO1969">
        <f t="shared" ca="1" si="676"/>
        <v>1</v>
      </c>
      <c r="AP1969">
        <f t="shared" ca="1" si="677"/>
        <v>0</v>
      </c>
      <c r="AQ1969">
        <f t="shared" ca="1" si="678"/>
        <v>0</v>
      </c>
      <c r="AR1969">
        <f t="shared" ca="1" si="679"/>
        <v>1</v>
      </c>
      <c r="AS1969">
        <v>0</v>
      </c>
      <c r="AT1969">
        <v>0</v>
      </c>
      <c r="AU1969">
        <f t="shared" ca="1" si="680"/>
        <v>0</v>
      </c>
      <c r="AV1969">
        <f t="shared" ca="1" si="680"/>
        <v>1</v>
      </c>
      <c r="AW1969">
        <f t="shared" ca="1" si="680"/>
        <v>0</v>
      </c>
      <c r="AX1969">
        <v>0</v>
      </c>
    </row>
    <row r="1970" spans="1:50">
      <c r="A1970" s="2">
        <v>40823</v>
      </c>
      <c r="B1970">
        <v>970</v>
      </c>
      <c r="C1970">
        <v>24</v>
      </c>
      <c r="D1970">
        <f t="shared" ca="1" si="681"/>
        <v>17.217223233779286</v>
      </c>
      <c r="E1970">
        <f t="shared" ca="1" si="682"/>
        <v>6.7827767662207137</v>
      </c>
      <c r="F1970" t="str">
        <f t="shared" ca="1" si="683"/>
        <v>high</v>
      </c>
      <c r="G1970">
        <v>1133</v>
      </c>
      <c r="H1970">
        <f t="shared" si="684"/>
        <v>1133</v>
      </c>
      <c r="I1970">
        <f t="shared" ca="1" si="685"/>
        <v>1020.8310263262673</v>
      </c>
      <c r="J1970">
        <f t="shared" ca="1" si="686"/>
        <v>112.16897367373269</v>
      </c>
      <c r="K1970" t="str">
        <f t="shared" ca="1" si="687"/>
        <v>high</v>
      </c>
      <c r="L1970">
        <v>10.25</v>
      </c>
      <c r="M1970" t="str">
        <f t="shared" si="660"/>
        <v>medium</v>
      </c>
      <c r="N1970">
        <f t="shared" si="666"/>
        <v>10</v>
      </c>
      <c r="O1970">
        <f t="shared" si="667"/>
        <v>5</v>
      </c>
      <c r="P1970" t="str">
        <f t="shared" si="668"/>
        <v>pátek</v>
      </c>
      <c r="Q1970">
        <f t="shared" si="669"/>
        <v>0</v>
      </c>
      <c r="R1970">
        <f t="shared" si="669"/>
        <v>0</v>
      </c>
      <c r="S1970">
        <f t="shared" si="669"/>
        <v>0</v>
      </c>
      <c r="T1970">
        <f t="shared" si="669"/>
        <v>0</v>
      </c>
      <c r="U1970">
        <f t="shared" si="669"/>
        <v>0</v>
      </c>
      <c r="V1970">
        <f t="shared" si="669"/>
        <v>0</v>
      </c>
      <c r="W1970">
        <f t="shared" si="669"/>
        <v>0</v>
      </c>
      <c r="X1970">
        <f t="shared" si="669"/>
        <v>0</v>
      </c>
      <c r="Y1970">
        <f t="shared" si="669"/>
        <v>0</v>
      </c>
      <c r="Z1970">
        <f t="shared" si="669"/>
        <v>1</v>
      </c>
      <c r="AA1970">
        <f t="shared" si="669"/>
        <v>0</v>
      </c>
      <c r="AB1970">
        <f t="shared" si="669"/>
        <v>0</v>
      </c>
      <c r="AC1970">
        <f t="shared" si="670"/>
        <v>0</v>
      </c>
      <c r="AD1970">
        <f t="shared" si="670"/>
        <v>0</v>
      </c>
      <c r="AE1970">
        <f t="shared" si="670"/>
        <v>0</v>
      </c>
      <c r="AF1970">
        <f t="shared" si="670"/>
        <v>0</v>
      </c>
      <c r="AG1970">
        <f t="shared" si="670"/>
        <v>1</v>
      </c>
      <c r="AH1970">
        <f t="shared" si="670"/>
        <v>0</v>
      </c>
      <c r="AI1970">
        <f t="shared" si="670"/>
        <v>0</v>
      </c>
      <c r="AJ1970">
        <f t="shared" ca="1" si="671"/>
        <v>1</v>
      </c>
      <c r="AK1970">
        <f t="shared" ca="1" si="672"/>
        <v>0</v>
      </c>
      <c r="AL1970">
        <f t="shared" ca="1" si="673"/>
        <v>0</v>
      </c>
      <c r="AM1970">
        <f t="shared" ca="1" si="674"/>
        <v>0</v>
      </c>
      <c r="AN1970">
        <f t="shared" ca="1" si="675"/>
        <v>0</v>
      </c>
      <c r="AO1970">
        <f t="shared" ca="1" si="676"/>
        <v>1</v>
      </c>
      <c r="AP1970">
        <f t="shared" ca="1" si="677"/>
        <v>0</v>
      </c>
      <c r="AQ1970">
        <f t="shared" ca="1" si="678"/>
        <v>1</v>
      </c>
      <c r="AR1970">
        <f t="shared" ca="1" si="679"/>
        <v>0</v>
      </c>
      <c r="AS1970">
        <v>1</v>
      </c>
      <c r="AT1970">
        <v>0</v>
      </c>
      <c r="AU1970">
        <f t="shared" ca="1" si="680"/>
        <v>0</v>
      </c>
      <c r="AV1970">
        <f t="shared" ca="1" si="680"/>
        <v>0</v>
      </c>
      <c r="AW1970">
        <f t="shared" ca="1" si="680"/>
        <v>1</v>
      </c>
      <c r="AX1970">
        <v>0</v>
      </c>
    </row>
    <row r="1971" spans="1:50">
      <c r="A1971" s="2">
        <v>40824</v>
      </c>
      <c r="B1971">
        <v>971</v>
      </c>
      <c r="C1971">
        <v>13</v>
      </c>
      <c r="D1971">
        <f t="shared" ca="1" si="681"/>
        <v>17.221915702362441</v>
      </c>
      <c r="E1971">
        <f t="shared" ca="1" si="682"/>
        <v>-4.2219157023624412</v>
      </c>
      <c r="F1971" t="str">
        <f t="shared" ca="1" si="683"/>
        <v>low</v>
      </c>
      <c r="G1971">
        <v>735</v>
      </c>
      <c r="H1971">
        <f t="shared" si="684"/>
        <v>735</v>
      </c>
      <c r="I1971">
        <f t="shared" ca="1" si="685"/>
        <v>1021.0706572603463</v>
      </c>
      <c r="J1971">
        <f t="shared" ca="1" si="686"/>
        <v>-286.07065726034625</v>
      </c>
      <c r="K1971" t="str">
        <f t="shared" ca="1" si="687"/>
        <v>medium</v>
      </c>
      <c r="L1971">
        <v>7.4</v>
      </c>
      <c r="M1971" t="str">
        <f t="shared" si="660"/>
        <v>medium</v>
      </c>
      <c r="N1971">
        <f t="shared" si="666"/>
        <v>10</v>
      </c>
      <c r="O1971">
        <f t="shared" si="667"/>
        <v>6</v>
      </c>
      <c r="P1971" t="str">
        <f t="shared" si="668"/>
        <v>sobota</v>
      </c>
      <c r="Q1971">
        <f t="shared" ref="Q1971:AB1980" si="688">VLOOKUP($N1971,$V$31:$AH$42,Q$592+1,0)</f>
        <v>0</v>
      </c>
      <c r="R1971">
        <f t="shared" si="688"/>
        <v>0</v>
      </c>
      <c r="S1971">
        <f t="shared" si="688"/>
        <v>0</v>
      </c>
      <c r="T1971">
        <f t="shared" si="688"/>
        <v>0</v>
      </c>
      <c r="U1971">
        <f t="shared" si="688"/>
        <v>0</v>
      </c>
      <c r="V1971">
        <f t="shared" si="688"/>
        <v>0</v>
      </c>
      <c r="W1971">
        <f t="shared" si="688"/>
        <v>0</v>
      </c>
      <c r="X1971">
        <f t="shared" si="688"/>
        <v>0</v>
      </c>
      <c r="Y1971">
        <f t="shared" si="688"/>
        <v>0</v>
      </c>
      <c r="Z1971">
        <f t="shared" si="688"/>
        <v>1</v>
      </c>
      <c r="AA1971">
        <f t="shared" si="688"/>
        <v>0</v>
      </c>
      <c r="AB1971">
        <f t="shared" si="688"/>
        <v>0</v>
      </c>
      <c r="AC1971">
        <f t="shared" ref="AC1971:AI1980" si="689">VLOOKUP($O1971,$V$74:$AC$80,AC$592+1,0)</f>
        <v>0</v>
      </c>
      <c r="AD1971">
        <f t="shared" si="689"/>
        <v>0</v>
      </c>
      <c r="AE1971">
        <f t="shared" si="689"/>
        <v>0</v>
      </c>
      <c r="AF1971">
        <f t="shared" si="689"/>
        <v>0</v>
      </c>
      <c r="AG1971">
        <f t="shared" si="689"/>
        <v>0</v>
      </c>
      <c r="AH1971">
        <f t="shared" si="689"/>
        <v>1</v>
      </c>
      <c r="AI1971">
        <f t="shared" si="689"/>
        <v>0</v>
      </c>
      <c r="AJ1971">
        <f t="shared" ca="1" si="671"/>
        <v>1</v>
      </c>
      <c r="AK1971">
        <f t="shared" ca="1" si="672"/>
        <v>0</v>
      </c>
      <c r="AL1971">
        <f t="shared" ca="1" si="673"/>
        <v>0</v>
      </c>
      <c r="AM1971">
        <f t="shared" ca="1" si="674"/>
        <v>0</v>
      </c>
      <c r="AN1971">
        <f t="shared" ca="1" si="675"/>
        <v>0</v>
      </c>
      <c r="AO1971">
        <f t="shared" ca="1" si="676"/>
        <v>1</v>
      </c>
      <c r="AP1971">
        <f t="shared" ca="1" si="677"/>
        <v>0</v>
      </c>
      <c r="AQ1971">
        <f t="shared" ca="1" si="678"/>
        <v>1</v>
      </c>
      <c r="AR1971">
        <f t="shared" ca="1" si="679"/>
        <v>0</v>
      </c>
      <c r="AS1971">
        <v>1</v>
      </c>
      <c r="AT1971">
        <v>0</v>
      </c>
      <c r="AU1971">
        <f t="shared" ca="1" si="680"/>
        <v>1</v>
      </c>
      <c r="AV1971">
        <f t="shared" ca="1" si="680"/>
        <v>0</v>
      </c>
      <c r="AW1971">
        <f t="shared" ca="1" si="680"/>
        <v>0</v>
      </c>
      <c r="AX1971">
        <v>0</v>
      </c>
    </row>
    <row r="1972" spans="1:50">
      <c r="A1972" s="2">
        <v>40825</v>
      </c>
      <c r="B1972">
        <v>972</v>
      </c>
      <c r="C1972">
        <v>11</v>
      </c>
      <c r="D1972">
        <f t="shared" ca="1" si="681"/>
        <v>17.226599563302383</v>
      </c>
      <c r="E1972">
        <f t="shared" ca="1" si="682"/>
        <v>-6.2265995633023827</v>
      </c>
      <c r="F1972" t="str">
        <f t="shared" ca="1" si="683"/>
        <v>low</v>
      </c>
      <c r="G1972">
        <v>862</v>
      </c>
      <c r="H1972">
        <f t="shared" si="684"/>
        <v>862</v>
      </c>
      <c r="I1972">
        <f t="shared" ca="1" si="685"/>
        <v>1021.3102174578378</v>
      </c>
      <c r="J1972">
        <f t="shared" ca="1" si="686"/>
        <v>-159.31021745783778</v>
      </c>
      <c r="K1972" t="str">
        <f t="shared" ca="1" si="687"/>
        <v>medium</v>
      </c>
      <c r="L1972">
        <v>6.9</v>
      </c>
      <c r="M1972" t="str">
        <f t="shared" si="660"/>
        <v>medium</v>
      </c>
      <c r="N1972">
        <f t="shared" si="666"/>
        <v>10</v>
      </c>
      <c r="O1972">
        <f t="shared" si="667"/>
        <v>7</v>
      </c>
      <c r="P1972" t="str">
        <f t="shared" si="668"/>
        <v>neděle</v>
      </c>
      <c r="Q1972">
        <f t="shared" si="688"/>
        <v>0</v>
      </c>
      <c r="R1972">
        <f t="shared" si="688"/>
        <v>0</v>
      </c>
      <c r="S1972">
        <f t="shared" si="688"/>
        <v>0</v>
      </c>
      <c r="T1972">
        <f t="shared" si="688"/>
        <v>0</v>
      </c>
      <c r="U1972">
        <f t="shared" si="688"/>
        <v>0</v>
      </c>
      <c r="V1972">
        <f t="shared" si="688"/>
        <v>0</v>
      </c>
      <c r="W1972">
        <f t="shared" si="688"/>
        <v>0</v>
      </c>
      <c r="X1972">
        <f t="shared" si="688"/>
        <v>0</v>
      </c>
      <c r="Y1972">
        <f t="shared" si="688"/>
        <v>0</v>
      </c>
      <c r="Z1972">
        <f t="shared" si="688"/>
        <v>1</v>
      </c>
      <c r="AA1972">
        <f t="shared" si="688"/>
        <v>0</v>
      </c>
      <c r="AB1972">
        <f t="shared" si="688"/>
        <v>0</v>
      </c>
      <c r="AC1972">
        <f t="shared" si="689"/>
        <v>0</v>
      </c>
      <c r="AD1972">
        <f t="shared" si="689"/>
        <v>0</v>
      </c>
      <c r="AE1972">
        <f t="shared" si="689"/>
        <v>0</v>
      </c>
      <c r="AF1972">
        <f t="shared" si="689"/>
        <v>0</v>
      </c>
      <c r="AG1972">
        <f t="shared" si="689"/>
        <v>0</v>
      </c>
      <c r="AH1972">
        <f t="shared" si="689"/>
        <v>0</v>
      </c>
      <c r="AI1972">
        <f t="shared" si="689"/>
        <v>1</v>
      </c>
      <c r="AJ1972">
        <f t="shared" ca="1" si="671"/>
        <v>1</v>
      </c>
      <c r="AK1972">
        <f t="shared" ca="1" si="672"/>
        <v>0</v>
      </c>
      <c r="AL1972">
        <f t="shared" ca="1" si="673"/>
        <v>0</v>
      </c>
      <c r="AM1972">
        <f t="shared" ca="1" si="674"/>
        <v>0</v>
      </c>
      <c r="AN1972">
        <f t="shared" ca="1" si="675"/>
        <v>0</v>
      </c>
      <c r="AO1972">
        <f t="shared" ca="1" si="676"/>
        <v>1</v>
      </c>
      <c r="AP1972">
        <f t="shared" ca="1" si="677"/>
        <v>0</v>
      </c>
      <c r="AQ1972">
        <f t="shared" ca="1" si="678"/>
        <v>1</v>
      </c>
      <c r="AR1972">
        <f t="shared" ca="1" si="679"/>
        <v>0</v>
      </c>
      <c r="AS1972">
        <v>1</v>
      </c>
      <c r="AT1972">
        <v>0</v>
      </c>
      <c r="AU1972">
        <f t="shared" ca="1" si="680"/>
        <v>1</v>
      </c>
      <c r="AV1972">
        <f t="shared" ca="1" si="680"/>
        <v>0</v>
      </c>
      <c r="AW1972">
        <f t="shared" ca="1" si="680"/>
        <v>0</v>
      </c>
      <c r="AX1972">
        <v>0</v>
      </c>
    </row>
    <row r="1973" spans="1:50">
      <c r="A1973" s="2">
        <v>40826</v>
      </c>
      <c r="B1973">
        <v>973</v>
      </c>
      <c r="C1973">
        <v>29</v>
      </c>
      <c r="D1973">
        <f t="shared" ca="1" si="681"/>
        <v>17.231274824317701</v>
      </c>
      <c r="E1973">
        <f t="shared" ca="1" si="682"/>
        <v>11.768725175682299</v>
      </c>
      <c r="F1973" t="str">
        <f t="shared" ca="1" si="683"/>
        <v>high</v>
      </c>
      <c r="G1973">
        <v>2195</v>
      </c>
      <c r="H1973">
        <f t="shared" si="684"/>
        <v>2195</v>
      </c>
      <c r="I1973">
        <f t="shared" ca="1" si="685"/>
        <v>1021.5497067673707</v>
      </c>
      <c r="J1973">
        <f t="shared" ca="1" si="686"/>
        <v>1173.4502932326293</v>
      </c>
      <c r="K1973" t="str">
        <f t="shared" ca="1" si="687"/>
        <v>high</v>
      </c>
      <c r="L1973">
        <v>3.7099999999999995</v>
      </c>
      <c r="M1973" t="str">
        <f t="shared" si="660"/>
        <v>low</v>
      </c>
      <c r="N1973">
        <f t="shared" si="666"/>
        <v>10</v>
      </c>
      <c r="O1973">
        <f t="shared" si="667"/>
        <v>1</v>
      </c>
      <c r="P1973" t="str">
        <f t="shared" si="668"/>
        <v>pondělí</v>
      </c>
      <c r="Q1973">
        <f t="shared" si="688"/>
        <v>0</v>
      </c>
      <c r="R1973">
        <f t="shared" si="688"/>
        <v>0</v>
      </c>
      <c r="S1973">
        <f t="shared" si="688"/>
        <v>0</v>
      </c>
      <c r="T1973">
        <f t="shared" si="688"/>
        <v>0</v>
      </c>
      <c r="U1973">
        <f t="shared" si="688"/>
        <v>0</v>
      </c>
      <c r="V1973">
        <f t="shared" si="688"/>
        <v>0</v>
      </c>
      <c r="W1973">
        <f t="shared" si="688"/>
        <v>0</v>
      </c>
      <c r="X1973">
        <f t="shared" si="688"/>
        <v>0</v>
      </c>
      <c r="Y1973">
        <f t="shared" si="688"/>
        <v>0</v>
      </c>
      <c r="Z1973">
        <f t="shared" si="688"/>
        <v>1</v>
      </c>
      <c r="AA1973">
        <f t="shared" si="688"/>
        <v>0</v>
      </c>
      <c r="AB1973">
        <f t="shared" si="688"/>
        <v>0</v>
      </c>
      <c r="AC1973">
        <f t="shared" si="689"/>
        <v>1</v>
      </c>
      <c r="AD1973">
        <f t="shared" si="689"/>
        <v>0</v>
      </c>
      <c r="AE1973">
        <f t="shared" si="689"/>
        <v>0</v>
      </c>
      <c r="AF1973">
        <f t="shared" si="689"/>
        <v>0</v>
      </c>
      <c r="AG1973">
        <f t="shared" si="689"/>
        <v>0</v>
      </c>
      <c r="AH1973">
        <f t="shared" si="689"/>
        <v>0</v>
      </c>
      <c r="AI1973">
        <f t="shared" si="689"/>
        <v>0</v>
      </c>
      <c r="AJ1973">
        <f t="shared" ca="1" si="671"/>
        <v>1</v>
      </c>
      <c r="AK1973">
        <f t="shared" ca="1" si="672"/>
        <v>0</v>
      </c>
      <c r="AL1973">
        <f t="shared" ca="1" si="673"/>
        <v>0</v>
      </c>
      <c r="AM1973">
        <f t="shared" ca="1" si="674"/>
        <v>0</v>
      </c>
      <c r="AN1973">
        <f t="shared" ca="1" si="675"/>
        <v>1</v>
      </c>
      <c r="AO1973">
        <f t="shared" ca="1" si="676"/>
        <v>0</v>
      </c>
      <c r="AP1973">
        <f t="shared" ca="1" si="677"/>
        <v>1</v>
      </c>
      <c r="AQ1973">
        <f t="shared" ca="1" si="678"/>
        <v>0</v>
      </c>
      <c r="AR1973">
        <f t="shared" ca="1" si="679"/>
        <v>0</v>
      </c>
      <c r="AS1973">
        <v>1</v>
      </c>
      <c r="AT1973">
        <v>0</v>
      </c>
      <c r="AU1973">
        <f t="shared" ca="1" si="680"/>
        <v>0</v>
      </c>
      <c r="AV1973">
        <f t="shared" ca="1" si="680"/>
        <v>0</v>
      </c>
      <c r="AW1973">
        <f t="shared" ca="1" si="680"/>
        <v>1</v>
      </c>
      <c r="AX1973">
        <v>0</v>
      </c>
    </row>
    <row r="1974" spans="1:50">
      <c r="A1974" s="2">
        <v>40827</v>
      </c>
      <c r="B1974">
        <v>974</v>
      </c>
      <c r="C1974">
        <v>16</v>
      </c>
      <c r="D1974">
        <f t="shared" ca="1" si="681"/>
        <v>17.235941493126973</v>
      </c>
      <c r="E1974">
        <f t="shared" ca="1" si="682"/>
        <v>-1.2359414931269725</v>
      </c>
      <c r="F1974" t="str">
        <f t="shared" ca="1" si="683"/>
        <v>medium</v>
      </c>
      <c r="G1974">
        <v>872</v>
      </c>
      <c r="H1974">
        <f t="shared" si="684"/>
        <v>872</v>
      </c>
      <c r="I1974">
        <f t="shared" ca="1" si="685"/>
        <v>1021.789125037574</v>
      </c>
      <c r="J1974">
        <f t="shared" ca="1" si="686"/>
        <v>-149.78912503757397</v>
      </c>
      <c r="K1974" t="str">
        <f t="shared" ca="1" si="687"/>
        <v>medium</v>
      </c>
      <c r="L1974">
        <v>9</v>
      </c>
      <c r="M1974" t="str">
        <f t="shared" si="660"/>
        <v>medium</v>
      </c>
      <c r="N1974">
        <f t="shared" si="666"/>
        <v>10</v>
      </c>
      <c r="O1974">
        <f t="shared" si="667"/>
        <v>2</v>
      </c>
      <c r="P1974" t="str">
        <f t="shared" si="668"/>
        <v>úterý</v>
      </c>
      <c r="Q1974">
        <f t="shared" si="688"/>
        <v>0</v>
      </c>
      <c r="R1974">
        <f t="shared" si="688"/>
        <v>0</v>
      </c>
      <c r="S1974">
        <f t="shared" si="688"/>
        <v>0</v>
      </c>
      <c r="T1974">
        <f t="shared" si="688"/>
        <v>0</v>
      </c>
      <c r="U1974">
        <f t="shared" si="688"/>
        <v>0</v>
      </c>
      <c r="V1974">
        <f t="shared" si="688"/>
        <v>0</v>
      </c>
      <c r="W1974">
        <f t="shared" si="688"/>
        <v>0</v>
      </c>
      <c r="X1974">
        <f t="shared" si="688"/>
        <v>0</v>
      </c>
      <c r="Y1974">
        <f t="shared" si="688"/>
        <v>0</v>
      </c>
      <c r="Z1974">
        <f t="shared" si="688"/>
        <v>1</v>
      </c>
      <c r="AA1974">
        <f t="shared" si="688"/>
        <v>0</v>
      </c>
      <c r="AB1974">
        <f t="shared" si="688"/>
        <v>0</v>
      </c>
      <c r="AC1974">
        <f t="shared" si="689"/>
        <v>0</v>
      </c>
      <c r="AD1974">
        <f t="shared" si="689"/>
        <v>1</v>
      </c>
      <c r="AE1974">
        <f t="shared" si="689"/>
        <v>0</v>
      </c>
      <c r="AF1974">
        <f t="shared" si="689"/>
        <v>0</v>
      </c>
      <c r="AG1974">
        <f t="shared" si="689"/>
        <v>0</v>
      </c>
      <c r="AH1974">
        <f t="shared" si="689"/>
        <v>0</v>
      </c>
      <c r="AI1974">
        <f t="shared" si="689"/>
        <v>0</v>
      </c>
      <c r="AJ1974">
        <f t="shared" ca="1" si="671"/>
        <v>0</v>
      </c>
      <c r="AK1974">
        <f t="shared" ca="1" si="672"/>
        <v>1</v>
      </c>
      <c r="AL1974">
        <f t="shared" ca="1" si="673"/>
        <v>0</v>
      </c>
      <c r="AM1974">
        <f t="shared" ca="1" si="674"/>
        <v>0</v>
      </c>
      <c r="AN1974">
        <f t="shared" ca="1" si="675"/>
        <v>0</v>
      </c>
      <c r="AO1974">
        <f t="shared" ca="1" si="676"/>
        <v>1</v>
      </c>
      <c r="AP1974">
        <f t="shared" ca="1" si="677"/>
        <v>0</v>
      </c>
      <c r="AQ1974">
        <f t="shared" ca="1" si="678"/>
        <v>1</v>
      </c>
      <c r="AR1974">
        <f t="shared" ca="1" si="679"/>
        <v>0</v>
      </c>
      <c r="AS1974">
        <v>1</v>
      </c>
      <c r="AT1974">
        <v>0</v>
      </c>
      <c r="AU1974">
        <f t="shared" ca="1" si="680"/>
        <v>0</v>
      </c>
      <c r="AV1974">
        <f t="shared" ca="1" si="680"/>
        <v>1</v>
      </c>
      <c r="AW1974">
        <f t="shared" ca="1" si="680"/>
        <v>0</v>
      </c>
      <c r="AX1974">
        <v>0</v>
      </c>
    </row>
    <row r="1975" spans="1:50">
      <c r="A1975" s="2">
        <v>40828</v>
      </c>
      <c r="B1975">
        <v>975</v>
      </c>
      <c r="C1975">
        <v>29</v>
      </c>
      <c r="D1975">
        <f t="shared" ca="1" si="681"/>
        <v>17.240599577448773</v>
      </c>
      <c r="E1975">
        <f t="shared" ca="1" si="682"/>
        <v>11.759400422551227</v>
      </c>
      <c r="F1975" t="str">
        <f t="shared" ca="1" si="683"/>
        <v>high</v>
      </c>
      <c r="G1975">
        <v>1775</v>
      </c>
      <c r="H1975">
        <f t="shared" si="684"/>
        <v>1775</v>
      </c>
      <c r="I1975">
        <f t="shared" ca="1" si="685"/>
        <v>1022.0284721170767</v>
      </c>
      <c r="J1975">
        <f t="shared" ca="1" si="686"/>
        <v>752.97152788292328</v>
      </c>
      <c r="K1975" t="str">
        <f t="shared" ca="1" si="687"/>
        <v>high</v>
      </c>
      <c r="L1975">
        <v>12.5</v>
      </c>
      <c r="M1975" t="str">
        <f t="shared" si="660"/>
        <v>medium</v>
      </c>
      <c r="N1975">
        <f t="shared" si="666"/>
        <v>10</v>
      </c>
      <c r="O1975">
        <f t="shared" si="667"/>
        <v>3</v>
      </c>
      <c r="P1975" t="str">
        <f t="shared" si="668"/>
        <v>středa</v>
      </c>
      <c r="Q1975">
        <f t="shared" si="688"/>
        <v>0</v>
      </c>
      <c r="R1975">
        <f t="shared" si="688"/>
        <v>0</v>
      </c>
      <c r="S1975">
        <f t="shared" si="688"/>
        <v>0</v>
      </c>
      <c r="T1975">
        <f t="shared" si="688"/>
        <v>0</v>
      </c>
      <c r="U1975">
        <f t="shared" si="688"/>
        <v>0</v>
      </c>
      <c r="V1975">
        <f t="shared" si="688"/>
        <v>0</v>
      </c>
      <c r="W1975">
        <f t="shared" si="688"/>
        <v>0</v>
      </c>
      <c r="X1975">
        <f t="shared" si="688"/>
        <v>0</v>
      </c>
      <c r="Y1975">
        <f t="shared" si="688"/>
        <v>0</v>
      </c>
      <c r="Z1975">
        <f t="shared" si="688"/>
        <v>1</v>
      </c>
      <c r="AA1975">
        <f t="shared" si="688"/>
        <v>0</v>
      </c>
      <c r="AB1975">
        <f t="shared" si="688"/>
        <v>0</v>
      </c>
      <c r="AC1975">
        <f t="shared" si="689"/>
        <v>0</v>
      </c>
      <c r="AD1975">
        <f t="shared" si="689"/>
        <v>0</v>
      </c>
      <c r="AE1975">
        <f t="shared" si="689"/>
        <v>1</v>
      </c>
      <c r="AF1975">
        <f t="shared" si="689"/>
        <v>0</v>
      </c>
      <c r="AG1975">
        <f t="shared" si="689"/>
        <v>0</v>
      </c>
      <c r="AH1975">
        <f t="shared" si="689"/>
        <v>0</v>
      </c>
      <c r="AI1975">
        <f t="shared" si="689"/>
        <v>0</v>
      </c>
      <c r="AJ1975">
        <f t="shared" ca="1" si="671"/>
        <v>1</v>
      </c>
      <c r="AK1975">
        <f t="shared" ca="1" si="672"/>
        <v>0</v>
      </c>
      <c r="AL1975">
        <f t="shared" ca="1" si="673"/>
        <v>0</v>
      </c>
      <c r="AM1975">
        <f t="shared" ca="1" si="674"/>
        <v>0</v>
      </c>
      <c r="AN1975">
        <f t="shared" ca="1" si="675"/>
        <v>0</v>
      </c>
      <c r="AO1975">
        <f t="shared" ca="1" si="676"/>
        <v>1</v>
      </c>
      <c r="AP1975">
        <f t="shared" ca="1" si="677"/>
        <v>0</v>
      </c>
      <c r="AQ1975">
        <f t="shared" ca="1" si="678"/>
        <v>1</v>
      </c>
      <c r="AR1975">
        <f t="shared" ca="1" si="679"/>
        <v>0</v>
      </c>
      <c r="AS1975">
        <v>0</v>
      </c>
      <c r="AT1975">
        <v>0</v>
      </c>
      <c r="AU1975">
        <f t="shared" ca="1" si="680"/>
        <v>0</v>
      </c>
      <c r="AV1975">
        <f t="shared" ca="1" si="680"/>
        <v>0</v>
      </c>
      <c r="AW1975">
        <f t="shared" ca="1" si="680"/>
        <v>1</v>
      </c>
      <c r="AX1975">
        <v>0</v>
      </c>
    </row>
    <row r="1976" spans="1:50">
      <c r="A1976" s="2">
        <v>40829</v>
      </c>
      <c r="B1976">
        <v>976</v>
      </c>
      <c r="C1976">
        <v>20</v>
      </c>
      <c r="D1976">
        <f t="shared" ca="1" si="681"/>
        <v>17.245249085001685</v>
      </c>
      <c r="E1976">
        <f t="shared" ca="1" si="682"/>
        <v>2.7547509149983149</v>
      </c>
      <c r="F1976" t="str">
        <f t="shared" ca="1" si="683"/>
        <v>high</v>
      </c>
      <c r="G1976">
        <v>2373</v>
      </c>
      <c r="H1976">
        <f t="shared" si="684"/>
        <v>2373</v>
      </c>
      <c r="I1976">
        <f t="shared" ca="1" si="685"/>
        <v>1022.2677478545078</v>
      </c>
      <c r="J1976">
        <f t="shared" ca="1" si="686"/>
        <v>1350.7322521454921</v>
      </c>
      <c r="K1976" t="str">
        <f t="shared" ca="1" si="687"/>
        <v>high</v>
      </c>
      <c r="L1976">
        <v>12.5</v>
      </c>
      <c r="M1976" t="str">
        <f t="shared" si="660"/>
        <v>medium</v>
      </c>
      <c r="N1976">
        <f t="shared" si="666"/>
        <v>10</v>
      </c>
      <c r="O1976">
        <f t="shared" si="667"/>
        <v>4</v>
      </c>
      <c r="P1976" t="str">
        <f t="shared" si="668"/>
        <v>čtvrtek</v>
      </c>
      <c r="Q1976">
        <f t="shared" si="688"/>
        <v>0</v>
      </c>
      <c r="R1976">
        <f t="shared" si="688"/>
        <v>0</v>
      </c>
      <c r="S1976">
        <f t="shared" si="688"/>
        <v>0</v>
      </c>
      <c r="T1976">
        <f t="shared" si="688"/>
        <v>0</v>
      </c>
      <c r="U1976">
        <f t="shared" si="688"/>
        <v>0</v>
      </c>
      <c r="V1976">
        <f t="shared" si="688"/>
        <v>0</v>
      </c>
      <c r="W1976">
        <f t="shared" si="688"/>
        <v>0</v>
      </c>
      <c r="X1976">
        <f t="shared" si="688"/>
        <v>0</v>
      </c>
      <c r="Y1976">
        <f t="shared" si="688"/>
        <v>0</v>
      </c>
      <c r="Z1976">
        <f t="shared" si="688"/>
        <v>1</v>
      </c>
      <c r="AA1976">
        <f t="shared" si="688"/>
        <v>0</v>
      </c>
      <c r="AB1976">
        <f t="shared" si="688"/>
        <v>0</v>
      </c>
      <c r="AC1976">
        <f t="shared" si="689"/>
        <v>0</v>
      </c>
      <c r="AD1976">
        <f t="shared" si="689"/>
        <v>0</v>
      </c>
      <c r="AE1976">
        <f t="shared" si="689"/>
        <v>0</v>
      </c>
      <c r="AF1976">
        <f t="shared" si="689"/>
        <v>1</v>
      </c>
      <c r="AG1976">
        <f t="shared" si="689"/>
        <v>0</v>
      </c>
      <c r="AH1976">
        <f t="shared" si="689"/>
        <v>0</v>
      </c>
      <c r="AI1976">
        <f t="shared" si="689"/>
        <v>0</v>
      </c>
      <c r="AJ1976">
        <f t="shared" ca="1" si="671"/>
        <v>0</v>
      </c>
      <c r="AK1976">
        <f t="shared" ca="1" si="672"/>
        <v>1</v>
      </c>
      <c r="AL1976">
        <f t="shared" ca="1" si="673"/>
        <v>0</v>
      </c>
      <c r="AM1976">
        <f t="shared" ca="1" si="674"/>
        <v>0</v>
      </c>
      <c r="AN1976">
        <f t="shared" ca="1" si="675"/>
        <v>0</v>
      </c>
      <c r="AO1976">
        <f t="shared" ca="1" si="676"/>
        <v>1</v>
      </c>
      <c r="AP1976">
        <f t="shared" ca="1" si="677"/>
        <v>0</v>
      </c>
      <c r="AQ1976">
        <f t="shared" ca="1" si="678"/>
        <v>1</v>
      </c>
      <c r="AR1976">
        <f t="shared" ca="1" si="679"/>
        <v>0</v>
      </c>
      <c r="AS1976">
        <v>1</v>
      </c>
      <c r="AT1976">
        <v>0</v>
      </c>
      <c r="AU1976">
        <f t="shared" ca="1" si="680"/>
        <v>0</v>
      </c>
      <c r="AV1976">
        <f t="shared" ca="1" si="680"/>
        <v>0</v>
      </c>
      <c r="AW1976">
        <f t="shared" ca="1" si="680"/>
        <v>1</v>
      </c>
      <c r="AX1976">
        <v>0</v>
      </c>
    </row>
    <row r="1977" spans="1:50">
      <c r="A1977" s="2">
        <v>40830</v>
      </c>
      <c r="B1977">
        <v>977</v>
      </c>
      <c r="C1977">
        <v>15</v>
      </c>
      <c r="D1977">
        <f t="shared" ca="1" si="681"/>
        <v>17.249890023504285</v>
      </c>
      <c r="E1977">
        <f t="shared" ca="1" si="682"/>
        <v>-2.2498900235042854</v>
      </c>
      <c r="F1977" t="str">
        <f t="shared" ca="1" si="683"/>
        <v>medium</v>
      </c>
      <c r="G1977">
        <v>1067</v>
      </c>
      <c r="H1977">
        <f t="shared" si="684"/>
        <v>1067</v>
      </c>
      <c r="I1977">
        <f t="shared" ca="1" si="685"/>
        <v>1022.5069520984962</v>
      </c>
      <c r="J1977">
        <f t="shared" ca="1" si="686"/>
        <v>44.493047901503815</v>
      </c>
      <c r="K1977" t="str">
        <f t="shared" ca="1" si="687"/>
        <v>medium</v>
      </c>
      <c r="L1977">
        <v>9.9</v>
      </c>
      <c r="M1977" t="str">
        <f t="shared" si="660"/>
        <v>medium</v>
      </c>
      <c r="N1977">
        <f t="shared" si="666"/>
        <v>10</v>
      </c>
      <c r="O1977">
        <f t="shared" si="667"/>
        <v>5</v>
      </c>
      <c r="P1977" t="str">
        <f t="shared" si="668"/>
        <v>pátek</v>
      </c>
      <c r="Q1977">
        <f t="shared" si="688"/>
        <v>0</v>
      </c>
      <c r="R1977">
        <f t="shared" si="688"/>
        <v>0</v>
      </c>
      <c r="S1977">
        <f t="shared" si="688"/>
        <v>0</v>
      </c>
      <c r="T1977">
        <f t="shared" si="688"/>
        <v>0</v>
      </c>
      <c r="U1977">
        <f t="shared" si="688"/>
        <v>0</v>
      </c>
      <c r="V1977">
        <f t="shared" si="688"/>
        <v>0</v>
      </c>
      <c r="W1977">
        <f t="shared" si="688"/>
        <v>0</v>
      </c>
      <c r="X1977">
        <f t="shared" si="688"/>
        <v>0</v>
      </c>
      <c r="Y1977">
        <f t="shared" si="688"/>
        <v>0</v>
      </c>
      <c r="Z1977">
        <f t="shared" si="688"/>
        <v>1</v>
      </c>
      <c r="AA1977">
        <f t="shared" si="688"/>
        <v>0</v>
      </c>
      <c r="AB1977">
        <f t="shared" si="688"/>
        <v>0</v>
      </c>
      <c r="AC1977">
        <f t="shared" si="689"/>
        <v>0</v>
      </c>
      <c r="AD1977">
        <f t="shared" si="689"/>
        <v>0</v>
      </c>
      <c r="AE1977">
        <f t="shared" si="689"/>
        <v>0</v>
      </c>
      <c r="AF1977">
        <f t="shared" si="689"/>
        <v>0</v>
      </c>
      <c r="AG1977">
        <f t="shared" si="689"/>
        <v>1</v>
      </c>
      <c r="AH1977">
        <f t="shared" si="689"/>
        <v>0</v>
      </c>
      <c r="AI1977">
        <f t="shared" si="689"/>
        <v>0</v>
      </c>
      <c r="AJ1977">
        <f t="shared" ca="1" si="671"/>
        <v>1</v>
      </c>
      <c r="AK1977">
        <f t="shared" ca="1" si="672"/>
        <v>0</v>
      </c>
      <c r="AL1977">
        <f t="shared" ca="1" si="673"/>
        <v>0</v>
      </c>
      <c r="AM1977">
        <f t="shared" ca="1" si="674"/>
        <v>0</v>
      </c>
      <c r="AN1977">
        <f t="shared" ca="1" si="675"/>
        <v>0</v>
      </c>
      <c r="AO1977">
        <f t="shared" ca="1" si="676"/>
        <v>1</v>
      </c>
      <c r="AP1977">
        <f t="shared" ca="1" si="677"/>
        <v>0</v>
      </c>
      <c r="AQ1977">
        <f t="shared" ca="1" si="678"/>
        <v>1</v>
      </c>
      <c r="AR1977">
        <f t="shared" ca="1" si="679"/>
        <v>0</v>
      </c>
      <c r="AS1977">
        <v>0</v>
      </c>
      <c r="AT1977">
        <v>0</v>
      </c>
      <c r="AU1977">
        <f t="shared" ca="1" si="680"/>
        <v>0</v>
      </c>
      <c r="AV1977">
        <f t="shared" ca="1" si="680"/>
        <v>1</v>
      </c>
      <c r="AW1977">
        <f t="shared" ca="1" si="680"/>
        <v>0</v>
      </c>
      <c r="AX1977">
        <v>0</v>
      </c>
    </row>
    <row r="1978" spans="1:50">
      <c r="A1978" s="2">
        <v>40831</v>
      </c>
      <c r="B1978">
        <v>978</v>
      </c>
      <c r="C1978">
        <v>18</v>
      </c>
      <c r="D1978">
        <f t="shared" ca="1" si="681"/>
        <v>17.254522400675157</v>
      </c>
      <c r="E1978">
        <f t="shared" ca="1" si="682"/>
        <v>0.74547759932484325</v>
      </c>
      <c r="F1978" t="str">
        <f t="shared" ca="1" si="683"/>
        <v>medium</v>
      </c>
      <c r="G1978">
        <v>1269</v>
      </c>
      <c r="H1978">
        <f t="shared" si="684"/>
        <v>1269</v>
      </c>
      <c r="I1978">
        <f t="shared" ca="1" si="685"/>
        <v>1022.7460846976708</v>
      </c>
      <c r="J1978">
        <f t="shared" ca="1" si="686"/>
        <v>246.25391530232923</v>
      </c>
      <c r="K1978" t="str">
        <f t="shared" ca="1" si="687"/>
        <v>high</v>
      </c>
      <c r="L1978">
        <v>11.8</v>
      </c>
      <c r="M1978" t="str">
        <f t="shared" si="660"/>
        <v>medium</v>
      </c>
      <c r="N1978">
        <f t="shared" si="666"/>
        <v>10</v>
      </c>
      <c r="O1978">
        <f t="shared" si="667"/>
        <v>6</v>
      </c>
      <c r="P1978" t="str">
        <f t="shared" si="668"/>
        <v>sobota</v>
      </c>
      <c r="Q1978">
        <f t="shared" si="688"/>
        <v>0</v>
      </c>
      <c r="R1978">
        <f t="shared" si="688"/>
        <v>0</v>
      </c>
      <c r="S1978">
        <f t="shared" si="688"/>
        <v>0</v>
      </c>
      <c r="T1978">
        <f t="shared" si="688"/>
        <v>0</v>
      </c>
      <c r="U1978">
        <f t="shared" si="688"/>
        <v>0</v>
      </c>
      <c r="V1978">
        <f t="shared" si="688"/>
        <v>0</v>
      </c>
      <c r="W1978">
        <f t="shared" si="688"/>
        <v>0</v>
      </c>
      <c r="X1978">
        <f t="shared" si="688"/>
        <v>0</v>
      </c>
      <c r="Y1978">
        <f t="shared" si="688"/>
        <v>0</v>
      </c>
      <c r="Z1978">
        <f t="shared" si="688"/>
        <v>1</v>
      </c>
      <c r="AA1978">
        <f t="shared" si="688"/>
        <v>0</v>
      </c>
      <c r="AB1978">
        <f t="shared" si="688"/>
        <v>0</v>
      </c>
      <c r="AC1978">
        <f t="shared" si="689"/>
        <v>0</v>
      </c>
      <c r="AD1978">
        <f t="shared" si="689"/>
        <v>0</v>
      </c>
      <c r="AE1978">
        <f t="shared" si="689"/>
        <v>0</v>
      </c>
      <c r="AF1978">
        <f t="shared" si="689"/>
        <v>0</v>
      </c>
      <c r="AG1978">
        <f t="shared" si="689"/>
        <v>0</v>
      </c>
      <c r="AH1978">
        <f t="shared" si="689"/>
        <v>1</v>
      </c>
      <c r="AI1978">
        <f t="shared" si="689"/>
        <v>0</v>
      </c>
      <c r="AJ1978">
        <f t="shared" ca="1" si="671"/>
        <v>1</v>
      </c>
      <c r="AK1978">
        <f t="shared" ca="1" si="672"/>
        <v>0</v>
      </c>
      <c r="AL1978">
        <f t="shared" ca="1" si="673"/>
        <v>0</v>
      </c>
      <c r="AM1978">
        <f t="shared" ca="1" si="674"/>
        <v>0</v>
      </c>
      <c r="AN1978">
        <f t="shared" ca="1" si="675"/>
        <v>0</v>
      </c>
      <c r="AO1978">
        <f t="shared" ca="1" si="676"/>
        <v>1</v>
      </c>
      <c r="AP1978">
        <f t="shared" ca="1" si="677"/>
        <v>0</v>
      </c>
      <c r="AQ1978">
        <f t="shared" ca="1" si="678"/>
        <v>1</v>
      </c>
      <c r="AR1978">
        <f t="shared" ca="1" si="679"/>
        <v>0</v>
      </c>
      <c r="AS1978">
        <v>0</v>
      </c>
      <c r="AT1978">
        <v>0</v>
      </c>
      <c r="AU1978">
        <f t="shared" ca="1" si="680"/>
        <v>0</v>
      </c>
      <c r="AV1978">
        <f t="shared" ca="1" si="680"/>
        <v>1</v>
      </c>
      <c r="AW1978">
        <f t="shared" ca="1" si="680"/>
        <v>0</v>
      </c>
      <c r="AX1978">
        <v>0</v>
      </c>
    </row>
    <row r="1979" spans="1:50">
      <c r="A1979" s="2">
        <v>40832</v>
      </c>
      <c r="B1979">
        <v>979</v>
      </c>
      <c r="C1979">
        <v>14</v>
      </c>
      <c r="D1979">
        <f t="shared" ca="1" si="681"/>
        <v>17.259146224232875</v>
      </c>
      <c r="E1979">
        <f t="shared" ca="1" si="682"/>
        <v>-3.2591462242328753</v>
      </c>
      <c r="F1979" t="str">
        <f t="shared" ca="1" si="683"/>
        <v>low</v>
      </c>
      <c r="G1979">
        <v>317</v>
      </c>
      <c r="H1979">
        <f t="shared" si="684"/>
        <v>317</v>
      </c>
      <c r="I1979">
        <f t="shared" ca="1" si="685"/>
        <v>1022.9851455006607</v>
      </c>
      <c r="J1979">
        <f t="shared" ca="1" si="686"/>
        <v>-705.98514550066068</v>
      </c>
      <c r="K1979" t="str">
        <f t="shared" ca="1" si="687"/>
        <v>low</v>
      </c>
      <c r="L1979">
        <v>9.8000000000000007</v>
      </c>
      <c r="M1979" t="str">
        <f t="shared" si="660"/>
        <v>medium</v>
      </c>
      <c r="N1979">
        <f t="shared" si="666"/>
        <v>10</v>
      </c>
      <c r="O1979">
        <f t="shared" si="667"/>
        <v>7</v>
      </c>
      <c r="P1979" t="str">
        <f t="shared" si="668"/>
        <v>neděle</v>
      </c>
      <c r="Q1979">
        <f t="shared" si="688"/>
        <v>0</v>
      </c>
      <c r="R1979">
        <f t="shared" si="688"/>
        <v>0</v>
      </c>
      <c r="S1979">
        <f t="shared" si="688"/>
        <v>0</v>
      </c>
      <c r="T1979">
        <f t="shared" si="688"/>
        <v>0</v>
      </c>
      <c r="U1979">
        <f t="shared" si="688"/>
        <v>0</v>
      </c>
      <c r="V1979">
        <f t="shared" si="688"/>
        <v>0</v>
      </c>
      <c r="W1979">
        <f t="shared" si="688"/>
        <v>0</v>
      </c>
      <c r="X1979">
        <f t="shared" si="688"/>
        <v>0</v>
      </c>
      <c r="Y1979">
        <f t="shared" si="688"/>
        <v>0</v>
      </c>
      <c r="Z1979">
        <f t="shared" si="688"/>
        <v>1</v>
      </c>
      <c r="AA1979">
        <f t="shared" si="688"/>
        <v>0</v>
      </c>
      <c r="AB1979">
        <f t="shared" si="688"/>
        <v>0</v>
      </c>
      <c r="AC1979">
        <f t="shared" si="689"/>
        <v>0</v>
      </c>
      <c r="AD1979">
        <f t="shared" si="689"/>
        <v>0</v>
      </c>
      <c r="AE1979">
        <f t="shared" si="689"/>
        <v>0</v>
      </c>
      <c r="AF1979">
        <f t="shared" si="689"/>
        <v>0</v>
      </c>
      <c r="AG1979">
        <f t="shared" si="689"/>
        <v>0</v>
      </c>
      <c r="AH1979">
        <f t="shared" si="689"/>
        <v>0</v>
      </c>
      <c r="AI1979">
        <f t="shared" si="689"/>
        <v>1</v>
      </c>
      <c r="AJ1979">
        <f t="shared" ca="1" si="671"/>
        <v>0</v>
      </c>
      <c r="AK1979">
        <f t="shared" ca="1" si="672"/>
        <v>1</v>
      </c>
      <c r="AL1979">
        <f t="shared" ca="1" si="673"/>
        <v>0</v>
      </c>
      <c r="AM1979">
        <f t="shared" ca="1" si="674"/>
        <v>0</v>
      </c>
      <c r="AN1979">
        <f t="shared" ca="1" si="675"/>
        <v>0</v>
      </c>
      <c r="AO1979">
        <f t="shared" ca="1" si="676"/>
        <v>1</v>
      </c>
      <c r="AP1979">
        <f t="shared" ca="1" si="677"/>
        <v>0</v>
      </c>
      <c r="AQ1979">
        <f t="shared" ca="1" si="678"/>
        <v>1</v>
      </c>
      <c r="AR1979">
        <f t="shared" ca="1" si="679"/>
        <v>0</v>
      </c>
      <c r="AS1979">
        <v>0</v>
      </c>
      <c r="AT1979">
        <v>0</v>
      </c>
      <c r="AU1979">
        <f t="shared" ca="1" si="680"/>
        <v>1</v>
      </c>
      <c r="AV1979">
        <f t="shared" ca="1" si="680"/>
        <v>0</v>
      </c>
      <c r="AW1979">
        <f t="shared" ca="1" si="680"/>
        <v>0</v>
      </c>
      <c r="AX1979">
        <v>0</v>
      </c>
    </row>
    <row r="1980" spans="1:50">
      <c r="A1980" s="2">
        <v>40833</v>
      </c>
      <c r="B1980">
        <v>980</v>
      </c>
      <c r="C1980">
        <v>19</v>
      </c>
      <c r="D1980">
        <f t="shared" ca="1" si="681"/>
        <v>17.263761501896024</v>
      </c>
      <c r="E1980">
        <f t="shared" ca="1" si="682"/>
        <v>1.736238498103976</v>
      </c>
      <c r="F1980" t="str">
        <f t="shared" ca="1" si="683"/>
        <v>medium</v>
      </c>
      <c r="G1980">
        <v>1362</v>
      </c>
      <c r="H1980">
        <f t="shared" si="684"/>
        <v>1362</v>
      </c>
      <c r="I1980">
        <f t="shared" ca="1" si="685"/>
        <v>1023.2241343560947</v>
      </c>
      <c r="J1980">
        <f t="shared" ca="1" si="686"/>
        <v>338.77586564390526</v>
      </c>
      <c r="K1980" t="str">
        <f t="shared" ca="1" si="687"/>
        <v>high</v>
      </c>
      <c r="L1980">
        <v>-2</v>
      </c>
      <c r="M1980" t="str">
        <f t="shared" si="660"/>
        <v>low</v>
      </c>
      <c r="N1980">
        <f t="shared" si="666"/>
        <v>10</v>
      </c>
      <c r="O1980">
        <f t="shared" si="667"/>
        <v>1</v>
      </c>
      <c r="P1980" t="str">
        <f t="shared" si="668"/>
        <v>pondělí</v>
      </c>
      <c r="Q1980">
        <f t="shared" si="688"/>
        <v>0</v>
      </c>
      <c r="R1980">
        <f t="shared" si="688"/>
        <v>0</v>
      </c>
      <c r="S1980">
        <f t="shared" si="688"/>
        <v>0</v>
      </c>
      <c r="T1980">
        <f t="shared" si="688"/>
        <v>0</v>
      </c>
      <c r="U1980">
        <f t="shared" si="688"/>
        <v>0</v>
      </c>
      <c r="V1980">
        <f t="shared" si="688"/>
        <v>0</v>
      </c>
      <c r="W1980">
        <f t="shared" si="688"/>
        <v>0</v>
      </c>
      <c r="X1980">
        <f t="shared" si="688"/>
        <v>0</v>
      </c>
      <c r="Y1980">
        <f t="shared" si="688"/>
        <v>0</v>
      </c>
      <c r="Z1980">
        <f t="shared" si="688"/>
        <v>1</v>
      </c>
      <c r="AA1980">
        <f t="shared" si="688"/>
        <v>0</v>
      </c>
      <c r="AB1980">
        <f t="shared" si="688"/>
        <v>0</v>
      </c>
      <c r="AC1980">
        <f t="shared" si="689"/>
        <v>1</v>
      </c>
      <c r="AD1980">
        <f t="shared" si="689"/>
        <v>0</v>
      </c>
      <c r="AE1980">
        <f t="shared" si="689"/>
        <v>0</v>
      </c>
      <c r="AF1980">
        <f t="shared" si="689"/>
        <v>0</v>
      </c>
      <c r="AG1980">
        <f t="shared" si="689"/>
        <v>0</v>
      </c>
      <c r="AH1980">
        <f t="shared" si="689"/>
        <v>0</v>
      </c>
      <c r="AI1980">
        <f t="shared" si="689"/>
        <v>0</v>
      </c>
      <c r="AJ1980">
        <f t="shared" ca="1" si="671"/>
        <v>0</v>
      </c>
      <c r="AK1980">
        <f t="shared" ca="1" si="672"/>
        <v>0</v>
      </c>
      <c r="AL1980">
        <f t="shared" ca="1" si="673"/>
        <v>1</v>
      </c>
      <c r="AM1980">
        <f t="shared" ca="1" si="674"/>
        <v>0</v>
      </c>
      <c r="AN1980">
        <f t="shared" ca="1" si="675"/>
        <v>0</v>
      </c>
      <c r="AO1980">
        <f t="shared" ca="1" si="676"/>
        <v>1</v>
      </c>
      <c r="AP1980">
        <f t="shared" ca="1" si="677"/>
        <v>1</v>
      </c>
      <c r="AQ1980">
        <f t="shared" ca="1" si="678"/>
        <v>0</v>
      </c>
      <c r="AR1980">
        <f t="shared" ca="1" si="679"/>
        <v>0</v>
      </c>
      <c r="AS1980">
        <v>0</v>
      </c>
      <c r="AT1980">
        <v>0</v>
      </c>
      <c r="AU1980">
        <f t="shared" ca="1" si="680"/>
        <v>0</v>
      </c>
      <c r="AV1980">
        <f t="shared" ca="1" si="680"/>
        <v>1</v>
      </c>
      <c r="AW1980">
        <f t="shared" ca="1" si="680"/>
        <v>0</v>
      </c>
      <c r="AX1980">
        <v>0</v>
      </c>
    </row>
    <row r="1981" spans="1:50">
      <c r="A1981" s="2">
        <v>40834</v>
      </c>
      <c r="B1981">
        <v>981</v>
      </c>
      <c r="C1981">
        <v>21</v>
      </c>
      <c r="D1981">
        <f t="shared" ca="1" si="681"/>
        <v>17.268368241383179</v>
      </c>
      <c r="E1981">
        <f t="shared" ca="1" si="682"/>
        <v>3.7316317586168211</v>
      </c>
      <c r="F1981" t="str">
        <f t="shared" ca="1" si="683"/>
        <v>high</v>
      </c>
      <c r="G1981">
        <v>886</v>
      </c>
      <c r="H1981">
        <f t="shared" si="684"/>
        <v>886</v>
      </c>
      <c r="I1981">
        <f t="shared" ca="1" si="685"/>
        <v>1023.4630511126021</v>
      </c>
      <c r="J1981">
        <f t="shared" ca="1" si="686"/>
        <v>-137.4630511126021</v>
      </c>
      <c r="K1981" t="str">
        <f t="shared" ca="1" si="687"/>
        <v>medium</v>
      </c>
      <c r="L1981">
        <v>5.8</v>
      </c>
      <c r="M1981" t="str">
        <f t="shared" si="660"/>
        <v>medium</v>
      </c>
      <c r="N1981">
        <f t="shared" si="666"/>
        <v>10</v>
      </c>
      <c r="O1981">
        <f t="shared" si="667"/>
        <v>2</v>
      </c>
      <c r="P1981" t="str">
        <f t="shared" si="668"/>
        <v>úterý</v>
      </c>
      <c r="Q1981">
        <f t="shared" ref="Q1981:AB1990" si="690">VLOOKUP($N1981,$V$31:$AH$42,Q$592+1,0)</f>
        <v>0</v>
      </c>
      <c r="R1981">
        <f t="shared" si="690"/>
        <v>0</v>
      </c>
      <c r="S1981">
        <f t="shared" si="690"/>
        <v>0</v>
      </c>
      <c r="T1981">
        <f t="shared" si="690"/>
        <v>0</v>
      </c>
      <c r="U1981">
        <f t="shared" si="690"/>
        <v>0</v>
      </c>
      <c r="V1981">
        <f t="shared" si="690"/>
        <v>0</v>
      </c>
      <c r="W1981">
        <f t="shared" si="690"/>
        <v>0</v>
      </c>
      <c r="X1981">
        <f t="shared" si="690"/>
        <v>0</v>
      </c>
      <c r="Y1981">
        <f t="shared" si="690"/>
        <v>0</v>
      </c>
      <c r="Z1981">
        <f t="shared" si="690"/>
        <v>1</v>
      </c>
      <c r="AA1981">
        <f t="shared" si="690"/>
        <v>0</v>
      </c>
      <c r="AB1981">
        <f t="shared" si="690"/>
        <v>0</v>
      </c>
      <c r="AC1981">
        <f t="shared" ref="AC1981:AI1990" si="691">VLOOKUP($O1981,$V$74:$AC$80,AC$592+1,0)</f>
        <v>0</v>
      </c>
      <c r="AD1981">
        <f t="shared" si="691"/>
        <v>1</v>
      </c>
      <c r="AE1981">
        <f t="shared" si="691"/>
        <v>0</v>
      </c>
      <c r="AF1981">
        <f t="shared" si="691"/>
        <v>0</v>
      </c>
      <c r="AG1981">
        <f t="shared" si="691"/>
        <v>0</v>
      </c>
      <c r="AH1981">
        <f t="shared" si="691"/>
        <v>0</v>
      </c>
      <c r="AI1981">
        <f t="shared" si="691"/>
        <v>0</v>
      </c>
      <c r="AJ1981">
        <f t="shared" ca="1" si="671"/>
        <v>0</v>
      </c>
      <c r="AK1981">
        <f t="shared" ca="1" si="672"/>
        <v>1</v>
      </c>
      <c r="AL1981">
        <f t="shared" ca="1" si="673"/>
        <v>0</v>
      </c>
      <c r="AM1981">
        <f t="shared" ca="1" si="674"/>
        <v>0</v>
      </c>
      <c r="AN1981">
        <f t="shared" ca="1" si="675"/>
        <v>0</v>
      </c>
      <c r="AO1981">
        <f t="shared" ca="1" si="676"/>
        <v>1</v>
      </c>
      <c r="AP1981">
        <f t="shared" ca="1" si="677"/>
        <v>0</v>
      </c>
      <c r="AQ1981">
        <f t="shared" ca="1" si="678"/>
        <v>1</v>
      </c>
      <c r="AR1981">
        <f t="shared" ca="1" si="679"/>
        <v>0</v>
      </c>
      <c r="AS1981">
        <v>0</v>
      </c>
      <c r="AT1981">
        <v>0</v>
      </c>
      <c r="AU1981">
        <f t="shared" ref="AU1981:AW2000" ca="1" si="692">VLOOKUP(INDIRECT($AU$590&amp;ROW($A1981)),$F$17:$I$19,AU$592+1,0)</f>
        <v>0</v>
      </c>
      <c r="AV1981">
        <f t="shared" ca="1" si="692"/>
        <v>0</v>
      </c>
      <c r="AW1981">
        <f t="shared" ca="1" si="692"/>
        <v>1</v>
      </c>
      <c r="AX1981">
        <v>0</v>
      </c>
    </row>
    <row r="1982" spans="1:50">
      <c r="A1982" s="2">
        <v>40835</v>
      </c>
      <c r="B1982">
        <v>982</v>
      </c>
      <c r="C1982">
        <v>14</v>
      </c>
      <c r="D1982">
        <f t="shared" ca="1" si="681"/>
        <v>17.27296645041292</v>
      </c>
      <c r="E1982">
        <f t="shared" ca="1" si="682"/>
        <v>-3.2729664504129197</v>
      </c>
      <c r="F1982" t="str">
        <f t="shared" ca="1" si="683"/>
        <v>low</v>
      </c>
      <c r="G1982">
        <v>938</v>
      </c>
      <c r="H1982">
        <f t="shared" si="684"/>
        <v>938</v>
      </c>
      <c r="I1982">
        <f t="shared" ca="1" si="685"/>
        <v>1023.7018956188117</v>
      </c>
      <c r="J1982">
        <f t="shared" ca="1" si="686"/>
        <v>-85.701895618811704</v>
      </c>
      <c r="K1982" t="str">
        <f t="shared" ca="1" si="687"/>
        <v>medium</v>
      </c>
      <c r="L1982">
        <v>9.4</v>
      </c>
      <c r="M1982" t="str">
        <f t="shared" si="660"/>
        <v>medium</v>
      </c>
      <c r="N1982">
        <f t="shared" si="666"/>
        <v>10</v>
      </c>
      <c r="O1982">
        <f t="shared" si="667"/>
        <v>3</v>
      </c>
      <c r="P1982" t="str">
        <f t="shared" si="668"/>
        <v>středa</v>
      </c>
      <c r="Q1982">
        <f t="shared" si="690"/>
        <v>0</v>
      </c>
      <c r="R1982">
        <f t="shared" si="690"/>
        <v>0</v>
      </c>
      <c r="S1982">
        <f t="shared" si="690"/>
        <v>0</v>
      </c>
      <c r="T1982">
        <f t="shared" si="690"/>
        <v>0</v>
      </c>
      <c r="U1982">
        <f t="shared" si="690"/>
        <v>0</v>
      </c>
      <c r="V1982">
        <f t="shared" si="690"/>
        <v>0</v>
      </c>
      <c r="W1982">
        <f t="shared" si="690"/>
        <v>0</v>
      </c>
      <c r="X1982">
        <f t="shared" si="690"/>
        <v>0</v>
      </c>
      <c r="Y1982">
        <f t="shared" si="690"/>
        <v>0</v>
      </c>
      <c r="Z1982">
        <f t="shared" si="690"/>
        <v>1</v>
      </c>
      <c r="AA1982">
        <f t="shared" si="690"/>
        <v>0</v>
      </c>
      <c r="AB1982">
        <f t="shared" si="690"/>
        <v>0</v>
      </c>
      <c r="AC1982">
        <f t="shared" si="691"/>
        <v>0</v>
      </c>
      <c r="AD1982">
        <f t="shared" si="691"/>
        <v>0</v>
      </c>
      <c r="AE1982">
        <f t="shared" si="691"/>
        <v>1</v>
      </c>
      <c r="AF1982">
        <f t="shared" si="691"/>
        <v>0</v>
      </c>
      <c r="AG1982">
        <f t="shared" si="691"/>
        <v>0</v>
      </c>
      <c r="AH1982">
        <f t="shared" si="691"/>
        <v>0</v>
      </c>
      <c r="AI1982">
        <f t="shared" si="691"/>
        <v>0</v>
      </c>
      <c r="AJ1982">
        <f t="shared" ca="1" si="671"/>
        <v>0</v>
      </c>
      <c r="AK1982">
        <f t="shared" ca="1" si="672"/>
        <v>1</v>
      </c>
      <c r="AL1982">
        <f t="shared" ca="1" si="673"/>
        <v>0</v>
      </c>
      <c r="AM1982">
        <f t="shared" ca="1" si="674"/>
        <v>0</v>
      </c>
      <c r="AN1982">
        <f t="shared" ca="1" si="675"/>
        <v>0</v>
      </c>
      <c r="AO1982">
        <f t="shared" ca="1" si="676"/>
        <v>1</v>
      </c>
      <c r="AP1982">
        <f t="shared" ca="1" si="677"/>
        <v>0</v>
      </c>
      <c r="AQ1982">
        <f t="shared" ca="1" si="678"/>
        <v>1</v>
      </c>
      <c r="AR1982">
        <f t="shared" ca="1" si="679"/>
        <v>0</v>
      </c>
      <c r="AS1982">
        <v>0</v>
      </c>
      <c r="AT1982">
        <v>0</v>
      </c>
      <c r="AU1982">
        <f t="shared" ca="1" si="692"/>
        <v>1</v>
      </c>
      <c r="AV1982">
        <f t="shared" ca="1" si="692"/>
        <v>0</v>
      </c>
      <c r="AW1982">
        <f t="shared" ca="1" si="692"/>
        <v>0</v>
      </c>
      <c r="AX1982">
        <v>0</v>
      </c>
    </row>
    <row r="1983" spans="1:50">
      <c r="A1983" s="2">
        <v>40836</v>
      </c>
      <c r="B1983">
        <v>983</v>
      </c>
      <c r="C1983">
        <v>20</v>
      </c>
      <c r="D1983">
        <f t="shared" ca="1" si="681"/>
        <v>17.277556136703826</v>
      </c>
      <c r="E1983">
        <f t="shared" ca="1" si="682"/>
        <v>2.7224438632961743</v>
      </c>
      <c r="F1983" t="str">
        <f t="shared" ca="1" si="683"/>
        <v>high</v>
      </c>
      <c r="G1983">
        <v>1336</v>
      </c>
      <c r="H1983">
        <f t="shared" si="684"/>
        <v>1336</v>
      </c>
      <c r="I1983">
        <f t="shared" ca="1" si="685"/>
        <v>1023.9406677233524</v>
      </c>
      <c r="J1983">
        <f t="shared" ca="1" si="686"/>
        <v>312.05933227664764</v>
      </c>
      <c r="K1983" t="str">
        <f t="shared" ca="1" si="687"/>
        <v>high</v>
      </c>
      <c r="L1983">
        <v>10</v>
      </c>
      <c r="M1983" t="str">
        <f t="shared" si="660"/>
        <v>medium</v>
      </c>
      <c r="N1983">
        <f t="shared" si="666"/>
        <v>10</v>
      </c>
      <c r="O1983">
        <f t="shared" si="667"/>
        <v>4</v>
      </c>
      <c r="P1983" t="str">
        <f t="shared" si="668"/>
        <v>čtvrtek</v>
      </c>
      <c r="Q1983">
        <f t="shared" si="690"/>
        <v>0</v>
      </c>
      <c r="R1983">
        <f t="shared" si="690"/>
        <v>0</v>
      </c>
      <c r="S1983">
        <f t="shared" si="690"/>
        <v>0</v>
      </c>
      <c r="T1983">
        <f t="shared" si="690"/>
        <v>0</v>
      </c>
      <c r="U1983">
        <f t="shared" si="690"/>
        <v>0</v>
      </c>
      <c r="V1983">
        <f t="shared" si="690"/>
        <v>0</v>
      </c>
      <c r="W1983">
        <f t="shared" si="690"/>
        <v>0</v>
      </c>
      <c r="X1983">
        <f t="shared" si="690"/>
        <v>0</v>
      </c>
      <c r="Y1983">
        <f t="shared" si="690"/>
        <v>0</v>
      </c>
      <c r="Z1983">
        <f t="shared" si="690"/>
        <v>1</v>
      </c>
      <c r="AA1983">
        <f t="shared" si="690"/>
        <v>0</v>
      </c>
      <c r="AB1983">
        <f t="shared" si="690"/>
        <v>0</v>
      </c>
      <c r="AC1983">
        <f t="shared" si="691"/>
        <v>0</v>
      </c>
      <c r="AD1983">
        <f t="shared" si="691"/>
        <v>0</v>
      </c>
      <c r="AE1983">
        <f t="shared" si="691"/>
        <v>0</v>
      </c>
      <c r="AF1983">
        <f t="shared" si="691"/>
        <v>1</v>
      </c>
      <c r="AG1983">
        <f t="shared" si="691"/>
        <v>0</v>
      </c>
      <c r="AH1983">
        <f t="shared" si="691"/>
        <v>0</v>
      </c>
      <c r="AI1983">
        <f t="shared" si="691"/>
        <v>0</v>
      </c>
      <c r="AJ1983">
        <f t="shared" ca="1" si="671"/>
        <v>0</v>
      </c>
      <c r="AK1983">
        <f t="shared" ca="1" si="672"/>
        <v>1</v>
      </c>
      <c r="AL1983">
        <f t="shared" ca="1" si="673"/>
        <v>0</v>
      </c>
      <c r="AM1983">
        <f t="shared" ca="1" si="674"/>
        <v>0</v>
      </c>
      <c r="AN1983">
        <f t="shared" ca="1" si="675"/>
        <v>0</v>
      </c>
      <c r="AO1983">
        <f t="shared" ca="1" si="676"/>
        <v>1</v>
      </c>
      <c r="AP1983">
        <f t="shared" ca="1" si="677"/>
        <v>0</v>
      </c>
      <c r="AQ1983">
        <f t="shared" ca="1" si="678"/>
        <v>1</v>
      </c>
      <c r="AR1983">
        <f t="shared" ca="1" si="679"/>
        <v>0</v>
      </c>
      <c r="AS1983">
        <v>1</v>
      </c>
      <c r="AT1983">
        <v>0</v>
      </c>
      <c r="AU1983">
        <f t="shared" ca="1" si="692"/>
        <v>0</v>
      </c>
      <c r="AV1983">
        <f t="shared" ca="1" si="692"/>
        <v>0</v>
      </c>
      <c r="AW1983">
        <f t="shared" ca="1" si="692"/>
        <v>1</v>
      </c>
      <c r="AX1983">
        <v>0</v>
      </c>
    </row>
    <row r="1984" spans="1:50">
      <c r="A1984" s="2">
        <v>40837</v>
      </c>
      <c r="B1984">
        <v>984</v>
      </c>
      <c r="C1984">
        <v>31</v>
      </c>
      <c r="D1984">
        <f t="shared" ca="1" si="681"/>
        <v>17.28213730797448</v>
      </c>
      <c r="E1984">
        <f t="shared" ca="1" si="682"/>
        <v>13.71786269202552</v>
      </c>
      <c r="F1984" t="str">
        <f t="shared" ca="1" si="683"/>
        <v>high</v>
      </c>
      <c r="G1984">
        <v>2005</v>
      </c>
      <c r="H1984">
        <f t="shared" si="684"/>
        <v>2005</v>
      </c>
      <c r="I1984">
        <f t="shared" ca="1" si="685"/>
        <v>1024.1793672748531</v>
      </c>
      <c r="J1984">
        <f t="shared" ca="1" si="686"/>
        <v>980.82063272514688</v>
      </c>
      <c r="K1984" t="str">
        <f t="shared" ca="1" si="687"/>
        <v>high</v>
      </c>
      <c r="L1984">
        <v>5.55</v>
      </c>
      <c r="M1984" t="str">
        <f t="shared" si="660"/>
        <v>medium</v>
      </c>
      <c r="N1984">
        <f t="shared" si="666"/>
        <v>10</v>
      </c>
      <c r="O1984">
        <f t="shared" si="667"/>
        <v>5</v>
      </c>
      <c r="P1984" t="str">
        <f t="shared" si="668"/>
        <v>pátek</v>
      </c>
      <c r="Q1984">
        <f t="shared" si="690"/>
        <v>0</v>
      </c>
      <c r="R1984">
        <f t="shared" si="690"/>
        <v>0</v>
      </c>
      <c r="S1984">
        <f t="shared" si="690"/>
        <v>0</v>
      </c>
      <c r="T1984">
        <f t="shared" si="690"/>
        <v>0</v>
      </c>
      <c r="U1984">
        <f t="shared" si="690"/>
        <v>0</v>
      </c>
      <c r="V1984">
        <f t="shared" si="690"/>
        <v>0</v>
      </c>
      <c r="W1984">
        <f t="shared" si="690"/>
        <v>0</v>
      </c>
      <c r="X1984">
        <f t="shared" si="690"/>
        <v>0</v>
      </c>
      <c r="Y1984">
        <f t="shared" si="690"/>
        <v>0</v>
      </c>
      <c r="Z1984">
        <f t="shared" si="690"/>
        <v>1</v>
      </c>
      <c r="AA1984">
        <f t="shared" si="690"/>
        <v>0</v>
      </c>
      <c r="AB1984">
        <f t="shared" si="690"/>
        <v>0</v>
      </c>
      <c r="AC1984">
        <f t="shared" si="691"/>
        <v>0</v>
      </c>
      <c r="AD1984">
        <f t="shared" si="691"/>
        <v>0</v>
      </c>
      <c r="AE1984">
        <f t="shared" si="691"/>
        <v>0</v>
      </c>
      <c r="AF1984">
        <f t="shared" si="691"/>
        <v>0</v>
      </c>
      <c r="AG1984">
        <f t="shared" si="691"/>
        <v>1</v>
      </c>
      <c r="AH1984">
        <f t="shared" si="691"/>
        <v>0</v>
      </c>
      <c r="AI1984">
        <f t="shared" si="691"/>
        <v>0</v>
      </c>
      <c r="AJ1984">
        <f t="shared" ca="1" si="671"/>
        <v>0</v>
      </c>
      <c r="AK1984">
        <f t="shared" ca="1" si="672"/>
        <v>0</v>
      </c>
      <c r="AL1984">
        <f t="shared" ca="1" si="673"/>
        <v>1</v>
      </c>
      <c r="AM1984">
        <f t="shared" ca="1" si="674"/>
        <v>0</v>
      </c>
      <c r="AN1984">
        <f t="shared" ca="1" si="675"/>
        <v>1</v>
      </c>
      <c r="AO1984">
        <f t="shared" ca="1" si="676"/>
        <v>0</v>
      </c>
      <c r="AP1984">
        <f t="shared" ca="1" si="677"/>
        <v>0</v>
      </c>
      <c r="AQ1984">
        <f t="shared" ca="1" si="678"/>
        <v>1</v>
      </c>
      <c r="AR1984">
        <f t="shared" ca="1" si="679"/>
        <v>0</v>
      </c>
      <c r="AS1984">
        <v>0</v>
      </c>
      <c r="AT1984">
        <v>0</v>
      </c>
      <c r="AU1984">
        <f t="shared" ca="1" si="692"/>
        <v>0</v>
      </c>
      <c r="AV1984">
        <f t="shared" ca="1" si="692"/>
        <v>0</v>
      </c>
      <c r="AW1984">
        <f t="shared" ca="1" si="692"/>
        <v>1</v>
      </c>
      <c r="AX1984">
        <v>0</v>
      </c>
    </row>
    <row r="1985" spans="1:50">
      <c r="A1985" s="2">
        <v>40838</v>
      </c>
      <c r="B1985">
        <v>985</v>
      </c>
      <c r="C1985">
        <v>24</v>
      </c>
      <c r="D1985">
        <f t="shared" ca="1" si="681"/>
        <v>17.286709971943456</v>
      </c>
      <c r="E1985">
        <f t="shared" ca="1" si="682"/>
        <v>6.7132900280565444</v>
      </c>
      <c r="F1985" t="str">
        <f t="shared" ca="1" si="683"/>
        <v>high</v>
      </c>
      <c r="G1985">
        <v>2261</v>
      </c>
      <c r="H1985">
        <f t="shared" si="684"/>
        <v>2261</v>
      </c>
      <c r="I1985">
        <f t="shared" ca="1" si="685"/>
        <v>1024.4179941219431</v>
      </c>
      <c r="J1985">
        <f t="shared" ca="1" si="686"/>
        <v>1236.5820058780569</v>
      </c>
      <c r="K1985" t="str">
        <f t="shared" ca="1" si="687"/>
        <v>high</v>
      </c>
      <c r="L1985">
        <v>4.0999999999999996</v>
      </c>
      <c r="M1985" t="str">
        <f t="shared" si="660"/>
        <v>low</v>
      </c>
      <c r="N1985">
        <f t="shared" si="666"/>
        <v>10</v>
      </c>
      <c r="O1985">
        <f t="shared" si="667"/>
        <v>6</v>
      </c>
      <c r="P1985" t="str">
        <f t="shared" si="668"/>
        <v>sobota</v>
      </c>
      <c r="Q1985">
        <f t="shared" si="690"/>
        <v>0</v>
      </c>
      <c r="R1985">
        <f t="shared" si="690"/>
        <v>0</v>
      </c>
      <c r="S1985">
        <f t="shared" si="690"/>
        <v>0</v>
      </c>
      <c r="T1985">
        <f t="shared" si="690"/>
        <v>0</v>
      </c>
      <c r="U1985">
        <f t="shared" si="690"/>
        <v>0</v>
      </c>
      <c r="V1985">
        <f t="shared" si="690"/>
        <v>0</v>
      </c>
      <c r="W1985">
        <f t="shared" si="690"/>
        <v>0</v>
      </c>
      <c r="X1985">
        <f t="shared" si="690"/>
        <v>0</v>
      </c>
      <c r="Y1985">
        <f t="shared" si="690"/>
        <v>0</v>
      </c>
      <c r="Z1985">
        <f t="shared" si="690"/>
        <v>1</v>
      </c>
      <c r="AA1985">
        <f t="shared" si="690"/>
        <v>0</v>
      </c>
      <c r="AB1985">
        <f t="shared" si="690"/>
        <v>0</v>
      </c>
      <c r="AC1985">
        <f t="shared" si="691"/>
        <v>0</v>
      </c>
      <c r="AD1985">
        <f t="shared" si="691"/>
        <v>0</v>
      </c>
      <c r="AE1985">
        <f t="shared" si="691"/>
        <v>0</v>
      </c>
      <c r="AF1985">
        <f t="shared" si="691"/>
        <v>0</v>
      </c>
      <c r="AG1985">
        <f t="shared" si="691"/>
        <v>0</v>
      </c>
      <c r="AH1985">
        <f t="shared" si="691"/>
        <v>1</v>
      </c>
      <c r="AI1985">
        <f t="shared" si="691"/>
        <v>0</v>
      </c>
      <c r="AJ1985">
        <f t="shared" ca="1" si="671"/>
        <v>1</v>
      </c>
      <c r="AK1985">
        <f t="shared" ca="1" si="672"/>
        <v>0</v>
      </c>
      <c r="AL1985">
        <f t="shared" ca="1" si="673"/>
        <v>0</v>
      </c>
      <c r="AM1985">
        <f t="shared" ca="1" si="674"/>
        <v>0</v>
      </c>
      <c r="AN1985">
        <f t="shared" ca="1" si="675"/>
        <v>1</v>
      </c>
      <c r="AO1985">
        <f t="shared" ca="1" si="676"/>
        <v>0</v>
      </c>
      <c r="AP1985">
        <f t="shared" ca="1" si="677"/>
        <v>1</v>
      </c>
      <c r="AQ1985">
        <f t="shared" ca="1" si="678"/>
        <v>0</v>
      </c>
      <c r="AR1985">
        <f t="shared" ca="1" si="679"/>
        <v>0</v>
      </c>
      <c r="AS1985">
        <v>0</v>
      </c>
      <c r="AT1985">
        <v>0</v>
      </c>
      <c r="AU1985">
        <f t="shared" ca="1" si="692"/>
        <v>0</v>
      </c>
      <c r="AV1985">
        <f t="shared" ca="1" si="692"/>
        <v>0</v>
      </c>
      <c r="AW1985">
        <f t="shared" ca="1" si="692"/>
        <v>1</v>
      </c>
      <c r="AX1985">
        <v>0</v>
      </c>
    </row>
    <row r="1986" spans="1:50">
      <c r="A1986" s="2">
        <v>40839</v>
      </c>
      <c r="B1986">
        <v>986</v>
      </c>
      <c r="C1986">
        <v>10</v>
      </c>
      <c r="D1986">
        <f t="shared" ca="1" si="681"/>
        <v>17.291274136329335</v>
      </c>
      <c r="E1986">
        <f t="shared" ca="1" si="682"/>
        <v>-7.291274136329335</v>
      </c>
      <c r="F1986" t="str">
        <f t="shared" ca="1" si="683"/>
        <v>low</v>
      </c>
      <c r="G1986">
        <v>440</v>
      </c>
      <c r="H1986">
        <f t="shared" si="684"/>
        <v>440</v>
      </c>
      <c r="I1986">
        <f t="shared" ca="1" si="685"/>
        <v>1024.6565481132509</v>
      </c>
      <c r="J1986">
        <f t="shared" ca="1" si="686"/>
        <v>-584.65654811325089</v>
      </c>
      <c r="K1986" t="str">
        <f t="shared" ca="1" si="687"/>
        <v>low</v>
      </c>
      <c r="L1986">
        <v>0</v>
      </c>
      <c r="M1986" t="str">
        <f t="shared" si="660"/>
        <v>low</v>
      </c>
      <c r="N1986">
        <f t="shared" si="666"/>
        <v>10</v>
      </c>
      <c r="O1986">
        <f t="shared" si="667"/>
        <v>7</v>
      </c>
      <c r="P1986" t="str">
        <f t="shared" si="668"/>
        <v>neděle</v>
      </c>
      <c r="Q1986">
        <f t="shared" si="690"/>
        <v>0</v>
      </c>
      <c r="R1986">
        <f t="shared" si="690"/>
        <v>0</v>
      </c>
      <c r="S1986">
        <f t="shared" si="690"/>
        <v>0</v>
      </c>
      <c r="T1986">
        <f t="shared" si="690"/>
        <v>0</v>
      </c>
      <c r="U1986">
        <f t="shared" si="690"/>
        <v>0</v>
      </c>
      <c r="V1986">
        <f t="shared" si="690"/>
        <v>0</v>
      </c>
      <c r="W1986">
        <f t="shared" si="690"/>
        <v>0</v>
      </c>
      <c r="X1986">
        <f t="shared" si="690"/>
        <v>0</v>
      </c>
      <c r="Y1986">
        <f t="shared" si="690"/>
        <v>0</v>
      </c>
      <c r="Z1986">
        <f t="shared" si="690"/>
        <v>1</v>
      </c>
      <c r="AA1986">
        <f t="shared" si="690"/>
        <v>0</v>
      </c>
      <c r="AB1986">
        <f t="shared" si="690"/>
        <v>0</v>
      </c>
      <c r="AC1986">
        <f t="shared" si="691"/>
        <v>0</v>
      </c>
      <c r="AD1986">
        <f t="shared" si="691"/>
        <v>0</v>
      </c>
      <c r="AE1986">
        <f t="shared" si="691"/>
        <v>0</v>
      </c>
      <c r="AF1986">
        <f t="shared" si="691"/>
        <v>0</v>
      </c>
      <c r="AG1986">
        <f t="shared" si="691"/>
        <v>0</v>
      </c>
      <c r="AH1986">
        <f t="shared" si="691"/>
        <v>0</v>
      </c>
      <c r="AI1986">
        <f t="shared" si="691"/>
        <v>1</v>
      </c>
      <c r="AJ1986">
        <f t="shared" ca="1" si="671"/>
        <v>1</v>
      </c>
      <c r="AK1986">
        <f t="shared" ca="1" si="672"/>
        <v>0</v>
      </c>
      <c r="AL1986">
        <f t="shared" ca="1" si="673"/>
        <v>0</v>
      </c>
      <c r="AM1986">
        <f t="shared" ca="1" si="674"/>
        <v>0</v>
      </c>
      <c r="AN1986">
        <f t="shared" ca="1" si="675"/>
        <v>1</v>
      </c>
      <c r="AO1986">
        <f t="shared" ca="1" si="676"/>
        <v>0</v>
      </c>
      <c r="AP1986">
        <f t="shared" ca="1" si="677"/>
        <v>1</v>
      </c>
      <c r="AQ1986">
        <f t="shared" ca="1" si="678"/>
        <v>0</v>
      </c>
      <c r="AR1986">
        <f t="shared" ca="1" si="679"/>
        <v>0</v>
      </c>
      <c r="AS1986">
        <v>0</v>
      </c>
      <c r="AT1986">
        <v>0</v>
      </c>
      <c r="AU1986">
        <f t="shared" ca="1" si="692"/>
        <v>1</v>
      </c>
      <c r="AV1986">
        <f t="shared" ca="1" si="692"/>
        <v>0</v>
      </c>
      <c r="AW1986">
        <f t="shared" ca="1" si="692"/>
        <v>0</v>
      </c>
      <c r="AX1986">
        <v>0</v>
      </c>
    </row>
    <row r="1987" spans="1:50">
      <c r="A1987" s="2">
        <v>40840</v>
      </c>
      <c r="B1987">
        <v>987</v>
      </c>
      <c r="C1987">
        <v>29</v>
      </c>
      <c r="D1987">
        <f t="shared" ca="1" si="681"/>
        <v>17.295829808850698</v>
      </c>
      <c r="E1987">
        <f t="shared" ca="1" si="682"/>
        <v>11.704170191149302</v>
      </c>
      <c r="F1987" t="str">
        <f t="shared" ca="1" si="683"/>
        <v>high</v>
      </c>
      <c r="G1987">
        <v>2513</v>
      </c>
      <c r="H1987">
        <f t="shared" si="684"/>
        <v>2513</v>
      </c>
      <c r="I1987">
        <f t="shared" ca="1" si="685"/>
        <v>1024.895029097406</v>
      </c>
      <c r="J1987">
        <f t="shared" ca="1" si="686"/>
        <v>1488.104970902594</v>
      </c>
      <c r="K1987" t="str">
        <f t="shared" ca="1" si="687"/>
        <v>high</v>
      </c>
      <c r="L1987">
        <v>8.25</v>
      </c>
      <c r="M1987" t="str">
        <f t="shared" si="660"/>
        <v>medium</v>
      </c>
      <c r="N1987">
        <f t="shared" si="666"/>
        <v>10</v>
      </c>
      <c r="O1987">
        <f t="shared" si="667"/>
        <v>1</v>
      </c>
      <c r="P1987" t="str">
        <f t="shared" si="668"/>
        <v>pondělí</v>
      </c>
      <c r="Q1987">
        <f t="shared" si="690"/>
        <v>0</v>
      </c>
      <c r="R1987">
        <f t="shared" si="690"/>
        <v>0</v>
      </c>
      <c r="S1987">
        <f t="shared" si="690"/>
        <v>0</v>
      </c>
      <c r="T1987">
        <f t="shared" si="690"/>
        <v>0</v>
      </c>
      <c r="U1987">
        <f t="shared" si="690"/>
        <v>0</v>
      </c>
      <c r="V1987">
        <f t="shared" si="690"/>
        <v>0</v>
      </c>
      <c r="W1987">
        <f t="shared" si="690"/>
        <v>0</v>
      </c>
      <c r="X1987">
        <f t="shared" si="690"/>
        <v>0</v>
      </c>
      <c r="Y1987">
        <f t="shared" si="690"/>
        <v>0</v>
      </c>
      <c r="Z1987">
        <f t="shared" si="690"/>
        <v>1</v>
      </c>
      <c r="AA1987">
        <f t="shared" si="690"/>
        <v>0</v>
      </c>
      <c r="AB1987">
        <f t="shared" si="690"/>
        <v>0</v>
      </c>
      <c r="AC1987">
        <f t="shared" si="691"/>
        <v>1</v>
      </c>
      <c r="AD1987">
        <f t="shared" si="691"/>
        <v>0</v>
      </c>
      <c r="AE1987">
        <f t="shared" si="691"/>
        <v>0</v>
      </c>
      <c r="AF1987">
        <f t="shared" si="691"/>
        <v>0</v>
      </c>
      <c r="AG1987">
        <f t="shared" si="691"/>
        <v>0</v>
      </c>
      <c r="AH1987">
        <f t="shared" si="691"/>
        <v>0</v>
      </c>
      <c r="AI1987">
        <f t="shared" si="691"/>
        <v>0</v>
      </c>
      <c r="AJ1987">
        <f t="shared" ca="1" si="671"/>
        <v>1</v>
      </c>
      <c r="AK1987">
        <f t="shared" ca="1" si="672"/>
        <v>0</v>
      </c>
      <c r="AL1987">
        <f t="shared" ca="1" si="673"/>
        <v>0</v>
      </c>
      <c r="AM1987">
        <f t="shared" ca="1" si="674"/>
        <v>0</v>
      </c>
      <c r="AN1987">
        <f t="shared" ca="1" si="675"/>
        <v>0</v>
      </c>
      <c r="AO1987">
        <f t="shared" ca="1" si="676"/>
        <v>1</v>
      </c>
      <c r="AP1987">
        <f t="shared" ca="1" si="677"/>
        <v>0</v>
      </c>
      <c r="AQ1987">
        <f t="shared" ca="1" si="678"/>
        <v>1</v>
      </c>
      <c r="AR1987">
        <f t="shared" ca="1" si="679"/>
        <v>0</v>
      </c>
      <c r="AS1987">
        <v>1</v>
      </c>
      <c r="AT1987">
        <v>0</v>
      </c>
      <c r="AU1987">
        <f t="shared" ca="1" si="692"/>
        <v>0</v>
      </c>
      <c r="AV1987">
        <f t="shared" ca="1" si="692"/>
        <v>0</v>
      </c>
      <c r="AW1987">
        <f t="shared" ca="1" si="692"/>
        <v>1</v>
      </c>
      <c r="AX1987">
        <v>0</v>
      </c>
    </row>
    <row r="1988" spans="1:50">
      <c r="A1988" s="2">
        <v>40841</v>
      </c>
      <c r="B1988">
        <v>988</v>
      </c>
      <c r="C1988">
        <v>16</v>
      </c>
      <c r="D1988">
        <f t="shared" ca="1" si="681"/>
        <v>17.300376997226127</v>
      </c>
      <c r="E1988">
        <f t="shared" ca="1" si="682"/>
        <v>-1.3003769972261274</v>
      </c>
      <c r="F1988" t="str">
        <f t="shared" ca="1" si="683"/>
        <v>medium</v>
      </c>
      <c r="G1988">
        <v>717</v>
      </c>
      <c r="H1988">
        <f t="shared" si="684"/>
        <v>717</v>
      </c>
      <c r="I1988">
        <f t="shared" ca="1" si="685"/>
        <v>1025.1334369230369</v>
      </c>
      <c r="J1988">
        <f t="shared" ca="1" si="686"/>
        <v>-308.13343692303692</v>
      </c>
      <c r="K1988" t="str">
        <f t="shared" ca="1" si="687"/>
        <v>medium</v>
      </c>
      <c r="L1988">
        <v>8</v>
      </c>
      <c r="M1988" t="str">
        <f t="shared" si="660"/>
        <v>medium</v>
      </c>
      <c r="N1988">
        <f t="shared" si="666"/>
        <v>10</v>
      </c>
      <c r="O1988">
        <f t="shared" si="667"/>
        <v>2</v>
      </c>
      <c r="P1988" t="str">
        <f t="shared" si="668"/>
        <v>úterý</v>
      </c>
      <c r="Q1988">
        <f t="shared" si="690"/>
        <v>0</v>
      </c>
      <c r="R1988">
        <f t="shared" si="690"/>
        <v>0</v>
      </c>
      <c r="S1988">
        <f t="shared" si="690"/>
        <v>0</v>
      </c>
      <c r="T1988">
        <f t="shared" si="690"/>
        <v>0</v>
      </c>
      <c r="U1988">
        <f t="shared" si="690"/>
        <v>0</v>
      </c>
      <c r="V1988">
        <f t="shared" si="690"/>
        <v>0</v>
      </c>
      <c r="W1988">
        <f t="shared" si="690"/>
        <v>0</v>
      </c>
      <c r="X1988">
        <f t="shared" si="690"/>
        <v>0</v>
      </c>
      <c r="Y1988">
        <f t="shared" si="690"/>
        <v>0</v>
      </c>
      <c r="Z1988">
        <f t="shared" si="690"/>
        <v>1</v>
      </c>
      <c r="AA1988">
        <f t="shared" si="690"/>
        <v>0</v>
      </c>
      <c r="AB1988">
        <f t="shared" si="690"/>
        <v>0</v>
      </c>
      <c r="AC1988">
        <f t="shared" si="691"/>
        <v>0</v>
      </c>
      <c r="AD1988">
        <f t="shared" si="691"/>
        <v>1</v>
      </c>
      <c r="AE1988">
        <f t="shared" si="691"/>
        <v>0</v>
      </c>
      <c r="AF1988">
        <f t="shared" si="691"/>
        <v>0</v>
      </c>
      <c r="AG1988">
        <f t="shared" si="691"/>
        <v>0</v>
      </c>
      <c r="AH1988">
        <f t="shared" si="691"/>
        <v>0</v>
      </c>
      <c r="AI1988">
        <f t="shared" si="691"/>
        <v>0</v>
      </c>
      <c r="AJ1988">
        <f t="shared" ca="1" si="671"/>
        <v>1</v>
      </c>
      <c r="AK1988">
        <f t="shared" ca="1" si="672"/>
        <v>0</v>
      </c>
      <c r="AL1988">
        <f t="shared" ca="1" si="673"/>
        <v>0</v>
      </c>
      <c r="AM1988">
        <f t="shared" ca="1" si="674"/>
        <v>0</v>
      </c>
      <c r="AN1988">
        <f t="shared" ca="1" si="675"/>
        <v>0</v>
      </c>
      <c r="AO1988">
        <f t="shared" ca="1" si="676"/>
        <v>1</v>
      </c>
      <c r="AP1988">
        <f t="shared" ca="1" si="677"/>
        <v>0</v>
      </c>
      <c r="AQ1988">
        <f t="shared" ca="1" si="678"/>
        <v>1</v>
      </c>
      <c r="AR1988">
        <f t="shared" ca="1" si="679"/>
        <v>0</v>
      </c>
      <c r="AS1988">
        <v>1</v>
      </c>
      <c r="AT1988">
        <v>0</v>
      </c>
      <c r="AU1988">
        <f t="shared" ca="1" si="692"/>
        <v>0</v>
      </c>
      <c r="AV1988">
        <f t="shared" ca="1" si="692"/>
        <v>1</v>
      </c>
      <c r="AW1988">
        <f t="shared" ca="1" si="692"/>
        <v>0</v>
      </c>
      <c r="AX1988">
        <v>0</v>
      </c>
    </row>
    <row r="1989" spans="1:50">
      <c r="A1989" s="2">
        <v>40842</v>
      </c>
      <c r="B1989">
        <v>989</v>
      </c>
      <c r="C1989">
        <v>25</v>
      </c>
      <c r="D1989">
        <f t="shared" ca="1" si="681"/>
        <v>17.304915709174193</v>
      </c>
      <c r="E1989">
        <f t="shared" ca="1" si="682"/>
        <v>7.6950842908258075</v>
      </c>
      <c r="F1989" t="str">
        <f t="shared" ca="1" si="683"/>
        <v>high</v>
      </c>
      <c r="G1989">
        <v>931</v>
      </c>
      <c r="H1989">
        <f t="shared" si="684"/>
        <v>931</v>
      </c>
      <c r="I1989">
        <f t="shared" ca="1" si="685"/>
        <v>1025.3717714387728</v>
      </c>
      <c r="J1989">
        <f t="shared" ca="1" si="686"/>
        <v>-94.371771438772839</v>
      </c>
      <c r="K1989" t="str">
        <f t="shared" ca="1" si="687"/>
        <v>medium</v>
      </c>
      <c r="L1989">
        <v>10.5</v>
      </c>
      <c r="M1989" t="str">
        <f t="shared" si="660"/>
        <v>medium</v>
      </c>
      <c r="N1989">
        <f t="shared" si="666"/>
        <v>10</v>
      </c>
      <c r="O1989">
        <f t="shared" si="667"/>
        <v>3</v>
      </c>
      <c r="P1989" t="str">
        <f t="shared" si="668"/>
        <v>středa</v>
      </c>
      <c r="Q1989">
        <f t="shared" si="690"/>
        <v>0</v>
      </c>
      <c r="R1989">
        <f t="shared" si="690"/>
        <v>0</v>
      </c>
      <c r="S1989">
        <f t="shared" si="690"/>
        <v>0</v>
      </c>
      <c r="T1989">
        <f t="shared" si="690"/>
        <v>0</v>
      </c>
      <c r="U1989">
        <f t="shared" si="690"/>
        <v>0</v>
      </c>
      <c r="V1989">
        <f t="shared" si="690"/>
        <v>0</v>
      </c>
      <c r="W1989">
        <f t="shared" si="690"/>
        <v>0</v>
      </c>
      <c r="X1989">
        <f t="shared" si="690"/>
        <v>0</v>
      </c>
      <c r="Y1989">
        <f t="shared" si="690"/>
        <v>0</v>
      </c>
      <c r="Z1989">
        <f t="shared" si="690"/>
        <v>1</v>
      </c>
      <c r="AA1989">
        <f t="shared" si="690"/>
        <v>0</v>
      </c>
      <c r="AB1989">
        <f t="shared" si="690"/>
        <v>0</v>
      </c>
      <c r="AC1989">
        <f t="shared" si="691"/>
        <v>0</v>
      </c>
      <c r="AD1989">
        <f t="shared" si="691"/>
        <v>0</v>
      </c>
      <c r="AE1989">
        <f t="shared" si="691"/>
        <v>1</v>
      </c>
      <c r="AF1989">
        <f t="shared" si="691"/>
        <v>0</v>
      </c>
      <c r="AG1989">
        <f t="shared" si="691"/>
        <v>0</v>
      </c>
      <c r="AH1989">
        <f t="shared" si="691"/>
        <v>0</v>
      </c>
      <c r="AI1989">
        <f t="shared" si="691"/>
        <v>0</v>
      </c>
      <c r="AJ1989">
        <f t="shared" ca="1" si="671"/>
        <v>1</v>
      </c>
      <c r="AK1989">
        <f t="shared" ca="1" si="672"/>
        <v>0</v>
      </c>
      <c r="AL1989">
        <f t="shared" ca="1" si="673"/>
        <v>0</v>
      </c>
      <c r="AM1989">
        <f t="shared" ca="1" si="674"/>
        <v>0</v>
      </c>
      <c r="AN1989">
        <f t="shared" ca="1" si="675"/>
        <v>1</v>
      </c>
      <c r="AO1989">
        <f t="shared" ca="1" si="676"/>
        <v>0</v>
      </c>
      <c r="AP1989">
        <f t="shared" ca="1" si="677"/>
        <v>0</v>
      </c>
      <c r="AQ1989">
        <f t="shared" ca="1" si="678"/>
        <v>1</v>
      </c>
      <c r="AR1989">
        <f t="shared" ca="1" si="679"/>
        <v>0</v>
      </c>
      <c r="AS1989">
        <v>0</v>
      </c>
      <c r="AT1989">
        <v>0</v>
      </c>
      <c r="AU1989">
        <f t="shared" ca="1" si="692"/>
        <v>0</v>
      </c>
      <c r="AV1989">
        <f t="shared" ca="1" si="692"/>
        <v>0</v>
      </c>
      <c r="AW1989">
        <f t="shared" ca="1" si="692"/>
        <v>1</v>
      </c>
      <c r="AX1989">
        <v>0</v>
      </c>
    </row>
    <row r="1990" spans="1:50">
      <c r="A1990" s="2">
        <v>40843</v>
      </c>
      <c r="B1990">
        <v>990</v>
      </c>
      <c r="C1990">
        <v>17</v>
      </c>
      <c r="D1990">
        <f t="shared" ca="1" si="681"/>
        <v>17.30944595241348</v>
      </c>
      <c r="E1990">
        <f t="shared" ca="1" si="682"/>
        <v>-0.30944595241347983</v>
      </c>
      <c r="F1990" t="str">
        <f t="shared" ca="1" si="683"/>
        <v>medium</v>
      </c>
      <c r="G1990">
        <v>1624</v>
      </c>
      <c r="H1990">
        <f t="shared" si="684"/>
        <v>1624</v>
      </c>
      <c r="I1990">
        <f t="shared" ca="1" si="685"/>
        <v>1025.6100324932429</v>
      </c>
      <c r="J1990">
        <f t="shared" ca="1" si="686"/>
        <v>598.3899675067571</v>
      </c>
      <c r="K1990" t="str">
        <f t="shared" ca="1" si="687"/>
        <v>high</v>
      </c>
      <c r="L1990">
        <v>12.2</v>
      </c>
      <c r="M1990" t="str">
        <f t="shared" si="660"/>
        <v>medium</v>
      </c>
      <c r="N1990">
        <f t="shared" si="666"/>
        <v>10</v>
      </c>
      <c r="O1990">
        <f t="shared" si="667"/>
        <v>4</v>
      </c>
      <c r="P1990" t="str">
        <f t="shared" si="668"/>
        <v>čtvrtek</v>
      </c>
      <c r="Q1990">
        <f t="shared" si="690"/>
        <v>0</v>
      </c>
      <c r="R1990">
        <f t="shared" si="690"/>
        <v>0</v>
      </c>
      <c r="S1990">
        <f t="shared" si="690"/>
        <v>0</v>
      </c>
      <c r="T1990">
        <f t="shared" si="690"/>
        <v>0</v>
      </c>
      <c r="U1990">
        <f t="shared" si="690"/>
        <v>0</v>
      </c>
      <c r="V1990">
        <f t="shared" si="690"/>
        <v>0</v>
      </c>
      <c r="W1990">
        <f t="shared" si="690"/>
        <v>0</v>
      </c>
      <c r="X1990">
        <f t="shared" si="690"/>
        <v>0</v>
      </c>
      <c r="Y1990">
        <f t="shared" si="690"/>
        <v>0</v>
      </c>
      <c r="Z1990">
        <f t="shared" si="690"/>
        <v>1</v>
      </c>
      <c r="AA1990">
        <f t="shared" si="690"/>
        <v>0</v>
      </c>
      <c r="AB1990">
        <f t="shared" si="690"/>
        <v>0</v>
      </c>
      <c r="AC1990">
        <f t="shared" si="691"/>
        <v>0</v>
      </c>
      <c r="AD1990">
        <f t="shared" si="691"/>
        <v>0</v>
      </c>
      <c r="AE1990">
        <f t="shared" si="691"/>
        <v>0</v>
      </c>
      <c r="AF1990">
        <f t="shared" si="691"/>
        <v>1</v>
      </c>
      <c r="AG1990">
        <f t="shared" si="691"/>
        <v>0</v>
      </c>
      <c r="AH1990">
        <f t="shared" si="691"/>
        <v>0</v>
      </c>
      <c r="AI1990">
        <f t="shared" si="691"/>
        <v>0</v>
      </c>
      <c r="AJ1990">
        <f t="shared" ca="1" si="671"/>
        <v>0</v>
      </c>
      <c r="AK1990">
        <f t="shared" ca="1" si="672"/>
        <v>1</v>
      </c>
      <c r="AL1990">
        <f t="shared" ca="1" si="673"/>
        <v>0</v>
      </c>
      <c r="AM1990">
        <f t="shared" ca="1" si="674"/>
        <v>0</v>
      </c>
      <c r="AN1990">
        <f t="shared" ca="1" si="675"/>
        <v>0</v>
      </c>
      <c r="AO1990">
        <f t="shared" ca="1" si="676"/>
        <v>1</v>
      </c>
      <c r="AP1990">
        <f t="shared" ca="1" si="677"/>
        <v>0</v>
      </c>
      <c r="AQ1990">
        <f t="shared" ca="1" si="678"/>
        <v>1</v>
      </c>
      <c r="AR1990">
        <f t="shared" ca="1" si="679"/>
        <v>0</v>
      </c>
      <c r="AS1990">
        <v>1</v>
      </c>
      <c r="AT1990">
        <v>0</v>
      </c>
      <c r="AU1990">
        <f t="shared" ca="1" si="692"/>
        <v>0</v>
      </c>
      <c r="AV1990">
        <f t="shared" ca="1" si="692"/>
        <v>1</v>
      </c>
      <c r="AW1990">
        <f t="shared" ca="1" si="692"/>
        <v>0</v>
      </c>
      <c r="AX1990">
        <v>0</v>
      </c>
    </row>
    <row r="1991" spans="1:50">
      <c r="A1991" s="2">
        <v>40844</v>
      </c>
      <c r="B1991">
        <v>991</v>
      </c>
      <c r="C1991">
        <v>13</v>
      </c>
      <c r="D1991">
        <f t="shared" ca="1" si="681"/>
        <v>17.313967734662565</v>
      </c>
      <c r="E1991">
        <f t="shared" ca="1" si="682"/>
        <v>-4.3139677346625653</v>
      </c>
      <c r="F1991" t="str">
        <f t="shared" ca="1" si="683"/>
        <v>low</v>
      </c>
      <c r="G1991">
        <v>575</v>
      </c>
      <c r="H1991">
        <f t="shared" si="684"/>
        <v>575</v>
      </c>
      <c r="I1991">
        <f t="shared" ca="1" si="685"/>
        <v>1025.8482199350758</v>
      </c>
      <c r="J1991">
        <f t="shared" ca="1" si="686"/>
        <v>-450.8482199350758</v>
      </c>
      <c r="K1991" t="str">
        <f t="shared" ca="1" si="687"/>
        <v>low</v>
      </c>
      <c r="L1991">
        <v>9.1</v>
      </c>
      <c r="M1991" t="str">
        <f t="shared" si="660"/>
        <v>medium</v>
      </c>
      <c r="N1991">
        <f t="shared" si="666"/>
        <v>10</v>
      </c>
      <c r="O1991">
        <f t="shared" si="667"/>
        <v>5</v>
      </c>
      <c r="P1991" t="str">
        <f t="shared" si="668"/>
        <v>pátek</v>
      </c>
      <c r="Q1991">
        <f t="shared" ref="Q1991:AB2000" si="693">VLOOKUP($N1991,$V$31:$AH$42,Q$592+1,0)</f>
        <v>0</v>
      </c>
      <c r="R1991">
        <f t="shared" si="693"/>
        <v>0</v>
      </c>
      <c r="S1991">
        <f t="shared" si="693"/>
        <v>0</v>
      </c>
      <c r="T1991">
        <f t="shared" si="693"/>
        <v>0</v>
      </c>
      <c r="U1991">
        <f t="shared" si="693"/>
        <v>0</v>
      </c>
      <c r="V1991">
        <f t="shared" si="693"/>
        <v>0</v>
      </c>
      <c r="W1991">
        <f t="shared" si="693"/>
        <v>0</v>
      </c>
      <c r="X1991">
        <f t="shared" si="693"/>
        <v>0</v>
      </c>
      <c r="Y1991">
        <f t="shared" si="693"/>
        <v>0</v>
      </c>
      <c r="Z1991">
        <f t="shared" si="693"/>
        <v>1</v>
      </c>
      <c r="AA1991">
        <f t="shared" si="693"/>
        <v>0</v>
      </c>
      <c r="AB1991">
        <f t="shared" si="693"/>
        <v>0</v>
      </c>
      <c r="AC1991">
        <f t="shared" ref="AC1991:AI2000" si="694">VLOOKUP($O1991,$V$74:$AC$80,AC$592+1,0)</f>
        <v>0</v>
      </c>
      <c r="AD1991">
        <f t="shared" si="694"/>
        <v>0</v>
      </c>
      <c r="AE1991">
        <f t="shared" si="694"/>
        <v>0</v>
      </c>
      <c r="AF1991">
        <f t="shared" si="694"/>
        <v>0</v>
      </c>
      <c r="AG1991">
        <f t="shared" si="694"/>
        <v>1</v>
      </c>
      <c r="AH1991">
        <f t="shared" si="694"/>
        <v>0</v>
      </c>
      <c r="AI1991">
        <f t="shared" si="694"/>
        <v>0</v>
      </c>
      <c r="AJ1991">
        <f t="shared" ca="1" si="671"/>
        <v>1</v>
      </c>
      <c r="AK1991">
        <f t="shared" ca="1" si="672"/>
        <v>0</v>
      </c>
      <c r="AL1991">
        <f t="shared" ca="1" si="673"/>
        <v>0</v>
      </c>
      <c r="AM1991">
        <f t="shared" ca="1" si="674"/>
        <v>0</v>
      </c>
      <c r="AN1991">
        <f t="shared" ca="1" si="675"/>
        <v>0</v>
      </c>
      <c r="AO1991">
        <f t="shared" ca="1" si="676"/>
        <v>1</v>
      </c>
      <c r="AP1991">
        <f t="shared" ca="1" si="677"/>
        <v>0</v>
      </c>
      <c r="AQ1991">
        <f t="shared" ca="1" si="678"/>
        <v>1</v>
      </c>
      <c r="AR1991">
        <f t="shared" ca="1" si="679"/>
        <v>0</v>
      </c>
      <c r="AS1991">
        <v>0</v>
      </c>
      <c r="AT1991">
        <v>0</v>
      </c>
      <c r="AU1991">
        <f t="shared" ca="1" si="692"/>
        <v>1</v>
      </c>
      <c r="AV1991">
        <f t="shared" ca="1" si="692"/>
        <v>0</v>
      </c>
      <c r="AW1991">
        <f t="shared" ca="1" si="692"/>
        <v>0</v>
      </c>
      <c r="AX1991">
        <v>0</v>
      </c>
    </row>
    <row r="1992" spans="1:50">
      <c r="A1992" s="2">
        <v>40845</v>
      </c>
      <c r="B1992">
        <v>992</v>
      </c>
      <c r="C1992">
        <v>9</v>
      </c>
      <c r="D1992">
        <f t="shared" ca="1" si="681"/>
        <v>17.318481063640036</v>
      </c>
      <c r="E1992">
        <f t="shared" ca="1" si="682"/>
        <v>-8.3184810636400357</v>
      </c>
      <c r="F1992" t="str">
        <f t="shared" ca="1" si="683"/>
        <v>low</v>
      </c>
      <c r="G1992">
        <v>385</v>
      </c>
      <c r="H1992">
        <f t="shared" si="684"/>
        <v>385</v>
      </c>
      <c r="I1992">
        <f t="shared" ca="1" si="685"/>
        <v>1026.0863336129005</v>
      </c>
      <c r="J1992">
        <f t="shared" ca="1" si="686"/>
        <v>-641.08633361290049</v>
      </c>
      <c r="K1992" t="str">
        <f t="shared" ca="1" si="687"/>
        <v>low</v>
      </c>
      <c r="L1992">
        <v>12.1</v>
      </c>
      <c r="M1992" t="str">
        <f t="shared" si="660"/>
        <v>medium</v>
      </c>
      <c r="N1992">
        <f t="shared" si="666"/>
        <v>10</v>
      </c>
      <c r="O1992">
        <f t="shared" si="667"/>
        <v>6</v>
      </c>
      <c r="P1992" t="str">
        <f t="shared" si="668"/>
        <v>sobota</v>
      </c>
      <c r="Q1992">
        <f t="shared" si="693"/>
        <v>0</v>
      </c>
      <c r="R1992">
        <f t="shared" si="693"/>
        <v>0</v>
      </c>
      <c r="S1992">
        <f t="shared" si="693"/>
        <v>0</v>
      </c>
      <c r="T1992">
        <f t="shared" si="693"/>
        <v>0</v>
      </c>
      <c r="U1992">
        <f t="shared" si="693"/>
        <v>0</v>
      </c>
      <c r="V1992">
        <f t="shared" si="693"/>
        <v>0</v>
      </c>
      <c r="W1992">
        <f t="shared" si="693"/>
        <v>0</v>
      </c>
      <c r="X1992">
        <f t="shared" si="693"/>
        <v>0</v>
      </c>
      <c r="Y1992">
        <f t="shared" si="693"/>
        <v>0</v>
      </c>
      <c r="Z1992">
        <f t="shared" si="693"/>
        <v>1</v>
      </c>
      <c r="AA1992">
        <f t="shared" si="693"/>
        <v>0</v>
      </c>
      <c r="AB1992">
        <f t="shared" si="693"/>
        <v>0</v>
      </c>
      <c r="AC1992">
        <f t="shared" si="694"/>
        <v>0</v>
      </c>
      <c r="AD1992">
        <f t="shared" si="694"/>
        <v>0</v>
      </c>
      <c r="AE1992">
        <f t="shared" si="694"/>
        <v>0</v>
      </c>
      <c r="AF1992">
        <f t="shared" si="694"/>
        <v>0</v>
      </c>
      <c r="AG1992">
        <f t="shared" si="694"/>
        <v>0</v>
      </c>
      <c r="AH1992">
        <f t="shared" si="694"/>
        <v>1</v>
      </c>
      <c r="AI1992">
        <f t="shared" si="694"/>
        <v>0</v>
      </c>
      <c r="AJ1992">
        <f t="shared" ca="1" si="671"/>
        <v>0</v>
      </c>
      <c r="AK1992">
        <f t="shared" ca="1" si="672"/>
        <v>1</v>
      </c>
      <c r="AL1992">
        <f t="shared" ca="1" si="673"/>
        <v>0</v>
      </c>
      <c r="AM1992">
        <f t="shared" ca="1" si="674"/>
        <v>0</v>
      </c>
      <c r="AN1992">
        <f t="shared" ca="1" si="675"/>
        <v>0</v>
      </c>
      <c r="AO1992">
        <f t="shared" ca="1" si="676"/>
        <v>1</v>
      </c>
      <c r="AP1992">
        <f t="shared" ca="1" si="677"/>
        <v>0</v>
      </c>
      <c r="AQ1992">
        <f t="shared" ca="1" si="678"/>
        <v>1</v>
      </c>
      <c r="AR1992">
        <f t="shared" ca="1" si="679"/>
        <v>0</v>
      </c>
      <c r="AS1992">
        <v>0</v>
      </c>
      <c r="AT1992">
        <v>0</v>
      </c>
      <c r="AU1992">
        <f t="shared" ca="1" si="692"/>
        <v>1</v>
      </c>
      <c r="AV1992">
        <f t="shared" ca="1" si="692"/>
        <v>0</v>
      </c>
      <c r="AW1992">
        <f t="shared" ca="1" si="692"/>
        <v>0</v>
      </c>
      <c r="AX1992">
        <v>0</v>
      </c>
    </row>
    <row r="1993" spans="1:50">
      <c r="A1993" s="2">
        <v>40846</v>
      </c>
      <c r="B1993">
        <v>993</v>
      </c>
      <c r="C1993">
        <v>7</v>
      </c>
      <c r="D1993">
        <f t="shared" ca="1" si="681"/>
        <v>17.32298594706446</v>
      </c>
      <c r="E1993">
        <f t="shared" ca="1" si="682"/>
        <v>-10.32298594706446</v>
      </c>
      <c r="F1993" t="str">
        <f t="shared" ca="1" si="683"/>
        <v>low</v>
      </c>
      <c r="G1993">
        <v>277</v>
      </c>
      <c r="H1993">
        <f t="shared" si="684"/>
        <v>277</v>
      </c>
      <c r="I1993">
        <f t="shared" ca="1" si="685"/>
        <v>1026.3243733753461</v>
      </c>
      <c r="J1993">
        <f t="shared" ca="1" si="686"/>
        <v>-749.32437337534611</v>
      </c>
      <c r="K1993" t="str">
        <f t="shared" ca="1" si="687"/>
        <v>low</v>
      </c>
      <c r="L1993">
        <v>8.370000000000001</v>
      </c>
      <c r="M1993" t="str">
        <f t="shared" si="660"/>
        <v>medium</v>
      </c>
      <c r="N1993">
        <f t="shared" si="666"/>
        <v>10</v>
      </c>
      <c r="O1993">
        <f t="shared" si="667"/>
        <v>7</v>
      </c>
      <c r="P1993" t="str">
        <f t="shared" si="668"/>
        <v>neděle</v>
      </c>
      <c r="Q1993">
        <f t="shared" si="693"/>
        <v>0</v>
      </c>
      <c r="R1993">
        <f t="shared" si="693"/>
        <v>0</v>
      </c>
      <c r="S1993">
        <f t="shared" si="693"/>
        <v>0</v>
      </c>
      <c r="T1993">
        <f t="shared" si="693"/>
        <v>0</v>
      </c>
      <c r="U1993">
        <f t="shared" si="693"/>
        <v>0</v>
      </c>
      <c r="V1993">
        <f t="shared" si="693"/>
        <v>0</v>
      </c>
      <c r="W1993">
        <f t="shared" si="693"/>
        <v>0</v>
      </c>
      <c r="X1993">
        <f t="shared" si="693"/>
        <v>0</v>
      </c>
      <c r="Y1993">
        <f t="shared" si="693"/>
        <v>0</v>
      </c>
      <c r="Z1993">
        <f t="shared" si="693"/>
        <v>1</v>
      </c>
      <c r="AA1993">
        <f t="shared" si="693"/>
        <v>0</v>
      </c>
      <c r="AB1993">
        <f t="shared" si="693"/>
        <v>0</v>
      </c>
      <c r="AC1993">
        <f t="shared" si="694"/>
        <v>0</v>
      </c>
      <c r="AD1993">
        <f t="shared" si="694"/>
        <v>0</v>
      </c>
      <c r="AE1993">
        <f t="shared" si="694"/>
        <v>0</v>
      </c>
      <c r="AF1993">
        <f t="shared" si="694"/>
        <v>0</v>
      </c>
      <c r="AG1993">
        <f t="shared" si="694"/>
        <v>0</v>
      </c>
      <c r="AH1993">
        <f t="shared" si="694"/>
        <v>0</v>
      </c>
      <c r="AI1993">
        <f t="shared" si="694"/>
        <v>1</v>
      </c>
      <c r="AJ1993">
        <f t="shared" ca="1" si="671"/>
        <v>0</v>
      </c>
      <c r="AK1993">
        <f t="shared" ca="1" si="672"/>
        <v>1</v>
      </c>
      <c r="AL1993">
        <f t="shared" ca="1" si="673"/>
        <v>0</v>
      </c>
      <c r="AM1993">
        <f t="shared" ca="1" si="674"/>
        <v>0</v>
      </c>
      <c r="AN1993">
        <f t="shared" ca="1" si="675"/>
        <v>0</v>
      </c>
      <c r="AO1993">
        <f t="shared" ca="1" si="676"/>
        <v>1</v>
      </c>
      <c r="AP1993">
        <f t="shared" ca="1" si="677"/>
        <v>0</v>
      </c>
      <c r="AQ1993">
        <f t="shared" ca="1" si="678"/>
        <v>1</v>
      </c>
      <c r="AR1993">
        <f t="shared" ca="1" si="679"/>
        <v>0</v>
      </c>
      <c r="AS1993">
        <v>0</v>
      </c>
      <c r="AT1993">
        <v>0</v>
      </c>
      <c r="AU1993">
        <f t="shared" ca="1" si="692"/>
        <v>1</v>
      </c>
      <c r="AV1993">
        <f t="shared" ca="1" si="692"/>
        <v>0</v>
      </c>
      <c r="AW1993">
        <f t="shared" ca="1" si="692"/>
        <v>0</v>
      </c>
      <c r="AX1993">
        <v>0</v>
      </c>
    </row>
    <row r="1994" spans="1:50">
      <c r="A1994" s="2">
        <v>40847</v>
      </c>
      <c r="B1994">
        <v>994</v>
      </c>
      <c r="C1994">
        <v>23</v>
      </c>
      <c r="D1994">
        <f t="shared" ca="1" si="681"/>
        <v>17.327482392654424</v>
      </c>
      <c r="E1994">
        <f t="shared" ca="1" si="682"/>
        <v>5.6725176073455756</v>
      </c>
      <c r="F1994" t="str">
        <f t="shared" ca="1" si="683"/>
        <v>high</v>
      </c>
      <c r="G1994">
        <v>1081</v>
      </c>
      <c r="H1994">
        <f t="shared" si="684"/>
        <v>1081</v>
      </c>
      <c r="I1994">
        <f t="shared" ca="1" si="685"/>
        <v>1026.5623390710416</v>
      </c>
      <c r="J1994">
        <f t="shared" ca="1" si="686"/>
        <v>54.437660928958394</v>
      </c>
      <c r="K1994" t="str">
        <f t="shared" ca="1" si="687"/>
        <v>medium</v>
      </c>
      <c r="L1994">
        <v>8.5500000000000007</v>
      </c>
      <c r="M1994" t="str">
        <f t="shared" si="660"/>
        <v>medium</v>
      </c>
      <c r="N1994">
        <f t="shared" si="666"/>
        <v>10</v>
      </c>
      <c r="O1994">
        <f t="shared" si="667"/>
        <v>1</v>
      </c>
      <c r="P1994" t="str">
        <f t="shared" si="668"/>
        <v>pondělí</v>
      </c>
      <c r="Q1994">
        <f t="shared" si="693"/>
        <v>0</v>
      </c>
      <c r="R1994">
        <f t="shared" si="693"/>
        <v>0</v>
      </c>
      <c r="S1994">
        <f t="shared" si="693"/>
        <v>0</v>
      </c>
      <c r="T1994">
        <f t="shared" si="693"/>
        <v>0</v>
      </c>
      <c r="U1994">
        <f t="shared" si="693"/>
        <v>0</v>
      </c>
      <c r="V1994">
        <f t="shared" si="693"/>
        <v>0</v>
      </c>
      <c r="W1994">
        <f t="shared" si="693"/>
        <v>0</v>
      </c>
      <c r="X1994">
        <f t="shared" si="693"/>
        <v>0</v>
      </c>
      <c r="Y1994">
        <f t="shared" si="693"/>
        <v>0</v>
      </c>
      <c r="Z1994">
        <f t="shared" si="693"/>
        <v>1</v>
      </c>
      <c r="AA1994">
        <f t="shared" si="693"/>
        <v>0</v>
      </c>
      <c r="AB1994">
        <f t="shared" si="693"/>
        <v>0</v>
      </c>
      <c r="AC1994">
        <f t="shared" si="694"/>
        <v>1</v>
      </c>
      <c r="AD1994">
        <f t="shared" si="694"/>
        <v>0</v>
      </c>
      <c r="AE1994">
        <f t="shared" si="694"/>
        <v>0</v>
      </c>
      <c r="AF1994">
        <f t="shared" si="694"/>
        <v>0</v>
      </c>
      <c r="AG1994">
        <f t="shared" si="694"/>
        <v>0</v>
      </c>
      <c r="AH1994">
        <f t="shared" si="694"/>
        <v>0</v>
      </c>
      <c r="AI1994">
        <f t="shared" si="694"/>
        <v>0</v>
      </c>
      <c r="AJ1994">
        <f t="shared" ca="1" si="671"/>
        <v>0</v>
      </c>
      <c r="AK1994">
        <f t="shared" ca="1" si="672"/>
        <v>1</v>
      </c>
      <c r="AL1994">
        <f t="shared" ca="1" si="673"/>
        <v>0</v>
      </c>
      <c r="AM1994">
        <f t="shared" ca="1" si="674"/>
        <v>0</v>
      </c>
      <c r="AN1994">
        <f t="shared" ca="1" si="675"/>
        <v>0</v>
      </c>
      <c r="AO1994">
        <f t="shared" ca="1" si="676"/>
        <v>1</v>
      </c>
      <c r="AP1994">
        <f t="shared" ca="1" si="677"/>
        <v>0</v>
      </c>
      <c r="AQ1994">
        <f t="shared" ca="1" si="678"/>
        <v>1</v>
      </c>
      <c r="AR1994">
        <f t="shared" ca="1" si="679"/>
        <v>0</v>
      </c>
      <c r="AS1994">
        <v>0</v>
      </c>
      <c r="AT1994">
        <v>0</v>
      </c>
      <c r="AU1994">
        <f t="shared" ca="1" si="692"/>
        <v>0</v>
      </c>
      <c r="AV1994">
        <f t="shared" ca="1" si="692"/>
        <v>0</v>
      </c>
      <c r="AW1994">
        <f t="shared" ca="1" si="692"/>
        <v>1</v>
      </c>
      <c r="AX1994">
        <v>0</v>
      </c>
    </row>
    <row r="1995" spans="1:50">
      <c r="A1995" s="2">
        <v>40848</v>
      </c>
      <c r="B1995">
        <v>995</v>
      </c>
      <c r="C1995">
        <v>20</v>
      </c>
      <c r="D1995">
        <f t="shared" ca="1" si="681"/>
        <v>17.331970408128509</v>
      </c>
      <c r="E1995">
        <f t="shared" ca="1" si="682"/>
        <v>2.6680295918714911</v>
      </c>
      <c r="F1995" t="str">
        <f t="shared" ca="1" si="683"/>
        <v>high</v>
      </c>
      <c r="G1995">
        <v>1234</v>
      </c>
      <c r="H1995">
        <f t="shared" si="684"/>
        <v>1234</v>
      </c>
      <c r="I1995">
        <f t="shared" ca="1" si="685"/>
        <v>1026.8002305486159</v>
      </c>
      <c r="J1995">
        <f t="shared" ca="1" si="686"/>
        <v>207.1997694513841</v>
      </c>
      <c r="K1995" t="str">
        <f t="shared" ca="1" si="687"/>
        <v>high</v>
      </c>
      <c r="L1995">
        <v>7.2722222222222221</v>
      </c>
      <c r="M1995" t="str">
        <f t="shared" si="660"/>
        <v>medium</v>
      </c>
      <c r="N1995">
        <f t="shared" si="666"/>
        <v>11</v>
      </c>
      <c r="O1995">
        <f t="shared" si="667"/>
        <v>2</v>
      </c>
      <c r="P1995" t="str">
        <f t="shared" si="668"/>
        <v>úterý</v>
      </c>
      <c r="Q1995">
        <f t="shared" si="693"/>
        <v>0</v>
      </c>
      <c r="R1995">
        <f t="shared" si="693"/>
        <v>0</v>
      </c>
      <c r="S1995">
        <f t="shared" si="693"/>
        <v>0</v>
      </c>
      <c r="T1995">
        <f t="shared" si="693"/>
        <v>0</v>
      </c>
      <c r="U1995">
        <f t="shared" si="693"/>
        <v>0</v>
      </c>
      <c r="V1995">
        <f t="shared" si="693"/>
        <v>0</v>
      </c>
      <c r="W1995">
        <f t="shared" si="693"/>
        <v>0</v>
      </c>
      <c r="X1995">
        <f t="shared" si="693"/>
        <v>0</v>
      </c>
      <c r="Y1995">
        <f t="shared" si="693"/>
        <v>0</v>
      </c>
      <c r="Z1995">
        <f t="shared" si="693"/>
        <v>0</v>
      </c>
      <c r="AA1995">
        <f t="shared" si="693"/>
        <v>1</v>
      </c>
      <c r="AB1995">
        <f t="shared" si="693"/>
        <v>0</v>
      </c>
      <c r="AC1995">
        <f t="shared" si="694"/>
        <v>0</v>
      </c>
      <c r="AD1995">
        <f t="shared" si="694"/>
        <v>1</v>
      </c>
      <c r="AE1995">
        <f t="shared" si="694"/>
        <v>0</v>
      </c>
      <c r="AF1995">
        <f t="shared" si="694"/>
        <v>0</v>
      </c>
      <c r="AG1995">
        <f t="shared" si="694"/>
        <v>0</v>
      </c>
      <c r="AH1995">
        <f t="shared" si="694"/>
        <v>0</v>
      </c>
      <c r="AI1995">
        <f t="shared" si="694"/>
        <v>0</v>
      </c>
      <c r="AJ1995">
        <f t="shared" ca="1" si="671"/>
        <v>0</v>
      </c>
      <c r="AK1995">
        <f t="shared" ca="1" si="672"/>
        <v>1</v>
      </c>
      <c r="AL1995">
        <f t="shared" ca="1" si="673"/>
        <v>0</v>
      </c>
      <c r="AM1995">
        <f t="shared" ca="1" si="674"/>
        <v>0</v>
      </c>
      <c r="AN1995">
        <f t="shared" ca="1" si="675"/>
        <v>0</v>
      </c>
      <c r="AO1995">
        <f t="shared" ca="1" si="676"/>
        <v>1</v>
      </c>
      <c r="AP1995">
        <f t="shared" ca="1" si="677"/>
        <v>0</v>
      </c>
      <c r="AQ1995">
        <f t="shared" ca="1" si="678"/>
        <v>1</v>
      </c>
      <c r="AR1995">
        <f t="shared" ca="1" si="679"/>
        <v>0</v>
      </c>
      <c r="AS1995">
        <v>0</v>
      </c>
      <c r="AT1995">
        <v>0</v>
      </c>
      <c r="AU1995">
        <f t="shared" ca="1" si="692"/>
        <v>0</v>
      </c>
      <c r="AV1995">
        <f t="shared" ca="1" si="692"/>
        <v>0</v>
      </c>
      <c r="AW1995">
        <f t="shared" ca="1" si="692"/>
        <v>1</v>
      </c>
      <c r="AX1995">
        <v>0</v>
      </c>
    </row>
    <row r="1996" spans="1:50">
      <c r="A1996" s="2">
        <v>40849</v>
      </c>
      <c r="B1996">
        <v>996</v>
      </c>
      <c r="C1996">
        <v>11</v>
      </c>
      <c r="D1996">
        <f t="shared" ca="1" si="681"/>
        <v>17.336450001205286</v>
      </c>
      <c r="E1996">
        <f t="shared" ca="1" si="682"/>
        <v>-6.3364500012052858</v>
      </c>
      <c r="F1996" t="str">
        <f t="shared" ca="1" si="683"/>
        <v>low</v>
      </c>
      <c r="G1996">
        <v>363</v>
      </c>
      <c r="H1996">
        <f t="shared" si="684"/>
        <v>363</v>
      </c>
      <c r="I1996">
        <f t="shared" ca="1" si="685"/>
        <v>1027.0380476566979</v>
      </c>
      <c r="J1996">
        <f t="shared" ca="1" si="686"/>
        <v>-664.03804765669793</v>
      </c>
      <c r="K1996" t="str">
        <f t="shared" ca="1" si="687"/>
        <v>low</v>
      </c>
      <c r="L1996">
        <v>6.9</v>
      </c>
      <c r="M1996" t="str">
        <f t="shared" si="660"/>
        <v>medium</v>
      </c>
      <c r="N1996">
        <f t="shared" si="666"/>
        <v>11</v>
      </c>
      <c r="O1996">
        <f t="shared" si="667"/>
        <v>3</v>
      </c>
      <c r="P1996" t="str">
        <f t="shared" si="668"/>
        <v>středa</v>
      </c>
      <c r="Q1996">
        <f t="shared" si="693"/>
        <v>0</v>
      </c>
      <c r="R1996">
        <f t="shared" si="693"/>
        <v>0</v>
      </c>
      <c r="S1996">
        <f t="shared" si="693"/>
        <v>0</v>
      </c>
      <c r="T1996">
        <f t="shared" si="693"/>
        <v>0</v>
      </c>
      <c r="U1996">
        <f t="shared" si="693"/>
        <v>0</v>
      </c>
      <c r="V1996">
        <f t="shared" si="693"/>
        <v>0</v>
      </c>
      <c r="W1996">
        <f t="shared" si="693"/>
        <v>0</v>
      </c>
      <c r="X1996">
        <f t="shared" si="693"/>
        <v>0</v>
      </c>
      <c r="Y1996">
        <f t="shared" si="693"/>
        <v>0</v>
      </c>
      <c r="Z1996">
        <f t="shared" si="693"/>
        <v>0</v>
      </c>
      <c r="AA1996">
        <f t="shared" si="693"/>
        <v>1</v>
      </c>
      <c r="AB1996">
        <f t="shared" si="693"/>
        <v>0</v>
      </c>
      <c r="AC1996">
        <f t="shared" si="694"/>
        <v>0</v>
      </c>
      <c r="AD1996">
        <f t="shared" si="694"/>
        <v>0</v>
      </c>
      <c r="AE1996">
        <f t="shared" si="694"/>
        <v>1</v>
      </c>
      <c r="AF1996">
        <f t="shared" si="694"/>
        <v>0</v>
      </c>
      <c r="AG1996">
        <f t="shared" si="694"/>
        <v>0</v>
      </c>
      <c r="AH1996">
        <f t="shared" si="694"/>
        <v>0</v>
      </c>
      <c r="AI1996">
        <f t="shared" si="694"/>
        <v>0</v>
      </c>
      <c r="AJ1996">
        <f t="shared" ca="1" si="671"/>
        <v>0</v>
      </c>
      <c r="AK1996">
        <f t="shared" ca="1" si="672"/>
        <v>1</v>
      </c>
      <c r="AL1996">
        <f t="shared" ca="1" si="673"/>
        <v>0</v>
      </c>
      <c r="AM1996">
        <f t="shared" ca="1" si="674"/>
        <v>0</v>
      </c>
      <c r="AN1996">
        <f t="shared" ca="1" si="675"/>
        <v>0</v>
      </c>
      <c r="AO1996">
        <f t="shared" ca="1" si="676"/>
        <v>1</v>
      </c>
      <c r="AP1996">
        <f t="shared" ca="1" si="677"/>
        <v>0</v>
      </c>
      <c r="AQ1996">
        <f t="shared" ca="1" si="678"/>
        <v>1</v>
      </c>
      <c r="AR1996">
        <f t="shared" ca="1" si="679"/>
        <v>0</v>
      </c>
      <c r="AS1996">
        <v>0</v>
      </c>
      <c r="AT1996">
        <v>0</v>
      </c>
      <c r="AU1996">
        <f t="shared" ca="1" si="692"/>
        <v>1</v>
      </c>
      <c r="AV1996">
        <f t="shared" ca="1" si="692"/>
        <v>0</v>
      </c>
      <c r="AW1996">
        <f t="shared" ca="1" si="692"/>
        <v>0</v>
      </c>
      <c r="AX1996">
        <v>0</v>
      </c>
    </row>
    <row r="1997" spans="1:50">
      <c r="A1997" s="2">
        <v>40850</v>
      </c>
      <c r="B1997">
        <v>997</v>
      </c>
      <c r="C1997">
        <v>25</v>
      </c>
      <c r="D1997">
        <f t="shared" ca="1" si="681"/>
        <v>17.340921179603338</v>
      </c>
      <c r="E1997">
        <f t="shared" ca="1" si="682"/>
        <v>7.6590788203966618</v>
      </c>
      <c r="F1997" t="str">
        <f t="shared" ca="1" si="683"/>
        <v>high</v>
      </c>
      <c r="G1997">
        <v>1217</v>
      </c>
      <c r="H1997">
        <f t="shared" si="684"/>
        <v>1217</v>
      </c>
      <c r="I1997">
        <f t="shared" ca="1" si="685"/>
        <v>1027.2757902439168</v>
      </c>
      <c r="J1997">
        <f t="shared" ca="1" si="686"/>
        <v>189.72420975608316</v>
      </c>
      <c r="K1997" t="str">
        <f t="shared" ca="1" si="687"/>
        <v>high</v>
      </c>
      <c r="L1997">
        <v>3.4</v>
      </c>
      <c r="M1997" t="str">
        <f t="shared" si="660"/>
        <v>low</v>
      </c>
      <c r="N1997">
        <f t="shared" si="666"/>
        <v>11</v>
      </c>
      <c r="O1997">
        <f t="shared" si="667"/>
        <v>4</v>
      </c>
      <c r="P1997" t="str">
        <f t="shared" si="668"/>
        <v>čtvrtek</v>
      </c>
      <c r="Q1997">
        <f t="shared" si="693"/>
        <v>0</v>
      </c>
      <c r="R1997">
        <f t="shared" si="693"/>
        <v>0</v>
      </c>
      <c r="S1997">
        <f t="shared" si="693"/>
        <v>0</v>
      </c>
      <c r="T1997">
        <f t="shared" si="693"/>
        <v>0</v>
      </c>
      <c r="U1997">
        <f t="shared" si="693"/>
        <v>0</v>
      </c>
      <c r="V1997">
        <f t="shared" si="693"/>
        <v>0</v>
      </c>
      <c r="W1997">
        <f t="shared" si="693"/>
        <v>0</v>
      </c>
      <c r="X1997">
        <f t="shared" si="693"/>
        <v>0</v>
      </c>
      <c r="Y1997">
        <f t="shared" si="693"/>
        <v>0</v>
      </c>
      <c r="Z1997">
        <f t="shared" si="693"/>
        <v>0</v>
      </c>
      <c r="AA1997">
        <f t="shared" si="693"/>
        <v>1</v>
      </c>
      <c r="AB1997">
        <f t="shared" si="693"/>
        <v>0</v>
      </c>
      <c r="AC1997">
        <f t="shared" si="694"/>
        <v>0</v>
      </c>
      <c r="AD1997">
        <f t="shared" si="694"/>
        <v>0</v>
      </c>
      <c r="AE1997">
        <f t="shared" si="694"/>
        <v>0</v>
      </c>
      <c r="AF1997">
        <f t="shared" si="694"/>
        <v>1</v>
      </c>
      <c r="AG1997">
        <f t="shared" si="694"/>
        <v>0</v>
      </c>
      <c r="AH1997">
        <f t="shared" si="694"/>
        <v>0</v>
      </c>
      <c r="AI1997">
        <f t="shared" si="694"/>
        <v>0</v>
      </c>
      <c r="AJ1997">
        <f t="shared" ca="1" si="671"/>
        <v>0</v>
      </c>
      <c r="AK1997">
        <f t="shared" ca="1" si="672"/>
        <v>1</v>
      </c>
      <c r="AL1997">
        <f t="shared" ca="1" si="673"/>
        <v>0</v>
      </c>
      <c r="AM1997">
        <f t="shared" ca="1" si="674"/>
        <v>0</v>
      </c>
      <c r="AN1997">
        <f t="shared" ca="1" si="675"/>
        <v>0</v>
      </c>
      <c r="AO1997">
        <f t="shared" ca="1" si="676"/>
        <v>1</v>
      </c>
      <c r="AP1997">
        <f t="shared" ca="1" si="677"/>
        <v>1</v>
      </c>
      <c r="AQ1997">
        <f t="shared" ca="1" si="678"/>
        <v>0</v>
      </c>
      <c r="AR1997">
        <f t="shared" ca="1" si="679"/>
        <v>0</v>
      </c>
      <c r="AS1997">
        <v>0</v>
      </c>
      <c r="AT1997">
        <v>0</v>
      </c>
      <c r="AU1997">
        <f t="shared" ca="1" si="692"/>
        <v>0</v>
      </c>
      <c r="AV1997">
        <f t="shared" ca="1" si="692"/>
        <v>0</v>
      </c>
      <c r="AW1997">
        <f t="shared" ca="1" si="692"/>
        <v>1</v>
      </c>
      <c r="AX1997">
        <v>0</v>
      </c>
    </row>
    <row r="1998" spans="1:50">
      <c r="A1998" s="2">
        <v>40851</v>
      </c>
      <c r="B1998">
        <v>998</v>
      </c>
      <c r="C1998">
        <v>21</v>
      </c>
      <c r="D1998">
        <f t="shared" ca="1" si="681"/>
        <v>17.345383951041249</v>
      </c>
      <c r="E1998">
        <f t="shared" ca="1" si="682"/>
        <v>3.6546160489587507</v>
      </c>
      <c r="F1998" t="str">
        <f t="shared" ca="1" si="683"/>
        <v>high</v>
      </c>
      <c r="G1998">
        <v>1511</v>
      </c>
      <c r="H1998">
        <f t="shared" si="684"/>
        <v>1511</v>
      </c>
      <c r="I1998">
        <f t="shared" ca="1" si="685"/>
        <v>1027.5134581589014</v>
      </c>
      <c r="J1998">
        <f t="shared" ca="1" si="686"/>
        <v>483.48654184109864</v>
      </c>
      <c r="K1998" t="str">
        <f t="shared" ca="1" si="687"/>
        <v>high</v>
      </c>
      <c r="L1998">
        <v>5.3</v>
      </c>
      <c r="M1998" t="str">
        <f t="shared" si="660"/>
        <v>medium</v>
      </c>
      <c r="N1998">
        <f t="shared" si="666"/>
        <v>11</v>
      </c>
      <c r="O1998">
        <f t="shared" si="667"/>
        <v>5</v>
      </c>
      <c r="P1998" t="str">
        <f t="shared" si="668"/>
        <v>pátek</v>
      </c>
      <c r="Q1998">
        <f t="shared" si="693"/>
        <v>0</v>
      </c>
      <c r="R1998">
        <f t="shared" si="693"/>
        <v>0</v>
      </c>
      <c r="S1998">
        <f t="shared" si="693"/>
        <v>0</v>
      </c>
      <c r="T1998">
        <f t="shared" si="693"/>
        <v>0</v>
      </c>
      <c r="U1998">
        <f t="shared" si="693"/>
        <v>0</v>
      </c>
      <c r="V1998">
        <f t="shared" si="693"/>
        <v>0</v>
      </c>
      <c r="W1998">
        <f t="shared" si="693"/>
        <v>0</v>
      </c>
      <c r="X1998">
        <f t="shared" si="693"/>
        <v>0</v>
      </c>
      <c r="Y1998">
        <f t="shared" si="693"/>
        <v>0</v>
      </c>
      <c r="Z1998">
        <f t="shared" si="693"/>
        <v>0</v>
      </c>
      <c r="AA1998">
        <f t="shared" si="693"/>
        <v>1</v>
      </c>
      <c r="AB1998">
        <f t="shared" si="693"/>
        <v>0</v>
      </c>
      <c r="AC1998">
        <f t="shared" si="694"/>
        <v>0</v>
      </c>
      <c r="AD1998">
        <f t="shared" si="694"/>
        <v>0</v>
      </c>
      <c r="AE1998">
        <f t="shared" si="694"/>
        <v>0</v>
      </c>
      <c r="AF1998">
        <f t="shared" si="694"/>
        <v>0</v>
      </c>
      <c r="AG1998">
        <f t="shared" si="694"/>
        <v>1</v>
      </c>
      <c r="AH1998">
        <f t="shared" si="694"/>
        <v>0</v>
      </c>
      <c r="AI1998">
        <f t="shared" si="694"/>
        <v>0</v>
      </c>
      <c r="AJ1998">
        <f t="shared" ca="1" si="671"/>
        <v>0</v>
      </c>
      <c r="AK1998">
        <f t="shared" ca="1" si="672"/>
        <v>1</v>
      </c>
      <c r="AL1998">
        <f t="shared" ca="1" si="673"/>
        <v>0</v>
      </c>
      <c r="AM1998">
        <f t="shared" ca="1" si="674"/>
        <v>0</v>
      </c>
      <c r="AN1998">
        <f t="shared" ca="1" si="675"/>
        <v>0</v>
      </c>
      <c r="AO1998">
        <f t="shared" ca="1" si="676"/>
        <v>1</v>
      </c>
      <c r="AP1998">
        <f t="shared" ca="1" si="677"/>
        <v>0</v>
      </c>
      <c r="AQ1998">
        <f t="shared" ca="1" si="678"/>
        <v>1</v>
      </c>
      <c r="AR1998">
        <f t="shared" ca="1" si="679"/>
        <v>0</v>
      </c>
      <c r="AS1998">
        <v>0</v>
      </c>
      <c r="AT1998">
        <v>0</v>
      </c>
      <c r="AU1998">
        <f t="shared" ca="1" si="692"/>
        <v>0</v>
      </c>
      <c r="AV1998">
        <f t="shared" ca="1" si="692"/>
        <v>0</v>
      </c>
      <c r="AW1998">
        <f t="shared" ca="1" si="692"/>
        <v>1</v>
      </c>
      <c r="AX1998">
        <v>0</v>
      </c>
    </row>
    <row r="1999" spans="1:50">
      <c r="A1999" s="2">
        <v>40852</v>
      </c>
      <c r="B1999">
        <v>999</v>
      </c>
      <c r="C1999">
        <v>11</v>
      </c>
      <c r="D1999">
        <f t="shared" ca="1" si="681"/>
        <v>17.349838323237591</v>
      </c>
      <c r="E1999">
        <f t="shared" ca="1" si="682"/>
        <v>-6.3498383232375915</v>
      </c>
      <c r="F1999" t="str">
        <f t="shared" ca="1" si="683"/>
        <v>low</v>
      </c>
      <c r="G1999">
        <v>316</v>
      </c>
      <c r="H1999">
        <f t="shared" si="684"/>
        <v>316</v>
      </c>
      <c r="I1999">
        <f t="shared" ca="1" si="685"/>
        <v>1027.7510512502806</v>
      </c>
      <c r="J1999">
        <f t="shared" ca="1" si="686"/>
        <v>-711.75105125028063</v>
      </c>
      <c r="K1999" t="str">
        <f t="shared" ca="1" si="687"/>
        <v>low</v>
      </c>
      <c r="L1999">
        <v>12.45</v>
      </c>
      <c r="M1999" t="str">
        <f t="shared" si="660"/>
        <v>medium</v>
      </c>
      <c r="N1999">
        <f t="shared" si="666"/>
        <v>11</v>
      </c>
      <c r="O1999">
        <f t="shared" si="667"/>
        <v>6</v>
      </c>
      <c r="P1999" t="str">
        <f t="shared" si="668"/>
        <v>sobota</v>
      </c>
      <c r="Q1999">
        <f t="shared" si="693"/>
        <v>0</v>
      </c>
      <c r="R1999">
        <f t="shared" si="693"/>
        <v>0</v>
      </c>
      <c r="S1999">
        <f t="shared" si="693"/>
        <v>0</v>
      </c>
      <c r="T1999">
        <f t="shared" si="693"/>
        <v>0</v>
      </c>
      <c r="U1999">
        <f t="shared" si="693"/>
        <v>0</v>
      </c>
      <c r="V1999">
        <f t="shared" si="693"/>
        <v>0</v>
      </c>
      <c r="W1999">
        <f t="shared" si="693"/>
        <v>0</v>
      </c>
      <c r="X1999">
        <f t="shared" si="693"/>
        <v>0</v>
      </c>
      <c r="Y1999">
        <f t="shared" si="693"/>
        <v>0</v>
      </c>
      <c r="Z1999">
        <f t="shared" si="693"/>
        <v>0</v>
      </c>
      <c r="AA1999">
        <f t="shared" si="693"/>
        <v>1</v>
      </c>
      <c r="AB1999">
        <f t="shared" si="693"/>
        <v>0</v>
      </c>
      <c r="AC1999">
        <f t="shared" si="694"/>
        <v>0</v>
      </c>
      <c r="AD1999">
        <f t="shared" si="694"/>
        <v>0</v>
      </c>
      <c r="AE1999">
        <f t="shared" si="694"/>
        <v>0</v>
      </c>
      <c r="AF1999">
        <f t="shared" si="694"/>
        <v>0</v>
      </c>
      <c r="AG1999">
        <f t="shared" si="694"/>
        <v>0</v>
      </c>
      <c r="AH1999">
        <f t="shared" si="694"/>
        <v>1</v>
      </c>
      <c r="AI1999">
        <f t="shared" si="694"/>
        <v>0</v>
      </c>
      <c r="AJ1999">
        <f t="shared" ca="1" si="671"/>
        <v>0</v>
      </c>
      <c r="AK1999">
        <f t="shared" ca="1" si="672"/>
        <v>1</v>
      </c>
      <c r="AL1999">
        <f t="shared" ca="1" si="673"/>
        <v>0</v>
      </c>
      <c r="AM1999">
        <f t="shared" ca="1" si="674"/>
        <v>0</v>
      </c>
      <c r="AN1999">
        <f t="shared" ca="1" si="675"/>
        <v>0</v>
      </c>
      <c r="AO1999">
        <f t="shared" ca="1" si="676"/>
        <v>1</v>
      </c>
      <c r="AP1999">
        <f t="shared" ca="1" si="677"/>
        <v>0</v>
      </c>
      <c r="AQ1999">
        <f t="shared" ca="1" si="678"/>
        <v>1</v>
      </c>
      <c r="AR1999">
        <f t="shared" ca="1" si="679"/>
        <v>0</v>
      </c>
      <c r="AS1999">
        <v>0</v>
      </c>
      <c r="AT1999">
        <v>0</v>
      </c>
      <c r="AU1999">
        <f t="shared" ca="1" si="692"/>
        <v>1</v>
      </c>
      <c r="AV1999">
        <f t="shared" ca="1" si="692"/>
        <v>0</v>
      </c>
      <c r="AW1999">
        <f t="shared" ca="1" si="692"/>
        <v>0</v>
      </c>
      <c r="AX1999">
        <v>0</v>
      </c>
    </row>
    <row r="2000" spans="1:50">
      <c r="A2000" s="2">
        <v>40853</v>
      </c>
      <c r="B2000">
        <v>1000</v>
      </c>
      <c r="C2000">
        <v>12</v>
      </c>
      <c r="D2000">
        <f t="shared" ca="1" si="681"/>
        <v>17.354284303910948</v>
      </c>
      <c r="E2000">
        <f t="shared" ca="1" si="682"/>
        <v>-5.3542843039109478</v>
      </c>
      <c r="F2000" t="str">
        <f t="shared" ca="1" si="683"/>
        <v>low</v>
      </c>
      <c r="G2000">
        <v>733</v>
      </c>
      <c r="H2000">
        <f t="shared" si="684"/>
        <v>733</v>
      </c>
      <c r="I2000">
        <f t="shared" ca="1" si="685"/>
        <v>1027.9885693666836</v>
      </c>
      <c r="J2000">
        <f t="shared" ca="1" si="686"/>
        <v>-294.98856936668358</v>
      </c>
      <c r="K2000" t="str">
        <f t="shared" ca="1" si="687"/>
        <v>medium</v>
      </c>
      <c r="L2000">
        <v>15.5</v>
      </c>
      <c r="M2000" t="str">
        <f t="shared" si="660"/>
        <v>high</v>
      </c>
      <c r="N2000">
        <f t="shared" si="666"/>
        <v>11</v>
      </c>
      <c r="O2000">
        <f t="shared" si="667"/>
        <v>7</v>
      </c>
      <c r="P2000" t="str">
        <f t="shared" si="668"/>
        <v>neděle</v>
      </c>
      <c r="Q2000">
        <f t="shared" si="693"/>
        <v>0</v>
      </c>
      <c r="R2000">
        <f t="shared" si="693"/>
        <v>0</v>
      </c>
      <c r="S2000">
        <f t="shared" si="693"/>
        <v>0</v>
      </c>
      <c r="T2000">
        <f t="shared" si="693"/>
        <v>0</v>
      </c>
      <c r="U2000">
        <f t="shared" si="693"/>
        <v>0</v>
      </c>
      <c r="V2000">
        <f t="shared" si="693"/>
        <v>0</v>
      </c>
      <c r="W2000">
        <f t="shared" si="693"/>
        <v>0</v>
      </c>
      <c r="X2000">
        <f t="shared" si="693"/>
        <v>0</v>
      </c>
      <c r="Y2000">
        <f t="shared" si="693"/>
        <v>0</v>
      </c>
      <c r="Z2000">
        <f t="shared" si="693"/>
        <v>0</v>
      </c>
      <c r="AA2000">
        <f t="shared" si="693"/>
        <v>1</v>
      </c>
      <c r="AB2000">
        <f t="shared" si="693"/>
        <v>0</v>
      </c>
      <c r="AC2000">
        <f t="shared" si="694"/>
        <v>0</v>
      </c>
      <c r="AD2000">
        <f t="shared" si="694"/>
        <v>0</v>
      </c>
      <c r="AE2000">
        <f t="shared" si="694"/>
        <v>0</v>
      </c>
      <c r="AF2000">
        <f t="shared" si="694"/>
        <v>0</v>
      </c>
      <c r="AG2000">
        <f t="shared" si="694"/>
        <v>0</v>
      </c>
      <c r="AH2000">
        <f t="shared" si="694"/>
        <v>0</v>
      </c>
      <c r="AI2000">
        <f t="shared" si="694"/>
        <v>1</v>
      </c>
      <c r="AJ2000">
        <f t="shared" ca="1" si="671"/>
        <v>0</v>
      </c>
      <c r="AK2000">
        <f t="shared" ca="1" si="672"/>
        <v>0</v>
      </c>
      <c r="AL2000">
        <f t="shared" ca="1" si="673"/>
        <v>1</v>
      </c>
      <c r="AM2000">
        <f t="shared" ca="1" si="674"/>
        <v>0</v>
      </c>
      <c r="AN2000">
        <f t="shared" ca="1" si="675"/>
        <v>0</v>
      </c>
      <c r="AO2000">
        <f t="shared" ca="1" si="676"/>
        <v>1</v>
      </c>
      <c r="AP2000">
        <f t="shared" ca="1" si="677"/>
        <v>0</v>
      </c>
      <c r="AQ2000">
        <f t="shared" ca="1" si="678"/>
        <v>0</v>
      </c>
      <c r="AR2000">
        <f t="shared" ca="1" si="679"/>
        <v>1</v>
      </c>
      <c r="AS2000">
        <v>0</v>
      </c>
      <c r="AT2000">
        <v>0</v>
      </c>
      <c r="AU2000">
        <f t="shared" ca="1" si="692"/>
        <v>1</v>
      </c>
      <c r="AV2000">
        <f t="shared" ca="1" si="692"/>
        <v>0</v>
      </c>
      <c r="AW2000">
        <f t="shared" ca="1" si="692"/>
        <v>0</v>
      </c>
      <c r="AX2000">
        <v>0</v>
      </c>
    </row>
    <row r="2001" spans="1:50">
      <c r="A2001" s="2">
        <v>40854</v>
      </c>
      <c r="B2001">
        <v>1001</v>
      </c>
      <c r="C2001">
        <v>14</v>
      </c>
      <c r="D2001">
        <f t="shared" ca="1" si="681"/>
        <v>17.358721900779898</v>
      </c>
      <c r="E2001">
        <f t="shared" ca="1" si="682"/>
        <v>-3.3587219007798979</v>
      </c>
      <c r="F2001" t="str">
        <f t="shared" ca="1" si="683"/>
        <v>low</v>
      </c>
      <c r="G2001">
        <v>2191</v>
      </c>
      <c r="H2001">
        <f t="shared" si="684"/>
        <v>2191</v>
      </c>
      <c r="I2001">
        <f t="shared" ca="1" si="685"/>
        <v>1028.2260123567391</v>
      </c>
      <c r="J2001">
        <f t="shared" ca="1" si="686"/>
        <v>1162.7739876432609</v>
      </c>
      <c r="K2001" t="str">
        <f t="shared" ca="1" si="687"/>
        <v>high</v>
      </c>
      <c r="L2001">
        <v>12.6</v>
      </c>
      <c r="M2001" t="str">
        <f t="shared" si="660"/>
        <v>medium</v>
      </c>
      <c r="N2001">
        <f t="shared" si="666"/>
        <v>11</v>
      </c>
      <c r="O2001">
        <f t="shared" si="667"/>
        <v>1</v>
      </c>
      <c r="P2001" t="str">
        <f t="shared" si="668"/>
        <v>pondělí</v>
      </c>
      <c r="Q2001">
        <f t="shared" ref="Q2001:AB2010" si="695">VLOOKUP($N2001,$V$31:$AH$42,Q$592+1,0)</f>
        <v>0</v>
      </c>
      <c r="R2001">
        <f t="shared" si="695"/>
        <v>0</v>
      </c>
      <c r="S2001">
        <f t="shared" si="695"/>
        <v>0</v>
      </c>
      <c r="T2001">
        <f t="shared" si="695"/>
        <v>0</v>
      </c>
      <c r="U2001">
        <f t="shared" si="695"/>
        <v>0</v>
      </c>
      <c r="V2001">
        <f t="shared" si="695"/>
        <v>0</v>
      </c>
      <c r="W2001">
        <f t="shared" si="695"/>
        <v>0</v>
      </c>
      <c r="X2001">
        <f t="shared" si="695"/>
        <v>0</v>
      </c>
      <c r="Y2001">
        <f t="shared" si="695"/>
        <v>0</v>
      </c>
      <c r="Z2001">
        <f t="shared" si="695"/>
        <v>0</v>
      </c>
      <c r="AA2001">
        <f t="shared" si="695"/>
        <v>1</v>
      </c>
      <c r="AB2001">
        <f t="shared" si="695"/>
        <v>0</v>
      </c>
      <c r="AC2001">
        <f t="shared" ref="AC2001:AI2010" si="696">VLOOKUP($O2001,$V$74:$AC$80,AC$592+1,0)</f>
        <v>1</v>
      </c>
      <c r="AD2001">
        <f t="shared" si="696"/>
        <v>0</v>
      </c>
      <c r="AE2001">
        <f t="shared" si="696"/>
        <v>0</v>
      </c>
      <c r="AF2001">
        <f t="shared" si="696"/>
        <v>0</v>
      </c>
      <c r="AG2001">
        <f t="shared" si="696"/>
        <v>0</v>
      </c>
      <c r="AH2001">
        <f t="shared" si="696"/>
        <v>0</v>
      </c>
      <c r="AI2001">
        <f t="shared" si="696"/>
        <v>0</v>
      </c>
      <c r="AJ2001">
        <f t="shared" ca="1" si="671"/>
        <v>0</v>
      </c>
      <c r="AK2001">
        <f t="shared" ca="1" si="672"/>
        <v>1</v>
      </c>
      <c r="AL2001">
        <f t="shared" ca="1" si="673"/>
        <v>0</v>
      </c>
      <c r="AM2001">
        <f t="shared" ca="1" si="674"/>
        <v>0</v>
      </c>
      <c r="AN2001">
        <f t="shared" ca="1" si="675"/>
        <v>0</v>
      </c>
      <c r="AO2001">
        <f t="shared" ca="1" si="676"/>
        <v>1</v>
      </c>
      <c r="AP2001">
        <f t="shared" ca="1" si="677"/>
        <v>0</v>
      </c>
      <c r="AQ2001">
        <f t="shared" ca="1" si="678"/>
        <v>1</v>
      </c>
      <c r="AR2001">
        <f t="shared" ca="1" si="679"/>
        <v>0</v>
      </c>
      <c r="AS2001">
        <v>0</v>
      </c>
      <c r="AT2001">
        <v>0</v>
      </c>
      <c r="AU2001">
        <f t="shared" ref="AU2001:AW2020" ca="1" si="697">VLOOKUP(INDIRECT($AU$590&amp;ROW($A2001)),$F$17:$I$19,AU$592+1,0)</f>
        <v>1</v>
      </c>
      <c r="AV2001">
        <f t="shared" ca="1" si="697"/>
        <v>0</v>
      </c>
      <c r="AW2001">
        <f t="shared" ca="1" si="697"/>
        <v>0</v>
      </c>
      <c r="AX2001">
        <v>0</v>
      </c>
    </row>
    <row r="2002" spans="1:50">
      <c r="A2002" s="2">
        <v>40855</v>
      </c>
      <c r="B2002">
        <v>1002</v>
      </c>
      <c r="C2002">
        <v>12</v>
      </c>
      <c r="D2002">
        <f t="shared" ca="1" si="681"/>
        <v>17.363151121563021</v>
      </c>
      <c r="E2002">
        <f t="shared" ca="1" si="682"/>
        <v>-5.3631511215630212</v>
      </c>
      <c r="F2002" t="str">
        <f t="shared" ca="1" si="683"/>
        <v>low</v>
      </c>
      <c r="G2002">
        <v>639</v>
      </c>
      <c r="H2002">
        <f t="shared" si="684"/>
        <v>639</v>
      </c>
      <c r="I2002">
        <f t="shared" ca="1" si="685"/>
        <v>1028.4633800690763</v>
      </c>
      <c r="J2002">
        <f t="shared" ca="1" si="686"/>
        <v>-389.46338006907627</v>
      </c>
      <c r="K2002" t="str">
        <f t="shared" ca="1" si="687"/>
        <v>low</v>
      </c>
      <c r="L2002">
        <v>12</v>
      </c>
      <c r="M2002" t="str">
        <f t="shared" si="660"/>
        <v>medium</v>
      </c>
      <c r="N2002">
        <f t="shared" si="666"/>
        <v>11</v>
      </c>
      <c r="O2002">
        <f t="shared" si="667"/>
        <v>2</v>
      </c>
      <c r="P2002" t="str">
        <f t="shared" si="668"/>
        <v>úterý</v>
      </c>
      <c r="Q2002">
        <f t="shared" si="695"/>
        <v>0</v>
      </c>
      <c r="R2002">
        <f t="shared" si="695"/>
        <v>0</v>
      </c>
      <c r="S2002">
        <f t="shared" si="695"/>
        <v>0</v>
      </c>
      <c r="T2002">
        <f t="shared" si="695"/>
        <v>0</v>
      </c>
      <c r="U2002">
        <f t="shared" si="695"/>
        <v>0</v>
      </c>
      <c r="V2002">
        <f t="shared" si="695"/>
        <v>0</v>
      </c>
      <c r="W2002">
        <f t="shared" si="695"/>
        <v>0</v>
      </c>
      <c r="X2002">
        <f t="shared" si="695"/>
        <v>0</v>
      </c>
      <c r="Y2002">
        <f t="shared" si="695"/>
        <v>0</v>
      </c>
      <c r="Z2002">
        <f t="shared" si="695"/>
        <v>0</v>
      </c>
      <c r="AA2002">
        <f t="shared" si="695"/>
        <v>1</v>
      </c>
      <c r="AB2002">
        <f t="shared" si="695"/>
        <v>0</v>
      </c>
      <c r="AC2002">
        <f t="shared" si="696"/>
        <v>0</v>
      </c>
      <c r="AD2002">
        <f t="shared" si="696"/>
        <v>1</v>
      </c>
      <c r="AE2002">
        <f t="shared" si="696"/>
        <v>0</v>
      </c>
      <c r="AF2002">
        <f t="shared" si="696"/>
        <v>0</v>
      </c>
      <c r="AG2002">
        <f t="shared" si="696"/>
        <v>0</v>
      </c>
      <c r="AH2002">
        <f t="shared" si="696"/>
        <v>0</v>
      </c>
      <c r="AI2002">
        <f t="shared" si="696"/>
        <v>0</v>
      </c>
      <c r="AJ2002">
        <f t="shared" ca="1" si="671"/>
        <v>0</v>
      </c>
      <c r="AK2002">
        <f t="shared" ca="1" si="672"/>
        <v>1</v>
      </c>
      <c r="AL2002">
        <f t="shared" ca="1" si="673"/>
        <v>0</v>
      </c>
      <c r="AM2002">
        <f t="shared" ca="1" si="674"/>
        <v>0</v>
      </c>
      <c r="AN2002">
        <f t="shared" ca="1" si="675"/>
        <v>1</v>
      </c>
      <c r="AO2002">
        <f t="shared" ca="1" si="676"/>
        <v>0</v>
      </c>
      <c r="AP2002">
        <f t="shared" ca="1" si="677"/>
        <v>0</v>
      </c>
      <c r="AQ2002">
        <f t="shared" ca="1" si="678"/>
        <v>1</v>
      </c>
      <c r="AR2002">
        <f t="shared" ca="1" si="679"/>
        <v>0</v>
      </c>
      <c r="AS2002">
        <v>0</v>
      </c>
      <c r="AT2002">
        <v>0</v>
      </c>
      <c r="AU2002">
        <f t="shared" ca="1" si="697"/>
        <v>1</v>
      </c>
      <c r="AV2002">
        <f t="shared" ca="1" si="697"/>
        <v>0</v>
      </c>
      <c r="AW2002">
        <f t="shared" ca="1" si="697"/>
        <v>0</v>
      </c>
      <c r="AX2002">
        <v>0</v>
      </c>
    </row>
    <row r="2003" spans="1:50">
      <c r="A2003" s="2">
        <v>40856</v>
      </c>
      <c r="B2003">
        <v>1003</v>
      </c>
      <c r="C2003">
        <v>21</v>
      </c>
      <c r="D2003">
        <f t="shared" ca="1" si="681"/>
        <v>17.367571973978894</v>
      </c>
      <c r="E2003">
        <f t="shared" ca="1" si="682"/>
        <v>3.6324280260211061</v>
      </c>
      <c r="F2003" t="str">
        <f t="shared" ca="1" si="683"/>
        <v>high</v>
      </c>
      <c r="G2003">
        <v>723</v>
      </c>
      <c r="H2003">
        <f t="shared" si="684"/>
        <v>723</v>
      </c>
      <c r="I2003">
        <f t="shared" ca="1" si="685"/>
        <v>1028.7006723523241</v>
      </c>
      <c r="J2003">
        <f t="shared" ca="1" si="686"/>
        <v>-305.70067235232409</v>
      </c>
      <c r="K2003" t="str">
        <f t="shared" ca="1" si="687"/>
        <v>medium</v>
      </c>
      <c r="L2003">
        <v>8.4</v>
      </c>
      <c r="M2003" t="str">
        <f t="shared" si="660"/>
        <v>medium</v>
      </c>
      <c r="N2003">
        <f t="shared" si="666"/>
        <v>11</v>
      </c>
      <c r="O2003">
        <f t="shared" si="667"/>
        <v>3</v>
      </c>
      <c r="P2003" t="str">
        <f t="shared" si="668"/>
        <v>středa</v>
      </c>
      <c r="Q2003">
        <f t="shared" si="695"/>
        <v>0</v>
      </c>
      <c r="R2003">
        <f t="shared" si="695"/>
        <v>0</v>
      </c>
      <c r="S2003">
        <f t="shared" si="695"/>
        <v>0</v>
      </c>
      <c r="T2003">
        <f t="shared" si="695"/>
        <v>0</v>
      </c>
      <c r="U2003">
        <f t="shared" si="695"/>
        <v>0</v>
      </c>
      <c r="V2003">
        <f t="shared" si="695"/>
        <v>0</v>
      </c>
      <c r="W2003">
        <f t="shared" si="695"/>
        <v>0</v>
      </c>
      <c r="X2003">
        <f t="shared" si="695"/>
        <v>0</v>
      </c>
      <c r="Y2003">
        <f t="shared" si="695"/>
        <v>0</v>
      </c>
      <c r="Z2003">
        <f t="shared" si="695"/>
        <v>0</v>
      </c>
      <c r="AA2003">
        <f t="shared" si="695"/>
        <v>1</v>
      </c>
      <c r="AB2003">
        <f t="shared" si="695"/>
        <v>0</v>
      </c>
      <c r="AC2003">
        <f t="shared" si="696"/>
        <v>0</v>
      </c>
      <c r="AD2003">
        <f t="shared" si="696"/>
        <v>0</v>
      </c>
      <c r="AE2003">
        <f t="shared" si="696"/>
        <v>1</v>
      </c>
      <c r="AF2003">
        <f t="shared" si="696"/>
        <v>0</v>
      </c>
      <c r="AG2003">
        <f t="shared" si="696"/>
        <v>0</v>
      </c>
      <c r="AH2003">
        <f t="shared" si="696"/>
        <v>0</v>
      </c>
      <c r="AI2003">
        <f t="shared" si="696"/>
        <v>0</v>
      </c>
      <c r="AJ2003">
        <f t="shared" ca="1" si="671"/>
        <v>0</v>
      </c>
      <c r="AK2003">
        <f t="shared" ca="1" si="672"/>
        <v>1</v>
      </c>
      <c r="AL2003">
        <f t="shared" ca="1" si="673"/>
        <v>0</v>
      </c>
      <c r="AM2003">
        <f t="shared" ca="1" si="674"/>
        <v>0</v>
      </c>
      <c r="AN2003">
        <f t="shared" ca="1" si="675"/>
        <v>1</v>
      </c>
      <c r="AO2003">
        <f t="shared" ca="1" si="676"/>
        <v>0</v>
      </c>
      <c r="AP2003">
        <f t="shared" ca="1" si="677"/>
        <v>0</v>
      </c>
      <c r="AQ2003">
        <f t="shared" ca="1" si="678"/>
        <v>1</v>
      </c>
      <c r="AR2003">
        <f t="shared" ca="1" si="679"/>
        <v>0</v>
      </c>
      <c r="AS2003">
        <v>0</v>
      </c>
      <c r="AT2003">
        <v>0</v>
      </c>
      <c r="AU2003">
        <f t="shared" ca="1" si="697"/>
        <v>0</v>
      </c>
      <c r="AV2003">
        <f t="shared" ca="1" si="697"/>
        <v>0</v>
      </c>
      <c r="AW2003">
        <f t="shared" ca="1" si="697"/>
        <v>1</v>
      </c>
      <c r="AX2003">
        <v>0</v>
      </c>
    </row>
    <row r="2004" spans="1:50">
      <c r="A2004" s="2">
        <v>40857</v>
      </c>
      <c r="B2004">
        <v>1004</v>
      </c>
      <c r="C2004">
        <v>19</v>
      </c>
      <c r="D2004">
        <f t="shared" ca="1" si="681"/>
        <v>17.371984465746099</v>
      </c>
      <c r="E2004">
        <f t="shared" ca="1" si="682"/>
        <v>1.6280155342539011</v>
      </c>
      <c r="F2004" t="str">
        <f t="shared" ca="1" si="683"/>
        <v>medium</v>
      </c>
      <c r="G2004">
        <v>609</v>
      </c>
      <c r="H2004">
        <f t="shared" si="684"/>
        <v>609</v>
      </c>
      <c r="I2004">
        <f t="shared" ca="1" si="685"/>
        <v>1028.9378890551116</v>
      </c>
      <c r="J2004">
        <f t="shared" ca="1" si="686"/>
        <v>-419.93788905511155</v>
      </c>
      <c r="K2004" t="str">
        <f t="shared" ca="1" si="687"/>
        <v>low</v>
      </c>
      <c r="L2004">
        <v>4.9000000000000004</v>
      </c>
      <c r="M2004" t="str">
        <f t="shared" ref="M2004:M2067" si="698">VLOOKUP(L2004,$A$17:$C$20,3)</f>
        <v>low</v>
      </c>
      <c r="N2004">
        <f t="shared" si="666"/>
        <v>11</v>
      </c>
      <c r="O2004">
        <f t="shared" si="667"/>
        <v>4</v>
      </c>
      <c r="P2004" t="str">
        <f t="shared" si="668"/>
        <v>čtvrtek</v>
      </c>
      <c r="Q2004">
        <f t="shared" si="695"/>
        <v>0</v>
      </c>
      <c r="R2004">
        <f t="shared" si="695"/>
        <v>0</v>
      </c>
      <c r="S2004">
        <f t="shared" si="695"/>
        <v>0</v>
      </c>
      <c r="T2004">
        <f t="shared" si="695"/>
        <v>0</v>
      </c>
      <c r="U2004">
        <f t="shared" si="695"/>
        <v>0</v>
      </c>
      <c r="V2004">
        <f t="shared" si="695"/>
        <v>0</v>
      </c>
      <c r="W2004">
        <f t="shared" si="695"/>
        <v>0</v>
      </c>
      <c r="X2004">
        <f t="shared" si="695"/>
        <v>0</v>
      </c>
      <c r="Y2004">
        <f t="shared" si="695"/>
        <v>0</v>
      </c>
      <c r="Z2004">
        <f t="shared" si="695"/>
        <v>0</v>
      </c>
      <c r="AA2004">
        <f t="shared" si="695"/>
        <v>1</v>
      </c>
      <c r="AB2004">
        <f t="shared" si="695"/>
        <v>0</v>
      </c>
      <c r="AC2004">
        <f t="shared" si="696"/>
        <v>0</v>
      </c>
      <c r="AD2004">
        <f t="shared" si="696"/>
        <v>0</v>
      </c>
      <c r="AE2004">
        <f t="shared" si="696"/>
        <v>0</v>
      </c>
      <c r="AF2004">
        <f t="shared" si="696"/>
        <v>1</v>
      </c>
      <c r="AG2004">
        <f t="shared" si="696"/>
        <v>0</v>
      </c>
      <c r="AH2004">
        <f t="shared" si="696"/>
        <v>0</v>
      </c>
      <c r="AI2004">
        <f t="shared" si="696"/>
        <v>0</v>
      </c>
      <c r="AJ2004">
        <f t="shared" ca="1" si="671"/>
        <v>0</v>
      </c>
      <c r="AK2004">
        <f t="shared" ca="1" si="672"/>
        <v>0</v>
      </c>
      <c r="AL2004">
        <f t="shared" ca="1" si="673"/>
        <v>1</v>
      </c>
      <c r="AM2004">
        <f t="shared" ca="1" si="674"/>
        <v>0</v>
      </c>
      <c r="AN2004">
        <f t="shared" ca="1" si="675"/>
        <v>1</v>
      </c>
      <c r="AO2004">
        <f t="shared" ca="1" si="676"/>
        <v>0</v>
      </c>
      <c r="AP2004">
        <f t="shared" ca="1" si="677"/>
        <v>1</v>
      </c>
      <c r="AQ2004">
        <f t="shared" ca="1" si="678"/>
        <v>0</v>
      </c>
      <c r="AR2004">
        <f t="shared" ca="1" si="679"/>
        <v>0</v>
      </c>
      <c r="AS2004">
        <v>0</v>
      </c>
      <c r="AT2004">
        <v>0</v>
      </c>
      <c r="AU2004">
        <f t="shared" ca="1" si="697"/>
        <v>0</v>
      </c>
      <c r="AV2004">
        <f t="shared" ca="1" si="697"/>
        <v>1</v>
      </c>
      <c r="AW2004">
        <f t="shared" ca="1" si="697"/>
        <v>0</v>
      </c>
      <c r="AX2004">
        <v>0</v>
      </c>
    </row>
    <row r="2005" spans="1:50">
      <c r="A2005" s="2">
        <v>40858</v>
      </c>
      <c r="B2005">
        <v>1005</v>
      </c>
      <c r="C2005">
        <v>22</v>
      </c>
      <c r="D2005">
        <f t="shared" ca="1" si="681"/>
        <v>17.376388604583216</v>
      </c>
      <c r="E2005">
        <f t="shared" ca="1" si="682"/>
        <v>4.6236113954167841</v>
      </c>
      <c r="F2005" t="str">
        <f t="shared" ca="1" si="683"/>
        <v>high</v>
      </c>
      <c r="G2005">
        <v>852</v>
      </c>
      <c r="H2005">
        <f t="shared" si="684"/>
        <v>852</v>
      </c>
      <c r="I2005">
        <f t="shared" ca="1" si="685"/>
        <v>1029.1750300260674</v>
      </c>
      <c r="J2005">
        <f t="shared" ca="1" si="686"/>
        <v>-177.17503002606736</v>
      </c>
      <c r="K2005" t="str">
        <f t="shared" ca="1" si="687"/>
        <v>medium</v>
      </c>
      <c r="L2005">
        <v>5</v>
      </c>
      <c r="M2005" t="str">
        <f t="shared" si="698"/>
        <v>medium</v>
      </c>
      <c r="N2005">
        <f t="shared" si="666"/>
        <v>11</v>
      </c>
      <c r="O2005">
        <f t="shared" si="667"/>
        <v>5</v>
      </c>
      <c r="P2005" t="str">
        <f t="shared" si="668"/>
        <v>pátek</v>
      </c>
      <c r="Q2005">
        <f t="shared" si="695"/>
        <v>0</v>
      </c>
      <c r="R2005">
        <f t="shared" si="695"/>
        <v>0</v>
      </c>
      <c r="S2005">
        <f t="shared" si="695"/>
        <v>0</v>
      </c>
      <c r="T2005">
        <f t="shared" si="695"/>
        <v>0</v>
      </c>
      <c r="U2005">
        <f t="shared" si="695"/>
        <v>0</v>
      </c>
      <c r="V2005">
        <f t="shared" si="695"/>
        <v>0</v>
      </c>
      <c r="W2005">
        <f t="shared" si="695"/>
        <v>0</v>
      </c>
      <c r="X2005">
        <f t="shared" si="695"/>
        <v>0</v>
      </c>
      <c r="Y2005">
        <f t="shared" si="695"/>
        <v>0</v>
      </c>
      <c r="Z2005">
        <f t="shared" si="695"/>
        <v>0</v>
      </c>
      <c r="AA2005">
        <f t="shared" si="695"/>
        <v>1</v>
      </c>
      <c r="AB2005">
        <f t="shared" si="695"/>
        <v>0</v>
      </c>
      <c r="AC2005">
        <f t="shared" si="696"/>
        <v>0</v>
      </c>
      <c r="AD2005">
        <f t="shared" si="696"/>
        <v>0</v>
      </c>
      <c r="AE2005">
        <f t="shared" si="696"/>
        <v>0</v>
      </c>
      <c r="AF2005">
        <f t="shared" si="696"/>
        <v>0</v>
      </c>
      <c r="AG2005">
        <f t="shared" si="696"/>
        <v>1</v>
      </c>
      <c r="AH2005">
        <f t="shared" si="696"/>
        <v>0</v>
      </c>
      <c r="AI2005">
        <f t="shared" si="696"/>
        <v>0</v>
      </c>
      <c r="AJ2005">
        <f t="shared" ca="1" si="671"/>
        <v>0</v>
      </c>
      <c r="AK2005">
        <f t="shared" ca="1" si="672"/>
        <v>1</v>
      </c>
      <c r="AL2005">
        <f t="shared" ca="1" si="673"/>
        <v>0</v>
      </c>
      <c r="AM2005">
        <f t="shared" ca="1" si="674"/>
        <v>1</v>
      </c>
      <c r="AN2005">
        <f t="shared" ca="1" si="675"/>
        <v>0</v>
      </c>
      <c r="AO2005">
        <f t="shared" ca="1" si="676"/>
        <v>0</v>
      </c>
      <c r="AP2005">
        <f t="shared" ca="1" si="677"/>
        <v>0</v>
      </c>
      <c r="AQ2005">
        <f t="shared" ca="1" si="678"/>
        <v>1</v>
      </c>
      <c r="AR2005">
        <f t="shared" ca="1" si="679"/>
        <v>0</v>
      </c>
      <c r="AS2005">
        <v>0</v>
      </c>
      <c r="AT2005">
        <v>0</v>
      </c>
      <c r="AU2005">
        <f t="shared" ca="1" si="697"/>
        <v>0</v>
      </c>
      <c r="AV2005">
        <f t="shared" ca="1" si="697"/>
        <v>0</v>
      </c>
      <c r="AW2005">
        <f t="shared" ca="1" si="697"/>
        <v>1</v>
      </c>
      <c r="AX2005">
        <v>0</v>
      </c>
    </row>
    <row r="2006" spans="1:50">
      <c r="A2006" s="2">
        <v>40859</v>
      </c>
      <c r="B2006">
        <v>1006</v>
      </c>
      <c r="C2006">
        <v>11</v>
      </c>
      <c r="D2006">
        <f t="shared" ca="1" si="681"/>
        <v>17.380784398208821</v>
      </c>
      <c r="E2006">
        <f t="shared" ca="1" si="682"/>
        <v>-6.3807843982088208</v>
      </c>
      <c r="F2006" t="str">
        <f t="shared" ca="1" si="683"/>
        <v>low</v>
      </c>
      <c r="G2006">
        <v>469</v>
      </c>
      <c r="H2006">
        <f t="shared" si="684"/>
        <v>469</v>
      </c>
      <c r="I2006">
        <f t="shared" ca="1" si="685"/>
        <v>1029.4120951138207</v>
      </c>
      <c r="J2006">
        <f t="shared" ca="1" si="686"/>
        <v>-560.41209511382067</v>
      </c>
      <c r="K2006" t="str">
        <f t="shared" ca="1" si="687"/>
        <v>low</v>
      </c>
      <c r="L2006">
        <v>7.7</v>
      </c>
      <c r="M2006" t="str">
        <f t="shared" si="698"/>
        <v>medium</v>
      </c>
      <c r="N2006">
        <f t="shared" si="666"/>
        <v>11</v>
      </c>
      <c r="O2006">
        <f t="shared" si="667"/>
        <v>6</v>
      </c>
      <c r="P2006" t="str">
        <f t="shared" si="668"/>
        <v>sobota</v>
      </c>
      <c r="Q2006">
        <f t="shared" si="695"/>
        <v>0</v>
      </c>
      <c r="R2006">
        <f t="shared" si="695"/>
        <v>0</v>
      </c>
      <c r="S2006">
        <f t="shared" si="695"/>
        <v>0</v>
      </c>
      <c r="T2006">
        <f t="shared" si="695"/>
        <v>0</v>
      </c>
      <c r="U2006">
        <f t="shared" si="695"/>
        <v>0</v>
      </c>
      <c r="V2006">
        <f t="shared" si="695"/>
        <v>0</v>
      </c>
      <c r="W2006">
        <f t="shared" si="695"/>
        <v>0</v>
      </c>
      <c r="X2006">
        <f t="shared" si="695"/>
        <v>0</v>
      </c>
      <c r="Y2006">
        <f t="shared" si="695"/>
        <v>0</v>
      </c>
      <c r="Z2006">
        <f t="shared" si="695"/>
        <v>0</v>
      </c>
      <c r="AA2006">
        <f t="shared" si="695"/>
        <v>1</v>
      </c>
      <c r="AB2006">
        <f t="shared" si="695"/>
        <v>0</v>
      </c>
      <c r="AC2006">
        <f t="shared" si="696"/>
        <v>0</v>
      </c>
      <c r="AD2006">
        <f t="shared" si="696"/>
        <v>0</v>
      </c>
      <c r="AE2006">
        <f t="shared" si="696"/>
        <v>0</v>
      </c>
      <c r="AF2006">
        <f t="shared" si="696"/>
        <v>0</v>
      </c>
      <c r="AG2006">
        <f t="shared" si="696"/>
        <v>0</v>
      </c>
      <c r="AH2006">
        <f t="shared" si="696"/>
        <v>1</v>
      </c>
      <c r="AI2006">
        <f t="shared" si="696"/>
        <v>0</v>
      </c>
      <c r="AJ2006">
        <f t="shared" ca="1" si="671"/>
        <v>0</v>
      </c>
      <c r="AK2006">
        <f t="shared" ca="1" si="672"/>
        <v>0</v>
      </c>
      <c r="AL2006">
        <f t="shared" ca="1" si="673"/>
        <v>1</v>
      </c>
      <c r="AM2006">
        <f t="shared" ca="1" si="674"/>
        <v>0</v>
      </c>
      <c r="AN2006">
        <f t="shared" ca="1" si="675"/>
        <v>1</v>
      </c>
      <c r="AO2006">
        <f t="shared" ca="1" si="676"/>
        <v>0</v>
      </c>
      <c r="AP2006">
        <f t="shared" ca="1" si="677"/>
        <v>0</v>
      </c>
      <c r="AQ2006">
        <f t="shared" ca="1" si="678"/>
        <v>1</v>
      </c>
      <c r="AR2006">
        <f t="shared" ca="1" si="679"/>
        <v>0</v>
      </c>
      <c r="AS2006">
        <v>0</v>
      </c>
      <c r="AT2006">
        <v>0</v>
      </c>
      <c r="AU2006">
        <f t="shared" ca="1" si="697"/>
        <v>1</v>
      </c>
      <c r="AV2006">
        <f t="shared" ca="1" si="697"/>
        <v>0</v>
      </c>
      <c r="AW2006">
        <f t="shared" ca="1" si="697"/>
        <v>0</v>
      </c>
      <c r="AX2006">
        <v>0</v>
      </c>
    </row>
    <row r="2007" spans="1:50">
      <c r="A2007" s="2">
        <v>40860</v>
      </c>
      <c r="B2007">
        <v>1007</v>
      </c>
      <c r="C2007">
        <v>13</v>
      </c>
      <c r="D2007">
        <f t="shared" ca="1" si="681"/>
        <v>17.385171854341493</v>
      </c>
      <c r="E2007">
        <f t="shared" ca="1" si="682"/>
        <v>-4.3851718543414933</v>
      </c>
      <c r="F2007" t="str">
        <f t="shared" ca="1" si="683"/>
        <v>low</v>
      </c>
      <c r="G2007">
        <v>975</v>
      </c>
      <c r="H2007">
        <f t="shared" si="684"/>
        <v>975</v>
      </c>
      <c r="I2007">
        <f t="shared" ca="1" si="685"/>
        <v>1029.6490841670006</v>
      </c>
      <c r="J2007">
        <f t="shared" ca="1" si="686"/>
        <v>-54.649084167000638</v>
      </c>
      <c r="K2007" t="str">
        <f t="shared" ca="1" si="687"/>
        <v>medium</v>
      </c>
      <c r="L2007">
        <v>2.4500000000000002</v>
      </c>
      <c r="M2007" t="str">
        <f t="shared" si="698"/>
        <v>low</v>
      </c>
      <c r="N2007">
        <f t="shared" si="666"/>
        <v>11</v>
      </c>
      <c r="O2007">
        <f t="shared" si="667"/>
        <v>7</v>
      </c>
      <c r="P2007" t="str">
        <f t="shared" si="668"/>
        <v>neděle</v>
      </c>
      <c r="Q2007">
        <f t="shared" si="695"/>
        <v>0</v>
      </c>
      <c r="R2007">
        <f t="shared" si="695"/>
        <v>0</v>
      </c>
      <c r="S2007">
        <f t="shared" si="695"/>
        <v>0</v>
      </c>
      <c r="T2007">
        <f t="shared" si="695"/>
        <v>0</v>
      </c>
      <c r="U2007">
        <f t="shared" si="695"/>
        <v>0</v>
      </c>
      <c r="V2007">
        <f t="shared" si="695"/>
        <v>0</v>
      </c>
      <c r="W2007">
        <f t="shared" si="695"/>
        <v>0</v>
      </c>
      <c r="X2007">
        <f t="shared" si="695"/>
        <v>0</v>
      </c>
      <c r="Y2007">
        <f t="shared" si="695"/>
        <v>0</v>
      </c>
      <c r="Z2007">
        <f t="shared" si="695"/>
        <v>0</v>
      </c>
      <c r="AA2007">
        <f t="shared" si="695"/>
        <v>1</v>
      </c>
      <c r="AB2007">
        <f t="shared" si="695"/>
        <v>0</v>
      </c>
      <c r="AC2007">
        <f t="shared" si="696"/>
        <v>0</v>
      </c>
      <c r="AD2007">
        <f t="shared" si="696"/>
        <v>0</v>
      </c>
      <c r="AE2007">
        <f t="shared" si="696"/>
        <v>0</v>
      </c>
      <c r="AF2007">
        <f t="shared" si="696"/>
        <v>0</v>
      </c>
      <c r="AG2007">
        <f t="shared" si="696"/>
        <v>0</v>
      </c>
      <c r="AH2007">
        <f t="shared" si="696"/>
        <v>0</v>
      </c>
      <c r="AI2007">
        <f t="shared" si="696"/>
        <v>1</v>
      </c>
      <c r="AJ2007">
        <f t="shared" ca="1" si="671"/>
        <v>0</v>
      </c>
      <c r="AK2007">
        <f t="shared" ca="1" si="672"/>
        <v>1</v>
      </c>
      <c r="AL2007">
        <f t="shared" ca="1" si="673"/>
        <v>0</v>
      </c>
      <c r="AM2007">
        <f t="shared" ca="1" si="674"/>
        <v>0</v>
      </c>
      <c r="AN2007">
        <f t="shared" ca="1" si="675"/>
        <v>1</v>
      </c>
      <c r="AO2007">
        <f t="shared" ca="1" si="676"/>
        <v>0</v>
      </c>
      <c r="AP2007">
        <f t="shared" ca="1" si="677"/>
        <v>1</v>
      </c>
      <c r="AQ2007">
        <f t="shared" ca="1" si="678"/>
        <v>0</v>
      </c>
      <c r="AR2007">
        <f t="shared" ca="1" si="679"/>
        <v>0</v>
      </c>
      <c r="AS2007">
        <v>0</v>
      </c>
      <c r="AT2007">
        <v>0</v>
      </c>
      <c r="AU2007">
        <f t="shared" ca="1" si="697"/>
        <v>1</v>
      </c>
      <c r="AV2007">
        <f t="shared" ca="1" si="697"/>
        <v>0</v>
      </c>
      <c r="AW2007">
        <f t="shared" ca="1" si="697"/>
        <v>0</v>
      </c>
      <c r="AX2007">
        <v>0</v>
      </c>
    </row>
    <row r="2008" spans="1:50">
      <c r="A2008" s="2">
        <v>40861</v>
      </c>
      <c r="B2008">
        <v>1008</v>
      </c>
      <c r="C2008">
        <v>24</v>
      </c>
      <c r="D2008">
        <f t="shared" ca="1" si="681"/>
        <v>17.389550980699813</v>
      </c>
      <c r="E2008">
        <f t="shared" ca="1" si="682"/>
        <v>6.6104490193001872</v>
      </c>
      <c r="F2008" t="str">
        <f t="shared" ca="1" si="683"/>
        <v>high</v>
      </c>
      <c r="G2008">
        <v>1536</v>
      </c>
      <c r="H2008">
        <f t="shared" si="684"/>
        <v>1536</v>
      </c>
      <c r="I2008">
        <f t="shared" ca="1" si="685"/>
        <v>1029.885997034236</v>
      </c>
      <c r="J2008">
        <f t="shared" ca="1" si="686"/>
        <v>506.11400296576403</v>
      </c>
      <c r="K2008" t="str">
        <f t="shared" ca="1" si="687"/>
        <v>high</v>
      </c>
      <c r="L2008">
        <v>1</v>
      </c>
      <c r="M2008" t="str">
        <f t="shared" si="698"/>
        <v>low</v>
      </c>
      <c r="N2008">
        <f t="shared" si="666"/>
        <v>11</v>
      </c>
      <c r="O2008">
        <f t="shared" si="667"/>
        <v>1</v>
      </c>
      <c r="P2008" t="str">
        <f t="shared" si="668"/>
        <v>pondělí</v>
      </c>
      <c r="Q2008">
        <f t="shared" si="695"/>
        <v>0</v>
      </c>
      <c r="R2008">
        <f t="shared" si="695"/>
        <v>0</v>
      </c>
      <c r="S2008">
        <f t="shared" si="695"/>
        <v>0</v>
      </c>
      <c r="T2008">
        <f t="shared" si="695"/>
        <v>0</v>
      </c>
      <c r="U2008">
        <f t="shared" si="695"/>
        <v>0</v>
      </c>
      <c r="V2008">
        <f t="shared" si="695"/>
        <v>0</v>
      </c>
      <c r="W2008">
        <f t="shared" si="695"/>
        <v>0</v>
      </c>
      <c r="X2008">
        <f t="shared" si="695"/>
        <v>0</v>
      </c>
      <c r="Y2008">
        <f t="shared" si="695"/>
        <v>0</v>
      </c>
      <c r="Z2008">
        <f t="shared" si="695"/>
        <v>0</v>
      </c>
      <c r="AA2008">
        <f t="shared" si="695"/>
        <v>1</v>
      </c>
      <c r="AB2008">
        <f t="shared" si="695"/>
        <v>0</v>
      </c>
      <c r="AC2008">
        <f t="shared" si="696"/>
        <v>1</v>
      </c>
      <c r="AD2008">
        <f t="shared" si="696"/>
        <v>0</v>
      </c>
      <c r="AE2008">
        <f t="shared" si="696"/>
        <v>0</v>
      </c>
      <c r="AF2008">
        <f t="shared" si="696"/>
        <v>0</v>
      </c>
      <c r="AG2008">
        <f t="shared" si="696"/>
        <v>0</v>
      </c>
      <c r="AH2008">
        <f t="shared" si="696"/>
        <v>0</v>
      </c>
      <c r="AI2008">
        <f t="shared" si="696"/>
        <v>0</v>
      </c>
      <c r="AJ2008">
        <f t="shared" ca="1" si="671"/>
        <v>0</v>
      </c>
      <c r="AK2008">
        <f t="shared" ca="1" si="672"/>
        <v>0</v>
      </c>
      <c r="AL2008">
        <f t="shared" ca="1" si="673"/>
        <v>1</v>
      </c>
      <c r="AM2008">
        <f t="shared" ca="1" si="674"/>
        <v>0</v>
      </c>
      <c r="AN2008">
        <f t="shared" ca="1" si="675"/>
        <v>1</v>
      </c>
      <c r="AO2008">
        <f t="shared" ca="1" si="676"/>
        <v>0</v>
      </c>
      <c r="AP2008">
        <f t="shared" ca="1" si="677"/>
        <v>1</v>
      </c>
      <c r="AQ2008">
        <f t="shared" ca="1" si="678"/>
        <v>0</v>
      </c>
      <c r="AR2008">
        <f t="shared" ca="1" si="679"/>
        <v>0</v>
      </c>
      <c r="AS2008">
        <v>0</v>
      </c>
      <c r="AT2008">
        <v>0</v>
      </c>
      <c r="AU2008">
        <f t="shared" ca="1" si="697"/>
        <v>0</v>
      </c>
      <c r="AV2008">
        <f t="shared" ca="1" si="697"/>
        <v>0</v>
      </c>
      <c r="AW2008">
        <f t="shared" ca="1" si="697"/>
        <v>1</v>
      </c>
      <c r="AX2008">
        <v>0</v>
      </c>
    </row>
    <row r="2009" spans="1:50">
      <c r="A2009" s="2">
        <v>40862</v>
      </c>
      <c r="B2009">
        <v>1009</v>
      </c>
      <c r="C2009">
        <v>24</v>
      </c>
      <c r="D2009">
        <f t="shared" ca="1" si="681"/>
        <v>17.393921785002366</v>
      </c>
      <c r="E2009">
        <f t="shared" ca="1" si="682"/>
        <v>6.606078214997634</v>
      </c>
      <c r="F2009" t="str">
        <f t="shared" ca="1" si="683"/>
        <v>high</v>
      </c>
      <c r="G2009">
        <v>989</v>
      </c>
      <c r="H2009">
        <f t="shared" si="684"/>
        <v>989</v>
      </c>
      <c r="I2009">
        <f t="shared" ca="1" si="685"/>
        <v>1030.1228335641556</v>
      </c>
      <c r="J2009">
        <f t="shared" ca="1" si="686"/>
        <v>-41.122833564155599</v>
      </c>
      <c r="K2009" t="str">
        <f t="shared" ca="1" si="687"/>
        <v>medium</v>
      </c>
      <c r="L2009">
        <v>1.65</v>
      </c>
      <c r="M2009" t="str">
        <f t="shared" si="698"/>
        <v>low</v>
      </c>
      <c r="N2009">
        <f t="shared" si="666"/>
        <v>11</v>
      </c>
      <c r="O2009">
        <f t="shared" si="667"/>
        <v>2</v>
      </c>
      <c r="P2009" t="str">
        <f t="shared" si="668"/>
        <v>úterý</v>
      </c>
      <c r="Q2009">
        <f t="shared" si="695"/>
        <v>0</v>
      </c>
      <c r="R2009">
        <f t="shared" si="695"/>
        <v>0</v>
      </c>
      <c r="S2009">
        <f t="shared" si="695"/>
        <v>0</v>
      </c>
      <c r="T2009">
        <f t="shared" si="695"/>
        <v>0</v>
      </c>
      <c r="U2009">
        <f t="shared" si="695"/>
        <v>0</v>
      </c>
      <c r="V2009">
        <f t="shared" si="695"/>
        <v>0</v>
      </c>
      <c r="W2009">
        <f t="shared" si="695"/>
        <v>0</v>
      </c>
      <c r="X2009">
        <f t="shared" si="695"/>
        <v>0</v>
      </c>
      <c r="Y2009">
        <f t="shared" si="695"/>
        <v>0</v>
      </c>
      <c r="Z2009">
        <f t="shared" si="695"/>
        <v>0</v>
      </c>
      <c r="AA2009">
        <f t="shared" si="695"/>
        <v>1</v>
      </c>
      <c r="AB2009">
        <f t="shared" si="695"/>
        <v>0</v>
      </c>
      <c r="AC2009">
        <f t="shared" si="696"/>
        <v>0</v>
      </c>
      <c r="AD2009">
        <f t="shared" si="696"/>
        <v>1</v>
      </c>
      <c r="AE2009">
        <f t="shared" si="696"/>
        <v>0</v>
      </c>
      <c r="AF2009">
        <f t="shared" si="696"/>
        <v>0</v>
      </c>
      <c r="AG2009">
        <f t="shared" si="696"/>
        <v>0</v>
      </c>
      <c r="AH2009">
        <f t="shared" si="696"/>
        <v>0</v>
      </c>
      <c r="AI2009">
        <f t="shared" si="696"/>
        <v>0</v>
      </c>
      <c r="AJ2009">
        <f t="shared" ca="1" si="671"/>
        <v>0</v>
      </c>
      <c r="AK2009">
        <f t="shared" ca="1" si="672"/>
        <v>0</v>
      </c>
      <c r="AL2009">
        <f t="shared" ca="1" si="673"/>
        <v>1</v>
      </c>
      <c r="AM2009">
        <f t="shared" ca="1" si="674"/>
        <v>0</v>
      </c>
      <c r="AN2009">
        <f t="shared" ca="1" si="675"/>
        <v>1</v>
      </c>
      <c r="AO2009">
        <f t="shared" ca="1" si="676"/>
        <v>0</v>
      </c>
      <c r="AP2009">
        <f t="shared" ca="1" si="677"/>
        <v>1</v>
      </c>
      <c r="AQ2009">
        <f t="shared" ca="1" si="678"/>
        <v>0</v>
      </c>
      <c r="AR2009">
        <f t="shared" ca="1" si="679"/>
        <v>0</v>
      </c>
      <c r="AS2009">
        <v>0</v>
      </c>
      <c r="AT2009">
        <v>0</v>
      </c>
      <c r="AU2009">
        <f t="shared" ca="1" si="697"/>
        <v>0</v>
      </c>
      <c r="AV2009">
        <f t="shared" ca="1" si="697"/>
        <v>0</v>
      </c>
      <c r="AW2009">
        <f t="shared" ca="1" si="697"/>
        <v>1</v>
      </c>
      <c r="AX2009">
        <v>0</v>
      </c>
    </row>
    <row r="2010" spans="1:50">
      <c r="A2010" s="2">
        <v>40863</v>
      </c>
      <c r="B2010">
        <v>1010</v>
      </c>
      <c r="C2010">
        <v>11</v>
      </c>
      <c r="D2010">
        <f t="shared" ca="1" si="681"/>
        <v>17.398284274967722</v>
      </c>
      <c r="E2010">
        <f t="shared" ca="1" si="682"/>
        <v>-6.3982842749677218</v>
      </c>
      <c r="F2010" t="str">
        <f t="shared" ca="1" si="683"/>
        <v>low</v>
      </c>
      <c r="G2010">
        <v>806</v>
      </c>
      <c r="H2010">
        <f t="shared" si="684"/>
        <v>806</v>
      </c>
      <c r="I2010">
        <f t="shared" ca="1" si="685"/>
        <v>1030.3595936053889</v>
      </c>
      <c r="J2010">
        <f t="shared" ca="1" si="686"/>
        <v>-224.35959360538891</v>
      </c>
      <c r="K2010" t="str">
        <f t="shared" ca="1" si="687"/>
        <v>medium</v>
      </c>
      <c r="L2010">
        <v>-0.1</v>
      </c>
      <c r="M2010" t="str">
        <f t="shared" si="698"/>
        <v>low</v>
      </c>
      <c r="N2010">
        <f t="shared" si="666"/>
        <v>11</v>
      </c>
      <c r="O2010">
        <f t="shared" si="667"/>
        <v>3</v>
      </c>
      <c r="P2010" t="str">
        <f t="shared" si="668"/>
        <v>středa</v>
      </c>
      <c r="Q2010">
        <f t="shared" si="695"/>
        <v>0</v>
      </c>
      <c r="R2010">
        <f t="shared" si="695"/>
        <v>0</v>
      </c>
      <c r="S2010">
        <f t="shared" si="695"/>
        <v>0</v>
      </c>
      <c r="T2010">
        <f t="shared" si="695"/>
        <v>0</v>
      </c>
      <c r="U2010">
        <f t="shared" si="695"/>
        <v>0</v>
      </c>
      <c r="V2010">
        <f t="shared" si="695"/>
        <v>0</v>
      </c>
      <c r="W2010">
        <f t="shared" si="695"/>
        <v>0</v>
      </c>
      <c r="X2010">
        <f t="shared" si="695"/>
        <v>0</v>
      </c>
      <c r="Y2010">
        <f t="shared" si="695"/>
        <v>0</v>
      </c>
      <c r="Z2010">
        <f t="shared" si="695"/>
        <v>0</v>
      </c>
      <c r="AA2010">
        <f t="shared" si="695"/>
        <v>1</v>
      </c>
      <c r="AB2010">
        <f t="shared" si="695"/>
        <v>0</v>
      </c>
      <c r="AC2010">
        <f t="shared" si="696"/>
        <v>0</v>
      </c>
      <c r="AD2010">
        <f t="shared" si="696"/>
        <v>0</v>
      </c>
      <c r="AE2010">
        <f t="shared" si="696"/>
        <v>1</v>
      </c>
      <c r="AF2010">
        <f t="shared" si="696"/>
        <v>0</v>
      </c>
      <c r="AG2010">
        <f t="shared" si="696"/>
        <v>0</v>
      </c>
      <c r="AH2010">
        <f t="shared" si="696"/>
        <v>0</v>
      </c>
      <c r="AI2010">
        <f t="shared" si="696"/>
        <v>0</v>
      </c>
      <c r="AJ2010">
        <f t="shared" ca="1" si="671"/>
        <v>0</v>
      </c>
      <c r="AK2010">
        <f t="shared" ca="1" si="672"/>
        <v>1</v>
      </c>
      <c r="AL2010">
        <f t="shared" ca="1" si="673"/>
        <v>0</v>
      </c>
      <c r="AM2010">
        <f t="shared" ca="1" si="674"/>
        <v>0</v>
      </c>
      <c r="AN2010">
        <f t="shared" ca="1" si="675"/>
        <v>1</v>
      </c>
      <c r="AO2010">
        <f t="shared" ca="1" si="676"/>
        <v>0</v>
      </c>
      <c r="AP2010">
        <f t="shared" ca="1" si="677"/>
        <v>1</v>
      </c>
      <c r="AQ2010">
        <f t="shared" ca="1" si="678"/>
        <v>0</v>
      </c>
      <c r="AR2010">
        <f t="shared" ca="1" si="679"/>
        <v>0</v>
      </c>
      <c r="AS2010">
        <v>0</v>
      </c>
      <c r="AT2010">
        <v>0</v>
      </c>
      <c r="AU2010">
        <f t="shared" ca="1" si="697"/>
        <v>1</v>
      </c>
      <c r="AV2010">
        <f t="shared" ca="1" si="697"/>
        <v>0</v>
      </c>
      <c r="AW2010">
        <f t="shared" ca="1" si="697"/>
        <v>0</v>
      </c>
      <c r="AX2010">
        <v>0</v>
      </c>
    </row>
    <row r="2011" spans="1:50">
      <c r="A2011" s="2">
        <v>40864</v>
      </c>
      <c r="B2011">
        <v>1011</v>
      </c>
      <c r="C2011">
        <v>28</v>
      </c>
      <c r="D2011">
        <f t="shared" ca="1" si="681"/>
        <v>17.402638458314463</v>
      </c>
      <c r="E2011">
        <f t="shared" ca="1" si="682"/>
        <v>10.597361541685537</v>
      </c>
      <c r="F2011" t="str">
        <f t="shared" ca="1" si="683"/>
        <v>high</v>
      </c>
      <c r="G2011">
        <v>3018</v>
      </c>
      <c r="H2011">
        <f t="shared" si="684"/>
        <v>3018</v>
      </c>
      <c r="I2011">
        <f t="shared" ca="1" si="685"/>
        <v>1030.5962770065644</v>
      </c>
      <c r="J2011">
        <f t="shared" ca="1" si="686"/>
        <v>1987.4037229934356</v>
      </c>
      <c r="K2011" t="str">
        <f t="shared" ca="1" si="687"/>
        <v>high</v>
      </c>
      <c r="L2011">
        <v>-1.6666666666666667</v>
      </c>
      <c r="M2011" t="str">
        <f t="shared" si="698"/>
        <v>low</v>
      </c>
      <c r="N2011">
        <f t="shared" si="666"/>
        <v>11</v>
      </c>
      <c r="O2011">
        <f t="shared" si="667"/>
        <v>4</v>
      </c>
      <c r="P2011" t="str">
        <f t="shared" si="668"/>
        <v>čtvrtek</v>
      </c>
      <c r="Q2011">
        <f t="shared" ref="Q2011:AB2020" si="699">VLOOKUP($N2011,$V$31:$AH$42,Q$592+1,0)</f>
        <v>0</v>
      </c>
      <c r="R2011">
        <f t="shared" si="699"/>
        <v>0</v>
      </c>
      <c r="S2011">
        <f t="shared" si="699"/>
        <v>0</v>
      </c>
      <c r="T2011">
        <f t="shared" si="699"/>
        <v>0</v>
      </c>
      <c r="U2011">
        <f t="shared" si="699"/>
        <v>0</v>
      </c>
      <c r="V2011">
        <f t="shared" si="699"/>
        <v>0</v>
      </c>
      <c r="W2011">
        <f t="shared" si="699"/>
        <v>0</v>
      </c>
      <c r="X2011">
        <f t="shared" si="699"/>
        <v>0</v>
      </c>
      <c r="Y2011">
        <f t="shared" si="699"/>
        <v>0</v>
      </c>
      <c r="Z2011">
        <f t="shared" si="699"/>
        <v>0</v>
      </c>
      <c r="AA2011">
        <f t="shared" si="699"/>
        <v>1</v>
      </c>
      <c r="AB2011">
        <f t="shared" si="699"/>
        <v>0</v>
      </c>
      <c r="AC2011">
        <f t="shared" ref="AC2011:AI2020" si="700">VLOOKUP($O2011,$V$74:$AC$80,AC$592+1,0)</f>
        <v>0</v>
      </c>
      <c r="AD2011">
        <f t="shared" si="700"/>
        <v>0</v>
      </c>
      <c r="AE2011">
        <f t="shared" si="700"/>
        <v>0</v>
      </c>
      <c r="AF2011">
        <f t="shared" si="700"/>
        <v>1</v>
      </c>
      <c r="AG2011">
        <f t="shared" si="700"/>
        <v>0</v>
      </c>
      <c r="AH2011">
        <f t="shared" si="700"/>
        <v>0</v>
      </c>
      <c r="AI2011">
        <f t="shared" si="700"/>
        <v>0</v>
      </c>
      <c r="AJ2011">
        <f t="shared" ca="1" si="671"/>
        <v>0</v>
      </c>
      <c r="AK2011">
        <f t="shared" ca="1" si="672"/>
        <v>0</v>
      </c>
      <c r="AL2011">
        <f t="shared" ca="1" si="673"/>
        <v>1</v>
      </c>
      <c r="AM2011">
        <f t="shared" ca="1" si="674"/>
        <v>0</v>
      </c>
      <c r="AN2011">
        <f t="shared" ca="1" si="675"/>
        <v>1</v>
      </c>
      <c r="AO2011">
        <f t="shared" ca="1" si="676"/>
        <v>0</v>
      </c>
      <c r="AP2011">
        <f t="shared" ca="1" si="677"/>
        <v>1</v>
      </c>
      <c r="AQ2011">
        <f t="shared" ca="1" si="678"/>
        <v>0</v>
      </c>
      <c r="AR2011">
        <f t="shared" ca="1" si="679"/>
        <v>0</v>
      </c>
      <c r="AS2011">
        <v>0</v>
      </c>
      <c r="AT2011">
        <v>0</v>
      </c>
      <c r="AU2011">
        <f t="shared" ca="1" si="697"/>
        <v>0</v>
      </c>
      <c r="AV2011">
        <f t="shared" ca="1" si="697"/>
        <v>0</v>
      </c>
      <c r="AW2011">
        <f t="shared" ca="1" si="697"/>
        <v>1</v>
      </c>
      <c r="AX2011">
        <v>0</v>
      </c>
    </row>
    <row r="2012" spans="1:50">
      <c r="A2012" s="2">
        <v>40865</v>
      </c>
      <c r="B2012">
        <v>1012</v>
      </c>
      <c r="C2012">
        <v>19</v>
      </c>
      <c r="D2012">
        <f t="shared" ca="1" si="681"/>
        <v>17.40698434276117</v>
      </c>
      <c r="E2012">
        <f t="shared" ca="1" si="682"/>
        <v>1.5930156572388299</v>
      </c>
      <c r="F2012" t="str">
        <f t="shared" ca="1" si="683"/>
        <v>medium</v>
      </c>
      <c r="G2012">
        <v>2974</v>
      </c>
      <c r="H2012">
        <f t="shared" si="684"/>
        <v>2974</v>
      </c>
      <c r="I2012">
        <f t="shared" ca="1" si="685"/>
        <v>1030.8328836163112</v>
      </c>
      <c r="J2012">
        <f t="shared" ca="1" si="686"/>
        <v>1943.1671163836888</v>
      </c>
      <c r="K2012" t="str">
        <f t="shared" ca="1" si="687"/>
        <v>high</v>
      </c>
      <c r="L2012">
        <v>1.34</v>
      </c>
      <c r="M2012" t="str">
        <f t="shared" si="698"/>
        <v>low</v>
      </c>
      <c r="N2012">
        <f t="shared" si="666"/>
        <v>11</v>
      </c>
      <c r="O2012">
        <f t="shared" si="667"/>
        <v>5</v>
      </c>
      <c r="P2012" t="str">
        <f t="shared" si="668"/>
        <v>pátek</v>
      </c>
      <c r="Q2012">
        <f t="shared" si="699"/>
        <v>0</v>
      </c>
      <c r="R2012">
        <f t="shared" si="699"/>
        <v>0</v>
      </c>
      <c r="S2012">
        <f t="shared" si="699"/>
        <v>0</v>
      </c>
      <c r="T2012">
        <f t="shared" si="699"/>
        <v>0</v>
      </c>
      <c r="U2012">
        <f t="shared" si="699"/>
        <v>0</v>
      </c>
      <c r="V2012">
        <f t="shared" si="699"/>
        <v>0</v>
      </c>
      <c r="W2012">
        <f t="shared" si="699"/>
        <v>0</v>
      </c>
      <c r="X2012">
        <f t="shared" si="699"/>
        <v>0</v>
      </c>
      <c r="Y2012">
        <f t="shared" si="699"/>
        <v>0</v>
      </c>
      <c r="Z2012">
        <f t="shared" si="699"/>
        <v>0</v>
      </c>
      <c r="AA2012">
        <f t="shared" si="699"/>
        <v>1</v>
      </c>
      <c r="AB2012">
        <f t="shared" si="699"/>
        <v>0</v>
      </c>
      <c r="AC2012">
        <f t="shared" si="700"/>
        <v>0</v>
      </c>
      <c r="AD2012">
        <f t="shared" si="700"/>
        <v>0</v>
      </c>
      <c r="AE2012">
        <f t="shared" si="700"/>
        <v>0</v>
      </c>
      <c r="AF2012">
        <f t="shared" si="700"/>
        <v>0</v>
      </c>
      <c r="AG2012">
        <f t="shared" si="700"/>
        <v>1</v>
      </c>
      <c r="AH2012">
        <f t="shared" si="700"/>
        <v>0</v>
      </c>
      <c r="AI2012">
        <f t="shared" si="700"/>
        <v>0</v>
      </c>
      <c r="AJ2012">
        <f t="shared" ca="1" si="671"/>
        <v>1</v>
      </c>
      <c r="AK2012">
        <f t="shared" ca="1" si="672"/>
        <v>0</v>
      </c>
      <c r="AL2012">
        <f t="shared" ca="1" si="673"/>
        <v>0</v>
      </c>
      <c r="AM2012">
        <f t="shared" ca="1" si="674"/>
        <v>1</v>
      </c>
      <c r="AN2012">
        <f t="shared" ca="1" si="675"/>
        <v>0</v>
      </c>
      <c r="AO2012">
        <f t="shared" ca="1" si="676"/>
        <v>0</v>
      </c>
      <c r="AP2012">
        <f t="shared" ca="1" si="677"/>
        <v>1</v>
      </c>
      <c r="AQ2012">
        <f t="shared" ca="1" si="678"/>
        <v>0</v>
      </c>
      <c r="AR2012">
        <f t="shared" ca="1" si="679"/>
        <v>0</v>
      </c>
      <c r="AS2012">
        <v>0</v>
      </c>
      <c r="AT2012">
        <v>0</v>
      </c>
      <c r="AU2012">
        <f t="shared" ca="1" si="697"/>
        <v>0</v>
      </c>
      <c r="AV2012">
        <f t="shared" ca="1" si="697"/>
        <v>1</v>
      </c>
      <c r="AW2012">
        <f t="shared" ca="1" si="697"/>
        <v>0</v>
      </c>
      <c r="AX2012">
        <v>0</v>
      </c>
    </row>
    <row r="2013" spans="1:50">
      <c r="A2013" s="2">
        <v>40866</v>
      </c>
      <c r="B2013">
        <v>1013</v>
      </c>
      <c r="C2013">
        <v>18</v>
      </c>
      <c r="D2013">
        <f t="shared" ca="1" si="681"/>
        <v>17.411321936026422</v>
      </c>
      <c r="E2013">
        <f t="shared" ca="1" si="682"/>
        <v>0.58867806397357825</v>
      </c>
      <c r="F2013" t="str">
        <f t="shared" ca="1" si="683"/>
        <v>medium</v>
      </c>
      <c r="G2013">
        <v>993</v>
      </c>
      <c r="H2013">
        <f t="shared" si="684"/>
        <v>993</v>
      </c>
      <c r="I2013">
        <f t="shared" ca="1" si="685"/>
        <v>1031.0694132832582</v>
      </c>
      <c r="J2013">
        <f t="shared" ca="1" si="686"/>
        <v>-38.0694132832582</v>
      </c>
      <c r="K2013" t="str">
        <f t="shared" ca="1" si="687"/>
        <v>medium</v>
      </c>
      <c r="L2013">
        <v>5.35</v>
      </c>
      <c r="M2013" t="str">
        <f t="shared" si="698"/>
        <v>medium</v>
      </c>
      <c r="N2013">
        <f t="shared" si="666"/>
        <v>11</v>
      </c>
      <c r="O2013">
        <f t="shared" si="667"/>
        <v>6</v>
      </c>
      <c r="P2013" t="str">
        <f t="shared" si="668"/>
        <v>sobota</v>
      </c>
      <c r="Q2013">
        <f t="shared" si="699"/>
        <v>0</v>
      </c>
      <c r="R2013">
        <f t="shared" si="699"/>
        <v>0</v>
      </c>
      <c r="S2013">
        <f t="shared" si="699"/>
        <v>0</v>
      </c>
      <c r="T2013">
        <f t="shared" si="699"/>
        <v>0</v>
      </c>
      <c r="U2013">
        <f t="shared" si="699"/>
        <v>0</v>
      </c>
      <c r="V2013">
        <f t="shared" si="699"/>
        <v>0</v>
      </c>
      <c r="W2013">
        <f t="shared" si="699"/>
        <v>0</v>
      </c>
      <c r="X2013">
        <f t="shared" si="699"/>
        <v>0</v>
      </c>
      <c r="Y2013">
        <f t="shared" si="699"/>
        <v>0</v>
      </c>
      <c r="Z2013">
        <f t="shared" si="699"/>
        <v>0</v>
      </c>
      <c r="AA2013">
        <f t="shared" si="699"/>
        <v>1</v>
      </c>
      <c r="AB2013">
        <f t="shared" si="699"/>
        <v>0</v>
      </c>
      <c r="AC2013">
        <f t="shared" si="700"/>
        <v>0</v>
      </c>
      <c r="AD2013">
        <f t="shared" si="700"/>
        <v>0</v>
      </c>
      <c r="AE2013">
        <f t="shared" si="700"/>
        <v>0</v>
      </c>
      <c r="AF2013">
        <f t="shared" si="700"/>
        <v>0</v>
      </c>
      <c r="AG2013">
        <f t="shared" si="700"/>
        <v>0</v>
      </c>
      <c r="AH2013">
        <f t="shared" si="700"/>
        <v>1</v>
      </c>
      <c r="AI2013">
        <f t="shared" si="700"/>
        <v>0</v>
      </c>
      <c r="AJ2013">
        <f t="shared" ca="1" si="671"/>
        <v>0</v>
      </c>
      <c r="AK2013">
        <f t="shared" ca="1" si="672"/>
        <v>1</v>
      </c>
      <c r="AL2013">
        <f t="shared" ca="1" si="673"/>
        <v>0</v>
      </c>
      <c r="AM2013">
        <f t="shared" ca="1" si="674"/>
        <v>0</v>
      </c>
      <c r="AN2013">
        <f t="shared" ca="1" si="675"/>
        <v>1</v>
      </c>
      <c r="AO2013">
        <f t="shared" ca="1" si="676"/>
        <v>0</v>
      </c>
      <c r="AP2013">
        <f t="shared" ca="1" si="677"/>
        <v>0</v>
      </c>
      <c r="AQ2013">
        <f t="shared" ca="1" si="678"/>
        <v>1</v>
      </c>
      <c r="AR2013">
        <f t="shared" ca="1" si="679"/>
        <v>0</v>
      </c>
      <c r="AS2013">
        <v>0</v>
      </c>
      <c r="AT2013">
        <v>0</v>
      </c>
      <c r="AU2013">
        <f t="shared" ca="1" si="697"/>
        <v>0</v>
      </c>
      <c r="AV2013">
        <f t="shared" ca="1" si="697"/>
        <v>1</v>
      </c>
      <c r="AW2013">
        <f t="shared" ca="1" si="697"/>
        <v>0</v>
      </c>
      <c r="AX2013">
        <v>0</v>
      </c>
    </row>
    <row r="2014" spans="1:50">
      <c r="A2014" s="2">
        <v>40867</v>
      </c>
      <c r="B2014">
        <v>1014</v>
      </c>
      <c r="C2014">
        <v>11</v>
      </c>
      <c r="D2014">
        <f t="shared" ca="1" si="681"/>
        <v>17.415651245828798</v>
      </c>
      <c r="E2014">
        <f t="shared" ca="1" si="682"/>
        <v>-6.4156512458287978</v>
      </c>
      <c r="F2014" t="str">
        <f t="shared" ca="1" si="683"/>
        <v>low</v>
      </c>
      <c r="G2014">
        <v>246</v>
      </c>
      <c r="H2014">
        <f t="shared" si="684"/>
        <v>246</v>
      </c>
      <c r="I2014">
        <f t="shared" ca="1" si="685"/>
        <v>1031.3058658560349</v>
      </c>
      <c r="J2014">
        <f t="shared" ca="1" si="686"/>
        <v>-785.30586585603487</v>
      </c>
      <c r="K2014" t="str">
        <f t="shared" ca="1" si="687"/>
        <v>low</v>
      </c>
      <c r="L2014">
        <v>2.0111111111111111</v>
      </c>
      <c r="M2014" t="str">
        <f t="shared" si="698"/>
        <v>low</v>
      </c>
      <c r="N2014">
        <f t="shared" si="666"/>
        <v>11</v>
      </c>
      <c r="O2014">
        <f t="shared" si="667"/>
        <v>7</v>
      </c>
      <c r="P2014" t="str">
        <f t="shared" si="668"/>
        <v>neděle</v>
      </c>
      <c r="Q2014">
        <f t="shared" si="699"/>
        <v>0</v>
      </c>
      <c r="R2014">
        <f t="shared" si="699"/>
        <v>0</v>
      </c>
      <c r="S2014">
        <f t="shared" si="699"/>
        <v>0</v>
      </c>
      <c r="T2014">
        <f t="shared" si="699"/>
        <v>0</v>
      </c>
      <c r="U2014">
        <f t="shared" si="699"/>
        <v>0</v>
      </c>
      <c r="V2014">
        <f t="shared" si="699"/>
        <v>0</v>
      </c>
      <c r="W2014">
        <f t="shared" si="699"/>
        <v>0</v>
      </c>
      <c r="X2014">
        <f t="shared" si="699"/>
        <v>0</v>
      </c>
      <c r="Y2014">
        <f t="shared" si="699"/>
        <v>0</v>
      </c>
      <c r="Z2014">
        <f t="shared" si="699"/>
        <v>0</v>
      </c>
      <c r="AA2014">
        <f t="shared" si="699"/>
        <v>1</v>
      </c>
      <c r="AB2014">
        <f t="shared" si="699"/>
        <v>0</v>
      </c>
      <c r="AC2014">
        <f t="shared" si="700"/>
        <v>0</v>
      </c>
      <c r="AD2014">
        <f t="shared" si="700"/>
        <v>0</v>
      </c>
      <c r="AE2014">
        <f t="shared" si="700"/>
        <v>0</v>
      </c>
      <c r="AF2014">
        <f t="shared" si="700"/>
        <v>0</v>
      </c>
      <c r="AG2014">
        <f t="shared" si="700"/>
        <v>0</v>
      </c>
      <c r="AH2014">
        <f t="shared" si="700"/>
        <v>0</v>
      </c>
      <c r="AI2014">
        <f t="shared" si="700"/>
        <v>1</v>
      </c>
      <c r="AJ2014">
        <f t="shared" ca="1" si="671"/>
        <v>0</v>
      </c>
      <c r="AK2014">
        <f t="shared" ca="1" si="672"/>
        <v>1</v>
      </c>
      <c r="AL2014">
        <f t="shared" ca="1" si="673"/>
        <v>0</v>
      </c>
      <c r="AM2014">
        <f t="shared" ca="1" si="674"/>
        <v>0</v>
      </c>
      <c r="AN2014">
        <f t="shared" ca="1" si="675"/>
        <v>1</v>
      </c>
      <c r="AO2014">
        <f t="shared" ca="1" si="676"/>
        <v>0</v>
      </c>
      <c r="AP2014">
        <f t="shared" ca="1" si="677"/>
        <v>1</v>
      </c>
      <c r="AQ2014">
        <f t="shared" ca="1" si="678"/>
        <v>0</v>
      </c>
      <c r="AR2014">
        <f t="shared" ca="1" si="679"/>
        <v>0</v>
      </c>
      <c r="AS2014">
        <v>0</v>
      </c>
      <c r="AT2014">
        <v>0</v>
      </c>
      <c r="AU2014">
        <f t="shared" ca="1" si="697"/>
        <v>1</v>
      </c>
      <c r="AV2014">
        <f t="shared" ca="1" si="697"/>
        <v>0</v>
      </c>
      <c r="AW2014">
        <f t="shared" ca="1" si="697"/>
        <v>0</v>
      </c>
      <c r="AX2014">
        <v>0</v>
      </c>
    </row>
    <row r="2015" spans="1:50">
      <c r="A2015" s="2">
        <v>40868</v>
      </c>
      <c r="B2015">
        <v>1015</v>
      </c>
      <c r="C2015">
        <v>10</v>
      </c>
      <c r="D2015">
        <f t="shared" ca="1" si="681"/>
        <v>17.419972279886874</v>
      </c>
      <c r="E2015">
        <f t="shared" ca="1" si="682"/>
        <v>-7.4199722798868741</v>
      </c>
      <c r="F2015" t="str">
        <f t="shared" ca="1" si="683"/>
        <v>low</v>
      </c>
      <c r="G2015">
        <v>427</v>
      </c>
      <c r="H2015">
        <f t="shared" si="684"/>
        <v>427</v>
      </c>
      <c r="I2015">
        <f t="shared" ca="1" si="685"/>
        <v>1031.5422411832694</v>
      </c>
      <c r="J2015">
        <f t="shared" ca="1" si="686"/>
        <v>-604.54224118326943</v>
      </c>
      <c r="K2015" t="str">
        <f t="shared" ca="1" si="687"/>
        <v>low</v>
      </c>
      <c r="L2015">
        <v>-0.5</v>
      </c>
      <c r="M2015" t="str">
        <f t="shared" si="698"/>
        <v>low</v>
      </c>
      <c r="N2015">
        <f t="shared" si="666"/>
        <v>11</v>
      </c>
      <c r="O2015">
        <f t="shared" si="667"/>
        <v>1</v>
      </c>
      <c r="P2015" t="str">
        <f t="shared" si="668"/>
        <v>pondělí</v>
      </c>
      <c r="Q2015">
        <f t="shared" si="699"/>
        <v>0</v>
      </c>
      <c r="R2015">
        <f t="shared" si="699"/>
        <v>0</v>
      </c>
      <c r="S2015">
        <f t="shared" si="699"/>
        <v>0</v>
      </c>
      <c r="T2015">
        <f t="shared" si="699"/>
        <v>0</v>
      </c>
      <c r="U2015">
        <f t="shared" si="699"/>
        <v>0</v>
      </c>
      <c r="V2015">
        <f t="shared" si="699"/>
        <v>0</v>
      </c>
      <c r="W2015">
        <f t="shared" si="699"/>
        <v>0</v>
      </c>
      <c r="X2015">
        <f t="shared" si="699"/>
        <v>0</v>
      </c>
      <c r="Y2015">
        <f t="shared" si="699"/>
        <v>0</v>
      </c>
      <c r="Z2015">
        <f t="shared" si="699"/>
        <v>0</v>
      </c>
      <c r="AA2015">
        <f t="shared" si="699"/>
        <v>1</v>
      </c>
      <c r="AB2015">
        <f t="shared" si="699"/>
        <v>0</v>
      </c>
      <c r="AC2015">
        <f t="shared" si="700"/>
        <v>1</v>
      </c>
      <c r="AD2015">
        <f t="shared" si="700"/>
        <v>0</v>
      </c>
      <c r="AE2015">
        <f t="shared" si="700"/>
        <v>0</v>
      </c>
      <c r="AF2015">
        <f t="shared" si="700"/>
        <v>0</v>
      </c>
      <c r="AG2015">
        <f t="shared" si="700"/>
        <v>0</v>
      </c>
      <c r="AH2015">
        <f t="shared" si="700"/>
        <v>0</v>
      </c>
      <c r="AI2015">
        <f t="shared" si="700"/>
        <v>0</v>
      </c>
      <c r="AJ2015">
        <f t="shared" ca="1" si="671"/>
        <v>0</v>
      </c>
      <c r="AK2015">
        <f t="shared" ca="1" si="672"/>
        <v>0</v>
      </c>
      <c r="AL2015">
        <f t="shared" ca="1" si="673"/>
        <v>1</v>
      </c>
      <c r="AM2015">
        <f t="shared" ca="1" si="674"/>
        <v>0</v>
      </c>
      <c r="AN2015">
        <f t="shared" ca="1" si="675"/>
        <v>1</v>
      </c>
      <c r="AO2015">
        <f t="shared" ca="1" si="676"/>
        <v>0</v>
      </c>
      <c r="AP2015">
        <f t="shared" ca="1" si="677"/>
        <v>1</v>
      </c>
      <c r="AQ2015">
        <f t="shared" ca="1" si="678"/>
        <v>0</v>
      </c>
      <c r="AR2015">
        <f t="shared" ca="1" si="679"/>
        <v>0</v>
      </c>
      <c r="AS2015">
        <v>0</v>
      </c>
      <c r="AT2015">
        <v>0</v>
      </c>
      <c r="AU2015">
        <f t="shared" ca="1" si="697"/>
        <v>1</v>
      </c>
      <c r="AV2015">
        <f t="shared" ca="1" si="697"/>
        <v>0</v>
      </c>
      <c r="AW2015">
        <f t="shared" ca="1" si="697"/>
        <v>0</v>
      </c>
      <c r="AX2015">
        <v>0</v>
      </c>
    </row>
    <row r="2016" spans="1:50">
      <c r="A2016" s="2">
        <v>40869</v>
      </c>
      <c r="B2016">
        <v>1016</v>
      </c>
      <c r="C2016">
        <v>10</v>
      </c>
      <c r="D2016">
        <f t="shared" ca="1" si="681"/>
        <v>17.424285045919238</v>
      </c>
      <c r="E2016">
        <f t="shared" ca="1" si="682"/>
        <v>-7.4242850459192375</v>
      </c>
      <c r="F2016" t="str">
        <f t="shared" ca="1" si="683"/>
        <v>low</v>
      </c>
      <c r="G2016">
        <v>580</v>
      </c>
      <c r="H2016">
        <f t="shared" si="684"/>
        <v>580</v>
      </c>
      <c r="I2016">
        <f t="shared" ca="1" si="685"/>
        <v>1031.7785391135913</v>
      </c>
      <c r="J2016">
        <f t="shared" ca="1" si="686"/>
        <v>-451.77853911359125</v>
      </c>
      <c r="K2016" t="str">
        <f t="shared" ca="1" si="687"/>
        <v>low</v>
      </c>
      <c r="L2016">
        <v>1.4388888888888891</v>
      </c>
      <c r="M2016" t="str">
        <f t="shared" si="698"/>
        <v>low</v>
      </c>
      <c r="N2016">
        <f t="shared" si="666"/>
        <v>11</v>
      </c>
      <c r="O2016">
        <f t="shared" si="667"/>
        <v>2</v>
      </c>
      <c r="P2016" t="str">
        <f t="shared" si="668"/>
        <v>úterý</v>
      </c>
      <c r="Q2016">
        <f t="shared" si="699"/>
        <v>0</v>
      </c>
      <c r="R2016">
        <f t="shared" si="699"/>
        <v>0</v>
      </c>
      <c r="S2016">
        <f t="shared" si="699"/>
        <v>0</v>
      </c>
      <c r="T2016">
        <f t="shared" si="699"/>
        <v>0</v>
      </c>
      <c r="U2016">
        <f t="shared" si="699"/>
        <v>0</v>
      </c>
      <c r="V2016">
        <f t="shared" si="699"/>
        <v>0</v>
      </c>
      <c r="W2016">
        <f t="shared" si="699"/>
        <v>0</v>
      </c>
      <c r="X2016">
        <f t="shared" si="699"/>
        <v>0</v>
      </c>
      <c r="Y2016">
        <f t="shared" si="699"/>
        <v>0</v>
      </c>
      <c r="Z2016">
        <f t="shared" si="699"/>
        <v>0</v>
      </c>
      <c r="AA2016">
        <f t="shared" si="699"/>
        <v>1</v>
      </c>
      <c r="AB2016">
        <f t="shared" si="699"/>
        <v>0</v>
      </c>
      <c r="AC2016">
        <f t="shared" si="700"/>
        <v>0</v>
      </c>
      <c r="AD2016">
        <f t="shared" si="700"/>
        <v>1</v>
      </c>
      <c r="AE2016">
        <f t="shared" si="700"/>
        <v>0</v>
      </c>
      <c r="AF2016">
        <f t="shared" si="700"/>
        <v>0</v>
      </c>
      <c r="AG2016">
        <f t="shared" si="700"/>
        <v>0</v>
      </c>
      <c r="AH2016">
        <f t="shared" si="700"/>
        <v>0</v>
      </c>
      <c r="AI2016">
        <f t="shared" si="700"/>
        <v>0</v>
      </c>
      <c r="AJ2016">
        <f t="shared" ca="1" si="671"/>
        <v>0</v>
      </c>
      <c r="AK2016">
        <f t="shared" ca="1" si="672"/>
        <v>1</v>
      </c>
      <c r="AL2016">
        <f t="shared" ca="1" si="673"/>
        <v>0</v>
      </c>
      <c r="AM2016">
        <f t="shared" ca="1" si="674"/>
        <v>0</v>
      </c>
      <c r="AN2016">
        <f t="shared" ca="1" si="675"/>
        <v>1</v>
      </c>
      <c r="AO2016">
        <f t="shared" ca="1" si="676"/>
        <v>0</v>
      </c>
      <c r="AP2016">
        <f t="shared" ca="1" si="677"/>
        <v>1</v>
      </c>
      <c r="AQ2016">
        <f t="shared" ca="1" si="678"/>
        <v>0</v>
      </c>
      <c r="AR2016">
        <f t="shared" ca="1" si="679"/>
        <v>0</v>
      </c>
      <c r="AS2016">
        <v>0</v>
      </c>
      <c r="AT2016">
        <v>0</v>
      </c>
      <c r="AU2016">
        <f t="shared" ca="1" si="697"/>
        <v>1</v>
      </c>
      <c r="AV2016">
        <f t="shared" ca="1" si="697"/>
        <v>0</v>
      </c>
      <c r="AW2016">
        <f t="shared" ca="1" si="697"/>
        <v>0</v>
      </c>
      <c r="AX2016">
        <v>0</v>
      </c>
    </row>
    <row r="2017" spans="1:50">
      <c r="A2017" s="2">
        <v>40870</v>
      </c>
      <c r="B2017">
        <v>1017</v>
      </c>
      <c r="C2017">
        <v>12</v>
      </c>
      <c r="D2017">
        <f t="shared" ca="1" si="681"/>
        <v>17.42858955164446</v>
      </c>
      <c r="E2017">
        <f t="shared" ca="1" si="682"/>
        <v>-5.4285895516444604</v>
      </c>
      <c r="F2017" t="str">
        <f t="shared" ca="1" si="683"/>
        <v>low</v>
      </c>
      <c r="G2017">
        <v>468</v>
      </c>
      <c r="H2017">
        <f t="shared" si="684"/>
        <v>468</v>
      </c>
      <c r="I2017">
        <f t="shared" ca="1" si="685"/>
        <v>1032.0147594956295</v>
      </c>
      <c r="J2017">
        <f t="shared" ca="1" si="686"/>
        <v>-564.01475949562951</v>
      </c>
      <c r="K2017" t="str">
        <f t="shared" ca="1" si="687"/>
        <v>low</v>
      </c>
      <c r="L2017">
        <v>-0.9</v>
      </c>
      <c r="M2017" t="str">
        <f t="shared" si="698"/>
        <v>low</v>
      </c>
      <c r="N2017">
        <f t="shared" si="666"/>
        <v>11</v>
      </c>
      <c r="O2017">
        <f t="shared" si="667"/>
        <v>3</v>
      </c>
      <c r="P2017" t="str">
        <f t="shared" si="668"/>
        <v>středa</v>
      </c>
      <c r="Q2017">
        <f t="shared" si="699"/>
        <v>0</v>
      </c>
      <c r="R2017">
        <f t="shared" si="699"/>
        <v>0</v>
      </c>
      <c r="S2017">
        <f t="shared" si="699"/>
        <v>0</v>
      </c>
      <c r="T2017">
        <f t="shared" si="699"/>
        <v>0</v>
      </c>
      <c r="U2017">
        <f t="shared" si="699"/>
        <v>0</v>
      </c>
      <c r="V2017">
        <f t="shared" si="699"/>
        <v>0</v>
      </c>
      <c r="W2017">
        <f t="shared" si="699"/>
        <v>0</v>
      </c>
      <c r="X2017">
        <f t="shared" si="699"/>
        <v>0</v>
      </c>
      <c r="Y2017">
        <f t="shared" si="699"/>
        <v>0</v>
      </c>
      <c r="Z2017">
        <f t="shared" si="699"/>
        <v>0</v>
      </c>
      <c r="AA2017">
        <f t="shared" si="699"/>
        <v>1</v>
      </c>
      <c r="AB2017">
        <f t="shared" si="699"/>
        <v>0</v>
      </c>
      <c r="AC2017">
        <f t="shared" si="700"/>
        <v>0</v>
      </c>
      <c r="AD2017">
        <f t="shared" si="700"/>
        <v>0</v>
      </c>
      <c r="AE2017">
        <f t="shared" si="700"/>
        <v>1</v>
      </c>
      <c r="AF2017">
        <f t="shared" si="700"/>
        <v>0</v>
      </c>
      <c r="AG2017">
        <f t="shared" si="700"/>
        <v>0</v>
      </c>
      <c r="AH2017">
        <f t="shared" si="700"/>
        <v>0</v>
      </c>
      <c r="AI2017">
        <f t="shared" si="700"/>
        <v>0</v>
      </c>
      <c r="AJ2017">
        <f t="shared" ca="1" si="671"/>
        <v>0</v>
      </c>
      <c r="AK2017">
        <f t="shared" ca="1" si="672"/>
        <v>1</v>
      </c>
      <c r="AL2017">
        <f t="shared" ca="1" si="673"/>
        <v>0</v>
      </c>
      <c r="AM2017">
        <f t="shared" ca="1" si="674"/>
        <v>1</v>
      </c>
      <c r="AN2017">
        <f t="shared" ca="1" si="675"/>
        <v>0</v>
      </c>
      <c r="AO2017">
        <f t="shared" ca="1" si="676"/>
        <v>0</v>
      </c>
      <c r="AP2017">
        <f t="shared" ca="1" si="677"/>
        <v>1</v>
      </c>
      <c r="AQ2017">
        <f t="shared" ca="1" si="678"/>
        <v>0</v>
      </c>
      <c r="AR2017">
        <f t="shared" ca="1" si="679"/>
        <v>0</v>
      </c>
      <c r="AS2017">
        <v>0</v>
      </c>
      <c r="AT2017">
        <v>0</v>
      </c>
      <c r="AU2017">
        <f t="shared" ca="1" si="697"/>
        <v>1</v>
      </c>
      <c r="AV2017">
        <f t="shared" ca="1" si="697"/>
        <v>0</v>
      </c>
      <c r="AW2017">
        <f t="shared" ca="1" si="697"/>
        <v>0</v>
      </c>
      <c r="AX2017">
        <v>0</v>
      </c>
    </row>
    <row r="2018" spans="1:50">
      <c r="A2018" s="2">
        <v>40871</v>
      </c>
      <c r="B2018">
        <v>1018</v>
      </c>
      <c r="C2018">
        <v>22</v>
      </c>
      <c r="D2018">
        <f t="shared" ca="1" si="681"/>
        <v>17.432885804781122</v>
      </c>
      <c r="E2018">
        <f t="shared" ca="1" si="682"/>
        <v>4.5671141952188776</v>
      </c>
      <c r="F2018" t="str">
        <f t="shared" ca="1" si="683"/>
        <v>high</v>
      </c>
      <c r="G2018">
        <v>1289</v>
      </c>
      <c r="H2018">
        <f t="shared" si="684"/>
        <v>1289</v>
      </c>
      <c r="I2018">
        <f t="shared" ca="1" si="685"/>
        <v>1032.2509021780127</v>
      </c>
      <c r="J2018">
        <f t="shared" ca="1" si="686"/>
        <v>256.74909782198733</v>
      </c>
      <c r="K2018" t="str">
        <f t="shared" ca="1" si="687"/>
        <v>high</v>
      </c>
      <c r="L2018">
        <v>-1</v>
      </c>
      <c r="M2018" t="str">
        <f t="shared" si="698"/>
        <v>low</v>
      </c>
      <c r="N2018">
        <f t="shared" si="666"/>
        <v>11</v>
      </c>
      <c r="O2018">
        <f t="shared" si="667"/>
        <v>4</v>
      </c>
      <c r="P2018" t="str">
        <f t="shared" si="668"/>
        <v>čtvrtek</v>
      </c>
      <c r="Q2018">
        <f t="shared" si="699"/>
        <v>0</v>
      </c>
      <c r="R2018">
        <f t="shared" si="699"/>
        <v>0</v>
      </c>
      <c r="S2018">
        <f t="shared" si="699"/>
        <v>0</v>
      </c>
      <c r="T2018">
        <f t="shared" si="699"/>
        <v>0</v>
      </c>
      <c r="U2018">
        <f t="shared" si="699"/>
        <v>0</v>
      </c>
      <c r="V2018">
        <f t="shared" si="699"/>
        <v>0</v>
      </c>
      <c r="W2018">
        <f t="shared" si="699"/>
        <v>0</v>
      </c>
      <c r="X2018">
        <f t="shared" si="699"/>
        <v>0</v>
      </c>
      <c r="Y2018">
        <f t="shared" si="699"/>
        <v>0</v>
      </c>
      <c r="Z2018">
        <f t="shared" si="699"/>
        <v>0</v>
      </c>
      <c r="AA2018">
        <f t="shared" si="699"/>
        <v>1</v>
      </c>
      <c r="AB2018">
        <f t="shared" si="699"/>
        <v>0</v>
      </c>
      <c r="AC2018">
        <f t="shared" si="700"/>
        <v>0</v>
      </c>
      <c r="AD2018">
        <f t="shared" si="700"/>
        <v>0</v>
      </c>
      <c r="AE2018">
        <f t="shared" si="700"/>
        <v>0</v>
      </c>
      <c r="AF2018">
        <f t="shared" si="700"/>
        <v>1</v>
      </c>
      <c r="AG2018">
        <f t="shared" si="700"/>
        <v>0</v>
      </c>
      <c r="AH2018">
        <f t="shared" si="700"/>
        <v>0</v>
      </c>
      <c r="AI2018">
        <f t="shared" si="700"/>
        <v>0</v>
      </c>
      <c r="AJ2018">
        <f t="shared" ca="1" si="671"/>
        <v>1</v>
      </c>
      <c r="AK2018">
        <f t="shared" ca="1" si="672"/>
        <v>0</v>
      </c>
      <c r="AL2018">
        <f t="shared" ca="1" si="673"/>
        <v>0</v>
      </c>
      <c r="AM2018">
        <f t="shared" ca="1" si="674"/>
        <v>1</v>
      </c>
      <c r="AN2018">
        <f t="shared" ca="1" si="675"/>
        <v>0</v>
      </c>
      <c r="AO2018">
        <f t="shared" ca="1" si="676"/>
        <v>0</v>
      </c>
      <c r="AP2018">
        <f t="shared" ca="1" si="677"/>
        <v>1</v>
      </c>
      <c r="AQ2018">
        <f t="shared" ca="1" si="678"/>
        <v>0</v>
      </c>
      <c r="AR2018">
        <f t="shared" ca="1" si="679"/>
        <v>0</v>
      </c>
      <c r="AS2018">
        <v>0</v>
      </c>
      <c r="AT2018">
        <v>0</v>
      </c>
      <c r="AU2018">
        <f t="shared" ca="1" si="697"/>
        <v>0</v>
      </c>
      <c r="AV2018">
        <f t="shared" ca="1" si="697"/>
        <v>0</v>
      </c>
      <c r="AW2018">
        <f t="shared" ca="1" si="697"/>
        <v>1</v>
      </c>
      <c r="AX2018">
        <v>0</v>
      </c>
    </row>
    <row r="2019" spans="1:50">
      <c r="A2019" s="2">
        <v>40872</v>
      </c>
      <c r="B2019">
        <v>1019</v>
      </c>
      <c r="C2019">
        <v>31</v>
      </c>
      <c r="D2019">
        <f t="shared" ca="1" si="681"/>
        <v>17.43717381304781</v>
      </c>
      <c r="E2019">
        <f t="shared" ca="1" si="682"/>
        <v>13.56282618695219</v>
      </c>
      <c r="F2019" t="str">
        <f t="shared" ca="1" si="683"/>
        <v>high</v>
      </c>
      <c r="G2019">
        <v>1732</v>
      </c>
      <c r="H2019">
        <f t="shared" si="684"/>
        <v>1732</v>
      </c>
      <c r="I2019">
        <f t="shared" ca="1" si="685"/>
        <v>1032.4869670093701</v>
      </c>
      <c r="J2019">
        <f t="shared" ca="1" si="686"/>
        <v>699.51303299062988</v>
      </c>
      <c r="K2019" t="str">
        <f t="shared" ca="1" si="687"/>
        <v>high</v>
      </c>
      <c r="L2019">
        <v>0.13333333333333328</v>
      </c>
      <c r="M2019" t="str">
        <f t="shared" si="698"/>
        <v>low</v>
      </c>
      <c r="N2019">
        <f t="shared" si="666"/>
        <v>11</v>
      </c>
      <c r="O2019">
        <f t="shared" si="667"/>
        <v>5</v>
      </c>
      <c r="P2019" t="str">
        <f t="shared" si="668"/>
        <v>pátek</v>
      </c>
      <c r="Q2019">
        <f t="shared" si="699"/>
        <v>0</v>
      </c>
      <c r="R2019">
        <f t="shared" si="699"/>
        <v>0</v>
      </c>
      <c r="S2019">
        <f t="shared" si="699"/>
        <v>0</v>
      </c>
      <c r="T2019">
        <f t="shared" si="699"/>
        <v>0</v>
      </c>
      <c r="U2019">
        <f t="shared" si="699"/>
        <v>0</v>
      </c>
      <c r="V2019">
        <f t="shared" si="699"/>
        <v>0</v>
      </c>
      <c r="W2019">
        <f t="shared" si="699"/>
        <v>0</v>
      </c>
      <c r="X2019">
        <f t="shared" si="699"/>
        <v>0</v>
      </c>
      <c r="Y2019">
        <f t="shared" si="699"/>
        <v>0</v>
      </c>
      <c r="Z2019">
        <f t="shared" si="699"/>
        <v>0</v>
      </c>
      <c r="AA2019">
        <f t="shared" si="699"/>
        <v>1</v>
      </c>
      <c r="AB2019">
        <f t="shared" si="699"/>
        <v>0</v>
      </c>
      <c r="AC2019">
        <f t="shared" si="700"/>
        <v>0</v>
      </c>
      <c r="AD2019">
        <f t="shared" si="700"/>
        <v>0</v>
      </c>
      <c r="AE2019">
        <f t="shared" si="700"/>
        <v>0</v>
      </c>
      <c r="AF2019">
        <f t="shared" si="700"/>
        <v>0</v>
      </c>
      <c r="AG2019">
        <f t="shared" si="700"/>
        <v>1</v>
      </c>
      <c r="AH2019">
        <f t="shared" si="700"/>
        <v>0</v>
      </c>
      <c r="AI2019">
        <f t="shared" si="700"/>
        <v>0</v>
      </c>
      <c r="AJ2019">
        <f t="shared" ca="1" si="671"/>
        <v>0</v>
      </c>
      <c r="AK2019">
        <f t="shared" ca="1" si="672"/>
        <v>1</v>
      </c>
      <c r="AL2019">
        <f t="shared" ca="1" si="673"/>
        <v>0</v>
      </c>
      <c r="AM2019">
        <f t="shared" ca="1" si="674"/>
        <v>0</v>
      </c>
      <c r="AN2019">
        <f t="shared" ca="1" si="675"/>
        <v>1</v>
      </c>
      <c r="AO2019">
        <f t="shared" ca="1" si="676"/>
        <v>0</v>
      </c>
      <c r="AP2019">
        <f t="shared" ca="1" si="677"/>
        <v>1</v>
      </c>
      <c r="AQ2019">
        <f t="shared" ca="1" si="678"/>
        <v>0</v>
      </c>
      <c r="AR2019">
        <f t="shared" ca="1" si="679"/>
        <v>0</v>
      </c>
      <c r="AS2019">
        <v>0</v>
      </c>
      <c r="AT2019">
        <v>0</v>
      </c>
      <c r="AU2019">
        <f t="shared" ca="1" si="697"/>
        <v>0</v>
      </c>
      <c r="AV2019">
        <f t="shared" ca="1" si="697"/>
        <v>0</v>
      </c>
      <c r="AW2019">
        <f t="shared" ca="1" si="697"/>
        <v>1</v>
      </c>
      <c r="AX2019">
        <v>0</v>
      </c>
    </row>
    <row r="2020" spans="1:50">
      <c r="A2020" s="2">
        <v>40873</v>
      </c>
      <c r="B2020">
        <v>1020</v>
      </c>
      <c r="C2020">
        <v>15</v>
      </c>
      <c r="D2020">
        <f t="shared" ca="1" si="681"/>
        <v>17.441453584163092</v>
      </c>
      <c r="E2020">
        <f t="shared" ca="1" si="682"/>
        <v>-2.4414535841630922</v>
      </c>
      <c r="F2020" t="str">
        <f t="shared" ca="1" si="683"/>
        <v>medium</v>
      </c>
      <c r="G2020">
        <v>837</v>
      </c>
      <c r="H2020">
        <f t="shared" si="684"/>
        <v>837</v>
      </c>
      <c r="I2020">
        <f t="shared" ca="1" si="685"/>
        <v>1032.7229538383308</v>
      </c>
      <c r="J2020">
        <f t="shared" ca="1" si="686"/>
        <v>-195.7229538383308</v>
      </c>
      <c r="K2020" t="str">
        <f t="shared" ca="1" si="687"/>
        <v>medium</v>
      </c>
      <c r="L2020">
        <v>1.4</v>
      </c>
      <c r="M2020" t="str">
        <f t="shared" si="698"/>
        <v>low</v>
      </c>
      <c r="N2020">
        <f t="shared" si="666"/>
        <v>11</v>
      </c>
      <c r="O2020">
        <f t="shared" si="667"/>
        <v>6</v>
      </c>
      <c r="P2020" t="str">
        <f t="shared" si="668"/>
        <v>sobota</v>
      </c>
      <c r="Q2020">
        <f t="shared" si="699"/>
        <v>0</v>
      </c>
      <c r="R2020">
        <f t="shared" si="699"/>
        <v>0</v>
      </c>
      <c r="S2020">
        <f t="shared" si="699"/>
        <v>0</v>
      </c>
      <c r="T2020">
        <f t="shared" si="699"/>
        <v>0</v>
      </c>
      <c r="U2020">
        <f t="shared" si="699"/>
        <v>0</v>
      </c>
      <c r="V2020">
        <f t="shared" si="699"/>
        <v>0</v>
      </c>
      <c r="W2020">
        <f t="shared" si="699"/>
        <v>0</v>
      </c>
      <c r="X2020">
        <f t="shared" si="699"/>
        <v>0</v>
      </c>
      <c r="Y2020">
        <f t="shared" si="699"/>
        <v>0</v>
      </c>
      <c r="Z2020">
        <f t="shared" si="699"/>
        <v>0</v>
      </c>
      <c r="AA2020">
        <f t="shared" si="699"/>
        <v>1</v>
      </c>
      <c r="AB2020">
        <f t="shared" si="699"/>
        <v>0</v>
      </c>
      <c r="AC2020">
        <f t="shared" si="700"/>
        <v>0</v>
      </c>
      <c r="AD2020">
        <f t="shared" si="700"/>
        <v>0</v>
      </c>
      <c r="AE2020">
        <f t="shared" si="700"/>
        <v>0</v>
      </c>
      <c r="AF2020">
        <f t="shared" si="700"/>
        <v>0</v>
      </c>
      <c r="AG2020">
        <f t="shared" si="700"/>
        <v>0</v>
      </c>
      <c r="AH2020">
        <f t="shared" si="700"/>
        <v>1</v>
      </c>
      <c r="AI2020">
        <f t="shared" si="700"/>
        <v>0</v>
      </c>
      <c r="AJ2020">
        <f t="shared" ca="1" si="671"/>
        <v>0</v>
      </c>
      <c r="AK2020">
        <f t="shared" ca="1" si="672"/>
        <v>0</v>
      </c>
      <c r="AL2020">
        <f t="shared" ca="1" si="673"/>
        <v>1</v>
      </c>
      <c r="AM2020">
        <f t="shared" ca="1" si="674"/>
        <v>0</v>
      </c>
      <c r="AN2020">
        <f t="shared" ca="1" si="675"/>
        <v>1</v>
      </c>
      <c r="AO2020">
        <f t="shared" ca="1" si="676"/>
        <v>0</v>
      </c>
      <c r="AP2020">
        <f t="shared" ca="1" si="677"/>
        <v>1</v>
      </c>
      <c r="AQ2020">
        <f t="shared" ca="1" si="678"/>
        <v>0</v>
      </c>
      <c r="AR2020">
        <f t="shared" ca="1" si="679"/>
        <v>0</v>
      </c>
      <c r="AS2020">
        <v>0</v>
      </c>
      <c r="AT2020">
        <v>0</v>
      </c>
      <c r="AU2020">
        <f t="shared" ca="1" si="697"/>
        <v>0</v>
      </c>
      <c r="AV2020">
        <f t="shared" ca="1" si="697"/>
        <v>1</v>
      </c>
      <c r="AW2020">
        <f t="shared" ca="1" si="697"/>
        <v>0</v>
      </c>
      <c r="AX2020">
        <v>0</v>
      </c>
    </row>
    <row r="2021" spans="1:50">
      <c r="A2021" s="2">
        <v>40874</v>
      </c>
      <c r="B2021">
        <v>1021</v>
      </c>
      <c r="C2021">
        <v>14</v>
      </c>
      <c r="D2021">
        <f t="shared" ca="1" si="681"/>
        <v>17.445725125845552</v>
      </c>
      <c r="E2021">
        <f t="shared" ca="1" si="682"/>
        <v>-3.4457251258455521</v>
      </c>
      <c r="F2021" t="str">
        <f t="shared" ca="1" si="683"/>
        <v>low</v>
      </c>
      <c r="G2021">
        <v>557</v>
      </c>
      <c r="H2021">
        <f t="shared" si="684"/>
        <v>557</v>
      </c>
      <c r="I2021">
        <f t="shared" ca="1" si="685"/>
        <v>1032.9588625135234</v>
      </c>
      <c r="J2021">
        <f t="shared" ca="1" si="686"/>
        <v>-475.9588625135234</v>
      </c>
      <c r="K2021" t="str">
        <f t="shared" ca="1" si="687"/>
        <v>low</v>
      </c>
      <c r="L2021">
        <v>1.1000000000000001</v>
      </c>
      <c r="M2021" t="str">
        <f t="shared" si="698"/>
        <v>low</v>
      </c>
      <c r="N2021">
        <f t="shared" si="666"/>
        <v>11</v>
      </c>
      <c r="O2021">
        <f t="shared" si="667"/>
        <v>7</v>
      </c>
      <c r="P2021" t="str">
        <f t="shared" si="668"/>
        <v>neděle</v>
      </c>
      <c r="Q2021">
        <f t="shared" ref="Q2021:AB2030" si="701">VLOOKUP($N2021,$V$31:$AH$42,Q$592+1,0)</f>
        <v>0</v>
      </c>
      <c r="R2021">
        <f t="shared" si="701"/>
        <v>0</v>
      </c>
      <c r="S2021">
        <f t="shared" si="701"/>
        <v>0</v>
      </c>
      <c r="T2021">
        <f t="shared" si="701"/>
        <v>0</v>
      </c>
      <c r="U2021">
        <f t="shared" si="701"/>
        <v>0</v>
      </c>
      <c r="V2021">
        <f t="shared" si="701"/>
        <v>0</v>
      </c>
      <c r="W2021">
        <f t="shared" si="701"/>
        <v>0</v>
      </c>
      <c r="X2021">
        <f t="shared" si="701"/>
        <v>0</v>
      </c>
      <c r="Y2021">
        <f t="shared" si="701"/>
        <v>0</v>
      </c>
      <c r="Z2021">
        <f t="shared" si="701"/>
        <v>0</v>
      </c>
      <c r="AA2021">
        <f t="shared" si="701"/>
        <v>1</v>
      </c>
      <c r="AB2021">
        <f t="shared" si="701"/>
        <v>0</v>
      </c>
      <c r="AC2021">
        <f t="shared" ref="AC2021:AI2030" si="702">VLOOKUP($O2021,$V$74:$AC$80,AC$592+1,0)</f>
        <v>0</v>
      </c>
      <c r="AD2021">
        <f t="shared" si="702"/>
        <v>0</v>
      </c>
      <c r="AE2021">
        <f t="shared" si="702"/>
        <v>0</v>
      </c>
      <c r="AF2021">
        <f t="shared" si="702"/>
        <v>0</v>
      </c>
      <c r="AG2021">
        <f t="shared" si="702"/>
        <v>0</v>
      </c>
      <c r="AH2021">
        <f t="shared" si="702"/>
        <v>0</v>
      </c>
      <c r="AI2021">
        <f t="shared" si="702"/>
        <v>1</v>
      </c>
      <c r="AJ2021">
        <f t="shared" ca="1" si="671"/>
        <v>0</v>
      </c>
      <c r="AK2021">
        <f t="shared" ca="1" si="672"/>
        <v>0</v>
      </c>
      <c r="AL2021">
        <f t="shared" ca="1" si="673"/>
        <v>1</v>
      </c>
      <c r="AM2021">
        <f t="shared" ca="1" si="674"/>
        <v>0</v>
      </c>
      <c r="AN2021">
        <f t="shared" ca="1" si="675"/>
        <v>1</v>
      </c>
      <c r="AO2021">
        <f t="shared" ca="1" si="676"/>
        <v>0</v>
      </c>
      <c r="AP2021">
        <f t="shared" ca="1" si="677"/>
        <v>1</v>
      </c>
      <c r="AQ2021">
        <f t="shared" ca="1" si="678"/>
        <v>0</v>
      </c>
      <c r="AR2021">
        <f t="shared" ca="1" si="679"/>
        <v>0</v>
      </c>
      <c r="AS2021">
        <v>0</v>
      </c>
      <c r="AT2021">
        <v>0</v>
      </c>
      <c r="AU2021">
        <f t="shared" ref="AU2021:AW2040" ca="1" si="703">VLOOKUP(INDIRECT($AU$590&amp;ROW($A2021)),$F$17:$I$19,AU$592+1,0)</f>
        <v>1</v>
      </c>
      <c r="AV2021">
        <f t="shared" ca="1" si="703"/>
        <v>0</v>
      </c>
      <c r="AW2021">
        <f t="shared" ca="1" si="703"/>
        <v>0</v>
      </c>
      <c r="AX2021">
        <v>0</v>
      </c>
    </row>
    <row r="2022" spans="1:50">
      <c r="A2022" s="2">
        <v>40875</v>
      </c>
      <c r="B2022">
        <v>1022</v>
      </c>
      <c r="C2022">
        <v>18</v>
      </c>
      <c r="D2022">
        <f t="shared" ca="1" si="681"/>
        <v>17.449988445813773</v>
      </c>
      <c r="E2022">
        <f t="shared" ca="1" si="682"/>
        <v>0.55001155418622716</v>
      </c>
      <c r="F2022" t="str">
        <f t="shared" ca="1" si="683"/>
        <v>medium</v>
      </c>
      <c r="G2022">
        <v>787</v>
      </c>
      <c r="H2022">
        <f t="shared" si="684"/>
        <v>787</v>
      </c>
      <c r="I2022">
        <f t="shared" ca="1" si="685"/>
        <v>1033.1946928835771</v>
      </c>
      <c r="J2022">
        <f t="shared" ca="1" si="686"/>
        <v>-246.19469288357709</v>
      </c>
      <c r="K2022" t="str">
        <f t="shared" ca="1" si="687"/>
        <v>medium</v>
      </c>
      <c r="L2022">
        <v>2.6</v>
      </c>
      <c r="M2022" t="str">
        <f t="shared" si="698"/>
        <v>low</v>
      </c>
      <c r="N2022">
        <f t="shared" si="666"/>
        <v>11</v>
      </c>
      <c r="O2022">
        <f t="shared" si="667"/>
        <v>1</v>
      </c>
      <c r="P2022" t="str">
        <f t="shared" si="668"/>
        <v>pondělí</v>
      </c>
      <c r="Q2022">
        <f t="shared" si="701"/>
        <v>0</v>
      </c>
      <c r="R2022">
        <f t="shared" si="701"/>
        <v>0</v>
      </c>
      <c r="S2022">
        <f t="shared" si="701"/>
        <v>0</v>
      </c>
      <c r="T2022">
        <f t="shared" si="701"/>
        <v>0</v>
      </c>
      <c r="U2022">
        <f t="shared" si="701"/>
        <v>0</v>
      </c>
      <c r="V2022">
        <f t="shared" si="701"/>
        <v>0</v>
      </c>
      <c r="W2022">
        <f t="shared" si="701"/>
        <v>0</v>
      </c>
      <c r="X2022">
        <f t="shared" si="701"/>
        <v>0</v>
      </c>
      <c r="Y2022">
        <f t="shared" si="701"/>
        <v>0</v>
      </c>
      <c r="Z2022">
        <f t="shared" si="701"/>
        <v>0</v>
      </c>
      <c r="AA2022">
        <f t="shared" si="701"/>
        <v>1</v>
      </c>
      <c r="AB2022">
        <f t="shared" si="701"/>
        <v>0</v>
      </c>
      <c r="AC2022">
        <f t="shared" si="702"/>
        <v>1</v>
      </c>
      <c r="AD2022">
        <f t="shared" si="702"/>
        <v>0</v>
      </c>
      <c r="AE2022">
        <f t="shared" si="702"/>
        <v>0</v>
      </c>
      <c r="AF2022">
        <f t="shared" si="702"/>
        <v>0</v>
      </c>
      <c r="AG2022">
        <f t="shared" si="702"/>
        <v>0</v>
      </c>
      <c r="AH2022">
        <f t="shared" si="702"/>
        <v>0</v>
      </c>
      <c r="AI2022">
        <f t="shared" si="702"/>
        <v>0</v>
      </c>
      <c r="AJ2022">
        <f t="shared" ca="1" si="671"/>
        <v>0</v>
      </c>
      <c r="AK2022">
        <f t="shared" ca="1" si="672"/>
        <v>0</v>
      </c>
      <c r="AL2022">
        <f t="shared" ca="1" si="673"/>
        <v>1</v>
      </c>
      <c r="AM2022">
        <f t="shared" ca="1" si="674"/>
        <v>0</v>
      </c>
      <c r="AN2022">
        <f t="shared" ca="1" si="675"/>
        <v>1</v>
      </c>
      <c r="AO2022">
        <f t="shared" ca="1" si="676"/>
        <v>0</v>
      </c>
      <c r="AP2022">
        <f t="shared" ca="1" si="677"/>
        <v>1</v>
      </c>
      <c r="AQ2022">
        <f t="shared" ca="1" si="678"/>
        <v>0</v>
      </c>
      <c r="AR2022">
        <f t="shared" ca="1" si="679"/>
        <v>0</v>
      </c>
      <c r="AS2022">
        <v>0</v>
      </c>
      <c r="AT2022">
        <v>0</v>
      </c>
      <c r="AU2022">
        <f t="shared" ca="1" si="703"/>
        <v>0</v>
      </c>
      <c r="AV2022">
        <f t="shared" ca="1" si="703"/>
        <v>1</v>
      </c>
      <c r="AW2022">
        <f t="shared" ca="1" si="703"/>
        <v>0</v>
      </c>
      <c r="AX2022">
        <v>0</v>
      </c>
    </row>
    <row r="2023" spans="1:50">
      <c r="A2023" s="2">
        <v>40876</v>
      </c>
      <c r="B2023">
        <v>1023</v>
      </c>
      <c r="C2023">
        <v>15</v>
      </c>
      <c r="D2023">
        <f t="shared" ca="1" si="681"/>
        <v>17.454243551786337</v>
      </c>
      <c r="E2023">
        <f t="shared" ca="1" si="682"/>
        <v>-2.4542435517863375</v>
      </c>
      <c r="F2023" t="str">
        <f t="shared" ca="1" si="683"/>
        <v>medium</v>
      </c>
      <c r="G2023">
        <v>409</v>
      </c>
      <c r="H2023">
        <f t="shared" si="684"/>
        <v>409</v>
      </c>
      <c r="I2023">
        <f t="shared" ca="1" si="685"/>
        <v>1033.4304447971208</v>
      </c>
      <c r="J2023">
        <f t="shared" ca="1" si="686"/>
        <v>-624.4304447971208</v>
      </c>
      <c r="K2023" t="str">
        <f t="shared" ca="1" si="687"/>
        <v>low</v>
      </c>
      <c r="L2023">
        <v>1.5049999999999999</v>
      </c>
      <c r="M2023" t="str">
        <f t="shared" si="698"/>
        <v>low</v>
      </c>
      <c r="N2023">
        <f t="shared" si="666"/>
        <v>11</v>
      </c>
      <c r="O2023">
        <f t="shared" si="667"/>
        <v>2</v>
      </c>
      <c r="P2023" t="str">
        <f t="shared" si="668"/>
        <v>úterý</v>
      </c>
      <c r="Q2023">
        <f t="shared" si="701"/>
        <v>0</v>
      </c>
      <c r="R2023">
        <f t="shared" si="701"/>
        <v>0</v>
      </c>
      <c r="S2023">
        <f t="shared" si="701"/>
        <v>0</v>
      </c>
      <c r="T2023">
        <f t="shared" si="701"/>
        <v>0</v>
      </c>
      <c r="U2023">
        <f t="shared" si="701"/>
        <v>0</v>
      </c>
      <c r="V2023">
        <f t="shared" si="701"/>
        <v>0</v>
      </c>
      <c r="W2023">
        <f t="shared" si="701"/>
        <v>0</v>
      </c>
      <c r="X2023">
        <f t="shared" si="701"/>
        <v>0</v>
      </c>
      <c r="Y2023">
        <f t="shared" si="701"/>
        <v>0</v>
      </c>
      <c r="Z2023">
        <f t="shared" si="701"/>
        <v>0</v>
      </c>
      <c r="AA2023">
        <f t="shared" si="701"/>
        <v>1</v>
      </c>
      <c r="AB2023">
        <f t="shared" si="701"/>
        <v>0</v>
      </c>
      <c r="AC2023">
        <f t="shared" si="702"/>
        <v>0</v>
      </c>
      <c r="AD2023">
        <f t="shared" si="702"/>
        <v>1</v>
      </c>
      <c r="AE2023">
        <f t="shared" si="702"/>
        <v>0</v>
      </c>
      <c r="AF2023">
        <f t="shared" si="702"/>
        <v>0</v>
      </c>
      <c r="AG2023">
        <f t="shared" si="702"/>
        <v>0</v>
      </c>
      <c r="AH2023">
        <f t="shared" si="702"/>
        <v>0</v>
      </c>
      <c r="AI2023">
        <f t="shared" si="702"/>
        <v>0</v>
      </c>
      <c r="AJ2023">
        <f t="shared" ca="1" si="671"/>
        <v>0</v>
      </c>
      <c r="AK2023">
        <f t="shared" ca="1" si="672"/>
        <v>0</v>
      </c>
      <c r="AL2023">
        <f t="shared" ca="1" si="673"/>
        <v>1</v>
      </c>
      <c r="AM2023">
        <f t="shared" ca="1" si="674"/>
        <v>0</v>
      </c>
      <c r="AN2023">
        <f t="shared" ca="1" si="675"/>
        <v>1</v>
      </c>
      <c r="AO2023">
        <f t="shared" ca="1" si="676"/>
        <v>0</v>
      </c>
      <c r="AP2023">
        <f t="shared" ca="1" si="677"/>
        <v>1</v>
      </c>
      <c r="AQ2023">
        <f t="shared" ca="1" si="678"/>
        <v>0</v>
      </c>
      <c r="AR2023">
        <f t="shared" ca="1" si="679"/>
        <v>0</v>
      </c>
      <c r="AS2023">
        <v>0</v>
      </c>
      <c r="AT2023">
        <v>0</v>
      </c>
      <c r="AU2023">
        <f t="shared" ca="1" si="703"/>
        <v>0</v>
      </c>
      <c r="AV2023">
        <f t="shared" ca="1" si="703"/>
        <v>1</v>
      </c>
      <c r="AW2023">
        <f t="shared" ca="1" si="703"/>
        <v>0</v>
      </c>
      <c r="AX2023">
        <v>0</v>
      </c>
    </row>
    <row r="2024" spans="1:50">
      <c r="A2024" s="2">
        <v>40877</v>
      </c>
      <c r="B2024">
        <v>1024</v>
      </c>
      <c r="C2024">
        <v>16</v>
      </c>
      <c r="D2024">
        <f t="shared" ca="1" si="681"/>
        <v>17.458490451481811</v>
      </c>
      <c r="E2024">
        <f t="shared" ca="1" si="682"/>
        <v>-1.4584904514818113</v>
      </c>
      <c r="F2024" t="str">
        <f t="shared" ca="1" si="683"/>
        <v>medium</v>
      </c>
      <c r="G2024">
        <v>701</v>
      </c>
      <c r="H2024">
        <f t="shared" si="684"/>
        <v>701</v>
      </c>
      <c r="I2024">
        <f t="shared" ca="1" si="685"/>
        <v>1033.6661181027835</v>
      </c>
      <c r="J2024">
        <f t="shared" ca="1" si="686"/>
        <v>-332.66611810278346</v>
      </c>
      <c r="K2024" t="str">
        <f t="shared" ca="1" si="687"/>
        <v>medium</v>
      </c>
      <c r="L2024">
        <v>0.73499999999999999</v>
      </c>
      <c r="M2024" t="str">
        <f t="shared" si="698"/>
        <v>low</v>
      </c>
      <c r="N2024">
        <f t="shared" si="666"/>
        <v>11</v>
      </c>
      <c r="O2024">
        <f t="shared" si="667"/>
        <v>3</v>
      </c>
      <c r="P2024" t="str">
        <f t="shared" si="668"/>
        <v>středa</v>
      </c>
      <c r="Q2024">
        <f t="shared" si="701"/>
        <v>0</v>
      </c>
      <c r="R2024">
        <f t="shared" si="701"/>
        <v>0</v>
      </c>
      <c r="S2024">
        <f t="shared" si="701"/>
        <v>0</v>
      </c>
      <c r="T2024">
        <f t="shared" si="701"/>
        <v>0</v>
      </c>
      <c r="U2024">
        <f t="shared" si="701"/>
        <v>0</v>
      </c>
      <c r="V2024">
        <f t="shared" si="701"/>
        <v>0</v>
      </c>
      <c r="W2024">
        <f t="shared" si="701"/>
        <v>0</v>
      </c>
      <c r="X2024">
        <f t="shared" si="701"/>
        <v>0</v>
      </c>
      <c r="Y2024">
        <f t="shared" si="701"/>
        <v>0</v>
      </c>
      <c r="Z2024">
        <f t="shared" si="701"/>
        <v>0</v>
      </c>
      <c r="AA2024">
        <f t="shared" si="701"/>
        <v>1</v>
      </c>
      <c r="AB2024">
        <f t="shared" si="701"/>
        <v>0</v>
      </c>
      <c r="AC2024">
        <f t="shared" si="702"/>
        <v>0</v>
      </c>
      <c r="AD2024">
        <f t="shared" si="702"/>
        <v>0</v>
      </c>
      <c r="AE2024">
        <f t="shared" si="702"/>
        <v>1</v>
      </c>
      <c r="AF2024">
        <f t="shared" si="702"/>
        <v>0</v>
      </c>
      <c r="AG2024">
        <f t="shared" si="702"/>
        <v>0</v>
      </c>
      <c r="AH2024">
        <f t="shared" si="702"/>
        <v>0</v>
      </c>
      <c r="AI2024">
        <f t="shared" si="702"/>
        <v>0</v>
      </c>
      <c r="AJ2024">
        <f t="shared" ca="1" si="671"/>
        <v>0</v>
      </c>
      <c r="AK2024">
        <f t="shared" ca="1" si="672"/>
        <v>1</v>
      </c>
      <c r="AL2024">
        <f t="shared" ca="1" si="673"/>
        <v>0</v>
      </c>
      <c r="AM2024">
        <f t="shared" ca="1" si="674"/>
        <v>0</v>
      </c>
      <c r="AN2024">
        <f t="shared" ca="1" si="675"/>
        <v>1</v>
      </c>
      <c r="AO2024">
        <f t="shared" ca="1" si="676"/>
        <v>0</v>
      </c>
      <c r="AP2024">
        <f t="shared" ca="1" si="677"/>
        <v>1</v>
      </c>
      <c r="AQ2024">
        <f t="shared" ca="1" si="678"/>
        <v>0</v>
      </c>
      <c r="AR2024">
        <f t="shared" ca="1" si="679"/>
        <v>0</v>
      </c>
      <c r="AS2024">
        <v>0</v>
      </c>
      <c r="AT2024">
        <v>0</v>
      </c>
      <c r="AU2024">
        <f t="shared" ca="1" si="703"/>
        <v>0</v>
      </c>
      <c r="AV2024">
        <f t="shared" ca="1" si="703"/>
        <v>1</v>
      </c>
      <c r="AW2024">
        <f t="shared" ca="1" si="703"/>
        <v>0</v>
      </c>
      <c r="AX2024">
        <v>0</v>
      </c>
    </row>
    <row r="2025" spans="1:50">
      <c r="A2025" s="2">
        <v>40878</v>
      </c>
      <c r="B2025">
        <v>1025</v>
      </c>
      <c r="C2025">
        <v>19</v>
      </c>
      <c r="D2025">
        <f t="shared" ca="1" si="681"/>
        <v>17.462729152618781</v>
      </c>
      <c r="E2025">
        <f t="shared" ca="1" si="682"/>
        <v>1.5372708473812189</v>
      </c>
      <c r="F2025" t="str">
        <f t="shared" ca="1" si="683"/>
        <v>medium</v>
      </c>
      <c r="G2025">
        <v>934</v>
      </c>
      <c r="H2025">
        <f t="shared" si="684"/>
        <v>934</v>
      </c>
      <c r="I2025">
        <f t="shared" ca="1" si="685"/>
        <v>1033.9017126491942</v>
      </c>
      <c r="J2025">
        <f t="shared" ca="1" si="686"/>
        <v>-99.901712649194224</v>
      </c>
      <c r="K2025" t="str">
        <f t="shared" ca="1" si="687"/>
        <v>medium</v>
      </c>
      <c r="L2025">
        <v>1.53</v>
      </c>
      <c r="M2025" t="str">
        <f t="shared" si="698"/>
        <v>low</v>
      </c>
      <c r="N2025">
        <f t="shared" ref="N2025:N2088" si="704">MONTH(A2025)</f>
        <v>12</v>
      </c>
      <c r="O2025">
        <f t="shared" ref="O2025:O2088" si="705">WEEKDAY(A2025,2)</f>
        <v>4</v>
      </c>
      <c r="P2025" t="str">
        <f t="shared" ref="P2025:P2088" si="706">VLOOKUP(O2025,$O$581:$P$587,2,0)</f>
        <v>čtvrtek</v>
      </c>
      <c r="Q2025">
        <f t="shared" si="701"/>
        <v>0</v>
      </c>
      <c r="R2025">
        <f t="shared" si="701"/>
        <v>0</v>
      </c>
      <c r="S2025">
        <f t="shared" si="701"/>
        <v>0</v>
      </c>
      <c r="T2025">
        <f t="shared" si="701"/>
        <v>0</v>
      </c>
      <c r="U2025">
        <f t="shared" si="701"/>
        <v>0</v>
      </c>
      <c r="V2025">
        <f t="shared" si="701"/>
        <v>0</v>
      </c>
      <c r="W2025">
        <f t="shared" si="701"/>
        <v>0</v>
      </c>
      <c r="X2025">
        <f t="shared" si="701"/>
        <v>0</v>
      </c>
      <c r="Y2025">
        <f t="shared" si="701"/>
        <v>0</v>
      </c>
      <c r="Z2025">
        <f t="shared" si="701"/>
        <v>0</v>
      </c>
      <c r="AA2025">
        <f t="shared" si="701"/>
        <v>0</v>
      </c>
      <c r="AB2025">
        <f t="shared" si="701"/>
        <v>1</v>
      </c>
      <c r="AC2025">
        <f t="shared" si="702"/>
        <v>0</v>
      </c>
      <c r="AD2025">
        <f t="shared" si="702"/>
        <v>0</v>
      </c>
      <c r="AE2025">
        <f t="shared" si="702"/>
        <v>0</v>
      </c>
      <c r="AF2025">
        <f t="shared" si="702"/>
        <v>1</v>
      </c>
      <c r="AG2025">
        <f t="shared" si="702"/>
        <v>0</v>
      </c>
      <c r="AH2025">
        <f t="shared" si="702"/>
        <v>0</v>
      </c>
      <c r="AI2025">
        <f t="shared" si="702"/>
        <v>0</v>
      </c>
      <c r="AJ2025">
        <f t="shared" ref="AJ2025:AJ2088" ca="1" si="707">VLOOKUP(INDIRECT($AJ$590&amp;ROW($A2025)+AJ$591),$F$17:$I$19,AJ$592+1,0)</f>
        <v>0</v>
      </c>
      <c r="AK2025">
        <f t="shared" ref="AK2025:AK2088" ca="1" si="708">VLOOKUP(INDIRECT($AJ$590&amp;ROW($A2025)+AJ$591),$F$17:$I$19,AK$592+1,0)</f>
        <v>1</v>
      </c>
      <c r="AL2025">
        <f t="shared" ref="AL2025:AL2088" ca="1" si="709">VLOOKUP(INDIRECT($AJ$590&amp;ROW($A2025)+AJ$591),$F$17:$I$19,AL$592+1,0)</f>
        <v>0</v>
      </c>
      <c r="AM2025">
        <f t="shared" ref="AM2025:AM2088" ca="1" si="710">VLOOKUP(INDIRECT($AJ$590&amp;ROW($A2025)+AM$591),$F$17:$I$19,AM$592+1,0)</f>
        <v>0</v>
      </c>
      <c r="AN2025">
        <f t="shared" ref="AN2025:AN2088" ca="1" si="711">VLOOKUP(INDIRECT($AJ$590&amp;ROW($A2025)+AM$591),$F$17:$I$19,AN$592+1,0)</f>
        <v>1</v>
      </c>
      <c r="AO2025">
        <f t="shared" ref="AO2025:AO2088" ca="1" si="712">VLOOKUP(INDIRECT($AJ$590&amp;ROW($A2025)+AM$591),$F$17:$I$19,AO$592+1,0)</f>
        <v>0</v>
      </c>
      <c r="AP2025">
        <f t="shared" ref="AP2025:AP2088" ca="1" si="713">VLOOKUP(INDIRECT($AJ$590&amp;ROW($A2025)+AP$591),$F$17:$I$19,AP$592+1,0)</f>
        <v>1</v>
      </c>
      <c r="AQ2025">
        <f t="shared" ref="AQ2025:AQ2088" ca="1" si="714">VLOOKUP(INDIRECT($AJ$590&amp;ROW($A2025)+AP$591),$F$17:$I$19,AQ$592+1,0)</f>
        <v>0</v>
      </c>
      <c r="AR2025">
        <f t="shared" ref="AR2025:AR2088" ca="1" si="715">VLOOKUP(INDIRECT($AJ$590&amp;ROW($A2025)+AP$591),$F$17:$I$19,AR$592+1,0)</f>
        <v>0</v>
      </c>
      <c r="AS2025">
        <v>0</v>
      </c>
      <c r="AT2025">
        <v>0</v>
      </c>
      <c r="AU2025">
        <f t="shared" ca="1" si="703"/>
        <v>0</v>
      </c>
      <c r="AV2025">
        <f t="shared" ca="1" si="703"/>
        <v>1</v>
      </c>
      <c r="AW2025">
        <f t="shared" ca="1" si="703"/>
        <v>0</v>
      </c>
      <c r="AX2025">
        <v>0</v>
      </c>
    </row>
    <row r="2026" spans="1:50">
      <c r="A2026" s="2">
        <v>40879</v>
      </c>
      <c r="B2026">
        <v>1026</v>
      </c>
      <c r="C2026">
        <v>21</v>
      </c>
      <c r="D2026">
        <f t="shared" ref="D2026:D2089" ca="1" si="716">$E$516*B2026^3+$E$521*B2026^2+$E$526*B2026+$E$531</f>
        <v>17.46695966291583</v>
      </c>
      <c r="E2026">
        <f t="shared" ref="E2026:E2089" ca="1" si="717">C2026-D2026</f>
        <v>3.5330403370841701</v>
      </c>
      <c r="F2026" t="str">
        <f t="shared" ref="F2026:F2089" ca="1" si="718">VLOOKUP(E2026,$A$3:$C$6,3)</f>
        <v>high</v>
      </c>
      <c r="G2026">
        <v>1385</v>
      </c>
      <c r="H2026">
        <f t="shared" ref="H2026:H2089" si="719">IF(G2026&gt;$H$592,$G$592,G2026)</f>
        <v>1385</v>
      </c>
      <c r="I2026">
        <f t="shared" ref="I2026:I2089" ca="1" si="720">$K$516*B2026^3+$K$521*B2026^2+$K$526*B2026+$K$531</f>
        <v>1034.1372282849818</v>
      </c>
      <c r="J2026">
        <f t="shared" ref="J2026:J2089" ca="1" si="721">H2026-I2026</f>
        <v>350.8627717150182</v>
      </c>
      <c r="K2026" t="str">
        <f t="shared" ref="K2026:K2089" ca="1" si="722">VLOOKUP(J2026,$A$10:$C$13,3)</f>
        <v>high</v>
      </c>
      <c r="L2026">
        <v>3.7222222222222223</v>
      </c>
      <c r="M2026" t="str">
        <f t="shared" si="698"/>
        <v>low</v>
      </c>
      <c r="N2026">
        <f t="shared" si="704"/>
        <v>12</v>
      </c>
      <c r="O2026">
        <f t="shared" si="705"/>
        <v>5</v>
      </c>
      <c r="P2026" t="str">
        <f t="shared" si="706"/>
        <v>pátek</v>
      </c>
      <c r="Q2026">
        <f t="shared" si="701"/>
        <v>0</v>
      </c>
      <c r="R2026">
        <f t="shared" si="701"/>
        <v>0</v>
      </c>
      <c r="S2026">
        <f t="shared" si="701"/>
        <v>0</v>
      </c>
      <c r="T2026">
        <f t="shared" si="701"/>
        <v>0</v>
      </c>
      <c r="U2026">
        <f t="shared" si="701"/>
        <v>0</v>
      </c>
      <c r="V2026">
        <f t="shared" si="701"/>
        <v>0</v>
      </c>
      <c r="W2026">
        <f t="shared" si="701"/>
        <v>0</v>
      </c>
      <c r="X2026">
        <f t="shared" si="701"/>
        <v>0</v>
      </c>
      <c r="Y2026">
        <f t="shared" si="701"/>
        <v>0</v>
      </c>
      <c r="Z2026">
        <f t="shared" si="701"/>
        <v>0</v>
      </c>
      <c r="AA2026">
        <f t="shared" si="701"/>
        <v>0</v>
      </c>
      <c r="AB2026">
        <f t="shared" si="701"/>
        <v>1</v>
      </c>
      <c r="AC2026">
        <f t="shared" si="702"/>
        <v>0</v>
      </c>
      <c r="AD2026">
        <f t="shared" si="702"/>
        <v>0</v>
      </c>
      <c r="AE2026">
        <f t="shared" si="702"/>
        <v>0</v>
      </c>
      <c r="AF2026">
        <f t="shared" si="702"/>
        <v>0</v>
      </c>
      <c r="AG2026">
        <f t="shared" si="702"/>
        <v>1</v>
      </c>
      <c r="AH2026">
        <f t="shared" si="702"/>
        <v>0</v>
      </c>
      <c r="AI2026">
        <f t="shared" si="702"/>
        <v>0</v>
      </c>
      <c r="AJ2026">
        <f t="shared" ca="1" si="707"/>
        <v>0</v>
      </c>
      <c r="AK2026">
        <f t="shared" ca="1" si="708"/>
        <v>1</v>
      </c>
      <c r="AL2026">
        <f t="shared" ca="1" si="709"/>
        <v>0</v>
      </c>
      <c r="AM2026">
        <f t="shared" ca="1" si="710"/>
        <v>0</v>
      </c>
      <c r="AN2026">
        <f t="shared" ca="1" si="711"/>
        <v>1</v>
      </c>
      <c r="AO2026">
        <f t="shared" ca="1" si="712"/>
        <v>0</v>
      </c>
      <c r="AP2026">
        <f t="shared" ca="1" si="713"/>
        <v>1</v>
      </c>
      <c r="AQ2026">
        <f t="shared" ca="1" si="714"/>
        <v>0</v>
      </c>
      <c r="AR2026">
        <f t="shared" ca="1" si="715"/>
        <v>0</v>
      </c>
      <c r="AS2026">
        <v>0</v>
      </c>
      <c r="AT2026">
        <v>0</v>
      </c>
      <c r="AU2026">
        <f t="shared" ca="1" si="703"/>
        <v>0</v>
      </c>
      <c r="AV2026">
        <f t="shared" ca="1" si="703"/>
        <v>0</v>
      </c>
      <c r="AW2026">
        <f t="shared" ca="1" si="703"/>
        <v>1</v>
      </c>
      <c r="AX2026">
        <v>0</v>
      </c>
    </row>
    <row r="2027" spans="1:50">
      <c r="A2027" s="2">
        <v>40880</v>
      </c>
      <c r="B2027">
        <v>1027</v>
      </c>
      <c r="C2027">
        <v>10</v>
      </c>
      <c r="D2027">
        <f t="shared" ca="1" si="716"/>
        <v>17.47118199009153</v>
      </c>
      <c r="E2027">
        <f t="shared" ca="1" si="717"/>
        <v>-7.4711819900915302</v>
      </c>
      <c r="F2027" t="str">
        <f t="shared" ca="1" si="718"/>
        <v>low</v>
      </c>
      <c r="G2027">
        <v>676</v>
      </c>
      <c r="H2027">
        <f t="shared" si="719"/>
        <v>676</v>
      </c>
      <c r="I2027">
        <f t="shared" ca="1" si="720"/>
        <v>1034.3726648587754</v>
      </c>
      <c r="J2027">
        <f t="shared" ca="1" si="721"/>
        <v>-358.37266485877535</v>
      </c>
      <c r="K2027" t="str">
        <f t="shared" ca="1" si="722"/>
        <v>low</v>
      </c>
      <c r="L2027">
        <v>3.0100000000000007</v>
      </c>
      <c r="M2027" t="str">
        <f t="shared" si="698"/>
        <v>low</v>
      </c>
      <c r="N2027">
        <f t="shared" si="704"/>
        <v>12</v>
      </c>
      <c r="O2027">
        <f t="shared" si="705"/>
        <v>6</v>
      </c>
      <c r="P2027" t="str">
        <f t="shared" si="706"/>
        <v>sobota</v>
      </c>
      <c r="Q2027">
        <f t="shared" si="701"/>
        <v>0</v>
      </c>
      <c r="R2027">
        <f t="shared" si="701"/>
        <v>0</v>
      </c>
      <c r="S2027">
        <f t="shared" si="701"/>
        <v>0</v>
      </c>
      <c r="T2027">
        <f t="shared" si="701"/>
        <v>0</v>
      </c>
      <c r="U2027">
        <f t="shared" si="701"/>
        <v>0</v>
      </c>
      <c r="V2027">
        <f t="shared" si="701"/>
        <v>0</v>
      </c>
      <c r="W2027">
        <f t="shared" si="701"/>
        <v>0</v>
      </c>
      <c r="X2027">
        <f t="shared" si="701"/>
        <v>0</v>
      </c>
      <c r="Y2027">
        <f t="shared" si="701"/>
        <v>0</v>
      </c>
      <c r="Z2027">
        <f t="shared" si="701"/>
        <v>0</v>
      </c>
      <c r="AA2027">
        <f t="shared" si="701"/>
        <v>0</v>
      </c>
      <c r="AB2027">
        <f t="shared" si="701"/>
        <v>1</v>
      </c>
      <c r="AC2027">
        <f t="shared" si="702"/>
        <v>0</v>
      </c>
      <c r="AD2027">
        <f t="shared" si="702"/>
        <v>0</v>
      </c>
      <c r="AE2027">
        <f t="shared" si="702"/>
        <v>0</v>
      </c>
      <c r="AF2027">
        <f t="shared" si="702"/>
        <v>0</v>
      </c>
      <c r="AG2027">
        <f t="shared" si="702"/>
        <v>0</v>
      </c>
      <c r="AH2027">
        <f t="shared" si="702"/>
        <v>1</v>
      </c>
      <c r="AI2027">
        <f t="shared" si="702"/>
        <v>0</v>
      </c>
      <c r="AJ2027">
        <f t="shared" ca="1" si="707"/>
        <v>0</v>
      </c>
      <c r="AK2027">
        <f t="shared" ca="1" si="708"/>
        <v>0</v>
      </c>
      <c r="AL2027">
        <f t="shared" ca="1" si="709"/>
        <v>1</v>
      </c>
      <c r="AM2027">
        <f t="shared" ca="1" si="710"/>
        <v>0</v>
      </c>
      <c r="AN2027">
        <f t="shared" ca="1" si="711"/>
        <v>1</v>
      </c>
      <c r="AO2027">
        <f t="shared" ca="1" si="712"/>
        <v>0</v>
      </c>
      <c r="AP2027">
        <f t="shared" ca="1" si="713"/>
        <v>1</v>
      </c>
      <c r="AQ2027">
        <f t="shared" ca="1" si="714"/>
        <v>0</v>
      </c>
      <c r="AR2027">
        <f t="shared" ca="1" si="715"/>
        <v>0</v>
      </c>
      <c r="AS2027">
        <v>0</v>
      </c>
      <c r="AT2027">
        <v>0</v>
      </c>
      <c r="AU2027">
        <f t="shared" ca="1" si="703"/>
        <v>1</v>
      </c>
      <c r="AV2027">
        <f t="shared" ca="1" si="703"/>
        <v>0</v>
      </c>
      <c r="AW2027">
        <f t="shared" ca="1" si="703"/>
        <v>0</v>
      </c>
      <c r="AX2027">
        <v>0</v>
      </c>
    </row>
    <row r="2028" spans="1:50">
      <c r="A2028" s="2">
        <v>40881</v>
      </c>
      <c r="B2028">
        <v>1028</v>
      </c>
      <c r="C2028">
        <v>13</v>
      </c>
      <c r="D2028">
        <f t="shared" ca="1" si="716"/>
        <v>17.475396141864465</v>
      </c>
      <c r="E2028">
        <f t="shared" ca="1" si="717"/>
        <v>-4.475396141864465</v>
      </c>
      <c r="F2028" t="str">
        <f t="shared" ca="1" si="718"/>
        <v>low</v>
      </c>
      <c r="G2028">
        <v>752</v>
      </c>
      <c r="H2028">
        <f t="shared" si="719"/>
        <v>752</v>
      </c>
      <c r="I2028">
        <f t="shared" ca="1" si="720"/>
        <v>1034.608022219204</v>
      </c>
      <c r="J2028">
        <f t="shared" ca="1" si="721"/>
        <v>-282.60802221920403</v>
      </c>
      <c r="K2028" t="str">
        <f t="shared" ca="1" si="722"/>
        <v>medium</v>
      </c>
      <c r="L2028">
        <v>5.6</v>
      </c>
      <c r="M2028" t="str">
        <f t="shared" si="698"/>
        <v>medium</v>
      </c>
      <c r="N2028">
        <f t="shared" si="704"/>
        <v>12</v>
      </c>
      <c r="O2028">
        <f t="shared" si="705"/>
        <v>7</v>
      </c>
      <c r="P2028" t="str">
        <f t="shared" si="706"/>
        <v>neděle</v>
      </c>
      <c r="Q2028">
        <f t="shared" si="701"/>
        <v>0</v>
      </c>
      <c r="R2028">
        <f t="shared" si="701"/>
        <v>0</v>
      </c>
      <c r="S2028">
        <f t="shared" si="701"/>
        <v>0</v>
      </c>
      <c r="T2028">
        <f t="shared" si="701"/>
        <v>0</v>
      </c>
      <c r="U2028">
        <f t="shared" si="701"/>
        <v>0</v>
      </c>
      <c r="V2028">
        <f t="shared" si="701"/>
        <v>0</v>
      </c>
      <c r="W2028">
        <f t="shared" si="701"/>
        <v>0</v>
      </c>
      <c r="X2028">
        <f t="shared" si="701"/>
        <v>0</v>
      </c>
      <c r="Y2028">
        <f t="shared" si="701"/>
        <v>0</v>
      </c>
      <c r="Z2028">
        <f t="shared" si="701"/>
        <v>0</v>
      </c>
      <c r="AA2028">
        <f t="shared" si="701"/>
        <v>0</v>
      </c>
      <c r="AB2028">
        <f t="shared" si="701"/>
        <v>1</v>
      </c>
      <c r="AC2028">
        <f t="shared" si="702"/>
        <v>0</v>
      </c>
      <c r="AD2028">
        <f t="shared" si="702"/>
        <v>0</v>
      </c>
      <c r="AE2028">
        <f t="shared" si="702"/>
        <v>0</v>
      </c>
      <c r="AF2028">
        <f t="shared" si="702"/>
        <v>0</v>
      </c>
      <c r="AG2028">
        <f t="shared" si="702"/>
        <v>0</v>
      </c>
      <c r="AH2028">
        <f t="shared" si="702"/>
        <v>0</v>
      </c>
      <c r="AI2028">
        <f t="shared" si="702"/>
        <v>1</v>
      </c>
      <c r="AJ2028">
        <f t="shared" ca="1" si="707"/>
        <v>0</v>
      </c>
      <c r="AK2028">
        <f t="shared" ca="1" si="708"/>
        <v>0</v>
      </c>
      <c r="AL2028">
        <f t="shared" ca="1" si="709"/>
        <v>1</v>
      </c>
      <c r="AM2028">
        <f t="shared" ca="1" si="710"/>
        <v>0</v>
      </c>
      <c r="AN2028">
        <f t="shared" ca="1" si="711"/>
        <v>1</v>
      </c>
      <c r="AO2028">
        <f t="shared" ca="1" si="712"/>
        <v>0</v>
      </c>
      <c r="AP2028">
        <f t="shared" ca="1" si="713"/>
        <v>0</v>
      </c>
      <c r="AQ2028">
        <f t="shared" ca="1" si="714"/>
        <v>1</v>
      </c>
      <c r="AR2028">
        <f t="shared" ca="1" si="715"/>
        <v>0</v>
      </c>
      <c r="AS2028">
        <v>0</v>
      </c>
      <c r="AT2028">
        <v>0</v>
      </c>
      <c r="AU2028">
        <f t="shared" ca="1" si="703"/>
        <v>1</v>
      </c>
      <c r="AV2028">
        <f t="shared" ca="1" si="703"/>
        <v>0</v>
      </c>
      <c r="AW2028">
        <f t="shared" ca="1" si="703"/>
        <v>0</v>
      </c>
      <c r="AX2028">
        <v>0</v>
      </c>
    </row>
    <row r="2029" spans="1:50">
      <c r="A2029" s="2">
        <v>40882</v>
      </c>
      <c r="B2029">
        <v>1029</v>
      </c>
      <c r="C2029">
        <v>20</v>
      </c>
      <c r="D2029">
        <f t="shared" ca="1" si="716"/>
        <v>17.47960212595321</v>
      </c>
      <c r="E2029">
        <f t="shared" ca="1" si="717"/>
        <v>2.5203978740467896</v>
      </c>
      <c r="F2029" t="str">
        <f t="shared" ca="1" si="718"/>
        <v>high</v>
      </c>
      <c r="G2029">
        <v>1023</v>
      </c>
      <c r="H2029">
        <f t="shared" si="719"/>
        <v>1023</v>
      </c>
      <c r="I2029">
        <f t="shared" ca="1" si="720"/>
        <v>1034.8433002148963</v>
      </c>
      <c r="J2029">
        <f t="shared" ca="1" si="721"/>
        <v>-11.843300214896317</v>
      </c>
      <c r="K2029" t="str">
        <f t="shared" ca="1" si="722"/>
        <v>medium</v>
      </c>
      <c r="L2029">
        <v>5</v>
      </c>
      <c r="M2029" t="str">
        <f t="shared" si="698"/>
        <v>medium</v>
      </c>
      <c r="N2029">
        <f t="shared" si="704"/>
        <v>12</v>
      </c>
      <c r="O2029">
        <f t="shared" si="705"/>
        <v>1</v>
      </c>
      <c r="P2029" t="str">
        <f t="shared" si="706"/>
        <v>pondělí</v>
      </c>
      <c r="Q2029">
        <f t="shared" si="701"/>
        <v>0</v>
      </c>
      <c r="R2029">
        <f t="shared" si="701"/>
        <v>0</v>
      </c>
      <c r="S2029">
        <f t="shared" si="701"/>
        <v>0</v>
      </c>
      <c r="T2029">
        <f t="shared" si="701"/>
        <v>0</v>
      </c>
      <c r="U2029">
        <f t="shared" si="701"/>
        <v>0</v>
      </c>
      <c r="V2029">
        <f t="shared" si="701"/>
        <v>0</v>
      </c>
      <c r="W2029">
        <f t="shared" si="701"/>
        <v>0</v>
      </c>
      <c r="X2029">
        <f t="shared" si="701"/>
        <v>0</v>
      </c>
      <c r="Y2029">
        <f t="shared" si="701"/>
        <v>0</v>
      </c>
      <c r="Z2029">
        <f t="shared" si="701"/>
        <v>0</v>
      </c>
      <c r="AA2029">
        <f t="shared" si="701"/>
        <v>0</v>
      </c>
      <c r="AB2029">
        <f t="shared" si="701"/>
        <v>1</v>
      </c>
      <c r="AC2029">
        <f t="shared" si="702"/>
        <v>1</v>
      </c>
      <c r="AD2029">
        <f t="shared" si="702"/>
        <v>0</v>
      </c>
      <c r="AE2029">
        <f t="shared" si="702"/>
        <v>0</v>
      </c>
      <c r="AF2029">
        <f t="shared" si="702"/>
        <v>0</v>
      </c>
      <c r="AG2029">
        <f t="shared" si="702"/>
        <v>0</v>
      </c>
      <c r="AH2029">
        <f t="shared" si="702"/>
        <v>0</v>
      </c>
      <c r="AI2029">
        <f t="shared" si="702"/>
        <v>0</v>
      </c>
      <c r="AJ2029">
        <f t="shared" ca="1" si="707"/>
        <v>0</v>
      </c>
      <c r="AK2029">
        <f t="shared" ca="1" si="708"/>
        <v>0</v>
      </c>
      <c r="AL2029">
        <f t="shared" ca="1" si="709"/>
        <v>1</v>
      </c>
      <c r="AM2029">
        <f t="shared" ca="1" si="710"/>
        <v>1</v>
      </c>
      <c r="AN2029">
        <f t="shared" ca="1" si="711"/>
        <v>0</v>
      </c>
      <c r="AO2029">
        <f t="shared" ca="1" si="712"/>
        <v>0</v>
      </c>
      <c r="AP2029">
        <f t="shared" ca="1" si="713"/>
        <v>0</v>
      </c>
      <c r="AQ2029">
        <f t="shared" ca="1" si="714"/>
        <v>1</v>
      </c>
      <c r="AR2029">
        <f t="shared" ca="1" si="715"/>
        <v>0</v>
      </c>
      <c r="AS2029">
        <v>1</v>
      </c>
      <c r="AT2029">
        <v>0</v>
      </c>
      <c r="AU2029">
        <f t="shared" ca="1" si="703"/>
        <v>0</v>
      </c>
      <c r="AV2029">
        <f t="shared" ca="1" si="703"/>
        <v>0</v>
      </c>
      <c r="AW2029">
        <f t="shared" ca="1" si="703"/>
        <v>1</v>
      </c>
      <c r="AX2029">
        <v>0</v>
      </c>
    </row>
    <row r="2030" spans="1:50">
      <c r="A2030" s="2">
        <v>40883</v>
      </c>
      <c r="B2030">
        <v>1030</v>
      </c>
      <c r="C2030">
        <v>17</v>
      </c>
      <c r="D2030">
        <f t="shared" ca="1" si="716"/>
        <v>17.483799950076357</v>
      </c>
      <c r="E2030">
        <f t="shared" ca="1" si="717"/>
        <v>-0.48379995007635657</v>
      </c>
      <c r="F2030" t="str">
        <f t="shared" ca="1" si="718"/>
        <v>medium</v>
      </c>
      <c r="G2030">
        <v>1441</v>
      </c>
      <c r="H2030">
        <f t="shared" si="719"/>
        <v>1441</v>
      </c>
      <c r="I2030">
        <f t="shared" ca="1" si="720"/>
        <v>1035.0784986944814</v>
      </c>
      <c r="J2030">
        <f t="shared" ca="1" si="721"/>
        <v>405.92150130551863</v>
      </c>
      <c r="K2030" t="str">
        <f t="shared" ca="1" si="722"/>
        <v>high</v>
      </c>
      <c r="L2030">
        <v>4.5999999999999996</v>
      </c>
      <c r="M2030" t="str">
        <f t="shared" si="698"/>
        <v>low</v>
      </c>
      <c r="N2030">
        <f t="shared" si="704"/>
        <v>12</v>
      </c>
      <c r="O2030">
        <f t="shared" si="705"/>
        <v>2</v>
      </c>
      <c r="P2030" t="str">
        <f t="shared" si="706"/>
        <v>úterý</v>
      </c>
      <c r="Q2030">
        <f t="shared" si="701"/>
        <v>0</v>
      </c>
      <c r="R2030">
        <f t="shared" si="701"/>
        <v>0</v>
      </c>
      <c r="S2030">
        <f t="shared" si="701"/>
        <v>0</v>
      </c>
      <c r="T2030">
        <f t="shared" si="701"/>
        <v>0</v>
      </c>
      <c r="U2030">
        <f t="shared" si="701"/>
        <v>0</v>
      </c>
      <c r="V2030">
        <f t="shared" si="701"/>
        <v>0</v>
      </c>
      <c r="W2030">
        <f t="shared" si="701"/>
        <v>0</v>
      </c>
      <c r="X2030">
        <f t="shared" si="701"/>
        <v>0</v>
      </c>
      <c r="Y2030">
        <f t="shared" si="701"/>
        <v>0</v>
      </c>
      <c r="Z2030">
        <f t="shared" si="701"/>
        <v>0</v>
      </c>
      <c r="AA2030">
        <f t="shared" si="701"/>
        <v>0</v>
      </c>
      <c r="AB2030">
        <f t="shared" si="701"/>
        <v>1</v>
      </c>
      <c r="AC2030">
        <f t="shared" si="702"/>
        <v>0</v>
      </c>
      <c r="AD2030">
        <f t="shared" si="702"/>
        <v>1</v>
      </c>
      <c r="AE2030">
        <f t="shared" si="702"/>
        <v>0</v>
      </c>
      <c r="AF2030">
        <f t="shared" si="702"/>
        <v>0</v>
      </c>
      <c r="AG2030">
        <f t="shared" si="702"/>
        <v>0</v>
      </c>
      <c r="AH2030">
        <f t="shared" si="702"/>
        <v>0</v>
      </c>
      <c r="AI2030">
        <f t="shared" si="702"/>
        <v>0</v>
      </c>
      <c r="AJ2030">
        <f t="shared" ca="1" si="707"/>
        <v>0</v>
      </c>
      <c r="AK2030">
        <f t="shared" ca="1" si="708"/>
        <v>0</v>
      </c>
      <c r="AL2030">
        <f t="shared" ca="1" si="709"/>
        <v>1</v>
      </c>
      <c r="AM2030">
        <f t="shared" ca="1" si="710"/>
        <v>0</v>
      </c>
      <c r="AN2030">
        <f t="shared" ca="1" si="711"/>
        <v>1</v>
      </c>
      <c r="AO2030">
        <f t="shared" ca="1" si="712"/>
        <v>0</v>
      </c>
      <c r="AP2030">
        <f t="shared" ca="1" si="713"/>
        <v>1</v>
      </c>
      <c r="AQ2030">
        <f t="shared" ca="1" si="714"/>
        <v>0</v>
      </c>
      <c r="AR2030">
        <f t="shared" ca="1" si="715"/>
        <v>0</v>
      </c>
      <c r="AS2030">
        <v>0</v>
      </c>
      <c r="AT2030">
        <v>0</v>
      </c>
      <c r="AU2030">
        <f t="shared" ca="1" si="703"/>
        <v>0</v>
      </c>
      <c r="AV2030">
        <f t="shared" ca="1" si="703"/>
        <v>1</v>
      </c>
      <c r="AW2030">
        <f t="shared" ca="1" si="703"/>
        <v>0</v>
      </c>
      <c r="AX2030">
        <v>0</v>
      </c>
    </row>
    <row r="2031" spans="1:50">
      <c r="A2031" s="2">
        <v>40884</v>
      </c>
      <c r="B2031">
        <v>1031</v>
      </c>
      <c r="C2031">
        <v>24</v>
      </c>
      <c r="D2031">
        <f t="shared" ca="1" si="716"/>
        <v>17.487989621952469</v>
      </c>
      <c r="E2031">
        <f t="shared" ca="1" si="717"/>
        <v>6.5120103780475311</v>
      </c>
      <c r="F2031" t="str">
        <f t="shared" ca="1" si="718"/>
        <v>high</v>
      </c>
      <c r="G2031">
        <v>1847</v>
      </c>
      <c r="H2031">
        <f t="shared" si="719"/>
        <v>1847</v>
      </c>
      <c r="I2031">
        <f t="shared" ca="1" si="720"/>
        <v>1035.3136175065883</v>
      </c>
      <c r="J2031">
        <f t="shared" ca="1" si="721"/>
        <v>811.68638249341166</v>
      </c>
      <c r="K2031" t="str">
        <f t="shared" ca="1" si="722"/>
        <v>high</v>
      </c>
      <c r="L2031">
        <v>1.45</v>
      </c>
      <c r="M2031" t="str">
        <f t="shared" si="698"/>
        <v>low</v>
      </c>
      <c r="N2031">
        <f t="shared" si="704"/>
        <v>12</v>
      </c>
      <c r="O2031">
        <f t="shared" si="705"/>
        <v>3</v>
      </c>
      <c r="P2031" t="str">
        <f t="shared" si="706"/>
        <v>středa</v>
      </c>
      <c r="Q2031">
        <f t="shared" ref="Q2031:AB2040" si="723">VLOOKUP($N2031,$V$31:$AH$42,Q$592+1,0)</f>
        <v>0</v>
      </c>
      <c r="R2031">
        <f t="shared" si="723"/>
        <v>0</v>
      </c>
      <c r="S2031">
        <f t="shared" si="723"/>
        <v>0</v>
      </c>
      <c r="T2031">
        <f t="shared" si="723"/>
        <v>0</v>
      </c>
      <c r="U2031">
        <f t="shared" si="723"/>
        <v>0</v>
      </c>
      <c r="V2031">
        <f t="shared" si="723"/>
        <v>0</v>
      </c>
      <c r="W2031">
        <f t="shared" si="723"/>
        <v>0</v>
      </c>
      <c r="X2031">
        <f t="shared" si="723"/>
        <v>0</v>
      </c>
      <c r="Y2031">
        <f t="shared" si="723"/>
        <v>0</v>
      </c>
      <c r="Z2031">
        <f t="shared" si="723"/>
        <v>0</v>
      </c>
      <c r="AA2031">
        <f t="shared" si="723"/>
        <v>0</v>
      </c>
      <c r="AB2031">
        <f t="shared" si="723"/>
        <v>1</v>
      </c>
      <c r="AC2031">
        <f t="shared" ref="AC2031:AI2040" si="724">VLOOKUP($O2031,$V$74:$AC$80,AC$592+1,0)</f>
        <v>0</v>
      </c>
      <c r="AD2031">
        <f t="shared" si="724"/>
        <v>0</v>
      </c>
      <c r="AE2031">
        <f t="shared" si="724"/>
        <v>1</v>
      </c>
      <c r="AF2031">
        <f t="shared" si="724"/>
        <v>0</v>
      </c>
      <c r="AG2031">
        <f t="shared" si="724"/>
        <v>0</v>
      </c>
      <c r="AH2031">
        <f t="shared" si="724"/>
        <v>0</v>
      </c>
      <c r="AI2031">
        <f t="shared" si="724"/>
        <v>0</v>
      </c>
      <c r="AJ2031">
        <f t="shared" ca="1" si="707"/>
        <v>0</v>
      </c>
      <c r="AK2031">
        <f t="shared" ca="1" si="708"/>
        <v>0</v>
      </c>
      <c r="AL2031">
        <f t="shared" ca="1" si="709"/>
        <v>1</v>
      </c>
      <c r="AM2031">
        <f t="shared" ca="1" si="710"/>
        <v>0</v>
      </c>
      <c r="AN2031">
        <f t="shared" ca="1" si="711"/>
        <v>1</v>
      </c>
      <c r="AO2031">
        <f t="shared" ca="1" si="712"/>
        <v>0</v>
      </c>
      <c r="AP2031">
        <f t="shared" ca="1" si="713"/>
        <v>1</v>
      </c>
      <c r="AQ2031">
        <f t="shared" ca="1" si="714"/>
        <v>0</v>
      </c>
      <c r="AR2031">
        <f t="shared" ca="1" si="715"/>
        <v>0</v>
      </c>
      <c r="AS2031">
        <v>1</v>
      </c>
      <c r="AT2031">
        <v>0</v>
      </c>
      <c r="AU2031">
        <f t="shared" ca="1" si="703"/>
        <v>0</v>
      </c>
      <c r="AV2031">
        <f t="shared" ca="1" si="703"/>
        <v>0</v>
      </c>
      <c r="AW2031">
        <f t="shared" ca="1" si="703"/>
        <v>1</v>
      </c>
      <c r="AX2031">
        <v>0</v>
      </c>
    </row>
    <row r="2032" spans="1:50">
      <c r="A2032" s="2">
        <v>40885</v>
      </c>
      <c r="B2032">
        <v>1032</v>
      </c>
      <c r="C2032">
        <v>21</v>
      </c>
      <c r="D2032">
        <f t="shared" ca="1" si="716"/>
        <v>17.49217114930013</v>
      </c>
      <c r="E2032">
        <f t="shared" ca="1" si="717"/>
        <v>3.5078288506998696</v>
      </c>
      <c r="F2032" t="str">
        <f t="shared" ca="1" si="718"/>
        <v>high</v>
      </c>
      <c r="G2032">
        <v>945</v>
      </c>
      <c r="H2032">
        <f t="shared" si="719"/>
        <v>945</v>
      </c>
      <c r="I2032">
        <f t="shared" ca="1" si="720"/>
        <v>1035.5486564998459</v>
      </c>
      <c r="J2032">
        <f t="shared" ca="1" si="721"/>
        <v>-90.548656499845947</v>
      </c>
      <c r="K2032" t="str">
        <f t="shared" ca="1" si="722"/>
        <v>medium</v>
      </c>
      <c r="L2032">
        <v>2.0999999999999996</v>
      </c>
      <c r="M2032" t="str">
        <f t="shared" si="698"/>
        <v>low</v>
      </c>
      <c r="N2032">
        <f t="shared" si="704"/>
        <v>12</v>
      </c>
      <c r="O2032">
        <f t="shared" si="705"/>
        <v>4</v>
      </c>
      <c r="P2032" t="str">
        <f t="shared" si="706"/>
        <v>čtvrtek</v>
      </c>
      <c r="Q2032">
        <f t="shared" si="723"/>
        <v>0</v>
      </c>
      <c r="R2032">
        <f t="shared" si="723"/>
        <v>0</v>
      </c>
      <c r="S2032">
        <f t="shared" si="723"/>
        <v>0</v>
      </c>
      <c r="T2032">
        <f t="shared" si="723"/>
        <v>0</v>
      </c>
      <c r="U2032">
        <f t="shared" si="723"/>
        <v>0</v>
      </c>
      <c r="V2032">
        <f t="shared" si="723"/>
        <v>0</v>
      </c>
      <c r="W2032">
        <f t="shared" si="723"/>
        <v>0</v>
      </c>
      <c r="X2032">
        <f t="shared" si="723"/>
        <v>0</v>
      </c>
      <c r="Y2032">
        <f t="shared" si="723"/>
        <v>0</v>
      </c>
      <c r="Z2032">
        <f t="shared" si="723"/>
        <v>0</v>
      </c>
      <c r="AA2032">
        <f t="shared" si="723"/>
        <v>0</v>
      </c>
      <c r="AB2032">
        <f t="shared" si="723"/>
        <v>1</v>
      </c>
      <c r="AC2032">
        <f t="shared" si="724"/>
        <v>0</v>
      </c>
      <c r="AD2032">
        <f t="shared" si="724"/>
        <v>0</v>
      </c>
      <c r="AE2032">
        <f t="shared" si="724"/>
        <v>0</v>
      </c>
      <c r="AF2032">
        <f t="shared" si="724"/>
        <v>1</v>
      </c>
      <c r="AG2032">
        <f t="shared" si="724"/>
        <v>0</v>
      </c>
      <c r="AH2032">
        <f t="shared" si="724"/>
        <v>0</v>
      </c>
      <c r="AI2032">
        <f t="shared" si="724"/>
        <v>0</v>
      </c>
      <c r="AJ2032">
        <f t="shared" ca="1" si="707"/>
        <v>1</v>
      </c>
      <c r="AK2032">
        <f t="shared" ca="1" si="708"/>
        <v>0</v>
      </c>
      <c r="AL2032">
        <f t="shared" ca="1" si="709"/>
        <v>0</v>
      </c>
      <c r="AM2032">
        <f t="shared" ca="1" si="710"/>
        <v>0</v>
      </c>
      <c r="AN2032">
        <f t="shared" ca="1" si="711"/>
        <v>0</v>
      </c>
      <c r="AO2032">
        <f t="shared" ca="1" si="712"/>
        <v>1</v>
      </c>
      <c r="AP2032">
        <f t="shared" ca="1" si="713"/>
        <v>1</v>
      </c>
      <c r="AQ2032">
        <f t="shared" ca="1" si="714"/>
        <v>0</v>
      </c>
      <c r="AR2032">
        <f t="shared" ca="1" si="715"/>
        <v>0</v>
      </c>
      <c r="AS2032">
        <v>1</v>
      </c>
      <c r="AT2032">
        <v>0</v>
      </c>
      <c r="AU2032">
        <f t="shared" ca="1" si="703"/>
        <v>0</v>
      </c>
      <c r="AV2032">
        <f t="shared" ca="1" si="703"/>
        <v>0</v>
      </c>
      <c r="AW2032">
        <f t="shared" ca="1" si="703"/>
        <v>1</v>
      </c>
      <c r="AX2032">
        <v>0</v>
      </c>
    </row>
    <row r="2033" spans="1:50">
      <c r="A2033" s="2">
        <v>40886</v>
      </c>
      <c r="B2033">
        <v>1033</v>
      </c>
      <c r="C2033">
        <v>23</v>
      </c>
      <c r="D2033">
        <f t="shared" ca="1" si="716"/>
        <v>17.496344539837928</v>
      </c>
      <c r="E2033">
        <f t="shared" ca="1" si="717"/>
        <v>5.5036554601620722</v>
      </c>
      <c r="F2033" t="str">
        <f t="shared" ca="1" si="718"/>
        <v>high</v>
      </c>
      <c r="G2033">
        <v>1047</v>
      </c>
      <c r="H2033">
        <f t="shared" si="719"/>
        <v>1047</v>
      </c>
      <c r="I2033">
        <f t="shared" ca="1" si="720"/>
        <v>1035.7836155228836</v>
      </c>
      <c r="J2033">
        <f t="shared" ca="1" si="721"/>
        <v>11.216384477116435</v>
      </c>
      <c r="K2033" t="str">
        <f t="shared" ca="1" si="722"/>
        <v>medium</v>
      </c>
      <c r="L2033">
        <v>-1</v>
      </c>
      <c r="M2033" t="str">
        <f t="shared" si="698"/>
        <v>low</v>
      </c>
      <c r="N2033">
        <f t="shared" si="704"/>
        <v>12</v>
      </c>
      <c r="O2033">
        <f t="shared" si="705"/>
        <v>5</v>
      </c>
      <c r="P2033" t="str">
        <f t="shared" si="706"/>
        <v>pátek</v>
      </c>
      <c r="Q2033">
        <f t="shared" si="723"/>
        <v>0</v>
      </c>
      <c r="R2033">
        <f t="shared" si="723"/>
        <v>0</v>
      </c>
      <c r="S2033">
        <f t="shared" si="723"/>
        <v>0</v>
      </c>
      <c r="T2033">
        <f t="shared" si="723"/>
        <v>0</v>
      </c>
      <c r="U2033">
        <f t="shared" si="723"/>
        <v>0</v>
      </c>
      <c r="V2033">
        <f t="shared" si="723"/>
        <v>0</v>
      </c>
      <c r="W2033">
        <f t="shared" si="723"/>
        <v>0</v>
      </c>
      <c r="X2033">
        <f t="shared" si="723"/>
        <v>0</v>
      </c>
      <c r="Y2033">
        <f t="shared" si="723"/>
        <v>0</v>
      </c>
      <c r="Z2033">
        <f t="shared" si="723"/>
        <v>0</v>
      </c>
      <c r="AA2033">
        <f t="shared" si="723"/>
        <v>0</v>
      </c>
      <c r="AB2033">
        <f t="shared" si="723"/>
        <v>1</v>
      </c>
      <c r="AC2033">
        <f t="shared" si="724"/>
        <v>0</v>
      </c>
      <c r="AD2033">
        <f t="shared" si="724"/>
        <v>0</v>
      </c>
      <c r="AE2033">
        <f t="shared" si="724"/>
        <v>0</v>
      </c>
      <c r="AF2033">
        <f t="shared" si="724"/>
        <v>0</v>
      </c>
      <c r="AG2033">
        <f t="shared" si="724"/>
        <v>1</v>
      </c>
      <c r="AH2033">
        <f t="shared" si="724"/>
        <v>0</v>
      </c>
      <c r="AI2033">
        <f t="shared" si="724"/>
        <v>0</v>
      </c>
      <c r="AJ2033">
        <f t="shared" ca="1" si="707"/>
        <v>0</v>
      </c>
      <c r="AK2033">
        <f t="shared" ca="1" si="708"/>
        <v>1</v>
      </c>
      <c r="AL2033">
        <f t="shared" ca="1" si="709"/>
        <v>0</v>
      </c>
      <c r="AM2033">
        <f t="shared" ca="1" si="710"/>
        <v>0</v>
      </c>
      <c r="AN2033">
        <f t="shared" ca="1" si="711"/>
        <v>1</v>
      </c>
      <c r="AO2033">
        <f t="shared" ca="1" si="712"/>
        <v>0</v>
      </c>
      <c r="AP2033">
        <f t="shared" ca="1" si="713"/>
        <v>1</v>
      </c>
      <c r="AQ2033">
        <f t="shared" ca="1" si="714"/>
        <v>0</v>
      </c>
      <c r="AR2033">
        <f t="shared" ca="1" si="715"/>
        <v>0</v>
      </c>
      <c r="AS2033">
        <v>0</v>
      </c>
      <c r="AT2033">
        <v>0</v>
      </c>
      <c r="AU2033">
        <f t="shared" ca="1" si="703"/>
        <v>0</v>
      </c>
      <c r="AV2033">
        <f t="shared" ca="1" si="703"/>
        <v>0</v>
      </c>
      <c r="AW2033">
        <f t="shared" ca="1" si="703"/>
        <v>1</v>
      </c>
      <c r="AX2033">
        <v>0</v>
      </c>
    </row>
    <row r="2034" spans="1:50">
      <c r="A2034" s="2">
        <v>40887</v>
      </c>
      <c r="B2034">
        <v>1034</v>
      </c>
      <c r="C2034">
        <v>13</v>
      </c>
      <c r="D2034">
        <f t="shared" ca="1" si="716"/>
        <v>17.50050980128443</v>
      </c>
      <c r="E2034">
        <f t="shared" ca="1" si="717"/>
        <v>-4.50050980128443</v>
      </c>
      <c r="F2034" t="str">
        <f t="shared" ca="1" si="718"/>
        <v>low</v>
      </c>
      <c r="G2034">
        <v>2015</v>
      </c>
      <c r="H2034">
        <f t="shared" si="719"/>
        <v>2015</v>
      </c>
      <c r="I2034">
        <f t="shared" ca="1" si="720"/>
        <v>1036.0184944243297</v>
      </c>
      <c r="J2034">
        <f t="shared" ca="1" si="721"/>
        <v>978.98150557567033</v>
      </c>
      <c r="K2034" t="str">
        <f t="shared" ca="1" si="722"/>
        <v>high</v>
      </c>
      <c r="L2034">
        <v>6.1</v>
      </c>
      <c r="M2034" t="str">
        <f t="shared" si="698"/>
        <v>medium</v>
      </c>
      <c r="N2034">
        <f t="shared" si="704"/>
        <v>12</v>
      </c>
      <c r="O2034">
        <f t="shared" si="705"/>
        <v>6</v>
      </c>
      <c r="P2034" t="str">
        <f t="shared" si="706"/>
        <v>sobota</v>
      </c>
      <c r="Q2034">
        <f t="shared" si="723"/>
        <v>0</v>
      </c>
      <c r="R2034">
        <f t="shared" si="723"/>
        <v>0</v>
      </c>
      <c r="S2034">
        <f t="shared" si="723"/>
        <v>0</v>
      </c>
      <c r="T2034">
        <f t="shared" si="723"/>
        <v>0</v>
      </c>
      <c r="U2034">
        <f t="shared" si="723"/>
        <v>0</v>
      </c>
      <c r="V2034">
        <f t="shared" si="723"/>
        <v>0</v>
      </c>
      <c r="W2034">
        <f t="shared" si="723"/>
        <v>0</v>
      </c>
      <c r="X2034">
        <f t="shared" si="723"/>
        <v>0</v>
      </c>
      <c r="Y2034">
        <f t="shared" si="723"/>
        <v>0</v>
      </c>
      <c r="Z2034">
        <f t="shared" si="723"/>
        <v>0</v>
      </c>
      <c r="AA2034">
        <f t="shared" si="723"/>
        <v>0</v>
      </c>
      <c r="AB2034">
        <f t="shared" si="723"/>
        <v>1</v>
      </c>
      <c r="AC2034">
        <f t="shared" si="724"/>
        <v>0</v>
      </c>
      <c r="AD2034">
        <f t="shared" si="724"/>
        <v>0</v>
      </c>
      <c r="AE2034">
        <f t="shared" si="724"/>
        <v>0</v>
      </c>
      <c r="AF2034">
        <f t="shared" si="724"/>
        <v>0</v>
      </c>
      <c r="AG2034">
        <f t="shared" si="724"/>
        <v>0</v>
      </c>
      <c r="AH2034">
        <f t="shared" si="724"/>
        <v>1</v>
      </c>
      <c r="AI2034">
        <f t="shared" si="724"/>
        <v>0</v>
      </c>
      <c r="AJ2034">
        <f t="shared" ca="1" si="707"/>
        <v>0</v>
      </c>
      <c r="AK2034">
        <f t="shared" ca="1" si="708"/>
        <v>1</v>
      </c>
      <c r="AL2034">
        <f t="shared" ca="1" si="709"/>
        <v>0</v>
      </c>
      <c r="AM2034">
        <f t="shared" ca="1" si="710"/>
        <v>0</v>
      </c>
      <c r="AN2034">
        <f t="shared" ca="1" si="711"/>
        <v>1</v>
      </c>
      <c r="AO2034">
        <f t="shared" ca="1" si="712"/>
        <v>0</v>
      </c>
      <c r="AP2034">
        <f t="shared" ca="1" si="713"/>
        <v>0</v>
      </c>
      <c r="AQ2034">
        <f t="shared" ca="1" si="714"/>
        <v>1</v>
      </c>
      <c r="AR2034">
        <f t="shared" ca="1" si="715"/>
        <v>0</v>
      </c>
      <c r="AS2034">
        <v>1</v>
      </c>
      <c r="AT2034">
        <v>0</v>
      </c>
      <c r="AU2034">
        <f t="shared" ca="1" si="703"/>
        <v>1</v>
      </c>
      <c r="AV2034">
        <f t="shared" ca="1" si="703"/>
        <v>0</v>
      </c>
      <c r="AW2034">
        <f t="shared" ca="1" si="703"/>
        <v>0</v>
      </c>
      <c r="AX2034">
        <v>0</v>
      </c>
    </row>
    <row r="2035" spans="1:50">
      <c r="A2035" s="2">
        <v>40888</v>
      </c>
      <c r="B2035">
        <v>1035</v>
      </c>
      <c r="C2035">
        <v>7</v>
      </c>
      <c r="D2035">
        <f t="shared" ca="1" si="716"/>
        <v>17.504666941358224</v>
      </c>
      <c r="E2035">
        <f t="shared" ca="1" si="717"/>
        <v>-10.504666941358224</v>
      </c>
      <c r="F2035" t="str">
        <f t="shared" ca="1" si="718"/>
        <v>low</v>
      </c>
      <c r="G2035">
        <v>414</v>
      </c>
      <c r="H2035">
        <f t="shared" si="719"/>
        <v>414</v>
      </c>
      <c r="I2035">
        <f t="shared" ca="1" si="720"/>
        <v>1036.2532930528137</v>
      </c>
      <c r="J2035">
        <f t="shared" ca="1" si="721"/>
        <v>-622.25329305281366</v>
      </c>
      <c r="K2035" t="str">
        <f t="shared" ca="1" si="722"/>
        <v>low</v>
      </c>
      <c r="L2035">
        <v>3.4</v>
      </c>
      <c r="M2035" t="str">
        <f t="shared" si="698"/>
        <v>low</v>
      </c>
      <c r="N2035">
        <f t="shared" si="704"/>
        <v>12</v>
      </c>
      <c r="O2035">
        <f t="shared" si="705"/>
        <v>7</v>
      </c>
      <c r="P2035" t="str">
        <f t="shared" si="706"/>
        <v>neděle</v>
      </c>
      <c r="Q2035">
        <f t="shared" si="723"/>
        <v>0</v>
      </c>
      <c r="R2035">
        <f t="shared" si="723"/>
        <v>0</v>
      </c>
      <c r="S2035">
        <f t="shared" si="723"/>
        <v>0</v>
      </c>
      <c r="T2035">
        <f t="shared" si="723"/>
        <v>0</v>
      </c>
      <c r="U2035">
        <f t="shared" si="723"/>
        <v>0</v>
      </c>
      <c r="V2035">
        <f t="shared" si="723"/>
        <v>0</v>
      </c>
      <c r="W2035">
        <f t="shared" si="723"/>
        <v>0</v>
      </c>
      <c r="X2035">
        <f t="shared" si="723"/>
        <v>0</v>
      </c>
      <c r="Y2035">
        <f t="shared" si="723"/>
        <v>0</v>
      </c>
      <c r="Z2035">
        <f t="shared" si="723"/>
        <v>0</v>
      </c>
      <c r="AA2035">
        <f t="shared" si="723"/>
        <v>0</v>
      </c>
      <c r="AB2035">
        <f t="shared" si="723"/>
        <v>1</v>
      </c>
      <c r="AC2035">
        <f t="shared" si="724"/>
        <v>0</v>
      </c>
      <c r="AD2035">
        <f t="shared" si="724"/>
        <v>0</v>
      </c>
      <c r="AE2035">
        <f t="shared" si="724"/>
        <v>0</v>
      </c>
      <c r="AF2035">
        <f t="shared" si="724"/>
        <v>0</v>
      </c>
      <c r="AG2035">
        <f t="shared" si="724"/>
        <v>0</v>
      </c>
      <c r="AH2035">
        <f t="shared" si="724"/>
        <v>0</v>
      </c>
      <c r="AI2035">
        <f t="shared" si="724"/>
        <v>1</v>
      </c>
      <c r="AJ2035">
        <f t="shared" ca="1" si="707"/>
        <v>1</v>
      </c>
      <c r="AK2035">
        <f t="shared" ca="1" si="708"/>
        <v>0</v>
      </c>
      <c r="AL2035">
        <f t="shared" ca="1" si="709"/>
        <v>0</v>
      </c>
      <c r="AM2035">
        <f t="shared" ca="1" si="710"/>
        <v>0</v>
      </c>
      <c r="AN2035">
        <f t="shared" ca="1" si="711"/>
        <v>1</v>
      </c>
      <c r="AO2035">
        <f t="shared" ca="1" si="712"/>
        <v>0</v>
      </c>
      <c r="AP2035">
        <f t="shared" ca="1" si="713"/>
        <v>1</v>
      </c>
      <c r="AQ2035">
        <f t="shared" ca="1" si="714"/>
        <v>0</v>
      </c>
      <c r="AR2035">
        <f t="shared" ca="1" si="715"/>
        <v>0</v>
      </c>
      <c r="AS2035">
        <v>0</v>
      </c>
      <c r="AT2035">
        <v>0</v>
      </c>
      <c r="AU2035">
        <f t="shared" ca="1" si="703"/>
        <v>1</v>
      </c>
      <c r="AV2035">
        <f t="shared" ca="1" si="703"/>
        <v>0</v>
      </c>
      <c r="AW2035">
        <f t="shared" ca="1" si="703"/>
        <v>0</v>
      </c>
      <c r="AX2035">
        <v>0</v>
      </c>
    </row>
    <row r="2036" spans="1:50">
      <c r="A2036" s="2">
        <v>40889</v>
      </c>
      <c r="B2036">
        <v>1036</v>
      </c>
      <c r="C2036">
        <v>22</v>
      </c>
      <c r="D2036">
        <f t="shared" ca="1" si="716"/>
        <v>17.508815967777885</v>
      </c>
      <c r="E2036">
        <f t="shared" ca="1" si="717"/>
        <v>4.4911840322221153</v>
      </c>
      <c r="F2036" t="str">
        <f t="shared" ca="1" si="718"/>
        <v>high</v>
      </c>
      <c r="G2036">
        <v>2021</v>
      </c>
      <c r="H2036">
        <f t="shared" si="719"/>
        <v>2021</v>
      </c>
      <c r="I2036">
        <f t="shared" ca="1" si="720"/>
        <v>1036.4880112569642</v>
      </c>
      <c r="J2036">
        <f t="shared" ca="1" si="721"/>
        <v>984.51198874303577</v>
      </c>
      <c r="K2036" t="str">
        <f t="shared" ca="1" si="722"/>
        <v>high</v>
      </c>
      <c r="L2036">
        <v>1</v>
      </c>
      <c r="M2036" t="str">
        <f t="shared" si="698"/>
        <v>low</v>
      </c>
      <c r="N2036">
        <f t="shared" si="704"/>
        <v>12</v>
      </c>
      <c r="O2036">
        <f t="shared" si="705"/>
        <v>1</v>
      </c>
      <c r="P2036" t="str">
        <f t="shared" si="706"/>
        <v>pondělí</v>
      </c>
      <c r="Q2036">
        <f t="shared" si="723"/>
        <v>0</v>
      </c>
      <c r="R2036">
        <f t="shared" si="723"/>
        <v>0</v>
      </c>
      <c r="S2036">
        <f t="shared" si="723"/>
        <v>0</v>
      </c>
      <c r="T2036">
        <f t="shared" si="723"/>
        <v>0</v>
      </c>
      <c r="U2036">
        <f t="shared" si="723"/>
        <v>0</v>
      </c>
      <c r="V2036">
        <f t="shared" si="723"/>
        <v>0</v>
      </c>
      <c r="W2036">
        <f t="shared" si="723"/>
        <v>0</v>
      </c>
      <c r="X2036">
        <f t="shared" si="723"/>
        <v>0</v>
      </c>
      <c r="Y2036">
        <f t="shared" si="723"/>
        <v>0</v>
      </c>
      <c r="Z2036">
        <f t="shared" si="723"/>
        <v>0</v>
      </c>
      <c r="AA2036">
        <f t="shared" si="723"/>
        <v>0</v>
      </c>
      <c r="AB2036">
        <f t="shared" si="723"/>
        <v>1</v>
      </c>
      <c r="AC2036">
        <f t="shared" si="724"/>
        <v>1</v>
      </c>
      <c r="AD2036">
        <f t="shared" si="724"/>
        <v>0</v>
      </c>
      <c r="AE2036">
        <f t="shared" si="724"/>
        <v>0</v>
      </c>
      <c r="AF2036">
        <f t="shared" si="724"/>
        <v>0</v>
      </c>
      <c r="AG2036">
        <f t="shared" si="724"/>
        <v>0</v>
      </c>
      <c r="AH2036">
        <f t="shared" si="724"/>
        <v>0</v>
      </c>
      <c r="AI2036">
        <f t="shared" si="724"/>
        <v>0</v>
      </c>
      <c r="AJ2036">
        <f t="shared" ca="1" si="707"/>
        <v>0</v>
      </c>
      <c r="AK2036">
        <f t="shared" ca="1" si="708"/>
        <v>0</v>
      </c>
      <c r="AL2036">
        <f t="shared" ca="1" si="709"/>
        <v>1</v>
      </c>
      <c r="AM2036">
        <f t="shared" ca="1" si="710"/>
        <v>1</v>
      </c>
      <c r="AN2036">
        <f t="shared" ca="1" si="711"/>
        <v>0</v>
      </c>
      <c r="AO2036">
        <f t="shared" ca="1" si="712"/>
        <v>0</v>
      </c>
      <c r="AP2036">
        <f t="shared" ca="1" si="713"/>
        <v>1</v>
      </c>
      <c r="AQ2036">
        <f t="shared" ca="1" si="714"/>
        <v>0</v>
      </c>
      <c r="AR2036">
        <f t="shared" ca="1" si="715"/>
        <v>0</v>
      </c>
      <c r="AS2036">
        <v>0</v>
      </c>
      <c r="AT2036">
        <v>0</v>
      </c>
      <c r="AU2036">
        <f t="shared" ca="1" si="703"/>
        <v>0</v>
      </c>
      <c r="AV2036">
        <f t="shared" ca="1" si="703"/>
        <v>0</v>
      </c>
      <c r="AW2036">
        <f t="shared" ca="1" si="703"/>
        <v>1</v>
      </c>
      <c r="AX2036">
        <v>0</v>
      </c>
    </row>
    <row r="2037" spans="1:50">
      <c r="A2037" s="2">
        <v>40890</v>
      </c>
      <c r="B2037">
        <v>1037</v>
      </c>
      <c r="C2037">
        <v>27</v>
      </c>
      <c r="D2037">
        <f t="shared" ca="1" si="716"/>
        <v>17.512956888261996</v>
      </c>
      <c r="E2037">
        <f t="shared" ca="1" si="717"/>
        <v>9.4870431117380036</v>
      </c>
      <c r="F2037" t="str">
        <f t="shared" ca="1" si="718"/>
        <v>high</v>
      </c>
      <c r="G2037">
        <v>3463</v>
      </c>
      <c r="H2037">
        <f t="shared" si="719"/>
        <v>3463</v>
      </c>
      <c r="I2037">
        <f t="shared" ca="1" si="720"/>
        <v>1036.7226488854105</v>
      </c>
      <c r="J2037">
        <f t="shared" ca="1" si="721"/>
        <v>2426.2773511145897</v>
      </c>
      <c r="K2037" t="str">
        <f t="shared" ca="1" si="722"/>
        <v>high</v>
      </c>
      <c r="L2037">
        <v>-1.2</v>
      </c>
      <c r="M2037" t="str">
        <f t="shared" si="698"/>
        <v>low</v>
      </c>
      <c r="N2037">
        <f t="shared" si="704"/>
        <v>12</v>
      </c>
      <c r="O2037">
        <f t="shared" si="705"/>
        <v>2</v>
      </c>
      <c r="P2037" t="str">
        <f t="shared" si="706"/>
        <v>úterý</v>
      </c>
      <c r="Q2037">
        <f t="shared" si="723"/>
        <v>0</v>
      </c>
      <c r="R2037">
        <f t="shared" si="723"/>
        <v>0</v>
      </c>
      <c r="S2037">
        <f t="shared" si="723"/>
        <v>0</v>
      </c>
      <c r="T2037">
        <f t="shared" si="723"/>
        <v>0</v>
      </c>
      <c r="U2037">
        <f t="shared" si="723"/>
        <v>0</v>
      </c>
      <c r="V2037">
        <f t="shared" si="723"/>
        <v>0</v>
      </c>
      <c r="W2037">
        <f t="shared" si="723"/>
        <v>0</v>
      </c>
      <c r="X2037">
        <f t="shared" si="723"/>
        <v>0</v>
      </c>
      <c r="Y2037">
        <f t="shared" si="723"/>
        <v>0</v>
      </c>
      <c r="Z2037">
        <f t="shared" si="723"/>
        <v>0</v>
      </c>
      <c r="AA2037">
        <f t="shared" si="723"/>
        <v>0</v>
      </c>
      <c r="AB2037">
        <f t="shared" si="723"/>
        <v>1</v>
      </c>
      <c r="AC2037">
        <f t="shared" si="724"/>
        <v>0</v>
      </c>
      <c r="AD2037">
        <f t="shared" si="724"/>
        <v>1</v>
      </c>
      <c r="AE2037">
        <f t="shared" si="724"/>
        <v>0</v>
      </c>
      <c r="AF2037">
        <f t="shared" si="724"/>
        <v>0</v>
      </c>
      <c r="AG2037">
        <f t="shared" si="724"/>
        <v>0</v>
      </c>
      <c r="AH2037">
        <f t="shared" si="724"/>
        <v>0</v>
      </c>
      <c r="AI2037">
        <f t="shared" si="724"/>
        <v>0</v>
      </c>
      <c r="AJ2037">
        <f t="shared" ca="1" si="707"/>
        <v>0</v>
      </c>
      <c r="AK2037">
        <f t="shared" ca="1" si="708"/>
        <v>1</v>
      </c>
      <c r="AL2037">
        <f t="shared" ca="1" si="709"/>
        <v>0</v>
      </c>
      <c r="AM2037">
        <f t="shared" ca="1" si="710"/>
        <v>0</v>
      </c>
      <c r="AN2037">
        <f t="shared" ca="1" si="711"/>
        <v>1</v>
      </c>
      <c r="AO2037">
        <f t="shared" ca="1" si="712"/>
        <v>0</v>
      </c>
      <c r="AP2037">
        <f t="shared" ca="1" si="713"/>
        <v>1</v>
      </c>
      <c r="AQ2037">
        <f t="shared" ca="1" si="714"/>
        <v>0</v>
      </c>
      <c r="AR2037">
        <f t="shared" ca="1" si="715"/>
        <v>0</v>
      </c>
      <c r="AS2037">
        <v>1</v>
      </c>
      <c r="AT2037">
        <v>0</v>
      </c>
      <c r="AU2037">
        <f t="shared" ca="1" si="703"/>
        <v>0</v>
      </c>
      <c r="AV2037">
        <f t="shared" ca="1" si="703"/>
        <v>0</v>
      </c>
      <c r="AW2037">
        <f t="shared" ca="1" si="703"/>
        <v>1</v>
      </c>
      <c r="AX2037">
        <v>0</v>
      </c>
    </row>
    <row r="2038" spans="1:50">
      <c r="A2038" s="2">
        <v>40891</v>
      </c>
      <c r="B2038">
        <v>1038</v>
      </c>
      <c r="C2038">
        <v>22</v>
      </c>
      <c r="D2038">
        <f t="shared" ca="1" si="716"/>
        <v>17.517089710529131</v>
      </c>
      <c r="E2038">
        <f t="shared" ca="1" si="717"/>
        <v>4.482910289470869</v>
      </c>
      <c r="F2038" t="str">
        <f t="shared" ca="1" si="718"/>
        <v>high</v>
      </c>
      <c r="G2038">
        <v>2046</v>
      </c>
      <c r="H2038">
        <f t="shared" si="719"/>
        <v>2046</v>
      </c>
      <c r="I2038">
        <f t="shared" ca="1" si="720"/>
        <v>1036.9572057867813</v>
      </c>
      <c r="J2038">
        <f t="shared" ca="1" si="721"/>
        <v>1009.0427942132187</v>
      </c>
      <c r="K2038" t="str">
        <f t="shared" ca="1" si="722"/>
        <v>high</v>
      </c>
      <c r="L2038">
        <v>1.9</v>
      </c>
      <c r="M2038" t="str">
        <f t="shared" si="698"/>
        <v>low</v>
      </c>
      <c r="N2038">
        <f t="shared" si="704"/>
        <v>12</v>
      </c>
      <c r="O2038">
        <f t="shared" si="705"/>
        <v>3</v>
      </c>
      <c r="P2038" t="str">
        <f t="shared" si="706"/>
        <v>středa</v>
      </c>
      <c r="Q2038">
        <f t="shared" si="723"/>
        <v>0</v>
      </c>
      <c r="R2038">
        <f t="shared" si="723"/>
        <v>0</v>
      </c>
      <c r="S2038">
        <f t="shared" si="723"/>
        <v>0</v>
      </c>
      <c r="T2038">
        <f t="shared" si="723"/>
        <v>0</v>
      </c>
      <c r="U2038">
        <f t="shared" si="723"/>
        <v>0</v>
      </c>
      <c r="V2038">
        <f t="shared" si="723"/>
        <v>0</v>
      </c>
      <c r="W2038">
        <f t="shared" si="723"/>
        <v>0</v>
      </c>
      <c r="X2038">
        <f t="shared" si="723"/>
        <v>0</v>
      </c>
      <c r="Y2038">
        <f t="shared" si="723"/>
        <v>0</v>
      </c>
      <c r="Z2038">
        <f t="shared" si="723"/>
        <v>0</v>
      </c>
      <c r="AA2038">
        <f t="shared" si="723"/>
        <v>0</v>
      </c>
      <c r="AB2038">
        <f t="shared" si="723"/>
        <v>1</v>
      </c>
      <c r="AC2038">
        <f t="shared" si="724"/>
        <v>0</v>
      </c>
      <c r="AD2038">
        <f t="shared" si="724"/>
        <v>0</v>
      </c>
      <c r="AE2038">
        <f t="shared" si="724"/>
        <v>1</v>
      </c>
      <c r="AF2038">
        <f t="shared" si="724"/>
        <v>0</v>
      </c>
      <c r="AG2038">
        <f t="shared" si="724"/>
        <v>0</v>
      </c>
      <c r="AH2038">
        <f t="shared" si="724"/>
        <v>0</v>
      </c>
      <c r="AI2038">
        <f t="shared" si="724"/>
        <v>0</v>
      </c>
      <c r="AJ2038">
        <f t="shared" ca="1" si="707"/>
        <v>1</v>
      </c>
      <c r="AK2038">
        <f t="shared" ca="1" si="708"/>
        <v>0</v>
      </c>
      <c r="AL2038">
        <f t="shared" ca="1" si="709"/>
        <v>0</v>
      </c>
      <c r="AM2038">
        <f t="shared" ca="1" si="710"/>
        <v>0</v>
      </c>
      <c r="AN2038">
        <f t="shared" ca="1" si="711"/>
        <v>1</v>
      </c>
      <c r="AO2038">
        <f t="shared" ca="1" si="712"/>
        <v>0</v>
      </c>
      <c r="AP2038">
        <f t="shared" ca="1" si="713"/>
        <v>1</v>
      </c>
      <c r="AQ2038">
        <f t="shared" ca="1" si="714"/>
        <v>0</v>
      </c>
      <c r="AR2038">
        <f t="shared" ca="1" si="715"/>
        <v>0</v>
      </c>
      <c r="AS2038">
        <v>0</v>
      </c>
      <c r="AT2038">
        <v>0</v>
      </c>
      <c r="AU2038">
        <f t="shared" ca="1" si="703"/>
        <v>0</v>
      </c>
      <c r="AV2038">
        <f t="shared" ca="1" si="703"/>
        <v>0</v>
      </c>
      <c r="AW2038">
        <f t="shared" ca="1" si="703"/>
        <v>1</v>
      </c>
      <c r="AX2038">
        <v>0</v>
      </c>
    </row>
    <row r="2039" spans="1:50">
      <c r="A2039" s="2">
        <v>40892</v>
      </c>
      <c r="B2039">
        <v>1039</v>
      </c>
      <c r="C2039">
        <v>21</v>
      </c>
      <c r="D2039">
        <f t="shared" ca="1" si="716"/>
        <v>17.521214442297872</v>
      </c>
      <c r="E2039">
        <f t="shared" ca="1" si="717"/>
        <v>3.4787855577021283</v>
      </c>
      <c r="F2039" t="str">
        <f t="shared" ca="1" si="718"/>
        <v>high</v>
      </c>
      <c r="G2039">
        <v>706</v>
      </c>
      <c r="H2039">
        <f t="shared" si="719"/>
        <v>706</v>
      </c>
      <c r="I2039">
        <f t="shared" ca="1" si="720"/>
        <v>1037.1916818097056</v>
      </c>
      <c r="J2039">
        <f t="shared" ca="1" si="721"/>
        <v>-331.19168180970564</v>
      </c>
      <c r="K2039" t="str">
        <f t="shared" ca="1" si="722"/>
        <v>medium</v>
      </c>
      <c r="L2039">
        <v>6.2</v>
      </c>
      <c r="M2039" t="str">
        <f t="shared" si="698"/>
        <v>medium</v>
      </c>
      <c r="N2039">
        <f t="shared" si="704"/>
        <v>12</v>
      </c>
      <c r="O2039">
        <f t="shared" si="705"/>
        <v>4</v>
      </c>
      <c r="P2039" t="str">
        <f t="shared" si="706"/>
        <v>čtvrtek</v>
      </c>
      <c r="Q2039">
        <f t="shared" si="723"/>
        <v>0</v>
      </c>
      <c r="R2039">
        <f t="shared" si="723"/>
        <v>0</v>
      </c>
      <c r="S2039">
        <f t="shared" si="723"/>
        <v>0</v>
      </c>
      <c r="T2039">
        <f t="shared" si="723"/>
        <v>0</v>
      </c>
      <c r="U2039">
        <f t="shared" si="723"/>
        <v>0</v>
      </c>
      <c r="V2039">
        <f t="shared" si="723"/>
        <v>0</v>
      </c>
      <c r="W2039">
        <f t="shared" si="723"/>
        <v>0</v>
      </c>
      <c r="X2039">
        <f t="shared" si="723"/>
        <v>0</v>
      </c>
      <c r="Y2039">
        <f t="shared" si="723"/>
        <v>0</v>
      </c>
      <c r="Z2039">
        <f t="shared" si="723"/>
        <v>0</v>
      </c>
      <c r="AA2039">
        <f t="shared" si="723"/>
        <v>0</v>
      </c>
      <c r="AB2039">
        <f t="shared" si="723"/>
        <v>1</v>
      </c>
      <c r="AC2039">
        <f t="shared" si="724"/>
        <v>0</v>
      </c>
      <c r="AD2039">
        <f t="shared" si="724"/>
        <v>0</v>
      </c>
      <c r="AE2039">
        <f t="shared" si="724"/>
        <v>0</v>
      </c>
      <c r="AF2039">
        <f t="shared" si="724"/>
        <v>1</v>
      </c>
      <c r="AG2039">
        <f t="shared" si="724"/>
        <v>0</v>
      </c>
      <c r="AH2039">
        <f t="shared" si="724"/>
        <v>0</v>
      </c>
      <c r="AI2039">
        <f t="shared" si="724"/>
        <v>0</v>
      </c>
      <c r="AJ2039">
        <f t="shared" ca="1" si="707"/>
        <v>0</v>
      </c>
      <c r="AK2039">
        <f t="shared" ca="1" si="708"/>
        <v>0</v>
      </c>
      <c r="AL2039">
        <f t="shared" ca="1" si="709"/>
        <v>1</v>
      </c>
      <c r="AM2039">
        <f t="shared" ca="1" si="710"/>
        <v>1</v>
      </c>
      <c r="AN2039">
        <f t="shared" ca="1" si="711"/>
        <v>0</v>
      </c>
      <c r="AO2039">
        <f t="shared" ca="1" si="712"/>
        <v>0</v>
      </c>
      <c r="AP2039">
        <f t="shared" ca="1" si="713"/>
        <v>0</v>
      </c>
      <c r="AQ2039">
        <f t="shared" ca="1" si="714"/>
        <v>1</v>
      </c>
      <c r="AR2039">
        <f t="shared" ca="1" si="715"/>
        <v>0</v>
      </c>
      <c r="AS2039">
        <v>0</v>
      </c>
      <c r="AT2039">
        <v>0</v>
      </c>
      <c r="AU2039">
        <f t="shared" ca="1" si="703"/>
        <v>0</v>
      </c>
      <c r="AV2039">
        <f t="shared" ca="1" si="703"/>
        <v>0</v>
      </c>
      <c r="AW2039">
        <f t="shared" ca="1" si="703"/>
        <v>1</v>
      </c>
      <c r="AX2039">
        <v>0</v>
      </c>
    </row>
    <row r="2040" spans="1:50">
      <c r="A2040" s="2">
        <v>40893</v>
      </c>
      <c r="B2040">
        <v>1040</v>
      </c>
      <c r="C2040">
        <v>24</v>
      </c>
      <c r="D2040">
        <f t="shared" ca="1" si="716"/>
        <v>17.525331091286802</v>
      </c>
      <c r="E2040">
        <f t="shared" ca="1" si="717"/>
        <v>6.4746689087131983</v>
      </c>
      <c r="F2040" t="str">
        <f t="shared" ca="1" si="718"/>
        <v>high</v>
      </c>
      <c r="G2040">
        <v>1051</v>
      </c>
      <c r="H2040">
        <f t="shared" si="719"/>
        <v>1051</v>
      </c>
      <c r="I2040">
        <f t="shared" ca="1" si="720"/>
        <v>1037.4260768028128</v>
      </c>
      <c r="J2040">
        <f t="shared" ca="1" si="721"/>
        <v>13.573923197187241</v>
      </c>
      <c r="K2040" t="str">
        <f t="shared" ca="1" si="722"/>
        <v>medium</v>
      </c>
      <c r="L2040">
        <v>-1.6</v>
      </c>
      <c r="M2040" t="str">
        <f t="shared" si="698"/>
        <v>low</v>
      </c>
      <c r="N2040">
        <f t="shared" si="704"/>
        <v>12</v>
      </c>
      <c r="O2040">
        <f t="shared" si="705"/>
        <v>5</v>
      </c>
      <c r="P2040" t="str">
        <f t="shared" si="706"/>
        <v>pátek</v>
      </c>
      <c r="Q2040">
        <f t="shared" si="723"/>
        <v>0</v>
      </c>
      <c r="R2040">
        <f t="shared" si="723"/>
        <v>0</v>
      </c>
      <c r="S2040">
        <f t="shared" si="723"/>
        <v>0</v>
      </c>
      <c r="T2040">
        <f t="shared" si="723"/>
        <v>0</v>
      </c>
      <c r="U2040">
        <f t="shared" si="723"/>
        <v>0</v>
      </c>
      <c r="V2040">
        <f t="shared" si="723"/>
        <v>0</v>
      </c>
      <c r="W2040">
        <f t="shared" si="723"/>
        <v>0</v>
      </c>
      <c r="X2040">
        <f t="shared" si="723"/>
        <v>0</v>
      </c>
      <c r="Y2040">
        <f t="shared" si="723"/>
        <v>0</v>
      </c>
      <c r="Z2040">
        <f t="shared" si="723"/>
        <v>0</v>
      </c>
      <c r="AA2040">
        <f t="shared" si="723"/>
        <v>0</v>
      </c>
      <c r="AB2040">
        <f t="shared" si="723"/>
        <v>1</v>
      </c>
      <c r="AC2040">
        <f t="shared" si="724"/>
        <v>0</v>
      </c>
      <c r="AD2040">
        <f t="shared" si="724"/>
        <v>0</v>
      </c>
      <c r="AE2040">
        <f t="shared" si="724"/>
        <v>0</v>
      </c>
      <c r="AF2040">
        <f t="shared" si="724"/>
        <v>0</v>
      </c>
      <c r="AG2040">
        <f t="shared" si="724"/>
        <v>1</v>
      </c>
      <c r="AH2040">
        <f t="shared" si="724"/>
        <v>0</v>
      </c>
      <c r="AI2040">
        <f t="shared" si="724"/>
        <v>0</v>
      </c>
      <c r="AJ2040">
        <f t="shared" ca="1" si="707"/>
        <v>0</v>
      </c>
      <c r="AK2040">
        <f t="shared" ca="1" si="708"/>
        <v>0</v>
      </c>
      <c r="AL2040">
        <f t="shared" ca="1" si="709"/>
        <v>1</v>
      </c>
      <c r="AM2040">
        <f t="shared" ca="1" si="710"/>
        <v>1</v>
      </c>
      <c r="AN2040">
        <f t="shared" ca="1" si="711"/>
        <v>0</v>
      </c>
      <c r="AO2040">
        <f t="shared" ca="1" si="712"/>
        <v>0</v>
      </c>
      <c r="AP2040">
        <f t="shared" ca="1" si="713"/>
        <v>1</v>
      </c>
      <c r="AQ2040">
        <f t="shared" ca="1" si="714"/>
        <v>0</v>
      </c>
      <c r="AR2040">
        <f t="shared" ca="1" si="715"/>
        <v>0</v>
      </c>
      <c r="AS2040">
        <v>0</v>
      </c>
      <c r="AT2040">
        <v>0</v>
      </c>
      <c r="AU2040">
        <f t="shared" ca="1" si="703"/>
        <v>0</v>
      </c>
      <c r="AV2040">
        <f t="shared" ca="1" si="703"/>
        <v>0</v>
      </c>
      <c r="AW2040">
        <f t="shared" ca="1" si="703"/>
        <v>1</v>
      </c>
      <c r="AX2040">
        <v>0</v>
      </c>
    </row>
    <row r="2041" spans="1:50">
      <c r="A2041" s="2">
        <v>40894</v>
      </c>
      <c r="B2041">
        <v>1041</v>
      </c>
      <c r="C2041">
        <v>23</v>
      </c>
      <c r="D2041">
        <f t="shared" ca="1" si="716"/>
        <v>17.529439665214493</v>
      </c>
      <c r="E2041">
        <f t="shared" ca="1" si="717"/>
        <v>5.4705603347855067</v>
      </c>
      <c r="F2041" t="str">
        <f t="shared" ca="1" si="718"/>
        <v>high</v>
      </c>
      <c r="G2041">
        <v>1211</v>
      </c>
      <c r="H2041">
        <f t="shared" si="719"/>
        <v>1211</v>
      </c>
      <c r="I2041">
        <f t="shared" ca="1" si="720"/>
        <v>1037.6603906147311</v>
      </c>
      <c r="J2041">
        <f t="shared" ca="1" si="721"/>
        <v>173.33960938526889</v>
      </c>
      <c r="K2041" t="str">
        <f t="shared" ca="1" si="722"/>
        <v>high</v>
      </c>
      <c r="L2041">
        <v>1.7749999999999999</v>
      </c>
      <c r="M2041" t="str">
        <f t="shared" si="698"/>
        <v>low</v>
      </c>
      <c r="N2041">
        <f t="shared" si="704"/>
        <v>12</v>
      </c>
      <c r="O2041">
        <f t="shared" si="705"/>
        <v>6</v>
      </c>
      <c r="P2041" t="str">
        <f t="shared" si="706"/>
        <v>sobota</v>
      </c>
      <c r="Q2041">
        <f t="shared" ref="Q2041:AB2050" si="725">VLOOKUP($N2041,$V$31:$AH$42,Q$592+1,0)</f>
        <v>0</v>
      </c>
      <c r="R2041">
        <f t="shared" si="725"/>
        <v>0</v>
      </c>
      <c r="S2041">
        <f t="shared" si="725"/>
        <v>0</v>
      </c>
      <c r="T2041">
        <f t="shared" si="725"/>
        <v>0</v>
      </c>
      <c r="U2041">
        <f t="shared" si="725"/>
        <v>0</v>
      </c>
      <c r="V2041">
        <f t="shared" si="725"/>
        <v>0</v>
      </c>
      <c r="W2041">
        <f t="shared" si="725"/>
        <v>0</v>
      </c>
      <c r="X2041">
        <f t="shared" si="725"/>
        <v>0</v>
      </c>
      <c r="Y2041">
        <f t="shared" si="725"/>
        <v>0</v>
      </c>
      <c r="Z2041">
        <f t="shared" si="725"/>
        <v>0</v>
      </c>
      <c r="AA2041">
        <f t="shared" si="725"/>
        <v>0</v>
      </c>
      <c r="AB2041">
        <f t="shared" si="725"/>
        <v>1</v>
      </c>
      <c r="AC2041">
        <f t="shared" ref="AC2041:AI2050" si="726">VLOOKUP($O2041,$V$74:$AC$80,AC$592+1,0)</f>
        <v>0</v>
      </c>
      <c r="AD2041">
        <f t="shared" si="726"/>
        <v>0</v>
      </c>
      <c r="AE2041">
        <f t="shared" si="726"/>
        <v>0</v>
      </c>
      <c r="AF2041">
        <f t="shared" si="726"/>
        <v>0</v>
      </c>
      <c r="AG2041">
        <f t="shared" si="726"/>
        <v>0</v>
      </c>
      <c r="AH2041">
        <f t="shared" si="726"/>
        <v>1</v>
      </c>
      <c r="AI2041">
        <f t="shared" si="726"/>
        <v>0</v>
      </c>
      <c r="AJ2041">
        <f t="shared" ca="1" si="707"/>
        <v>0</v>
      </c>
      <c r="AK2041">
        <f t="shared" ca="1" si="708"/>
        <v>0</v>
      </c>
      <c r="AL2041">
        <f t="shared" ca="1" si="709"/>
        <v>1</v>
      </c>
      <c r="AM2041">
        <f t="shared" ca="1" si="710"/>
        <v>1</v>
      </c>
      <c r="AN2041">
        <f t="shared" ca="1" si="711"/>
        <v>0</v>
      </c>
      <c r="AO2041">
        <f t="shared" ca="1" si="712"/>
        <v>0</v>
      </c>
      <c r="AP2041">
        <f t="shared" ca="1" si="713"/>
        <v>1</v>
      </c>
      <c r="AQ2041">
        <f t="shared" ca="1" si="714"/>
        <v>0</v>
      </c>
      <c r="AR2041">
        <f t="shared" ca="1" si="715"/>
        <v>0</v>
      </c>
      <c r="AS2041">
        <v>1</v>
      </c>
      <c r="AT2041">
        <v>0</v>
      </c>
      <c r="AU2041">
        <f t="shared" ref="AU2041:AW2060" ca="1" si="727">VLOOKUP(INDIRECT($AU$590&amp;ROW($A2041)),$F$17:$I$19,AU$592+1,0)</f>
        <v>0</v>
      </c>
      <c r="AV2041">
        <f t="shared" ca="1" si="727"/>
        <v>0</v>
      </c>
      <c r="AW2041">
        <f t="shared" ca="1" si="727"/>
        <v>1</v>
      </c>
      <c r="AX2041">
        <v>0</v>
      </c>
    </row>
    <row r="2042" spans="1:50">
      <c r="A2042" s="2">
        <v>40895</v>
      </c>
      <c r="B2042">
        <v>1042</v>
      </c>
      <c r="C2042">
        <v>9</v>
      </c>
      <c r="D2042">
        <f t="shared" ca="1" si="716"/>
        <v>17.53354017179953</v>
      </c>
      <c r="E2042">
        <f t="shared" ca="1" si="717"/>
        <v>-8.5335401717995296</v>
      </c>
      <c r="F2042" t="str">
        <f t="shared" ca="1" si="718"/>
        <v>low</v>
      </c>
      <c r="G2042">
        <v>382</v>
      </c>
      <c r="H2042">
        <f t="shared" si="719"/>
        <v>382</v>
      </c>
      <c r="I2042">
        <f t="shared" ca="1" si="720"/>
        <v>1037.8946230940901</v>
      </c>
      <c r="J2042">
        <f t="shared" ca="1" si="721"/>
        <v>-655.89462309409009</v>
      </c>
      <c r="K2042" t="str">
        <f t="shared" ca="1" si="722"/>
        <v>low</v>
      </c>
      <c r="L2042">
        <v>3.5</v>
      </c>
      <c r="M2042" t="str">
        <f t="shared" si="698"/>
        <v>low</v>
      </c>
      <c r="N2042">
        <f t="shared" si="704"/>
        <v>12</v>
      </c>
      <c r="O2042">
        <f t="shared" si="705"/>
        <v>7</v>
      </c>
      <c r="P2042" t="str">
        <f t="shared" si="706"/>
        <v>neděle</v>
      </c>
      <c r="Q2042">
        <f t="shared" si="725"/>
        <v>0</v>
      </c>
      <c r="R2042">
        <f t="shared" si="725"/>
        <v>0</v>
      </c>
      <c r="S2042">
        <f t="shared" si="725"/>
        <v>0</v>
      </c>
      <c r="T2042">
        <f t="shared" si="725"/>
        <v>0</v>
      </c>
      <c r="U2042">
        <f t="shared" si="725"/>
        <v>0</v>
      </c>
      <c r="V2042">
        <f t="shared" si="725"/>
        <v>0</v>
      </c>
      <c r="W2042">
        <f t="shared" si="725"/>
        <v>0</v>
      </c>
      <c r="X2042">
        <f t="shared" si="725"/>
        <v>0</v>
      </c>
      <c r="Y2042">
        <f t="shared" si="725"/>
        <v>0</v>
      </c>
      <c r="Z2042">
        <f t="shared" si="725"/>
        <v>0</v>
      </c>
      <c r="AA2042">
        <f t="shared" si="725"/>
        <v>0</v>
      </c>
      <c r="AB2042">
        <f t="shared" si="725"/>
        <v>1</v>
      </c>
      <c r="AC2042">
        <f t="shared" si="726"/>
        <v>0</v>
      </c>
      <c r="AD2042">
        <f t="shared" si="726"/>
        <v>0</v>
      </c>
      <c r="AE2042">
        <f t="shared" si="726"/>
        <v>0</v>
      </c>
      <c r="AF2042">
        <f t="shared" si="726"/>
        <v>0</v>
      </c>
      <c r="AG2042">
        <f t="shared" si="726"/>
        <v>0</v>
      </c>
      <c r="AH2042">
        <f t="shared" si="726"/>
        <v>0</v>
      </c>
      <c r="AI2042">
        <f t="shared" si="726"/>
        <v>1</v>
      </c>
      <c r="AJ2042">
        <f t="shared" ca="1" si="707"/>
        <v>0</v>
      </c>
      <c r="AK2042">
        <f t="shared" ca="1" si="708"/>
        <v>0</v>
      </c>
      <c r="AL2042">
        <f t="shared" ca="1" si="709"/>
        <v>1</v>
      </c>
      <c r="AM2042">
        <f t="shared" ca="1" si="710"/>
        <v>1</v>
      </c>
      <c r="AN2042">
        <f t="shared" ca="1" si="711"/>
        <v>0</v>
      </c>
      <c r="AO2042">
        <f t="shared" ca="1" si="712"/>
        <v>0</v>
      </c>
      <c r="AP2042">
        <f t="shared" ca="1" si="713"/>
        <v>1</v>
      </c>
      <c r="AQ2042">
        <f t="shared" ca="1" si="714"/>
        <v>0</v>
      </c>
      <c r="AR2042">
        <f t="shared" ca="1" si="715"/>
        <v>0</v>
      </c>
      <c r="AS2042">
        <v>1</v>
      </c>
      <c r="AT2042">
        <v>1</v>
      </c>
      <c r="AU2042">
        <f t="shared" ca="1" si="727"/>
        <v>1</v>
      </c>
      <c r="AV2042">
        <f t="shared" ca="1" si="727"/>
        <v>0</v>
      </c>
      <c r="AW2042">
        <f t="shared" ca="1" si="727"/>
        <v>0</v>
      </c>
      <c r="AX2042">
        <v>0</v>
      </c>
    </row>
    <row r="2043" spans="1:50">
      <c r="A2043" s="2">
        <v>40896</v>
      </c>
      <c r="B2043">
        <v>1043</v>
      </c>
      <c r="C2043">
        <v>19</v>
      </c>
      <c r="D2043">
        <f t="shared" ca="1" si="716"/>
        <v>17.53763261876049</v>
      </c>
      <c r="E2043">
        <f t="shared" ca="1" si="717"/>
        <v>1.4623673812395097</v>
      </c>
      <c r="F2043" t="str">
        <f t="shared" ca="1" si="718"/>
        <v>medium</v>
      </c>
      <c r="G2043">
        <v>1058</v>
      </c>
      <c r="H2043">
        <f t="shared" si="719"/>
        <v>1058</v>
      </c>
      <c r="I2043">
        <f t="shared" ca="1" si="720"/>
        <v>1038.1287740895186</v>
      </c>
      <c r="J2043">
        <f t="shared" ca="1" si="721"/>
        <v>19.871225910481371</v>
      </c>
      <c r="K2043" t="str">
        <f t="shared" ca="1" si="722"/>
        <v>medium</v>
      </c>
      <c r="L2043">
        <v>2.2999999999999998</v>
      </c>
      <c r="M2043" t="str">
        <f t="shared" si="698"/>
        <v>low</v>
      </c>
      <c r="N2043">
        <f t="shared" si="704"/>
        <v>12</v>
      </c>
      <c r="O2043">
        <f t="shared" si="705"/>
        <v>1</v>
      </c>
      <c r="P2043" t="str">
        <f t="shared" si="706"/>
        <v>pondělí</v>
      </c>
      <c r="Q2043">
        <f t="shared" si="725"/>
        <v>0</v>
      </c>
      <c r="R2043">
        <f t="shared" si="725"/>
        <v>0</v>
      </c>
      <c r="S2043">
        <f t="shared" si="725"/>
        <v>0</v>
      </c>
      <c r="T2043">
        <f t="shared" si="725"/>
        <v>0</v>
      </c>
      <c r="U2043">
        <f t="shared" si="725"/>
        <v>0</v>
      </c>
      <c r="V2043">
        <f t="shared" si="725"/>
        <v>0</v>
      </c>
      <c r="W2043">
        <f t="shared" si="725"/>
        <v>0</v>
      </c>
      <c r="X2043">
        <f t="shared" si="725"/>
        <v>0</v>
      </c>
      <c r="Y2043">
        <f t="shared" si="725"/>
        <v>0</v>
      </c>
      <c r="Z2043">
        <f t="shared" si="725"/>
        <v>0</v>
      </c>
      <c r="AA2043">
        <f t="shared" si="725"/>
        <v>0</v>
      </c>
      <c r="AB2043">
        <f t="shared" si="725"/>
        <v>1</v>
      </c>
      <c r="AC2043">
        <f t="shared" si="726"/>
        <v>1</v>
      </c>
      <c r="AD2043">
        <f t="shared" si="726"/>
        <v>0</v>
      </c>
      <c r="AE2043">
        <f t="shared" si="726"/>
        <v>0</v>
      </c>
      <c r="AF2043">
        <f t="shared" si="726"/>
        <v>0</v>
      </c>
      <c r="AG2043">
        <f t="shared" si="726"/>
        <v>0</v>
      </c>
      <c r="AH2043">
        <f t="shared" si="726"/>
        <v>0</v>
      </c>
      <c r="AI2043">
        <f t="shared" si="726"/>
        <v>0</v>
      </c>
      <c r="AJ2043">
        <f t="shared" ca="1" si="707"/>
        <v>0</v>
      </c>
      <c r="AK2043">
        <f t="shared" ca="1" si="708"/>
        <v>1</v>
      </c>
      <c r="AL2043">
        <f t="shared" ca="1" si="709"/>
        <v>0</v>
      </c>
      <c r="AM2043">
        <f t="shared" ca="1" si="710"/>
        <v>1</v>
      </c>
      <c r="AN2043">
        <f t="shared" ca="1" si="711"/>
        <v>0</v>
      </c>
      <c r="AO2043">
        <f t="shared" ca="1" si="712"/>
        <v>0</v>
      </c>
      <c r="AP2043">
        <f t="shared" ca="1" si="713"/>
        <v>1</v>
      </c>
      <c r="AQ2043">
        <f t="shared" ca="1" si="714"/>
        <v>0</v>
      </c>
      <c r="AR2043">
        <f t="shared" ca="1" si="715"/>
        <v>0</v>
      </c>
      <c r="AS2043">
        <v>0</v>
      </c>
      <c r="AT2043">
        <v>0</v>
      </c>
      <c r="AU2043">
        <f t="shared" ca="1" si="727"/>
        <v>0</v>
      </c>
      <c r="AV2043">
        <f t="shared" ca="1" si="727"/>
        <v>1</v>
      </c>
      <c r="AW2043">
        <f t="shared" ca="1" si="727"/>
        <v>0</v>
      </c>
      <c r="AX2043">
        <v>0</v>
      </c>
    </row>
    <row r="2044" spans="1:50">
      <c r="A2044" s="2">
        <v>40897</v>
      </c>
      <c r="B2044">
        <v>1044</v>
      </c>
      <c r="C2044">
        <v>15</v>
      </c>
      <c r="D2044">
        <f t="shared" ca="1" si="716"/>
        <v>17.541717013815955</v>
      </c>
      <c r="E2044">
        <f t="shared" ca="1" si="717"/>
        <v>-2.5417170138159548</v>
      </c>
      <c r="F2044" t="str">
        <f t="shared" ca="1" si="718"/>
        <v>medium</v>
      </c>
      <c r="G2044">
        <v>1240</v>
      </c>
      <c r="H2044">
        <f t="shared" si="719"/>
        <v>1240</v>
      </c>
      <c r="I2044">
        <f t="shared" ca="1" si="720"/>
        <v>1038.3628434496457</v>
      </c>
      <c r="J2044">
        <f t="shared" ca="1" si="721"/>
        <v>201.63715655035435</v>
      </c>
      <c r="K2044" t="str">
        <f t="shared" ca="1" si="722"/>
        <v>high</v>
      </c>
      <c r="L2044">
        <v>-2.2999999999999998</v>
      </c>
      <c r="M2044" t="str">
        <f t="shared" si="698"/>
        <v>low</v>
      </c>
      <c r="N2044">
        <f t="shared" si="704"/>
        <v>12</v>
      </c>
      <c r="O2044">
        <f t="shared" si="705"/>
        <v>2</v>
      </c>
      <c r="P2044" t="str">
        <f t="shared" si="706"/>
        <v>úterý</v>
      </c>
      <c r="Q2044">
        <f t="shared" si="725"/>
        <v>0</v>
      </c>
      <c r="R2044">
        <f t="shared" si="725"/>
        <v>0</v>
      </c>
      <c r="S2044">
        <f t="shared" si="725"/>
        <v>0</v>
      </c>
      <c r="T2044">
        <f t="shared" si="725"/>
        <v>0</v>
      </c>
      <c r="U2044">
        <f t="shared" si="725"/>
        <v>0</v>
      </c>
      <c r="V2044">
        <f t="shared" si="725"/>
        <v>0</v>
      </c>
      <c r="W2044">
        <f t="shared" si="725"/>
        <v>0</v>
      </c>
      <c r="X2044">
        <f t="shared" si="725"/>
        <v>0</v>
      </c>
      <c r="Y2044">
        <f t="shared" si="725"/>
        <v>0</v>
      </c>
      <c r="Z2044">
        <f t="shared" si="725"/>
        <v>0</v>
      </c>
      <c r="AA2044">
        <f t="shared" si="725"/>
        <v>0</v>
      </c>
      <c r="AB2044">
        <f t="shared" si="725"/>
        <v>1</v>
      </c>
      <c r="AC2044">
        <f t="shared" si="726"/>
        <v>0</v>
      </c>
      <c r="AD2044">
        <f t="shared" si="726"/>
        <v>1</v>
      </c>
      <c r="AE2044">
        <f t="shared" si="726"/>
        <v>0</v>
      </c>
      <c r="AF2044">
        <f t="shared" si="726"/>
        <v>0</v>
      </c>
      <c r="AG2044">
        <f t="shared" si="726"/>
        <v>0</v>
      </c>
      <c r="AH2044">
        <f t="shared" si="726"/>
        <v>0</v>
      </c>
      <c r="AI2044">
        <f t="shared" si="726"/>
        <v>0</v>
      </c>
      <c r="AJ2044">
        <f t="shared" ca="1" si="707"/>
        <v>0</v>
      </c>
      <c r="AK2044">
        <f t="shared" ca="1" si="708"/>
        <v>1</v>
      </c>
      <c r="AL2044">
        <f t="shared" ca="1" si="709"/>
        <v>0</v>
      </c>
      <c r="AM2044">
        <f t="shared" ca="1" si="710"/>
        <v>1</v>
      </c>
      <c r="AN2044">
        <f t="shared" ca="1" si="711"/>
        <v>0</v>
      </c>
      <c r="AO2044">
        <f t="shared" ca="1" si="712"/>
        <v>0</v>
      </c>
      <c r="AP2044">
        <f t="shared" ca="1" si="713"/>
        <v>1</v>
      </c>
      <c r="AQ2044">
        <f t="shared" ca="1" si="714"/>
        <v>0</v>
      </c>
      <c r="AR2044">
        <f t="shared" ca="1" si="715"/>
        <v>0</v>
      </c>
      <c r="AS2044">
        <v>0</v>
      </c>
      <c r="AT2044">
        <v>0</v>
      </c>
      <c r="AU2044">
        <f t="shared" ca="1" si="727"/>
        <v>0</v>
      </c>
      <c r="AV2044">
        <f t="shared" ca="1" si="727"/>
        <v>1</v>
      </c>
      <c r="AW2044">
        <f t="shared" ca="1" si="727"/>
        <v>0</v>
      </c>
      <c r="AX2044">
        <v>0</v>
      </c>
    </row>
    <row r="2045" spans="1:50">
      <c r="A2045" s="2">
        <v>40898</v>
      </c>
      <c r="B2045">
        <v>1045</v>
      </c>
      <c r="C2045">
        <v>37</v>
      </c>
      <c r="D2045">
        <f t="shared" ca="1" si="716"/>
        <v>17.545793364684499</v>
      </c>
      <c r="E2045">
        <f t="shared" ca="1" si="717"/>
        <v>19.454206635315501</v>
      </c>
      <c r="F2045" t="str">
        <f t="shared" ca="1" si="718"/>
        <v>high</v>
      </c>
      <c r="G2045">
        <v>2875</v>
      </c>
      <c r="H2045">
        <f t="shared" si="719"/>
        <v>2875</v>
      </c>
      <c r="I2045">
        <f t="shared" ca="1" si="720"/>
        <v>1038.5968310231001</v>
      </c>
      <c r="J2045">
        <f t="shared" ca="1" si="721"/>
        <v>1836.4031689768999</v>
      </c>
      <c r="K2045" t="str">
        <f t="shared" ca="1" si="722"/>
        <v>high</v>
      </c>
      <c r="L2045">
        <v>-1.85</v>
      </c>
      <c r="M2045" t="str">
        <f t="shared" si="698"/>
        <v>low</v>
      </c>
      <c r="N2045">
        <f t="shared" si="704"/>
        <v>12</v>
      </c>
      <c r="O2045">
        <f t="shared" si="705"/>
        <v>3</v>
      </c>
      <c r="P2045" t="str">
        <f t="shared" si="706"/>
        <v>středa</v>
      </c>
      <c r="Q2045">
        <f t="shared" si="725"/>
        <v>0</v>
      </c>
      <c r="R2045">
        <f t="shared" si="725"/>
        <v>0</v>
      </c>
      <c r="S2045">
        <f t="shared" si="725"/>
        <v>0</v>
      </c>
      <c r="T2045">
        <f t="shared" si="725"/>
        <v>0</v>
      </c>
      <c r="U2045">
        <f t="shared" si="725"/>
        <v>0</v>
      </c>
      <c r="V2045">
        <f t="shared" si="725"/>
        <v>0</v>
      </c>
      <c r="W2045">
        <f t="shared" si="725"/>
        <v>0</v>
      </c>
      <c r="X2045">
        <f t="shared" si="725"/>
        <v>0</v>
      </c>
      <c r="Y2045">
        <f t="shared" si="725"/>
        <v>0</v>
      </c>
      <c r="Z2045">
        <f t="shared" si="725"/>
        <v>0</v>
      </c>
      <c r="AA2045">
        <f t="shared" si="725"/>
        <v>0</v>
      </c>
      <c r="AB2045">
        <f t="shared" si="725"/>
        <v>1</v>
      </c>
      <c r="AC2045">
        <f t="shared" si="726"/>
        <v>0</v>
      </c>
      <c r="AD2045">
        <f t="shared" si="726"/>
        <v>0</v>
      </c>
      <c r="AE2045">
        <f t="shared" si="726"/>
        <v>1</v>
      </c>
      <c r="AF2045">
        <f t="shared" si="726"/>
        <v>0</v>
      </c>
      <c r="AG2045">
        <f t="shared" si="726"/>
        <v>0</v>
      </c>
      <c r="AH2045">
        <f t="shared" si="726"/>
        <v>0</v>
      </c>
      <c r="AI2045">
        <f t="shared" si="726"/>
        <v>0</v>
      </c>
      <c r="AJ2045">
        <f t="shared" ca="1" si="707"/>
        <v>0</v>
      </c>
      <c r="AK2045">
        <f t="shared" ca="1" si="708"/>
        <v>1</v>
      </c>
      <c r="AL2045">
        <f t="shared" ca="1" si="709"/>
        <v>0</v>
      </c>
      <c r="AM2045">
        <f t="shared" ca="1" si="710"/>
        <v>0</v>
      </c>
      <c r="AN2045">
        <f t="shared" ca="1" si="711"/>
        <v>1</v>
      </c>
      <c r="AO2045">
        <f t="shared" ca="1" si="712"/>
        <v>0</v>
      </c>
      <c r="AP2045">
        <f t="shared" ca="1" si="713"/>
        <v>1</v>
      </c>
      <c r="AQ2045">
        <f t="shared" ca="1" si="714"/>
        <v>0</v>
      </c>
      <c r="AR2045">
        <f t="shared" ca="1" si="715"/>
        <v>0</v>
      </c>
      <c r="AS2045">
        <v>0</v>
      </c>
      <c r="AT2045">
        <v>1</v>
      </c>
      <c r="AU2045">
        <f t="shared" ca="1" si="727"/>
        <v>0</v>
      </c>
      <c r="AV2045">
        <f t="shared" ca="1" si="727"/>
        <v>0</v>
      </c>
      <c r="AW2045">
        <f t="shared" ca="1" si="727"/>
        <v>1</v>
      </c>
      <c r="AX2045">
        <v>0</v>
      </c>
    </row>
    <row r="2046" spans="1:50">
      <c r="A2046" s="2">
        <v>40899</v>
      </c>
      <c r="B2046">
        <v>1046</v>
      </c>
      <c r="C2046">
        <v>25</v>
      </c>
      <c r="D2046">
        <f t="shared" ca="1" si="716"/>
        <v>17.549861679084703</v>
      </c>
      <c r="E2046">
        <f t="shared" ca="1" si="717"/>
        <v>7.4501383209152969</v>
      </c>
      <c r="F2046" t="str">
        <f t="shared" ca="1" si="718"/>
        <v>high</v>
      </c>
      <c r="G2046">
        <v>999</v>
      </c>
      <c r="H2046">
        <f t="shared" si="719"/>
        <v>999</v>
      </c>
      <c r="I2046">
        <f t="shared" ca="1" si="720"/>
        <v>1038.8307366585107</v>
      </c>
      <c r="J2046">
        <f t="shared" ca="1" si="721"/>
        <v>-39.830736658510659</v>
      </c>
      <c r="K2046" t="str">
        <f t="shared" ca="1" si="722"/>
        <v>medium</v>
      </c>
      <c r="L2046">
        <v>3</v>
      </c>
      <c r="M2046" t="str">
        <f t="shared" si="698"/>
        <v>low</v>
      </c>
      <c r="N2046">
        <f t="shared" si="704"/>
        <v>12</v>
      </c>
      <c r="O2046">
        <f t="shared" si="705"/>
        <v>4</v>
      </c>
      <c r="P2046" t="str">
        <f t="shared" si="706"/>
        <v>čtvrtek</v>
      </c>
      <c r="Q2046">
        <f t="shared" si="725"/>
        <v>0</v>
      </c>
      <c r="R2046">
        <f t="shared" si="725"/>
        <v>0</v>
      </c>
      <c r="S2046">
        <f t="shared" si="725"/>
        <v>0</v>
      </c>
      <c r="T2046">
        <f t="shared" si="725"/>
        <v>0</v>
      </c>
      <c r="U2046">
        <f t="shared" si="725"/>
        <v>0</v>
      </c>
      <c r="V2046">
        <f t="shared" si="725"/>
        <v>0</v>
      </c>
      <c r="W2046">
        <f t="shared" si="725"/>
        <v>0</v>
      </c>
      <c r="X2046">
        <f t="shared" si="725"/>
        <v>0</v>
      </c>
      <c r="Y2046">
        <f t="shared" si="725"/>
        <v>0</v>
      </c>
      <c r="Z2046">
        <f t="shared" si="725"/>
        <v>0</v>
      </c>
      <c r="AA2046">
        <f t="shared" si="725"/>
        <v>0</v>
      </c>
      <c r="AB2046">
        <f t="shared" si="725"/>
        <v>1</v>
      </c>
      <c r="AC2046">
        <f t="shared" si="726"/>
        <v>0</v>
      </c>
      <c r="AD2046">
        <f t="shared" si="726"/>
        <v>0</v>
      </c>
      <c r="AE2046">
        <f t="shared" si="726"/>
        <v>0</v>
      </c>
      <c r="AF2046">
        <f t="shared" si="726"/>
        <v>1</v>
      </c>
      <c r="AG2046">
        <f t="shared" si="726"/>
        <v>0</v>
      </c>
      <c r="AH2046">
        <f t="shared" si="726"/>
        <v>0</v>
      </c>
      <c r="AI2046">
        <f t="shared" si="726"/>
        <v>0</v>
      </c>
      <c r="AJ2046">
        <f t="shared" ca="1" si="707"/>
        <v>0</v>
      </c>
      <c r="AK2046">
        <f t="shared" ca="1" si="708"/>
        <v>1</v>
      </c>
      <c r="AL2046">
        <f t="shared" ca="1" si="709"/>
        <v>0</v>
      </c>
      <c r="AM2046">
        <f t="shared" ca="1" si="710"/>
        <v>1</v>
      </c>
      <c r="AN2046">
        <f t="shared" ca="1" si="711"/>
        <v>0</v>
      </c>
      <c r="AO2046">
        <f t="shared" ca="1" si="712"/>
        <v>0</v>
      </c>
      <c r="AP2046">
        <f t="shared" ca="1" si="713"/>
        <v>1</v>
      </c>
      <c r="AQ2046">
        <f t="shared" ca="1" si="714"/>
        <v>0</v>
      </c>
      <c r="AR2046">
        <f t="shared" ca="1" si="715"/>
        <v>0</v>
      </c>
      <c r="AS2046">
        <v>1</v>
      </c>
      <c r="AT2046">
        <v>1</v>
      </c>
      <c r="AU2046">
        <f t="shared" ca="1" si="727"/>
        <v>0</v>
      </c>
      <c r="AV2046">
        <f t="shared" ca="1" si="727"/>
        <v>0</v>
      </c>
      <c r="AW2046">
        <f t="shared" ca="1" si="727"/>
        <v>1</v>
      </c>
      <c r="AX2046">
        <v>0</v>
      </c>
    </row>
    <row r="2047" spans="1:50">
      <c r="A2047" s="2">
        <v>40900</v>
      </c>
      <c r="B2047">
        <v>1047</v>
      </c>
      <c r="C2047">
        <v>15</v>
      </c>
      <c r="D2047">
        <f t="shared" ca="1" si="716"/>
        <v>17.553921964735153</v>
      </c>
      <c r="E2047">
        <f t="shared" ca="1" si="717"/>
        <v>-2.553921964735153</v>
      </c>
      <c r="F2047" t="str">
        <f t="shared" ca="1" si="718"/>
        <v>medium</v>
      </c>
      <c r="G2047">
        <v>815</v>
      </c>
      <c r="H2047">
        <f t="shared" si="719"/>
        <v>815</v>
      </c>
      <c r="I2047">
        <f t="shared" ca="1" si="720"/>
        <v>1039.0645602045067</v>
      </c>
      <c r="J2047">
        <f t="shared" ca="1" si="721"/>
        <v>-224.06456020450673</v>
      </c>
      <c r="K2047" t="str">
        <f t="shared" ca="1" si="722"/>
        <v>medium</v>
      </c>
      <c r="L2047">
        <v>-3.1</v>
      </c>
      <c r="M2047" t="str">
        <f t="shared" si="698"/>
        <v>low</v>
      </c>
      <c r="N2047">
        <f t="shared" si="704"/>
        <v>12</v>
      </c>
      <c r="O2047">
        <f t="shared" si="705"/>
        <v>5</v>
      </c>
      <c r="P2047" t="str">
        <f t="shared" si="706"/>
        <v>pátek</v>
      </c>
      <c r="Q2047">
        <f t="shared" si="725"/>
        <v>0</v>
      </c>
      <c r="R2047">
        <f t="shared" si="725"/>
        <v>0</v>
      </c>
      <c r="S2047">
        <f t="shared" si="725"/>
        <v>0</v>
      </c>
      <c r="T2047">
        <f t="shared" si="725"/>
        <v>0</v>
      </c>
      <c r="U2047">
        <f t="shared" si="725"/>
        <v>0</v>
      </c>
      <c r="V2047">
        <f t="shared" si="725"/>
        <v>0</v>
      </c>
      <c r="W2047">
        <f t="shared" si="725"/>
        <v>0</v>
      </c>
      <c r="X2047">
        <f t="shared" si="725"/>
        <v>0</v>
      </c>
      <c r="Y2047">
        <f t="shared" si="725"/>
        <v>0</v>
      </c>
      <c r="Z2047">
        <f t="shared" si="725"/>
        <v>0</v>
      </c>
      <c r="AA2047">
        <f t="shared" si="725"/>
        <v>0</v>
      </c>
      <c r="AB2047">
        <f t="shared" si="725"/>
        <v>1</v>
      </c>
      <c r="AC2047">
        <f t="shared" si="726"/>
        <v>0</v>
      </c>
      <c r="AD2047">
        <f t="shared" si="726"/>
        <v>0</v>
      </c>
      <c r="AE2047">
        <f t="shared" si="726"/>
        <v>0</v>
      </c>
      <c r="AF2047">
        <f t="shared" si="726"/>
        <v>0</v>
      </c>
      <c r="AG2047">
        <f t="shared" si="726"/>
        <v>1</v>
      </c>
      <c r="AH2047">
        <f t="shared" si="726"/>
        <v>0</v>
      </c>
      <c r="AI2047">
        <f t="shared" si="726"/>
        <v>0</v>
      </c>
      <c r="AJ2047">
        <f t="shared" ca="1" si="707"/>
        <v>0</v>
      </c>
      <c r="AK2047">
        <f t="shared" ca="1" si="708"/>
        <v>0</v>
      </c>
      <c r="AL2047">
        <f t="shared" ca="1" si="709"/>
        <v>1</v>
      </c>
      <c r="AM2047">
        <f t="shared" ca="1" si="710"/>
        <v>1</v>
      </c>
      <c r="AN2047">
        <f t="shared" ca="1" si="711"/>
        <v>0</v>
      </c>
      <c r="AO2047">
        <f t="shared" ca="1" si="712"/>
        <v>0</v>
      </c>
      <c r="AP2047">
        <f t="shared" ca="1" si="713"/>
        <v>1</v>
      </c>
      <c r="AQ2047">
        <f t="shared" ca="1" si="714"/>
        <v>0</v>
      </c>
      <c r="AR2047">
        <f t="shared" ca="1" si="715"/>
        <v>0</v>
      </c>
      <c r="AS2047">
        <v>0</v>
      </c>
      <c r="AT2047">
        <v>0</v>
      </c>
      <c r="AU2047">
        <f t="shared" ca="1" si="727"/>
        <v>0</v>
      </c>
      <c r="AV2047">
        <f t="shared" ca="1" si="727"/>
        <v>1</v>
      </c>
      <c r="AW2047">
        <f t="shared" ca="1" si="727"/>
        <v>0</v>
      </c>
      <c r="AX2047">
        <v>0</v>
      </c>
    </row>
    <row r="2048" spans="1:50">
      <c r="A2048" s="2">
        <v>40901</v>
      </c>
      <c r="B2048">
        <v>1048</v>
      </c>
      <c r="C2048">
        <v>9</v>
      </c>
      <c r="D2048">
        <f t="shared" ca="1" si="716"/>
        <v>17.557974229354418</v>
      </c>
      <c r="E2048">
        <f t="shared" ca="1" si="717"/>
        <v>-8.5579742293544179</v>
      </c>
      <c r="F2048" t="str">
        <f t="shared" ca="1" si="718"/>
        <v>low</v>
      </c>
      <c r="G2048">
        <v>425</v>
      </c>
      <c r="H2048">
        <f t="shared" si="719"/>
        <v>425</v>
      </c>
      <c r="I2048">
        <f t="shared" ca="1" si="720"/>
        <v>1039.298301509717</v>
      </c>
      <c r="J2048">
        <f t="shared" ca="1" si="721"/>
        <v>-614.29830150971702</v>
      </c>
      <c r="K2048" t="str">
        <f t="shared" ca="1" si="722"/>
        <v>low</v>
      </c>
      <c r="L2048">
        <v>4.1499999999999995</v>
      </c>
      <c r="M2048" t="str">
        <f t="shared" si="698"/>
        <v>low</v>
      </c>
      <c r="N2048">
        <f t="shared" si="704"/>
        <v>12</v>
      </c>
      <c r="O2048">
        <f t="shared" si="705"/>
        <v>6</v>
      </c>
      <c r="P2048" t="str">
        <f t="shared" si="706"/>
        <v>sobota</v>
      </c>
      <c r="Q2048">
        <f t="shared" si="725"/>
        <v>0</v>
      </c>
      <c r="R2048">
        <f t="shared" si="725"/>
        <v>0</v>
      </c>
      <c r="S2048">
        <f t="shared" si="725"/>
        <v>0</v>
      </c>
      <c r="T2048">
        <f t="shared" si="725"/>
        <v>0</v>
      </c>
      <c r="U2048">
        <f t="shared" si="725"/>
        <v>0</v>
      </c>
      <c r="V2048">
        <f t="shared" si="725"/>
        <v>0</v>
      </c>
      <c r="W2048">
        <f t="shared" si="725"/>
        <v>0</v>
      </c>
      <c r="X2048">
        <f t="shared" si="725"/>
        <v>0</v>
      </c>
      <c r="Y2048">
        <f t="shared" si="725"/>
        <v>0</v>
      </c>
      <c r="Z2048">
        <f t="shared" si="725"/>
        <v>0</v>
      </c>
      <c r="AA2048">
        <f t="shared" si="725"/>
        <v>0</v>
      </c>
      <c r="AB2048">
        <f t="shared" si="725"/>
        <v>1</v>
      </c>
      <c r="AC2048">
        <f t="shared" si="726"/>
        <v>0</v>
      </c>
      <c r="AD2048">
        <f t="shared" si="726"/>
        <v>0</v>
      </c>
      <c r="AE2048">
        <f t="shared" si="726"/>
        <v>0</v>
      </c>
      <c r="AF2048">
        <f t="shared" si="726"/>
        <v>0</v>
      </c>
      <c r="AG2048">
        <f t="shared" si="726"/>
        <v>0</v>
      </c>
      <c r="AH2048">
        <f t="shared" si="726"/>
        <v>1</v>
      </c>
      <c r="AI2048">
        <f t="shared" si="726"/>
        <v>0</v>
      </c>
      <c r="AJ2048">
        <f t="shared" ca="1" si="707"/>
        <v>0</v>
      </c>
      <c r="AK2048">
        <f t="shared" ca="1" si="708"/>
        <v>1</v>
      </c>
      <c r="AL2048">
        <f t="shared" ca="1" si="709"/>
        <v>0</v>
      </c>
      <c r="AM2048">
        <f t="shared" ca="1" si="710"/>
        <v>1</v>
      </c>
      <c r="AN2048">
        <f t="shared" ca="1" si="711"/>
        <v>0</v>
      </c>
      <c r="AO2048">
        <f t="shared" ca="1" si="712"/>
        <v>0</v>
      </c>
      <c r="AP2048">
        <f t="shared" ca="1" si="713"/>
        <v>1</v>
      </c>
      <c r="AQ2048">
        <f t="shared" ca="1" si="714"/>
        <v>0</v>
      </c>
      <c r="AR2048">
        <f t="shared" ca="1" si="715"/>
        <v>0</v>
      </c>
      <c r="AS2048">
        <v>1</v>
      </c>
      <c r="AT2048">
        <v>0</v>
      </c>
      <c r="AU2048">
        <f t="shared" ca="1" si="727"/>
        <v>1</v>
      </c>
      <c r="AV2048">
        <f t="shared" ca="1" si="727"/>
        <v>0</v>
      </c>
      <c r="AW2048">
        <f t="shared" ca="1" si="727"/>
        <v>0</v>
      </c>
      <c r="AX2048">
        <v>0</v>
      </c>
    </row>
    <row r="2049" spans="1:50">
      <c r="A2049" s="2">
        <v>40902</v>
      </c>
      <c r="B2049">
        <v>1049</v>
      </c>
      <c r="C2049">
        <v>15</v>
      </c>
      <c r="D2049">
        <f t="shared" ca="1" si="716"/>
        <v>17.562018480661081</v>
      </c>
      <c r="E2049">
        <f t="shared" ca="1" si="717"/>
        <v>-2.5620184806610808</v>
      </c>
      <c r="F2049" t="str">
        <f t="shared" ca="1" si="718"/>
        <v>medium</v>
      </c>
      <c r="G2049">
        <v>708</v>
      </c>
      <c r="H2049">
        <f t="shared" si="719"/>
        <v>708</v>
      </c>
      <c r="I2049">
        <f t="shared" ca="1" si="720"/>
        <v>1039.5319604227709</v>
      </c>
      <c r="J2049">
        <f t="shared" ca="1" si="721"/>
        <v>-331.53196042277091</v>
      </c>
      <c r="K2049" t="str">
        <f t="shared" ca="1" si="722"/>
        <v>medium</v>
      </c>
      <c r="L2049">
        <v>6</v>
      </c>
      <c r="M2049" t="str">
        <f t="shared" si="698"/>
        <v>medium</v>
      </c>
      <c r="N2049">
        <f t="shared" si="704"/>
        <v>12</v>
      </c>
      <c r="O2049">
        <f t="shared" si="705"/>
        <v>7</v>
      </c>
      <c r="P2049" t="str">
        <f t="shared" si="706"/>
        <v>neděle</v>
      </c>
      <c r="Q2049">
        <f t="shared" si="725"/>
        <v>0</v>
      </c>
      <c r="R2049">
        <f t="shared" si="725"/>
        <v>0</v>
      </c>
      <c r="S2049">
        <f t="shared" si="725"/>
        <v>0</v>
      </c>
      <c r="T2049">
        <f t="shared" si="725"/>
        <v>0</v>
      </c>
      <c r="U2049">
        <f t="shared" si="725"/>
        <v>0</v>
      </c>
      <c r="V2049">
        <f t="shared" si="725"/>
        <v>0</v>
      </c>
      <c r="W2049">
        <f t="shared" si="725"/>
        <v>0</v>
      </c>
      <c r="X2049">
        <f t="shared" si="725"/>
        <v>0</v>
      </c>
      <c r="Y2049">
        <f t="shared" si="725"/>
        <v>0</v>
      </c>
      <c r="Z2049">
        <f t="shared" si="725"/>
        <v>0</v>
      </c>
      <c r="AA2049">
        <f t="shared" si="725"/>
        <v>0</v>
      </c>
      <c r="AB2049">
        <f t="shared" si="725"/>
        <v>1</v>
      </c>
      <c r="AC2049">
        <f t="shared" si="726"/>
        <v>0</v>
      </c>
      <c r="AD2049">
        <f t="shared" si="726"/>
        <v>0</v>
      </c>
      <c r="AE2049">
        <f t="shared" si="726"/>
        <v>0</v>
      </c>
      <c r="AF2049">
        <f t="shared" si="726"/>
        <v>0</v>
      </c>
      <c r="AG2049">
        <f t="shared" si="726"/>
        <v>0</v>
      </c>
      <c r="AH2049">
        <f t="shared" si="726"/>
        <v>0</v>
      </c>
      <c r="AI2049">
        <f t="shared" si="726"/>
        <v>1</v>
      </c>
      <c r="AJ2049">
        <f t="shared" ca="1" si="707"/>
        <v>0</v>
      </c>
      <c r="AK2049">
        <f t="shared" ca="1" si="708"/>
        <v>0</v>
      </c>
      <c r="AL2049">
        <f t="shared" ca="1" si="709"/>
        <v>1</v>
      </c>
      <c r="AM2049">
        <f t="shared" ca="1" si="710"/>
        <v>1</v>
      </c>
      <c r="AN2049">
        <f t="shared" ca="1" si="711"/>
        <v>0</v>
      </c>
      <c r="AO2049">
        <f t="shared" ca="1" si="712"/>
        <v>0</v>
      </c>
      <c r="AP2049">
        <f t="shared" ca="1" si="713"/>
        <v>0</v>
      </c>
      <c r="AQ2049">
        <f t="shared" ca="1" si="714"/>
        <v>1</v>
      </c>
      <c r="AR2049">
        <f t="shared" ca="1" si="715"/>
        <v>0</v>
      </c>
      <c r="AS2049">
        <v>1</v>
      </c>
      <c r="AT2049">
        <v>0</v>
      </c>
      <c r="AU2049">
        <f t="shared" ca="1" si="727"/>
        <v>0</v>
      </c>
      <c r="AV2049">
        <f t="shared" ca="1" si="727"/>
        <v>1</v>
      </c>
      <c r="AW2049">
        <f t="shared" ca="1" si="727"/>
        <v>0</v>
      </c>
      <c r="AX2049">
        <v>0</v>
      </c>
    </row>
    <row r="2050" spans="1:50">
      <c r="A2050" s="2">
        <v>40903</v>
      </c>
      <c r="B2050">
        <v>1050</v>
      </c>
      <c r="C2050">
        <v>9</v>
      </c>
      <c r="D2050">
        <f t="shared" ca="1" si="716"/>
        <v>17.566054726373721</v>
      </c>
      <c r="E2050">
        <f t="shared" ca="1" si="717"/>
        <v>-8.5660547263737215</v>
      </c>
      <c r="F2050" t="str">
        <f t="shared" ca="1" si="718"/>
        <v>low</v>
      </c>
      <c r="G2050">
        <v>416</v>
      </c>
      <c r="H2050">
        <f t="shared" si="719"/>
        <v>416</v>
      </c>
      <c r="I2050">
        <f t="shared" ca="1" si="720"/>
        <v>1039.7655367922969</v>
      </c>
      <c r="J2050">
        <f t="shared" ca="1" si="721"/>
        <v>-623.76553679229687</v>
      </c>
      <c r="K2050" t="str">
        <f t="shared" ca="1" si="722"/>
        <v>low</v>
      </c>
      <c r="L2050">
        <v>4.8499999999999996</v>
      </c>
      <c r="M2050" t="str">
        <f t="shared" si="698"/>
        <v>low</v>
      </c>
      <c r="N2050">
        <f t="shared" si="704"/>
        <v>12</v>
      </c>
      <c r="O2050">
        <f t="shared" si="705"/>
        <v>1</v>
      </c>
      <c r="P2050" t="str">
        <f t="shared" si="706"/>
        <v>pondělí</v>
      </c>
      <c r="Q2050">
        <f t="shared" si="725"/>
        <v>0</v>
      </c>
      <c r="R2050">
        <f t="shared" si="725"/>
        <v>0</v>
      </c>
      <c r="S2050">
        <f t="shared" si="725"/>
        <v>0</v>
      </c>
      <c r="T2050">
        <f t="shared" si="725"/>
        <v>0</v>
      </c>
      <c r="U2050">
        <f t="shared" si="725"/>
        <v>0</v>
      </c>
      <c r="V2050">
        <f t="shared" si="725"/>
        <v>0</v>
      </c>
      <c r="W2050">
        <f t="shared" si="725"/>
        <v>0</v>
      </c>
      <c r="X2050">
        <f t="shared" si="725"/>
        <v>0</v>
      </c>
      <c r="Y2050">
        <f t="shared" si="725"/>
        <v>0</v>
      </c>
      <c r="Z2050">
        <f t="shared" si="725"/>
        <v>0</v>
      </c>
      <c r="AA2050">
        <f t="shared" si="725"/>
        <v>0</v>
      </c>
      <c r="AB2050">
        <f t="shared" si="725"/>
        <v>1</v>
      </c>
      <c r="AC2050">
        <f t="shared" si="726"/>
        <v>1</v>
      </c>
      <c r="AD2050">
        <f t="shared" si="726"/>
        <v>0</v>
      </c>
      <c r="AE2050">
        <f t="shared" si="726"/>
        <v>0</v>
      </c>
      <c r="AF2050">
        <f t="shared" si="726"/>
        <v>0</v>
      </c>
      <c r="AG2050">
        <f t="shared" si="726"/>
        <v>0</v>
      </c>
      <c r="AH2050">
        <f t="shared" si="726"/>
        <v>0</v>
      </c>
      <c r="AI2050">
        <f t="shared" si="726"/>
        <v>0</v>
      </c>
      <c r="AJ2050">
        <f t="shared" ca="1" si="707"/>
        <v>0</v>
      </c>
      <c r="AK2050">
        <f t="shared" ca="1" si="708"/>
        <v>0</v>
      </c>
      <c r="AL2050">
        <f t="shared" ca="1" si="709"/>
        <v>1</v>
      </c>
      <c r="AM2050">
        <f t="shared" ca="1" si="710"/>
        <v>1</v>
      </c>
      <c r="AN2050">
        <f t="shared" ca="1" si="711"/>
        <v>0</v>
      </c>
      <c r="AO2050">
        <f t="shared" ca="1" si="712"/>
        <v>0</v>
      </c>
      <c r="AP2050">
        <f t="shared" ca="1" si="713"/>
        <v>1</v>
      </c>
      <c r="AQ2050">
        <f t="shared" ca="1" si="714"/>
        <v>0</v>
      </c>
      <c r="AR2050">
        <f t="shared" ca="1" si="715"/>
        <v>0</v>
      </c>
      <c r="AS2050">
        <v>0</v>
      </c>
      <c r="AT2050">
        <v>0</v>
      </c>
      <c r="AU2050">
        <f t="shared" ca="1" si="727"/>
        <v>1</v>
      </c>
      <c r="AV2050">
        <f t="shared" ca="1" si="727"/>
        <v>0</v>
      </c>
      <c r="AW2050">
        <f t="shared" ca="1" si="727"/>
        <v>0</v>
      </c>
      <c r="AX2050">
        <v>0</v>
      </c>
    </row>
    <row r="2051" spans="1:50">
      <c r="A2051" s="2">
        <v>40904</v>
      </c>
      <c r="B2051">
        <v>1051</v>
      </c>
      <c r="C2051">
        <v>12</v>
      </c>
      <c r="D2051">
        <f t="shared" ca="1" si="716"/>
        <v>17.570082974210926</v>
      </c>
      <c r="E2051">
        <f t="shared" ca="1" si="717"/>
        <v>-5.5700829742109264</v>
      </c>
      <c r="F2051" t="str">
        <f t="shared" ca="1" si="718"/>
        <v>low</v>
      </c>
      <c r="G2051">
        <v>634</v>
      </c>
      <c r="H2051">
        <f t="shared" si="719"/>
        <v>634</v>
      </c>
      <c r="I2051">
        <f t="shared" ca="1" si="720"/>
        <v>1039.9990304669241</v>
      </c>
      <c r="J2051">
        <f t="shared" ca="1" si="721"/>
        <v>-405.99903046692407</v>
      </c>
      <c r="K2051" t="str">
        <f t="shared" ca="1" si="722"/>
        <v>low</v>
      </c>
      <c r="L2051">
        <v>4.8999999999999995</v>
      </c>
      <c r="M2051" t="str">
        <f t="shared" si="698"/>
        <v>low</v>
      </c>
      <c r="N2051">
        <f t="shared" si="704"/>
        <v>12</v>
      </c>
      <c r="O2051">
        <f t="shared" si="705"/>
        <v>2</v>
      </c>
      <c r="P2051" t="str">
        <f t="shared" si="706"/>
        <v>úterý</v>
      </c>
      <c r="Q2051">
        <f t="shared" ref="Q2051:AB2060" si="728">VLOOKUP($N2051,$V$31:$AH$42,Q$592+1,0)</f>
        <v>0</v>
      </c>
      <c r="R2051">
        <f t="shared" si="728"/>
        <v>0</v>
      </c>
      <c r="S2051">
        <f t="shared" si="728"/>
        <v>0</v>
      </c>
      <c r="T2051">
        <f t="shared" si="728"/>
        <v>0</v>
      </c>
      <c r="U2051">
        <f t="shared" si="728"/>
        <v>0</v>
      </c>
      <c r="V2051">
        <f t="shared" si="728"/>
        <v>0</v>
      </c>
      <c r="W2051">
        <f t="shared" si="728"/>
        <v>0</v>
      </c>
      <c r="X2051">
        <f t="shared" si="728"/>
        <v>0</v>
      </c>
      <c r="Y2051">
        <f t="shared" si="728"/>
        <v>0</v>
      </c>
      <c r="Z2051">
        <f t="shared" si="728"/>
        <v>0</v>
      </c>
      <c r="AA2051">
        <f t="shared" si="728"/>
        <v>0</v>
      </c>
      <c r="AB2051">
        <f t="shared" si="728"/>
        <v>1</v>
      </c>
      <c r="AC2051">
        <f t="shared" ref="AC2051:AI2060" si="729">VLOOKUP($O2051,$V$74:$AC$80,AC$592+1,0)</f>
        <v>0</v>
      </c>
      <c r="AD2051">
        <f t="shared" si="729"/>
        <v>1</v>
      </c>
      <c r="AE2051">
        <f t="shared" si="729"/>
        <v>0</v>
      </c>
      <c r="AF2051">
        <f t="shared" si="729"/>
        <v>0</v>
      </c>
      <c r="AG2051">
        <f t="shared" si="729"/>
        <v>0</v>
      </c>
      <c r="AH2051">
        <f t="shared" si="729"/>
        <v>0</v>
      </c>
      <c r="AI2051">
        <f t="shared" si="729"/>
        <v>0</v>
      </c>
      <c r="AJ2051">
        <f t="shared" ca="1" si="707"/>
        <v>0</v>
      </c>
      <c r="AK2051">
        <f t="shared" ca="1" si="708"/>
        <v>0</v>
      </c>
      <c r="AL2051">
        <f t="shared" ca="1" si="709"/>
        <v>1</v>
      </c>
      <c r="AM2051">
        <f t="shared" ca="1" si="710"/>
        <v>1</v>
      </c>
      <c r="AN2051">
        <f t="shared" ca="1" si="711"/>
        <v>0</v>
      </c>
      <c r="AO2051">
        <f t="shared" ca="1" si="712"/>
        <v>0</v>
      </c>
      <c r="AP2051">
        <f t="shared" ca="1" si="713"/>
        <v>1</v>
      </c>
      <c r="AQ2051">
        <f t="shared" ca="1" si="714"/>
        <v>0</v>
      </c>
      <c r="AR2051">
        <f t="shared" ca="1" si="715"/>
        <v>0</v>
      </c>
      <c r="AS2051">
        <v>0</v>
      </c>
      <c r="AT2051">
        <v>0</v>
      </c>
      <c r="AU2051">
        <f t="shared" ca="1" si="727"/>
        <v>1</v>
      </c>
      <c r="AV2051">
        <f t="shared" ca="1" si="727"/>
        <v>0</v>
      </c>
      <c r="AW2051">
        <f t="shared" ca="1" si="727"/>
        <v>0</v>
      </c>
      <c r="AX2051">
        <v>0</v>
      </c>
    </row>
    <row r="2052" spans="1:50">
      <c r="A2052" s="2">
        <v>40905</v>
      </c>
      <c r="B2052">
        <v>1052</v>
      </c>
      <c r="C2052">
        <v>13</v>
      </c>
      <c r="D2052">
        <f t="shared" ca="1" si="716"/>
        <v>17.574103231891264</v>
      </c>
      <c r="E2052">
        <f t="shared" ca="1" si="717"/>
        <v>-4.5741032318912644</v>
      </c>
      <c r="F2052" t="str">
        <f t="shared" ca="1" si="718"/>
        <v>low</v>
      </c>
      <c r="G2052">
        <v>802</v>
      </c>
      <c r="H2052">
        <f t="shared" si="719"/>
        <v>802</v>
      </c>
      <c r="I2052">
        <f t="shared" ca="1" si="720"/>
        <v>1040.2324412952817</v>
      </c>
      <c r="J2052">
        <f t="shared" ca="1" si="721"/>
        <v>-238.23244129528166</v>
      </c>
      <c r="K2052" t="str">
        <f t="shared" ca="1" si="722"/>
        <v>medium</v>
      </c>
      <c r="L2052">
        <v>5.0999999999999996</v>
      </c>
      <c r="M2052" t="str">
        <f t="shared" si="698"/>
        <v>medium</v>
      </c>
      <c r="N2052">
        <f t="shared" si="704"/>
        <v>12</v>
      </c>
      <c r="O2052">
        <f t="shared" si="705"/>
        <v>3</v>
      </c>
      <c r="P2052" t="str">
        <f t="shared" si="706"/>
        <v>středa</v>
      </c>
      <c r="Q2052">
        <f t="shared" si="728"/>
        <v>0</v>
      </c>
      <c r="R2052">
        <f t="shared" si="728"/>
        <v>0</v>
      </c>
      <c r="S2052">
        <f t="shared" si="728"/>
        <v>0</v>
      </c>
      <c r="T2052">
        <f t="shared" si="728"/>
        <v>0</v>
      </c>
      <c r="U2052">
        <f t="shared" si="728"/>
        <v>0</v>
      </c>
      <c r="V2052">
        <f t="shared" si="728"/>
        <v>0</v>
      </c>
      <c r="W2052">
        <f t="shared" si="728"/>
        <v>0</v>
      </c>
      <c r="X2052">
        <f t="shared" si="728"/>
        <v>0</v>
      </c>
      <c r="Y2052">
        <f t="shared" si="728"/>
        <v>0</v>
      </c>
      <c r="Z2052">
        <f t="shared" si="728"/>
        <v>0</v>
      </c>
      <c r="AA2052">
        <f t="shared" si="728"/>
        <v>0</v>
      </c>
      <c r="AB2052">
        <f t="shared" si="728"/>
        <v>1</v>
      </c>
      <c r="AC2052">
        <f t="shared" si="729"/>
        <v>0</v>
      </c>
      <c r="AD2052">
        <f t="shared" si="729"/>
        <v>0</v>
      </c>
      <c r="AE2052">
        <f t="shared" si="729"/>
        <v>1</v>
      </c>
      <c r="AF2052">
        <f t="shared" si="729"/>
        <v>0</v>
      </c>
      <c r="AG2052">
        <f t="shared" si="729"/>
        <v>0</v>
      </c>
      <c r="AH2052">
        <f t="shared" si="729"/>
        <v>0</v>
      </c>
      <c r="AI2052">
        <f t="shared" si="729"/>
        <v>0</v>
      </c>
      <c r="AJ2052">
        <f t="shared" ca="1" si="707"/>
        <v>0</v>
      </c>
      <c r="AK2052">
        <f t="shared" ca="1" si="708"/>
        <v>0</v>
      </c>
      <c r="AL2052">
        <f t="shared" ca="1" si="709"/>
        <v>1</v>
      </c>
      <c r="AM2052">
        <f t="shared" ca="1" si="710"/>
        <v>1</v>
      </c>
      <c r="AN2052">
        <f t="shared" ca="1" si="711"/>
        <v>0</v>
      </c>
      <c r="AO2052">
        <f t="shared" ca="1" si="712"/>
        <v>0</v>
      </c>
      <c r="AP2052">
        <f t="shared" ca="1" si="713"/>
        <v>0</v>
      </c>
      <c r="AQ2052">
        <f t="shared" ca="1" si="714"/>
        <v>1</v>
      </c>
      <c r="AR2052">
        <f t="shared" ca="1" si="715"/>
        <v>0</v>
      </c>
      <c r="AS2052">
        <v>0</v>
      </c>
      <c r="AT2052">
        <v>0</v>
      </c>
      <c r="AU2052">
        <f t="shared" ca="1" si="727"/>
        <v>1</v>
      </c>
      <c r="AV2052">
        <f t="shared" ca="1" si="727"/>
        <v>0</v>
      </c>
      <c r="AW2052">
        <f t="shared" ca="1" si="727"/>
        <v>0</v>
      </c>
      <c r="AX2052">
        <v>0</v>
      </c>
    </row>
    <row r="2053" spans="1:50">
      <c r="A2053" s="2">
        <v>40906</v>
      </c>
      <c r="B2053">
        <v>1053</v>
      </c>
      <c r="C2053">
        <v>12</v>
      </c>
      <c r="D2053">
        <f t="shared" ca="1" si="716"/>
        <v>17.578115507133319</v>
      </c>
      <c r="E2053">
        <f t="shared" ca="1" si="717"/>
        <v>-5.5781155071333188</v>
      </c>
      <c r="F2053" t="str">
        <f t="shared" ca="1" si="718"/>
        <v>low</v>
      </c>
      <c r="G2053">
        <v>795</v>
      </c>
      <c r="H2053">
        <f t="shared" si="719"/>
        <v>795</v>
      </c>
      <c r="I2053">
        <f t="shared" ca="1" si="720"/>
        <v>1040.4657691259981</v>
      </c>
      <c r="J2053">
        <f t="shared" ca="1" si="721"/>
        <v>-245.46576912599812</v>
      </c>
      <c r="K2053" t="str">
        <f t="shared" ca="1" si="722"/>
        <v>medium</v>
      </c>
      <c r="L2053">
        <v>1.7666666666666666</v>
      </c>
      <c r="M2053" t="str">
        <f t="shared" si="698"/>
        <v>low</v>
      </c>
      <c r="N2053">
        <f t="shared" si="704"/>
        <v>12</v>
      </c>
      <c r="O2053">
        <f t="shared" si="705"/>
        <v>4</v>
      </c>
      <c r="P2053" t="str">
        <f t="shared" si="706"/>
        <v>čtvrtek</v>
      </c>
      <c r="Q2053">
        <f t="shared" si="728"/>
        <v>0</v>
      </c>
      <c r="R2053">
        <f t="shared" si="728"/>
        <v>0</v>
      </c>
      <c r="S2053">
        <f t="shared" si="728"/>
        <v>0</v>
      </c>
      <c r="T2053">
        <f t="shared" si="728"/>
        <v>0</v>
      </c>
      <c r="U2053">
        <f t="shared" si="728"/>
        <v>0</v>
      </c>
      <c r="V2053">
        <f t="shared" si="728"/>
        <v>0</v>
      </c>
      <c r="W2053">
        <f t="shared" si="728"/>
        <v>0</v>
      </c>
      <c r="X2053">
        <f t="shared" si="728"/>
        <v>0</v>
      </c>
      <c r="Y2053">
        <f t="shared" si="728"/>
        <v>0</v>
      </c>
      <c r="Z2053">
        <f t="shared" si="728"/>
        <v>0</v>
      </c>
      <c r="AA2053">
        <f t="shared" si="728"/>
        <v>0</v>
      </c>
      <c r="AB2053">
        <f t="shared" si="728"/>
        <v>1</v>
      </c>
      <c r="AC2053">
        <f t="shared" si="729"/>
        <v>0</v>
      </c>
      <c r="AD2053">
        <f t="shared" si="729"/>
        <v>0</v>
      </c>
      <c r="AE2053">
        <f t="shared" si="729"/>
        <v>0</v>
      </c>
      <c r="AF2053">
        <f t="shared" si="729"/>
        <v>1</v>
      </c>
      <c r="AG2053">
        <f t="shared" si="729"/>
        <v>0</v>
      </c>
      <c r="AH2053">
        <f t="shared" si="729"/>
        <v>0</v>
      </c>
      <c r="AI2053">
        <f t="shared" si="729"/>
        <v>0</v>
      </c>
      <c r="AJ2053">
        <f t="shared" ca="1" si="707"/>
        <v>0</v>
      </c>
      <c r="AK2053">
        <f t="shared" ca="1" si="708"/>
        <v>0</v>
      </c>
      <c r="AL2053">
        <f t="shared" ca="1" si="709"/>
        <v>1</v>
      </c>
      <c r="AM2053">
        <f t="shared" ca="1" si="710"/>
        <v>1</v>
      </c>
      <c r="AN2053">
        <f t="shared" ca="1" si="711"/>
        <v>0</v>
      </c>
      <c r="AO2053">
        <f t="shared" ca="1" si="712"/>
        <v>0</v>
      </c>
      <c r="AP2053">
        <f t="shared" ca="1" si="713"/>
        <v>1</v>
      </c>
      <c r="AQ2053">
        <f t="shared" ca="1" si="714"/>
        <v>0</v>
      </c>
      <c r="AR2053">
        <f t="shared" ca="1" si="715"/>
        <v>0</v>
      </c>
      <c r="AS2053">
        <v>0</v>
      </c>
      <c r="AT2053">
        <v>0</v>
      </c>
      <c r="AU2053">
        <f t="shared" ca="1" si="727"/>
        <v>1</v>
      </c>
      <c r="AV2053">
        <f t="shared" ca="1" si="727"/>
        <v>0</v>
      </c>
      <c r="AW2053">
        <f t="shared" ca="1" si="727"/>
        <v>0</v>
      </c>
      <c r="AX2053">
        <v>0</v>
      </c>
    </row>
    <row r="2054" spans="1:50">
      <c r="A2054" s="2">
        <v>40907</v>
      </c>
      <c r="B2054">
        <v>1054</v>
      </c>
      <c r="C2054">
        <v>14</v>
      </c>
      <c r="D2054">
        <f t="shared" ca="1" si="716"/>
        <v>17.582119807655669</v>
      </c>
      <c r="E2054">
        <f t="shared" ca="1" si="717"/>
        <v>-3.5821198076556691</v>
      </c>
      <c r="F2054" t="str">
        <f t="shared" ca="1" si="718"/>
        <v>low</v>
      </c>
      <c r="G2054">
        <v>495</v>
      </c>
      <c r="H2054">
        <f t="shared" si="719"/>
        <v>495</v>
      </c>
      <c r="I2054">
        <f t="shared" ca="1" si="720"/>
        <v>1040.6990138077031</v>
      </c>
      <c r="J2054">
        <f t="shared" ca="1" si="721"/>
        <v>-545.69901380770307</v>
      </c>
      <c r="K2054" t="str">
        <f t="shared" ca="1" si="722"/>
        <v>low</v>
      </c>
      <c r="L2054">
        <v>1.9</v>
      </c>
      <c r="M2054" t="str">
        <f t="shared" si="698"/>
        <v>low</v>
      </c>
      <c r="N2054">
        <f t="shared" si="704"/>
        <v>12</v>
      </c>
      <c r="O2054">
        <f t="shared" si="705"/>
        <v>5</v>
      </c>
      <c r="P2054" t="str">
        <f t="shared" si="706"/>
        <v>pátek</v>
      </c>
      <c r="Q2054">
        <f t="shared" si="728"/>
        <v>0</v>
      </c>
      <c r="R2054">
        <f t="shared" si="728"/>
        <v>0</v>
      </c>
      <c r="S2054">
        <f t="shared" si="728"/>
        <v>0</v>
      </c>
      <c r="T2054">
        <f t="shared" si="728"/>
        <v>0</v>
      </c>
      <c r="U2054">
        <f t="shared" si="728"/>
        <v>0</v>
      </c>
      <c r="V2054">
        <f t="shared" si="728"/>
        <v>0</v>
      </c>
      <c r="W2054">
        <f t="shared" si="728"/>
        <v>0</v>
      </c>
      <c r="X2054">
        <f t="shared" si="728"/>
        <v>0</v>
      </c>
      <c r="Y2054">
        <f t="shared" si="728"/>
        <v>0</v>
      </c>
      <c r="Z2054">
        <f t="shared" si="728"/>
        <v>0</v>
      </c>
      <c r="AA2054">
        <f t="shared" si="728"/>
        <v>0</v>
      </c>
      <c r="AB2054">
        <f t="shared" si="728"/>
        <v>1</v>
      </c>
      <c r="AC2054">
        <f t="shared" si="729"/>
        <v>0</v>
      </c>
      <c r="AD2054">
        <f t="shared" si="729"/>
        <v>0</v>
      </c>
      <c r="AE2054">
        <f t="shared" si="729"/>
        <v>0</v>
      </c>
      <c r="AF2054">
        <f t="shared" si="729"/>
        <v>0</v>
      </c>
      <c r="AG2054">
        <f t="shared" si="729"/>
        <v>1</v>
      </c>
      <c r="AH2054">
        <f t="shared" si="729"/>
        <v>0</v>
      </c>
      <c r="AI2054">
        <f t="shared" si="729"/>
        <v>0</v>
      </c>
      <c r="AJ2054">
        <f t="shared" ca="1" si="707"/>
        <v>0</v>
      </c>
      <c r="AK2054">
        <f t="shared" ca="1" si="708"/>
        <v>0</v>
      </c>
      <c r="AL2054">
        <f t="shared" ca="1" si="709"/>
        <v>1</v>
      </c>
      <c r="AM2054">
        <f t="shared" ca="1" si="710"/>
        <v>1</v>
      </c>
      <c r="AN2054">
        <f t="shared" ca="1" si="711"/>
        <v>0</v>
      </c>
      <c r="AO2054">
        <f t="shared" ca="1" si="712"/>
        <v>0</v>
      </c>
      <c r="AP2054">
        <f t="shared" ca="1" si="713"/>
        <v>1</v>
      </c>
      <c r="AQ2054">
        <f t="shared" ca="1" si="714"/>
        <v>0</v>
      </c>
      <c r="AR2054">
        <f t="shared" ca="1" si="715"/>
        <v>0</v>
      </c>
      <c r="AS2054">
        <v>0</v>
      </c>
      <c r="AT2054">
        <v>0</v>
      </c>
      <c r="AU2054">
        <f t="shared" ca="1" si="727"/>
        <v>1</v>
      </c>
      <c r="AV2054">
        <f t="shared" ca="1" si="727"/>
        <v>0</v>
      </c>
      <c r="AW2054">
        <f t="shared" ca="1" si="727"/>
        <v>0</v>
      </c>
      <c r="AX2054">
        <v>0</v>
      </c>
    </row>
    <row r="2055" spans="1:50">
      <c r="A2055" s="2">
        <v>40908</v>
      </c>
      <c r="B2055">
        <v>1055</v>
      </c>
      <c r="C2055">
        <v>9</v>
      </c>
      <c r="D2055">
        <f t="shared" ca="1" si="716"/>
        <v>17.586116141176895</v>
      </c>
      <c r="E2055">
        <f t="shared" ca="1" si="717"/>
        <v>-8.5861161411768947</v>
      </c>
      <c r="F2055" t="str">
        <f t="shared" ca="1" si="718"/>
        <v>low</v>
      </c>
      <c r="G2055">
        <v>527</v>
      </c>
      <c r="H2055">
        <f t="shared" si="719"/>
        <v>527</v>
      </c>
      <c r="I2055">
        <f t="shared" ca="1" si="720"/>
        <v>1040.932175189025</v>
      </c>
      <c r="J2055">
        <f t="shared" ca="1" si="721"/>
        <v>-513.93217518902497</v>
      </c>
      <c r="K2055" t="str">
        <f t="shared" ca="1" si="722"/>
        <v>low</v>
      </c>
      <c r="L2055">
        <v>5.7</v>
      </c>
      <c r="M2055" t="str">
        <f t="shared" si="698"/>
        <v>medium</v>
      </c>
      <c r="N2055">
        <f t="shared" si="704"/>
        <v>12</v>
      </c>
      <c r="O2055">
        <f t="shared" si="705"/>
        <v>6</v>
      </c>
      <c r="P2055" t="str">
        <f t="shared" si="706"/>
        <v>sobota</v>
      </c>
      <c r="Q2055">
        <f t="shared" si="728"/>
        <v>0</v>
      </c>
      <c r="R2055">
        <f t="shared" si="728"/>
        <v>0</v>
      </c>
      <c r="S2055">
        <f t="shared" si="728"/>
        <v>0</v>
      </c>
      <c r="T2055">
        <f t="shared" si="728"/>
        <v>0</v>
      </c>
      <c r="U2055">
        <f t="shared" si="728"/>
        <v>0</v>
      </c>
      <c r="V2055">
        <f t="shared" si="728"/>
        <v>0</v>
      </c>
      <c r="W2055">
        <f t="shared" si="728"/>
        <v>0</v>
      </c>
      <c r="X2055">
        <f t="shared" si="728"/>
        <v>0</v>
      </c>
      <c r="Y2055">
        <f t="shared" si="728"/>
        <v>0</v>
      </c>
      <c r="Z2055">
        <f t="shared" si="728"/>
        <v>0</v>
      </c>
      <c r="AA2055">
        <f t="shared" si="728"/>
        <v>0</v>
      </c>
      <c r="AB2055">
        <f t="shared" si="728"/>
        <v>1</v>
      </c>
      <c r="AC2055">
        <f t="shared" si="729"/>
        <v>0</v>
      </c>
      <c r="AD2055">
        <f t="shared" si="729"/>
        <v>0</v>
      </c>
      <c r="AE2055">
        <f t="shared" si="729"/>
        <v>0</v>
      </c>
      <c r="AF2055">
        <f t="shared" si="729"/>
        <v>0</v>
      </c>
      <c r="AG2055">
        <f t="shared" si="729"/>
        <v>0</v>
      </c>
      <c r="AH2055">
        <f t="shared" si="729"/>
        <v>1</v>
      </c>
      <c r="AI2055">
        <f t="shared" si="729"/>
        <v>0</v>
      </c>
      <c r="AJ2055">
        <f t="shared" ca="1" si="707"/>
        <v>0</v>
      </c>
      <c r="AK2055">
        <f t="shared" ca="1" si="708"/>
        <v>0</v>
      </c>
      <c r="AL2055">
        <f t="shared" ca="1" si="709"/>
        <v>1</v>
      </c>
      <c r="AM2055">
        <f t="shared" ca="1" si="710"/>
        <v>1</v>
      </c>
      <c r="AN2055">
        <f t="shared" ca="1" si="711"/>
        <v>0</v>
      </c>
      <c r="AO2055">
        <f t="shared" ca="1" si="712"/>
        <v>0</v>
      </c>
      <c r="AP2055">
        <f t="shared" ca="1" si="713"/>
        <v>0</v>
      </c>
      <c r="AQ2055">
        <f t="shared" ca="1" si="714"/>
        <v>1</v>
      </c>
      <c r="AR2055">
        <f t="shared" ca="1" si="715"/>
        <v>0</v>
      </c>
      <c r="AS2055">
        <v>1</v>
      </c>
      <c r="AT2055">
        <v>0</v>
      </c>
      <c r="AU2055">
        <f t="shared" ca="1" si="727"/>
        <v>1</v>
      </c>
      <c r="AV2055">
        <f t="shared" ca="1" si="727"/>
        <v>0</v>
      </c>
      <c r="AW2055">
        <f t="shared" ca="1" si="727"/>
        <v>0</v>
      </c>
      <c r="AX2055">
        <v>0</v>
      </c>
    </row>
    <row r="2056" spans="1:50">
      <c r="A2056" s="2">
        <v>40909</v>
      </c>
      <c r="B2056">
        <v>1056</v>
      </c>
      <c r="C2056">
        <v>6</v>
      </c>
      <c r="D2056">
        <f t="shared" ca="1" si="716"/>
        <v>17.590104515415575</v>
      </c>
      <c r="E2056">
        <f t="shared" ca="1" si="717"/>
        <v>-11.590104515415575</v>
      </c>
      <c r="F2056" t="str">
        <f t="shared" ca="1" si="718"/>
        <v>low</v>
      </c>
      <c r="G2056">
        <v>556</v>
      </c>
      <c r="H2056">
        <f t="shared" si="719"/>
        <v>556</v>
      </c>
      <c r="I2056">
        <f t="shared" ca="1" si="720"/>
        <v>1041.165253118593</v>
      </c>
      <c r="J2056">
        <f t="shared" ca="1" si="721"/>
        <v>-485.165253118593</v>
      </c>
      <c r="K2056" t="str">
        <f t="shared" ca="1" si="722"/>
        <v>low</v>
      </c>
      <c r="L2056">
        <v>-2.9</v>
      </c>
      <c r="M2056" t="str">
        <f t="shared" si="698"/>
        <v>low</v>
      </c>
      <c r="N2056">
        <f t="shared" si="704"/>
        <v>1</v>
      </c>
      <c r="O2056">
        <f t="shared" si="705"/>
        <v>7</v>
      </c>
      <c r="P2056" t="str">
        <f t="shared" si="706"/>
        <v>neděle</v>
      </c>
      <c r="Q2056">
        <f t="shared" si="728"/>
        <v>1</v>
      </c>
      <c r="R2056">
        <f t="shared" si="728"/>
        <v>0</v>
      </c>
      <c r="S2056">
        <f t="shared" si="728"/>
        <v>0</v>
      </c>
      <c r="T2056">
        <f t="shared" si="728"/>
        <v>0</v>
      </c>
      <c r="U2056">
        <f t="shared" si="728"/>
        <v>0</v>
      </c>
      <c r="V2056">
        <f t="shared" si="728"/>
        <v>0</v>
      </c>
      <c r="W2056">
        <f t="shared" si="728"/>
        <v>0</v>
      </c>
      <c r="X2056">
        <f t="shared" si="728"/>
        <v>0</v>
      </c>
      <c r="Y2056">
        <f t="shared" si="728"/>
        <v>0</v>
      </c>
      <c r="Z2056">
        <f t="shared" si="728"/>
        <v>0</v>
      </c>
      <c r="AA2056">
        <f t="shared" si="728"/>
        <v>0</v>
      </c>
      <c r="AB2056">
        <f t="shared" si="728"/>
        <v>0</v>
      </c>
      <c r="AC2056">
        <f t="shared" si="729"/>
        <v>0</v>
      </c>
      <c r="AD2056">
        <f t="shared" si="729"/>
        <v>0</v>
      </c>
      <c r="AE2056">
        <f t="shared" si="729"/>
        <v>0</v>
      </c>
      <c r="AF2056">
        <f t="shared" si="729"/>
        <v>0</v>
      </c>
      <c r="AG2056">
        <f t="shared" si="729"/>
        <v>0</v>
      </c>
      <c r="AH2056">
        <f t="shared" si="729"/>
        <v>0</v>
      </c>
      <c r="AI2056">
        <f t="shared" si="729"/>
        <v>1</v>
      </c>
      <c r="AJ2056">
        <f t="shared" ca="1" si="707"/>
        <v>0</v>
      </c>
      <c r="AK2056">
        <f t="shared" ca="1" si="708"/>
        <v>0</v>
      </c>
      <c r="AL2056">
        <f t="shared" ca="1" si="709"/>
        <v>1</v>
      </c>
      <c r="AM2056">
        <f t="shared" ca="1" si="710"/>
        <v>1</v>
      </c>
      <c r="AN2056">
        <f t="shared" ca="1" si="711"/>
        <v>0</v>
      </c>
      <c r="AO2056">
        <f t="shared" ca="1" si="712"/>
        <v>0</v>
      </c>
      <c r="AP2056">
        <f t="shared" ca="1" si="713"/>
        <v>1</v>
      </c>
      <c r="AQ2056">
        <f t="shared" ca="1" si="714"/>
        <v>0</v>
      </c>
      <c r="AR2056">
        <f t="shared" ca="1" si="715"/>
        <v>0</v>
      </c>
      <c r="AS2056">
        <v>0</v>
      </c>
      <c r="AT2056">
        <v>1</v>
      </c>
      <c r="AU2056">
        <f t="shared" ca="1" si="727"/>
        <v>1</v>
      </c>
      <c r="AV2056">
        <f t="shared" ca="1" si="727"/>
        <v>0</v>
      </c>
      <c r="AW2056">
        <f t="shared" ca="1" si="727"/>
        <v>0</v>
      </c>
      <c r="AX2056">
        <v>0</v>
      </c>
    </row>
    <row r="2057" spans="1:50">
      <c r="A2057" s="2">
        <v>40910</v>
      </c>
      <c r="B2057">
        <v>1057</v>
      </c>
      <c r="C2057">
        <v>8</v>
      </c>
      <c r="D2057">
        <f t="shared" ca="1" si="716"/>
        <v>17.594084938090287</v>
      </c>
      <c r="E2057">
        <f t="shared" ca="1" si="717"/>
        <v>-9.5940849380902868</v>
      </c>
      <c r="F2057" t="str">
        <f t="shared" ca="1" si="718"/>
        <v>low</v>
      </c>
      <c r="G2057">
        <v>303</v>
      </c>
      <c r="H2057">
        <f t="shared" si="719"/>
        <v>303</v>
      </c>
      <c r="I2057">
        <f t="shared" ca="1" si="720"/>
        <v>1041.3982474450363</v>
      </c>
      <c r="J2057">
        <f t="shared" ca="1" si="721"/>
        <v>-738.3982474450363</v>
      </c>
      <c r="K2057" t="str">
        <f t="shared" ca="1" si="722"/>
        <v>low</v>
      </c>
      <c r="L2057">
        <v>2.15</v>
      </c>
      <c r="M2057" t="str">
        <f t="shared" si="698"/>
        <v>low</v>
      </c>
      <c r="N2057">
        <f t="shared" si="704"/>
        <v>1</v>
      </c>
      <c r="O2057">
        <f t="shared" si="705"/>
        <v>1</v>
      </c>
      <c r="P2057" t="str">
        <f t="shared" si="706"/>
        <v>pondělí</v>
      </c>
      <c r="Q2057">
        <f t="shared" si="728"/>
        <v>1</v>
      </c>
      <c r="R2057">
        <f t="shared" si="728"/>
        <v>0</v>
      </c>
      <c r="S2057">
        <f t="shared" si="728"/>
        <v>0</v>
      </c>
      <c r="T2057">
        <f t="shared" si="728"/>
        <v>0</v>
      </c>
      <c r="U2057">
        <f t="shared" si="728"/>
        <v>0</v>
      </c>
      <c r="V2057">
        <f t="shared" si="728"/>
        <v>0</v>
      </c>
      <c r="W2057">
        <f t="shared" si="728"/>
        <v>0</v>
      </c>
      <c r="X2057">
        <f t="shared" si="728"/>
        <v>0</v>
      </c>
      <c r="Y2057">
        <f t="shared" si="728"/>
        <v>0</v>
      </c>
      <c r="Z2057">
        <f t="shared" si="728"/>
        <v>0</v>
      </c>
      <c r="AA2057">
        <f t="shared" si="728"/>
        <v>0</v>
      </c>
      <c r="AB2057">
        <f t="shared" si="728"/>
        <v>0</v>
      </c>
      <c r="AC2057">
        <f t="shared" si="729"/>
        <v>1</v>
      </c>
      <c r="AD2057">
        <f t="shared" si="729"/>
        <v>0</v>
      </c>
      <c r="AE2057">
        <f t="shared" si="729"/>
        <v>0</v>
      </c>
      <c r="AF2057">
        <f t="shared" si="729"/>
        <v>0</v>
      </c>
      <c r="AG2057">
        <f t="shared" si="729"/>
        <v>0</v>
      </c>
      <c r="AH2057">
        <f t="shared" si="729"/>
        <v>0</v>
      </c>
      <c r="AI2057">
        <f t="shared" si="729"/>
        <v>0</v>
      </c>
      <c r="AJ2057">
        <f t="shared" ca="1" si="707"/>
        <v>0</v>
      </c>
      <c r="AK2057">
        <f t="shared" ca="1" si="708"/>
        <v>1</v>
      </c>
      <c r="AL2057">
        <f t="shared" ca="1" si="709"/>
        <v>0</v>
      </c>
      <c r="AM2057">
        <f t="shared" ca="1" si="710"/>
        <v>1</v>
      </c>
      <c r="AN2057">
        <f t="shared" ca="1" si="711"/>
        <v>0</v>
      </c>
      <c r="AO2057">
        <f t="shared" ca="1" si="712"/>
        <v>0</v>
      </c>
      <c r="AP2057">
        <f t="shared" ca="1" si="713"/>
        <v>1</v>
      </c>
      <c r="AQ2057">
        <f t="shared" ca="1" si="714"/>
        <v>0</v>
      </c>
      <c r="AR2057">
        <f t="shared" ca="1" si="715"/>
        <v>0</v>
      </c>
      <c r="AS2057">
        <v>1</v>
      </c>
      <c r="AT2057">
        <v>0</v>
      </c>
      <c r="AU2057">
        <f t="shared" ca="1" si="727"/>
        <v>1</v>
      </c>
      <c r="AV2057">
        <f t="shared" ca="1" si="727"/>
        <v>0</v>
      </c>
      <c r="AW2057">
        <f t="shared" ca="1" si="727"/>
        <v>0</v>
      </c>
      <c r="AX2057">
        <v>0</v>
      </c>
    </row>
    <row r="2058" spans="1:50">
      <c r="A2058" s="2">
        <v>40911</v>
      </c>
      <c r="B2058">
        <v>1058</v>
      </c>
      <c r="C2058">
        <v>14</v>
      </c>
      <c r="D2058">
        <f t="shared" ca="1" si="716"/>
        <v>17.598057416919616</v>
      </c>
      <c r="E2058">
        <f t="shared" ca="1" si="717"/>
        <v>-3.598057416919616</v>
      </c>
      <c r="F2058" t="str">
        <f t="shared" ca="1" si="718"/>
        <v>low</v>
      </c>
      <c r="G2058">
        <v>322</v>
      </c>
      <c r="H2058">
        <f t="shared" si="719"/>
        <v>322</v>
      </c>
      <c r="I2058">
        <f t="shared" ca="1" si="720"/>
        <v>1041.6311580169834</v>
      </c>
      <c r="J2058">
        <f t="shared" ca="1" si="721"/>
        <v>-719.63115801698336</v>
      </c>
      <c r="K2058" t="str">
        <f t="shared" ca="1" si="722"/>
        <v>low</v>
      </c>
      <c r="L2058">
        <v>8.9</v>
      </c>
      <c r="M2058" t="str">
        <f t="shared" si="698"/>
        <v>medium</v>
      </c>
      <c r="N2058">
        <f t="shared" si="704"/>
        <v>1</v>
      </c>
      <c r="O2058">
        <f t="shared" si="705"/>
        <v>2</v>
      </c>
      <c r="P2058" t="str">
        <f t="shared" si="706"/>
        <v>úterý</v>
      </c>
      <c r="Q2058">
        <f t="shared" si="728"/>
        <v>1</v>
      </c>
      <c r="R2058">
        <f t="shared" si="728"/>
        <v>0</v>
      </c>
      <c r="S2058">
        <f t="shared" si="728"/>
        <v>0</v>
      </c>
      <c r="T2058">
        <f t="shared" si="728"/>
        <v>0</v>
      </c>
      <c r="U2058">
        <f t="shared" si="728"/>
        <v>0</v>
      </c>
      <c r="V2058">
        <f t="shared" si="728"/>
        <v>0</v>
      </c>
      <c r="W2058">
        <f t="shared" si="728"/>
        <v>0</v>
      </c>
      <c r="X2058">
        <f t="shared" si="728"/>
        <v>0</v>
      </c>
      <c r="Y2058">
        <f t="shared" si="728"/>
        <v>0</v>
      </c>
      <c r="Z2058">
        <f t="shared" si="728"/>
        <v>0</v>
      </c>
      <c r="AA2058">
        <f t="shared" si="728"/>
        <v>0</v>
      </c>
      <c r="AB2058">
        <f t="shared" si="728"/>
        <v>0</v>
      </c>
      <c r="AC2058">
        <f t="shared" si="729"/>
        <v>0</v>
      </c>
      <c r="AD2058">
        <f t="shared" si="729"/>
        <v>1</v>
      </c>
      <c r="AE2058">
        <f t="shared" si="729"/>
        <v>0</v>
      </c>
      <c r="AF2058">
        <f t="shared" si="729"/>
        <v>0</v>
      </c>
      <c r="AG2058">
        <f t="shared" si="729"/>
        <v>0</v>
      </c>
      <c r="AH2058">
        <f t="shared" si="729"/>
        <v>0</v>
      </c>
      <c r="AI2058">
        <f t="shared" si="729"/>
        <v>0</v>
      </c>
      <c r="AJ2058">
        <f t="shared" ca="1" si="707"/>
        <v>0</v>
      </c>
      <c r="AK2058">
        <f t="shared" ca="1" si="708"/>
        <v>0</v>
      </c>
      <c r="AL2058">
        <f t="shared" ca="1" si="709"/>
        <v>1</v>
      </c>
      <c r="AM2058">
        <f t="shared" ca="1" si="710"/>
        <v>1</v>
      </c>
      <c r="AN2058">
        <f t="shared" ca="1" si="711"/>
        <v>0</v>
      </c>
      <c r="AO2058">
        <f t="shared" ca="1" si="712"/>
        <v>0</v>
      </c>
      <c r="AP2058">
        <f t="shared" ca="1" si="713"/>
        <v>0</v>
      </c>
      <c r="AQ2058">
        <f t="shared" ca="1" si="714"/>
        <v>1</v>
      </c>
      <c r="AR2058">
        <f t="shared" ca="1" si="715"/>
        <v>0</v>
      </c>
      <c r="AS2058">
        <v>1</v>
      </c>
      <c r="AT2058">
        <v>0</v>
      </c>
      <c r="AU2058">
        <f t="shared" ca="1" si="727"/>
        <v>1</v>
      </c>
      <c r="AV2058">
        <f t="shared" ca="1" si="727"/>
        <v>0</v>
      </c>
      <c r="AW2058">
        <f t="shared" ca="1" si="727"/>
        <v>0</v>
      </c>
      <c r="AX2058">
        <v>0</v>
      </c>
    </row>
    <row r="2059" spans="1:50">
      <c r="A2059" s="2">
        <v>40912</v>
      </c>
      <c r="B2059">
        <v>1059</v>
      </c>
      <c r="C2059">
        <v>23</v>
      </c>
      <c r="D2059">
        <f t="shared" ca="1" si="716"/>
        <v>17.602021959622132</v>
      </c>
      <c r="E2059">
        <f t="shared" ca="1" si="717"/>
        <v>5.3979780403778683</v>
      </c>
      <c r="F2059" t="str">
        <f t="shared" ca="1" si="718"/>
        <v>high</v>
      </c>
      <c r="G2059">
        <v>940</v>
      </c>
      <c r="H2059">
        <f t="shared" si="719"/>
        <v>940</v>
      </c>
      <c r="I2059">
        <f t="shared" ca="1" si="720"/>
        <v>1041.8639846830636</v>
      </c>
      <c r="J2059">
        <f t="shared" ca="1" si="721"/>
        <v>-101.86398468306356</v>
      </c>
      <c r="K2059" t="str">
        <f t="shared" ca="1" si="722"/>
        <v>medium</v>
      </c>
      <c r="L2059">
        <v>4.5</v>
      </c>
      <c r="M2059" t="str">
        <f t="shared" si="698"/>
        <v>low</v>
      </c>
      <c r="N2059">
        <f t="shared" si="704"/>
        <v>1</v>
      </c>
      <c r="O2059">
        <f t="shared" si="705"/>
        <v>3</v>
      </c>
      <c r="P2059" t="str">
        <f t="shared" si="706"/>
        <v>středa</v>
      </c>
      <c r="Q2059">
        <f t="shared" si="728"/>
        <v>1</v>
      </c>
      <c r="R2059">
        <f t="shared" si="728"/>
        <v>0</v>
      </c>
      <c r="S2059">
        <f t="shared" si="728"/>
        <v>0</v>
      </c>
      <c r="T2059">
        <f t="shared" si="728"/>
        <v>0</v>
      </c>
      <c r="U2059">
        <f t="shared" si="728"/>
        <v>0</v>
      </c>
      <c r="V2059">
        <f t="shared" si="728"/>
        <v>0</v>
      </c>
      <c r="W2059">
        <f t="shared" si="728"/>
        <v>0</v>
      </c>
      <c r="X2059">
        <f t="shared" si="728"/>
        <v>0</v>
      </c>
      <c r="Y2059">
        <f t="shared" si="728"/>
        <v>0</v>
      </c>
      <c r="Z2059">
        <f t="shared" si="728"/>
        <v>0</v>
      </c>
      <c r="AA2059">
        <f t="shared" si="728"/>
        <v>0</v>
      </c>
      <c r="AB2059">
        <f t="shared" si="728"/>
        <v>0</v>
      </c>
      <c r="AC2059">
        <f t="shared" si="729"/>
        <v>0</v>
      </c>
      <c r="AD2059">
        <f t="shared" si="729"/>
        <v>0</v>
      </c>
      <c r="AE2059">
        <f t="shared" si="729"/>
        <v>1</v>
      </c>
      <c r="AF2059">
        <f t="shared" si="729"/>
        <v>0</v>
      </c>
      <c r="AG2059">
        <f t="shared" si="729"/>
        <v>0</v>
      </c>
      <c r="AH2059">
        <f t="shared" si="729"/>
        <v>0</v>
      </c>
      <c r="AI2059">
        <f t="shared" si="729"/>
        <v>0</v>
      </c>
      <c r="AJ2059">
        <f t="shared" ca="1" si="707"/>
        <v>0</v>
      </c>
      <c r="AK2059">
        <f t="shared" ca="1" si="708"/>
        <v>0</v>
      </c>
      <c r="AL2059">
        <f t="shared" ca="1" si="709"/>
        <v>1</v>
      </c>
      <c r="AM2059">
        <f t="shared" ca="1" si="710"/>
        <v>1</v>
      </c>
      <c r="AN2059">
        <f t="shared" ca="1" si="711"/>
        <v>0</v>
      </c>
      <c r="AO2059">
        <f t="shared" ca="1" si="712"/>
        <v>0</v>
      </c>
      <c r="AP2059">
        <f t="shared" ca="1" si="713"/>
        <v>1</v>
      </c>
      <c r="AQ2059">
        <f t="shared" ca="1" si="714"/>
        <v>0</v>
      </c>
      <c r="AR2059">
        <f t="shared" ca="1" si="715"/>
        <v>0</v>
      </c>
      <c r="AS2059">
        <v>1</v>
      </c>
      <c r="AT2059">
        <v>0</v>
      </c>
      <c r="AU2059">
        <f t="shared" ca="1" si="727"/>
        <v>0</v>
      </c>
      <c r="AV2059">
        <f t="shared" ca="1" si="727"/>
        <v>0</v>
      </c>
      <c r="AW2059">
        <f t="shared" ca="1" si="727"/>
        <v>1</v>
      </c>
      <c r="AX2059">
        <v>0</v>
      </c>
    </row>
    <row r="2060" spans="1:50">
      <c r="A2060" s="2">
        <v>40913</v>
      </c>
      <c r="B2060">
        <v>1060</v>
      </c>
      <c r="C2060">
        <v>18</v>
      </c>
      <c r="D2060">
        <f t="shared" ca="1" si="716"/>
        <v>17.605978573916417</v>
      </c>
      <c r="E2060">
        <f t="shared" ca="1" si="717"/>
        <v>0.39402142608358304</v>
      </c>
      <c r="F2060" t="str">
        <f t="shared" ca="1" si="718"/>
        <v>medium</v>
      </c>
      <c r="G2060">
        <v>961</v>
      </c>
      <c r="H2060">
        <f t="shared" si="719"/>
        <v>961</v>
      </c>
      <c r="I2060">
        <f t="shared" ca="1" si="720"/>
        <v>1042.0967272919058</v>
      </c>
      <c r="J2060">
        <f t="shared" ca="1" si="721"/>
        <v>-81.096727291905836</v>
      </c>
      <c r="K2060" t="str">
        <f t="shared" ca="1" si="722"/>
        <v>medium</v>
      </c>
      <c r="L2060">
        <v>3.7</v>
      </c>
      <c r="M2060" t="str">
        <f t="shared" si="698"/>
        <v>low</v>
      </c>
      <c r="N2060">
        <f t="shared" si="704"/>
        <v>1</v>
      </c>
      <c r="O2060">
        <f t="shared" si="705"/>
        <v>4</v>
      </c>
      <c r="P2060" t="str">
        <f t="shared" si="706"/>
        <v>čtvrtek</v>
      </c>
      <c r="Q2060">
        <f t="shared" si="728"/>
        <v>1</v>
      </c>
      <c r="R2060">
        <f t="shared" si="728"/>
        <v>0</v>
      </c>
      <c r="S2060">
        <f t="shared" si="728"/>
        <v>0</v>
      </c>
      <c r="T2060">
        <f t="shared" si="728"/>
        <v>0</v>
      </c>
      <c r="U2060">
        <f t="shared" si="728"/>
        <v>0</v>
      </c>
      <c r="V2060">
        <f t="shared" si="728"/>
        <v>0</v>
      </c>
      <c r="W2060">
        <f t="shared" si="728"/>
        <v>0</v>
      </c>
      <c r="X2060">
        <f t="shared" si="728"/>
        <v>0</v>
      </c>
      <c r="Y2060">
        <f t="shared" si="728"/>
        <v>0</v>
      </c>
      <c r="Z2060">
        <f t="shared" si="728"/>
        <v>0</v>
      </c>
      <c r="AA2060">
        <f t="shared" si="728"/>
        <v>0</v>
      </c>
      <c r="AB2060">
        <f t="shared" si="728"/>
        <v>0</v>
      </c>
      <c r="AC2060">
        <f t="shared" si="729"/>
        <v>0</v>
      </c>
      <c r="AD2060">
        <f t="shared" si="729"/>
        <v>0</v>
      </c>
      <c r="AE2060">
        <f t="shared" si="729"/>
        <v>0</v>
      </c>
      <c r="AF2060">
        <f t="shared" si="729"/>
        <v>1</v>
      </c>
      <c r="AG2060">
        <f t="shared" si="729"/>
        <v>0</v>
      </c>
      <c r="AH2060">
        <f t="shared" si="729"/>
        <v>0</v>
      </c>
      <c r="AI2060">
        <f t="shared" si="729"/>
        <v>0</v>
      </c>
      <c r="AJ2060">
        <f t="shared" ca="1" si="707"/>
        <v>0</v>
      </c>
      <c r="AK2060">
        <f t="shared" ca="1" si="708"/>
        <v>0</v>
      </c>
      <c r="AL2060">
        <f t="shared" ca="1" si="709"/>
        <v>1</v>
      </c>
      <c r="AM2060">
        <f t="shared" ca="1" si="710"/>
        <v>0</v>
      </c>
      <c r="AN2060">
        <f t="shared" ca="1" si="711"/>
        <v>1</v>
      </c>
      <c r="AO2060">
        <f t="shared" ca="1" si="712"/>
        <v>0</v>
      </c>
      <c r="AP2060">
        <f t="shared" ca="1" si="713"/>
        <v>1</v>
      </c>
      <c r="AQ2060">
        <f t="shared" ca="1" si="714"/>
        <v>0</v>
      </c>
      <c r="AR2060">
        <f t="shared" ca="1" si="715"/>
        <v>0</v>
      </c>
      <c r="AS2060">
        <v>1</v>
      </c>
      <c r="AT2060">
        <v>0</v>
      </c>
      <c r="AU2060">
        <f t="shared" ca="1" si="727"/>
        <v>0</v>
      </c>
      <c r="AV2060">
        <f t="shared" ca="1" si="727"/>
        <v>1</v>
      </c>
      <c r="AW2060">
        <f t="shared" ca="1" si="727"/>
        <v>0</v>
      </c>
      <c r="AX2060">
        <v>0</v>
      </c>
    </row>
    <row r="2061" spans="1:50">
      <c r="A2061" s="2">
        <v>40914</v>
      </c>
      <c r="B2061">
        <v>1061</v>
      </c>
      <c r="C2061">
        <v>18</v>
      </c>
      <c r="D2061">
        <f t="shared" ca="1" si="716"/>
        <v>17.609927267521059</v>
      </c>
      <c r="E2061">
        <f t="shared" ca="1" si="717"/>
        <v>0.39007273247894148</v>
      </c>
      <c r="F2061" t="str">
        <f t="shared" ca="1" si="718"/>
        <v>medium</v>
      </c>
      <c r="G2061">
        <v>1623</v>
      </c>
      <c r="H2061">
        <f t="shared" si="719"/>
        <v>1623</v>
      </c>
      <c r="I2061">
        <f t="shared" ca="1" si="720"/>
        <v>1042.3293856921391</v>
      </c>
      <c r="J2061">
        <f t="shared" ca="1" si="721"/>
        <v>580.67061430786089</v>
      </c>
      <c r="K2061" t="str">
        <f t="shared" ca="1" si="722"/>
        <v>high</v>
      </c>
      <c r="L2061">
        <v>4.0999999999999996</v>
      </c>
      <c r="M2061" t="str">
        <f t="shared" si="698"/>
        <v>low</v>
      </c>
      <c r="N2061">
        <f t="shared" si="704"/>
        <v>1</v>
      </c>
      <c r="O2061">
        <f t="shared" si="705"/>
        <v>5</v>
      </c>
      <c r="P2061" t="str">
        <f t="shared" si="706"/>
        <v>pátek</v>
      </c>
      <c r="Q2061">
        <f t="shared" ref="Q2061:AB2070" si="730">VLOOKUP($N2061,$V$31:$AH$42,Q$592+1,0)</f>
        <v>1</v>
      </c>
      <c r="R2061">
        <f t="shared" si="730"/>
        <v>0</v>
      </c>
      <c r="S2061">
        <f t="shared" si="730"/>
        <v>0</v>
      </c>
      <c r="T2061">
        <f t="shared" si="730"/>
        <v>0</v>
      </c>
      <c r="U2061">
        <f t="shared" si="730"/>
        <v>0</v>
      </c>
      <c r="V2061">
        <f t="shared" si="730"/>
        <v>0</v>
      </c>
      <c r="W2061">
        <f t="shared" si="730"/>
        <v>0</v>
      </c>
      <c r="X2061">
        <f t="shared" si="730"/>
        <v>0</v>
      </c>
      <c r="Y2061">
        <f t="shared" si="730"/>
        <v>0</v>
      </c>
      <c r="Z2061">
        <f t="shared" si="730"/>
        <v>0</v>
      </c>
      <c r="AA2061">
        <f t="shared" si="730"/>
        <v>0</v>
      </c>
      <c r="AB2061">
        <f t="shared" si="730"/>
        <v>0</v>
      </c>
      <c r="AC2061">
        <f t="shared" ref="AC2061:AI2070" si="731">VLOOKUP($O2061,$V$74:$AC$80,AC$592+1,0)</f>
        <v>0</v>
      </c>
      <c r="AD2061">
        <f t="shared" si="731"/>
        <v>0</v>
      </c>
      <c r="AE2061">
        <f t="shared" si="731"/>
        <v>0</v>
      </c>
      <c r="AF2061">
        <f t="shared" si="731"/>
        <v>0</v>
      </c>
      <c r="AG2061">
        <f t="shared" si="731"/>
        <v>1</v>
      </c>
      <c r="AH2061">
        <f t="shared" si="731"/>
        <v>0</v>
      </c>
      <c r="AI2061">
        <f t="shared" si="731"/>
        <v>0</v>
      </c>
      <c r="AJ2061">
        <f t="shared" ca="1" si="707"/>
        <v>0</v>
      </c>
      <c r="AK2061">
        <f t="shared" ca="1" si="708"/>
        <v>1</v>
      </c>
      <c r="AL2061">
        <f t="shared" ca="1" si="709"/>
        <v>0</v>
      </c>
      <c r="AM2061">
        <f t="shared" ca="1" si="710"/>
        <v>0</v>
      </c>
      <c r="AN2061">
        <f t="shared" ca="1" si="711"/>
        <v>1</v>
      </c>
      <c r="AO2061">
        <f t="shared" ca="1" si="712"/>
        <v>0</v>
      </c>
      <c r="AP2061">
        <f t="shared" ca="1" si="713"/>
        <v>1</v>
      </c>
      <c r="AQ2061">
        <f t="shared" ca="1" si="714"/>
        <v>0</v>
      </c>
      <c r="AR2061">
        <f t="shared" ca="1" si="715"/>
        <v>0</v>
      </c>
      <c r="AS2061">
        <v>1</v>
      </c>
      <c r="AT2061">
        <v>0</v>
      </c>
      <c r="AU2061">
        <f t="shared" ref="AU2061:AW2080" ca="1" si="732">VLOOKUP(INDIRECT($AU$590&amp;ROW($A2061)),$F$17:$I$19,AU$592+1,0)</f>
        <v>0</v>
      </c>
      <c r="AV2061">
        <f t="shared" ca="1" si="732"/>
        <v>1</v>
      </c>
      <c r="AW2061">
        <f t="shared" ca="1" si="732"/>
        <v>0</v>
      </c>
      <c r="AX2061">
        <v>0</v>
      </c>
    </row>
    <row r="2062" spans="1:50">
      <c r="A2062" s="2">
        <v>40915</v>
      </c>
      <c r="B2062">
        <v>1062</v>
      </c>
      <c r="C2062">
        <v>9</v>
      </c>
      <c r="D2062">
        <f t="shared" ca="1" si="716"/>
        <v>17.613868048154629</v>
      </c>
      <c r="E2062">
        <f t="shared" ca="1" si="717"/>
        <v>-8.6138680481546288</v>
      </c>
      <c r="F2062" t="str">
        <f t="shared" ca="1" si="718"/>
        <v>low</v>
      </c>
      <c r="G2062">
        <v>372</v>
      </c>
      <c r="H2062">
        <f t="shared" si="719"/>
        <v>372</v>
      </c>
      <c r="I2062">
        <f t="shared" ca="1" si="720"/>
        <v>1042.5619597323921</v>
      </c>
      <c r="J2062">
        <f t="shared" ca="1" si="721"/>
        <v>-670.5619597323921</v>
      </c>
      <c r="K2062" t="str">
        <f t="shared" ca="1" si="722"/>
        <v>low</v>
      </c>
      <c r="L2062">
        <v>-1.3</v>
      </c>
      <c r="M2062" t="str">
        <f t="shared" si="698"/>
        <v>low</v>
      </c>
      <c r="N2062">
        <f t="shared" si="704"/>
        <v>1</v>
      </c>
      <c r="O2062">
        <f t="shared" si="705"/>
        <v>6</v>
      </c>
      <c r="P2062" t="str">
        <f t="shared" si="706"/>
        <v>sobota</v>
      </c>
      <c r="Q2062">
        <f t="shared" si="730"/>
        <v>1</v>
      </c>
      <c r="R2062">
        <f t="shared" si="730"/>
        <v>0</v>
      </c>
      <c r="S2062">
        <f t="shared" si="730"/>
        <v>0</v>
      </c>
      <c r="T2062">
        <f t="shared" si="730"/>
        <v>0</v>
      </c>
      <c r="U2062">
        <f t="shared" si="730"/>
        <v>0</v>
      </c>
      <c r="V2062">
        <f t="shared" si="730"/>
        <v>0</v>
      </c>
      <c r="W2062">
        <f t="shared" si="730"/>
        <v>0</v>
      </c>
      <c r="X2062">
        <f t="shared" si="730"/>
        <v>0</v>
      </c>
      <c r="Y2062">
        <f t="shared" si="730"/>
        <v>0</v>
      </c>
      <c r="Z2062">
        <f t="shared" si="730"/>
        <v>0</v>
      </c>
      <c r="AA2062">
        <f t="shared" si="730"/>
        <v>0</v>
      </c>
      <c r="AB2062">
        <f t="shared" si="730"/>
        <v>0</v>
      </c>
      <c r="AC2062">
        <f t="shared" si="731"/>
        <v>0</v>
      </c>
      <c r="AD2062">
        <f t="shared" si="731"/>
        <v>0</v>
      </c>
      <c r="AE2062">
        <f t="shared" si="731"/>
        <v>0</v>
      </c>
      <c r="AF2062">
        <f t="shared" si="731"/>
        <v>0</v>
      </c>
      <c r="AG2062">
        <f t="shared" si="731"/>
        <v>0</v>
      </c>
      <c r="AH2062">
        <f t="shared" si="731"/>
        <v>1</v>
      </c>
      <c r="AI2062">
        <f t="shared" si="731"/>
        <v>0</v>
      </c>
      <c r="AJ2062">
        <f t="shared" ca="1" si="707"/>
        <v>0</v>
      </c>
      <c r="AK2062">
        <f t="shared" ca="1" si="708"/>
        <v>0</v>
      </c>
      <c r="AL2062">
        <f t="shared" ca="1" si="709"/>
        <v>1</v>
      </c>
      <c r="AM2062">
        <f t="shared" ca="1" si="710"/>
        <v>1</v>
      </c>
      <c r="AN2062">
        <f t="shared" ca="1" si="711"/>
        <v>0</v>
      </c>
      <c r="AO2062">
        <f t="shared" ca="1" si="712"/>
        <v>0</v>
      </c>
      <c r="AP2062">
        <f t="shared" ca="1" si="713"/>
        <v>1</v>
      </c>
      <c r="AQ2062">
        <f t="shared" ca="1" si="714"/>
        <v>0</v>
      </c>
      <c r="AR2062">
        <f t="shared" ca="1" si="715"/>
        <v>0</v>
      </c>
      <c r="AS2062">
        <v>0</v>
      </c>
      <c r="AT2062">
        <v>0</v>
      </c>
      <c r="AU2062">
        <f t="shared" ca="1" si="732"/>
        <v>1</v>
      </c>
      <c r="AV2062">
        <f t="shared" ca="1" si="732"/>
        <v>0</v>
      </c>
      <c r="AW2062">
        <f t="shared" ca="1" si="732"/>
        <v>0</v>
      </c>
      <c r="AX2062">
        <v>0</v>
      </c>
    </row>
    <row r="2063" spans="1:50">
      <c r="A2063" s="2">
        <v>40916</v>
      </c>
      <c r="B2063">
        <v>1063</v>
      </c>
      <c r="C2063">
        <v>8</v>
      </c>
      <c r="D2063">
        <f t="shared" ca="1" si="716"/>
        <v>17.617800923535707</v>
      </c>
      <c r="E2063">
        <f t="shared" ca="1" si="717"/>
        <v>-9.6178009235357074</v>
      </c>
      <c r="F2063" t="str">
        <f t="shared" ca="1" si="718"/>
        <v>low</v>
      </c>
      <c r="G2063">
        <v>343</v>
      </c>
      <c r="H2063">
        <f t="shared" si="719"/>
        <v>343</v>
      </c>
      <c r="I2063">
        <f t="shared" ca="1" si="720"/>
        <v>1042.7944492612942</v>
      </c>
      <c r="J2063">
        <f t="shared" ca="1" si="721"/>
        <v>-699.79444926129418</v>
      </c>
      <c r="K2063" t="str">
        <f t="shared" ca="1" si="722"/>
        <v>low</v>
      </c>
      <c r="L2063">
        <v>3.55</v>
      </c>
      <c r="M2063" t="str">
        <f t="shared" si="698"/>
        <v>low</v>
      </c>
      <c r="N2063">
        <f t="shared" si="704"/>
        <v>1</v>
      </c>
      <c r="O2063">
        <f t="shared" si="705"/>
        <v>7</v>
      </c>
      <c r="P2063" t="str">
        <f t="shared" si="706"/>
        <v>neděle</v>
      </c>
      <c r="Q2063">
        <f t="shared" si="730"/>
        <v>1</v>
      </c>
      <c r="R2063">
        <f t="shared" si="730"/>
        <v>0</v>
      </c>
      <c r="S2063">
        <f t="shared" si="730"/>
        <v>0</v>
      </c>
      <c r="T2063">
        <f t="shared" si="730"/>
        <v>0</v>
      </c>
      <c r="U2063">
        <f t="shared" si="730"/>
        <v>0</v>
      </c>
      <c r="V2063">
        <f t="shared" si="730"/>
        <v>0</v>
      </c>
      <c r="W2063">
        <f t="shared" si="730"/>
        <v>0</v>
      </c>
      <c r="X2063">
        <f t="shared" si="730"/>
        <v>0</v>
      </c>
      <c r="Y2063">
        <f t="shared" si="730"/>
        <v>0</v>
      </c>
      <c r="Z2063">
        <f t="shared" si="730"/>
        <v>0</v>
      </c>
      <c r="AA2063">
        <f t="shared" si="730"/>
        <v>0</v>
      </c>
      <c r="AB2063">
        <f t="shared" si="730"/>
        <v>0</v>
      </c>
      <c r="AC2063">
        <f t="shared" si="731"/>
        <v>0</v>
      </c>
      <c r="AD2063">
        <f t="shared" si="731"/>
        <v>0</v>
      </c>
      <c r="AE2063">
        <f t="shared" si="731"/>
        <v>0</v>
      </c>
      <c r="AF2063">
        <f t="shared" si="731"/>
        <v>0</v>
      </c>
      <c r="AG2063">
        <f t="shared" si="731"/>
        <v>0</v>
      </c>
      <c r="AH2063">
        <f t="shared" si="731"/>
        <v>0</v>
      </c>
      <c r="AI2063">
        <f t="shared" si="731"/>
        <v>1</v>
      </c>
      <c r="AJ2063">
        <f t="shared" ca="1" si="707"/>
        <v>0</v>
      </c>
      <c r="AK2063">
        <f t="shared" ca="1" si="708"/>
        <v>0</v>
      </c>
      <c r="AL2063">
        <f t="shared" ca="1" si="709"/>
        <v>1</v>
      </c>
      <c r="AM2063">
        <f t="shared" ca="1" si="710"/>
        <v>1</v>
      </c>
      <c r="AN2063">
        <f t="shared" ca="1" si="711"/>
        <v>0</v>
      </c>
      <c r="AO2063">
        <f t="shared" ca="1" si="712"/>
        <v>0</v>
      </c>
      <c r="AP2063">
        <f t="shared" ca="1" si="713"/>
        <v>1</v>
      </c>
      <c r="AQ2063">
        <f t="shared" ca="1" si="714"/>
        <v>0</v>
      </c>
      <c r="AR2063">
        <f t="shared" ca="1" si="715"/>
        <v>0</v>
      </c>
      <c r="AS2063">
        <v>1</v>
      </c>
      <c r="AT2063">
        <v>0</v>
      </c>
      <c r="AU2063">
        <f t="shared" ca="1" si="732"/>
        <v>1</v>
      </c>
      <c r="AV2063">
        <f t="shared" ca="1" si="732"/>
        <v>0</v>
      </c>
      <c r="AW2063">
        <f t="shared" ca="1" si="732"/>
        <v>0</v>
      </c>
      <c r="AX2063">
        <v>0</v>
      </c>
    </row>
    <row r="2064" spans="1:50">
      <c r="A2064" s="2">
        <v>40917</v>
      </c>
      <c r="B2064">
        <v>1064</v>
      </c>
      <c r="C2064">
        <v>14</v>
      </c>
      <c r="D2064">
        <f t="shared" ca="1" si="716"/>
        <v>17.621725901382877</v>
      </c>
      <c r="E2064">
        <f t="shared" ca="1" si="717"/>
        <v>-3.6217259013828773</v>
      </c>
      <c r="F2064" t="str">
        <f t="shared" ca="1" si="718"/>
        <v>low</v>
      </c>
      <c r="G2064">
        <v>731</v>
      </c>
      <c r="H2064">
        <f t="shared" si="719"/>
        <v>731</v>
      </c>
      <c r="I2064">
        <f t="shared" ca="1" si="720"/>
        <v>1043.0268541274741</v>
      </c>
      <c r="J2064">
        <f t="shared" ca="1" si="721"/>
        <v>-312.02685412747405</v>
      </c>
      <c r="K2064" t="str">
        <f t="shared" ca="1" si="722"/>
        <v>medium</v>
      </c>
      <c r="L2064">
        <v>5.5</v>
      </c>
      <c r="M2064" t="str">
        <f t="shared" si="698"/>
        <v>medium</v>
      </c>
      <c r="N2064">
        <f t="shared" si="704"/>
        <v>1</v>
      </c>
      <c r="O2064">
        <f t="shared" si="705"/>
        <v>1</v>
      </c>
      <c r="P2064" t="str">
        <f t="shared" si="706"/>
        <v>pondělí</v>
      </c>
      <c r="Q2064">
        <f t="shared" si="730"/>
        <v>1</v>
      </c>
      <c r="R2064">
        <f t="shared" si="730"/>
        <v>0</v>
      </c>
      <c r="S2064">
        <f t="shared" si="730"/>
        <v>0</v>
      </c>
      <c r="T2064">
        <f t="shared" si="730"/>
        <v>0</v>
      </c>
      <c r="U2064">
        <f t="shared" si="730"/>
        <v>0</v>
      </c>
      <c r="V2064">
        <f t="shared" si="730"/>
        <v>0</v>
      </c>
      <c r="W2064">
        <f t="shared" si="730"/>
        <v>0</v>
      </c>
      <c r="X2064">
        <f t="shared" si="730"/>
        <v>0</v>
      </c>
      <c r="Y2064">
        <f t="shared" si="730"/>
        <v>0</v>
      </c>
      <c r="Z2064">
        <f t="shared" si="730"/>
        <v>0</v>
      </c>
      <c r="AA2064">
        <f t="shared" si="730"/>
        <v>0</v>
      </c>
      <c r="AB2064">
        <f t="shared" si="730"/>
        <v>0</v>
      </c>
      <c r="AC2064">
        <f t="shared" si="731"/>
        <v>1</v>
      </c>
      <c r="AD2064">
        <f t="shared" si="731"/>
        <v>0</v>
      </c>
      <c r="AE2064">
        <f t="shared" si="731"/>
        <v>0</v>
      </c>
      <c r="AF2064">
        <f t="shared" si="731"/>
        <v>0</v>
      </c>
      <c r="AG2064">
        <f t="shared" si="731"/>
        <v>0</v>
      </c>
      <c r="AH2064">
        <f t="shared" si="731"/>
        <v>0</v>
      </c>
      <c r="AI2064">
        <f t="shared" si="731"/>
        <v>0</v>
      </c>
      <c r="AJ2064">
        <f t="shared" ca="1" si="707"/>
        <v>0</v>
      </c>
      <c r="AK2064">
        <f t="shared" ca="1" si="708"/>
        <v>0</v>
      </c>
      <c r="AL2064">
        <f t="shared" ca="1" si="709"/>
        <v>1</v>
      </c>
      <c r="AM2064">
        <f t="shared" ca="1" si="710"/>
        <v>1</v>
      </c>
      <c r="AN2064">
        <f t="shared" ca="1" si="711"/>
        <v>0</v>
      </c>
      <c r="AO2064">
        <f t="shared" ca="1" si="712"/>
        <v>0</v>
      </c>
      <c r="AP2064">
        <f t="shared" ca="1" si="713"/>
        <v>0</v>
      </c>
      <c r="AQ2064">
        <f t="shared" ca="1" si="714"/>
        <v>1</v>
      </c>
      <c r="AR2064">
        <f t="shared" ca="1" si="715"/>
        <v>0</v>
      </c>
      <c r="AS2064">
        <v>0</v>
      </c>
      <c r="AT2064">
        <v>0</v>
      </c>
      <c r="AU2064">
        <f t="shared" ca="1" si="732"/>
        <v>1</v>
      </c>
      <c r="AV2064">
        <f t="shared" ca="1" si="732"/>
        <v>0</v>
      </c>
      <c r="AW2064">
        <f t="shared" ca="1" si="732"/>
        <v>0</v>
      </c>
      <c r="AX2064">
        <v>0</v>
      </c>
    </row>
    <row r="2065" spans="1:50">
      <c r="A2065" s="2">
        <v>40918</v>
      </c>
      <c r="B2065">
        <v>1065</v>
      </c>
      <c r="C2065">
        <v>13</v>
      </c>
      <c r="D2065">
        <f t="shared" ca="1" si="716"/>
        <v>17.625642989414708</v>
      </c>
      <c r="E2065">
        <f t="shared" ca="1" si="717"/>
        <v>-4.6256429894147075</v>
      </c>
      <c r="F2065" t="str">
        <f t="shared" ca="1" si="718"/>
        <v>low</v>
      </c>
      <c r="G2065">
        <v>556</v>
      </c>
      <c r="H2065">
        <f t="shared" si="719"/>
        <v>556</v>
      </c>
      <c r="I2065">
        <f t="shared" ca="1" si="720"/>
        <v>1043.2591741795609</v>
      </c>
      <c r="J2065">
        <f t="shared" ca="1" si="721"/>
        <v>-487.25917417956089</v>
      </c>
      <c r="K2065" t="str">
        <f t="shared" ca="1" si="722"/>
        <v>low</v>
      </c>
      <c r="L2065">
        <v>1.8</v>
      </c>
      <c r="M2065" t="str">
        <f t="shared" si="698"/>
        <v>low</v>
      </c>
      <c r="N2065">
        <f t="shared" si="704"/>
        <v>1</v>
      </c>
      <c r="O2065">
        <f t="shared" si="705"/>
        <v>2</v>
      </c>
      <c r="P2065" t="str">
        <f t="shared" si="706"/>
        <v>úterý</v>
      </c>
      <c r="Q2065">
        <f t="shared" si="730"/>
        <v>1</v>
      </c>
      <c r="R2065">
        <f t="shared" si="730"/>
        <v>0</v>
      </c>
      <c r="S2065">
        <f t="shared" si="730"/>
        <v>0</v>
      </c>
      <c r="T2065">
        <f t="shared" si="730"/>
        <v>0</v>
      </c>
      <c r="U2065">
        <f t="shared" si="730"/>
        <v>0</v>
      </c>
      <c r="V2065">
        <f t="shared" si="730"/>
        <v>0</v>
      </c>
      <c r="W2065">
        <f t="shared" si="730"/>
        <v>0</v>
      </c>
      <c r="X2065">
        <f t="shared" si="730"/>
        <v>0</v>
      </c>
      <c r="Y2065">
        <f t="shared" si="730"/>
        <v>0</v>
      </c>
      <c r="Z2065">
        <f t="shared" si="730"/>
        <v>0</v>
      </c>
      <c r="AA2065">
        <f t="shared" si="730"/>
        <v>0</v>
      </c>
      <c r="AB2065">
        <f t="shared" si="730"/>
        <v>0</v>
      </c>
      <c r="AC2065">
        <f t="shared" si="731"/>
        <v>0</v>
      </c>
      <c r="AD2065">
        <f t="shared" si="731"/>
        <v>1</v>
      </c>
      <c r="AE2065">
        <f t="shared" si="731"/>
        <v>0</v>
      </c>
      <c r="AF2065">
        <f t="shared" si="731"/>
        <v>0</v>
      </c>
      <c r="AG2065">
        <f t="shared" si="731"/>
        <v>0</v>
      </c>
      <c r="AH2065">
        <f t="shared" si="731"/>
        <v>0</v>
      </c>
      <c r="AI2065">
        <f t="shared" si="731"/>
        <v>0</v>
      </c>
      <c r="AJ2065">
        <f t="shared" ca="1" si="707"/>
        <v>0</v>
      </c>
      <c r="AK2065">
        <f t="shared" ca="1" si="708"/>
        <v>0</v>
      </c>
      <c r="AL2065">
        <f t="shared" ca="1" si="709"/>
        <v>1</v>
      </c>
      <c r="AM2065">
        <f t="shared" ca="1" si="710"/>
        <v>1</v>
      </c>
      <c r="AN2065">
        <f t="shared" ca="1" si="711"/>
        <v>0</v>
      </c>
      <c r="AO2065">
        <f t="shared" ca="1" si="712"/>
        <v>0</v>
      </c>
      <c r="AP2065">
        <f t="shared" ca="1" si="713"/>
        <v>1</v>
      </c>
      <c r="AQ2065">
        <f t="shared" ca="1" si="714"/>
        <v>0</v>
      </c>
      <c r="AR2065">
        <f t="shared" ca="1" si="715"/>
        <v>0</v>
      </c>
      <c r="AS2065">
        <v>1</v>
      </c>
      <c r="AT2065">
        <v>0</v>
      </c>
      <c r="AU2065">
        <f t="shared" ca="1" si="732"/>
        <v>1</v>
      </c>
      <c r="AV2065">
        <f t="shared" ca="1" si="732"/>
        <v>0</v>
      </c>
      <c r="AW2065">
        <f t="shared" ca="1" si="732"/>
        <v>0</v>
      </c>
      <c r="AX2065">
        <v>0</v>
      </c>
    </row>
    <row r="2066" spans="1:50">
      <c r="A2066" s="2">
        <v>40919</v>
      </c>
      <c r="B2066">
        <v>1066</v>
      </c>
      <c r="C2066">
        <v>11</v>
      </c>
      <c r="D2066">
        <f t="shared" ca="1" si="716"/>
        <v>17.629552195349792</v>
      </c>
      <c r="E2066">
        <f t="shared" ca="1" si="717"/>
        <v>-6.6295521953497918</v>
      </c>
      <c r="F2066" t="str">
        <f t="shared" ca="1" si="718"/>
        <v>low</v>
      </c>
      <c r="G2066">
        <v>657</v>
      </c>
      <c r="H2066">
        <f t="shared" si="719"/>
        <v>657</v>
      </c>
      <c r="I2066">
        <f t="shared" ca="1" si="720"/>
        <v>1043.4914092661834</v>
      </c>
      <c r="J2066">
        <f t="shared" ca="1" si="721"/>
        <v>-386.49140926618338</v>
      </c>
      <c r="K2066" t="str">
        <f t="shared" ca="1" si="722"/>
        <v>low</v>
      </c>
      <c r="L2066">
        <v>6.5</v>
      </c>
      <c r="M2066" t="str">
        <f t="shared" si="698"/>
        <v>medium</v>
      </c>
      <c r="N2066">
        <f t="shared" si="704"/>
        <v>1</v>
      </c>
      <c r="O2066">
        <f t="shared" si="705"/>
        <v>3</v>
      </c>
      <c r="P2066" t="str">
        <f t="shared" si="706"/>
        <v>středa</v>
      </c>
      <c r="Q2066">
        <f t="shared" si="730"/>
        <v>1</v>
      </c>
      <c r="R2066">
        <f t="shared" si="730"/>
        <v>0</v>
      </c>
      <c r="S2066">
        <f t="shared" si="730"/>
        <v>0</v>
      </c>
      <c r="T2066">
        <f t="shared" si="730"/>
        <v>0</v>
      </c>
      <c r="U2066">
        <f t="shared" si="730"/>
        <v>0</v>
      </c>
      <c r="V2066">
        <f t="shared" si="730"/>
        <v>0</v>
      </c>
      <c r="W2066">
        <f t="shared" si="730"/>
        <v>0</v>
      </c>
      <c r="X2066">
        <f t="shared" si="730"/>
        <v>0</v>
      </c>
      <c r="Y2066">
        <f t="shared" si="730"/>
        <v>0</v>
      </c>
      <c r="Z2066">
        <f t="shared" si="730"/>
        <v>0</v>
      </c>
      <c r="AA2066">
        <f t="shared" si="730"/>
        <v>0</v>
      </c>
      <c r="AB2066">
        <f t="shared" si="730"/>
        <v>0</v>
      </c>
      <c r="AC2066">
        <f t="shared" si="731"/>
        <v>0</v>
      </c>
      <c r="AD2066">
        <f t="shared" si="731"/>
        <v>0</v>
      </c>
      <c r="AE2066">
        <f t="shared" si="731"/>
        <v>1</v>
      </c>
      <c r="AF2066">
        <f t="shared" si="731"/>
        <v>0</v>
      </c>
      <c r="AG2066">
        <f t="shared" si="731"/>
        <v>0</v>
      </c>
      <c r="AH2066">
        <f t="shared" si="731"/>
        <v>0</v>
      </c>
      <c r="AI2066">
        <f t="shared" si="731"/>
        <v>0</v>
      </c>
      <c r="AJ2066">
        <f t="shared" ca="1" si="707"/>
        <v>0</v>
      </c>
      <c r="AK2066">
        <f t="shared" ca="1" si="708"/>
        <v>0</v>
      </c>
      <c r="AL2066">
        <f t="shared" ca="1" si="709"/>
        <v>1</v>
      </c>
      <c r="AM2066">
        <f t="shared" ca="1" si="710"/>
        <v>0</v>
      </c>
      <c r="AN2066">
        <f t="shared" ca="1" si="711"/>
        <v>1</v>
      </c>
      <c r="AO2066">
        <f t="shared" ca="1" si="712"/>
        <v>0</v>
      </c>
      <c r="AP2066">
        <f t="shared" ca="1" si="713"/>
        <v>0</v>
      </c>
      <c r="AQ2066">
        <f t="shared" ca="1" si="714"/>
        <v>1</v>
      </c>
      <c r="AR2066">
        <f t="shared" ca="1" si="715"/>
        <v>0</v>
      </c>
      <c r="AS2066">
        <v>0</v>
      </c>
      <c r="AT2066">
        <v>0</v>
      </c>
      <c r="AU2066">
        <f t="shared" ca="1" si="732"/>
        <v>1</v>
      </c>
      <c r="AV2066">
        <f t="shared" ca="1" si="732"/>
        <v>0</v>
      </c>
      <c r="AW2066">
        <f t="shared" ca="1" si="732"/>
        <v>0</v>
      </c>
      <c r="AX2066">
        <v>0</v>
      </c>
    </row>
    <row r="2067" spans="1:50">
      <c r="A2067" s="2">
        <v>40920</v>
      </c>
      <c r="B2067">
        <v>1067</v>
      </c>
      <c r="C2067">
        <v>20</v>
      </c>
      <c r="D2067">
        <f t="shared" ca="1" si="716"/>
        <v>17.633453526906699</v>
      </c>
      <c r="E2067">
        <f t="shared" ca="1" si="717"/>
        <v>2.366546473093301</v>
      </c>
      <c r="F2067" t="str">
        <f t="shared" ca="1" si="718"/>
        <v>medium</v>
      </c>
      <c r="G2067">
        <v>877</v>
      </c>
      <c r="H2067">
        <f t="shared" si="719"/>
        <v>877</v>
      </c>
      <c r="I2067">
        <f t="shared" ca="1" si="720"/>
        <v>1043.7235592359707</v>
      </c>
      <c r="J2067">
        <f t="shared" ca="1" si="721"/>
        <v>-166.7235592359707</v>
      </c>
      <c r="K2067" t="str">
        <f t="shared" ca="1" si="722"/>
        <v>medium</v>
      </c>
      <c r="L2067">
        <v>9</v>
      </c>
      <c r="M2067" t="str">
        <f t="shared" si="698"/>
        <v>medium</v>
      </c>
      <c r="N2067">
        <f t="shared" si="704"/>
        <v>1</v>
      </c>
      <c r="O2067">
        <f t="shared" si="705"/>
        <v>4</v>
      </c>
      <c r="P2067" t="str">
        <f t="shared" si="706"/>
        <v>čtvrtek</v>
      </c>
      <c r="Q2067">
        <f t="shared" si="730"/>
        <v>1</v>
      </c>
      <c r="R2067">
        <f t="shared" si="730"/>
        <v>0</v>
      </c>
      <c r="S2067">
        <f t="shared" si="730"/>
        <v>0</v>
      </c>
      <c r="T2067">
        <f t="shared" si="730"/>
        <v>0</v>
      </c>
      <c r="U2067">
        <f t="shared" si="730"/>
        <v>0</v>
      </c>
      <c r="V2067">
        <f t="shared" si="730"/>
        <v>0</v>
      </c>
      <c r="W2067">
        <f t="shared" si="730"/>
        <v>0</v>
      </c>
      <c r="X2067">
        <f t="shared" si="730"/>
        <v>0</v>
      </c>
      <c r="Y2067">
        <f t="shared" si="730"/>
        <v>0</v>
      </c>
      <c r="Z2067">
        <f t="shared" si="730"/>
        <v>0</v>
      </c>
      <c r="AA2067">
        <f t="shared" si="730"/>
        <v>0</v>
      </c>
      <c r="AB2067">
        <f t="shared" si="730"/>
        <v>0</v>
      </c>
      <c r="AC2067">
        <f t="shared" si="731"/>
        <v>0</v>
      </c>
      <c r="AD2067">
        <f t="shared" si="731"/>
        <v>0</v>
      </c>
      <c r="AE2067">
        <f t="shared" si="731"/>
        <v>0</v>
      </c>
      <c r="AF2067">
        <f t="shared" si="731"/>
        <v>1</v>
      </c>
      <c r="AG2067">
        <f t="shared" si="731"/>
        <v>0</v>
      </c>
      <c r="AH2067">
        <f t="shared" si="731"/>
        <v>0</v>
      </c>
      <c r="AI2067">
        <f t="shared" si="731"/>
        <v>0</v>
      </c>
      <c r="AJ2067">
        <f t="shared" ca="1" si="707"/>
        <v>0</v>
      </c>
      <c r="AK2067">
        <f t="shared" ca="1" si="708"/>
        <v>0</v>
      </c>
      <c r="AL2067">
        <f t="shared" ca="1" si="709"/>
        <v>1</v>
      </c>
      <c r="AM2067">
        <f t="shared" ca="1" si="710"/>
        <v>1</v>
      </c>
      <c r="AN2067">
        <f t="shared" ca="1" si="711"/>
        <v>0</v>
      </c>
      <c r="AO2067">
        <f t="shared" ca="1" si="712"/>
        <v>0</v>
      </c>
      <c r="AP2067">
        <f t="shared" ca="1" si="713"/>
        <v>0</v>
      </c>
      <c r="AQ2067">
        <f t="shared" ca="1" si="714"/>
        <v>1</v>
      </c>
      <c r="AR2067">
        <f t="shared" ca="1" si="715"/>
        <v>0</v>
      </c>
      <c r="AS2067">
        <v>0</v>
      </c>
      <c r="AT2067">
        <v>0</v>
      </c>
      <c r="AU2067">
        <f t="shared" ca="1" si="732"/>
        <v>0</v>
      </c>
      <c r="AV2067">
        <f t="shared" ca="1" si="732"/>
        <v>1</v>
      </c>
      <c r="AW2067">
        <f t="shared" ca="1" si="732"/>
        <v>0</v>
      </c>
      <c r="AX2067">
        <v>0</v>
      </c>
    </row>
    <row r="2068" spans="1:50">
      <c r="A2068" s="2">
        <v>40921</v>
      </c>
      <c r="B2068">
        <v>1068</v>
      </c>
      <c r="C2068">
        <v>20</v>
      </c>
      <c r="D2068">
        <f t="shared" ca="1" si="716"/>
        <v>17.637346991804016</v>
      </c>
      <c r="E2068">
        <f t="shared" ca="1" si="717"/>
        <v>2.3626530081959842</v>
      </c>
      <c r="F2068" t="str">
        <f t="shared" ca="1" si="718"/>
        <v>medium</v>
      </c>
      <c r="G2068">
        <v>877</v>
      </c>
      <c r="H2068">
        <f t="shared" si="719"/>
        <v>877</v>
      </c>
      <c r="I2068">
        <f t="shared" ca="1" si="720"/>
        <v>1043.955623937552</v>
      </c>
      <c r="J2068">
        <f t="shared" ca="1" si="721"/>
        <v>-166.95562393755199</v>
      </c>
      <c r="K2068" t="str">
        <f t="shared" ca="1" si="722"/>
        <v>medium</v>
      </c>
      <c r="L2068">
        <v>5.2</v>
      </c>
      <c r="M2068" t="str">
        <f t="shared" ref="M2068:M2131" si="733">VLOOKUP(L2068,$A$17:$C$20,3)</f>
        <v>medium</v>
      </c>
      <c r="N2068">
        <f t="shared" si="704"/>
        <v>1</v>
      </c>
      <c r="O2068">
        <f t="shared" si="705"/>
        <v>5</v>
      </c>
      <c r="P2068" t="str">
        <f t="shared" si="706"/>
        <v>pátek</v>
      </c>
      <c r="Q2068">
        <f t="shared" si="730"/>
        <v>1</v>
      </c>
      <c r="R2068">
        <f t="shared" si="730"/>
        <v>0</v>
      </c>
      <c r="S2068">
        <f t="shared" si="730"/>
        <v>0</v>
      </c>
      <c r="T2068">
        <f t="shared" si="730"/>
        <v>0</v>
      </c>
      <c r="U2068">
        <f t="shared" si="730"/>
        <v>0</v>
      </c>
      <c r="V2068">
        <f t="shared" si="730"/>
        <v>0</v>
      </c>
      <c r="W2068">
        <f t="shared" si="730"/>
        <v>0</v>
      </c>
      <c r="X2068">
        <f t="shared" si="730"/>
        <v>0</v>
      </c>
      <c r="Y2068">
        <f t="shared" si="730"/>
        <v>0</v>
      </c>
      <c r="Z2068">
        <f t="shared" si="730"/>
        <v>0</v>
      </c>
      <c r="AA2068">
        <f t="shared" si="730"/>
        <v>0</v>
      </c>
      <c r="AB2068">
        <f t="shared" si="730"/>
        <v>0</v>
      </c>
      <c r="AC2068">
        <f t="shared" si="731"/>
        <v>0</v>
      </c>
      <c r="AD2068">
        <f t="shared" si="731"/>
        <v>0</v>
      </c>
      <c r="AE2068">
        <f t="shared" si="731"/>
        <v>0</v>
      </c>
      <c r="AF2068">
        <f t="shared" si="731"/>
        <v>0</v>
      </c>
      <c r="AG2068">
        <f t="shared" si="731"/>
        <v>1</v>
      </c>
      <c r="AH2068">
        <f t="shared" si="731"/>
        <v>0</v>
      </c>
      <c r="AI2068">
        <f t="shared" si="731"/>
        <v>0</v>
      </c>
      <c r="AJ2068">
        <f t="shared" ca="1" si="707"/>
        <v>0</v>
      </c>
      <c r="AK2068">
        <f t="shared" ca="1" si="708"/>
        <v>0</v>
      </c>
      <c r="AL2068">
        <f t="shared" ca="1" si="709"/>
        <v>1</v>
      </c>
      <c r="AM2068">
        <f t="shared" ca="1" si="710"/>
        <v>1</v>
      </c>
      <c r="AN2068">
        <f t="shared" ca="1" si="711"/>
        <v>0</v>
      </c>
      <c r="AO2068">
        <f t="shared" ca="1" si="712"/>
        <v>0</v>
      </c>
      <c r="AP2068">
        <f t="shared" ca="1" si="713"/>
        <v>0</v>
      </c>
      <c r="AQ2068">
        <f t="shared" ca="1" si="714"/>
        <v>1</v>
      </c>
      <c r="AR2068">
        <f t="shared" ca="1" si="715"/>
        <v>0</v>
      </c>
      <c r="AS2068">
        <v>1</v>
      </c>
      <c r="AT2068">
        <v>1</v>
      </c>
      <c r="AU2068">
        <f t="shared" ca="1" si="732"/>
        <v>0</v>
      </c>
      <c r="AV2068">
        <f t="shared" ca="1" si="732"/>
        <v>1</v>
      </c>
      <c r="AW2068">
        <f t="shared" ca="1" si="732"/>
        <v>0</v>
      </c>
      <c r="AX2068">
        <v>0</v>
      </c>
    </row>
    <row r="2069" spans="1:50">
      <c r="A2069" s="2">
        <v>40922</v>
      </c>
      <c r="B2069">
        <v>1069</v>
      </c>
      <c r="C2069">
        <v>13</v>
      </c>
      <c r="D2069">
        <f t="shared" ca="1" si="716"/>
        <v>17.641232597760311</v>
      </c>
      <c r="E2069">
        <f t="shared" ca="1" si="717"/>
        <v>-4.6412325977603111</v>
      </c>
      <c r="F2069" t="str">
        <f t="shared" ca="1" si="718"/>
        <v>low</v>
      </c>
      <c r="G2069">
        <v>736</v>
      </c>
      <c r="H2069">
        <f t="shared" si="719"/>
        <v>736</v>
      </c>
      <c r="I2069">
        <f t="shared" ca="1" si="720"/>
        <v>1044.187603219556</v>
      </c>
      <c r="J2069">
        <f t="shared" ca="1" si="721"/>
        <v>-308.18760321955597</v>
      </c>
      <c r="K2069" t="str">
        <f t="shared" ca="1" si="722"/>
        <v>medium</v>
      </c>
      <c r="L2069">
        <v>3.1</v>
      </c>
      <c r="M2069" t="str">
        <f t="shared" si="733"/>
        <v>low</v>
      </c>
      <c r="N2069">
        <f t="shared" si="704"/>
        <v>1</v>
      </c>
      <c r="O2069">
        <f t="shared" si="705"/>
        <v>6</v>
      </c>
      <c r="P2069" t="str">
        <f t="shared" si="706"/>
        <v>sobota</v>
      </c>
      <c r="Q2069">
        <f t="shared" si="730"/>
        <v>1</v>
      </c>
      <c r="R2069">
        <f t="shared" si="730"/>
        <v>0</v>
      </c>
      <c r="S2069">
        <f t="shared" si="730"/>
        <v>0</v>
      </c>
      <c r="T2069">
        <f t="shared" si="730"/>
        <v>0</v>
      </c>
      <c r="U2069">
        <f t="shared" si="730"/>
        <v>0</v>
      </c>
      <c r="V2069">
        <f t="shared" si="730"/>
        <v>0</v>
      </c>
      <c r="W2069">
        <f t="shared" si="730"/>
        <v>0</v>
      </c>
      <c r="X2069">
        <f t="shared" si="730"/>
        <v>0</v>
      </c>
      <c r="Y2069">
        <f t="shared" si="730"/>
        <v>0</v>
      </c>
      <c r="Z2069">
        <f t="shared" si="730"/>
        <v>0</v>
      </c>
      <c r="AA2069">
        <f t="shared" si="730"/>
        <v>0</v>
      </c>
      <c r="AB2069">
        <f t="shared" si="730"/>
        <v>0</v>
      </c>
      <c r="AC2069">
        <f t="shared" si="731"/>
        <v>0</v>
      </c>
      <c r="AD2069">
        <f t="shared" si="731"/>
        <v>0</v>
      </c>
      <c r="AE2069">
        <f t="shared" si="731"/>
        <v>0</v>
      </c>
      <c r="AF2069">
        <f t="shared" si="731"/>
        <v>0</v>
      </c>
      <c r="AG2069">
        <f t="shared" si="731"/>
        <v>0</v>
      </c>
      <c r="AH2069">
        <f t="shared" si="731"/>
        <v>1</v>
      </c>
      <c r="AI2069">
        <f t="shared" si="731"/>
        <v>0</v>
      </c>
      <c r="AJ2069">
        <f t="shared" ca="1" si="707"/>
        <v>0</v>
      </c>
      <c r="AK2069">
        <f t="shared" ca="1" si="708"/>
        <v>0</v>
      </c>
      <c r="AL2069">
        <f t="shared" ca="1" si="709"/>
        <v>1</v>
      </c>
      <c r="AM2069">
        <f t="shared" ca="1" si="710"/>
        <v>1</v>
      </c>
      <c r="AN2069">
        <f t="shared" ca="1" si="711"/>
        <v>0</v>
      </c>
      <c r="AO2069">
        <f t="shared" ca="1" si="712"/>
        <v>0</v>
      </c>
      <c r="AP2069">
        <f t="shared" ca="1" si="713"/>
        <v>1</v>
      </c>
      <c r="AQ2069">
        <f t="shared" ca="1" si="714"/>
        <v>0</v>
      </c>
      <c r="AR2069">
        <f t="shared" ca="1" si="715"/>
        <v>0</v>
      </c>
      <c r="AS2069">
        <v>1</v>
      </c>
      <c r="AT2069">
        <v>1</v>
      </c>
      <c r="AU2069">
        <f t="shared" ca="1" si="732"/>
        <v>1</v>
      </c>
      <c r="AV2069">
        <f t="shared" ca="1" si="732"/>
        <v>0</v>
      </c>
      <c r="AW2069">
        <f t="shared" ca="1" si="732"/>
        <v>0</v>
      </c>
      <c r="AX2069">
        <v>0</v>
      </c>
    </row>
    <row r="2070" spans="1:50">
      <c r="A2070" s="2">
        <v>40923</v>
      </c>
      <c r="B2070">
        <v>1070</v>
      </c>
      <c r="C2070">
        <v>13</v>
      </c>
      <c r="D2070">
        <f t="shared" ca="1" si="716"/>
        <v>17.645110352494175</v>
      </c>
      <c r="E2070">
        <f t="shared" ca="1" si="717"/>
        <v>-4.645110352494175</v>
      </c>
      <c r="F2070" t="str">
        <f t="shared" ca="1" si="718"/>
        <v>low</v>
      </c>
      <c r="G2070">
        <v>1114</v>
      </c>
      <c r="H2070">
        <f t="shared" si="719"/>
        <v>1114</v>
      </c>
      <c r="I2070">
        <f t="shared" ca="1" si="720"/>
        <v>1044.4194969306116</v>
      </c>
      <c r="J2070">
        <f t="shared" ca="1" si="721"/>
        <v>69.580503069388442</v>
      </c>
      <c r="K2070" t="str">
        <f t="shared" ca="1" si="722"/>
        <v>medium</v>
      </c>
      <c r="L2070">
        <v>-1.5</v>
      </c>
      <c r="M2070" t="str">
        <f t="shared" si="733"/>
        <v>low</v>
      </c>
      <c r="N2070">
        <f t="shared" si="704"/>
        <v>1</v>
      </c>
      <c r="O2070">
        <f t="shared" si="705"/>
        <v>7</v>
      </c>
      <c r="P2070" t="str">
        <f t="shared" si="706"/>
        <v>neděle</v>
      </c>
      <c r="Q2070">
        <f t="shared" si="730"/>
        <v>1</v>
      </c>
      <c r="R2070">
        <f t="shared" si="730"/>
        <v>0</v>
      </c>
      <c r="S2070">
        <f t="shared" si="730"/>
        <v>0</v>
      </c>
      <c r="T2070">
        <f t="shared" si="730"/>
        <v>0</v>
      </c>
      <c r="U2070">
        <f t="shared" si="730"/>
        <v>0</v>
      </c>
      <c r="V2070">
        <f t="shared" si="730"/>
        <v>0</v>
      </c>
      <c r="W2070">
        <f t="shared" si="730"/>
        <v>0</v>
      </c>
      <c r="X2070">
        <f t="shared" si="730"/>
        <v>0</v>
      </c>
      <c r="Y2070">
        <f t="shared" si="730"/>
        <v>0</v>
      </c>
      <c r="Z2070">
        <f t="shared" si="730"/>
        <v>0</v>
      </c>
      <c r="AA2070">
        <f t="shared" si="730"/>
        <v>0</v>
      </c>
      <c r="AB2070">
        <f t="shared" si="730"/>
        <v>0</v>
      </c>
      <c r="AC2070">
        <f t="shared" si="731"/>
        <v>0</v>
      </c>
      <c r="AD2070">
        <f t="shared" si="731"/>
        <v>0</v>
      </c>
      <c r="AE2070">
        <f t="shared" si="731"/>
        <v>0</v>
      </c>
      <c r="AF2070">
        <f t="shared" si="731"/>
        <v>0</v>
      </c>
      <c r="AG2070">
        <f t="shared" si="731"/>
        <v>0</v>
      </c>
      <c r="AH2070">
        <f t="shared" si="731"/>
        <v>0</v>
      </c>
      <c r="AI2070">
        <f t="shared" si="731"/>
        <v>1</v>
      </c>
      <c r="AJ2070">
        <f t="shared" ca="1" si="707"/>
        <v>0</v>
      </c>
      <c r="AK2070">
        <f t="shared" ca="1" si="708"/>
        <v>0</v>
      </c>
      <c r="AL2070">
        <f t="shared" ca="1" si="709"/>
        <v>1</v>
      </c>
      <c r="AM2070">
        <f t="shared" ca="1" si="710"/>
        <v>1</v>
      </c>
      <c r="AN2070">
        <f t="shared" ca="1" si="711"/>
        <v>0</v>
      </c>
      <c r="AO2070">
        <f t="shared" ca="1" si="712"/>
        <v>0</v>
      </c>
      <c r="AP2070">
        <f t="shared" ca="1" si="713"/>
        <v>1</v>
      </c>
      <c r="AQ2070">
        <f t="shared" ca="1" si="714"/>
        <v>0</v>
      </c>
      <c r="AR2070">
        <f t="shared" ca="1" si="715"/>
        <v>0</v>
      </c>
      <c r="AS2070">
        <v>0</v>
      </c>
      <c r="AT2070">
        <v>1</v>
      </c>
      <c r="AU2070">
        <f t="shared" ca="1" si="732"/>
        <v>1</v>
      </c>
      <c r="AV2070">
        <f t="shared" ca="1" si="732"/>
        <v>0</v>
      </c>
      <c r="AW2070">
        <f t="shared" ca="1" si="732"/>
        <v>0</v>
      </c>
      <c r="AX2070">
        <v>0</v>
      </c>
    </row>
    <row r="2071" spans="1:50">
      <c r="A2071" s="2">
        <v>40924</v>
      </c>
      <c r="B2071">
        <v>1071</v>
      </c>
      <c r="C2071">
        <v>17</v>
      </c>
      <c r="D2071">
        <f t="shared" ca="1" si="716"/>
        <v>17.648980263724184</v>
      </c>
      <c r="E2071">
        <f t="shared" ca="1" si="717"/>
        <v>-0.64898026372418371</v>
      </c>
      <c r="F2071" t="str">
        <f t="shared" ca="1" si="718"/>
        <v>medium</v>
      </c>
      <c r="G2071">
        <v>1842</v>
      </c>
      <c r="H2071">
        <f t="shared" si="719"/>
        <v>1842</v>
      </c>
      <c r="I2071">
        <f t="shared" ca="1" si="720"/>
        <v>1044.6513049193479</v>
      </c>
      <c r="J2071">
        <f t="shared" ca="1" si="721"/>
        <v>797.34869508065208</v>
      </c>
      <c r="K2071" t="str">
        <f t="shared" ca="1" si="722"/>
        <v>high</v>
      </c>
      <c r="L2071">
        <v>-2</v>
      </c>
      <c r="M2071" t="str">
        <f t="shared" si="733"/>
        <v>low</v>
      </c>
      <c r="N2071">
        <f t="shared" si="704"/>
        <v>1</v>
      </c>
      <c r="O2071">
        <f t="shared" si="705"/>
        <v>1</v>
      </c>
      <c r="P2071" t="str">
        <f t="shared" si="706"/>
        <v>pondělí</v>
      </c>
      <c r="Q2071">
        <f t="shared" ref="Q2071:AB2080" si="734">VLOOKUP($N2071,$V$31:$AH$42,Q$592+1,0)</f>
        <v>1</v>
      </c>
      <c r="R2071">
        <f t="shared" si="734"/>
        <v>0</v>
      </c>
      <c r="S2071">
        <f t="shared" si="734"/>
        <v>0</v>
      </c>
      <c r="T2071">
        <f t="shared" si="734"/>
        <v>0</v>
      </c>
      <c r="U2071">
        <f t="shared" si="734"/>
        <v>0</v>
      </c>
      <c r="V2071">
        <f t="shared" si="734"/>
        <v>0</v>
      </c>
      <c r="W2071">
        <f t="shared" si="734"/>
        <v>0</v>
      </c>
      <c r="X2071">
        <f t="shared" si="734"/>
        <v>0</v>
      </c>
      <c r="Y2071">
        <f t="shared" si="734"/>
        <v>0</v>
      </c>
      <c r="Z2071">
        <f t="shared" si="734"/>
        <v>0</v>
      </c>
      <c r="AA2071">
        <f t="shared" si="734"/>
        <v>0</v>
      </c>
      <c r="AB2071">
        <f t="shared" si="734"/>
        <v>0</v>
      </c>
      <c r="AC2071">
        <f t="shared" ref="AC2071:AI2080" si="735">VLOOKUP($O2071,$V$74:$AC$80,AC$592+1,0)</f>
        <v>1</v>
      </c>
      <c r="AD2071">
        <f t="shared" si="735"/>
        <v>0</v>
      </c>
      <c r="AE2071">
        <f t="shared" si="735"/>
        <v>0</v>
      </c>
      <c r="AF2071">
        <f t="shared" si="735"/>
        <v>0</v>
      </c>
      <c r="AG2071">
        <f t="shared" si="735"/>
        <v>0</v>
      </c>
      <c r="AH2071">
        <f t="shared" si="735"/>
        <v>0</v>
      </c>
      <c r="AI2071">
        <f t="shared" si="735"/>
        <v>0</v>
      </c>
      <c r="AJ2071">
        <f t="shared" ca="1" si="707"/>
        <v>0</v>
      </c>
      <c r="AK2071">
        <f t="shared" ca="1" si="708"/>
        <v>0</v>
      </c>
      <c r="AL2071">
        <f t="shared" ca="1" si="709"/>
        <v>1</v>
      </c>
      <c r="AM2071">
        <f t="shared" ca="1" si="710"/>
        <v>0</v>
      </c>
      <c r="AN2071">
        <f t="shared" ca="1" si="711"/>
        <v>1</v>
      </c>
      <c r="AO2071">
        <f t="shared" ca="1" si="712"/>
        <v>0</v>
      </c>
      <c r="AP2071">
        <f t="shared" ca="1" si="713"/>
        <v>1</v>
      </c>
      <c r="AQ2071">
        <f t="shared" ca="1" si="714"/>
        <v>0</v>
      </c>
      <c r="AR2071">
        <f t="shared" ca="1" si="715"/>
        <v>0</v>
      </c>
      <c r="AS2071">
        <v>1</v>
      </c>
      <c r="AT2071">
        <v>1</v>
      </c>
      <c r="AU2071">
        <f t="shared" ca="1" si="732"/>
        <v>0</v>
      </c>
      <c r="AV2071">
        <f t="shared" ca="1" si="732"/>
        <v>1</v>
      </c>
      <c r="AW2071">
        <f t="shared" ca="1" si="732"/>
        <v>0</v>
      </c>
      <c r="AX2071">
        <v>0</v>
      </c>
    </row>
    <row r="2072" spans="1:50">
      <c r="A2072" s="2">
        <v>40925</v>
      </c>
      <c r="B2072">
        <v>1072</v>
      </c>
      <c r="C2072">
        <v>17</v>
      </c>
      <c r="D2072">
        <f t="shared" ca="1" si="716"/>
        <v>17.652842339168913</v>
      </c>
      <c r="E2072">
        <f t="shared" ca="1" si="717"/>
        <v>-0.6528423391689131</v>
      </c>
      <c r="F2072" t="str">
        <f t="shared" ca="1" si="718"/>
        <v>medium</v>
      </c>
      <c r="G2072">
        <v>1011</v>
      </c>
      <c r="H2072">
        <f t="shared" si="719"/>
        <v>1011</v>
      </c>
      <c r="I2072">
        <f t="shared" ca="1" si="720"/>
        <v>1044.8830270343938</v>
      </c>
      <c r="J2072">
        <f t="shared" ca="1" si="721"/>
        <v>-33.883027034393763</v>
      </c>
      <c r="K2072" t="str">
        <f t="shared" ca="1" si="722"/>
        <v>medium</v>
      </c>
      <c r="L2072">
        <v>-2.2000000000000002</v>
      </c>
      <c r="M2072" t="str">
        <f t="shared" si="733"/>
        <v>low</v>
      </c>
      <c r="N2072">
        <f t="shared" si="704"/>
        <v>1</v>
      </c>
      <c r="O2072">
        <f t="shared" si="705"/>
        <v>2</v>
      </c>
      <c r="P2072" t="str">
        <f t="shared" si="706"/>
        <v>úterý</v>
      </c>
      <c r="Q2072">
        <f t="shared" si="734"/>
        <v>1</v>
      </c>
      <c r="R2072">
        <f t="shared" si="734"/>
        <v>0</v>
      </c>
      <c r="S2072">
        <f t="shared" si="734"/>
        <v>0</v>
      </c>
      <c r="T2072">
        <f t="shared" si="734"/>
        <v>0</v>
      </c>
      <c r="U2072">
        <f t="shared" si="734"/>
        <v>0</v>
      </c>
      <c r="V2072">
        <f t="shared" si="734"/>
        <v>0</v>
      </c>
      <c r="W2072">
        <f t="shared" si="734"/>
        <v>0</v>
      </c>
      <c r="X2072">
        <f t="shared" si="734"/>
        <v>0</v>
      </c>
      <c r="Y2072">
        <f t="shared" si="734"/>
        <v>0</v>
      </c>
      <c r="Z2072">
        <f t="shared" si="734"/>
        <v>0</v>
      </c>
      <c r="AA2072">
        <f t="shared" si="734"/>
        <v>0</v>
      </c>
      <c r="AB2072">
        <f t="shared" si="734"/>
        <v>0</v>
      </c>
      <c r="AC2072">
        <f t="shared" si="735"/>
        <v>0</v>
      </c>
      <c r="AD2072">
        <f t="shared" si="735"/>
        <v>1</v>
      </c>
      <c r="AE2072">
        <f t="shared" si="735"/>
        <v>0</v>
      </c>
      <c r="AF2072">
        <f t="shared" si="735"/>
        <v>0</v>
      </c>
      <c r="AG2072">
        <f t="shared" si="735"/>
        <v>0</v>
      </c>
      <c r="AH2072">
        <f t="shared" si="735"/>
        <v>0</v>
      </c>
      <c r="AI2072">
        <f t="shared" si="735"/>
        <v>0</v>
      </c>
      <c r="AJ2072">
        <f t="shared" ca="1" si="707"/>
        <v>0</v>
      </c>
      <c r="AK2072">
        <f t="shared" ca="1" si="708"/>
        <v>0</v>
      </c>
      <c r="AL2072">
        <f t="shared" ca="1" si="709"/>
        <v>1</v>
      </c>
      <c r="AM2072">
        <f t="shared" ca="1" si="710"/>
        <v>1</v>
      </c>
      <c r="AN2072">
        <f t="shared" ca="1" si="711"/>
        <v>0</v>
      </c>
      <c r="AO2072">
        <f t="shared" ca="1" si="712"/>
        <v>0</v>
      </c>
      <c r="AP2072">
        <f t="shared" ca="1" si="713"/>
        <v>1</v>
      </c>
      <c r="AQ2072">
        <f t="shared" ca="1" si="714"/>
        <v>0</v>
      </c>
      <c r="AR2072">
        <f t="shared" ca="1" si="715"/>
        <v>0</v>
      </c>
      <c r="AS2072">
        <v>0</v>
      </c>
      <c r="AT2072">
        <v>0</v>
      </c>
      <c r="AU2072">
        <f t="shared" ca="1" si="732"/>
        <v>0</v>
      </c>
      <c r="AV2072">
        <f t="shared" ca="1" si="732"/>
        <v>1</v>
      </c>
      <c r="AW2072">
        <f t="shared" ca="1" si="732"/>
        <v>0</v>
      </c>
      <c r="AX2072">
        <v>0</v>
      </c>
    </row>
    <row r="2073" spans="1:50">
      <c r="A2073" s="2">
        <v>40926</v>
      </c>
      <c r="B2073">
        <v>1073</v>
      </c>
      <c r="C2073">
        <v>21</v>
      </c>
      <c r="D2073">
        <f t="shared" ca="1" si="716"/>
        <v>17.656696586546943</v>
      </c>
      <c r="E2073">
        <f t="shared" ca="1" si="717"/>
        <v>3.3433034134530573</v>
      </c>
      <c r="F2073" t="str">
        <f t="shared" ca="1" si="718"/>
        <v>high</v>
      </c>
      <c r="G2073">
        <v>1229</v>
      </c>
      <c r="H2073">
        <f t="shared" si="719"/>
        <v>1229</v>
      </c>
      <c r="I2073">
        <f t="shared" ca="1" si="720"/>
        <v>1045.1146631243785</v>
      </c>
      <c r="J2073">
        <f t="shared" ca="1" si="721"/>
        <v>183.88533687562153</v>
      </c>
      <c r="K2073" t="str">
        <f t="shared" ca="1" si="722"/>
        <v>high</v>
      </c>
      <c r="L2073">
        <v>4.5999999999999996</v>
      </c>
      <c r="M2073" t="str">
        <f t="shared" si="733"/>
        <v>low</v>
      </c>
      <c r="N2073">
        <f t="shared" si="704"/>
        <v>1</v>
      </c>
      <c r="O2073">
        <f t="shared" si="705"/>
        <v>3</v>
      </c>
      <c r="P2073" t="str">
        <f t="shared" si="706"/>
        <v>středa</v>
      </c>
      <c r="Q2073">
        <f t="shared" si="734"/>
        <v>1</v>
      </c>
      <c r="R2073">
        <f t="shared" si="734"/>
        <v>0</v>
      </c>
      <c r="S2073">
        <f t="shared" si="734"/>
        <v>0</v>
      </c>
      <c r="T2073">
        <f t="shared" si="734"/>
        <v>0</v>
      </c>
      <c r="U2073">
        <f t="shared" si="734"/>
        <v>0</v>
      </c>
      <c r="V2073">
        <f t="shared" si="734"/>
        <v>0</v>
      </c>
      <c r="W2073">
        <f t="shared" si="734"/>
        <v>0</v>
      </c>
      <c r="X2073">
        <f t="shared" si="734"/>
        <v>0</v>
      </c>
      <c r="Y2073">
        <f t="shared" si="734"/>
        <v>0</v>
      </c>
      <c r="Z2073">
        <f t="shared" si="734"/>
        <v>0</v>
      </c>
      <c r="AA2073">
        <f t="shared" si="734"/>
        <v>0</v>
      </c>
      <c r="AB2073">
        <f t="shared" si="734"/>
        <v>0</v>
      </c>
      <c r="AC2073">
        <f t="shared" si="735"/>
        <v>0</v>
      </c>
      <c r="AD2073">
        <f t="shared" si="735"/>
        <v>0</v>
      </c>
      <c r="AE2073">
        <f t="shared" si="735"/>
        <v>1</v>
      </c>
      <c r="AF2073">
        <f t="shared" si="735"/>
        <v>0</v>
      </c>
      <c r="AG2073">
        <f t="shared" si="735"/>
        <v>0</v>
      </c>
      <c r="AH2073">
        <f t="shared" si="735"/>
        <v>0</v>
      </c>
      <c r="AI2073">
        <f t="shared" si="735"/>
        <v>0</v>
      </c>
      <c r="AJ2073">
        <f t="shared" ca="1" si="707"/>
        <v>0</v>
      </c>
      <c r="AK2073">
        <f t="shared" ca="1" si="708"/>
        <v>0</v>
      </c>
      <c r="AL2073">
        <f t="shared" ca="1" si="709"/>
        <v>1</v>
      </c>
      <c r="AM2073">
        <f t="shared" ca="1" si="710"/>
        <v>1</v>
      </c>
      <c r="AN2073">
        <f t="shared" ca="1" si="711"/>
        <v>0</v>
      </c>
      <c r="AO2073">
        <f t="shared" ca="1" si="712"/>
        <v>0</v>
      </c>
      <c r="AP2073">
        <f t="shared" ca="1" si="713"/>
        <v>1</v>
      </c>
      <c r="AQ2073">
        <f t="shared" ca="1" si="714"/>
        <v>0</v>
      </c>
      <c r="AR2073">
        <f t="shared" ca="1" si="715"/>
        <v>0</v>
      </c>
      <c r="AS2073">
        <v>0</v>
      </c>
      <c r="AT2073">
        <v>0</v>
      </c>
      <c r="AU2073">
        <f t="shared" ca="1" si="732"/>
        <v>0</v>
      </c>
      <c r="AV2073">
        <f t="shared" ca="1" si="732"/>
        <v>0</v>
      </c>
      <c r="AW2073">
        <f t="shared" ca="1" si="732"/>
        <v>1</v>
      </c>
      <c r="AX2073">
        <v>0</v>
      </c>
    </row>
    <row r="2074" spans="1:50">
      <c r="A2074" s="2">
        <v>40927</v>
      </c>
      <c r="B2074">
        <v>1074</v>
      </c>
      <c r="C2074">
        <v>26</v>
      </c>
      <c r="D2074">
        <f t="shared" ca="1" si="716"/>
        <v>17.660543013576856</v>
      </c>
      <c r="E2074">
        <f t="shared" ca="1" si="717"/>
        <v>8.3394569864231443</v>
      </c>
      <c r="F2074" t="str">
        <f t="shared" ca="1" si="718"/>
        <v>high</v>
      </c>
      <c r="G2074">
        <v>1402</v>
      </c>
      <c r="H2074">
        <f t="shared" si="719"/>
        <v>1402</v>
      </c>
      <c r="I2074">
        <f t="shared" ca="1" si="720"/>
        <v>1045.3462130379307</v>
      </c>
      <c r="J2074">
        <f t="shared" ca="1" si="721"/>
        <v>356.65378696206926</v>
      </c>
      <c r="K2074" t="str">
        <f t="shared" ca="1" si="722"/>
        <v>high</v>
      </c>
      <c r="L2074">
        <v>-3.2</v>
      </c>
      <c r="M2074" t="str">
        <f t="shared" si="733"/>
        <v>low</v>
      </c>
      <c r="N2074">
        <f t="shared" si="704"/>
        <v>1</v>
      </c>
      <c r="O2074">
        <f t="shared" si="705"/>
        <v>4</v>
      </c>
      <c r="P2074" t="str">
        <f t="shared" si="706"/>
        <v>čtvrtek</v>
      </c>
      <c r="Q2074">
        <f t="shared" si="734"/>
        <v>1</v>
      </c>
      <c r="R2074">
        <f t="shared" si="734"/>
        <v>0</v>
      </c>
      <c r="S2074">
        <f t="shared" si="734"/>
        <v>0</v>
      </c>
      <c r="T2074">
        <f t="shared" si="734"/>
        <v>0</v>
      </c>
      <c r="U2074">
        <f t="shared" si="734"/>
        <v>0</v>
      </c>
      <c r="V2074">
        <f t="shared" si="734"/>
        <v>0</v>
      </c>
      <c r="W2074">
        <f t="shared" si="734"/>
        <v>0</v>
      </c>
      <c r="X2074">
        <f t="shared" si="734"/>
        <v>0</v>
      </c>
      <c r="Y2074">
        <f t="shared" si="734"/>
        <v>0</v>
      </c>
      <c r="Z2074">
        <f t="shared" si="734"/>
        <v>0</v>
      </c>
      <c r="AA2074">
        <f t="shared" si="734"/>
        <v>0</v>
      </c>
      <c r="AB2074">
        <f t="shared" si="734"/>
        <v>0</v>
      </c>
      <c r="AC2074">
        <f t="shared" si="735"/>
        <v>0</v>
      </c>
      <c r="AD2074">
        <f t="shared" si="735"/>
        <v>0</v>
      </c>
      <c r="AE2074">
        <f t="shared" si="735"/>
        <v>0</v>
      </c>
      <c r="AF2074">
        <f t="shared" si="735"/>
        <v>1</v>
      </c>
      <c r="AG2074">
        <f t="shared" si="735"/>
        <v>0</v>
      </c>
      <c r="AH2074">
        <f t="shared" si="735"/>
        <v>0</v>
      </c>
      <c r="AI2074">
        <f t="shared" si="735"/>
        <v>0</v>
      </c>
      <c r="AJ2074">
        <f t="shared" ca="1" si="707"/>
        <v>0</v>
      </c>
      <c r="AK2074">
        <f t="shared" ca="1" si="708"/>
        <v>0</v>
      </c>
      <c r="AL2074">
        <f t="shared" ca="1" si="709"/>
        <v>1</v>
      </c>
      <c r="AM2074">
        <f t="shared" ca="1" si="710"/>
        <v>1</v>
      </c>
      <c r="AN2074">
        <f t="shared" ca="1" si="711"/>
        <v>0</v>
      </c>
      <c r="AO2074">
        <f t="shared" ca="1" si="712"/>
        <v>0</v>
      </c>
      <c r="AP2074">
        <f t="shared" ca="1" si="713"/>
        <v>1</v>
      </c>
      <c r="AQ2074">
        <f t="shared" ca="1" si="714"/>
        <v>0</v>
      </c>
      <c r="AR2074">
        <f t="shared" ca="1" si="715"/>
        <v>0</v>
      </c>
      <c r="AS2074">
        <v>0</v>
      </c>
      <c r="AT2074">
        <v>0</v>
      </c>
      <c r="AU2074">
        <f t="shared" ca="1" si="732"/>
        <v>0</v>
      </c>
      <c r="AV2074">
        <f t="shared" ca="1" si="732"/>
        <v>0</v>
      </c>
      <c r="AW2074">
        <f t="shared" ca="1" si="732"/>
        <v>1</v>
      </c>
      <c r="AX2074">
        <v>0</v>
      </c>
    </row>
    <row r="2075" spans="1:50">
      <c r="A2075" s="2">
        <v>40928</v>
      </c>
      <c r="B2075">
        <v>1075</v>
      </c>
      <c r="C2075">
        <v>27</v>
      </c>
      <c r="D2075">
        <f t="shared" ca="1" si="716"/>
        <v>17.664381627977235</v>
      </c>
      <c r="E2075">
        <f t="shared" ca="1" si="717"/>
        <v>9.3356183720227648</v>
      </c>
      <c r="F2075" t="str">
        <f t="shared" ca="1" si="718"/>
        <v>high</v>
      </c>
      <c r="G2075">
        <v>1712</v>
      </c>
      <c r="H2075">
        <f t="shared" si="719"/>
        <v>1712</v>
      </c>
      <c r="I2075">
        <f t="shared" ca="1" si="720"/>
        <v>1045.5776766236795</v>
      </c>
      <c r="J2075">
        <f t="shared" ca="1" si="721"/>
        <v>666.42232337632049</v>
      </c>
      <c r="K2075" t="str">
        <f t="shared" ca="1" si="722"/>
        <v>high</v>
      </c>
      <c r="L2075">
        <v>2.4</v>
      </c>
      <c r="M2075" t="str">
        <f t="shared" si="733"/>
        <v>low</v>
      </c>
      <c r="N2075">
        <f t="shared" si="704"/>
        <v>1</v>
      </c>
      <c r="O2075">
        <f t="shared" si="705"/>
        <v>5</v>
      </c>
      <c r="P2075" t="str">
        <f t="shared" si="706"/>
        <v>pátek</v>
      </c>
      <c r="Q2075">
        <f t="shared" si="734"/>
        <v>1</v>
      </c>
      <c r="R2075">
        <f t="shared" si="734"/>
        <v>0</v>
      </c>
      <c r="S2075">
        <f t="shared" si="734"/>
        <v>0</v>
      </c>
      <c r="T2075">
        <f t="shared" si="734"/>
        <v>0</v>
      </c>
      <c r="U2075">
        <f t="shared" si="734"/>
        <v>0</v>
      </c>
      <c r="V2075">
        <f t="shared" si="734"/>
        <v>0</v>
      </c>
      <c r="W2075">
        <f t="shared" si="734"/>
        <v>0</v>
      </c>
      <c r="X2075">
        <f t="shared" si="734"/>
        <v>0</v>
      </c>
      <c r="Y2075">
        <f t="shared" si="734"/>
        <v>0</v>
      </c>
      <c r="Z2075">
        <f t="shared" si="734"/>
        <v>0</v>
      </c>
      <c r="AA2075">
        <f t="shared" si="734"/>
        <v>0</v>
      </c>
      <c r="AB2075">
        <f t="shared" si="734"/>
        <v>0</v>
      </c>
      <c r="AC2075">
        <f t="shared" si="735"/>
        <v>0</v>
      </c>
      <c r="AD2075">
        <f t="shared" si="735"/>
        <v>0</v>
      </c>
      <c r="AE2075">
        <f t="shared" si="735"/>
        <v>0</v>
      </c>
      <c r="AF2075">
        <f t="shared" si="735"/>
        <v>0</v>
      </c>
      <c r="AG2075">
        <f t="shared" si="735"/>
        <v>1</v>
      </c>
      <c r="AH2075">
        <f t="shared" si="735"/>
        <v>0</v>
      </c>
      <c r="AI2075">
        <f t="shared" si="735"/>
        <v>0</v>
      </c>
      <c r="AJ2075">
        <f t="shared" ca="1" si="707"/>
        <v>0</v>
      </c>
      <c r="AK2075">
        <f t="shared" ca="1" si="708"/>
        <v>0</v>
      </c>
      <c r="AL2075">
        <f t="shared" ca="1" si="709"/>
        <v>1</v>
      </c>
      <c r="AM2075">
        <f t="shared" ca="1" si="710"/>
        <v>1</v>
      </c>
      <c r="AN2075">
        <f t="shared" ca="1" si="711"/>
        <v>0</v>
      </c>
      <c r="AO2075">
        <f t="shared" ca="1" si="712"/>
        <v>0</v>
      </c>
      <c r="AP2075">
        <f t="shared" ca="1" si="713"/>
        <v>1</v>
      </c>
      <c r="AQ2075">
        <f t="shared" ca="1" si="714"/>
        <v>0</v>
      </c>
      <c r="AR2075">
        <f t="shared" ca="1" si="715"/>
        <v>0</v>
      </c>
      <c r="AS2075">
        <v>1</v>
      </c>
      <c r="AT2075">
        <v>0</v>
      </c>
      <c r="AU2075">
        <f t="shared" ca="1" si="732"/>
        <v>0</v>
      </c>
      <c r="AV2075">
        <f t="shared" ca="1" si="732"/>
        <v>0</v>
      </c>
      <c r="AW2075">
        <f t="shared" ca="1" si="732"/>
        <v>1</v>
      </c>
      <c r="AX2075">
        <v>0</v>
      </c>
    </row>
    <row r="2076" spans="1:50">
      <c r="A2076" s="2">
        <v>40929</v>
      </c>
      <c r="B2076">
        <v>1076</v>
      </c>
      <c r="C2076">
        <v>21</v>
      </c>
      <c r="D2076">
        <f t="shared" ca="1" si="716"/>
        <v>17.668212437466646</v>
      </c>
      <c r="E2076">
        <f t="shared" ca="1" si="717"/>
        <v>3.3317875625333535</v>
      </c>
      <c r="F2076" t="str">
        <f t="shared" ca="1" si="718"/>
        <v>high</v>
      </c>
      <c r="G2076">
        <v>1003</v>
      </c>
      <c r="H2076">
        <f t="shared" si="719"/>
        <v>1003</v>
      </c>
      <c r="I2076">
        <f t="shared" ca="1" si="720"/>
        <v>1045.8090537302539</v>
      </c>
      <c r="J2076">
        <f t="shared" ca="1" si="721"/>
        <v>-42.809053730253936</v>
      </c>
      <c r="K2076" t="str">
        <f t="shared" ca="1" si="722"/>
        <v>medium</v>
      </c>
      <c r="L2076">
        <v>0.45</v>
      </c>
      <c r="M2076" t="str">
        <f t="shared" si="733"/>
        <v>low</v>
      </c>
      <c r="N2076">
        <f t="shared" si="704"/>
        <v>1</v>
      </c>
      <c r="O2076">
        <f t="shared" si="705"/>
        <v>6</v>
      </c>
      <c r="P2076" t="str">
        <f t="shared" si="706"/>
        <v>sobota</v>
      </c>
      <c r="Q2076">
        <f t="shared" si="734"/>
        <v>1</v>
      </c>
      <c r="R2076">
        <f t="shared" si="734"/>
        <v>0</v>
      </c>
      <c r="S2076">
        <f t="shared" si="734"/>
        <v>0</v>
      </c>
      <c r="T2076">
        <f t="shared" si="734"/>
        <v>0</v>
      </c>
      <c r="U2076">
        <f t="shared" si="734"/>
        <v>0</v>
      </c>
      <c r="V2076">
        <f t="shared" si="734"/>
        <v>0</v>
      </c>
      <c r="W2076">
        <f t="shared" si="734"/>
        <v>0</v>
      </c>
      <c r="X2076">
        <f t="shared" si="734"/>
        <v>0</v>
      </c>
      <c r="Y2076">
        <f t="shared" si="734"/>
        <v>0</v>
      </c>
      <c r="Z2076">
        <f t="shared" si="734"/>
        <v>0</v>
      </c>
      <c r="AA2076">
        <f t="shared" si="734"/>
        <v>0</v>
      </c>
      <c r="AB2076">
        <f t="shared" si="734"/>
        <v>0</v>
      </c>
      <c r="AC2076">
        <f t="shared" si="735"/>
        <v>0</v>
      </c>
      <c r="AD2076">
        <f t="shared" si="735"/>
        <v>0</v>
      </c>
      <c r="AE2076">
        <f t="shared" si="735"/>
        <v>0</v>
      </c>
      <c r="AF2076">
        <f t="shared" si="735"/>
        <v>0</v>
      </c>
      <c r="AG2076">
        <f t="shared" si="735"/>
        <v>0</v>
      </c>
      <c r="AH2076">
        <f t="shared" si="735"/>
        <v>1</v>
      </c>
      <c r="AI2076">
        <f t="shared" si="735"/>
        <v>0</v>
      </c>
      <c r="AJ2076">
        <f t="shared" ca="1" si="707"/>
        <v>0</v>
      </c>
      <c r="AK2076">
        <f t="shared" ca="1" si="708"/>
        <v>0</v>
      </c>
      <c r="AL2076">
        <f t="shared" ca="1" si="709"/>
        <v>1</v>
      </c>
      <c r="AM2076">
        <f t="shared" ca="1" si="710"/>
        <v>1</v>
      </c>
      <c r="AN2076">
        <f t="shared" ca="1" si="711"/>
        <v>0</v>
      </c>
      <c r="AO2076">
        <f t="shared" ca="1" si="712"/>
        <v>0</v>
      </c>
      <c r="AP2076">
        <f t="shared" ca="1" si="713"/>
        <v>1</v>
      </c>
      <c r="AQ2076">
        <f t="shared" ca="1" si="714"/>
        <v>0</v>
      </c>
      <c r="AR2076">
        <f t="shared" ca="1" si="715"/>
        <v>0</v>
      </c>
      <c r="AS2076">
        <v>1</v>
      </c>
      <c r="AT2076">
        <v>1</v>
      </c>
      <c r="AU2076">
        <f t="shared" ca="1" si="732"/>
        <v>0</v>
      </c>
      <c r="AV2076">
        <f t="shared" ca="1" si="732"/>
        <v>0</v>
      </c>
      <c r="AW2076">
        <f t="shared" ca="1" si="732"/>
        <v>1</v>
      </c>
      <c r="AX2076">
        <v>0</v>
      </c>
    </row>
    <row r="2077" spans="1:50">
      <c r="A2077" s="2">
        <v>40930</v>
      </c>
      <c r="B2077">
        <v>1077</v>
      </c>
      <c r="C2077">
        <v>12</v>
      </c>
      <c r="D2077">
        <f t="shared" ca="1" si="716"/>
        <v>17.67203544976368</v>
      </c>
      <c r="E2077">
        <f t="shared" ca="1" si="717"/>
        <v>-5.6720354497636798</v>
      </c>
      <c r="F2077" t="str">
        <f t="shared" ca="1" si="718"/>
        <v>low</v>
      </c>
      <c r="G2077">
        <v>841</v>
      </c>
      <c r="H2077">
        <f t="shared" si="719"/>
        <v>841</v>
      </c>
      <c r="I2077">
        <f t="shared" ca="1" si="720"/>
        <v>1046.0403442062827</v>
      </c>
      <c r="J2077">
        <f t="shared" ca="1" si="721"/>
        <v>-205.04034420628273</v>
      </c>
      <c r="K2077" t="str">
        <f t="shared" ca="1" si="722"/>
        <v>medium</v>
      </c>
      <c r="L2077">
        <v>0.1</v>
      </c>
      <c r="M2077" t="str">
        <f t="shared" si="733"/>
        <v>low</v>
      </c>
      <c r="N2077">
        <f t="shared" si="704"/>
        <v>1</v>
      </c>
      <c r="O2077">
        <f t="shared" si="705"/>
        <v>7</v>
      </c>
      <c r="P2077" t="str">
        <f t="shared" si="706"/>
        <v>neděle</v>
      </c>
      <c r="Q2077">
        <f t="shared" si="734"/>
        <v>1</v>
      </c>
      <c r="R2077">
        <f t="shared" si="734"/>
        <v>0</v>
      </c>
      <c r="S2077">
        <f t="shared" si="734"/>
        <v>0</v>
      </c>
      <c r="T2077">
        <f t="shared" si="734"/>
        <v>0</v>
      </c>
      <c r="U2077">
        <f t="shared" si="734"/>
        <v>0</v>
      </c>
      <c r="V2077">
        <f t="shared" si="734"/>
        <v>0</v>
      </c>
      <c r="W2077">
        <f t="shared" si="734"/>
        <v>0</v>
      </c>
      <c r="X2077">
        <f t="shared" si="734"/>
        <v>0</v>
      </c>
      <c r="Y2077">
        <f t="shared" si="734"/>
        <v>0</v>
      </c>
      <c r="Z2077">
        <f t="shared" si="734"/>
        <v>0</v>
      </c>
      <c r="AA2077">
        <f t="shared" si="734"/>
        <v>0</v>
      </c>
      <c r="AB2077">
        <f t="shared" si="734"/>
        <v>0</v>
      </c>
      <c r="AC2077">
        <f t="shared" si="735"/>
        <v>0</v>
      </c>
      <c r="AD2077">
        <f t="shared" si="735"/>
        <v>0</v>
      </c>
      <c r="AE2077">
        <f t="shared" si="735"/>
        <v>0</v>
      </c>
      <c r="AF2077">
        <f t="shared" si="735"/>
        <v>0</v>
      </c>
      <c r="AG2077">
        <f t="shared" si="735"/>
        <v>0</v>
      </c>
      <c r="AH2077">
        <f t="shared" si="735"/>
        <v>0</v>
      </c>
      <c r="AI2077">
        <f t="shared" si="735"/>
        <v>1</v>
      </c>
      <c r="AJ2077">
        <f t="shared" ca="1" si="707"/>
        <v>0</v>
      </c>
      <c r="AK2077">
        <f t="shared" ca="1" si="708"/>
        <v>0</v>
      </c>
      <c r="AL2077">
        <f t="shared" ca="1" si="709"/>
        <v>1</v>
      </c>
      <c r="AM2077">
        <f t="shared" ca="1" si="710"/>
        <v>1</v>
      </c>
      <c r="AN2077">
        <f t="shared" ca="1" si="711"/>
        <v>0</v>
      </c>
      <c r="AO2077">
        <f t="shared" ca="1" si="712"/>
        <v>0</v>
      </c>
      <c r="AP2077">
        <f t="shared" ca="1" si="713"/>
        <v>1</v>
      </c>
      <c r="AQ2077">
        <f t="shared" ca="1" si="714"/>
        <v>0</v>
      </c>
      <c r="AR2077">
        <f t="shared" ca="1" si="715"/>
        <v>0</v>
      </c>
      <c r="AS2077">
        <v>1</v>
      </c>
      <c r="AT2077">
        <v>1</v>
      </c>
      <c r="AU2077">
        <f t="shared" ca="1" si="732"/>
        <v>1</v>
      </c>
      <c r="AV2077">
        <f t="shared" ca="1" si="732"/>
        <v>0</v>
      </c>
      <c r="AW2077">
        <f t="shared" ca="1" si="732"/>
        <v>0</v>
      </c>
      <c r="AX2077">
        <v>0</v>
      </c>
    </row>
    <row r="2078" spans="1:50">
      <c r="A2078" s="2">
        <v>40931</v>
      </c>
      <c r="B2078">
        <v>1078</v>
      </c>
      <c r="C2078">
        <v>21</v>
      </c>
      <c r="D2078">
        <f t="shared" ca="1" si="716"/>
        <v>17.675850672586911</v>
      </c>
      <c r="E2078">
        <f t="shared" ca="1" si="717"/>
        <v>3.3241493274130889</v>
      </c>
      <c r="F2078" t="str">
        <f t="shared" ca="1" si="718"/>
        <v>high</v>
      </c>
      <c r="G2078">
        <v>1684</v>
      </c>
      <c r="H2078">
        <f t="shared" si="719"/>
        <v>1684</v>
      </c>
      <c r="I2078">
        <f t="shared" ca="1" si="720"/>
        <v>1046.271547900395</v>
      </c>
      <c r="J2078">
        <f t="shared" ca="1" si="721"/>
        <v>637.72845209960497</v>
      </c>
      <c r="K2078" t="str">
        <f t="shared" ca="1" si="722"/>
        <v>high</v>
      </c>
      <c r="L2078">
        <v>3.40625</v>
      </c>
      <c r="M2078" t="str">
        <f t="shared" si="733"/>
        <v>low</v>
      </c>
      <c r="N2078">
        <f t="shared" si="704"/>
        <v>1</v>
      </c>
      <c r="O2078">
        <f t="shared" si="705"/>
        <v>1</v>
      </c>
      <c r="P2078" t="str">
        <f t="shared" si="706"/>
        <v>pondělí</v>
      </c>
      <c r="Q2078">
        <f t="shared" si="734"/>
        <v>1</v>
      </c>
      <c r="R2078">
        <f t="shared" si="734"/>
        <v>0</v>
      </c>
      <c r="S2078">
        <f t="shared" si="734"/>
        <v>0</v>
      </c>
      <c r="T2078">
        <f t="shared" si="734"/>
        <v>0</v>
      </c>
      <c r="U2078">
        <f t="shared" si="734"/>
        <v>0</v>
      </c>
      <c r="V2078">
        <f t="shared" si="734"/>
        <v>0</v>
      </c>
      <c r="W2078">
        <f t="shared" si="734"/>
        <v>0</v>
      </c>
      <c r="X2078">
        <f t="shared" si="734"/>
        <v>0</v>
      </c>
      <c r="Y2078">
        <f t="shared" si="734"/>
        <v>0</v>
      </c>
      <c r="Z2078">
        <f t="shared" si="734"/>
        <v>0</v>
      </c>
      <c r="AA2078">
        <f t="shared" si="734"/>
        <v>0</v>
      </c>
      <c r="AB2078">
        <f t="shared" si="734"/>
        <v>0</v>
      </c>
      <c r="AC2078">
        <f t="shared" si="735"/>
        <v>1</v>
      </c>
      <c r="AD2078">
        <f t="shared" si="735"/>
        <v>0</v>
      </c>
      <c r="AE2078">
        <f t="shared" si="735"/>
        <v>0</v>
      </c>
      <c r="AF2078">
        <f t="shared" si="735"/>
        <v>0</v>
      </c>
      <c r="AG2078">
        <f t="shared" si="735"/>
        <v>0</v>
      </c>
      <c r="AH2078">
        <f t="shared" si="735"/>
        <v>0</v>
      </c>
      <c r="AI2078">
        <f t="shared" si="735"/>
        <v>0</v>
      </c>
      <c r="AJ2078">
        <f t="shared" ca="1" si="707"/>
        <v>0</v>
      </c>
      <c r="AK2078">
        <f t="shared" ca="1" si="708"/>
        <v>0</v>
      </c>
      <c r="AL2078">
        <f t="shared" ca="1" si="709"/>
        <v>1</v>
      </c>
      <c r="AM2078">
        <f t="shared" ca="1" si="710"/>
        <v>1</v>
      </c>
      <c r="AN2078">
        <f t="shared" ca="1" si="711"/>
        <v>0</v>
      </c>
      <c r="AO2078">
        <f t="shared" ca="1" si="712"/>
        <v>0</v>
      </c>
      <c r="AP2078">
        <f t="shared" ca="1" si="713"/>
        <v>1</v>
      </c>
      <c r="AQ2078">
        <f t="shared" ca="1" si="714"/>
        <v>0</v>
      </c>
      <c r="AR2078">
        <f t="shared" ca="1" si="715"/>
        <v>0</v>
      </c>
      <c r="AS2078">
        <v>1</v>
      </c>
      <c r="AT2078">
        <v>0</v>
      </c>
      <c r="AU2078">
        <f t="shared" ca="1" si="732"/>
        <v>0</v>
      </c>
      <c r="AV2078">
        <f t="shared" ca="1" si="732"/>
        <v>0</v>
      </c>
      <c r="AW2078">
        <f t="shared" ca="1" si="732"/>
        <v>1</v>
      </c>
      <c r="AX2078">
        <v>0</v>
      </c>
    </row>
    <row r="2079" spans="1:50">
      <c r="A2079" s="2">
        <v>40932</v>
      </c>
      <c r="B2079">
        <v>1079</v>
      </c>
      <c r="C2079">
        <v>15</v>
      </c>
      <c r="D2079">
        <f t="shared" ca="1" si="716"/>
        <v>17.67965811365492</v>
      </c>
      <c r="E2079">
        <f t="shared" ca="1" si="717"/>
        <v>-2.67965811365492</v>
      </c>
      <c r="F2079" t="str">
        <f t="shared" ca="1" si="718"/>
        <v>medium</v>
      </c>
      <c r="G2079">
        <v>1383</v>
      </c>
      <c r="H2079">
        <f t="shared" si="719"/>
        <v>1383</v>
      </c>
      <c r="I2079">
        <f t="shared" ca="1" si="720"/>
        <v>1046.50266466122</v>
      </c>
      <c r="J2079">
        <f t="shared" ca="1" si="721"/>
        <v>336.49733533877998</v>
      </c>
      <c r="K2079" t="str">
        <f t="shared" ca="1" si="722"/>
        <v>high</v>
      </c>
      <c r="L2079">
        <v>4.7</v>
      </c>
      <c r="M2079" t="str">
        <f t="shared" si="733"/>
        <v>low</v>
      </c>
      <c r="N2079">
        <f t="shared" si="704"/>
        <v>1</v>
      </c>
      <c r="O2079">
        <f t="shared" si="705"/>
        <v>2</v>
      </c>
      <c r="P2079" t="str">
        <f t="shared" si="706"/>
        <v>úterý</v>
      </c>
      <c r="Q2079">
        <f t="shared" si="734"/>
        <v>1</v>
      </c>
      <c r="R2079">
        <f t="shared" si="734"/>
        <v>0</v>
      </c>
      <c r="S2079">
        <f t="shared" si="734"/>
        <v>0</v>
      </c>
      <c r="T2079">
        <f t="shared" si="734"/>
        <v>0</v>
      </c>
      <c r="U2079">
        <f t="shared" si="734"/>
        <v>0</v>
      </c>
      <c r="V2079">
        <f t="shared" si="734"/>
        <v>0</v>
      </c>
      <c r="W2079">
        <f t="shared" si="734"/>
        <v>0</v>
      </c>
      <c r="X2079">
        <f t="shared" si="734"/>
        <v>0</v>
      </c>
      <c r="Y2079">
        <f t="shared" si="734"/>
        <v>0</v>
      </c>
      <c r="Z2079">
        <f t="shared" si="734"/>
        <v>0</v>
      </c>
      <c r="AA2079">
        <f t="shared" si="734"/>
        <v>0</v>
      </c>
      <c r="AB2079">
        <f t="shared" si="734"/>
        <v>0</v>
      </c>
      <c r="AC2079">
        <f t="shared" si="735"/>
        <v>0</v>
      </c>
      <c r="AD2079">
        <f t="shared" si="735"/>
        <v>1</v>
      </c>
      <c r="AE2079">
        <f t="shared" si="735"/>
        <v>0</v>
      </c>
      <c r="AF2079">
        <f t="shared" si="735"/>
        <v>0</v>
      </c>
      <c r="AG2079">
        <f t="shared" si="735"/>
        <v>0</v>
      </c>
      <c r="AH2079">
        <f t="shared" si="735"/>
        <v>0</v>
      </c>
      <c r="AI2079">
        <f t="shared" si="735"/>
        <v>0</v>
      </c>
      <c r="AJ2079">
        <f t="shared" ca="1" si="707"/>
        <v>0</v>
      </c>
      <c r="AK2079">
        <f t="shared" ca="1" si="708"/>
        <v>0</v>
      </c>
      <c r="AL2079">
        <f t="shared" ca="1" si="709"/>
        <v>1</v>
      </c>
      <c r="AM2079">
        <f t="shared" ca="1" si="710"/>
        <v>1</v>
      </c>
      <c r="AN2079">
        <f t="shared" ca="1" si="711"/>
        <v>0</v>
      </c>
      <c r="AO2079">
        <f t="shared" ca="1" si="712"/>
        <v>0</v>
      </c>
      <c r="AP2079">
        <f t="shared" ca="1" si="713"/>
        <v>1</v>
      </c>
      <c r="AQ2079">
        <f t="shared" ca="1" si="714"/>
        <v>0</v>
      </c>
      <c r="AR2079">
        <f t="shared" ca="1" si="715"/>
        <v>0</v>
      </c>
      <c r="AS2079">
        <v>0</v>
      </c>
      <c r="AT2079">
        <v>0</v>
      </c>
      <c r="AU2079">
        <f t="shared" ca="1" si="732"/>
        <v>0</v>
      </c>
      <c r="AV2079">
        <f t="shared" ca="1" si="732"/>
        <v>1</v>
      </c>
      <c r="AW2079">
        <f t="shared" ca="1" si="732"/>
        <v>0</v>
      </c>
      <c r="AX2079">
        <v>0</v>
      </c>
    </row>
    <row r="2080" spans="1:50">
      <c r="A2080" s="2">
        <v>40933</v>
      </c>
      <c r="B2080">
        <v>1080</v>
      </c>
      <c r="C2080">
        <v>20</v>
      </c>
      <c r="D2080">
        <f t="shared" ca="1" si="716"/>
        <v>17.68345778068629</v>
      </c>
      <c r="E2080">
        <f t="shared" ca="1" si="717"/>
        <v>2.3165422193137104</v>
      </c>
      <c r="F2080" t="str">
        <f t="shared" ca="1" si="718"/>
        <v>medium</v>
      </c>
      <c r="G2080">
        <v>640</v>
      </c>
      <c r="H2080">
        <f t="shared" si="719"/>
        <v>640</v>
      </c>
      <c r="I2080">
        <f t="shared" ca="1" si="720"/>
        <v>1046.7336943373862</v>
      </c>
      <c r="J2080">
        <f t="shared" ca="1" si="721"/>
        <v>-406.73369433738617</v>
      </c>
      <c r="K2080" t="str">
        <f t="shared" ca="1" si="722"/>
        <v>low</v>
      </c>
      <c r="L2080">
        <v>-0.85</v>
      </c>
      <c r="M2080" t="str">
        <f t="shared" si="733"/>
        <v>low</v>
      </c>
      <c r="N2080">
        <f t="shared" si="704"/>
        <v>1</v>
      </c>
      <c r="O2080">
        <f t="shared" si="705"/>
        <v>3</v>
      </c>
      <c r="P2080" t="str">
        <f t="shared" si="706"/>
        <v>středa</v>
      </c>
      <c r="Q2080">
        <f t="shared" si="734"/>
        <v>1</v>
      </c>
      <c r="R2080">
        <f t="shared" si="734"/>
        <v>0</v>
      </c>
      <c r="S2080">
        <f t="shared" si="734"/>
        <v>0</v>
      </c>
      <c r="T2080">
        <f t="shared" si="734"/>
        <v>0</v>
      </c>
      <c r="U2080">
        <f t="shared" si="734"/>
        <v>0</v>
      </c>
      <c r="V2080">
        <f t="shared" si="734"/>
        <v>0</v>
      </c>
      <c r="W2080">
        <f t="shared" si="734"/>
        <v>0</v>
      </c>
      <c r="X2080">
        <f t="shared" si="734"/>
        <v>0</v>
      </c>
      <c r="Y2080">
        <f t="shared" si="734"/>
        <v>0</v>
      </c>
      <c r="Z2080">
        <f t="shared" si="734"/>
        <v>0</v>
      </c>
      <c r="AA2080">
        <f t="shared" si="734"/>
        <v>0</v>
      </c>
      <c r="AB2080">
        <f t="shared" si="734"/>
        <v>0</v>
      </c>
      <c r="AC2080">
        <f t="shared" si="735"/>
        <v>0</v>
      </c>
      <c r="AD2080">
        <f t="shared" si="735"/>
        <v>0</v>
      </c>
      <c r="AE2080">
        <f t="shared" si="735"/>
        <v>1</v>
      </c>
      <c r="AF2080">
        <f t="shared" si="735"/>
        <v>0</v>
      </c>
      <c r="AG2080">
        <f t="shared" si="735"/>
        <v>0</v>
      </c>
      <c r="AH2080">
        <f t="shared" si="735"/>
        <v>0</v>
      </c>
      <c r="AI2080">
        <f t="shared" si="735"/>
        <v>0</v>
      </c>
      <c r="AJ2080">
        <f t="shared" ca="1" si="707"/>
        <v>0</v>
      </c>
      <c r="AK2080">
        <f t="shared" ca="1" si="708"/>
        <v>1</v>
      </c>
      <c r="AL2080">
        <f t="shared" ca="1" si="709"/>
        <v>0</v>
      </c>
      <c r="AM2080">
        <f t="shared" ca="1" si="710"/>
        <v>1</v>
      </c>
      <c r="AN2080">
        <f t="shared" ca="1" si="711"/>
        <v>0</v>
      </c>
      <c r="AO2080">
        <f t="shared" ca="1" si="712"/>
        <v>0</v>
      </c>
      <c r="AP2080">
        <f t="shared" ca="1" si="713"/>
        <v>1</v>
      </c>
      <c r="AQ2080">
        <f t="shared" ca="1" si="714"/>
        <v>0</v>
      </c>
      <c r="AR2080">
        <f t="shared" ca="1" si="715"/>
        <v>0</v>
      </c>
      <c r="AS2080">
        <v>0</v>
      </c>
      <c r="AT2080">
        <v>0</v>
      </c>
      <c r="AU2080">
        <f t="shared" ca="1" si="732"/>
        <v>0</v>
      </c>
      <c r="AV2080">
        <f t="shared" ca="1" si="732"/>
        <v>1</v>
      </c>
      <c r="AW2080">
        <f t="shared" ca="1" si="732"/>
        <v>0</v>
      </c>
      <c r="AX2080">
        <v>0</v>
      </c>
    </row>
    <row r="2081" spans="1:50">
      <c r="A2081" s="2">
        <v>40934</v>
      </c>
      <c r="B2081">
        <v>1081</v>
      </c>
      <c r="C2081">
        <v>14</v>
      </c>
      <c r="D2081">
        <f t="shared" ca="1" si="716"/>
        <v>17.687249681399589</v>
      </c>
      <c r="E2081">
        <f t="shared" ca="1" si="717"/>
        <v>-3.6872496813995888</v>
      </c>
      <c r="F2081" t="str">
        <f t="shared" ca="1" si="718"/>
        <v>low</v>
      </c>
      <c r="G2081">
        <v>728</v>
      </c>
      <c r="H2081">
        <f t="shared" si="719"/>
        <v>728</v>
      </c>
      <c r="I2081">
        <f t="shared" ca="1" si="720"/>
        <v>1046.9646367775229</v>
      </c>
      <c r="J2081">
        <f t="shared" ca="1" si="721"/>
        <v>-318.96463677752286</v>
      </c>
      <c r="K2081" t="str">
        <f t="shared" ca="1" si="722"/>
        <v>medium</v>
      </c>
      <c r="L2081">
        <v>-2.5550000000000002</v>
      </c>
      <c r="M2081" t="str">
        <f t="shared" si="733"/>
        <v>low</v>
      </c>
      <c r="N2081">
        <f t="shared" si="704"/>
        <v>1</v>
      </c>
      <c r="O2081">
        <f t="shared" si="705"/>
        <v>4</v>
      </c>
      <c r="P2081" t="str">
        <f t="shared" si="706"/>
        <v>čtvrtek</v>
      </c>
      <c r="Q2081">
        <f t="shared" ref="Q2081:AB2090" si="736">VLOOKUP($N2081,$V$31:$AH$42,Q$592+1,0)</f>
        <v>1</v>
      </c>
      <c r="R2081">
        <f t="shared" si="736"/>
        <v>0</v>
      </c>
      <c r="S2081">
        <f t="shared" si="736"/>
        <v>0</v>
      </c>
      <c r="T2081">
        <f t="shared" si="736"/>
        <v>0</v>
      </c>
      <c r="U2081">
        <f t="shared" si="736"/>
        <v>0</v>
      </c>
      <c r="V2081">
        <f t="shared" si="736"/>
        <v>0</v>
      </c>
      <c r="W2081">
        <f t="shared" si="736"/>
        <v>0</v>
      </c>
      <c r="X2081">
        <f t="shared" si="736"/>
        <v>0</v>
      </c>
      <c r="Y2081">
        <f t="shared" si="736"/>
        <v>0</v>
      </c>
      <c r="Z2081">
        <f t="shared" si="736"/>
        <v>0</v>
      </c>
      <c r="AA2081">
        <f t="shared" si="736"/>
        <v>0</v>
      </c>
      <c r="AB2081">
        <f t="shared" si="736"/>
        <v>0</v>
      </c>
      <c r="AC2081">
        <f t="shared" ref="AC2081:AI2090" si="737">VLOOKUP($O2081,$V$74:$AC$80,AC$592+1,0)</f>
        <v>0</v>
      </c>
      <c r="AD2081">
        <f t="shared" si="737"/>
        <v>0</v>
      </c>
      <c r="AE2081">
        <f t="shared" si="737"/>
        <v>0</v>
      </c>
      <c r="AF2081">
        <f t="shared" si="737"/>
        <v>1</v>
      </c>
      <c r="AG2081">
        <f t="shared" si="737"/>
        <v>0</v>
      </c>
      <c r="AH2081">
        <f t="shared" si="737"/>
        <v>0</v>
      </c>
      <c r="AI2081">
        <f t="shared" si="737"/>
        <v>0</v>
      </c>
      <c r="AJ2081">
        <f t="shared" ca="1" si="707"/>
        <v>0</v>
      </c>
      <c r="AK2081">
        <f t="shared" ca="1" si="708"/>
        <v>0</v>
      </c>
      <c r="AL2081">
        <f t="shared" ca="1" si="709"/>
        <v>1</v>
      </c>
      <c r="AM2081">
        <f t="shared" ca="1" si="710"/>
        <v>0</v>
      </c>
      <c r="AN2081">
        <f t="shared" ca="1" si="711"/>
        <v>1</v>
      </c>
      <c r="AO2081">
        <f t="shared" ca="1" si="712"/>
        <v>0</v>
      </c>
      <c r="AP2081">
        <f t="shared" ca="1" si="713"/>
        <v>1</v>
      </c>
      <c r="AQ2081">
        <f t="shared" ca="1" si="714"/>
        <v>0</v>
      </c>
      <c r="AR2081">
        <f t="shared" ca="1" si="715"/>
        <v>0</v>
      </c>
      <c r="AS2081">
        <v>0</v>
      </c>
      <c r="AT2081">
        <v>0</v>
      </c>
      <c r="AU2081">
        <f t="shared" ref="AU2081:AW2100" ca="1" si="738">VLOOKUP(INDIRECT($AU$590&amp;ROW($A2081)),$F$17:$I$19,AU$592+1,0)</f>
        <v>1</v>
      </c>
      <c r="AV2081">
        <f t="shared" ca="1" si="738"/>
        <v>0</v>
      </c>
      <c r="AW2081">
        <f t="shared" ca="1" si="738"/>
        <v>0</v>
      </c>
      <c r="AX2081">
        <v>0</v>
      </c>
    </row>
    <row r="2082" spans="1:50">
      <c r="A2082" s="2">
        <v>40935</v>
      </c>
      <c r="B2082">
        <v>1082</v>
      </c>
      <c r="C2082">
        <v>12</v>
      </c>
      <c r="D2082">
        <f t="shared" ca="1" si="716"/>
        <v>17.691033823513411</v>
      </c>
      <c r="E2082">
        <f t="shared" ca="1" si="717"/>
        <v>-5.6910338235134112</v>
      </c>
      <c r="F2082" t="str">
        <f t="shared" ca="1" si="718"/>
        <v>low</v>
      </c>
      <c r="G2082">
        <v>921</v>
      </c>
      <c r="H2082">
        <f t="shared" si="719"/>
        <v>921</v>
      </c>
      <c r="I2082">
        <f t="shared" ca="1" si="720"/>
        <v>1047.195491830259</v>
      </c>
      <c r="J2082">
        <f t="shared" ca="1" si="721"/>
        <v>-126.19549183025902</v>
      </c>
      <c r="K2082" t="str">
        <f t="shared" ca="1" si="722"/>
        <v>medium</v>
      </c>
      <c r="L2082">
        <v>-1.2</v>
      </c>
      <c r="M2082" t="str">
        <f t="shared" si="733"/>
        <v>low</v>
      </c>
      <c r="N2082">
        <f t="shared" si="704"/>
        <v>1</v>
      </c>
      <c r="O2082">
        <f t="shared" si="705"/>
        <v>5</v>
      </c>
      <c r="P2082" t="str">
        <f t="shared" si="706"/>
        <v>pátek</v>
      </c>
      <c r="Q2082">
        <f t="shared" si="736"/>
        <v>1</v>
      </c>
      <c r="R2082">
        <f t="shared" si="736"/>
        <v>0</v>
      </c>
      <c r="S2082">
        <f t="shared" si="736"/>
        <v>0</v>
      </c>
      <c r="T2082">
        <f t="shared" si="736"/>
        <v>0</v>
      </c>
      <c r="U2082">
        <f t="shared" si="736"/>
        <v>0</v>
      </c>
      <c r="V2082">
        <f t="shared" si="736"/>
        <v>0</v>
      </c>
      <c r="W2082">
        <f t="shared" si="736"/>
        <v>0</v>
      </c>
      <c r="X2082">
        <f t="shared" si="736"/>
        <v>0</v>
      </c>
      <c r="Y2082">
        <f t="shared" si="736"/>
        <v>0</v>
      </c>
      <c r="Z2082">
        <f t="shared" si="736"/>
        <v>0</v>
      </c>
      <c r="AA2082">
        <f t="shared" si="736"/>
        <v>0</v>
      </c>
      <c r="AB2082">
        <f t="shared" si="736"/>
        <v>0</v>
      </c>
      <c r="AC2082">
        <f t="shared" si="737"/>
        <v>0</v>
      </c>
      <c r="AD2082">
        <f t="shared" si="737"/>
        <v>0</v>
      </c>
      <c r="AE2082">
        <f t="shared" si="737"/>
        <v>0</v>
      </c>
      <c r="AF2082">
        <f t="shared" si="737"/>
        <v>0</v>
      </c>
      <c r="AG2082">
        <f t="shared" si="737"/>
        <v>1</v>
      </c>
      <c r="AH2082">
        <f t="shared" si="737"/>
        <v>0</v>
      </c>
      <c r="AI2082">
        <f t="shared" si="737"/>
        <v>0</v>
      </c>
      <c r="AJ2082">
        <f t="shared" ca="1" si="707"/>
        <v>0</v>
      </c>
      <c r="AK2082">
        <f t="shared" ca="1" si="708"/>
        <v>0</v>
      </c>
      <c r="AL2082">
        <f t="shared" ca="1" si="709"/>
        <v>1</v>
      </c>
      <c r="AM2082">
        <f t="shared" ca="1" si="710"/>
        <v>1</v>
      </c>
      <c r="AN2082">
        <f t="shared" ca="1" si="711"/>
        <v>0</v>
      </c>
      <c r="AO2082">
        <f t="shared" ca="1" si="712"/>
        <v>0</v>
      </c>
      <c r="AP2082">
        <f t="shared" ca="1" si="713"/>
        <v>1</v>
      </c>
      <c r="AQ2082">
        <f t="shared" ca="1" si="714"/>
        <v>0</v>
      </c>
      <c r="AR2082">
        <f t="shared" ca="1" si="715"/>
        <v>0</v>
      </c>
      <c r="AS2082">
        <v>0</v>
      </c>
      <c r="AT2082">
        <v>0</v>
      </c>
      <c r="AU2082">
        <f t="shared" ca="1" si="738"/>
        <v>1</v>
      </c>
      <c r="AV2082">
        <f t="shared" ca="1" si="738"/>
        <v>0</v>
      </c>
      <c r="AW2082">
        <f t="shared" ca="1" si="738"/>
        <v>0</v>
      </c>
      <c r="AX2082">
        <v>0</v>
      </c>
    </row>
    <row r="2083" spans="1:50">
      <c r="A2083" s="2">
        <v>40936</v>
      </c>
      <c r="B2083">
        <v>1083</v>
      </c>
      <c r="C2083">
        <v>11</v>
      </c>
      <c r="D2083">
        <f t="shared" ca="1" si="716"/>
        <v>17.694810214746326</v>
      </c>
      <c r="E2083">
        <f t="shared" ca="1" si="717"/>
        <v>-6.694810214746326</v>
      </c>
      <c r="F2083" t="str">
        <f t="shared" ca="1" si="718"/>
        <v>low</v>
      </c>
      <c r="G2083">
        <v>663</v>
      </c>
      <c r="H2083">
        <f t="shared" si="719"/>
        <v>663</v>
      </c>
      <c r="I2083">
        <f t="shared" ca="1" si="720"/>
        <v>1047.4262593442234</v>
      </c>
      <c r="J2083">
        <f t="shared" ca="1" si="721"/>
        <v>-384.42625934422335</v>
      </c>
      <c r="K2083" t="str">
        <f t="shared" ca="1" si="722"/>
        <v>low</v>
      </c>
      <c r="L2083">
        <v>-3</v>
      </c>
      <c r="M2083" t="str">
        <f t="shared" si="733"/>
        <v>low</v>
      </c>
      <c r="N2083">
        <f t="shared" si="704"/>
        <v>1</v>
      </c>
      <c r="O2083">
        <f t="shared" si="705"/>
        <v>6</v>
      </c>
      <c r="P2083" t="str">
        <f t="shared" si="706"/>
        <v>sobota</v>
      </c>
      <c r="Q2083">
        <f t="shared" si="736"/>
        <v>1</v>
      </c>
      <c r="R2083">
        <f t="shared" si="736"/>
        <v>0</v>
      </c>
      <c r="S2083">
        <f t="shared" si="736"/>
        <v>0</v>
      </c>
      <c r="T2083">
        <f t="shared" si="736"/>
        <v>0</v>
      </c>
      <c r="U2083">
        <f t="shared" si="736"/>
        <v>0</v>
      </c>
      <c r="V2083">
        <f t="shared" si="736"/>
        <v>0</v>
      </c>
      <c r="W2083">
        <f t="shared" si="736"/>
        <v>0</v>
      </c>
      <c r="X2083">
        <f t="shared" si="736"/>
        <v>0</v>
      </c>
      <c r="Y2083">
        <f t="shared" si="736"/>
        <v>0</v>
      </c>
      <c r="Z2083">
        <f t="shared" si="736"/>
        <v>0</v>
      </c>
      <c r="AA2083">
        <f t="shared" si="736"/>
        <v>0</v>
      </c>
      <c r="AB2083">
        <f t="shared" si="736"/>
        <v>0</v>
      </c>
      <c r="AC2083">
        <f t="shared" si="737"/>
        <v>0</v>
      </c>
      <c r="AD2083">
        <f t="shared" si="737"/>
        <v>0</v>
      </c>
      <c r="AE2083">
        <f t="shared" si="737"/>
        <v>0</v>
      </c>
      <c r="AF2083">
        <f t="shared" si="737"/>
        <v>0</v>
      </c>
      <c r="AG2083">
        <f t="shared" si="737"/>
        <v>0</v>
      </c>
      <c r="AH2083">
        <f t="shared" si="737"/>
        <v>1</v>
      </c>
      <c r="AI2083">
        <f t="shared" si="737"/>
        <v>0</v>
      </c>
      <c r="AJ2083">
        <f t="shared" ca="1" si="707"/>
        <v>0</v>
      </c>
      <c r="AK2083">
        <f t="shared" ca="1" si="708"/>
        <v>0</v>
      </c>
      <c r="AL2083">
        <f t="shared" ca="1" si="709"/>
        <v>1</v>
      </c>
      <c r="AM2083">
        <f t="shared" ca="1" si="710"/>
        <v>1</v>
      </c>
      <c r="AN2083">
        <f t="shared" ca="1" si="711"/>
        <v>0</v>
      </c>
      <c r="AO2083">
        <f t="shared" ca="1" si="712"/>
        <v>0</v>
      </c>
      <c r="AP2083">
        <f t="shared" ca="1" si="713"/>
        <v>1</v>
      </c>
      <c r="AQ2083">
        <f t="shared" ca="1" si="714"/>
        <v>0</v>
      </c>
      <c r="AR2083">
        <f t="shared" ca="1" si="715"/>
        <v>0</v>
      </c>
      <c r="AS2083">
        <v>0</v>
      </c>
      <c r="AT2083">
        <v>0</v>
      </c>
      <c r="AU2083">
        <f t="shared" ca="1" si="738"/>
        <v>1</v>
      </c>
      <c r="AV2083">
        <f t="shared" ca="1" si="738"/>
        <v>0</v>
      </c>
      <c r="AW2083">
        <f t="shared" ca="1" si="738"/>
        <v>0</v>
      </c>
      <c r="AX2083">
        <v>0</v>
      </c>
    </row>
    <row r="2084" spans="1:50">
      <c r="A2084" s="2">
        <v>40937</v>
      </c>
      <c r="B2084">
        <v>1084</v>
      </c>
      <c r="C2084">
        <v>7</v>
      </c>
      <c r="D2084">
        <f t="shared" ca="1" si="716"/>
        <v>17.698578862816913</v>
      </c>
      <c r="E2084">
        <f t="shared" ca="1" si="717"/>
        <v>-10.698578862816913</v>
      </c>
      <c r="F2084" t="str">
        <f t="shared" ca="1" si="718"/>
        <v>low</v>
      </c>
      <c r="G2084">
        <v>550</v>
      </c>
      <c r="H2084">
        <f t="shared" si="719"/>
        <v>550</v>
      </c>
      <c r="I2084">
        <f t="shared" ca="1" si="720"/>
        <v>1047.656939168045</v>
      </c>
      <c r="J2084">
        <f t="shared" ca="1" si="721"/>
        <v>-497.65693916804503</v>
      </c>
      <c r="K2084" t="str">
        <f t="shared" ca="1" si="722"/>
        <v>low</v>
      </c>
      <c r="L2084">
        <v>-0.4</v>
      </c>
      <c r="M2084" t="str">
        <f t="shared" si="733"/>
        <v>low</v>
      </c>
      <c r="N2084">
        <f t="shared" si="704"/>
        <v>1</v>
      </c>
      <c r="O2084">
        <f t="shared" si="705"/>
        <v>7</v>
      </c>
      <c r="P2084" t="str">
        <f t="shared" si="706"/>
        <v>neděle</v>
      </c>
      <c r="Q2084">
        <f t="shared" si="736"/>
        <v>1</v>
      </c>
      <c r="R2084">
        <f t="shared" si="736"/>
        <v>0</v>
      </c>
      <c r="S2084">
        <f t="shared" si="736"/>
        <v>0</v>
      </c>
      <c r="T2084">
        <f t="shared" si="736"/>
        <v>0</v>
      </c>
      <c r="U2084">
        <f t="shared" si="736"/>
        <v>0</v>
      </c>
      <c r="V2084">
        <f t="shared" si="736"/>
        <v>0</v>
      </c>
      <c r="W2084">
        <f t="shared" si="736"/>
        <v>0</v>
      </c>
      <c r="X2084">
        <f t="shared" si="736"/>
        <v>0</v>
      </c>
      <c r="Y2084">
        <f t="shared" si="736"/>
        <v>0</v>
      </c>
      <c r="Z2084">
        <f t="shared" si="736"/>
        <v>0</v>
      </c>
      <c r="AA2084">
        <f t="shared" si="736"/>
        <v>0</v>
      </c>
      <c r="AB2084">
        <f t="shared" si="736"/>
        <v>0</v>
      </c>
      <c r="AC2084">
        <f t="shared" si="737"/>
        <v>0</v>
      </c>
      <c r="AD2084">
        <f t="shared" si="737"/>
        <v>0</v>
      </c>
      <c r="AE2084">
        <f t="shared" si="737"/>
        <v>0</v>
      </c>
      <c r="AF2084">
        <f t="shared" si="737"/>
        <v>0</v>
      </c>
      <c r="AG2084">
        <f t="shared" si="737"/>
        <v>0</v>
      </c>
      <c r="AH2084">
        <f t="shared" si="737"/>
        <v>0</v>
      </c>
      <c r="AI2084">
        <f t="shared" si="737"/>
        <v>1</v>
      </c>
      <c r="AJ2084">
        <f t="shared" ca="1" si="707"/>
        <v>0</v>
      </c>
      <c r="AK2084">
        <f t="shared" ca="1" si="708"/>
        <v>0</v>
      </c>
      <c r="AL2084">
        <f t="shared" ca="1" si="709"/>
        <v>1</v>
      </c>
      <c r="AM2084">
        <f t="shared" ca="1" si="710"/>
        <v>0</v>
      </c>
      <c r="AN2084">
        <f t="shared" ca="1" si="711"/>
        <v>1</v>
      </c>
      <c r="AO2084">
        <f t="shared" ca="1" si="712"/>
        <v>0</v>
      </c>
      <c r="AP2084">
        <f t="shared" ca="1" si="713"/>
        <v>1</v>
      </c>
      <c r="AQ2084">
        <f t="shared" ca="1" si="714"/>
        <v>0</v>
      </c>
      <c r="AR2084">
        <f t="shared" ca="1" si="715"/>
        <v>0</v>
      </c>
      <c r="AS2084">
        <v>0</v>
      </c>
      <c r="AT2084">
        <v>0</v>
      </c>
      <c r="AU2084">
        <f t="shared" ca="1" si="738"/>
        <v>1</v>
      </c>
      <c r="AV2084">
        <f t="shared" ca="1" si="738"/>
        <v>0</v>
      </c>
      <c r="AW2084">
        <f t="shared" ca="1" si="738"/>
        <v>0</v>
      </c>
      <c r="AX2084">
        <v>0</v>
      </c>
    </row>
    <row r="2085" spans="1:50">
      <c r="A2085" s="2">
        <v>40938</v>
      </c>
      <c r="B2085">
        <v>1085</v>
      </c>
      <c r="C2085">
        <v>10</v>
      </c>
      <c r="D2085">
        <f t="shared" ca="1" si="716"/>
        <v>17.702339775443757</v>
      </c>
      <c r="E2085">
        <f t="shared" ca="1" si="717"/>
        <v>-7.7023397754437575</v>
      </c>
      <c r="F2085" t="str">
        <f t="shared" ca="1" si="718"/>
        <v>low</v>
      </c>
      <c r="G2085">
        <v>504</v>
      </c>
      <c r="H2085">
        <f t="shared" si="719"/>
        <v>504</v>
      </c>
      <c r="I2085">
        <f t="shared" ca="1" si="720"/>
        <v>1047.887531150353</v>
      </c>
      <c r="J2085">
        <f t="shared" ca="1" si="721"/>
        <v>-543.88753115035297</v>
      </c>
      <c r="K2085" t="str">
        <f t="shared" ca="1" si="722"/>
        <v>low</v>
      </c>
      <c r="L2085">
        <v>-1.5</v>
      </c>
      <c r="M2085" t="str">
        <f t="shared" si="733"/>
        <v>low</v>
      </c>
      <c r="N2085">
        <f t="shared" si="704"/>
        <v>1</v>
      </c>
      <c r="O2085">
        <f t="shared" si="705"/>
        <v>1</v>
      </c>
      <c r="P2085" t="str">
        <f t="shared" si="706"/>
        <v>pondělí</v>
      </c>
      <c r="Q2085">
        <f t="shared" si="736"/>
        <v>1</v>
      </c>
      <c r="R2085">
        <f t="shared" si="736"/>
        <v>0</v>
      </c>
      <c r="S2085">
        <f t="shared" si="736"/>
        <v>0</v>
      </c>
      <c r="T2085">
        <f t="shared" si="736"/>
        <v>0</v>
      </c>
      <c r="U2085">
        <f t="shared" si="736"/>
        <v>0</v>
      </c>
      <c r="V2085">
        <f t="shared" si="736"/>
        <v>0</v>
      </c>
      <c r="W2085">
        <f t="shared" si="736"/>
        <v>0</v>
      </c>
      <c r="X2085">
        <f t="shared" si="736"/>
        <v>0</v>
      </c>
      <c r="Y2085">
        <f t="shared" si="736"/>
        <v>0</v>
      </c>
      <c r="Z2085">
        <f t="shared" si="736"/>
        <v>0</v>
      </c>
      <c r="AA2085">
        <f t="shared" si="736"/>
        <v>0</v>
      </c>
      <c r="AB2085">
        <f t="shared" si="736"/>
        <v>0</v>
      </c>
      <c r="AC2085">
        <f t="shared" si="737"/>
        <v>1</v>
      </c>
      <c r="AD2085">
        <f t="shared" si="737"/>
        <v>0</v>
      </c>
      <c r="AE2085">
        <f t="shared" si="737"/>
        <v>0</v>
      </c>
      <c r="AF2085">
        <f t="shared" si="737"/>
        <v>0</v>
      </c>
      <c r="AG2085">
        <f t="shared" si="737"/>
        <v>0</v>
      </c>
      <c r="AH2085">
        <f t="shared" si="737"/>
        <v>0</v>
      </c>
      <c r="AI2085">
        <f t="shared" si="737"/>
        <v>0</v>
      </c>
      <c r="AJ2085">
        <f t="shared" ca="1" si="707"/>
        <v>0</v>
      </c>
      <c r="AK2085">
        <f t="shared" ca="1" si="708"/>
        <v>0</v>
      </c>
      <c r="AL2085">
        <f t="shared" ca="1" si="709"/>
        <v>1</v>
      </c>
      <c r="AM2085">
        <f t="shared" ca="1" si="710"/>
        <v>1</v>
      </c>
      <c r="AN2085">
        <f t="shared" ca="1" si="711"/>
        <v>0</v>
      </c>
      <c r="AO2085">
        <f t="shared" ca="1" si="712"/>
        <v>0</v>
      </c>
      <c r="AP2085">
        <f t="shared" ca="1" si="713"/>
        <v>1</v>
      </c>
      <c r="AQ2085">
        <f t="shared" ca="1" si="714"/>
        <v>0</v>
      </c>
      <c r="AR2085">
        <f t="shared" ca="1" si="715"/>
        <v>0</v>
      </c>
      <c r="AS2085">
        <v>0</v>
      </c>
      <c r="AT2085">
        <v>0</v>
      </c>
      <c r="AU2085">
        <f t="shared" ca="1" si="738"/>
        <v>1</v>
      </c>
      <c r="AV2085">
        <f t="shared" ca="1" si="738"/>
        <v>0</v>
      </c>
      <c r="AW2085">
        <f t="shared" ca="1" si="738"/>
        <v>0</v>
      </c>
      <c r="AX2085">
        <v>0</v>
      </c>
    </row>
    <row r="2086" spans="1:50">
      <c r="A2086" s="2">
        <v>40939</v>
      </c>
      <c r="B2086">
        <v>1086</v>
      </c>
      <c r="C2086">
        <v>19</v>
      </c>
      <c r="D2086">
        <f t="shared" ca="1" si="716"/>
        <v>17.706092960345433</v>
      </c>
      <c r="E2086">
        <f t="shared" ca="1" si="717"/>
        <v>1.2939070396545667</v>
      </c>
      <c r="F2086" t="str">
        <f t="shared" ca="1" si="718"/>
        <v>medium</v>
      </c>
      <c r="G2086">
        <v>959</v>
      </c>
      <c r="H2086">
        <f t="shared" si="719"/>
        <v>959</v>
      </c>
      <c r="I2086">
        <f t="shared" ca="1" si="720"/>
        <v>1048.1180351397763</v>
      </c>
      <c r="J2086">
        <f t="shared" ca="1" si="721"/>
        <v>-89.118035139776339</v>
      </c>
      <c r="K2086" t="str">
        <f t="shared" ca="1" si="722"/>
        <v>medium</v>
      </c>
      <c r="L2086">
        <v>-2.7</v>
      </c>
      <c r="M2086" t="str">
        <f t="shared" si="733"/>
        <v>low</v>
      </c>
      <c r="N2086">
        <f t="shared" si="704"/>
        <v>1</v>
      </c>
      <c r="O2086">
        <f t="shared" si="705"/>
        <v>2</v>
      </c>
      <c r="P2086" t="str">
        <f t="shared" si="706"/>
        <v>úterý</v>
      </c>
      <c r="Q2086">
        <f t="shared" si="736"/>
        <v>1</v>
      </c>
      <c r="R2086">
        <f t="shared" si="736"/>
        <v>0</v>
      </c>
      <c r="S2086">
        <f t="shared" si="736"/>
        <v>0</v>
      </c>
      <c r="T2086">
        <f t="shared" si="736"/>
        <v>0</v>
      </c>
      <c r="U2086">
        <f t="shared" si="736"/>
        <v>0</v>
      </c>
      <c r="V2086">
        <f t="shared" si="736"/>
        <v>0</v>
      </c>
      <c r="W2086">
        <f t="shared" si="736"/>
        <v>0</v>
      </c>
      <c r="X2086">
        <f t="shared" si="736"/>
        <v>0</v>
      </c>
      <c r="Y2086">
        <f t="shared" si="736"/>
        <v>0</v>
      </c>
      <c r="Z2086">
        <f t="shared" si="736"/>
        <v>0</v>
      </c>
      <c r="AA2086">
        <f t="shared" si="736"/>
        <v>0</v>
      </c>
      <c r="AB2086">
        <f t="shared" si="736"/>
        <v>0</v>
      </c>
      <c r="AC2086">
        <f t="shared" si="737"/>
        <v>0</v>
      </c>
      <c r="AD2086">
        <f t="shared" si="737"/>
        <v>1</v>
      </c>
      <c r="AE2086">
        <f t="shared" si="737"/>
        <v>0</v>
      </c>
      <c r="AF2086">
        <f t="shared" si="737"/>
        <v>0</v>
      </c>
      <c r="AG2086">
        <f t="shared" si="737"/>
        <v>0</v>
      </c>
      <c r="AH2086">
        <f t="shared" si="737"/>
        <v>0</v>
      </c>
      <c r="AI2086">
        <f t="shared" si="737"/>
        <v>0</v>
      </c>
      <c r="AJ2086">
        <f t="shared" ca="1" si="707"/>
        <v>0</v>
      </c>
      <c r="AK2086">
        <f t="shared" ca="1" si="708"/>
        <v>0</v>
      </c>
      <c r="AL2086">
        <f t="shared" ca="1" si="709"/>
        <v>1</v>
      </c>
      <c r="AM2086">
        <f t="shared" ca="1" si="710"/>
        <v>1</v>
      </c>
      <c r="AN2086">
        <f t="shared" ca="1" si="711"/>
        <v>0</v>
      </c>
      <c r="AO2086">
        <f t="shared" ca="1" si="712"/>
        <v>0</v>
      </c>
      <c r="AP2086">
        <f t="shared" ca="1" si="713"/>
        <v>1</v>
      </c>
      <c r="AQ2086">
        <f t="shared" ca="1" si="714"/>
        <v>0</v>
      </c>
      <c r="AR2086">
        <f t="shared" ca="1" si="715"/>
        <v>0</v>
      </c>
      <c r="AS2086">
        <v>0</v>
      </c>
      <c r="AT2086">
        <v>0</v>
      </c>
      <c r="AU2086">
        <f t="shared" ca="1" si="738"/>
        <v>0</v>
      </c>
      <c r="AV2086">
        <f t="shared" ca="1" si="738"/>
        <v>1</v>
      </c>
      <c r="AW2086">
        <f t="shared" ca="1" si="738"/>
        <v>0</v>
      </c>
      <c r="AX2086">
        <v>0</v>
      </c>
    </row>
    <row r="2087" spans="1:50">
      <c r="A2087" s="2">
        <v>40940</v>
      </c>
      <c r="B2087">
        <v>1087</v>
      </c>
      <c r="C2087">
        <v>18</v>
      </c>
      <c r="D2087">
        <f t="shared" ca="1" si="716"/>
        <v>17.70983842524052</v>
      </c>
      <c r="E2087">
        <f t="shared" ca="1" si="717"/>
        <v>0.29016157475948035</v>
      </c>
      <c r="F2087" t="str">
        <f t="shared" ca="1" si="718"/>
        <v>medium</v>
      </c>
      <c r="G2087">
        <v>1106</v>
      </c>
      <c r="H2087">
        <f t="shared" si="719"/>
        <v>1106</v>
      </c>
      <c r="I2087">
        <f t="shared" ca="1" si="720"/>
        <v>1048.3484509849441</v>
      </c>
      <c r="J2087">
        <f t="shared" ca="1" si="721"/>
        <v>57.651549015055934</v>
      </c>
      <c r="K2087" t="str">
        <f t="shared" ca="1" si="722"/>
        <v>medium</v>
      </c>
      <c r="L2087">
        <v>-6.7</v>
      </c>
      <c r="M2087" t="str">
        <f t="shared" si="733"/>
        <v>low</v>
      </c>
      <c r="N2087">
        <f t="shared" si="704"/>
        <v>2</v>
      </c>
      <c r="O2087">
        <f t="shared" si="705"/>
        <v>3</v>
      </c>
      <c r="P2087" t="str">
        <f t="shared" si="706"/>
        <v>středa</v>
      </c>
      <c r="Q2087">
        <f t="shared" si="736"/>
        <v>0</v>
      </c>
      <c r="R2087">
        <f t="shared" si="736"/>
        <v>1</v>
      </c>
      <c r="S2087">
        <f t="shared" si="736"/>
        <v>0</v>
      </c>
      <c r="T2087">
        <f t="shared" si="736"/>
        <v>0</v>
      </c>
      <c r="U2087">
        <f t="shared" si="736"/>
        <v>0</v>
      </c>
      <c r="V2087">
        <f t="shared" si="736"/>
        <v>0</v>
      </c>
      <c r="W2087">
        <f t="shared" si="736"/>
        <v>0</v>
      </c>
      <c r="X2087">
        <f t="shared" si="736"/>
        <v>0</v>
      </c>
      <c r="Y2087">
        <f t="shared" si="736"/>
        <v>0</v>
      </c>
      <c r="Z2087">
        <f t="shared" si="736"/>
        <v>0</v>
      </c>
      <c r="AA2087">
        <f t="shared" si="736"/>
        <v>0</v>
      </c>
      <c r="AB2087">
        <f t="shared" si="736"/>
        <v>0</v>
      </c>
      <c r="AC2087">
        <f t="shared" si="737"/>
        <v>0</v>
      </c>
      <c r="AD2087">
        <f t="shared" si="737"/>
        <v>0</v>
      </c>
      <c r="AE2087">
        <f t="shared" si="737"/>
        <v>1</v>
      </c>
      <c r="AF2087">
        <f t="shared" si="737"/>
        <v>0</v>
      </c>
      <c r="AG2087">
        <f t="shared" si="737"/>
        <v>0</v>
      </c>
      <c r="AH2087">
        <f t="shared" si="737"/>
        <v>0</v>
      </c>
      <c r="AI2087">
        <f t="shared" si="737"/>
        <v>0</v>
      </c>
      <c r="AJ2087">
        <f t="shared" ca="1" si="707"/>
        <v>0</v>
      </c>
      <c r="AK2087">
        <f t="shared" ca="1" si="708"/>
        <v>0</v>
      </c>
      <c r="AL2087">
        <f t="shared" ca="1" si="709"/>
        <v>1</v>
      </c>
      <c r="AM2087">
        <f t="shared" ca="1" si="710"/>
        <v>0</v>
      </c>
      <c r="AN2087">
        <f t="shared" ca="1" si="711"/>
        <v>1</v>
      </c>
      <c r="AO2087">
        <f t="shared" ca="1" si="712"/>
        <v>0</v>
      </c>
      <c r="AP2087">
        <f t="shared" ca="1" si="713"/>
        <v>1</v>
      </c>
      <c r="AQ2087">
        <f t="shared" ca="1" si="714"/>
        <v>0</v>
      </c>
      <c r="AR2087">
        <f t="shared" ca="1" si="715"/>
        <v>0</v>
      </c>
      <c r="AS2087">
        <v>0</v>
      </c>
      <c r="AT2087">
        <v>0</v>
      </c>
      <c r="AU2087">
        <f t="shared" ca="1" si="738"/>
        <v>0</v>
      </c>
      <c r="AV2087">
        <f t="shared" ca="1" si="738"/>
        <v>1</v>
      </c>
      <c r="AW2087">
        <f t="shared" ca="1" si="738"/>
        <v>0</v>
      </c>
      <c r="AX2087">
        <v>0</v>
      </c>
    </row>
    <row r="2088" spans="1:50">
      <c r="A2088" s="2">
        <v>40941</v>
      </c>
      <c r="B2088">
        <v>1088</v>
      </c>
      <c r="C2088">
        <v>13</v>
      </c>
      <c r="D2088">
        <f t="shared" ca="1" si="716"/>
        <v>17.7135761778476</v>
      </c>
      <c r="E2088">
        <f t="shared" ca="1" si="717"/>
        <v>-4.7135761778475995</v>
      </c>
      <c r="F2088" t="str">
        <f t="shared" ca="1" si="718"/>
        <v>low</v>
      </c>
      <c r="G2088">
        <v>1010</v>
      </c>
      <c r="H2088">
        <f t="shared" si="719"/>
        <v>1010</v>
      </c>
      <c r="I2088">
        <f t="shared" ca="1" si="720"/>
        <v>1048.5787785344846</v>
      </c>
      <c r="J2088">
        <f t="shared" ca="1" si="721"/>
        <v>-38.578778534484627</v>
      </c>
      <c r="K2088" t="str">
        <f t="shared" ca="1" si="722"/>
        <v>medium</v>
      </c>
      <c r="L2088">
        <v>-15.6</v>
      </c>
      <c r="M2088" t="str">
        <f t="shared" si="733"/>
        <v>low</v>
      </c>
      <c r="N2088">
        <f t="shared" si="704"/>
        <v>2</v>
      </c>
      <c r="O2088">
        <f t="shared" si="705"/>
        <v>4</v>
      </c>
      <c r="P2088" t="str">
        <f t="shared" si="706"/>
        <v>čtvrtek</v>
      </c>
      <c r="Q2088">
        <f t="shared" si="736"/>
        <v>0</v>
      </c>
      <c r="R2088">
        <f t="shared" si="736"/>
        <v>1</v>
      </c>
      <c r="S2088">
        <f t="shared" si="736"/>
        <v>0</v>
      </c>
      <c r="T2088">
        <f t="shared" si="736"/>
        <v>0</v>
      </c>
      <c r="U2088">
        <f t="shared" si="736"/>
        <v>0</v>
      </c>
      <c r="V2088">
        <f t="shared" si="736"/>
        <v>0</v>
      </c>
      <c r="W2088">
        <f t="shared" si="736"/>
        <v>0</v>
      </c>
      <c r="X2088">
        <f t="shared" si="736"/>
        <v>0</v>
      </c>
      <c r="Y2088">
        <f t="shared" si="736"/>
        <v>0</v>
      </c>
      <c r="Z2088">
        <f t="shared" si="736"/>
        <v>0</v>
      </c>
      <c r="AA2088">
        <f t="shared" si="736"/>
        <v>0</v>
      </c>
      <c r="AB2088">
        <f t="shared" si="736"/>
        <v>0</v>
      </c>
      <c r="AC2088">
        <f t="shared" si="737"/>
        <v>0</v>
      </c>
      <c r="AD2088">
        <f t="shared" si="737"/>
        <v>0</v>
      </c>
      <c r="AE2088">
        <f t="shared" si="737"/>
        <v>0</v>
      </c>
      <c r="AF2088">
        <f t="shared" si="737"/>
        <v>1</v>
      </c>
      <c r="AG2088">
        <f t="shared" si="737"/>
        <v>0</v>
      </c>
      <c r="AH2088">
        <f t="shared" si="737"/>
        <v>0</v>
      </c>
      <c r="AI2088">
        <f t="shared" si="737"/>
        <v>0</v>
      </c>
      <c r="AJ2088">
        <f t="shared" ca="1" si="707"/>
        <v>0</v>
      </c>
      <c r="AK2088">
        <f t="shared" ca="1" si="708"/>
        <v>0</v>
      </c>
      <c r="AL2088">
        <f t="shared" ca="1" si="709"/>
        <v>1</v>
      </c>
      <c r="AM2088">
        <f t="shared" ca="1" si="710"/>
        <v>1</v>
      </c>
      <c r="AN2088">
        <f t="shared" ca="1" si="711"/>
        <v>0</v>
      </c>
      <c r="AO2088">
        <f t="shared" ca="1" si="712"/>
        <v>0</v>
      </c>
      <c r="AP2088">
        <f t="shared" ca="1" si="713"/>
        <v>1</v>
      </c>
      <c r="AQ2088">
        <f t="shared" ca="1" si="714"/>
        <v>0</v>
      </c>
      <c r="AR2088">
        <f t="shared" ca="1" si="715"/>
        <v>0</v>
      </c>
      <c r="AS2088">
        <v>0</v>
      </c>
      <c r="AT2088">
        <v>0</v>
      </c>
      <c r="AU2088">
        <f t="shared" ca="1" si="738"/>
        <v>1</v>
      </c>
      <c r="AV2088">
        <f t="shared" ca="1" si="738"/>
        <v>0</v>
      </c>
      <c r="AW2088">
        <f t="shared" ca="1" si="738"/>
        <v>0</v>
      </c>
      <c r="AX2088">
        <v>0</v>
      </c>
    </row>
    <row r="2089" spans="1:50">
      <c r="A2089" s="2">
        <v>40942</v>
      </c>
      <c r="B2089">
        <v>1089</v>
      </c>
      <c r="C2089">
        <v>15</v>
      </c>
      <c r="D2089">
        <f t="shared" ca="1" si="716"/>
        <v>17.717306225885249</v>
      </c>
      <c r="E2089">
        <f t="shared" ca="1" si="717"/>
        <v>-2.7173062258852489</v>
      </c>
      <c r="F2089" t="str">
        <f t="shared" ca="1" si="718"/>
        <v>medium</v>
      </c>
      <c r="G2089">
        <v>403</v>
      </c>
      <c r="H2089">
        <f t="shared" si="719"/>
        <v>403</v>
      </c>
      <c r="I2089">
        <f t="shared" ca="1" si="720"/>
        <v>1048.8090176370276</v>
      </c>
      <c r="J2089">
        <f t="shared" ca="1" si="721"/>
        <v>-645.80901763702764</v>
      </c>
      <c r="K2089" t="str">
        <f t="shared" ca="1" si="722"/>
        <v>low</v>
      </c>
      <c r="L2089">
        <v>-8.1999999999999993</v>
      </c>
      <c r="M2089" t="str">
        <f t="shared" si="733"/>
        <v>low</v>
      </c>
      <c r="N2089">
        <f t="shared" ref="N2089:N2152" si="739">MONTH(A2089)</f>
        <v>2</v>
      </c>
      <c r="O2089">
        <f t="shared" ref="O2089:O2152" si="740">WEEKDAY(A2089,2)</f>
        <v>5</v>
      </c>
      <c r="P2089" t="str">
        <f t="shared" ref="P2089:P2152" si="741">VLOOKUP(O2089,$O$581:$P$587,2,0)</f>
        <v>pátek</v>
      </c>
      <c r="Q2089">
        <f t="shared" si="736"/>
        <v>0</v>
      </c>
      <c r="R2089">
        <f t="shared" si="736"/>
        <v>1</v>
      </c>
      <c r="S2089">
        <f t="shared" si="736"/>
        <v>0</v>
      </c>
      <c r="T2089">
        <f t="shared" si="736"/>
        <v>0</v>
      </c>
      <c r="U2089">
        <f t="shared" si="736"/>
        <v>0</v>
      </c>
      <c r="V2089">
        <f t="shared" si="736"/>
        <v>0</v>
      </c>
      <c r="W2089">
        <f t="shared" si="736"/>
        <v>0</v>
      </c>
      <c r="X2089">
        <f t="shared" si="736"/>
        <v>0</v>
      </c>
      <c r="Y2089">
        <f t="shared" si="736"/>
        <v>0</v>
      </c>
      <c r="Z2089">
        <f t="shared" si="736"/>
        <v>0</v>
      </c>
      <c r="AA2089">
        <f t="shared" si="736"/>
        <v>0</v>
      </c>
      <c r="AB2089">
        <f t="shared" si="736"/>
        <v>0</v>
      </c>
      <c r="AC2089">
        <f t="shared" si="737"/>
        <v>0</v>
      </c>
      <c r="AD2089">
        <f t="shared" si="737"/>
        <v>0</v>
      </c>
      <c r="AE2089">
        <f t="shared" si="737"/>
        <v>0</v>
      </c>
      <c r="AF2089">
        <f t="shared" si="737"/>
        <v>0</v>
      </c>
      <c r="AG2089">
        <f t="shared" si="737"/>
        <v>1</v>
      </c>
      <c r="AH2089">
        <f t="shared" si="737"/>
        <v>0</v>
      </c>
      <c r="AI2089">
        <f t="shared" si="737"/>
        <v>0</v>
      </c>
      <c r="AJ2089">
        <f t="shared" ref="AJ2089:AJ2152" ca="1" si="742">VLOOKUP(INDIRECT($AJ$590&amp;ROW($A2089)+AJ$591),$F$17:$I$19,AJ$592+1,0)</f>
        <v>0</v>
      </c>
      <c r="AK2089">
        <f t="shared" ref="AK2089:AK2152" ca="1" si="743">VLOOKUP(INDIRECT($AJ$590&amp;ROW($A2089)+AJ$591),$F$17:$I$19,AK$592+1,0)</f>
        <v>0</v>
      </c>
      <c r="AL2089">
        <f t="shared" ref="AL2089:AL2152" ca="1" si="744">VLOOKUP(INDIRECT($AJ$590&amp;ROW($A2089)+AJ$591),$F$17:$I$19,AL$592+1,0)</f>
        <v>1</v>
      </c>
      <c r="AM2089">
        <f t="shared" ref="AM2089:AM2152" ca="1" si="745">VLOOKUP(INDIRECT($AJ$590&amp;ROW($A2089)+AM$591),$F$17:$I$19,AM$592+1,0)</f>
        <v>1</v>
      </c>
      <c r="AN2089">
        <f t="shared" ref="AN2089:AN2152" ca="1" si="746">VLOOKUP(INDIRECT($AJ$590&amp;ROW($A2089)+AM$591),$F$17:$I$19,AN$592+1,0)</f>
        <v>0</v>
      </c>
      <c r="AO2089">
        <f t="shared" ref="AO2089:AO2152" ca="1" si="747">VLOOKUP(INDIRECT($AJ$590&amp;ROW($A2089)+AM$591),$F$17:$I$19,AO$592+1,0)</f>
        <v>0</v>
      </c>
      <c r="AP2089">
        <f t="shared" ref="AP2089:AP2152" ca="1" si="748">VLOOKUP(INDIRECT($AJ$590&amp;ROW($A2089)+AP$591),$F$17:$I$19,AP$592+1,0)</f>
        <v>1</v>
      </c>
      <c r="AQ2089">
        <f t="shared" ref="AQ2089:AQ2152" ca="1" si="749">VLOOKUP(INDIRECT($AJ$590&amp;ROW($A2089)+AP$591),$F$17:$I$19,AQ$592+1,0)</f>
        <v>0</v>
      </c>
      <c r="AR2089">
        <f t="shared" ref="AR2089:AR2152" ca="1" si="750">VLOOKUP(INDIRECT($AJ$590&amp;ROW($A2089)+AP$591),$F$17:$I$19,AR$592+1,0)</f>
        <v>0</v>
      </c>
      <c r="AS2089">
        <v>0</v>
      </c>
      <c r="AT2089">
        <v>0</v>
      </c>
      <c r="AU2089">
        <f t="shared" ca="1" si="738"/>
        <v>0</v>
      </c>
      <c r="AV2089">
        <f t="shared" ca="1" si="738"/>
        <v>1</v>
      </c>
      <c r="AW2089">
        <f t="shared" ca="1" si="738"/>
        <v>0</v>
      </c>
      <c r="AX2089">
        <v>0</v>
      </c>
    </row>
    <row r="2090" spans="1:50">
      <c r="A2090" s="2">
        <v>40943</v>
      </c>
      <c r="B2090">
        <v>1090</v>
      </c>
      <c r="C2090">
        <v>6</v>
      </c>
      <c r="D2090">
        <f t="shared" ref="D2090:D2153" ca="1" si="751">$E$516*B2090^3+$E$521*B2090^2+$E$526*B2090+$E$531</f>
        <v>17.721028577072047</v>
      </c>
      <c r="E2090">
        <f t="shared" ref="E2090:E2153" ca="1" si="752">C2090-D2090</f>
        <v>-11.721028577072047</v>
      </c>
      <c r="F2090" t="str">
        <f t="shared" ref="F2090:F2153" ca="1" si="753">VLOOKUP(E2090,$A$3:$C$6,3)</f>
        <v>low</v>
      </c>
      <c r="G2090">
        <v>227</v>
      </c>
      <c r="H2090">
        <f t="shared" ref="H2090:H2153" si="754">IF(G2090&gt;$H$592,$G$592,G2090)</f>
        <v>227</v>
      </c>
      <c r="I2090">
        <f t="shared" ref="I2090:I2153" ca="1" si="755">$K$516*B2090^3+$K$521*B2090^2+$K$526*B2090+$K$531</f>
        <v>1049.0391681412018</v>
      </c>
      <c r="J2090">
        <f t="shared" ref="J2090:J2153" ca="1" si="756">H2090-I2090</f>
        <v>-822.0391681412018</v>
      </c>
      <c r="K2090" t="str">
        <f t="shared" ref="K2090:K2153" ca="1" si="757">VLOOKUP(J2090,$A$10:$C$13,3)</f>
        <v>low</v>
      </c>
      <c r="L2090">
        <v>-13.100000000000001</v>
      </c>
      <c r="M2090" t="str">
        <f t="shared" si="733"/>
        <v>low</v>
      </c>
      <c r="N2090">
        <f t="shared" si="739"/>
        <v>2</v>
      </c>
      <c r="O2090">
        <f t="shared" si="740"/>
        <v>6</v>
      </c>
      <c r="P2090" t="str">
        <f t="shared" si="741"/>
        <v>sobota</v>
      </c>
      <c r="Q2090">
        <f t="shared" si="736"/>
        <v>0</v>
      </c>
      <c r="R2090">
        <f t="shared" si="736"/>
        <v>1</v>
      </c>
      <c r="S2090">
        <f t="shared" si="736"/>
        <v>0</v>
      </c>
      <c r="T2090">
        <f t="shared" si="736"/>
        <v>0</v>
      </c>
      <c r="U2090">
        <f t="shared" si="736"/>
        <v>0</v>
      </c>
      <c r="V2090">
        <f t="shared" si="736"/>
        <v>0</v>
      </c>
      <c r="W2090">
        <f t="shared" si="736"/>
        <v>0</v>
      </c>
      <c r="X2090">
        <f t="shared" si="736"/>
        <v>0</v>
      </c>
      <c r="Y2090">
        <f t="shared" si="736"/>
        <v>0</v>
      </c>
      <c r="Z2090">
        <f t="shared" si="736"/>
        <v>0</v>
      </c>
      <c r="AA2090">
        <f t="shared" si="736"/>
        <v>0</v>
      </c>
      <c r="AB2090">
        <f t="shared" si="736"/>
        <v>0</v>
      </c>
      <c r="AC2090">
        <f t="shared" si="737"/>
        <v>0</v>
      </c>
      <c r="AD2090">
        <f t="shared" si="737"/>
        <v>0</v>
      </c>
      <c r="AE2090">
        <f t="shared" si="737"/>
        <v>0</v>
      </c>
      <c r="AF2090">
        <f t="shared" si="737"/>
        <v>0</v>
      </c>
      <c r="AG2090">
        <f t="shared" si="737"/>
        <v>0</v>
      </c>
      <c r="AH2090">
        <f t="shared" si="737"/>
        <v>1</v>
      </c>
      <c r="AI2090">
        <f t="shared" si="737"/>
        <v>0</v>
      </c>
      <c r="AJ2090">
        <f t="shared" ca="1" si="742"/>
        <v>0</v>
      </c>
      <c r="AK2090">
        <f t="shared" ca="1" si="743"/>
        <v>0</v>
      </c>
      <c r="AL2090">
        <f t="shared" ca="1" si="744"/>
        <v>1</v>
      </c>
      <c r="AM2090">
        <f t="shared" ca="1" si="745"/>
        <v>0</v>
      </c>
      <c r="AN2090">
        <f t="shared" ca="1" si="746"/>
        <v>1</v>
      </c>
      <c r="AO2090">
        <f t="shared" ca="1" si="747"/>
        <v>0</v>
      </c>
      <c r="AP2090">
        <f t="shared" ca="1" si="748"/>
        <v>1</v>
      </c>
      <c r="AQ2090">
        <f t="shared" ca="1" si="749"/>
        <v>0</v>
      </c>
      <c r="AR2090">
        <f t="shared" ca="1" si="750"/>
        <v>0</v>
      </c>
      <c r="AS2090">
        <v>0</v>
      </c>
      <c r="AT2090">
        <v>0</v>
      </c>
      <c r="AU2090">
        <f t="shared" ca="1" si="738"/>
        <v>1</v>
      </c>
      <c r="AV2090">
        <f t="shared" ca="1" si="738"/>
        <v>0</v>
      </c>
      <c r="AW2090">
        <f t="shared" ca="1" si="738"/>
        <v>0</v>
      </c>
      <c r="AX2090">
        <v>0</v>
      </c>
    </row>
    <row r="2091" spans="1:50">
      <c r="A2091" s="2">
        <v>40944</v>
      </c>
      <c r="B2091">
        <v>1091</v>
      </c>
      <c r="C2091">
        <v>5</v>
      </c>
      <c r="D2091">
        <f t="shared" ca="1" si="751"/>
        <v>17.724743239126578</v>
      </c>
      <c r="E2091">
        <f t="shared" ca="1" si="752"/>
        <v>-12.724743239126578</v>
      </c>
      <c r="F2091" t="str">
        <f t="shared" ca="1" si="753"/>
        <v>low</v>
      </c>
      <c r="G2091">
        <v>255</v>
      </c>
      <c r="H2091">
        <f t="shared" si="754"/>
        <v>255</v>
      </c>
      <c r="I2091">
        <f t="shared" ca="1" si="755"/>
        <v>1049.269229895636</v>
      </c>
      <c r="J2091">
        <f t="shared" ca="1" si="756"/>
        <v>-794.26922989563604</v>
      </c>
      <c r="K2091" t="str">
        <f t="shared" ca="1" si="757"/>
        <v>low</v>
      </c>
      <c r="L2091">
        <v>-8.1999999999999993</v>
      </c>
      <c r="M2091" t="str">
        <f t="shared" si="733"/>
        <v>low</v>
      </c>
      <c r="N2091">
        <f t="shared" si="739"/>
        <v>2</v>
      </c>
      <c r="O2091">
        <f t="shared" si="740"/>
        <v>7</v>
      </c>
      <c r="P2091" t="str">
        <f t="shared" si="741"/>
        <v>neděle</v>
      </c>
      <c r="Q2091">
        <f t="shared" ref="Q2091:AB2100" si="758">VLOOKUP($N2091,$V$31:$AH$42,Q$592+1,0)</f>
        <v>0</v>
      </c>
      <c r="R2091">
        <f t="shared" si="758"/>
        <v>1</v>
      </c>
      <c r="S2091">
        <f t="shared" si="758"/>
        <v>0</v>
      </c>
      <c r="T2091">
        <f t="shared" si="758"/>
        <v>0</v>
      </c>
      <c r="U2091">
        <f t="shared" si="758"/>
        <v>0</v>
      </c>
      <c r="V2091">
        <f t="shared" si="758"/>
        <v>0</v>
      </c>
      <c r="W2091">
        <f t="shared" si="758"/>
        <v>0</v>
      </c>
      <c r="X2091">
        <f t="shared" si="758"/>
        <v>0</v>
      </c>
      <c r="Y2091">
        <f t="shared" si="758"/>
        <v>0</v>
      </c>
      <c r="Z2091">
        <f t="shared" si="758"/>
        <v>0</v>
      </c>
      <c r="AA2091">
        <f t="shared" si="758"/>
        <v>0</v>
      </c>
      <c r="AB2091">
        <f t="shared" si="758"/>
        <v>0</v>
      </c>
      <c r="AC2091">
        <f t="shared" ref="AC2091:AI2100" si="759">VLOOKUP($O2091,$V$74:$AC$80,AC$592+1,0)</f>
        <v>0</v>
      </c>
      <c r="AD2091">
        <f t="shared" si="759"/>
        <v>0</v>
      </c>
      <c r="AE2091">
        <f t="shared" si="759"/>
        <v>0</v>
      </c>
      <c r="AF2091">
        <f t="shared" si="759"/>
        <v>0</v>
      </c>
      <c r="AG2091">
        <f t="shared" si="759"/>
        <v>0</v>
      </c>
      <c r="AH2091">
        <f t="shared" si="759"/>
        <v>0</v>
      </c>
      <c r="AI2091">
        <f t="shared" si="759"/>
        <v>1</v>
      </c>
      <c r="AJ2091">
        <f t="shared" ca="1" si="742"/>
        <v>0</v>
      </c>
      <c r="AK2091">
        <f t="shared" ca="1" si="743"/>
        <v>0</v>
      </c>
      <c r="AL2091">
        <f t="shared" ca="1" si="744"/>
        <v>1</v>
      </c>
      <c r="AM2091">
        <f t="shared" ca="1" si="745"/>
        <v>1</v>
      </c>
      <c r="AN2091">
        <f t="shared" ca="1" si="746"/>
        <v>0</v>
      </c>
      <c r="AO2091">
        <f t="shared" ca="1" si="747"/>
        <v>0</v>
      </c>
      <c r="AP2091">
        <f t="shared" ca="1" si="748"/>
        <v>1</v>
      </c>
      <c r="AQ2091">
        <f t="shared" ca="1" si="749"/>
        <v>0</v>
      </c>
      <c r="AR2091">
        <f t="shared" ca="1" si="750"/>
        <v>0</v>
      </c>
      <c r="AS2091">
        <v>0</v>
      </c>
      <c r="AT2091">
        <v>0</v>
      </c>
      <c r="AU2091">
        <f t="shared" ca="1" si="738"/>
        <v>1</v>
      </c>
      <c r="AV2091">
        <f t="shared" ca="1" si="738"/>
        <v>0</v>
      </c>
      <c r="AW2091">
        <f t="shared" ca="1" si="738"/>
        <v>0</v>
      </c>
      <c r="AX2091">
        <v>0</v>
      </c>
    </row>
    <row r="2092" spans="1:50">
      <c r="A2092" s="2">
        <v>40945</v>
      </c>
      <c r="B2092">
        <v>1092</v>
      </c>
      <c r="C2092">
        <v>17</v>
      </c>
      <c r="D2092">
        <f t="shared" ca="1" si="751"/>
        <v>17.728450219767417</v>
      </c>
      <c r="E2092">
        <f t="shared" ca="1" si="752"/>
        <v>-0.7284502197674172</v>
      </c>
      <c r="F2092" t="str">
        <f t="shared" ca="1" si="753"/>
        <v>medium</v>
      </c>
      <c r="G2092">
        <v>730</v>
      </c>
      <c r="H2092">
        <f t="shared" si="754"/>
        <v>730</v>
      </c>
      <c r="I2092">
        <f t="shared" ca="1" si="755"/>
        <v>1049.4992027489593</v>
      </c>
      <c r="J2092">
        <f t="shared" ca="1" si="756"/>
        <v>-319.49920274895931</v>
      </c>
      <c r="K2092" t="str">
        <f t="shared" ca="1" si="757"/>
        <v>medium</v>
      </c>
      <c r="L2092">
        <v>-8.1999999999999993</v>
      </c>
      <c r="M2092" t="str">
        <f t="shared" si="733"/>
        <v>low</v>
      </c>
      <c r="N2092">
        <f t="shared" si="739"/>
        <v>2</v>
      </c>
      <c r="O2092">
        <f t="shared" si="740"/>
        <v>1</v>
      </c>
      <c r="P2092" t="str">
        <f t="shared" si="741"/>
        <v>pondělí</v>
      </c>
      <c r="Q2092">
        <f t="shared" si="758"/>
        <v>0</v>
      </c>
      <c r="R2092">
        <f t="shared" si="758"/>
        <v>1</v>
      </c>
      <c r="S2092">
        <f t="shared" si="758"/>
        <v>0</v>
      </c>
      <c r="T2092">
        <f t="shared" si="758"/>
        <v>0</v>
      </c>
      <c r="U2092">
        <f t="shared" si="758"/>
        <v>0</v>
      </c>
      <c r="V2092">
        <f t="shared" si="758"/>
        <v>0</v>
      </c>
      <c r="W2092">
        <f t="shared" si="758"/>
        <v>0</v>
      </c>
      <c r="X2092">
        <f t="shared" si="758"/>
        <v>0</v>
      </c>
      <c r="Y2092">
        <f t="shared" si="758"/>
        <v>0</v>
      </c>
      <c r="Z2092">
        <f t="shared" si="758"/>
        <v>0</v>
      </c>
      <c r="AA2092">
        <f t="shared" si="758"/>
        <v>0</v>
      </c>
      <c r="AB2092">
        <f t="shared" si="758"/>
        <v>0</v>
      </c>
      <c r="AC2092">
        <f t="shared" si="759"/>
        <v>1</v>
      </c>
      <c r="AD2092">
        <f t="shared" si="759"/>
        <v>0</v>
      </c>
      <c r="AE2092">
        <f t="shared" si="759"/>
        <v>0</v>
      </c>
      <c r="AF2092">
        <f t="shared" si="759"/>
        <v>0</v>
      </c>
      <c r="AG2092">
        <f t="shared" si="759"/>
        <v>0</v>
      </c>
      <c r="AH2092">
        <f t="shared" si="759"/>
        <v>0</v>
      </c>
      <c r="AI2092">
        <f t="shared" si="759"/>
        <v>0</v>
      </c>
      <c r="AJ2092">
        <f t="shared" ca="1" si="742"/>
        <v>0</v>
      </c>
      <c r="AK2092">
        <f t="shared" ca="1" si="743"/>
        <v>0</v>
      </c>
      <c r="AL2092">
        <f t="shared" ca="1" si="744"/>
        <v>1</v>
      </c>
      <c r="AM2092">
        <f t="shared" ca="1" si="745"/>
        <v>1</v>
      </c>
      <c r="AN2092">
        <f t="shared" ca="1" si="746"/>
        <v>0</v>
      </c>
      <c r="AO2092">
        <f t="shared" ca="1" si="747"/>
        <v>0</v>
      </c>
      <c r="AP2092">
        <f t="shared" ca="1" si="748"/>
        <v>1</v>
      </c>
      <c r="AQ2092">
        <f t="shared" ca="1" si="749"/>
        <v>0</v>
      </c>
      <c r="AR2092">
        <f t="shared" ca="1" si="750"/>
        <v>0</v>
      </c>
      <c r="AS2092">
        <v>0</v>
      </c>
      <c r="AT2092">
        <v>0</v>
      </c>
      <c r="AU2092">
        <f t="shared" ca="1" si="738"/>
        <v>0</v>
      </c>
      <c r="AV2092">
        <f t="shared" ca="1" si="738"/>
        <v>1</v>
      </c>
      <c r="AW2092">
        <f t="shared" ca="1" si="738"/>
        <v>0</v>
      </c>
      <c r="AX2092">
        <v>0</v>
      </c>
    </row>
    <row r="2093" spans="1:50">
      <c r="A2093" s="2">
        <v>40946</v>
      </c>
      <c r="B2093">
        <v>1093</v>
      </c>
      <c r="C2093">
        <v>26</v>
      </c>
      <c r="D2093">
        <f t="shared" ca="1" si="751"/>
        <v>17.732149526713144</v>
      </c>
      <c r="E2093">
        <f t="shared" ca="1" si="752"/>
        <v>8.2678504732868561</v>
      </c>
      <c r="F2093" t="str">
        <f t="shared" ca="1" si="753"/>
        <v>high</v>
      </c>
      <c r="G2093">
        <v>1489</v>
      </c>
      <c r="H2093">
        <f t="shared" si="754"/>
        <v>1489</v>
      </c>
      <c r="I2093">
        <f t="shared" ca="1" si="755"/>
        <v>1049.7290865498007</v>
      </c>
      <c r="J2093">
        <f t="shared" ca="1" si="756"/>
        <v>439.27091345019926</v>
      </c>
      <c r="K2093" t="str">
        <f t="shared" ca="1" si="757"/>
        <v>high</v>
      </c>
      <c r="L2093">
        <v>-6.9</v>
      </c>
      <c r="M2093" t="str">
        <f t="shared" si="733"/>
        <v>low</v>
      </c>
      <c r="N2093">
        <f t="shared" si="739"/>
        <v>2</v>
      </c>
      <c r="O2093">
        <f t="shared" si="740"/>
        <v>2</v>
      </c>
      <c r="P2093" t="str">
        <f t="shared" si="741"/>
        <v>úterý</v>
      </c>
      <c r="Q2093">
        <f t="shared" si="758"/>
        <v>0</v>
      </c>
      <c r="R2093">
        <f t="shared" si="758"/>
        <v>1</v>
      </c>
      <c r="S2093">
        <f t="shared" si="758"/>
        <v>0</v>
      </c>
      <c r="T2093">
        <f t="shared" si="758"/>
        <v>0</v>
      </c>
      <c r="U2093">
        <f t="shared" si="758"/>
        <v>0</v>
      </c>
      <c r="V2093">
        <f t="shared" si="758"/>
        <v>0</v>
      </c>
      <c r="W2093">
        <f t="shared" si="758"/>
        <v>0</v>
      </c>
      <c r="X2093">
        <f t="shared" si="758"/>
        <v>0</v>
      </c>
      <c r="Y2093">
        <f t="shared" si="758"/>
        <v>0</v>
      </c>
      <c r="Z2093">
        <f t="shared" si="758"/>
        <v>0</v>
      </c>
      <c r="AA2093">
        <f t="shared" si="758"/>
        <v>0</v>
      </c>
      <c r="AB2093">
        <f t="shared" si="758"/>
        <v>0</v>
      </c>
      <c r="AC2093">
        <f t="shared" si="759"/>
        <v>0</v>
      </c>
      <c r="AD2093">
        <f t="shared" si="759"/>
        <v>1</v>
      </c>
      <c r="AE2093">
        <f t="shared" si="759"/>
        <v>0</v>
      </c>
      <c r="AF2093">
        <f t="shared" si="759"/>
        <v>0</v>
      </c>
      <c r="AG2093">
        <f t="shared" si="759"/>
        <v>0</v>
      </c>
      <c r="AH2093">
        <f t="shared" si="759"/>
        <v>0</v>
      </c>
      <c r="AI2093">
        <f t="shared" si="759"/>
        <v>0</v>
      </c>
      <c r="AJ2093">
        <f t="shared" ca="1" si="742"/>
        <v>0</v>
      </c>
      <c r="AK2093">
        <f t="shared" ca="1" si="743"/>
        <v>1</v>
      </c>
      <c r="AL2093">
        <f t="shared" ca="1" si="744"/>
        <v>0</v>
      </c>
      <c r="AM2093">
        <f t="shared" ca="1" si="745"/>
        <v>1</v>
      </c>
      <c r="AN2093">
        <f t="shared" ca="1" si="746"/>
        <v>0</v>
      </c>
      <c r="AO2093">
        <f t="shared" ca="1" si="747"/>
        <v>0</v>
      </c>
      <c r="AP2093">
        <f t="shared" ca="1" si="748"/>
        <v>1</v>
      </c>
      <c r="AQ2093">
        <f t="shared" ca="1" si="749"/>
        <v>0</v>
      </c>
      <c r="AR2093">
        <f t="shared" ca="1" si="750"/>
        <v>0</v>
      </c>
      <c r="AS2093">
        <v>1</v>
      </c>
      <c r="AT2093">
        <v>1</v>
      </c>
      <c r="AU2093">
        <f t="shared" ca="1" si="738"/>
        <v>0</v>
      </c>
      <c r="AV2093">
        <f t="shared" ca="1" si="738"/>
        <v>0</v>
      </c>
      <c r="AW2093">
        <f t="shared" ca="1" si="738"/>
        <v>1</v>
      </c>
      <c r="AX2093">
        <v>0</v>
      </c>
    </row>
    <row r="2094" spans="1:50">
      <c r="A2094" s="2">
        <v>40947</v>
      </c>
      <c r="B2094">
        <v>1094</v>
      </c>
      <c r="C2094">
        <v>14</v>
      </c>
      <c r="D2094">
        <f t="shared" ca="1" si="751"/>
        <v>17.735841167682334</v>
      </c>
      <c r="E2094">
        <f t="shared" ca="1" si="752"/>
        <v>-3.7358411676823344</v>
      </c>
      <c r="F2094" t="str">
        <f t="shared" ca="1" si="753"/>
        <v>low</v>
      </c>
      <c r="G2094">
        <v>551</v>
      </c>
      <c r="H2094">
        <f t="shared" si="754"/>
        <v>551</v>
      </c>
      <c r="I2094">
        <f t="shared" ca="1" si="755"/>
        <v>1049.9588811467893</v>
      </c>
      <c r="J2094">
        <f t="shared" ca="1" si="756"/>
        <v>-498.95888114678928</v>
      </c>
      <c r="K2094" t="str">
        <f t="shared" ca="1" si="757"/>
        <v>low</v>
      </c>
      <c r="L2094">
        <v>-4.7</v>
      </c>
      <c r="M2094" t="str">
        <f t="shared" si="733"/>
        <v>low</v>
      </c>
      <c r="N2094">
        <f t="shared" si="739"/>
        <v>2</v>
      </c>
      <c r="O2094">
        <f t="shared" si="740"/>
        <v>3</v>
      </c>
      <c r="P2094" t="str">
        <f t="shared" si="741"/>
        <v>středa</v>
      </c>
      <c r="Q2094">
        <f t="shared" si="758"/>
        <v>0</v>
      </c>
      <c r="R2094">
        <f t="shared" si="758"/>
        <v>1</v>
      </c>
      <c r="S2094">
        <f t="shared" si="758"/>
        <v>0</v>
      </c>
      <c r="T2094">
        <f t="shared" si="758"/>
        <v>0</v>
      </c>
      <c r="U2094">
        <f t="shared" si="758"/>
        <v>0</v>
      </c>
      <c r="V2094">
        <f t="shared" si="758"/>
        <v>0</v>
      </c>
      <c r="W2094">
        <f t="shared" si="758"/>
        <v>0</v>
      </c>
      <c r="X2094">
        <f t="shared" si="758"/>
        <v>0</v>
      </c>
      <c r="Y2094">
        <f t="shared" si="758"/>
        <v>0</v>
      </c>
      <c r="Z2094">
        <f t="shared" si="758"/>
        <v>0</v>
      </c>
      <c r="AA2094">
        <f t="shared" si="758"/>
        <v>0</v>
      </c>
      <c r="AB2094">
        <f t="shared" si="758"/>
        <v>0</v>
      </c>
      <c r="AC2094">
        <f t="shared" si="759"/>
        <v>0</v>
      </c>
      <c r="AD2094">
        <f t="shared" si="759"/>
        <v>0</v>
      </c>
      <c r="AE2094">
        <f t="shared" si="759"/>
        <v>1</v>
      </c>
      <c r="AF2094">
        <f t="shared" si="759"/>
        <v>0</v>
      </c>
      <c r="AG2094">
        <f t="shared" si="759"/>
        <v>0</v>
      </c>
      <c r="AH2094">
        <f t="shared" si="759"/>
        <v>0</v>
      </c>
      <c r="AI2094">
        <f t="shared" si="759"/>
        <v>0</v>
      </c>
      <c r="AJ2094">
        <f t="shared" ca="1" si="742"/>
        <v>0</v>
      </c>
      <c r="AK2094">
        <f t="shared" ca="1" si="743"/>
        <v>0</v>
      </c>
      <c r="AL2094">
        <f t="shared" ca="1" si="744"/>
        <v>1</v>
      </c>
      <c r="AM2094">
        <f t="shared" ca="1" si="745"/>
        <v>1</v>
      </c>
      <c r="AN2094">
        <f t="shared" ca="1" si="746"/>
        <v>0</v>
      </c>
      <c r="AO2094">
        <f t="shared" ca="1" si="747"/>
        <v>0</v>
      </c>
      <c r="AP2094">
        <f t="shared" ca="1" si="748"/>
        <v>1</v>
      </c>
      <c r="AQ2094">
        <f t="shared" ca="1" si="749"/>
        <v>0</v>
      </c>
      <c r="AR2094">
        <f t="shared" ca="1" si="750"/>
        <v>0</v>
      </c>
      <c r="AS2094">
        <v>0</v>
      </c>
      <c r="AT2094">
        <v>1</v>
      </c>
      <c r="AU2094">
        <f t="shared" ca="1" si="738"/>
        <v>1</v>
      </c>
      <c r="AV2094">
        <f t="shared" ca="1" si="738"/>
        <v>0</v>
      </c>
      <c r="AW2094">
        <f t="shared" ca="1" si="738"/>
        <v>0</v>
      </c>
      <c r="AX2094">
        <v>0</v>
      </c>
    </row>
    <row r="2095" spans="1:50">
      <c r="A2095" s="2">
        <v>40948</v>
      </c>
      <c r="B2095">
        <v>1095</v>
      </c>
      <c r="C2095">
        <v>14</v>
      </c>
      <c r="D2095">
        <f t="shared" ca="1" si="751"/>
        <v>17.739525150393575</v>
      </c>
      <c r="E2095">
        <f t="shared" ca="1" si="752"/>
        <v>-3.7395251503935754</v>
      </c>
      <c r="F2095" t="str">
        <f t="shared" ca="1" si="753"/>
        <v>low</v>
      </c>
      <c r="G2095">
        <v>613</v>
      </c>
      <c r="H2095">
        <f t="shared" si="754"/>
        <v>613</v>
      </c>
      <c r="I2095">
        <f t="shared" ca="1" si="755"/>
        <v>1050.1885863885536</v>
      </c>
      <c r="J2095">
        <f t="shared" ca="1" si="756"/>
        <v>-437.18858638855363</v>
      </c>
      <c r="K2095" t="str">
        <f t="shared" ca="1" si="757"/>
        <v>low</v>
      </c>
      <c r="L2095">
        <v>-9.35</v>
      </c>
      <c r="M2095" t="str">
        <f t="shared" si="733"/>
        <v>low</v>
      </c>
      <c r="N2095">
        <f t="shared" si="739"/>
        <v>2</v>
      </c>
      <c r="O2095">
        <f t="shared" si="740"/>
        <v>4</v>
      </c>
      <c r="P2095" t="str">
        <f t="shared" si="741"/>
        <v>čtvrtek</v>
      </c>
      <c r="Q2095">
        <f t="shared" si="758"/>
        <v>0</v>
      </c>
      <c r="R2095">
        <f t="shared" si="758"/>
        <v>1</v>
      </c>
      <c r="S2095">
        <f t="shared" si="758"/>
        <v>0</v>
      </c>
      <c r="T2095">
        <f t="shared" si="758"/>
        <v>0</v>
      </c>
      <c r="U2095">
        <f t="shared" si="758"/>
        <v>0</v>
      </c>
      <c r="V2095">
        <f t="shared" si="758"/>
        <v>0</v>
      </c>
      <c r="W2095">
        <f t="shared" si="758"/>
        <v>0</v>
      </c>
      <c r="X2095">
        <f t="shared" si="758"/>
        <v>0</v>
      </c>
      <c r="Y2095">
        <f t="shared" si="758"/>
        <v>0</v>
      </c>
      <c r="Z2095">
        <f t="shared" si="758"/>
        <v>0</v>
      </c>
      <c r="AA2095">
        <f t="shared" si="758"/>
        <v>0</v>
      </c>
      <c r="AB2095">
        <f t="shared" si="758"/>
        <v>0</v>
      </c>
      <c r="AC2095">
        <f t="shared" si="759"/>
        <v>0</v>
      </c>
      <c r="AD2095">
        <f t="shared" si="759"/>
        <v>0</v>
      </c>
      <c r="AE2095">
        <f t="shared" si="759"/>
        <v>0</v>
      </c>
      <c r="AF2095">
        <f t="shared" si="759"/>
        <v>1</v>
      </c>
      <c r="AG2095">
        <f t="shared" si="759"/>
        <v>0</v>
      </c>
      <c r="AH2095">
        <f t="shared" si="759"/>
        <v>0</v>
      </c>
      <c r="AI2095">
        <f t="shared" si="759"/>
        <v>0</v>
      </c>
      <c r="AJ2095">
        <f t="shared" ca="1" si="742"/>
        <v>0</v>
      </c>
      <c r="AK2095">
        <f t="shared" ca="1" si="743"/>
        <v>0</v>
      </c>
      <c r="AL2095">
        <f t="shared" ca="1" si="744"/>
        <v>1</v>
      </c>
      <c r="AM2095">
        <f t="shared" ca="1" si="745"/>
        <v>1</v>
      </c>
      <c r="AN2095">
        <f t="shared" ca="1" si="746"/>
        <v>0</v>
      </c>
      <c r="AO2095">
        <f t="shared" ca="1" si="747"/>
        <v>0</v>
      </c>
      <c r="AP2095">
        <f t="shared" ca="1" si="748"/>
        <v>1</v>
      </c>
      <c r="AQ2095">
        <f t="shared" ca="1" si="749"/>
        <v>0</v>
      </c>
      <c r="AR2095">
        <f t="shared" ca="1" si="750"/>
        <v>0</v>
      </c>
      <c r="AS2095">
        <v>0</v>
      </c>
      <c r="AT2095">
        <v>1</v>
      </c>
      <c r="AU2095">
        <f t="shared" ca="1" si="738"/>
        <v>1</v>
      </c>
      <c r="AV2095">
        <f t="shared" ca="1" si="738"/>
        <v>0</v>
      </c>
      <c r="AW2095">
        <f t="shared" ca="1" si="738"/>
        <v>0</v>
      </c>
      <c r="AX2095">
        <v>0</v>
      </c>
    </row>
    <row r="2096" spans="1:50">
      <c r="A2096" s="2">
        <v>40949</v>
      </c>
      <c r="B2096">
        <v>1096</v>
      </c>
      <c r="C2096">
        <v>17</v>
      </c>
      <c r="D2096">
        <f t="shared" ca="1" si="751"/>
        <v>17.743201482565443</v>
      </c>
      <c r="E2096">
        <f t="shared" ca="1" si="752"/>
        <v>-0.74320148256544272</v>
      </c>
      <c r="F2096" t="str">
        <f t="shared" ca="1" si="753"/>
        <v>medium</v>
      </c>
      <c r="G2096">
        <v>894</v>
      </c>
      <c r="H2096">
        <f t="shared" si="754"/>
        <v>894</v>
      </c>
      <c r="I2096">
        <f t="shared" ca="1" si="755"/>
        <v>1050.4182021237232</v>
      </c>
      <c r="J2096">
        <f t="shared" ca="1" si="756"/>
        <v>-156.41820212372318</v>
      </c>
      <c r="K2096" t="str">
        <f t="shared" ca="1" si="757"/>
        <v>medium</v>
      </c>
      <c r="L2096">
        <v>-6.2</v>
      </c>
      <c r="M2096" t="str">
        <f t="shared" si="733"/>
        <v>low</v>
      </c>
      <c r="N2096">
        <f t="shared" si="739"/>
        <v>2</v>
      </c>
      <c r="O2096">
        <f t="shared" si="740"/>
        <v>5</v>
      </c>
      <c r="P2096" t="str">
        <f t="shared" si="741"/>
        <v>pátek</v>
      </c>
      <c r="Q2096">
        <f t="shared" si="758"/>
        <v>0</v>
      </c>
      <c r="R2096">
        <f t="shared" si="758"/>
        <v>1</v>
      </c>
      <c r="S2096">
        <f t="shared" si="758"/>
        <v>0</v>
      </c>
      <c r="T2096">
        <f t="shared" si="758"/>
        <v>0</v>
      </c>
      <c r="U2096">
        <f t="shared" si="758"/>
        <v>0</v>
      </c>
      <c r="V2096">
        <f t="shared" si="758"/>
        <v>0</v>
      </c>
      <c r="W2096">
        <f t="shared" si="758"/>
        <v>0</v>
      </c>
      <c r="X2096">
        <f t="shared" si="758"/>
        <v>0</v>
      </c>
      <c r="Y2096">
        <f t="shared" si="758"/>
        <v>0</v>
      </c>
      <c r="Z2096">
        <f t="shared" si="758"/>
        <v>0</v>
      </c>
      <c r="AA2096">
        <f t="shared" si="758"/>
        <v>0</v>
      </c>
      <c r="AB2096">
        <f t="shared" si="758"/>
        <v>0</v>
      </c>
      <c r="AC2096">
        <f t="shared" si="759"/>
        <v>0</v>
      </c>
      <c r="AD2096">
        <f t="shared" si="759"/>
        <v>0</v>
      </c>
      <c r="AE2096">
        <f t="shared" si="759"/>
        <v>0</v>
      </c>
      <c r="AF2096">
        <f t="shared" si="759"/>
        <v>0</v>
      </c>
      <c r="AG2096">
        <f t="shared" si="759"/>
        <v>1</v>
      </c>
      <c r="AH2096">
        <f t="shared" si="759"/>
        <v>0</v>
      </c>
      <c r="AI2096">
        <f t="shared" si="759"/>
        <v>0</v>
      </c>
      <c r="AJ2096">
        <f t="shared" ca="1" si="742"/>
        <v>0</v>
      </c>
      <c r="AK2096">
        <f t="shared" ca="1" si="743"/>
        <v>0</v>
      </c>
      <c r="AL2096">
        <f t="shared" ca="1" si="744"/>
        <v>1</v>
      </c>
      <c r="AM2096">
        <f t="shared" ca="1" si="745"/>
        <v>0</v>
      </c>
      <c r="AN2096">
        <f t="shared" ca="1" si="746"/>
        <v>1</v>
      </c>
      <c r="AO2096">
        <f t="shared" ca="1" si="747"/>
        <v>0</v>
      </c>
      <c r="AP2096">
        <f t="shared" ca="1" si="748"/>
        <v>1</v>
      </c>
      <c r="AQ2096">
        <f t="shared" ca="1" si="749"/>
        <v>0</v>
      </c>
      <c r="AR2096">
        <f t="shared" ca="1" si="750"/>
        <v>0</v>
      </c>
      <c r="AS2096">
        <v>0</v>
      </c>
      <c r="AT2096">
        <v>1</v>
      </c>
      <c r="AU2096">
        <f t="shared" ca="1" si="738"/>
        <v>0</v>
      </c>
      <c r="AV2096">
        <f t="shared" ca="1" si="738"/>
        <v>1</v>
      </c>
      <c r="AW2096">
        <f t="shared" ca="1" si="738"/>
        <v>0</v>
      </c>
      <c r="AX2096">
        <v>0</v>
      </c>
    </row>
    <row r="2097" spans="1:50">
      <c r="A2097" s="2">
        <v>40950</v>
      </c>
      <c r="B2097">
        <v>1097</v>
      </c>
      <c r="C2097">
        <v>5</v>
      </c>
      <c r="D2097">
        <f t="shared" ca="1" si="751"/>
        <v>17.746870171916513</v>
      </c>
      <c r="E2097">
        <f t="shared" ca="1" si="752"/>
        <v>-12.746870171916513</v>
      </c>
      <c r="F2097" t="str">
        <f t="shared" ca="1" si="753"/>
        <v>low</v>
      </c>
      <c r="G2097">
        <v>276</v>
      </c>
      <c r="H2097">
        <f t="shared" si="754"/>
        <v>276</v>
      </c>
      <c r="I2097">
        <f t="shared" ca="1" si="755"/>
        <v>1050.6477282009264</v>
      </c>
      <c r="J2097">
        <f t="shared" ca="1" si="756"/>
        <v>-774.64772820092639</v>
      </c>
      <c r="K2097" t="str">
        <f t="shared" ca="1" si="757"/>
        <v>low</v>
      </c>
      <c r="L2097">
        <v>-14.4</v>
      </c>
      <c r="M2097" t="str">
        <f t="shared" si="733"/>
        <v>low</v>
      </c>
      <c r="N2097">
        <f t="shared" si="739"/>
        <v>2</v>
      </c>
      <c r="O2097">
        <f t="shared" si="740"/>
        <v>6</v>
      </c>
      <c r="P2097" t="str">
        <f t="shared" si="741"/>
        <v>sobota</v>
      </c>
      <c r="Q2097">
        <f t="shared" si="758"/>
        <v>0</v>
      </c>
      <c r="R2097">
        <f t="shared" si="758"/>
        <v>1</v>
      </c>
      <c r="S2097">
        <f t="shared" si="758"/>
        <v>0</v>
      </c>
      <c r="T2097">
        <f t="shared" si="758"/>
        <v>0</v>
      </c>
      <c r="U2097">
        <f t="shared" si="758"/>
        <v>0</v>
      </c>
      <c r="V2097">
        <f t="shared" si="758"/>
        <v>0</v>
      </c>
      <c r="W2097">
        <f t="shared" si="758"/>
        <v>0</v>
      </c>
      <c r="X2097">
        <f t="shared" si="758"/>
        <v>0</v>
      </c>
      <c r="Y2097">
        <f t="shared" si="758"/>
        <v>0</v>
      </c>
      <c r="Z2097">
        <f t="shared" si="758"/>
        <v>0</v>
      </c>
      <c r="AA2097">
        <f t="shared" si="758"/>
        <v>0</v>
      </c>
      <c r="AB2097">
        <f t="shared" si="758"/>
        <v>0</v>
      </c>
      <c r="AC2097">
        <f t="shared" si="759"/>
        <v>0</v>
      </c>
      <c r="AD2097">
        <f t="shared" si="759"/>
        <v>0</v>
      </c>
      <c r="AE2097">
        <f t="shared" si="759"/>
        <v>0</v>
      </c>
      <c r="AF2097">
        <f t="shared" si="759"/>
        <v>0</v>
      </c>
      <c r="AG2097">
        <f t="shared" si="759"/>
        <v>0</v>
      </c>
      <c r="AH2097">
        <f t="shared" si="759"/>
        <v>1</v>
      </c>
      <c r="AI2097">
        <f t="shared" si="759"/>
        <v>0</v>
      </c>
      <c r="AJ2097">
        <f t="shared" ca="1" si="742"/>
        <v>0</v>
      </c>
      <c r="AK2097">
        <f t="shared" ca="1" si="743"/>
        <v>0</v>
      </c>
      <c r="AL2097">
        <f t="shared" ca="1" si="744"/>
        <v>1</v>
      </c>
      <c r="AM2097">
        <f t="shared" ca="1" si="745"/>
        <v>1</v>
      </c>
      <c r="AN2097">
        <f t="shared" ca="1" si="746"/>
        <v>0</v>
      </c>
      <c r="AO2097">
        <f t="shared" ca="1" si="747"/>
        <v>0</v>
      </c>
      <c r="AP2097">
        <f t="shared" ca="1" si="748"/>
        <v>1</v>
      </c>
      <c r="AQ2097">
        <f t="shared" ca="1" si="749"/>
        <v>0</v>
      </c>
      <c r="AR2097">
        <f t="shared" ca="1" si="750"/>
        <v>0</v>
      </c>
      <c r="AS2097">
        <v>0</v>
      </c>
      <c r="AT2097">
        <v>1</v>
      </c>
      <c r="AU2097">
        <f t="shared" ca="1" si="738"/>
        <v>1</v>
      </c>
      <c r="AV2097">
        <f t="shared" ca="1" si="738"/>
        <v>0</v>
      </c>
      <c r="AW2097">
        <f t="shared" ca="1" si="738"/>
        <v>0</v>
      </c>
      <c r="AX2097">
        <v>0</v>
      </c>
    </row>
    <row r="2098" spans="1:50">
      <c r="A2098" s="2">
        <v>40951</v>
      </c>
      <c r="B2098">
        <v>1098</v>
      </c>
      <c r="C2098">
        <v>9</v>
      </c>
      <c r="D2098">
        <f t="shared" ca="1" si="751"/>
        <v>17.750531226165368</v>
      </c>
      <c r="E2098">
        <f t="shared" ca="1" si="752"/>
        <v>-8.7505312261653678</v>
      </c>
      <c r="F2098" t="str">
        <f t="shared" ca="1" si="753"/>
        <v>low</v>
      </c>
      <c r="G2098">
        <v>913</v>
      </c>
      <c r="H2098">
        <f t="shared" si="754"/>
        <v>913</v>
      </c>
      <c r="I2098">
        <f t="shared" ca="1" si="755"/>
        <v>1050.8771644687929</v>
      </c>
      <c r="J2098">
        <f t="shared" ca="1" si="756"/>
        <v>-137.8771644687929</v>
      </c>
      <c r="K2098" t="str">
        <f t="shared" ca="1" si="757"/>
        <v>medium</v>
      </c>
      <c r="L2098">
        <v>-3.4</v>
      </c>
      <c r="M2098" t="str">
        <f t="shared" si="733"/>
        <v>low</v>
      </c>
      <c r="N2098">
        <f t="shared" si="739"/>
        <v>2</v>
      </c>
      <c r="O2098">
        <f t="shared" si="740"/>
        <v>7</v>
      </c>
      <c r="P2098" t="str">
        <f t="shared" si="741"/>
        <v>neděle</v>
      </c>
      <c r="Q2098">
        <f t="shared" si="758"/>
        <v>0</v>
      </c>
      <c r="R2098">
        <f t="shared" si="758"/>
        <v>1</v>
      </c>
      <c r="S2098">
        <f t="shared" si="758"/>
        <v>0</v>
      </c>
      <c r="T2098">
        <f t="shared" si="758"/>
        <v>0</v>
      </c>
      <c r="U2098">
        <f t="shared" si="758"/>
        <v>0</v>
      </c>
      <c r="V2098">
        <f t="shared" si="758"/>
        <v>0</v>
      </c>
      <c r="W2098">
        <f t="shared" si="758"/>
        <v>0</v>
      </c>
      <c r="X2098">
        <f t="shared" si="758"/>
        <v>0</v>
      </c>
      <c r="Y2098">
        <f t="shared" si="758"/>
        <v>0</v>
      </c>
      <c r="Z2098">
        <f t="shared" si="758"/>
        <v>0</v>
      </c>
      <c r="AA2098">
        <f t="shared" si="758"/>
        <v>0</v>
      </c>
      <c r="AB2098">
        <f t="shared" si="758"/>
        <v>0</v>
      </c>
      <c r="AC2098">
        <f t="shared" si="759"/>
        <v>0</v>
      </c>
      <c r="AD2098">
        <f t="shared" si="759"/>
        <v>0</v>
      </c>
      <c r="AE2098">
        <f t="shared" si="759"/>
        <v>0</v>
      </c>
      <c r="AF2098">
        <f t="shared" si="759"/>
        <v>0</v>
      </c>
      <c r="AG2098">
        <f t="shared" si="759"/>
        <v>0</v>
      </c>
      <c r="AH2098">
        <f t="shared" si="759"/>
        <v>0</v>
      </c>
      <c r="AI2098">
        <f t="shared" si="759"/>
        <v>1</v>
      </c>
      <c r="AJ2098">
        <f t="shared" ca="1" si="742"/>
        <v>0</v>
      </c>
      <c r="AK2098">
        <f t="shared" ca="1" si="743"/>
        <v>0</v>
      </c>
      <c r="AL2098">
        <f t="shared" ca="1" si="744"/>
        <v>1</v>
      </c>
      <c r="AM2098">
        <f t="shared" ca="1" si="745"/>
        <v>0</v>
      </c>
      <c r="AN2098">
        <f t="shared" ca="1" si="746"/>
        <v>1</v>
      </c>
      <c r="AO2098">
        <f t="shared" ca="1" si="747"/>
        <v>0</v>
      </c>
      <c r="AP2098">
        <f t="shared" ca="1" si="748"/>
        <v>1</v>
      </c>
      <c r="AQ2098">
        <f t="shared" ca="1" si="749"/>
        <v>0</v>
      </c>
      <c r="AR2098">
        <f t="shared" ca="1" si="750"/>
        <v>0</v>
      </c>
      <c r="AS2098">
        <v>0</v>
      </c>
      <c r="AT2098">
        <v>0</v>
      </c>
      <c r="AU2098">
        <f t="shared" ca="1" si="738"/>
        <v>1</v>
      </c>
      <c r="AV2098">
        <f t="shared" ca="1" si="738"/>
        <v>0</v>
      </c>
      <c r="AW2098">
        <f t="shared" ca="1" si="738"/>
        <v>0</v>
      </c>
      <c r="AX2098">
        <v>0</v>
      </c>
    </row>
    <row r="2099" spans="1:50">
      <c r="A2099" s="2">
        <v>40952</v>
      </c>
      <c r="B2099">
        <v>1099</v>
      </c>
      <c r="C2099">
        <v>17</v>
      </c>
      <c r="D2099">
        <f t="shared" ca="1" si="751"/>
        <v>17.754184653030592</v>
      </c>
      <c r="E2099">
        <f t="shared" ca="1" si="752"/>
        <v>-0.75418465303059179</v>
      </c>
      <c r="F2099" t="str">
        <f t="shared" ca="1" si="753"/>
        <v>medium</v>
      </c>
      <c r="G2099">
        <v>519</v>
      </c>
      <c r="H2099">
        <f t="shared" si="754"/>
        <v>519</v>
      </c>
      <c r="I2099">
        <f t="shared" ca="1" si="755"/>
        <v>1051.1065107759512</v>
      </c>
      <c r="J2099">
        <f t="shared" ca="1" si="756"/>
        <v>-532.10651077595116</v>
      </c>
      <c r="K2099" t="str">
        <f t="shared" ca="1" si="757"/>
        <v>low</v>
      </c>
      <c r="L2099">
        <v>-10.85</v>
      </c>
      <c r="M2099" t="str">
        <f t="shared" si="733"/>
        <v>low</v>
      </c>
      <c r="N2099">
        <f t="shared" si="739"/>
        <v>2</v>
      </c>
      <c r="O2099">
        <f t="shared" si="740"/>
        <v>1</v>
      </c>
      <c r="P2099" t="str">
        <f t="shared" si="741"/>
        <v>pondělí</v>
      </c>
      <c r="Q2099">
        <f t="shared" si="758"/>
        <v>0</v>
      </c>
      <c r="R2099">
        <f t="shared" si="758"/>
        <v>1</v>
      </c>
      <c r="S2099">
        <f t="shared" si="758"/>
        <v>0</v>
      </c>
      <c r="T2099">
        <f t="shared" si="758"/>
        <v>0</v>
      </c>
      <c r="U2099">
        <f t="shared" si="758"/>
        <v>0</v>
      </c>
      <c r="V2099">
        <f t="shared" si="758"/>
        <v>0</v>
      </c>
      <c r="W2099">
        <f t="shared" si="758"/>
        <v>0</v>
      </c>
      <c r="X2099">
        <f t="shared" si="758"/>
        <v>0</v>
      </c>
      <c r="Y2099">
        <f t="shared" si="758"/>
        <v>0</v>
      </c>
      <c r="Z2099">
        <f t="shared" si="758"/>
        <v>0</v>
      </c>
      <c r="AA2099">
        <f t="shared" si="758"/>
        <v>0</v>
      </c>
      <c r="AB2099">
        <f t="shared" si="758"/>
        <v>0</v>
      </c>
      <c r="AC2099">
        <f t="shared" si="759"/>
        <v>1</v>
      </c>
      <c r="AD2099">
        <f t="shared" si="759"/>
        <v>0</v>
      </c>
      <c r="AE2099">
        <f t="shared" si="759"/>
        <v>0</v>
      </c>
      <c r="AF2099">
        <f t="shared" si="759"/>
        <v>0</v>
      </c>
      <c r="AG2099">
        <f t="shared" si="759"/>
        <v>0</v>
      </c>
      <c r="AH2099">
        <f t="shared" si="759"/>
        <v>0</v>
      </c>
      <c r="AI2099">
        <f t="shared" si="759"/>
        <v>0</v>
      </c>
      <c r="AJ2099">
        <f t="shared" ca="1" si="742"/>
        <v>0</v>
      </c>
      <c r="AK2099">
        <f t="shared" ca="1" si="743"/>
        <v>0</v>
      </c>
      <c r="AL2099">
        <f t="shared" ca="1" si="744"/>
        <v>1</v>
      </c>
      <c r="AM2099">
        <f t="shared" ca="1" si="745"/>
        <v>0</v>
      </c>
      <c r="AN2099">
        <f t="shared" ca="1" si="746"/>
        <v>1</v>
      </c>
      <c r="AO2099">
        <f t="shared" ca="1" si="747"/>
        <v>0</v>
      </c>
      <c r="AP2099">
        <f t="shared" ca="1" si="748"/>
        <v>1</v>
      </c>
      <c r="AQ2099">
        <f t="shared" ca="1" si="749"/>
        <v>0</v>
      </c>
      <c r="AR2099">
        <f t="shared" ca="1" si="750"/>
        <v>0</v>
      </c>
      <c r="AS2099">
        <v>0</v>
      </c>
      <c r="AT2099">
        <v>0</v>
      </c>
      <c r="AU2099">
        <f t="shared" ca="1" si="738"/>
        <v>0</v>
      </c>
      <c r="AV2099">
        <f t="shared" ca="1" si="738"/>
        <v>1</v>
      </c>
      <c r="AW2099">
        <f t="shared" ca="1" si="738"/>
        <v>0</v>
      </c>
      <c r="AX2099">
        <v>0</v>
      </c>
    </row>
    <row r="2100" spans="1:50">
      <c r="A2100" s="2">
        <v>40953</v>
      </c>
      <c r="B2100">
        <v>1100</v>
      </c>
      <c r="C2100">
        <v>21</v>
      </c>
      <c r="D2100">
        <f t="shared" ca="1" si="751"/>
        <v>17.757830460230753</v>
      </c>
      <c r="E2100">
        <f t="shared" ca="1" si="752"/>
        <v>3.2421695397692467</v>
      </c>
      <c r="F2100" t="str">
        <f t="shared" ca="1" si="753"/>
        <v>high</v>
      </c>
      <c r="G2100">
        <v>567</v>
      </c>
      <c r="H2100">
        <f t="shared" si="754"/>
        <v>567</v>
      </c>
      <c r="I2100">
        <f t="shared" ca="1" si="755"/>
        <v>1051.3357669710304</v>
      </c>
      <c r="J2100">
        <f t="shared" ca="1" si="756"/>
        <v>-484.33576697103035</v>
      </c>
      <c r="K2100" t="str">
        <f t="shared" ca="1" si="757"/>
        <v>low</v>
      </c>
      <c r="L2100">
        <v>-0.5</v>
      </c>
      <c r="M2100" t="str">
        <f t="shared" si="733"/>
        <v>low</v>
      </c>
      <c r="N2100">
        <f t="shared" si="739"/>
        <v>2</v>
      </c>
      <c r="O2100">
        <f t="shared" si="740"/>
        <v>2</v>
      </c>
      <c r="P2100" t="str">
        <f t="shared" si="741"/>
        <v>úterý</v>
      </c>
      <c r="Q2100">
        <f t="shared" si="758"/>
        <v>0</v>
      </c>
      <c r="R2100">
        <f t="shared" si="758"/>
        <v>1</v>
      </c>
      <c r="S2100">
        <f t="shared" si="758"/>
        <v>0</v>
      </c>
      <c r="T2100">
        <f t="shared" si="758"/>
        <v>0</v>
      </c>
      <c r="U2100">
        <f t="shared" si="758"/>
        <v>0</v>
      </c>
      <c r="V2100">
        <f t="shared" si="758"/>
        <v>0</v>
      </c>
      <c r="W2100">
        <f t="shared" si="758"/>
        <v>0</v>
      </c>
      <c r="X2100">
        <f t="shared" si="758"/>
        <v>0</v>
      </c>
      <c r="Y2100">
        <f t="shared" si="758"/>
        <v>0</v>
      </c>
      <c r="Z2100">
        <f t="shared" si="758"/>
        <v>0</v>
      </c>
      <c r="AA2100">
        <f t="shared" si="758"/>
        <v>0</v>
      </c>
      <c r="AB2100">
        <f t="shared" si="758"/>
        <v>0</v>
      </c>
      <c r="AC2100">
        <f t="shared" si="759"/>
        <v>0</v>
      </c>
      <c r="AD2100">
        <f t="shared" si="759"/>
        <v>1</v>
      </c>
      <c r="AE2100">
        <f t="shared" si="759"/>
        <v>0</v>
      </c>
      <c r="AF2100">
        <f t="shared" si="759"/>
        <v>0</v>
      </c>
      <c r="AG2100">
        <f t="shared" si="759"/>
        <v>0</v>
      </c>
      <c r="AH2100">
        <f t="shared" si="759"/>
        <v>0</v>
      </c>
      <c r="AI2100">
        <f t="shared" si="759"/>
        <v>0</v>
      </c>
      <c r="AJ2100">
        <f t="shared" ca="1" si="742"/>
        <v>0</v>
      </c>
      <c r="AK2100">
        <f t="shared" ca="1" si="743"/>
        <v>0</v>
      </c>
      <c r="AL2100">
        <f t="shared" ca="1" si="744"/>
        <v>1</v>
      </c>
      <c r="AM2100">
        <f t="shared" ca="1" si="745"/>
        <v>0</v>
      </c>
      <c r="AN2100">
        <f t="shared" ca="1" si="746"/>
        <v>1</v>
      </c>
      <c r="AO2100">
        <f t="shared" ca="1" si="747"/>
        <v>0</v>
      </c>
      <c r="AP2100">
        <f t="shared" ca="1" si="748"/>
        <v>1</v>
      </c>
      <c r="AQ2100">
        <f t="shared" ca="1" si="749"/>
        <v>0</v>
      </c>
      <c r="AR2100">
        <f t="shared" ca="1" si="750"/>
        <v>0</v>
      </c>
      <c r="AS2100">
        <v>0</v>
      </c>
      <c r="AT2100">
        <v>1</v>
      </c>
      <c r="AU2100">
        <f t="shared" ca="1" si="738"/>
        <v>0</v>
      </c>
      <c r="AV2100">
        <f t="shared" ca="1" si="738"/>
        <v>0</v>
      </c>
      <c r="AW2100">
        <f t="shared" ca="1" si="738"/>
        <v>1</v>
      </c>
      <c r="AX2100">
        <v>0</v>
      </c>
    </row>
    <row r="2101" spans="1:50">
      <c r="A2101" s="2">
        <v>40954</v>
      </c>
      <c r="B2101">
        <v>1101</v>
      </c>
      <c r="C2101">
        <v>37</v>
      </c>
      <c r="D2101">
        <f t="shared" ca="1" si="751"/>
        <v>17.761468655484435</v>
      </c>
      <c r="E2101">
        <f t="shared" ca="1" si="752"/>
        <v>19.238531344515565</v>
      </c>
      <c r="F2101" t="str">
        <f t="shared" ca="1" si="753"/>
        <v>high</v>
      </c>
      <c r="G2101">
        <v>3714</v>
      </c>
      <c r="H2101">
        <f t="shared" si="754"/>
        <v>3714</v>
      </c>
      <c r="I2101">
        <f t="shared" ca="1" si="755"/>
        <v>1051.5649329026592</v>
      </c>
      <c r="J2101">
        <f t="shared" ca="1" si="756"/>
        <v>2662.4350670973408</v>
      </c>
      <c r="K2101" t="str">
        <f t="shared" ca="1" si="757"/>
        <v>high</v>
      </c>
      <c r="L2101">
        <v>-2.5</v>
      </c>
      <c r="M2101" t="str">
        <f t="shared" si="733"/>
        <v>low</v>
      </c>
      <c r="N2101">
        <f t="shared" si="739"/>
        <v>2</v>
      </c>
      <c r="O2101">
        <f t="shared" si="740"/>
        <v>3</v>
      </c>
      <c r="P2101" t="str">
        <f t="shared" si="741"/>
        <v>středa</v>
      </c>
      <c r="Q2101">
        <f t="shared" ref="Q2101:AB2110" si="760">VLOOKUP($N2101,$V$31:$AH$42,Q$592+1,0)</f>
        <v>0</v>
      </c>
      <c r="R2101">
        <f t="shared" si="760"/>
        <v>1</v>
      </c>
      <c r="S2101">
        <f t="shared" si="760"/>
        <v>0</v>
      </c>
      <c r="T2101">
        <f t="shared" si="760"/>
        <v>0</v>
      </c>
      <c r="U2101">
        <f t="shared" si="760"/>
        <v>0</v>
      </c>
      <c r="V2101">
        <f t="shared" si="760"/>
        <v>0</v>
      </c>
      <c r="W2101">
        <f t="shared" si="760"/>
        <v>0</v>
      </c>
      <c r="X2101">
        <f t="shared" si="760"/>
        <v>0</v>
      </c>
      <c r="Y2101">
        <f t="shared" si="760"/>
        <v>0</v>
      </c>
      <c r="Z2101">
        <f t="shared" si="760"/>
        <v>0</v>
      </c>
      <c r="AA2101">
        <f t="shared" si="760"/>
        <v>0</v>
      </c>
      <c r="AB2101">
        <f t="shared" si="760"/>
        <v>0</v>
      </c>
      <c r="AC2101">
        <f t="shared" ref="AC2101:AI2110" si="761">VLOOKUP($O2101,$V$74:$AC$80,AC$592+1,0)</f>
        <v>0</v>
      </c>
      <c r="AD2101">
        <f t="shared" si="761"/>
        <v>0</v>
      </c>
      <c r="AE2101">
        <f t="shared" si="761"/>
        <v>1</v>
      </c>
      <c r="AF2101">
        <f t="shared" si="761"/>
        <v>0</v>
      </c>
      <c r="AG2101">
        <f t="shared" si="761"/>
        <v>0</v>
      </c>
      <c r="AH2101">
        <f t="shared" si="761"/>
        <v>0</v>
      </c>
      <c r="AI2101">
        <f t="shared" si="761"/>
        <v>0</v>
      </c>
      <c r="AJ2101">
        <f t="shared" ca="1" si="742"/>
        <v>0</v>
      </c>
      <c r="AK2101">
        <f t="shared" ca="1" si="743"/>
        <v>0</v>
      </c>
      <c r="AL2101">
        <f t="shared" ca="1" si="744"/>
        <v>1</v>
      </c>
      <c r="AM2101">
        <f t="shared" ca="1" si="745"/>
        <v>1</v>
      </c>
      <c r="AN2101">
        <f t="shared" ca="1" si="746"/>
        <v>0</v>
      </c>
      <c r="AO2101">
        <f t="shared" ca="1" si="747"/>
        <v>0</v>
      </c>
      <c r="AP2101">
        <f t="shared" ca="1" si="748"/>
        <v>1</v>
      </c>
      <c r="AQ2101">
        <f t="shared" ca="1" si="749"/>
        <v>0</v>
      </c>
      <c r="AR2101">
        <f t="shared" ca="1" si="750"/>
        <v>0</v>
      </c>
      <c r="AS2101">
        <v>1</v>
      </c>
      <c r="AT2101">
        <v>1</v>
      </c>
      <c r="AU2101">
        <f t="shared" ref="AU2101:AW2120" ca="1" si="762">VLOOKUP(INDIRECT($AU$590&amp;ROW($A2101)),$F$17:$I$19,AU$592+1,0)</f>
        <v>0</v>
      </c>
      <c r="AV2101">
        <f t="shared" ca="1" si="762"/>
        <v>0</v>
      </c>
      <c r="AW2101">
        <f t="shared" ca="1" si="762"/>
        <v>1</v>
      </c>
      <c r="AX2101">
        <v>0</v>
      </c>
    </row>
    <row r="2102" spans="1:50">
      <c r="A2102" s="2">
        <v>40955</v>
      </c>
      <c r="B2102">
        <v>1102</v>
      </c>
      <c r="C2102">
        <v>23</v>
      </c>
      <c r="D2102">
        <f t="shared" ca="1" si="751"/>
        <v>17.765099246510221</v>
      </c>
      <c r="E2102">
        <f t="shared" ca="1" si="752"/>
        <v>5.2349007534897787</v>
      </c>
      <c r="F2102" t="str">
        <f t="shared" ca="1" si="753"/>
        <v>high</v>
      </c>
      <c r="G2102">
        <v>1381</v>
      </c>
      <c r="H2102">
        <f t="shared" si="754"/>
        <v>1381</v>
      </c>
      <c r="I2102">
        <f t="shared" ca="1" si="755"/>
        <v>1051.794008419467</v>
      </c>
      <c r="J2102">
        <f t="shared" ca="1" si="756"/>
        <v>329.20599158053301</v>
      </c>
      <c r="K2102" t="str">
        <f t="shared" ca="1" si="757"/>
        <v>high</v>
      </c>
      <c r="L2102">
        <v>1.4</v>
      </c>
      <c r="M2102" t="str">
        <f t="shared" si="733"/>
        <v>low</v>
      </c>
      <c r="N2102">
        <f t="shared" si="739"/>
        <v>2</v>
      </c>
      <c r="O2102">
        <f t="shared" si="740"/>
        <v>4</v>
      </c>
      <c r="P2102" t="str">
        <f t="shared" si="741"/>
        <v>čtvrtek</v>
      </c>
      <c r="Q2102">
        <f t="shared" si="760"/>
        <v>0</v>
      </c>
      <c r="R2102">
        <f t="shared" si="760"/>
        <v>1</v>
      </c>
      <c r="S2102">
        <f t="shared" si="760"/>
        <v>0</v>
      </c>
      <c r="T2102">
        <f t="shared" si="760"/>
        <v>0</v>
      </c>
      <c r="U2102">
        <f t="shared" si="760"/>
        <v>0</v>
      </c>
      <c r="V2102">
        <f t="shared" si="760"/>
        <v>0</v>
      </c>
      <c r="W2102">
        <f t="shared" si="760"/>
        <v>0</v>
      </c>
      <c r="X2102">
        <f t="shared" si="760"/>
        <v>0</v>
      </c>
      <c r="Y2102">
        <f t="shared" si="760"/>
        <v>0</v>
      </c>
      <c r="Z2102">
        <f t="shared" si="760"/>
        <v>0</v>
      </c>
      <c r="AA2102">
        <f t="shared" si="760"/>
        <v>0</v>
      </c>
      <c r="AB2102">
        <f t="shared" si="760"/>
        <v>0</v>
      </c>
      <c r="AC2102">
        <f t="shared" si="761"/>
        <v>0</v>
      </c>
      <c r="AD2102">
        <f t="shared" si="761"/>
        <v>0</v>
      </c>
      <c r="AE2102">
        <f t="shared" si="761"/>
        <v>0</v>
      </c>
      <c r="AF2102">
        <f t="shared" si="761"/>
        <v>1</v>
      </c>
      <c r="AG2102">
        <f t="shared" si="761"/>
        <v>0</v>
      </c>
      <c r="AH2102">
        <f t="shared" si="761"/>
        <v>0</v>
      </c>
      <c r="AI2102">
        <f t="shared" si="761"/>
        <v>0</v>
      </c>
      <c r="AJ2102">
        <f t="shared" ca="1" si="742"/>
        <v>0</v>
      </c>
      <c r="AK2102">
        <f t="shared" ca="1" si="743"/>
        <v>0</v>
      </c>
      <c r="AL2102">
        <f t="shared" ca="1" si="744"/>
        <v>1</v>
      </c>
      <c r="AM2102">
        <f t="shared" ca="1" si="745"/>
        <v>1</v>
      </c>
      <c r="AN2102">
        <f t="shared" ca="1" si="746"/>
        <v>0</v>
      </c>
      <c r="AO2102">
        <f t="shared" ca="1" si="747"/>
        <v>0</v>
      </c>
      <c r="AP2102">
        <f t="shared" ca="1" si="748"/>
        <v>1</v>
      </c>
      <c r="AQ2102">
        <f t="shared" ca="1" si="749"/>
        <v>0</v>
      </c>
      <c r="AR2102">
        <f t="shared" ca="1" si="750"/>
        <v>0</v>
      </c>
      <c r="AS2102">
        <v>1</v>
      </c>
      <c r="AT2102">
        <v>1</v>
      </c>
      <c r="AU2102">
        <f t="shared" ca="1" si="762"/>
        <v>0</v>
      </c>
      <c r="AV2102">
        <f t="shared" ca="1" si="762"/>
        <v>0</v>
      </c>
      <c r="AW2102">
        <f t="shared" ca="1" si="762"/>
        <v>1</v>
      </c>
      <c r="AX2102">
        <v>0</v>
      </c>
    </row>
    <row r="2103" spans="1:50">
      <c r="A2103" s="2">
        <v>40956</v>
      </c>
      <c r="B2103">
        <v>1103</v>
      </c>
      <c r="C2103">
        <v>27</v>
      </c>
      <c r="D2103">
        <f t="shared" ca="1" si="751"/>
        <v>17.768722241026691</v>
      </c>
      <c r="E2103">
        <f t="shared" ca="1" si="752"/>
        <v>9.2312777589733095</v>
      </c>
      <c r="F2103" t="str">
        <f t="shared" ca="1" si="753"/>
        <v>high</v>
      </c>
      <c r="G2103">
        <v>1390</v>
      </c>
      <c r="H2103">
        <f t="shared" si="754"/>
        <v>1390</v>
      </c>
      <c r="I2103">
        <f t="shared" ca="1" si="755"/>
        <v>1052.0229933700825</v>
      </c>
      <c r="J2103">
        <f t="shared" ca="1" si="756"/>
        <v>337.97700662991747</v>
      </c>
      <c r="K2103" t="str">
        <f t="shared" ca="1" si="757"/>
        <v>high</v>
      </c>
      <c r="L2103">
        <v>0.05</v>
      </c>
      <c r="M2103" t="str">
        <f t="shared" si="733"/>
        <v>low</v>
      </c>
      <c r="N2103">
        <f t="shared" si="739"/>
        <v>2</v>
      </c>
      <c r="O2103">
        <f t="shared" si="740"/>
        <v>5</v>
      </c>
      <c r="P2103" t="str">
        <f t="shared" si="741"/>
        <v>pátek</v>
      </c>
      <c r="Q2103">
        <f t="shared" si="760"/>
        <v>0</v>
      </c>
      <c r="R2103">
        <f t="shared" si="760"/>
        <v>1</v>
      </c>
      <c r="S2103">
        <f t="shared" si="760"/>
        <v>0</v>
      </c>
      <c r="T2103">
        <f t="shared" si="760"/>
        <v>0</v>
      </c>
      <c r="U2103">
        <f t="shared" si="760"/>
        <v>0</v>
      </c>
      <c r="V2103">
        <f t="shared" si="760"/>
        <v>0</v>
      </c>
      <c r="W2103">
        <f t="shared" si="760"/>
        <v>0</v>
      </c>
      <c r="X2103">
        <f t="shared" si="760"/>
        <v>0</v>
      </c>
      <c r="Y2103">
        <f t="shared" si="760"/>
        <v>0</v>
      </c>
      <c r="Z2103">
        <f t="shared" si="760"/>
        <v>0</v>
      </c>
      <c r="AA2103">
        <f t="shared" si="760"/>
        <v>0</v>
      </c>
      <c r="AB2103">
        <f t="shared" si="760"/>
        <v>0</v>
      </c>
      <c r="AC2103">
        <f t="shared" si="761"/>
        <v>0</v>
      </c>
      <c r="AD2103">
        <f t="shared" si="761"/>
        <v>0</v>
      </c>
      <c r="AE2103">
        <f t="shared" si="761"/>
        <v>0</v>
      </c>
      <c r="AF2103">
        <f t="shared" si="761"/>
        <v>0</v>
      </c>
      <c r="AG2103">
        <f t="shared" si="761"/>
        <v>1</v>
      </c>
      <c r="AH2103">
        <f t="shared" si="761"/>
        <v>0</v>
      </c>
      <c r="AI2103">
        <f t="shared" si="761"/>
        <v>0</v>
      </c>
      <c r="AJ2103">
        <f t="shared" ca="1" si="742"/>
        <v>0</v>
      </c>
      <c r="AK2103">
        <f t="shared" ca="1" si="743"/>
        <v>0</v>
      </c>
      <c r="AL2103">
        <f t="shared" ca="1" si="744"/>
        <v>1</v>
      </c>
      <c r="AM2103">
        <f t="shared" ca="1" si="745"/>
        <v>1</v>
      </c>
      <c r="AN2103">
        <f t="shared" ca="1" si="746"/>
        <v>0</v>
      </c>
      <c r="AO2103">
        <f t="shared" ca="1" si="747"/>
        <v>0</v>
      </c>
      <c r="AP2103">
        <f t="shared" ca="1" si="748"/>
        <v>1</v>
      </c>
      <c r="AQ2103">
        <f t="shared" ca="1" si="749"/>
        <v>0</v>
      </c>
      <c r="AR2103">
        <f t="shared" ca="1" si="750"/>
        <v>0</v>
      </c>
      <c r="AS2103">
        <v>0</v>
      </c>
      <c r="AT2103">
        <v>1</v>
      </c>
      <c r="AU2103">
        <f t="shared" ca="1" si="762"/>
        <v>0</v>
      </c>
      <c r="AV2103">
        <f t="shared" ca="1" si="762"/>
        <v>0</v>
      </c>
      <c r="AW2103">
        <f t="shared" ca="1" si="762"/>
        <v>1</v>
      </c>
      <c r="AX2103">
        <v>0</v>
      </c>
    </row>
    <row r="2104" spans="1:50">
      <c r="A2104" s="2">
        <v>40957</v>
      </c>
      <c r="B2104">
        <v>1104</v>
      </c>
      <c r="C2104">
        <v>6</v>
      </c>
      <c r="D2104">
        <f t="shared" ca="1" si="751"/>
        <v>17.772337646752419</v>
      </c>
      <c r="E2104">
        <f t="shared" ca="1" si="752"/>
        <v>-11.772337646752419</v>
      </c>
      <c r="F2104" t="str">
        <f t="shared" ca="1" si="753"/>
        <v>low</v>
      </c>
      <c r="G2104">
        <v>530</v>
      </c>
      <c r="H2104">
        <f t="shared" si="754"/>
        <v>530</v>
      </c>
      <c r="I2104">
        <f t="shared" ca="1" si="755"/>
        <v>1052.2518876031349</v>
      </c>
      <c r="J2104">
        <f t="shared" ca="1" si="756"/>
        <v>-522.25188760313495</v>
      </c>
      <c r="K2104" t="str">
        <f t="shared" ca="1" si="757"/>
        <v>low</v>
      </c>
      <c r="L2104">
        <v>2.0277777777777777</v>
      </c>
      <c r="M2104" t="str">
        <f t="shared" si="733"/>
        <v>low</v>
      </c>
      <c r="N2104">
        <f t="shared" si="739"/>
        <v>2</v>
      </c>
      <c r="O2104">
        <f t="shared" si="740"/>
        <v>6</v>
      </c>
      <c r="P2104" t="str">
        <f t="shared" si="741"/>
        <v>sobota</v>
      </c>
      <c r="Q2104">
        <f t="shared" si="760"/>
        <v>0</v>
      </c>
      <c r="R2104">
        <f t="shared" si="760"/>
        <v>1</v>
      </c>
      <c r="S2104">
        <f t="shared" si="760"/>
        <v>0</v>
      </c>
      <c r="T2104">
        <f t="shared" si="760"/>
        <v>0</v>
      </c>
      <c r="U2104">
        <f t="shared" si="760"/>
        <v>0</v>
      </c>
      <c r="V2104">
        <f t="shared" si="760"/>
        <v>0</v>
      </c>
      <c r="W2104">
        <f t="shared" si="760"/>
        <v>0</v>
      </c>
      <c r="X2104">
        <f t="shared" si="760"/>
        <v>0</v>
      </c>
      <c r="Y2104">
        <f t="shared" si="760"/>
        <v>0</v>
      </c>
      <c r="Z2104">
        <f t="shared" si="760"/>
        <v>0</v>
      </c>
      <c r="AA2104">
        <f t="shared" si="760"/>
        <v>0</v>
      </c>
      <c r="AB2104">
        <f t="shared" si="760"/>
        <v>0</v>
      </c>
      <c r="AC2104">
        <f t="shared" si="761"/>
        <v>0</v>
      </c>
      <c r="AD2104">
        <f t="shared" si="761"/>
        <v>0</v>
      </c>
      <c r="AE2104">
        <f t="shared" si="761"/>
        <v>0</v>
      </c>
      <c r="AF2104">
        <f t="shared" si="761"/>
        <v>0</v>
      </c>
      <c r="AG2104">
        <f t="shared" si="761"/>
        <v>0</v>
      </c>
      <c r="AH2104">
        <f t="shared" si="761"/>
        <v>1</v>
      </c>
      <c r="AI2104">
        <f t="shared" si="761"/>
        <v>0</v>
      </c>
      <c r="AJ2104">
        <f t="shared" ca="1" si="742"/>
        <v>0</v>
      </c>
      <c r="AK2104">
        <f t="shared" ca="1" si="743"/>
        <v>0</v>
      </c>
      <c r="AL2104">
        <f t="shared" ca="1" si="744"/>
        <v>1</v>
      </c>
      <c r="AM2104">
        <f t="shared" ca="1" si="745"/>
        <v>1</v>
      </c>
      <c r="AN2104">
        <f t="shared" ca="1" si="746"/>
        <v>0</v>
      </c>
      <c r="AO2104">
        <f t="shared" ca="1" si="747"/>
        <v>0</v>
      </c>
      <c r="AP2104">
        <f t="shared" ca="1" si="748"/>
        <v>1</v>
      </c>
      <c r="AQ2104">
        <f t="shared" ca="1" si="749"/>
        <v>0</v>
      </c>
      <c r="AR2104">
        <f t="shared" ca="1" si="750"/>
        <v>0</v>
      </c>
      <c r="AS2104">
        <v>1</v>
      </c>
      <c r="AT2104">
        <v>1</v>
      </c>
      <c r="AU2104">
        <f t="shared" ca="1" si="762"/>
        <v>1</v>
      </c>
      <c r="AV2104">
        <f t="shared" ca="1" si="762"/>
        <v>0</v>
      </c>
      <c r="AW2104">
        <f t="shared" ca="1" si="762"/>
        <v>0</v>
      </c>
      <c r="AX2104">
        <v>0</v>
      </c>
    </row>
    <row r="2105" spans="1:50">
      <c r="A2105" s="2">
        <v>40958</v>
      </c>
      <c r="B2105">
        <v>1105</v>
      </c>
      <c r="C2105">
        <v>10</v>
      </c>
      <c r="D2105">
        <f t="shared" ca="1" si="751"/>
        <v>17.775945471405986</v>
      </c>
      <c r="E2105">
        <f t="shared" ca="1" si="752"/>
        <v>-7.7759454714059864</v>
      </c>
      <c r="F2105" t="str">
        <f t="shared" ca="1" si="753"/>
        <v>low</v>
      </c>
      <c r="G2105">
        <v>413</v>
      </c>
      <c r="H2105">
        <f t="shared" si="754"/>
        <v>413</v>
      </c>
      <c r="I2105">
        <f t="shared" ca="1" si="755"/>
        <v>1052.4806909672532</v>
      </c>
      <c r="J2105">
        <f t="shared" ca="1" si="756"/>
        <v>-639.48069096725317</v>
      </c>
      <c r="K2105" t="str">
        <f t="shared" ca="1" si="757"/>
        <v>low</v>
      </c>
      <c r="L2105">
        <v>2.2124999999999999</v>
      </c>
      <c r="M2105" t="str">
        <f t="shared" si="733"/>
        <v>low</v>
      </c>
      <c r="N2105">
        <f t="shared" si="739"/>
        <v>2</v>
      </c>
      <c r="O2105">
        <f t="shared" si="740"/>
        <v>7</v>
      </c>
      <c r="P2105" t="str">
        <f t="shared" si="741"/>
        <v>neděle</v>
      </c>
      <c r="Q2105">
        <f t="shared" si="760"/>
        <v>0</v>
      </c>
      <c r="R2105">
        <f t="shared" si="760"/>
        <v>1</v>
      </c>
      <c r="S2105">
        <f t="shared" si="760"/>
        <v>0</v>
      </c>
      <c r="T2105">
        <f t="shared" si="760"/>
        <v>0</v>
      </c>
      <c r="U2105">
        <f t="shared" si="760"/>
        <v>0</v>
      </c>
      <c r="V2105">
        <f t="shared" si="760"/>
        <v>0</v>
      </c>
      <c r="W2105">
        <f t="shared" si="760"/>
        <v>0</v>
      </c>
      <c r="X2105">
        <f t="shared" si="760"/>
        <v>0</v>
      </c>
      <c r="Y2105">
        <f t="shared" si="760"/>
        <v>0</v>
      </c>
      <c r="Z2105">
        <f t="shared" si="760"/>
        <v>0</v>
      </c>
      <c r="AA2105">
        <f t="shared" si="760"/>
        <v>0</v>
      </c>
      <c r="AB2105">
        <f t="shared" si="760"/>
        <v>0</v>
      </c>
      <c r="AC2105">
        <f t="shared" si="761"/>
        <v>0</v>
      </c>
      <c r="AD2105">
        <f t="shared" si="761"/>
        <v>0</v>
      </c>
      <c r="AE2105">
        <f t="shared" si="761"/>
        <v>0</v>
      </c>
      <c r="AF2105">
        <f t="shared" si="761"/>
        <v>0</v>
      </c>
      <c r="AG2105">
        <f t="shared" si="761"/>
        <v>0</v>
      </c>
      <c r="AH2105">
        <f t="shared" si="761"/>
        <v>0</v>
      </c>
      <c r="AI2105">
        <f t="shared" si="761"/>
        <v>1</v>
      </c>
      <c r="AJ2105">
        <f t="shared" ca="1" si="742"/>
        <v>0</v>
      </c>
      <c r="AK2105">
        <f t="shared" ca="1" si="743"/>
        <v>0</v>
      </c>
      <c r="AL2105">
        <f t="shared" ca="1" si="744"/>
        <v>1</v>
      </c>
      <c r="AM2105">
        <f t="shared" ca="1" si="745"/>
        <v>1</v>
      </c>
      <c r="AN2105">
        <f t="shared" ca="1" si="746"/>
        <v>0</v>
      </c>
      <c r="AO2105">
        <f t="shared" ca="1" si="747"/>
        <v>0</v>
      </c>
      <c r="AP2105">
        <f t="shared" ca="1" si="748"/>
        <v>1</v>
      </c>
      <c r="AQ2105">
        <f t="shared" ca="1" si="749"/>
        <v>0</v>
      </c>
      <c r="AR2105">
        <f t="shared" ca="1" si="750"/>
        <v>0</v>
      </c>
      <c r="AS2105">
        <v>0</v>
      </c>
      <c r="AT2105">
        <v>0</v>
      </c>
      <c r="AU2105">
        <f t="shared" ca="1" si="762"/>
        <v>1</v>
      </c>
      <c r="AV2105">
        <f t="shared" ca="1" si="762"/>
        <v>0</v>
      </c>
      <c r="AW2105">
        <f t="shared" ca="1" si="762"/>
        <v>0</v>
      </c>
      <c r="AX2105">
        <v>0</v>
      </c>
    </row>
    <row r="2106" spans="1:50">
      <c r="A2106" s="2">
        <v>40959</v>
      </c>
      <c r="B2106">
        <v>1106</v>
      </c>
      <c r="C2106">
        <v>13</v>
      </c>
      <c r="D2106">
        <f t="shared" ca="1" si="751"/>
        <v>17.779545722705972</v>
      </c>
      <c r="E2106">
        <f t="shared" ca="1" si="752"/>
        <v>-4.7795457227059721</v>
      </c>
      <c r="F2106" t="str">
        <f t="shared" ca="1" si="753"/>
        <v>low</v>
      </c>
      <c r="G2106">
        <v>1025</v>
      </c>
      <c r="H2106">
        <f t="shared" si="754"/>
        <v>1025</v>
      </c>
      <c r="I2106">
        <f t="shared" ca="1" si="755"/>
        <v>1052.7094033110661</v>
      </c>
      <c r="J2106">
        <f t="shared" ca="1" si="756"/>
        <v>-27.709403311066126</v>
      </c>
      <c r="K2106" t="str">
        <f t="shared" ca="1" si="757"/>
        <v>medium</v>
      </c>
      <c r="L2106">
        <v>4.2</v>
      </c>
      <c r="M2106" t="str">
        <f t="shared" si="733"/>
        <v>low</v>
      </c>
      <c r="N2106">
        <f t="shared" si="739"/>
        <v>2</v>
      </c>
      <c r="O2106">
        <f t="shared" si="740"/>
        <v>1</v>
      </c>
      <c r="P2106" t="str">
        <f t="shared" si="741"/>
        <v>pondělí</v>
      </c>
      <c r="Q2106">
        <f t="shared" si="760"/>
        <v>0</v>
      </c>
      <c r="R2106">
        <f t="shared" si="760"/>
        <v>1</v>
      </c>
      <c r="S2106">
        <f t="shared" si="760"/>
        <v>0</v>
      </c>
      <c r="T2106">
        <f t="shared" si="760"/>
        <v>0</v>
      </c>
      <c r="U2106">
        <f t="shared" si="760"/>
        <v>0</v>
      </c>
      <c r="V2106">
        <f t="shared" si="760"/>
        <v>0</v>
      </c>
      <c r="W2106">
        <f t="shared" si="760"/>
        <v>0</v>
      </c>
      <c r="X2106">
        <f t="shared" si="760"/>
        <v>0</v>
      </c>
      <c r="Y2106">
        <f t="shared" si="760"/>
        <v>0</v>
      </c>
      <c r="Z2106">
        <f t="shared" si="760"/>
        <v>0</v>
      </c>
      <c r="AA2106">
        <f t="shared" si="760"/>
        <v>0</v>
      </c>
      <c r="AB2106">
        <f t="shared" si="760"/>
        <v>0</v>
      </c>
      <c r="AC2106">
        <f t="shared" si="761"/>
        <v>1</v>
      </c>
      <c r="AD2106">
        <f t="shared" si="761"/>
        <v>0</v>
      </c>
      <c r="AE2106">
        <f t="shared" si="761"/>
        <v>0</v>
      </c>
      <c r="AF2106">
        <f t="shared" si="761"/>
        <v>0</v>
      </c>
      <c r="AG2106">
        <f t="shared" si="761"/>
        <v>0</v>
      </c>
      <c r="AH2106">
        <f t="shared" si="761"/>
        <v>0</v>
      </c>
      <c r="AI2106">
        <f t="shared" si="761"/>
        <v>0</v>
      </c>
      <c r="AJ2106">
        <f t="shared" ca="1" si="742"/>
        <v>0</v>
      </c>
      <c r="AK2106">
        <f t="shared" ca="1" si="743"/>
        <v>0</v>
      </c>
      <c r="AL2106">
        <f t="shared" ca="1" si="744"/>
        <v>1</v>
      </c>
      <c r="AM2106">
        <f t="shared" ca="1" si="745"/>
        <v>1</v>
      </c>
      <c r="AN2106">
        <f t="shared" ca="1" si="746"/>
        <v>0</v>
      </c>
      <c r="AO2106">
        <f t="shared" ca="1" si="747"/>
        <v>0</v>
      </c>
      <c r="AP2106">
        <f t="shared" ca="1" si="748"/>
        <v>1</v>
      </c>
      <c r="AQ2106">
        <f t="shared" ca="1" si="749"/>
        <v>0</v>
      </c>
      <c r="AR2106">
        <f t="shared" ca="1" si="750"/>
        <v>0</v>
      </c>
      <c r="AS2106">
        <v>1</v>
      </c>
      <c r="AT2106">
        <v>0</v>
      </c>
      <c r="AU2106">
        <f t="shared" ca="1" si="762"/>
        <v>1</v>
      </c>
      <c r="AV2106">
        <f t="shared" ca="1" si="762"/>
        <v>0</v>
      </c>
      <c r="AW2106">
        <f t="shared" ca="1" si="762"/>
        <v>0</v>
      </c>
      <c r="AX2106">
        <v>0</v>
      </c>
    </row>
    <row r="2107" spans="1:50">
      <c r="A2107" s="2">
        <v>40960</v>
      </c>
      <c r="B2107">
        <v>1107</v>
      </c>
      <c r="C2107">
        <v>11</v>
      </c>
      <c r="D2107">
        <f t="shared" ca="1" si="751"/>
        <v>17.783138408370956</v>
      </c>
      <c r="E2107">
        <f t="shared" ca="1" si="752"/>
        <v>-6.7831384083709558</v>
      </c>
      <c r="F2107" t="str">
        <f t="shared" ca="1" si="753"/>
        <v>low</v>
      </c>
      <c r="G2107">
        <v>1594</v>
      </c>
      <c r="H2107">
        <f t="shared" si="754"/>
        <v>1594</v>
      </c>
      <c r="I2107">
        <f t="shared" ca="1" si="755"/>
        <v>1052.9380244832025</v>
      </c>
      <c r="J2107">
        <f t="shared" ca="1" si="756"/>
        <v>541.06197551679747</v>
      </c>
      <c r="K2107" t="str">
        <f t="shared" ca="1" si="757"/>
        <v>high</v>
      </c>
      <c r="L2107">
        <v>-7.2</v>
      </c>
      <c r="M2107" t="str">
        <f t="shared" si="733"/>
        <v>low</v>
      </c>
      <c r="N2107">
        <f t="shared" si="739"/>
        <v>2</v>
      </c>
      <c r="O2107">
        <f t="shared" si="740"/>
        <v>2</v>
      </c>
      <c r="P2107" t="str">
        <f t="shared" si="741"/>
        <v>úterý</v>
      </c>
      <c r="Q2107">
        <f t="shared" si="760"/>
        <v>0</v>
      </c>
      <c r="R2107">
        <f t="shared" si="760"/>
        <v>1</v>
      </c>
      <c r="S2107">
        <f t="shared" si="760"/>
        <v>0</v>
      </c>
      <c r="T2107">
        <f t="shared" si="760"/>
        <v>0</v>
      </c>
      <c r="U2107">
        <f t="shared" si="760"/>
        <v>0</v>
      </c>
      <c r="V2107">
        <f t="shared" si="760"/>
        <v>0</v>
      </c>
      <c r="W2107">
        <f t="shared" si="760"/>
        <v>0</v>
      </c>
      <c r="X2107">
        <f t="shared" si="760"/>
        <v>0</v>
      </c>
      <c r="Y2107">
        <f t="shared" si="760"/>
        <v>0</v>
      </c>
      <c r="Z2107">
        <f t="shared" si="760"/>
        <v>0</v>
      </c>
      <c r="AA2107">
        <f t="shared" si="760"/>
        <v>0</v>
      </c>
      <c r="AB2107">
        <f t="shared" si="760"/>
        <v>0</v>
      </c>
      <c r="AC2107">
        <f t="shared" si="761"/>
        <v>0</v>
      </c>
      <c r="AD2107">
        <f t="shared" si="761"/>
        <v>1</v>
      </c>
      <c r="AE2107">
        <f t="shared" si="761"/>
        <v>0</v>
      </c>
      <c r="AF2107">
        <f t="shared" si="761"/>
        <v>0</v>
      </c>
      <c r="AG2107">
        <f t="shared" si="761"/>
        <v>0</v>
      </c>
      <c r="AH2107">
        <f t="shared" si="761"/>
        <v>0</v>
      </c>
      <c r="AI2107">
        <f t="shared" si="761"/>
        <v>0</v>
      </c>
      <c r="AJ2107">
        <f t="shared" ca="1" si="742"/>
        <v>0</v>
      </c>
      <c r="AK2107">
        <f t="shared" ca="1" si="743"/>
        <v>0</v>
      </c>
      <c r="AL2107">
        <f t="shared" ca="1" si="744"/>
        <v>1</v>
      </c>
      <c r="AM2107">
        <f t="shared" ca="1" si="745"/>
        <v>1</v>
      </c>
      <c r="AN2107">
        <f t="shared" ca="1" si="746"/>
        <v>0</v>
      </c>
      <c r="AO2107">
        <f t="shared" ca="1" si="747"/>
        <v>0</v>
      </c>
      <c r="AP2107">
        <f t="shared" ca="1" si="748"/>
        <v>1</v>
      </c>
      <c r="AQ2107">
        <f t="shared" ca="1" si="749"/>
        <v>0</v>
      </c>
      <c r="AR2107">
        <f t="shared" ca="1" si="750"/>
        <v>0</v>
      </c>
      <c r="AS2107">
        <v>0</v>
      </c>
      <c r="AT2107">
        <v>0</v>
      </c>
      <c r="AU2107">
        <f t="shared" ca="1" si="762"/>
        <v>1</v>
      </c>
      <c r="AV2107">
        <f t="shared" ca="1" si="762"/>
        <v>0</v>
      </c>
      <c r="AW2107">
        <f t="shared" ca="1" si="762"/>
        <v>0</v>
      </c>
      <c r="AX2107">
        <v>0</v>
      </c>
    </row>
    <row r="2108" spans="1:50">
      <c r="A2108" s="2">
        <v>40961</v>
      </c>
      <c r="B2108">
        <v>1108</v>
      </c>
      <c r="C2108">
        <v>11</v>
      </c>
      <c r="D2108">
        <f t="shared" ca="1" si="751"/>
        <v>17.786723536119517</v>
      </c>
      <c r="E2108">
        <f t="shared" ca="1" si="752"/>
        <v>-6.7867235361195171</v>
      </c>
      <c r="F2108" t="str">
        <f t="shared" ca="1" si="753"/>
        <v>low</v>
      </c>
      <c r="G2108">
        <v>775</v>
      </c>
      <c r="H2108">
        <f t="shared" si="754"/>
        <v>775</v>
      </c>
      <c r="I2108">
        <f t="shared" ca="1" si="755"/>
        <v>1053.1665543322915</v>
      </c>
      <c r="J2108">
        <f t="shared" ca="1" si="756"/>
        <v>-278.16655433229153</v>
      </c>
      <c r="K2108" t="str">
        <f t="shared" ca="1" si="757"/>
        <v>medium</v>
      </c>
      <c r="L2108">
        <v>2.85</v>
      </c>
      <c r="M2108" t="str">
        <f t="shared" si="733"/>
        <v>low</v>
      </c>
      <c r="N2108">
        <f t="shared" si="739"/>
        <v>2</v>
      </c>
      <c r="O2108">
        <f t="shared" si="740"/>
        <v>3</v>
      </c>
      <c r="P2108" t="str">
        <f t="shared" si="741"/>
        <v>středa</v>
      </c>
      <c r="Q2108">
        <f t="shared" si="760"/>
        <v>0</v>
      </c>
      <c r="R2108">
        <f t="shared" si="760"/>
        <v>1</v>
      </c>
      <c r="S2108">
        <f t="shared" si="760"/>
        <v>0</v>
      </c>
      <c r="T2108">
        <f t="shared" si="760"/>
        <v>0</v>
      </c>
      <c r="U2108">
        <f t="shared" si="760"/>
        <v>0</v>
      </c>
      <c r="V2108">
        <f t="shared" si="760"/>
        <v>0</v>
      </c>
      <c r="W2108">
        <f t="shared" si="760"/>
        <v>0</v>
      </c>
      <c r="X2108">
        <f t="shared" si="760"/>
        <v>0</v>
      </c>
      <c r="Y2108">
        <f t="shared" si="760"/>
        <v>0</v>
      </c>
      <c r="Z2108">
        <f t="shared" si="760"/>
        <v>0</v>
      </c>
      <c r="AA2108">
        <f t="shared" si="760"/>
        <v>0</v>
      </c>
      <c r="AB2108">
        <f t="shared" si="760"/>
        <v>0</v>
      </c>
      <c r="AC2108">
        <f t="shared" si="761"/>
        <v>0</v>
      </c>
      <c r="AD2108">
        <f t="shared" si="761"/>
        <v>0</v>
      </c>
      <c r="AE2108">
        <f t="shared" si="761"/>
        <v>1</v>
      </c>
      <c r="AF2108">
        <f t="shared" si="761"/>
        <v>0</v>
      </c>
      <c r="AG2108">
        <f t="shared" si="761"/>
        <v>0</v>
      </c>
      <c r="AH2108">
        <f t="shared" si="761"/>
        <v>0</v>
      </c>
      <c r="AI2108">
        <f t="shared" si="761"/>
        <v>0</v>
      </c>
      <c r="AJ2108">
        <f t="shared" ca="1" si="742"/>
        <v>0</v>
      </c>
      <c r="AK2108">
        <f t="shared" ca="1" si="743"/>
        <v>0</v>
      </c>
      <c r="AL2108">
        <f t="shared" ca="1" si="744"/>
        <v>1</v>
      </c>
      <c r="AM2108">
        <f t="shared" ca="1" si="745"/>
        <v>1</v>
      </c>
      <c r="AN2108">
        <f t="shared" ca="1" si="746"/>
        <v>0</v>
      </c>
      <c r="AO2108">
        <f t="shared" ca="1" si="747"/>
        <v>0</v>
      </c>
      <c r="AP2108">
        <f t="shared" ca="1" si="748"/>
        <v>1</v>
      </c>
      <c r="AQ2108">
        <f t="shared" ca="1" si="749"/>
        <v>0</v>
      </c>
      <c r="AR2108">
        <f t="shared" ca="1" si="750"/>
        <v>0</v>
      </c>
      <c r="AS2108">
        <v>0</v>
      </c>
      <c r="AT2108">
        <v>0</v>
      </c>
      <c r="AU2108">
        <f t="shared" ca="1" si="762"/>
        <v>1</v>
      </c>
      <c r="AV2108">
        <f t="shared" ca="1" si="762"/>
        <v>0</v>
      </c>
      <c r="AW2108">
        <f t="shared" ca="1" si="762"/>
        <v>0</v>
      </c>
      <c r="AX2108">
        <v>0</v>
      </c>
    </row>
    <row r="2109" spans="1:50">
      <c r="A2109" s="2">
        <v>40962</v>
      </c>
      <c r="B2109">
        <v>1109</v>
      </c>
      <c r="C2109">
        <v>16</v>
      </c>
      <c r="D2109">
        <f t="shared" ca="1" si="751"/>
        <v>17.790301113670235</v>
      </c>
      <c r="E2109">
        <f t="shared" ca="1" si="752"/>
        <v>-1.7903011136702354</v>
      </c>
      <c r="F2109" t="str">
        <f t="shared" ca="1" si="753"/>
        <v>medium</v>
      </c>
      <c r="G2109">
        <v>941</v>
      </c>
      <c r="H2109">
        <f t="shared" si="754"/>
        <v>941</v>
      </c>
      <c r="I2109">
        <f t="shared" ca="1" si="755"/>
        <v>1053.3949927069625</v>
      </c>
      <c r="J2109">
        <f t="shared" ca="1" si="756"/>
        <v>-112.39499270696251</v>
      </c>
      <c r="K2109" t="str">
        <f t="shared" ca="1" si="757"/>
        <v>medium</v>
      </c>
      <c r="L2109">
        <v>1.5</v>
      </c>
      <c r="M2109" t="str">
        <f t="shared" si="733"/>
        <v>low</v>
      </c>
      <c r="N2109">
        <f t="shared" si="739"/>
        <v>2</v>
      </c>
      <c r="O2109">
        <f t="shared" si="740"/>
        <v>4</v>
      </c>
      <c r="P2109" t="str">
        <f t="shared" si="741"/>
        <v>čtvrtek</v>
      </c>
      <c r="Q2109">
        <f t="shared" si="760"/>
        <v>0</v>
      </c>
      <c r="R2109">
        <f t="shared" si="760"/>
        <v>1</v>
      </c>
      <c r="S2109">
        <f t="shared" si="760"/>
        <v>0</v>
      </c>
      <c r="T2109">
        <f t="shared" si="760"/>
        <v>0</v>
      </c>
      <c r="U2109">
        <f t="shared" si="760"/>
        <v>0</v>
      </c>
      <c r="V2109">
        <f t="shared" si="760"/>
        <v>0</v>
      </c>
      <c r="W2109">
        <f t="shared" si="760"/>
        <v>0</v>
      </c>
      <c r="X2109">
        <f t="shared" si="760"/>
        <v>0</v>
      </c>
      <c r="Y2109">
        <f t="shared" si="760"/>
        <v>0</v>
      </c>
      <c r="Z2109">
        <f t="shared" si="760"/>
        <v>0</v>
      </c>
      <c r="AA2109">
        <f t="shared" si="760"/>
        <v>0</v>
      </c>
      <c r="AB2109">
        <f t="shared" si="760"/>
        <v>0</v>
      </c>
      <c r="AC2109">
        <f t="shared" si="761"/>
        <v>0</v>
      </c>
      <c r="AD2109">
        <f t="shared" si="761"/>
        <v>0</v>
      </c>
      <c r="AE2109">
        <f t="shared" si="761"/>
        <v>0</v>
      </c>
      <c r="AF2109">
        <f t="shared" si="761"/>
        <v>1</v>
      </c>
      <c r="AG2109">
        <f t="shared" si="761"/>
        <v>0</v>
      </c>
      <c r="AH2109">
        <f t="shared" si="761"/>
        <v>0</v>
      </c>
      <c r="AI2109">
        <f t="shared" si="761"/>
        <v>0</v>
      </c>
      <c r="AJ2109">
        <f t="shared" ca="1" si="742"/>
        <v>0</v>
      </c>
      <c r="AK2109">
        <f t="shared" ca="1" si="743"/>
        <v>0</v>
      </c>
      <c r="AL2109">
        <f t="shared" ca="1" si="744"/>
        <v>1</v>
      </c>
      <c r="AM2109">
        <f t="shared" ca="1" si="745"/>
        <v>1</v>
      </c>
      <c r="AN2109">
        <f t="shared" ca="1" si="746"/>
        <v>0</v>
      </c>
      <c r="AO2109">
        <f t="shared" ca="1" si="747"/>
        <v>0</v>
      </c>
      <c r="AP2109">
        <f t="shared" ca="1" si="748"/>
        <v>1</v>
      </c>
      <c r="AQ2109">
        <f t="shared" ca="1" si="749"/>
        <v>0</v>
      </c>
      <c r="AR2109">
        <f t="shared" ca="1" si="750"/>
        <v>0</v>
      </c>
      <c r="AS2109">
        <v>0</v>
      </c>
      <c r="AT2109">
        <v>0</v>
      </c>
      <c r="AU2109">
        <f t="shared" ca="1" si="762"/>
        <v>0</v>
      </c>
      <c r="AV2109">
        <f t="shared" ca="1" si="762"/>
        <v>1</v>
      </c>
      <c r="AW2109">
        <f t="shared" ca="1" si="762"/>
        <v>0</v>
      </c>
      <c r="AX2109">
        <v>0</v>
      </c>
    </row>
    <row r="2110" spans="1:50">
      <c r="A2110" s="2">
        <v>40963</v>
      </c>
      <c r="B2110">
        <v>1110</v>
      </c>
      <c r="C2110">
        <v>29</v>
      </c>
      <c r="D2110">
        <f t="shared" ca="1" si="751"/>
        <v>17.79387114874169</v>
      </c>
      <c r="E2110">
        <f t="shared" ca="1" si="752"/>
        <v>11.20612885125831</v>
      </c>
      <c r="F2110" t="str">
        <f t="shared" ca="1" si="753"/>
        <v>high</v>
      </c>
      <c r="G2110">
        <v>2088</v>
      </c>
      <c r="H2110">
        <f t="shared" si="754"/>
        <v>2088</v>
      </c>
      <c r="I2110">
        <f t="shared" ca="1" si="755"/>
        <v>1053.6233394558437</v>
      </c>
      <c r="J2110">
        <f t="shared" ca="1" si="756"/>
        <v>1034.3766605441563</v>
      </c>
      <c r="K2110" t="str">
        <f t="shared" ca="1" si="757"/>
        <v>high</v>
      </c>
      <c r="L2110">
        <v>3.5</v>
      </c>
      <c r="M2110" t="str">
        <f t="shared" si="733"/>
        <v>low</v>
      </c>
      <c r="N2110">
        <f t="shared" si="739"/>
        <v>2</v>
      </c>
      <c r="O2110">
        <f t="shared" si="740"/>
        <v>5</v>
      </c>
      <c r="P2110" t="str">
        <f t="shared" si="741"/>
        <v>pátek</v>
      </c>
      <c r="Q2110">
        <f t="shared" si="760"/>
        <v>0</v>
      </c>
      <c r="R2110">
        <f t="shared" si="760"/>
        <v>1</v>
      </c>
      <c r="S2110">
        <f t="shared" si="760"/>
        <v>0</v>
      </c>
      <c r="T2110">
        <f t="shared" si="760"/>
        <v>0</v>
      </c>
      <c r="U2110">
        <f t="shared" si="760"/>
        <v>0</v>
      </c>
      <c r="V2110">
        <f t="shared" si="760"/>
        <v>0</v>
      </c>
      <c r="W2110">
        <f t="shared" si="760"/>
        <v>0</v>
      </c>
      <c r="X2110">
        <f t="shared" si="760"/>
        <v>0</v>
      </c>
      <c r="Y2110">
        <f t="shared" si="760"/>
        <v>0</v>
      </c>
      <c r="Z2110">
        <f t="shared" si="760"/>
        <v>0</v>
      </c>
      <c r="AA2110">
        <f t="shared" si="760"/>
        <v>0</v>
      </c>
      <c r="AB2110">
        <f t="shared" si="760"/>
        <v>0</v>
      </c>
      <c r="AC2110">
        <f t="shared" si="761"/>
        <v>0</v>
      </c>
      <c r="AD2110">
        <f t="shared" si="761"/>
        <v>0</v>
      </c>
      <c r="AE2110">
        <f t="shared" si="761"/>
        <v>0</v>
      </c>
      <c r="AF2110">
        <f t="shared" si="761"/>
        <v>0</v>
      </c>
      <c r="AG2110">
        <f t="shared" si="761"/>
        <v>1</v>
      </c>
      <c r="AH2110">
        <f t="shared" si="761"/>
        <v>0</v>
      </c>
      <c r="AI2110">
        <f t="shared" si="761"/>
        <v>0</v>
      </c>
      <c r="AJ2110">
        <f t="shared" ca="1" si="742"/>
        <v>0</v>
      </c>
      <c r="AK2110">
        <f t="shared" ca="1" si="743"/>
        <v>0</v>
      </c>
      <c r="AL2110">
        <f t="shared" ca="1" si="744"/>
        <v>1</v>
      </c>
      <c r="AM2110">
        <f t="shared" ca="1" si="745"/>
        <v>1</v>
      </c>
      <c r="AN2110">
        <f t="shared" ca="1" si="746"/>
        <v>0</v>
      </c>
      <c r="AO2110">
        <f t="shared" ca="1" si="747"/>
        <v>0</v>
      </c>
      <c r="AP2110">
        <f t="shared" ca="1" si="748"/>
        <v>1</v>
      </c>
      <c r="AQ2110">
        <f t="shared" ca="1" si="749"/>
        <v>0</v>
      </c>
      <c r="AR2110">
        <f t="shared" ca="1" si="750"/>
        <v>0</v>
      </c>
      <c r="AS2110">
        <v>1</v>
      </c>
      <c r="AT2110">
        <v>0</v>
      </c>
      <c r="AU2110">
        <f t="shared" ca="1" si="762"/>
        <v>0</v>
      </c>
      <c r="AV2110">
        <f t="shared" ca="1" si="762"/>
        <v>0</v>
      </c>
      <c r="AW2110">
        <f t="shared" ca="1" si="762"/>
        <v>1</v>
      </c>
      <c r="AX2110">
        <v>0</v>
      </c>
    </row>
    <row r="2111" spans="1:50">
      <c r="A2111" s="2">
        <v>40964</v>
      </c>
      <c r="B2111">
        <v>1111</v>
      </c>
      <c r="C2111">
        <v>13</v>
      </c>
      <c r="D2111">
        <f t="shared" ca="1" si="751"/>
        <v>17.797433649052458</v>
      </c>
      <c r="E2111">
        <f t="shared" ca="1" si="752"/>
        <v>-4.7974336490524578</v>
      </c>
      <c r="F2111" t="str">
        <f t="shared" ca="1" si="753"/>
        <v>low</v>
      </c>
      <c r="G2111">
        <v>830</v>
      </c>
      <c r="H2111">
        <f t="shared" si="754"/>
        <v>830</v>
      </c>
      <c r="I2111">
        <f t="shared" ca="1" si="755"/>
        <v>1053.8515944275646</v>
      </c>
      <c r="J2111">
        <f t="shared" ca="1" si="756"/>
        <v>-223.85159442756458</v>
      </c>
      <c r="K2111" t="str">
        <f t="shared" ca="1" si="757"/>
        <v>medium</v>
      </c>
      <c r="L2111">
        <v>10</v>
      </c>
      <c r="M2111" t="str">
        <f t="shared" si="733"/>
        <v>medium</v>
      </c>
      <c r="N2111">
        <f t="shared" si="739"/>
        <v>2</v>
      </c>
      <c r="O2111">
        <f t="shared" si="740"/>
        <v>6</v>
      </c>
      <c r="P2111" t="str">
        <f t="shared" si="741"/>
        <v>sobota</v>
      </c>
      <c r="Q2111">
        <f t="shared" ref="Q2111:AB2120" si="763">VLOOKUP($N2111,$V$31:$AH$42,Q$592+1,0)</f>
        <v>0</v>
      </c>
      <c r="R2111">
        <f t="shared" si="763"/>
        <v>1</v>
      </c>
      <c r="S2111">
        <f t="shared" si="763"/>
        <v>0</v>
      </c>
      <c r="T2111">
        <f t="shared" si="763"/>
        <v>0</v>
      </c>
      <c r="U2111">
        <f t="shared" si="763"/>
        <v>0</v>
      </c>
      <c r="V2111">
        <f t="shared" si="763"/>
        <v>0</v>
      </c>
      <c r="W2111">
        <f t="shared" si="763"/>
        <v>0</v>
      </c>
      <c r="X2111">
        <f t="shared" si="763"/>
        <v>0</v>
      </c>
      <c r="Y2111">
        <f t="shared" si="763"/>
        <v>0</v>
      </c>
      <c r="Z2111">
        <f t="shared" si="763"/>
        <v>0</v>
      </c>
      <c r="AA2111">
        <f t="shared" si="763"/>
        <v>0</v>
      </c>
      <c r="AB2111">
        <f t="shared" si="763"/>
        <v>0</v>
      </c>
      <c r="AC2111">
        <f t="shared" ref="AC2111:AI2120" si="764">VLOOKUP($O2111,$V$74:$AC$80,AC$592+1,0)</f>
        <v>0</v>
      </c>
      <c r="AD2111">
        <f t="shared" si="764"/>
        <v>0</v>
      </c>
      <c r="AE2111">
        <f t="shared" si="764"/>
        <v>0</v>
      </c>
      <c r="AF2111">
        <f t="shared" si="764"/>
        <v>0</v>
      </c>
      <c r="AG2111">
        <f t="shared" si="764"/>
        <v>0</v>
      </c>
      <c r="AH2111">
        <f t="shared" si="764"/>
        <v>1</v>
      </c>
      <c r="AI2111">
        <f t="shared" si="764"/>
        <v>0</v>
      </c>
      <c r="AJ2111">
        <f t="shared" ca="1" si="742"/>
        <v>0</v>
      </c>
      <c r="AK2111">
        <f t="shared" ca="1" si="743"/>
        <v>0</v>
      </c>
      <c r="AL2111">
        <f t="shared" ca="1" si="744"/>
        <v>1</v>
      </c>
      <c r="AM2111">
        <f t="shared" ca="1" si="745"/>
        <v>1</v>
      </c>
      <c r="AN2111">
        <f t="shared" ca="1" si="746"/>
        <v>0</v>
      </c>
      <c r="AO2111">
        <f t="shared" ca="1" si="747"/>
        <v>0</v>
      </c>
      <c r="AP2111">
        <f t="shared" ca="1" si="748"/>
        <v>0</v>
      </c>
      <c r="AQ2111">
        <f t="shared" ca="1" si="749"/>
        <v>1</v>
      </c>
      <c r="AR2111">
        <f t="shared" ca="1" si="750"/>
        <v>0</v>
      </c>
      <c r="AS2111">
        <v>0</v>
      </c>
      <c r="AT2111">
        <v>0</v>
      </c>
      <c r="AU2111">
        <f t="shared" ca="1" si="762"/>
        <v>1</v>
      </c>
      <c r="AV2111">
        <f t="shared" ca="1" si="762"/>
        <v>0</v>
      </c>
      <c r="AW2111">
        <f t="shared" ca="1" si="762"/>
        <v>0</v>
      </c>
      <c r="AX2111">
        <v>0</v>
      </c>
    </row>
    <row r="2112" spans="1:50">
      <c r="A2112" s="2">
        <v>40965</v>
      </c>
      <c r="B2112">
        <v>1112</v>
      </c>
      <c r="C2112">
        <v>6</v>
      </c>
      <c r="D2112">
        <f t="shared" ca="1" si="751"/>
        <v>17.800988622321121</v>
      </c>
      <c r="E2112">
        <f t="shared" ca="1" si="752"/>
        <v>-11.800988622321121</v>
      </c>
      <c r="F2112" t="str">
        <f t="shared" ca="1" si="753"/>
        <v>low</v>
      </c>
      <c r="G2112">
        <v>148</v>
      </c>
      <c r="H2112">
        <f t="shared" si="754"/>
        <v>148</v>
      </c>
      <c r="I2112">
        <f t="shared" ca="1" si="755"/>
        <v>1054.0797574707542</v>
      </c>
      <c r="J2112">
        <f t="shared" ca="1" si="756"/>
        <v>-906.0797574707542</v>
      </c>
      <c r="K2112" t="str">
        <f t="shared" ca="1" si="757"/>
        <v>low</v>
      </c>
      <c r="L2112">
        <v>6.9</v>
      </c>
      <c r="M2112" t="str">
        <f t="shared" si="733"/>
        <v>medium</v>
      </c>
      <c r="N2112">
        <f t="shared" si="739"/>
        <v>2</v>
      </c>
      <c r="O2112">
        <f t="shared" si="740"/>
        <v>7</v>
      </c>
      <c r="P2112" t="str">
        <f t="shared" si="741"/>
        <v>neděle</v>
      </c>
      <c r="Q2112">
        <f t="shared" si="763"/>
        <v>0</v>
      </c>
      <c r="R2112">
        <f t="shared" si="763"/>
        <v>1</v>
      </c>
      <c r="S2112">
        <f t="shared" si="763"/>
        <v>0</v>
      </c>
      <c r="T2112">
        <f t="shared" si="763"/>
        <v>0</v>
      </c>
      <c r="U2112">
        <f t="shared" si="763"/>
        <v>0</v>
      </c>
      <c r="V2112">
        <f t="shared" si="763"/>
        <v>0</v>
      </c>
      <c r="W2112">
        <f t="shared" si="763"/>
        <v>0</v>
      </c>
      <c r="X2112">
        <f t="shared" si="763"/>
        <v>0</v>
      </c>
      <c r="Y2112">
        <f t="shared" si="763"/>
        <v>0</v>
      </c>
      <c r="Z2112">
        <f t="shared" si="763"/>
        <v>0</v>
      </c>
      <c r="AA2112">
        <f t="shared" si="763"/>
        <v>0</v>
      </c>
      <c r="AB2112">
        <f t="shared" si="763"/>
        <v>0</v>
      </c>
      <c r="AC2112">
        <f t="shared" si="764"/>
        <v>0</v>
      </c>
      <c r="AD2112">
        <f t="shared" si="764"/>
        <v>0</v>
      </c>
      <c r="AE2112">
        <f t="shared" si="764"/>
        <v>0</v>
      </c>
      <c r="AF2112">
        <f t="shared" si="764"/>
        <v>0</v>
      </c>
      <c r="AG2112">
        <f t="shared" si="764"/>
        <v>0</v>
      </c>
      <c r="AH2112">
        <f t="shared" si="764"/>
        <v>0</v>
      </c>
      <c r="AI2112">
        <f t="shared" si="764"/>
        <v>1</v>
      </c>
      <c r="AJ2112">
        <f t="shared" ca="1" si="742"/>
        <v>0</v>
      </c>
      <c r="AK2112">
        <f t="shared" ca="1" si="743"/>
        <v>0</v>
      </c>
      <c r="AL2112">
        <f t="shared" ca="1" si="744"/>
        <v>1</v>
      </c>
      <c r="AM2112">
        <f t="shared" ca="1" si="745"/>
        <v>1</v>
      </c>
      <c r="AN2112">
        <f t="shared" ca="1" si="746"/>
        <v>0</v>
      </c>
      <c r="AO2112">
        <f t="shared" ca="1" si="747"/>
        <v>0</v>
      </c>
      <c r="AP2112">
        <f t="shared" ca="1" si="748"/>
        <v>0</v>
      </c>
      <c r="AQ2112">
        <f t="shared" ca="1" si="749"/>
        <v>1</v>
      </c>
      <c r="AR2112">
        <f t="shared" ca="1" si="750"/>
        <v>0</v>
      </c>
      <c r="AS2112">
        <v>0</v>
      </c>
      <c r="AT2112">
        <v>0</v>
      </c>
      <c r="AU2112">
        <f t="shared" ca="1" si="762"/>
        <v>1</v>
      </c>
      <c r="AV2112">
        <f t="shared" ca="1" si="762"/>
        <v>0</v>
      </c>
      <c r="AW2112">
        <f t="shared" ca="1" si="762"/>
        <v>0</v>
      </c>
      <c r="AX2112">
        <v>0</v>
      </c>
    </row>
    <row r="2113" spans="1:50">
      <c r="A2113" s="2">
        <v>40966</v>
      </c>
      <c r="B2113">
        <v>1113</v>
      </c>
      <c r="C2113">
        <v>17</v>
      </c>
      <c r="D2113">
        <f t="shared" ca="1" si="751"/>
        <v>17.804536076266263</v>
      </c>
      <c r="E2113">
        <f t="shared" ca="1" si="752"/>
        <v>-0.80453607626626322</v>
      </c>
      <c r="F2113" t="str">
        <f t="shared" ca="1" si="753"/>
        <v>medium</v>
      </c>
      <c r="G2113">
        <v>655</v>
      </c>
      <c r="H2113">
        <f t="shared" si="754"/>
        <v>655</v>
      </c>
      <c r="I2113">
        <f t="shared" ca="1" si="755"/>
        <v>1054.3078284340413</v>
      </c>
      <c r="J2113">
        <f t="shared" ca="1" si="756"/>
        <v>-399.30782843404131</v>
      </c>
      <c r="K2113" t="str">
        <f t="shared" ca="1" si="757"/>
        <v>low</v>
      </c>
      <c r="L2113">
        <v>4.9000000000000004</v>
      </c>
      <c r="M2113" t="str">
        <f t="shared" si="733"/>
        <v>low</v>
      </c>
      <c r="N2113">
        <f t="shared" si="739"/>
        <v>2</v>
      </c>
      <c r="O2113">
        <f t="shared" si="740"/>
        <v>1</v>
      </c>
      <c r="P2113" t="str">
        <f t="shared" si="741"/>
        <v>pondělí</v>
      </c>
      <c r="Q2113">
        <f t="shared" si="763"/>
        <v>0</v>
      </c>
      <c r="R2113">
        <f t="shared" si="763"/>
        <v>1</v>
      </c>
      <c r="S2113">
        <f t="shared" si="763"/>
        <v>0</v>
      </c>
      <c r="T2113">
        <f t="shared" si="763"/>
        <v>0</v>
      </c>
      <c r="U2113">
        <f t="shared" si="763"/>
        <v>0</v>
      </c>
      <c r="V2113">
        <f t="shared" si="763"/>
        <v>0</v>
      </c>
      <c r="W2113">
        <f t="shared" si="763"/>
        <v>0</v>
      </c>
      <c r="X2113">
        <f t="shared" si="763"/>
        <v>0</v>
      </c>
      <c r="Y2113">
        <f t="shared" si="763"/>
        <v>0</v>
      </c>
      <c r="Z2113">
        <f t="shared" si="763"/>
        <v>0</v>
      </c>
      <c r="AA2113">
        <f t="shared" si="763"/>
        <v>0</v>
      </c>
      <c r="AB2113">
        <f t="shared" si="763"/>
        <v>0</v>
      </c>
      <c r="AC2113">
        <f t="shared" si="764"/>
        <v>1</v>
      </c>
      <c r="AD2113">
        <f t="shared" si="764"/>
        <v>0</v>
      </c>
      <c r="AE2113">
        <f t="shared" si="764"/>
        <v>0</v>
      </c>
      <c r="AF2113">
        <f t="shared" si="764"/>
        <v>0</v>
      </c>
      <c r="AG2113">
        <f t="shared" si="764"/>
        <v>0</v>
      </c>
      <c r="AH2113">
        <f t="shared" si="764"/>
        <v>0</v>
      </c>
      <c r="AI2113">
        <f t="shared" si="764"/>
        <v>0</v>
      </c>
      <c r="AJ2113">
        <f t="shared" ca="1" si="742"/>
        <v>0</v>
      </c>
      <c r="AK2113">
        <f t="shared" ca="1" si="743"/>
        <v>0</v>
      </c>
      <c r="AL2113">
        <f t="shared" ca="1" si="744"/>
        <v>1</v>
      </c>
      <c r="AM2113">
        <f t="shared" ca="1" si="745"/>
        <v>1</v>
      </c>
      <c r="AN2113">
        <f t="shared" ca="1" si="746"/>
        <v>0</v>
      </c>
      <c r="AO2113">
        <f t="shared" ca="1" si="747"/>
        <v>0</v>
      </c>
      <c r="AP2113">
        <f t="shared" ca="1" si="748"/>
        <v>1</v>
      </c>
      <c r="AQ2113">
        <f t="shared" ca="1" si="749"/>
        <v>0</v>
      </c>
      <c r="AR2113">
        <f t="shared" ca="1" si="750"/>
        <v>0</v>
      </c>
      <c r="AS2113">
        <v>1</v>
      </c>
      <c r="AT2113">
        <v>0</v>
      </c>
      <c r="AU2113">
        <f t="shared" ca="1" si="762"/>
        <v>0</v>
      </c>
      <c r="AV2113">
        <f t="shared" ca="1" si="762"/>
        <v>1</v>
      </c>
      <c r="AW2113">
        <f t="shared" ca="1" si="762"/>
        <v>0</v>
      </c>
      <c r="AX2113">
        <v>0</v>
      </c>
    </row>
    <row r="2114" spans="1:50">
      <c r="A2114" s="2">
        <v>40967</v>
      </c>
      <c r="B2114">
        <v>1114</v>
      </c>
      <c r="C2114">
        <v>13</v>
      </c>
      <c r="D2114">
        <f t="shared" ca="1" si="751"/>
        <v>17.808076018606453</v>
      </c>
      <c r="E2114">
        <f t="shared" ca="1" si="752"/>
        <v>-4.8080760186064531</v>
      </c>
      <c r="F2114" t="str">
        <f t="shared" ca="1" si="753"/>
        <v>low</v>
      </c>
      <c r="G2114">
        <v>1340</v>
      </c>
      <c r="H2114">
        <f t="shared" si="754"/>
        <v>1340</v>
      </c>
      <c r="I2114">
        <f t="shared" ca="1" si="755"/>
        <v>1054.5358071660546</v>
      </c>
      <c r="J2114">
        <f t="shared" ca="1" si="756"/>
        <v>285.46419283394539</v>
      </c>
      <c r="K2114" t="str">
        <f t="shared" ca="1" si="757"/>
        <v>high</v>
      </c>
      <c r="L2114">
        <v>-0.9</v>
      </c>
      <c r="M2114" t="str">
        <f t="shared" si="733"/>
        <v>low</v>
      </c>
      <c r="N2114">
        <f t="shared" si="739"/>
        <v>2</v>
      </c>
      <c r="O2114">
        <f t="shared" si="740"/>
        <v>2</v>
      </c>
      <c r="P2114" t="str">
        <f t="shared" si="741"/>
        <v>úterý</v>
      </c>
      <c r="Q2114">
        <f t="shared" si="763"/>
        <v>0</v>
      </c>
      <c r="R2114">
        <f t="shared" si="763"/>
        <v>1</v>
      </c>
      <c r="S2114">
        <f t="shared" si="763"/>
        <v>0</v>
      </c>
      <c r="T2114">
        <f t="shared" si="763"/>
        <v>0</v>
      </c>
      <c r="U2114">
        <f t="shared" si="763"/>
        <v>0</v>
      </c>
      <c r="V2114">
        <f t="shared" si="763"/>
        <v>0</v>
      </c>
      <c r="W2114">
        <f t="shared" si="763"/>
        <v>0</v>
      </c>
      <c r="X2114">
        <f t="shared" si="763"/>
        <v>0</v>
      </c>
      <c r="Y2114">
        <f t="shared" si="763"/>
        <v>0</v>
      </c>
      <c r="Z2114">
        <f t="shared" si="763"/>
        <v>0</v>
      </c>
      <c r="AA2114">
        <f t="shared" si="763"/>
        <v>0</v>
      </c>
      <c r="AB2114">
        <f t="shared" si="763"/>
        <v>0</v>
      </c>
      <c r="AC2114">
        <f t="shared" si="764"/>
        <v>0</v>
      </c>
      <c r="AD2114">
        <f t="shared" si="764"/>
        <v>1</v>
      </c>
      <c r="AE2114">
        <f t="shared" si="764"/>
        <v>0</v>
      </c>
      <c r="AF2114">
        <f t="shared" si="764"/>
        <v>0</v>
      </c>
      <c r="AG2114">
        <f t="shared" si="764"/>
        <v>0</v>
      </c>
      <c r="AH2114">
        <f t="shared" si="764"/>
        <v>0</v>
      </c>
      <c r="AI2114">
        <f t="shared" si="764"/>
        <v>0</v>
      </c>
      <c r="AJ2114">
        <f t="shared" ca="1" si="742"/>
        <v>0</v>
      </c>
      <c r="AK2114">
        <f t="shared" ca="1" si="743"/>
        <v>0</v>
      </c>
      <c r="AL2114">
        <f t="shared" ca="1" si="744"/>
        <v>1</v>
      </c>
      <c r="AM2114">
        <f t="shared" ca="1" si="745"/>
        <v>1</v>
      </c>
      <c r="AN2114">
        <f t="shared" ca="1" si="746"/>
        <v>0</v>
      </c>
      <c r="AO2114">
        <f t="shared" ca="1" si="747"/>
        <v>0</v>
      </c>
      <c r="AP2114">
        <f t="shared" ca="1" si="748"/>
        <v>1</v>
      </c>
      <c r="AQ2114">
        <f t="shared" ca="1" si="749"/>
        <v>0</v>
      </c>
      <c r="AR2114">
        <f t="shared" ca="1" si="750"/>
        <v>0</v>
      </c>
      <c r="AS2114">
        <v>0</v>
      </c>
      <c r="AT2114">
        <v>1</v>
      </c>
      <c r="AU2114">
        <f t="shared" ca="1" si="762"/>
        <v>1</v>
      </c>
      <c r="AV2114">
        <f t="shared" ca="1" si="762"/>
        <v>0</v>
      </c>
      <c r="AW2114">
        <f t="shared" ca="1" si="762"/>
        <v>0</v>
      </c>
      <c r="AX2114">
        <v>0</v>
      </c>
    </row>
    <row r="2115" spans="1:50">
      <c r="A2115" s="2">
        <v>40968</v>
      </c>
      <c r="B2115">
        <v>1115</v>
      </c>
      <c r="C2115">
        <v>23</v>
      </c>
      <c r="D2115">
        <f t="shared" ca="1" si="751"/>
        <v>17.811608457060274</v>
      </c>
      <c r="E2115">
        <f t="shared" ca="1" si="752"/>
        <v>5.1883915429397263</v>
      </c>
      <c r="F2115" t="str">
        <f t="shared" ca="1" si="753"/>
        <v>high</v>
      </c>
      <c r="G2115">
        <v>1395</v>
      </c>
      <c r="H2115">
        <f t="shared" si="754"/>
        <v>1395</v>
      </c>
      <c r="I2115">
        <f t="shared" ca="1" si="755"/>
        <v>1054.7636935154237</v>
      </c>
      <c r="J2115">
        <f t="shared" ca="1" si="756"/>
        <v>340.23630648457629</v>
      </c>
      <c r="K2115" t="str">
        <f t="shared" ca="1" si="757"/>
        <v>high</v>
      </c>
      <c r="L2115">
        <v>5</v>
      </c>
      <c r="M2115" t="str">
        <f t="shared" si="733"/>
        <v>medium</v>
      </c>
      <c r="N2115">
        <f t="shared" si="739"/>
        <v>2</v>
      </c>
      <c r="O2115">
        <f t="shared" si="740"/>
        <v>3</v>
      </c>
      <c r="P2115" t="str">
        <f t="shared" si="741"/>
        <v>středa</v>
      </c>
      <c r="Q2115">
        <f t="shared" si="763"/>
        <v>0</v>
      </c>
      <c r="R2115">
        <f t="shared" si="763"/>
        <v>1</v>
      </c>
      <c r="S2115">
        <f t="shared" si="763"/>
        <v>0</v>
      </c>
      <c r="T2115">
        <f t="shared" si="763"/>
        <v>0</v>
      </c>
      <c r="U2115">
        <f t="shared" si="763"/>
        <v>0</v>
      </c>
      <c r="V2115">
        <f t="shared" si="763"/>
        <v>0</v>
      </c>
      <c r="W2115">
        <f t="shared" si="763"/>
        <v>0</v>
      </c>
      <c r="X2115">
        <f t="shared" si="763"/>
        <v>0</v>
      </c>
      <c r="Y2115">
        <f t="shared" si="763"/>
        <v>0</v>
      </c>
      <c r="Z2115">
        <f t="shared" si="763"/>
        <v>0</v>
      </c>
      <c r="AA2115">
        <f t="shared" si="763"/>
        <v>0</v>
      </c>
      <c r="AB2115">
        <f t="shared" si="763"/>
        <v>0</v>
      </c>
      <c r="AC2115">
        <f t="shared" si="764"/>
        <v>0</v>
      </c>
      <c r="AD2115">
        <f t="shared" si="764"/>
        <v>0</v>
      </c>
      <c r="AE2115">
        <f t="shared" si="764"/>
        <v>1</v>
      </c>
      <c r="AF2115">
        <f t="shared" si="764"/>
        <v>0</v>
      </c>
      <c r="AG2115">
        <f t="shared" si="764"/>
        <v>0</v>
      </c>
      <c r="AH2115">
        <f t="shared" si="764"/>
        <v>0</v>
      </c>
      <c r="AI2115">
        <f t="shared" si="764"/>
        <v>0</v>
      </c>
      <c r="AJ2115">
        <f t="shared" ca="1" si="742"/>
        <v>0</v>
      </c>
      <c r="AK2115">
        <f t="shared" ca="1" si="743"/>
        <v>1</v>
      </c>
      <c r="AL2115">
        <f t="shared" ca="1" si="744"/>
        <v>0</v>
      </c>
      <c r="AM2115">
        <f t="shared" ca="1" si="745"/>
        <v>1</v>
      </c>
      <c r="AN2115">
        <f t="shared" ca="1" si="746"/>
        <v>0</v>
      </c>
      <c r="AO2115">
        <f t="shared" ca="1" si="747"/>
        <v>0</v>
      </c>
      <c r="AP2115">
        <f t="shared" ca="1" si="748"/>
        <v>0</v>
      </c>
      <c r="AQ2115">
        <f t="shared" ca="1" si="749"/>
        <v>1</v>
      </c>
      <c r="AR2115">
        <f t="shared" ca="1" si="750"/>
        <v>0</v>
      </c>
      <c r="AS2115">
        <v>1</v>
      </c>
      <c r="AT2115">
        <v>0</v>
      </c>
      <c r="AU2115">
        <f t="shared" ca="1" si="762"/>
        <v>0</v>
      </c>
      <c r="AV2115">
        <f t="shared" ca="1" si="762"/>
        <v>0</v>
      </c>
      <c r="AW2115">
        <f t="shared" ca="1" si="762"/>
        <v>1</v>
      </c>
      <c r="AX2115">
        <v>0</v>
      </c>
    </row>
    <row r="2116" spans="1:50">
      <c r="A2116" s="2">
        <v>40969</v>
      </c>
      <c r="B2116">
        <v>1116</v>
      </c>
      <c r="C2116">
        <v>7</v>
      </c>
      <c r="D2116">
        <f t="shared" ca="1" si="751"/>
        <v>17.815133399346312</v>
      </c>
      <c r="E2116">
        <f t="shared" ca="1" si="752"/>
        <v>-10.815133399346312</v>
      </c>
      <c r="F2116" t="str">
        <f t="shared" ca="1" si="753"/>
        <v>low</v>
      </c>
      <c r="G2116">
        <v>314</v>
      </c>
      <c r="H2116">
        <f t="shared" si="754"/>
        <v>314</v>
      </c>
      <c r="I2116">
        <f t="shared" ca="1" si="755"/>
        <v>1054.9914873307771</v>
      </c>
      <c r="J2116">
        <f t="shared" ca="1" si="756"/>
        <v>-740.99148733077709</v>
      </c>
      <c r="K2116" t="str">
        <f t="shared" ca="1" si="757"/>
        <v>low</v>
      </c>
      <c r="L2116">
        <v>13</v>
      </c>
      <c r="M2116" t="str">
        <f t="shared" si="733"/>
        <v>medium</v>
      </c>
      <c r="N2116">
        <f t="shared" si="739"/>
        <v>3</v>
      </c>
      <c r="O2116">
        <f t="shared" si="740"/>
        <v>4</v>
      </c>
      <c r="P2116" t="str">
        <f t="shared" si="741"/>
        <v>čtvrtek</v>
      </c>
      <c r="Q2116">
        <f t="shared" si="763"/>
        <v>0</v>
      </c>
      <c r="R2116">
        <f t="shared" si="763"/>
        <v>0</v>
      </c>
      <c r="S2116">
        <f t="shared" si="763"/>
        <v>1</v>
      </c>
      <c r="T2116">
        <f t="shared" si="763"/>
        <v>0</v>
      </c>
      <c r="U2116">
        <f t="shared" si="763"/>
        <v>0</v>
      </c>
      <c r="V2116">
        <f t="shared" si="763"/>
        <v>0</v>
      </c>
      <c r="W2116">
        <f t="shared" si="763"/>
        <v>0</v>
      </c>
      <c r="X2116">
        <f t="shared" si="763"/>
        <v>0</v>
      </c>
      <c r="Y2116">
        <f t="shared" si="763"/>
        <v>0</v>
      </c>
      <c r="Z2116">
        <f t="shared" si="763"/>
        <v>0</v>
      </c>
      <c r="AA2116">
        <f t="shared" si="763"/>
        <v>0</v>
      </c>
      <c r="AB2116">
        <f t="shared" si="763"/>
        <v>0</v>
      </c>
      <c r="AC2116">
        <f t="shared" si="764"/>
        <v>0</v>
      </c>
      <c r="AD2116">
        <f t="shared" si="764"/>
        <v>0</v>
      </c>
      <c r="AE2116">
        <f t="shared" si="764"/>
        <v>0</v>
      </c>
      <c r="AF2116">
        <f t="shared" si="764"/>
        <v>1</v>
      </c>
      <c r="AG2116">
        <f t="shared" si="764"/>
        <v>0</v>
      </c>
      <c r="AH2116">
        <f t="shared" si="764"/>
        <v>0</v>
      </c>
      <c r="AI2116">
        <f t="shared" si="764"/>
        <v>0</v>
      </c>
      <c r="AJ2116">
        <f t="shared" ca="1" si="742"/>
        <v>0</v>
      </c>
      <c r="AK2116">
        <f t="shared" ca="1" si="743"/>
        <v>0</v>
      </c>
      <c r="AL2116">
        <f t="shared" ca="1" si="744"/>
        <v>1</v>
      </c>
      <c r="AM2116">
        <f t="shared" ca="1" si="745"/>
        <v>1</v>
      </c>
      <c r="AN2116">
        <f t="shared" ca="1" si="746"/>
        <v>0</v>
      </c>
      <c r="AO2116">
        <f t="shared" ca="1" si="747"/>
        <v>0</v>
      </c>
      <c r="AP2116">
        <f t="shared" ca="1" si="748"/>
        <v>0</v>
      </c>
      <c r="AQ2116">
        <f t="shared" ca="1" si="749"/>
        <v>1</v>
      </c>
      <c r="AR2116">
        <f t="shared" ca="1" si="750"/>
        <v>0</v>
      </c>
      <c r="AS2116">
        <v>0</v>
      </c>
      <c r="AT2116">
        <v>0</v>
      </c>
      <c r="AU2116">
        <f t="shared" ca="1" si="762"/>
        <v>1</v>
      </c>
      <c r="AV2116">
        <f t="shared" ca="1" si="762"/>
        <v>0</v>
      </c>
      <c r="AW2116">
        <f t="shared" ca="1" si="762"/>
        <v>0</v>
      </c>
      <c r="AX2116">
        <v>0</v>
      </c>
    </row>
    <row r="2117" spans="1:50">
      <c r="A2117" s="2">
        <v>40970</v>
      </c>
      <c r="B2117">
        <v>1117</v>
      </c>
      <c r="C2117">
        <v>16</v>
      </c>
      <c r="D2117">
        <f t="shared" ca="1" si="751"/>
        <v>17.818650853183136</v>
      </c>
      <c r="E2117">
        <f t="shared" ca="1" si="752"/>
        <v>-1.8186508531831365</v>
      </c>
      <c r="F2117" t="str">
        <f t="shared" ca="1" si="753"/>
        <v>medium</v>
      </c>
      <c r="G2117">
        <v>473</v>
      </c>
      <c r="H2117">
        <f t="shared" si="754"/>
        <v>473</v>
      </c>
      <c r="I2117">
        <f t="shared" ca="1" si="755"/>
        <v>1055.2191884607437</v>
      </c>
      <c r="J2117">
        <f t="shared" ca="1" si="756"/>
        <v>-582.21918846074368</v>
      </c>
      <c r="K2117" t="str">
        <f t="shared" ca="1" si="757"/>
        <v>low</v>
      </c>
      <c r="L2117">
        <v>11.5</v>
      </c>
      <c r="M2117" t="str">
        <f t="shared" si="733"/>
        <v>medium</v>
      </c>
      <c r="N2117">
        <f t="shared" si="739"/>
        <v>3</v>
      </c>
      <c r="O2117">
        <f t="shared" si="740"/>
        <v>5</v>
      </c>
      <c r="P2117" t="str">
        <f t="shared" si="741"/>
        <v>pátek</v>
      </c>
      <c r="Q2117">
        <f t="shared" si="763"/>
        <v>0</v>
      </c>
      <c r="R2117">
        <f t="shared" si="763"/>
        <v>0</v>
      </c>
      <c r="S2117">
        <f t="shared" si="763"/>
        <v>1</v>
      </c>
      <c r="T2117">
        <f t="shared" si="763"/>
        <v>0</v>
      </c>
      <c r="U2117">
        <f t="shared" si="763"/>
        <v>0</v>
      </c>
      <c r="V2117">
        <f t="shared" si="763"/>
        <v>0</v>
      </c>
      <c r="W2117">
        <f t="shared" si="763"/>
        <v>0</v>
      </c>
      <c r="X2117">
        <f t="shared" si="763"/>
        <v>0</v>
      </c>
      <c r="Y2117">
        <f t="shared" si="763"/>
        <v>0</v>
      </c>
      <c r="Z2117">
        <f t="shared" si="763"/>
        <v>0</v>
      </c>
      <c r="AA2117">
        <f t="shared" si="763"/>
        <v>0</v>
      </c>
      <c r="AB2117">
        <f t="shared" si="763"/>
        <v>0</v>
      </c>
      <c r="AC2117">
        <f t="shared" si="764"/>
        <v>0</v>
      </c>
      <c r="AD2117">
        <f t="shared" si="764"/>
        <v>0</v>
      </c>
      <c r="AE2117">
        <f t="shared" si="764"/>
        <v>0</v>
      </c>
      <c r="AF2117">
        <f t="shared" si="764"/>
        <v>0</v>
      </c>
      <c r="AG2117">
        <f t="shared" si="764"/>
        <v>1</v>
      </c>
      <c r="AH2117">
        <f t="shared" si="764"/>
        <v>0</v>
      </c>
      <c r="AI2117">
        <f t="shared" si="764"/>
        <v>0</v>
      </c>
      <c r="AJ2117">
        <f t="shared" ca="1" si="742"/>
        <v>0</v>
      </c>
      <c r="AK2117">
        <f t="shared" ca="1" si="743"/>
        <v>0</v>
      </c>
      <c r="AL2117">
        <f t="shared" ca="1" si="744"/>
        <v>1</v>
      </c>
      <c r="AM2117">
        <f t="shared" ca="1" si="745"/>
        <v>1</v>
      </c>
      <c r="AN2117">
        <f t="shared" ca="1" si="746"/>
        <v>0</v>
      </c>
      <c r="AO2117">
        <f t="shared" ca="1" si="747"/>
        <v>0</v>
      </c>
      <c r="AP2117">
        <f t="shared" ca="1" si="748"/>
        <v>0</v>
      </c>
      <c r="AQ2117">
        <f t="shared" ca="1" si="749"/>
        <v>1</v>
      </c>
      <c r="AR2117">
        <f t="shared" ca="1" si="750"/>
        <v>0</v>
      </c>
      <c r="AS2117">
        <v>0</v>
      </c>
      <c r="AT2117">
        <v>0</v>
      </c>
      <c r="AU2117">
        <f t="shared" ca="1" si="762"/>
        <v>0</v>
      </c>
      <c r="AV2117">
        <f t="shared" ca="1" si="762"/>
        <v>1</v>
      </c>
      <c r="AW2117">
        <f t="shared" ca="1" si="762"/>
        <v>0</v>
      </c>
      <c r="AX2117">
        <v>0</v>
      </c>
    </row>
    <row r="2118" spans="1:50">
      <c r="A2118" s="2">
        <v>40971</v>
      </c>
      <c r="B2118">
        <v>1118</v>
      </c>
      <c r="C2118">
        <v>7</v>
      </c>
      <c r="D2118">
        <f t="shared" ca="1" si="751"/>
        <v>17.822160826289331</v>
      </c>
      <c r="E2118">
        <f t="shared" ca="1" si="752"/>
        <v>-10.822160826289331</v>
      </c>
      <c r="F2118" t="str">
        <f t="shared" ca="1" si="753"/>
        <v>low</v>
      </c>
      <c r="G2118">
        <v>359</v>
      </c>
      <c r="H2118">
        <f t="shared" si="754"/>
        <v>359</v>
      </c>
      <c r="I2118">
        <f t="shared" ca="1" si="755"/>
        <v>1055.4467967539529</v>
      </c>
      <c r="J2118">
        <f t="shared" ca="1" si="756"/>
        <v>-696.44679675395287</v>
      </c>
      <c r="K2118" t="str">
        <f t="shared" ca="1" si="757"/>
        <v>low</v>
      </c>
      <c r="L2118">
        <v>3.75</v>
      </c>
      <c r="M2118" t="str">
        <f t="shared" si="733"/>
        <v>low</v>
      </c>
      <c r="N2118">
        <f t="shared" si="739"/>
        <v>3</v>
      </c>
      <c r="O2118">
        <f t="shared" si="740"/>
        <v>6</v>
      </c>
      <c r="P2118" t="str">
        <f t="shared" si="741"/>
        <v>sobota</v>
      </c>
      <c r="Q2118">
        <f t="shared" si="763"/>
        <v>0</v>
      </c>
      <c r="R2118">
        <f t="shared" si="763"/>
        <v>0</v>
      </c>
      <c r="S2118">
        <f t="shared" si="763"/>
        <v>1</v>
      </c>
      <c r="T2118">
        <f t="shared" si="763"/>
        <v>0</v>
      </c>
      <c r="U2118">
        <f t="shared" si="763"/>
        <v>0</v>
      </c>
      <c r="V2118">
        <f t="shared" si="763"/>
        <v>0</v>
      </c>
      <c r="W2118">
        <f t="shared" si="763"/>
        <v>0</v>
      </c>
      <c r="X2118">
        <f t="shared" si="763"/>
        <v>0</v>
      </c>
      <c r="Y2118">
        <f t="shared" si="763"/>
        <v>0</v>
      </c>
      <c r="Z2118">
        <f t="shared" si="763"/>
        <v>0</v>
      </c>
      <c r="AA2118">
        <f t="shared" si="763"/>
        <v>0</v>
      </c>
      <c r="AB2118">
        <f t="shared" si="763"/>
        <v>0</v>
      </c>
      <c r="AC2118">
        <f t="shared" si="764"/>
        <v>0</v>
      </c>
      <c r="AD2118">
        <f t="shared" si="764"/>
        <v>0</v>
      </c>
      <c r="AE2118">
        <f t="shared" si="764"/>
        <v>0</v>
      </c>
      <c r="AF2118">
        <f t="shared" si="764"/>
        <v>0</v>
      </c>
      <c r="AG2118">
        <f t="shared" si="764"/>
        <v>0</v>
      </c>
      <c r="AH2118">
        <f t="shared" si="764"/>
        <v>1</v>
      </c>
      <c r="AI2118">
        <f t="shared" si="764"/>
        <v>0</v>
      </c>
      <c r="AJ2118">
        <f t="shared" ca="1" si="742"/>
        <v>0</v>
      </c>
      <c r="AK2118">
        <f t="shared" ca="1" si="743"/>
        <v>0</v>
      </c>
      <c r="AL2118">
        <f t="shared" ca="1" si="744"/>
        <v>1</v>
      </c>
      <c r="AM2118">
        <f t="shared" ca="1" si="745"/>
        <v>1</v>
      </c>
      <c r="AN2118">
        <f t="shared" ca="1" si="746"/>
        <v>0</v>
      </c>
      <c r="AO2118">
        <f t="shared" ca="1" si="747"/>
        <v>0</v>
      </c>
      <c r="AP2118">
        <f t="shared" ca="1" si="748"/>
        <v>1</v>
      </c>
      <c r="AQ2118">
        <f t="shared" ca="1" si="749"/>
        <v>0</v>
      </c>
      <c r="AR2118">
        <f t="shared" ca="1" si="750"/>
        <v>0</v>
      </c>
      <c r="AS2118">
        <v>0</v>
      </c>
      <c r="AT2118">
        <v>0</v>
      </c>
      <c r="AU2118">
        <f t="shared" ca="1" si="762"/>
        <v>1</v>
      </c>
      <c r="AV2118">
        <f t="shared" ca="1" si="762"/>
        <v>0</v>
      </c>
      <c r="AW2118">
        <f t="shared" ca="1" si="762"/>
        <v>0</v>
      </c>
      <c r="AX2118">
        <v>0</v>
      </c>
    </row>
    <row r="2119" spans="1:50">
      <c r="A2119" s="2">
        <v>40972</v>
      </c>
      <c r="B2119">
        <v>1119</v>
      </c>
      <c r="C2119">
        <v>7</v>
      </c>
      <c r="D2119">
        <f t="shared" ca="1" si="751"/>
        <v>17.825663326383477</v>
      </c>
      <c r="E2119">
        <f t="shared" ca="1" si="752"/>
        <v>-10.825663326383477</v>
      </c>
      <c r="F2119" t="str">
        <f t="shared" ca="1" si="753"/>
        <v>low</v>
      </c>
      <c r="G2119">
        <v>392</v>
      </c>
      <c r="H2119">
        <f t="shared" si="754"/>
        <v>392</v>
      </c>
      <c r="I2119">
        <f t="shared" ca="1" si="755"/>
        <v>1055.6743120590334</v>
      </c>
      <c r="J2119">
        <f t="shared" ca="1" si="756"/>
        <v>-663.67431205903335</v>
      </c>
      <c r="K2119" t="str">
        <f t="shared" ca="1" si="757"/>
        <v>low</v>
      </c>
      <c r="L2119">
        <v>2.37</v>
      </c>
      <c r="M2119" t="str">
        <f t="shared" si="733"/>
        <v>low</v>
      </c>
      <c r="N2119">
        <f t="shared" si="739"/>
        <v>3</v>
      </c>
      <c r="O2119">
        <f t="shared" si="740"/>
        <v>7</v>
      </c>
      <c r="P2119" t="str">
        <f t="shared" si="741"/>
        <v>neděle</v>
      </c>
      <c r="Q2119">
        <f t="shared" si="763"/>
        <v>0</v>
      </c>
      <c r="R2119">
        <f t="shared" si="763"/>
        <v>0</v>
      </c>
      <c r="S2119">
        <f t="shared" si="763"/>
        <v>1</v>
      </c>
      <c r="T2119">
        <f t="shared" si="763"/>
        <v>0</v>
      </c>
      <c r="U2119">
        <f t="shared" si="763"/>
        <v>0</v>
      </c>
      <c r="V2119">
        <f t="shared" si="763"/>
        <v>0</v>
      </c>
      <c r="W2119">
        <f t="shared" si="763"/>
        <v>0</v>
      </c>
      <c r="X2119">
        <f t="shared" si="763"/>
        <v>0</v>
      </c>
      <c r="Y2119">
        <f t="shared" si="763"/>
        <v>0</v>
      </c>
      <c r="Z2119">
        <f t="shared" si="763"/>
        <v>0</v>
      </c>
      <c r="AA2119">
        <f t="shared" si="763"/>
        <v>0</v>
      </c>
      <c r="AB2119">
        <f t="shared" si="763"/>
        <v>0</v>
      </c>
      <c r="AC2119">
        <f t="shared" si="764"/>
        <v>0</v>
      </c>
      <c r="AD2119">
        <f t="shared" si="764"/>
        <v>0</v>
      </c>
      <c r="AE2119">
        <f t="shared" si="764"/>
        <v>0</v>
      </c>
      <c r="AF2119">
        <f t="shared" si="764"/>
        <v>0</v>
      </c>
      <c r="AG2119">
        <f t="shared" si="764"/>
        <v>0</v>
      </c>
      <c r="AH2119">
        <f t="shared" si="764"/>
        <v>0</v>
      </c>
      <c r="AI2119">
        <f t="shared" si="764"/>
        <v>1</v>
      </c>
      <c r="AJ2119">
        <f t="shared" ca="1" si="742"/>
        <v>0</v>
      </c>
      <c r="AK2119">
        <f t="shared" ca="1" si="743"/>
        <v>0</v>
      </c>
      <c r="AL2119">
        <f t="shared" ca="1" si="744"/>
        <v>1</v>
      </c>
      <c r="AM2119">
        <f t="shared" ca="1" si="745"/>
        <v>1</v>
      </c>
      <c r="AN2119">
        <f t="shared" ca="1" si="746"/>
        <v>0</v>
      </c>
      <c r="AO2119">
        <f t="shared" ca="1" si="747"/>
        <v>0</v>
      </c>
      <c r="AP2119">
        <f t="shared" ca="1" si="748"/>
        <v>1</v>
      </c>
      <c r="AQ2119">
        <f t="shared" ca="1" si="749"/>
        <v>0</v>
      </c>
      <c r="AR2119">
        <f t="shared" ca="1" si="750"/>
        <v>0</v>
      </c>
      <c r="AS2119">
        <v>0</v>
      </c>
      <c r="AT2119">
        <v>0</v>
      </c>
      <c r="AU2119">
        <f t="shared" ca="1" si="762"/>
        <v>1</v>
      </c>
      <c r="AV2119">
        <f t="shared" ca="1" si="762"/>
        <v>0</v>
      </c>
      <c r="AW2119">
        <f t="shared" ca="1" si="762"/>
        <v>0</v>
      </c>
      <c r="AX2119">
        <v>0</v>
      </c>
    </row>
    <row r="2120" spans="1:50">
      <c r="A2120" s="2">
        <v>40973</v>
      </c>
      <c r="B2120">
        <v>1120</v>
      </c>
      <c r="C2120">
        <v>28</v>
      </c>
      <c r="D2120">
        <f t="shared" ca="1" si="751"/>
        <v>17.829158361184156</v>
      </c>
      <c r="E2120">
        <f t="shared" ca="1" si="752"/>
        <v>10.170841638815844</v>
      </c>
      <c r="F2120" t="str">
        <f t="shared" ca="1" si="753"/>
        <v>high</v>
      </c>
      <c r="G2120">
        <v>4707</v>
      </c>
      <c r="H2120">
        <f t="shared" si="754"/>
        <v>4707</v>
      </c>
      <c r="I2120">
        <f t="shared" ca="1" si="755"/>
        <v>1055.9017342246143</v>
      </c>
      <c r="J2120">
        <f t="shared" ca="1" si="756"/>
        <v>3651.0982657753857</v>
      </c>
      <c r="K2120" t="str">
        <f t="shared" ca="1" si="757"/>
        <v>high</v>
      </c>
      <c r="L2120">
        <v>7.7</v>
      </c>
      <c r="M2120" t="str">
        <f t="shared" si="733"/>
        <v>medium</v>
      </c>
      <c r="N2120">
        <f t="shared" si="739"/>
        <v>3</v>
      </c>
      <c r="O2120">
        <f t="shared" si="740"/>
        <v>1</v>
      </c>
      <c r="P2120" t="str">
        <f t="shared" si="741"/>
        <v>pondělí</v>
      </c>
      <c r="Q2120">
        <f t="shared" si="763"/>
        <v>0</v>
      </c>
      <c r="R2120">
        <f t="shared" si="763"/>
        <v>0</v>
      </c>
      <c r="S2120">
        <f t="shared" si="763"/>
        <v>1</v>
      </c>
      <c r="T2120">
        <f t="shared" si="763"/>
        <v>0</v>
      </c>
      <c r="U2120">
        <f t="shared" si="763"/>
        <v>0</v>
      </c>
      <c r="V2120">
        <f t="shared" si="763"/>
        <v>0</v>
      </c>
      <c r="W2120">
        <f t="shared" si="763"/>
        <v>0</v>
      </c>
      <c r="X2120">
        <f t="shared" si="763"/>
        <v>0</v>
      </c>
      <c r="Y2120">
        <f t="shared" si="763"/>
        <v>0</v>
      </c>
      <c r="Z2120">
        <f t="shared" si="763"/>
        <v>0</v>
      </c>
      <c r="AA2120">
        <f t="shared" si="763"/>
        <v>0</v>
      </c>
      <c r="AB2120">
        <f t="shared" si="763"/>
        <v>0</v>
      </c>
      <c r="AC2120">
        <f t="shared" si="764"/>
        <v>1</v>
      </c>
      <c r="AD2120">
        <f t="shared" si="764"/>
        <v>0</v>
      </c>
      <c r="AE2120">
        <f t="shared" si="764"/>
        <v>0</v>
      </c>
      <c r="AF2120">
        <f t="shared" si="764"/>
        <v>0</v>
      </c>
      <c r="AG2120">
        <f t="shared" si="764"/>
        <v>0</v>
      </c>
      <c r="AH2120">
        <f t="shared" si="764"/>
        <v>0</v>
      </c>
      <c r="AI2120">
        <f t="shared" si="764"/>
        <v>0</v>
      </c>
      <c r="AJ2120">
        <f t="shared" ca="1" si="742"/>
        <v>0</v>
      </c>
      <c r="AK2120">
        <f t="shared" ca="1" si="743"/>
        <v>0</v>
      </c>
      <c r="AL2120">
        <f t="shared" ca="1" si="744"/>
        <v>1</v>
      </c>
      <c r="AM2120">
        <f t="shared" ca="1" si="745"/>
        <v>1</v>
      </c>
      <c r="AN2120">
        <f t="shared" ca="1" si="746"/>
        <v>0</v>
      </c>
      <c r="AO2120">
        <f t="shared" ca="1" si="747"/>
        <v>0</v>
      </c>
      <c r="AP2120">
        <f t="shared" ca="1" si="748"/>
        <v>0</v>
      </c>
      <c r="AQ2120">
        <f t="shared" ca="1" si="749"/>
        <v>1</v>
      </c>
      <c r="AR2120">
        <f t="shared" ca="1" si="750"/>
        <v>0</v>
      </c>
      <c r="AS2120">
        <v>0</v>
      </c>
      <c r="AT2120">
        <v>0</v>
      </c>
      <c r="AU2120">
        <f t="shared" ca="1" si="762"/>
        <v>0</v>
      </c>
      <c r="AV2120">
        <f t="shared" ca="1" si="762"/>
        <v>0</v>
      </c>
      <c r="AW2120">
        <f t="shared" ca="1" si="762"/>
        <v>1</v>
      </c>
      <c r="AX2120">
        <v>0</v>
      </c>
    </row>
    <row r="2121" spans="1:50">
      <c r="A2121" s="2">
        <v>40974</v>
      </c>
      <c r="B2121">
        <v>1121</v>
      </c>
      <c r="C2121">
        <v>7</v>
      </c>
      <c r="D2121">
        <f t="shared" ca="1" si="751"/>
        <v>17.832645938409936</v>
      </c>
      <c r="E2121">
        <f t="shared" ca="1" si="752"/>
        <v>-10.832645938409936</v>
      </c>
      <c r="F2121" t="str">
        <f t="shared" ca="1" si="753"/>
        <v>low</v>
      </c>
      <c r="G2121">
        <v>382</v>
      </c>
      <c r="H2121">
        <f t="shared" si="754"/>
        <v>382</v>
      </c>
      <c r="I2121">
        <f t="shared" ca="1" si="755"/>
        <v>1056.1290630993244</v>
      </c>
      <c r="J2121">
        <f t="shared" ca="1" si="756"/>
        <v>-674.12906309932441</v>
      </c>
      <c r="K2121" t="str">
        <f t="shared" ca="1" si="757"/>
        <v>low</v>
      </c>
      <c r="L2121">
        <v>-0.9</v>
      </c>
      <c r="M2121" t="str">
        <f t="shared" si="733"/>
        <v>low</v>
      </c>
      <c r="N2121">
        <f t="shared" si="739"/>
        <v>3</v>
      </c>
      <c r="O2121">
        <f t="shared" si="740"/>
        <v>2</v>
      </c>
      <c r="P2121" t="str">
        <f t="shared" si="741"/>
        <v>úterý</v>
      </c>
      <c r="Q2121">
        <f t="shared" ref="Q2121:AB2130" si="765">VLOOKUP($N2121,$V$31:$AH$42,Q$592+1,0)</f>
        <v>0</v>
      </c>
      <c r="R2121">
        <f t="shared" si="765"/>
        <v>0</v>
      </c>
      <c r="S2121">
        <f t="shared" si="765"/>
        <v>1</v>
      </c>
      <c r="T2121">
        <f t="shared" si="765"/>
        <v>0</v>
      </c>
      <c r="U2121">
        <f t="shared" si="765"/>
        <v>0</v>
      </c>
      <c r="V2121">
        <f t="shared" si="765"/>
        <v>0</v>
      </c>
      <c r="W2121">
        <f t="shared" si="765"/>
        <v>0</v>
      </c>
      <c r="X2121">
        <f t="shared" si="765"/>
        <v>0</v>
      </c>
      <c r="Y2121">
        <f t="shared" si="765"/>
        <v>0</v>
      </c>
      <c r="Z2121">
        <f t="shared" si="765"/>
        <v>0</v>
      </c>
      <c r="AA2121">
        <f t="shared" si="765"/>
        <v>0</v>
      </c>
      <c r="AB2121">
        <f t="shared" si="765"/>
        <v>0</v>
      </c>
      <c r="AC2121">
        <f t="shared" ref="AC2121:AI2130" si="766">VLOOKUP($O2121,$V$74:$AC$80,AC$592+1,0)</f>
        <v>0</v>
      </c>
      <c r="AD2121">
        <f t="shared" si="766"/>
        <v>1</v>
      </c>
      <c r="AE2121">
        <f t="shared" si="766"/>
        <v>0</v>
      </c>
      <c r="AF2121">
        <f t="shared" si="766"/>
        <v>0</v>
      </c>
      <c r="AG2121">
        <f t="shared" si="766"/>
        <v>0</v>
      </c>
      <c r="AH2121">
        <f t="shared" si="766"/>
        <v>0</v>
      </c>
      <c r="AI2121">
        <f t="shared" si="766"/>
        <v>0</v>
      </c>
      <c r="AJ2121">
        <f t="shared" ca="1" si="742"/>
        <v>0</v>
      </c>
      <c r="AK2121">
        <f t="shared" ca="1" si="743"/>
        <v>0</v>
      </c>
      <c r="AL2121">
        <f t="shared" ca="1" si="744"/>
        <v>1</v>
      </c>
      <c r="AM2121">
        <f t="shared" ca="1" si="745"/>
        <v>1</v>
      </c>
      <c r="AN2121">
        <f t="shared" ca="1" si="746"/>
        <v>0</v>
      </c>
      <c r="AO2121">
        <f t="shared" ca="1" si="747"/>
        <v>0</v>
      </c>
      <c r="AP2121">
        <f t="shared" ca="1" si="748"/>
        <v>1</v>
      </c>
      <c r="AQ2121">
        <f t="shared" ca="1" si="749"/>
        <v>0</v>
      </c>
      <c r="AR2121">
        <f t="shared" ca="1" si="750"/>
        <v>0</v>
      </c>
      <c r="AS2121">
        <v>0</v>
      </c>
      <c r="AT2121">
        <v>0</v>
      </c>
      <c r="AU2121">
        <f t="shared" ref="AU2121:AW2140" ca="1" si="767">VLOOKUP(INDIRECT($AU$590&amp;ROW($A2121)),$F$17:$I$19,AU$592+1,0)</f>
        <v>1</v>
      </c>
      <c r="AV2121">
        <f t="shared" ca="1" si="767"/>
        <v>0</v>
      </c>
      <c r="AW2121">
        <f t="shared" ca="1" si="767"/>
        <v>0</v>
      </c>
      <c r="AX2121">
        <v>0</v>
      </c>
    </row>
    <row r="2122" spans="1:50">
      <c r="A2122" s="2">
        <v>40975</v>
      </c>
      <c r="B2122">
        <v>1122</v>
      </c>
      <c r="C2122">
        <v>10</v>
      </c>
      <c r="D2122">
        <f t="shared" ca="1" si="751"/>
        <v>17.836126065779407</v>
      </c>
      <c r="E2122">
        <f t="shared" ca="1" si="752"/>
        <v>-7.836126065779407</v>
      </c>
      <c r="F2122" t="str">
        <f t="shared" ca="1" si="753"/>
        <v>low</v>
      </c>
      <c r="G2122">
        <v>1026</v>
      </c>
      <c r="H2122">
        <f t="shared" si="754"/>
        <v>1026</v>
      </c>
      <c r="I2122">
        <f t="shared" ca="1" si="755"/>
        <v>1056.3562985317928</v>
      </c>
      <c r="J2122">
        <f t="shared" ca="1" si="756"/>
        <v>-30.356298531792845</v>
      </c>
      <c r="K2122" t="str">
        <f t="shared" ca="1" si="757"/>
        <v>medium</v>
      </c>
      <c r="L2122">
        <v>-1.7</v>
      </c>
      <c r="M2122" t="str">
        <f t="shared" si="733"/>
        <v>low</v>
      </c>
      <c r="N2122">
        <f t="shared" si="739"/>
        <v>3</v>
      </c>
      <c r="O2122">
        <f t="shared" si="740"/>
        <v>3</v>
      </c>
      <c r="P2122" t="str">
        <f t="shared" si="741"/>
        <v>středa</v>
      </c>
      <c r="Q2122">
        <f t="shared" si="765"/>
        <v>0</v>
      </c>
      <c r="R2122">
        <f t="shared" si="765"/>
        <v>0</v>
      </c>
      <c r="S2122">
        <f t="shared" si="765"/>
        <v>1</v>
      </c>
      <c r="T2122">
        <f t="shared" si="765"/>
        <v>0</v>
      </c>
      <c r="U2122">
        <f t="shared" si="765"/>
        <v>0</v>
      </c>
      <c r="V2122">
        <f t="shared" si="765"/>
        <v>0</v>
      </c>
      <c r="W2122">
        <f t="shared" si="765"/>
        <v>0</v>
      </c>
      <c r="X2122">
        <f t="shared" si="765"/>
        <v>0</v>
      </c>
      <c r="Y2122">
        <f t="shared" si="765"/>
        <v>0</v>
      </c>
      <c r="Z2122">
        <f t="shared" si="765"/>
        <v>0</v>
      </c>
      <c r="AA2122">
        <f t="shared" si="765"/>
        <v>0</v>
      </c>
      <c r="AB2122">
        <f t="shared" si="765"/>
        <v>0</v>
      </c>
      <c r="AC2122">
        <f t="shared" si="766"/>
        <v>0</v>
      </c>
      <c r="AD2122">
        <f t="shared" si="766"/>
        <v>0</v>
      </c>
      <c r="AE2122">
        <f t="shared" si="766"/>
        <v>1</v>
      </c>
      <c r="AF2122">
        <f t="shared" si="766"/>
        <v>0</v>
      </c>
      <c r="AG2122">
        <f t="shared" si="766"/>
        <v>0</v>
      </c>
      <c r="AH2122">
        <f t="shared" si="766"/>
        <v>0</v>
      </c>
      <c r="AI2122">
        <f t="shared" si="766"/>
        <v>0</v>
      </c>
      <c r="AJ2122">
        <f t="shared" ca="1" si="742"/>
        <v>0</v>
      </c>
      <c r="AK2122">
        <f t="shared" ca="1" si="743"/>
        <v>0</v>
      </c>
      <c r="AL2122">
        <f t="shared" ca="1" si="744"/>
        <v>1</v>
      </c>
      <c r="AM2122">
        <f t="shared" ca="1" si="745"/>
        <v>1</v>
      </c>
      <c r="AN2122">
        <f t="shared" ca="1" si="746"/>
        <v>0</v>
      </c>
      <c r="AO2122">
        <f t="shared" ca="1" si="747"/>
        <v>0</v>
      </c>
      <c r="AP2122">
        <f t="shared" ca="1" si="748"/>
        <v>1</v>
      </c>
      <c r="AQ2122">
        <f t="shared" ca="1" si="749"/>
        <v>0</v>
      </c>
      <c r="AR2122">
        <f t="shared" ca="1" si="750"/>
        <v>0</v>
      </c>
      <c r="AS2122">
        <v>0</v>
      </c>
      <c r="AT2122">
        <v>0</v>
      </c>
      <c r="AU2122">
        <f t="shared" ca="1" si="767"/>
        <v>1</v>
      </c>
      <c r="AV2122">
        <f t="shared" ca="1" si="767"/>
        <v>0</v>
      </c>
      <c r="AW2122">
        <f t="shared" ca="1" si="767"/>
        <v>0</v>
      </c>
      <c r="AX2122">
        <v>0</v>
      </c>
    </row>
    <row r="2123" spans="1:50">
      <c r="A2123" s="2">
        <v>40976</v>
      </c>
      <c r="B2123">
        <v>1123</v>
      </c>
      <c r="C2123">
        <v>21</v>
      </c>
      <c r="D2123">
        <f t="shared" ca="1" si="751"/>
        <v>17.839598751011145</v>
      </c>
      <c r="E2123">
        <f t="shared" ca="1" si="752"/>
        <v>3.1604012489888547</v>
      </c>
      <c r="F2123" t="str">
        <f t="shared" ca="1" si="753"/>
        <v>high</v>
      </c>
      <c r="G2123">
        <v>1287</v>
      </c>
      <c r="H2123">
        <f t="shared" si="754"/>
        <v>1287</v>
      </c>
      <c r="I2123">
        <f t="shared" ca="1" si="755"/>
        <v>1056.5834403706485</v>
      </c>
      <c r="J2123">
        <f t="shared" ca="1" si="756"/>
        <v>230.41655962935147</v>
      </c>
      <c r="K2123" t="str">
        <f t="shared" ca="1" si="757"/>
        <v>high</v>
      </c>
      <c r="L2123">
        <v>-2.4</v>
      </c>
      <c r="M2123" t="str">
        <f t="shared" si="733"/>
        <v>low</v>
      </c>
      <c r="N2123">
        <f t="shared" si="739"/>
        <v>3</v>
      </c>
      <c r="O2123">
        <f t="shared" si="740"/>
        <v>4</v>
      </c>
      <c r="P2123" t="str">
        <f t="shared" si="741"/>
        <v>čtvrtek</v>
      </c>
      <c r="Q2123">
        <f t="shared" si="765"/>
        <v>0</v>
      </c>
      <c r="R2123">
        <f t="shared" si="765"/>
        <v>0</v>
      </c>
      <c r="S2123">
        <f t="shared" si="765"/>
        <v>1</v>
      </c>
      <c r="T2123">
        <f t="shared" si="765"/>
        <v>0</v>
      </c>
      <c r="U2123">
        <f t="shared" si="765"/>
        <v>0</v>
      </c>
      <c r="V2123">
        <f t="shared" si="765"/>
        <v>0</v>
      </c>
      <c r="W2123">
        <f t="shared" si="765"/>
        <v>0</v>
      </c>
      <c r="X2123">
        <f t="shared" si="765"/>
        <v>0</v>
      </c>
      <c r="Y2123">
        <f t="shared" si="765"/>
        <v>0</v>
      </c>
      <c r="Z2123">
        <f t="shared" si="765"/>
        <v>0</v>
      </c>
      <c r="AA2123">
        <f t="shared" si="765"/>
        <v>0</v>
      </c>
      <c r="AB2123">
        <f t="shared" si="765"/>
        <v>0</v>
      </c>
      <c r="AC2123">
        <f t="shared" si="766"/>
        <v>0</v>
      </c>
      <c r="AD2123">
        <f t="shared" si="766"/>
        <v>0</v>
      </c>
      <c r="AE2123">
        <f t="shared" si="766"/>
        <v>0</v>
      </c>
      <c r="AF2123">
        <f t="shared" si="766"/>
        <v>1</v>
      </c>
      <c r="AG2123">
        <f t="shared" si="766"/>
        <v>0</v>
      </c>
      <c r="AH2123">
        <f t="shared" si="766"/>
        <v>0</v>
      </c>
      <c r="AI2123">
        <f t="shared" si="766"/>
        <v>0</v>
      </c>
      <c r="AJ2123">
        <f t="shared" ca="1" si="742"/>
        <v>0</v>
      </c>
      <c r="AK2123">
        <f t="shared" ca="1" si="743"/>
        <v>0</v>
      </c>
      <c r="AL2123">
        <f t="shared" ca="1" si="744"/>
        <v>1</v>
      </c>
      <c r="AM2123">
        <f t="shared" ca="1" si="745"/>
        <v>1</v>
      </c>
      <c r="AN2123">
        <f t="shared" ca="1" si="746"/>
        <v>0</v>
      </c>
      <c r="AO2123">
        <f t="shared" ca="1" si="747"/>
        <v>0</v>
      </c>
      <c r="AP2123">
        <f t="shared" ca="1" si="748"/>
        <v>1</v>
      </c>
      <c r="AQ2123">
        <f t="shared" ca="1" si="749"/>
        <v>0</v>
      </c>
      <c r="AR2123">
        <f t="shared" ca="1" si="750"/>
        <v>0</v>
      </c>
      <c r="AS2123">
        <v>0</v>
      </c>
      <c r="AT2123">
        <v>1</v>
      </c>
      <c r="AU2123">
        <f t="shared" ca="1" si="767"/>
        <v>0</v>
      </c>
      <c r="AV2123">
        <f t="shared" ca="1" si="767"/>
        <v>0</v>
      </c>
      <c r="AW2123">
        <f t="shared" ca="1" si="767"/>
        <v>1</v>
      </c>
      <c r="AX2123">
        <v>0</v>
      </c>
    </row>
    <row r="2124" spans="1:50">
      <c r="A2124" s="2">
        <v>40977</v>
      </c>
      <c r="B2124">
        <v>1124</v>
      </c>
      <c r="C2124">
        <v>12</v>
      </c>
      <c r="D2124">
        <f t="shared" ca="1" si="751"/>
        <v>17.843064001823731</v>
      </c>
      <c r="E2124">
        <f t="shared" ca="1" si="752"/>
        <v>-5.8430640018237305</v>
      </c>
      <c r="F2124" t="str">
        <f t="shared" ca="1" si="753"/>
        <v>low</v>
      </c>
      <c r="G2124">
        <v>396</v>
      </c>
      <c r="H2124">
        <f t="shared" si="754"/>
        <v>396</v>
      </c>
      <c r="I2124">
        <f t="shared" ca="1" si="755"/>
        <v>1056.8104884645202</v>
      </c>
      <c r="J2124">
        <f t="shared" ca="1" si="756"/>
        <v>-660.81048846452018</v>
      </c>
      <c r="K2124" t="str">
        <f t="shared" ca="1" si="757"/>
        <v>low</v>
      </c>
      <c r="L2124">
        <v>8</v>
      </c>
      <c r="M2124" t="str">
        <f t="shared" si="733"/>
        <v>medium</v>
      </c>
      <c r="N2124">
        <f t="shared" si="739"/>
        <v>3</v>
      </c>
      <c r="O2124">
        <f t="shared" si="740"/>
        <v>5</v>
      </c>
      <c r="P2124" t="str">
        <f t="shared" si="741"/>
        <v>pátek</v>
      </c>
      <c r="Q2124">
        <f t="shared" si="765"/>
        <v>0</v>
      </c>
      <c r="R2124">
        <f t="shared" si="765"/>
        <v>0</v>
      </c>
      <c r="S2124">
        <f t="shared" si="765"/>
        <v>1</v>
      </c>
      <c r="T2124">
        <f t="shared" si="765"/>
        <v>0</v>
      </c>
      <c r="U2124">
        <f t="shared" si="765"/>
        <v>0</v>
      </c>
      <c r="V2124">
        <f t="shared" si="765"/>
        <v>0</v>
      </c>
      <c r="W2124">
        <f t="shared" si="765"/>
        <v>0</v>
      </c>
      <c r="X2124">
        <f t="shared" si="765"/>
        <v>0</v>
      </c>
      <c r="Y2124">
        <f t="shared" si="765"/>
        <v>0</v>
      </c>
      <c r="Z2124">
        <f t="shared" si="765"/>
        <v>0</v>
      </c>
      <c r="AA2124">
        <f t="shared" si="765"/>
        <v>0</v>
      </c>
      <c r="AB2124">
        <f t="shared" si="765"/>
        <v>0</v>
      </c>
      <c r="AC2124">
        <f t="shared" si="766"/>
        <v>0</v>
      </c>
      <c r="AD2124">
        <f t="shared" si="766"/>
        <v>0</v>
      </c>
      <c r="AE2124">
        <f t="shared" si="766"/>
        <v>0</v>
      </c>
      <c r="AF2124">
        <f t="shared" si="766"/>
        <v>0</v>
      </c>
      <c r="AG2124">
        <f t="shared" si="766"/>
        <v>1</v>
      </c>
      <c r="AH2124">
        <f t="shared" si="766"/>
        <v>0</v>
      </c>
      <c r="AI2124">
        <f t="shared" si="766"/>
        <v>0</v>
      </c>
      <c r="AJ2124">
        <f t="shared" ca="1" si="742"/>
        <v>0</v>
      </c>
      <c r="AK2124">
        <f t="shared" ca="1" si="743"/>
        <v>0</v>
      </c>
      <c r="AL2124">
        <f t="shared" ca="1" si="744"/>
        <v>1</v>
      </c>
      <c r="AM2124">
        <f t="shared" ca="1" si="745"/>
        <v>1</v>
      </c>
      <c r="AN2124">
        <f t="shared" ca="1" si="746"/>
        <v>0</v>
      </c>
      <c r="AO2124">
        <f t="shared" ca="1" si="747"/>
        <v>0</v>
      </c>
      <c r="AP2124">
        <f t="shared" ca="1" si="748"/>
        <v>0</v>
      </c>
      <c r="AQ2124">
        <f t="shared" ca="1" si="749"/>
        <v>1</v>
      </c>
      <c r="AR2124">
        <f t="shared" ca="1" si="750"/>
        <v>0</v>
      </c>
      <c r="AS2124">
        <v>1</v>
      </c>
      <c r="AT2124">
        <v>1</v>
      </c>
      <c r="AU2124">
        <f t="shared" ca="1" si="767"/>
        <v>1</v>
      </c>
      <c r="AV2124">
        <f t="shared" ca="1" si="767"/>
        <v>0</v>
      </c>
      <c r="AW2124">
        <f t="shared" ca="1" si="767"/>
        <v>0</v>
      </c>
      <c r="AX2124">
        <v>0</v>
      </c>
    </row>
    <row r="2125" spans="1:50">
      <c r="A2125" s="2">
        <v>40978</v>
      </c>
      <c r="B2125">
        <v>1125</v>
      </c>
      <c r="C2125">
        <v>9</v>
      </c>
      <c r="D2125">
        <f t="shared" ca="1" si="751"/>
        <v>17.846521825935735</v>
      </c>
      <c r="E2125">
        <f t="shared" ca="1" si="752"/>
        <v>-8.846521825935735</v>
      </c>
      <c r="F2125" t="str">
        <f t="shared" ca="1" si="753"/>
        <v>low</v>
      </c>
      <c r="G2125">
        <v>541</v>
      </c>
      <c r="H2125">
        <f t="shared" si="754"/>
        <v>541</v>
      </c>
      <c r="I2125">
        <f t="shared" ca="1" si="755"/>
        <v>1057.0374426620372</v>
      </c>
      <c r="J2125">
        <f t="shared" ca="1" si="756"/>
        <v>-516.03744266203717</v>
      </c>
      <c r="K2125" t="str">
        <f t="shared" ca="1" si="757"/>
        <v>low</v>
      </c>
      <c r="L2125">
        <v>11.4</v>
      </c>
      <c r="M2125" t="str">
        <f t="shared" si="733"/>
        <v>medium</v>
      </c>
      <c r="N2125">
        <f t="shared" si="739"/>
        <v>3</v>
      </c>
      <c r="O2125">
        <f t="shared" si="740"/>
        <v>6</v>
      </c>
      <c r="P2125" t="str">
        <f t="shared" si="741"/>
        <v>sobota</v>
      </c>
      <c r="Q2125">
        <f t="shared" si="765"/>
        <v>0</v>
      </c>
      <c r="R2125">
        <f t="shared" si="765"/>
        <v>0</v>
      </c>
      <c r="S2125">
        <f t="shared" si="765"/>
        <v>1</v>
      </c>
      <c r="T2125">
        <f t="shared" si="765"/>
        <v>0</v>
      </c>
      <c r="U2125">
        <f t="shared" si="765"/>
        <v>0</v>
      </c>
      <c r="V2125">
        <f t="shared" si="765"/>
        <v>0</v>
      </c>
      <c r="W2125">
        <f t="shared" si="765"/>
        <v>0</v>
      </c>
      <c r="X2125">
        <f t="shared" si="765"/>
        <v>0</v>
      </c>
      <c r="Y2125">
        <f t="shared" si="765"/>
        <v>0</v>
      </c>
      <c r="Z2125">
        <f t="shared" si="765"/>
        <v>0</v>
      </c>
      <c r="AA2125">
        <f t="shared" si="765"/>
        <v>0</v>
      </c>
      <c r="AB2125">
        <f t="shared" si="765"/>
        <v>0</v>
      </c>
      <c r="AC2125">
        <f t="shared" si="766"/>
        <v>0</v>
      </c>
      <c r="AD2125">
        <f t="shared" si="766"/>
        <v>0</v>
      </c>
      <c r="AE2125">
        <f t="shared" si="766"/>
        <v>0</v>
      </c>
      <c r="AF2125">
        <f t="shared" si="766"/>
        <v>0</v>
      </c>
      <c r="AG2125">
        <f t="shared" si="766"/>
        <v>0</v>
      </c>
      <c r="AH2125">
        <f t="shared" si="766"/>
        <v>1</v>
      </c>
      <c r="AI2125">
        <f t="shared" si="766"/>
        <v>0</v>
      </c>
      <c r="AJ2125">
        <f t="shared" ca="1" si="742"/>
        <v>0</v>
      </c>
      <c r="AK2125">
        <f t="shared" ca="1" si="743"/>
        <v>0</v>
      </c>
      <c r="AL2125">
        <f t="shared" ca="1" si="744"/>
        <v>1</v>
      </c>
      <c r="AM2125">
        <f t="shared" ca="1" si="745"/>
        <v>1</v>
      </c>
      <c r="AN2125">
        <f t="shared" ca="1" si="746"/>
        <v>0</v>
      </c>
      <c r="AO2125">
        <f t="shared" ca="1" si="747"/>
        <v>0</v>
      </c>
      <c r="AP2125">
        <f t="shared" ca="1" si="748"/>
        <v>0</v>
      </c>
      <c r="AQ2125">
        <f t="shared" ca="1" si="749"/>
        <v>1</v>
      </c>
      <c r="AR2125">
        <f t="shared" ca="1" si="750"/>
        <v>0</v>
      </c>
      <c r="AS2125">
        <v>0</v>
      </c>
      <c r="AT2125">
        <v>0</v>
      </c>
      <c r="AU2125">
        <f t="shared" ca="1" si="767"/>
        <v>1</v>
      </c>
      <c r="AV2125">
        <f t="shared" ca="1" si="767"/>
        <v>0</v>
      </c>
      <c r="AW2125">
        <f t="shared" ca="1" si="767"/>
        <v>0</v>
      </c>
      <c r="AX2125">
        <v>0</v>
      </c>
    </row>
    <row r="2126" spans="1:50">
      <c r="A2126" s="2">
        <v>40979</v>
      </c>
      <c r="B2126">
        <v>1126</v>
      </c>
      <c r="C2126">
        <v>17</v>
      </c>
      <c r="D2126">
        <f t="shared" ca="1" si="751"/>
        <v>17.849972231065749</v>
      </c>
      <c r="E2126">
        <f t="shared" ca="1" si="752"/>
        <v>-0.84997223106574893</v>
      </c>
      <c r="F2126" t="str">
        <f t="shared" ca="1" si="753"/>
        <v>medium</v>
      </c>
      <c r="G2126">
        <v>898</v>
      </c>
      <c r="H2126">
        <f t="shared" si="754"/>
        <v>898</v>
      </c>
      <c r="I2126">
        <f t="shared" ca="1" si="755"/>
        <v>1057.2643028118282</v>
      </c>
      <c r="J2126">
        <f t="shared" ca="1" si="756"/>
        <v>-159.2643028118282</v>
      </c>
      <c r="K2126" t="str">
        <f t="shared" ca="1" si="757"/>
        <v>medium</v>
      </c>
      <c r="L2126">
        <v>9.1</v>
      </c>
      <c r="M2126" t="str">
        <f t="shared" si="733"/>
        <v>medium</v>
      </c>
      <c r="N2126">
        <f t="shared" si="739"/>
        <v>3</v>
      </c>
      <c r="O2126">
        <f t="shared" si="740"/>
        <v>7</v>
      </c>
      <c r="P2126" t="str">
        <f t="shared" si="741"/>
        <v>neděle</v>
      </c>
      <c r="Q2126">
        <f t="shared" si="765"/>
        <v>0</v>
      </c>
      <c r="R2126">
        <f t="shared" si="765"/>
        <v>0</v>
      </c>
      <c r="S2126">
        <f t="shared" si="765"/>
        <v>1</v>
      </c>
      <c r="T2126">
        <f t="shared" si="765"/>
        <v>0</v>
      </c>
      <c r="U2126">
        <f t="shared" si="765"/>
        <v>0</v>
      </c>
      <c r="V2126">
        <f t="shared" si="765"/>
        <v>0</v>
      </c>
      <c r="W2126">
        <f t="shared" si="765"/>
        <v>0</v>
      </c>
      <c r="X2126">
        <f t="shared" si="765"/>
        <v>0</v>
      </c>
      <c r="Y2126">
        <f t="shared" si="765"/>
        <v>0</v>
      </c>
      <c r="Z2126">
        <f t="shared" si="765"/>
        <v>0</v>
      </c>
      <c r="AA2126">
        <f t="shared" si="765"/>
        <v>0</v>
      </c>
      <c r="AB2126">
        <f t="shared" si="765"/>
        <v>0</v>
      </c>
      <c r="AC2126">
        <f t="shared" si="766"/>
        <v>0</v>
      </c>
      <c r="AD2126">
        <f t="shared" si="766"/>
        <v>0</v>
      </c>
      <c r="AE2126">
        <f t="shared" si="766"/>
        <v>0</v>
      </c>
      <c r="AF2126">
        <f t="shared" si="766"/>
        <v>0</v>
      </c>
      <c r="AG2126">
        <f t="shared" si="766"/>
        <v>0</v>
      </c>
      <c r="AH2126">
        <f t="shared" si="766"/>
        <v>0</v>
      </c>
      <c r="AI2126">
        <f t="shared" si="766"/>
        <v>1</v>
      </c>
      <c r="AJ2126">
        <f t="shared" ca="1" si="742"/>
        <v>0</v>
      </c>
      <c r="AK2126">
        <f t="shared" ca="1" si="743"/>
        <v>0</v>
      </c>
      <c r="AL2126">
        <f t="shared" ca="1" si="744"/>
        <v>1</v>
      </c>
      <c r="AM2126">
        <f t="shared" ca="1" si="745"/>
        <v>1</v>
      </c>
      <c r="AN2126">
        <f t="shared" ca="1" si="746"/>
        <v>0</v>
      </c>
      <c r="AO2126">
        <f t="shared" ca="1" si="747"/>
        <v>0</v>
      </c>
      <c r="AP2126">
        <f t="shared" ca="1" si="748"/>
        <v>0</v>
      </c>
      <c r="AQ2126">
        <f t="shared" ca="1" si="749"/>
        <v>1</v>
      </c>
      <c r="AR2126">
        <f t="shared" ca="1" si="750"/>
        <v>0</v>
      </c>
      <c r="AS2126">
        <v>0</v>
      </c>
      <c r="AT2126">
        <v>0</v>
      </c>
      <c r="AU2126">
        <f t="shared" ca="1" si="767"/>
        <v>0</v>
      </c>
      <c r="AV2126">
        <f t="shared" ca="1" si="767"/>
        <v>1</v>
      </c>
      <c r="AW2126">
        <f t="shared" ca="1" si="767"/>
        <v>0</v>
      </c>
      <c r="AX2126">
        <v>0</v>
      </c>
    </row>
    <row r="2127" spans="1:50">
      <c r="A2127" s="2">
        <v>40980</v>
      </c>
      <c r="B2127">
        <v>1127</v>
      </c>
      <c r="C2127">
        <v>9</v>
      </c>
      <c r="D2127">
        <f t="shared" ca="1" si="751"/>
        <v>17.853415224932348</v>
      </c>
      <c r="E2127">
        <f t="shared" ca="1" si="752"/>
        <v>-8.8534152249323483</v>
      </c>
      <c r="F2127" t="str">
        <f t="shared" ca="1" si="753"/>
        <v>low</v>
      </c>
      <c r="G2127">
        <v>393</v>
      </c>
      <c r="H2127">
        <f t="shared" si="754"/>
        <v>393</v>
      </c>
      <c r="I2127">
        <f t="shared" ca="1" si="755"/>
        <v>1057.4910687625227</v>
      </c>
      <c r="J2127">
        <f t="shared" ca="1" si="756"/>
        <v>-664.49106876252267</v>
      </c>
      <c r="K2127" t="str">
        <f t="shared" ca="1" si="757"/>
        <v>low</v>
      </c>
      <c r="L2127">
        <v>2</v>
      </c>
      <c r="M2127" t="str">
        <f t="shared" si="733"/>
        <v>low</v>
      </c>
      <c r="N2127">
        <f t="shared" si="739"/>
        <v>3</v>
      </c>
      <c r="O2127">
        <f t="shared" si="740"/>
        <v>1</v>
      </c>
      <c r="P2127" t="str">
        <f t="shared" si="741"/>
        <v>pondělí</v>
      </c>
      <c r="Q2127">
        <f t="shared" si="765"/>
        <v>0</v>
      </c>
      <c r="R2127">
        <f t="shared" si="765"/>
        <v>0</v>
      </c>
      <c r="S2127">
        <f t="shared" si="765"/>
        <v>1</v>
      </c>
      <c r="T2127">
        <f t="shared" si="765"/>
        <v>0</v>
      </c>
      <c r="U2127">
        <f t="shared" si="765"/>
        <v>0</v>
      </c>
      <c r="V2127">
        <f t="shared" si="765"/>
        <v>0</v>
      </c>
      <c r="W2127">
        <f t="shared" si="765"/>
        <v>0</v>
      </c>
      <c r="X2127">
        <f t="shared" si="765"/>
        <v>0</v>
      </c>
      <c r="Y2127">
        <f t="shared" si="765"/>
        <v>0</v>
      </c>
      <c r="Z2127">
        <f t="shared" si="765"/>
        <v>0</v>
      </c>
      <c r="AA2127">
        <f t="shared" si="765"/>
        <v>0</v>
      </c>
      <c r="AB2127">
        <f t="shared" si="765"/>
        <v>0</v>
      </c>
      <c r="AC2127">
        <f t="shared" si="766"/>
        <v>1</v>
      </c>
      <c r="AD2127">
        <f t="shared" si="766"/>
        <v>0</v>
      </c>
      <c r="AE2127">
        <f t="shared" si="766"/>
        <v>0</v>
      </c>
      <c r="AF2127">
        <f t="shared" si="766"/>
        <v>0</v>
      </c>
      <c r="AG2127">
        <f t="shared" si="766"/>
        <v>0</v>
      </c>
      <c r="AH2127">
        <f t="shared" si="766"/>
        <v>0</v>
      </c>
      <c r="AI2127">
        <f t="shared" si="766"/>
        <v>0</v>
      </c>
      <c r="AJ2127">
        <f t="shared" ca="1" si="742"/>
        <v>0</v>
      </c>
      <c r="AK2127">
        <f t="shared" ca="1" si="743"/>
        <v>0</v>
      </c>
      <c r="AL2127">
        <f t="shared" ca="1" si="744"/>
        <v>1</v>
      </c>
      <c r="AM2127">
        <f t="shared" ca="1" si="745"/>
        <v>1</v>
      </c>
      <c r="AN2127">
        <f t="shared" ca="1" si="746"/>
        <v>0</v>
      </c>
      <c r="AO2127">
        <f t="shared" ca="1" si="747"/>
        <v>0</v>
      </c>
      <c r="AP2127">
        <f t="shared" ca="1" si="748"/>
        <v>1</v>
      </c>
      <c r="AQ2127">
        <f t="shared" ca="1" si="749"/>
        <v>0</v>
      </c>
      <c r="AR2127">
        <f t="shared" ca="1" si="750"/>
        <v>0</v>
      </c>
      <c r="AS2127">
        <v>0</v>
      </c>
      <c r="AT2127">
        <v>0</v>
      </c>
      <c r="AU2127">
        <f t="shared" ca="1" si="767"/>
        <v>1</v>
      </c>
      <c r="AV2127">
        <f t="shared" ca="1" si="767"/>
        <v>0</v>
      </c>
      <c r="AW2127">
        <f t="shared" ca="1" si="767"/>
        <v>0</v>
      </c>
      <c r="AX2127">
        <v>0</v>
      </c>
    </row>
    <row r="2128" spans="1:50">
      <c r="A2128" s="2">
        <v>40981</v>
      </c>
      <c r="B2128">
        <v>1128</v>
      </c>
      <c r="C2128">
        <v>13</v>
      </c>
      <c r="D2128">
        <f t="shared" ca="1" si="751"/>
        <v>17.856850815254109</v>
      </c>
      <c r="E2128">
        <f t="shared" ca="1" si="752"/>
        <v>-4.8568508152541092</v>
      </c>
      <c r="F2128" t="str">
        <f t="shared" ca="1" si="753"/>
        <v>low</v>
      </c>
      <c r="G2128">
        <v>386</v>
      </c>
      <c r="H2128">
        <f t="shared" si="754"/>
        <v>386</v>
      </c>
      <c r="I2128">
        <f t="shared" ca="1" si="755"/>
        <v>1057.7177403627488</v>
      </c>
      <c r="J2128">
        <f t="shared" ca="1" si="756"/>
        <v>-671.71774036274883</v>
      </c>
      <c r="K2128" t="str">
        <f t="shared" ca="1" si="757"/>
        <v>low</v>
      </c>
      <c r="L2128">
        <v>7.4</v>
      </c>
      <c r="M2128" t="str">
        <f t="shared" si="733"/>
        <v>medium</v>
      </c>
      <c r="N2128">
        <f t="shared" si="739"/>
        <v>3</v>
      </c>
      <c r="O2128">
        <f t="shared" si="740"/>
        <v>2</v>
      </c>
      <c r="P2128" t="str">
        <f t="shared" si="741"/>
        <v>úterý</v>
      </c>
      <c r="Q2128">
        <f t="shared" si="765"/>
        <v>0</v>
      </c>
      <c r="R2128">
        <f t="shared" si="765"/>
        <v>0</v>
      </c>
      <c r="S2128">
        <f t="shared" si="765"/>
        <v>1</v>
      </c>
      <c r="T2128">
        <f t="shared" si="765"/>
        <v>0</v>
      </c>
      <c r="U2128">
        <f t="shared" si="765"/>
        <v>0</v>
      </c>
      <c r="V2128">
        <f t="shared" si="765"/>
        <v>0</v>
      </c>
      <c r="W2128">
        <f t="shared" si="765"/>
        <v>0</v>
      </c>
      <c r="X2128">
        <f t="shared" si="765"/>
        <v>0</v>
      </c>
      <c r="Y2128">
        <f t="shared" si="765"/>
        <v>0</v>
      </c>
      <c r="Z2128">
        <f t="shared" si="765"/>
        <v>0</v>
      </c>
      <c r="AA2128">
        <f t="shared" si="765"/>
        <v>0</v>
      </c>
      <c r="AB2128">
        <f t="shared" si="765"/>
        <v>0</v>
      </c>
      <c r="AC2128">
        <f t="shared" si="766"/>
        <v>0</v>
      </c>
      <c r="AD2128">
        <f t="shared" si="766"/>
        <v>1</v>
      </c>
      <c r="AE2128">
        <f t="shared" si="766"/>
        <v>0</v>
      </c>
      <c r="AF2128">
        <f t="shared" si="766"/>
        <v>0</v>
      </c>
      <c r="AG2128">
        <f t="shared" si="766"/>
        <v>0</v>
      </c>
      <c r="AH2128">
        <f t="shared" si="766"/>
        <v>0</v>
      </c>
      <c r="AI2128">
        <f t="shared" si="766"/>
        <v>0</v>
      </c>
      <c r="AJ2128">
        <f t="shared" ca="1" si="742"/>
        <v>0</v>
      </c>
      <c r="AK2128">
        <f t="shared" ca="1" si="743"/>
        <v>0</v>
      </c>
      <c r="AL2128">
        <f t="shared" ca="1" si="744"/>
        <v>1</v>
      </c>
      <c r="AM2128">
        <f t="shared" ca="1" si="745"/>
        <v>1</v>
      </c>
      <c r="AN2128">
        <f t="shared" ca="1" si="746"/>
        <v>0</v>
      </c>
      <c r="AO2128">
        <f t="shared" ca="1" si="747"/>
        <v>0</v>
      </c>
      <c r="AP2128">
        <f t="shared" ca="1" si="748"/>
        <v>0</v>
      </c>
      <c r="AQ2128">
        <f t="shared" ca="1" si="749"/>
        <v>1</v>
      </c>
      <c r="AR2128">
        <f t="shared" ca="1" si="750"/>
        <v>0</v>
      </c>
      <c r="AS2128">
        <v>0</v>
      </c>
      <c r="AT2128">
        <v>0</v>
      </c>
      <c r="AU2128">
        <f t="shared" ca="1" si="767"/>
        <v>1</v>
      </c>
      <c r="AV2128">
        <f t="shared" ca="1" si="767"/>
        <v>0</v>
      </c>
      <c r="AW2128">
        <f t="shared" ca="1" si="767"/>
        <v>0</v>
      </c>
      <c r="AX2128">
        <v>0</v>
      </c>
    </row>
    <row r="2129" spans="1:50">
      <c r="A2129" s="2">
        <v>40982</v>
      </c>
      <c r="B2129">
        <v>1129</v>
      </c>
      <c r="C2129">
        <v>19</v>
      </c>
      <c r="D2129">
        <f t="shared" ca="1" si="751"/>
        <v>17.860279009749611</v>
      </c>
      <c r="E2129">
        <f t="shared" ca="1" si="752"/>
        <v>1.1397209902503889</v>
      </c>
      <c r="F2129" t="str">
        <f t="shared" ca="1" si="753"/>
        <v>medium</v>
      </c>
      <c r="G2129">
        <v>594</v>
      </c>
      <c r="H2129">
        <f t="shared" si="754"/>
        <v>594</v>
      </c>
      <c r="I2129">
        <f t="shared" ca="1" si="755"/>
        <v>1057.9443174611365</v>
      </c>
      <c r="J2129">
        <f t="shared" ca="1" si="756"/>
        <v>-463.94431746113651</v>
      </c>
      <c r="K2129" t="str">
        <f t="shared" ca="1" si="757"/>
        <v>low</v>
      </c>
      <c r="L2129">
        <v>7.4</v>
      </c>
      <c r="M2129" t="str">
        <f t="shared" si="733"/>
        <v>medium</v>
      </c>
      <c r="N2129">
        <f t="shared" si="739"/>
        <v>3</v>
      </c>
      <c r="O2129">
        <f t="shared" si="740"/>
        <v>3</v>
      </c>
      <c r="P2129" t="str">
        <f t="shared" si="741"/>
        <v>středa</v>
      </c>
      <c r="Q2129">
        <f t="shared" si="765"/>
        <v>0</v>
      </c>
      <c r="R2129">
        <f t="shared" si="765"/>
        <v>0</v>
      </c>
      <c r="S2129">
        <f t="shared" si="765"/>
        <v>1</v>
      </c>
      <c r="T2129">
        <f t="shared" si="765"/>
        <v>0</v>
      </c>
      <c r="U2129">
        <f t="shared" si="765"/>
        <v>0</v>
      </c>
      <c r="V2129">
        <f t="shared" si="765"/>
        <v>0</v>
      </c>
      <c r="W2129">
        <f t="shared" si="765"/>
        <v>0</v>
      </c>
      <c r="X2129">
        <f t="shared" si="765"/>
        <v>0</v>
      </c>
      <c r="Y2129">
        <f t="shared" si="765"/>
        <v>0</v>
      </c>
      <c r="Z2129">
        <f t="shared" si="765"/>
        <v>0</v>
      </c>
      <c r="AA2129">
        <f t="shared" si="765"/>
        <v>0</v>
      </c>
      <c r="AB2129">
        <f t="shared" si="765"/>
        <v>0</v>
      </c>
      <c r="AC2129">
        <f t="shared" si="766"/>
        <v>0</v>
      </c>
      <c r="AD2129">
        <f t="shared" si="766"/>
        <v>0</v>
      </c>
      <c r="AE2129">
        <f t="shared" si="766"/>
        <v>1</v>
      </c>
      <c r="AF2129">
        <f t="shared" si="766"/>
        <v>0</v>
      </c>
      <c r="AG2129">
        <f t="shared" si="766"/>
        <v>0</v>
      </c>
      <c r="AH2129">
        <f t="shared" si="766"/>
        <v>0</v>
      </c>
      <c r="AI2129">
        <f t="shared" si="766"/>
        <v>0</v>
      </c>
      <c r="AJ2129">
        <f t="shared" ca="1" si="742"/>
        <v>0</v>
      </c>
      <c r="AK2129">
        <f t="shared" ca="1" si="743"/>
        <v>0</v>
      </c>
      <c r="AL2129">
        <f t="shared" ca="1" si="744"/>
        <v>1</v>
      </c>
      <c r="AM2129">
        <f t="shared" ca="1" si="745"/>
        <v>1</v>
      </c>
      <c r="AN2129">
        <f t="shared" ca="1" si="746"/>
        <v>0</v>
      </c>
      <c r="AO2129">
        <f t="shared" ca="1" si="747"/>
        <v>0</v>
      </c>
      <c r="AP2129">
        <f t="shared" ca="1" si="748"/>
        <v>0</v>
      </c>
      <c r="AQ2129">
        <f t="shared" ca="1" si="749"/>
        <v>1</v>
      </c>
      <c r="AR2129">
        <f t="shared" ca="1" si="750"/>
        <v>0</v>
      </c>
      <c r="AS2129">
        <v>0</v>
      </c>
      <c r="AT2129">
        <v>0</v>
      </c>
      <c r="AU2129">
        <f t="shared" ca="1" si="767"/>
        <v>0</v>
      </c>
      <c r="AV2129">
        <f t="shared" ca="1" si="767"/>
        <v>1</v>
      </c>
      <c r="AW2129">
        <f t="shared" ca="1" si="767"/>
        <v>0</v>
      </c>
      <c r="AX2129">
        <v>0</v>
      </c>
    </row>
    <row r="2130" spans="1:50">
      <c r="A2130" s="2">
        <v>40983</v>
      </c>
      <c r="B2130">
        <v>1130</v>
      </c>
      <c r="C2130">
        <v>20</v>
      </c>
      <c r="D2130">
        <f t="shared" ca="1" si="751"/>
        <v>17.863699816137441</v>
      </c>
      <c r="E2130">
        <f t="shared" ca="1" si="752"/>
        <v>2.1363001838625593</v>
      </c>
      <c r="F2130" t="str">
        <f t="shared" ca="1" si="753"/>
        <v>medium</v>
      </c>
      <c r="G2130">
        <v>973</v>
      </c>
      <c r="H2130">
        <f t="shared" si="754"/>
        <v>973</v>
      </c>
      <c r="I2130">
        <f t="shared" ca="1" si="755"/>
        <v>1058.1707999063137</v>
      </c>
      <c r="J2130">
        <f t="shared" ca="1" si="756"/>
        <v>-85.170799906313732</v>
      </c>
      <c r="K2130" t="str">
        <f t="shared" ca="1" si="757"/>
        <v>medium</v>
      </c>
      <c r="L2130">
        <v>12.1</v>
      </c>
      <c r="M2130" t="str">
        <f t="shared" si="733"/>
        <v>medium</v>
      </c>
      <c r="N2130">
        <f t="shared" si="739"/>
        <v>3</v>
      </c>
      <c r="O2130">
        <f t="shared" si="740"/>
        <v>4</v>
      </c>
      <c r="P2130" t="str">
        <f t="shared" si="741"/>
        <v>čtvrtek</v>
      </c>
      <c r="Q2130">
        <f t="shared" si="765"/>
        <v>0</v>
      </c>
      <c r="R2130">
        <f t="shared" si="765"/>
        <v>0</v>
      </c>
      <c r="S2130">
        <f t="shared" si="765"/>
        <v>1</v>
      </c>
      <c r="T2130">
        <f t="shared" si="765"/>
        <v>0</v>
      </c>
      <c r="U2130">
        <f t="shared" si="765"/>
        <v>0</v>
      </c>
      <c r="V2130">
        <f t="shared" si="765"/>
        <v>0</v>
      </c>
      <c r="W2130">
        <f t="shared" si="765"/>
        <v>0</v>
      </c>
      <c r="X2130">
        <f t="shared" si="765"/>
        <v>0</v>
      </c>
      <c r="Y2130">
        <f t="shared" si="765"/>
        <v>0</v>
      </c>
      <c r="Z2130">
        <f t="shared" si="765"/>
        <v>0</v>
      </c>
      <c r="AA2130">
        <f t="shared" si="765"/>
        <v>0</v>
      </c>
      <c r="AB2130">
        <f t="shared" si="765"/>
        <v>0</v>
      </c>
      <c r="AC2130">
        <f t="shared" si="766"/>
        <v>0</v>
      </c>
      <c r="AD2130">
        <f t="shared" si="766"/>
        <v>0</v>
      </c>
      <c r="AE2130">
        <f t="shared" si="766"/>
        <v>0</v>
      </c>
      <c r="AF2130">
        <f t="shared" si="766"/>
        <v>1</v>
      </c>
      <c r="AG2130">
        <f t="shared" si="766"/>
        <v>0</v>
      </c>
      <c r="AH2130">
        <f t="shared" si="766"/>
        <v>0</v>
      </c>
      <c r="AI2130">
        <f t="shared" si="766"/>
        <v>0</v>
      </c>
      <c r="AJ2130">
        <f t="shared" ca="1" si="742"/>
        <v>0</v>
      </c>
      <c r="AK2130">
        <f t="shared" ca="1" si="743"/>
        <v>0</v>
      </c>
      <c r="AL2130">
        <f t="shared" ca="1" si="744"/>
        <v>1</v>
      </c>
      <c r="AM2130">
        <f t="shared" ca="1" si="745"/>
        <v>1</v>
      </c>
      <c r="AN2130">
        <f t="shared" ca="1" si="746"/>
        <v>0</v>
      </c>
      <c r="AO2130">
        <f t="shared" ca="1" si="747"/>
        <v>0</v>
      </c>
      <c r="AP2130">
        <f t="shared" ca="1" si="748"/>
        <v>0</v>
      </c>
      <c r="AQ2130">
        <f t="shared" ca="1" si="749"/>
        <v>1</v>
      </c>
      <c r="AR2130">
        <f t="shared" ca="1" si="750"/>
        <v>0</v>
      </c>
      <c r="AS2130">
        <v>0</v>
      </c>
      <c r="AT2130">
        <v>0</v>
      </c>
      <c r="AU2130">
        <f t="shared" ca="1" si="767"/>
        <v>0</v>
      </c>
      <c r="AV2130">
        <f t="shared" ca="1" si="767"/>
        <v>1</v>
      </c>
      <c r="AW2130">
        <f t="shared" ca="1" si="767"/>
        <v>0</v>
      </c>
      <c r="AX2130">
        <v>0</v>
      </c>
    </row>
    <row r="2131" spans="1:50">
      <c r="A2131" s="2">
        <v>40984</v>
      </c>
      <c r="B2131">
        <v>1131</v>
      </c>
      <c r="C2131">
        <v>19</v>
      </c>
      <c r="D2131">
        <f t="shared" ca="1" si="751"/>
        <v>17.867113242136163</v>
      </c>
      <c r="E2131">
        <f t="shared" ca="1" si="752"/>
        <v>1.1328867578638366</v>
      </c>
      <c r="F2131" t="str">
        <f t="shared" ca="1" si="753"/>
        <v>medium</v>
      </c>
      <c r="G2131">
        <v>1408</v>
      </c>
      <c r="H2131">
        <f t="shared" si="754"/>
        <v>1408</v>
      </c>
      <c r="I2131">
        <f t="shared" ca="1" si="755"/>
        <v>1058.3971875469103</v>
      </c>
      <c r="J2131">
        <f t="shared" ca="1" si="756"/>
        <v>349.60281245308965</v>
      </c>
      <c r="K2131" t="str">
        <f t="shared" ca="1" si="757"/>
        <v>high</v>
      </c>
      <c r="L2131">
        <v>7.35</v>
      </c>
      <c r="M2131" t="str">
        <f t="shared" si="733"/>
        <v>medium</v>
      </c>
      <c r="N2131">
        <f t="shared" si="739"/>
        <v>3</v>
      </c>
      <c r="O2131">
        <f t="shared" si="740"/>
        <v>5</v>
      </c>
      <c r="P2131" t="str">
        <f t="shared" si="741"/>
        <v>pátek</v>
      </c>
      <c r="Q2131">
        <f t="shared" ref="Q2131:AB2140" si="768">VLOOKUP($N2131,$V$31:$AH$42,Q$592+1,0)</f>
        <v>0</v>
      </c>
      <c r="R2131">
        <f t="shared" si="768"/>
        <v>0</v>
      </c>
      <c r="S2131">
        <f t="shared" si="768"/>
        <v>1</v>
      </c>
      <c r="T2131">
        <f t="shared" si="768"/>
        <v>0</v>
      </c>
      <c r="U2131">
        <f t="shared" si="768"/>
        <v>0</v>
      </c>
      <c r="V2131">
        <f t="shared" si="768"/>
        <v>0</v>
      </c>
      <c r="W2131">
        <f t="shared" si="768"/>
        <v>0</v>
      </c>
      <c r="X2131">
        <f t="shared" si="768"/>
        <v>0</v>
      </c>
      <c r="Y2131">
        <f t="shared" si="768"/>
        <v>0</v>
      </c>
      <c r="Z2131">
        <f t="shared" si="768"/>
        <v>0</v>
      </c>
      <c r="AA2131">
        <f t="shared" si="768"/>
        <v>0</v>
      </c>
      <c r="AB2131">
        <f t="shared" si="768"/>
        <v>0</v>
      </c>
      <c r="AC2131">
        <f t="shared" ref="AC2131:AI2140" si="769">VLOOKUP($O2131,$V$74:$AC$80,AC$592+1,0)</f>
        <v>0</v>
      </c>
      <c r="AD2131">
        <f t="shared" si="769"/>
        <v>0</v>
      </c>
      <c r="AE2131">
        <f t="shared" si="769"/>
        <v>0</v>
      </c>
      <c r="AF2131">
        <f t="shared" si="769"/>
        <v>0</v>
      </c>
      <c r="AG2131">
        <f t="shared" si="769"/>
        <v>1</v>
      </c>
      <c r="AH2131">
        <f t="shared" si="769"/>
        <v>0</v>
      </c>
      <c r="AI2131">
        <f t="shared" si="769"/>
        <v>0</v>
      </c>
      <c r="AJ2131">
        <f t="shared" ca="1" si="742"/>
        <v>0</v>
      </c>
      <c r="AK2131">
        <f t="shared" ca="1" si="743"/>
        <v>0</v>
      </c>
      <c r="AL2131">
        <f t="shared" ca="1" si="744"/>
        <v>1</v>
      </c>
      <c r="AM2131">
        <f t="shared" ca="1" si="745"/>
        <v>1</v>
      </c>
      <c r="AN2131">
        <f t="shared" ca="1" si="746"/>
        <v>0</v>
      </c>
      <c r="AO2131">
        <f t="shared" ca="1" si="747"/>
        <v>0</v>
      </c>
      <c r="AP2131">
        <f t="shared" ca="1" si="748"/>
        <v>0</v>
      </c>
      <c r="AQ2131">
        <f t="shared" ca="1" si="749"/>
        <v>1</v>
      </c>
      <c r="AR2131">
        <f t="shared" ca="1" si="750"/>
        <v>0</v>
      </c>
      <c r="AS2131">
        <v>0</v>
      </c>
      <c r="AT2131">
        <v>0</v>
      </c>
      <c r="AU2131">
        <f t="shared" ca="1" si="767"/>
        <v>0</v>
      </c>
      <c r="AV2131">
        <f t="shared" ca="1" si="767"/>
        <v>1</v>
      </c>
      <c r="AW2131">
        <f t="shared" ca="1" si="767"/>
        <v>0</v>
      </c>
      <c r="AX2131">
        <v>0</v>
      </c>
    </row>
    <row r="2132" spans="1:50">
      <c r="A2132" s="2">
        <v>40985</v>
      </c>
      <c r="B2132">
        <v>1132</v>
      </c>
      <c r="C2132">
        <v>16</v>
      </c>
      <c r="D2132">
        <f t="shared" ca="1" si="751"/>
        <v>17.870519295464369</v>
      </c>
      <c r="E2132">
        <f t="shared" ca="1" si="752"/>
        <v>-1.8705192954643692</v>
      </c>
      <c r="F2132" t="str">
        <f t="shared" ca="1" si="753"/>
        <v>medium</v>
      </c>
      <c r="G2132">
        <v>916</v>
      </c>
      <c r="H2132">
        <f t="shared" si="754"/>
        <v>916</v>
      </c>
      <c r="I2132">
        <f t="shared" ca="1" si="755"/>
        <v>1058.6234802315548</v>
      </c>
      <c r="J2132">
        <f t="shared" ca="1" si="756"/>
        <v>-142.62348023155482</v>
      </c>
      <c r="K2132" t="str">
        <f t="shared" ca="1" si="757"/>
        <v>medium</v>
      </c>
      <c r="L2132">
        <v>19.600000000000001</v>
      </c>
      <c r="M2132" t="str">
        <f t="shared" ref="M2132:M2195" si="770">VLOOKUP(L2132,$A$17:$C$20,3)</f>
        <v>high</v>
      </c>
      <c r="N2132">
        <f t="shared" si="739"/>
        <v>3</v>
      </c>
      <c r="O2132">
        <f t="shared" si="740"/>
        <v>6</v>
      </c>
      <c r="P2132" t="str">
        <f t="shared" si="741"/>
        <v>sobota</v>
      </c>
      <c r="Q2132">
        <f t="shared" si="768"/>
        <v>0</v>
      </c>
      <c r="R2132">
        <f t="shared" si="768"/>
        <v>0</v>
      </c>
      <c r="S2132">
        <f t="shared" si="768"/>
        <v>1</v>
      </c>
      <c r="T2132">
        <f t="shared" si="768"/>
        <v>0</v>
      </c>
      <c r="U2132">
        <f t="shared" si="768"/>
        <v>0</v>
      </c>
      <c r="V2132">
        <f t="shared" si="768"/>
        <v>0</v>
      </c>
      <c r="W2132">
        <f t="shared" si="768"/>
        <v>0</v>
      </c>
      <c r="X2132">
        <f t="shared" si="768"/>
        <v>0</v>
      </c>
      <c r="Y2132">
        <f t="shared" si="768"/>
        <v>0</v>
      </c>
      <c r="Z2132">
        <f t="shared" si="768"/>
        <v>0</v>
      </c>
      <c r="AA2132">
        <f t="shared" si="768"/>
        <v>0</v>
      </c>
      <c r="AB2132">
        <f t="shared" si="768"/>
        <v>0</v>
      </c>
      <c r="AC2132">
        <f t="shared" si="769"/>
        <v>0</v>
      </c>
      <c r="AD2132">
        <f t="shared" si="769"/>
        <v>0</v>
      </c>
      <c r="AE2132">
        <f t="shared" si="769"/>
        <v>0</v>
      </c>
      <c r="AF2132">
        <f t="shared" si="769"/>
        <v>0</v>
      </c>
      <c r="AG2132">
        <f t="shared" si="769"/>
        <v>0</v>
      </c>
      <c r="AH2132">
        <f t="shared" si="769"/>
        <v>1</v>
      </c>
      <c r="AI2132">
        <f t="shared" si="769"/>
        <v>0</v>
      </c>
      <c r="AJ2132">
        <f t="shared" ca="1" si="742"/>
        <v>0</v>
      </c>
      <c r="AK2132">
        <f t="shared" ca="1" si="743"/>
        <v>0</v>
      </c>
      <c r="AL2132">
        <f t="shared" ca="1" si="744"/>
        <v>1</v>
      </c>
      <c r="AM2132">
        <f t="shared" ca="1" si="745"/>
        <v>1</v>
      </c>
      <c r="AN2132">
        <f t="shared" ca="1" si="746"/>
        <v>0</v>
      </c>
      <c r="AO2132">
        <f t="shared" ca="1" si="747"/>
        <v>0</v>
      </c>
      <c r="AP2132">
        <f t="shared" ca="1" si="748"/>
        <v>0</v>
      </c>
      <c r="AQ2132">
        <f t="shared" ca="1" si="749"/>
        <v>0</v>
      </c>
      <c r="AR2132">
        <f t="shared" ca="1" si="750"/>
        <v>1</v>
      </c>
      <c r="AS2132">
        <v>0</v>
      </c>
      <c r="AT2132">
        <v>0</v>
      </c>
      <c r="AU2132">
        <f t="shared" ca="1" si="767"/>
        <v>0</v>
      </c>
      <c r="AV2132">
        <f t="shared" ca="1" si="767"/>
        <v>1</v>
      </c>
      <c r="AW2132">
        <f t="shared" ca="1" si="767"/>
        <v>0</v>
      </c>
      <c r="AX2132">
        <v>0</v>
      </c>
    </row>
    <row r="2133" spans="1:50">
      <c r="A2133" s="2">
        <v>40986</v>
      </c>
      <c r="B2133">
        <v>1133</v>
      </c>
      <c r="C2133">
        <v>15</v>
      </c>
      <c r="D2133">
        <f t="shared" ca="1" si="751"/>
        <v>17.873917983840638</v>
      </c>
      <c r="E2133">
        <f t="shared" ca="1" si="752"/>
        <v>-2.8739179838406379</v>
      </c>
      <c r="F2133" t="str">
        <f t="shared" ca="1" si="753"/>
        <v>medium</v>
      </c>
      <c r="G2133">
        <v>1025</v>
      </c>
      <c r="H2133">
        <f t="shared" si="754"/>
        <v>1025</v>
      </c>
      <c r="I2133">
        <f t="shared" ca="1" si="755"/>
        <v>1058.8496778088761</v>
      </c>
      <c r="J2133">
        <f t="shared" ca="1" si="756"/>
        <v>-33.849677808876095</v>
      </c>
      <c r="K2133" t="str">
        <f t="shared" ca="1" si="757"/>
        <v>medium</v>
      </c>
      <c r="L2133">
        <v>10.6</v>
      </c>
      <c r="M2133" t="str">
        <f t="shared" si="770"/>
        <v>medium</v>
      </c>
      <c r="N2133">
        <f t="shared" si="739"/>
        <v>3</v>
      </c>
      <c r="O2133">
        <f t="shared" si="740"/>
        <v>7</v>
      </c>
      <c r="P2133" t="str">
        <f t="shared" si="741"/>
        <v>neděle</v>
      </c>
      <c r="Q2133">
        <f t="shared" si="768"/>
        <v>0</v>
      </c>
      <c r="R2133">
        <f t="shared" si="768"/>
        <v>0</v>
      </c>
      <c r="S2133">
        <f t="shared" si="768"/>
        <v>1</v>
      </c>
      <c r="T2133">
        <f t="shared" si="768"/>
        <v>0</v>
      </c>
      <c r="U2133">
        <f t="shared" si="768"/>
        <v>0</v>
      </c>
      <c r="V2133">
        <f t="shared" si="768"/>
        <v>0</v>
      </c>
      <c r="W2133">
        <f t="shared" si="768"/>
        <v>0</v>
      </c>
      <c r="X2133">
        <f t="shared" si="768"/>
        <v>0</v>
      </c>
      <c r="Y2133">
        <f t="shared" si="768"/>
        <v>0</v>
      </c>
      <c r="Z2133">
        <f t="shared" si="768"/>
        <v>0</v>
      </c>
      <c r="AA2133">
        <f t="shared" si="768"/>
        <v>0</v>
      </c>
      <c r="AB2133">
        <f t="shared" si="768"/>
        <v>0</v>
      </c>
      <c r="AC2133">
        <f t="shared" si="769"/>
        <v>0</v>
      </c>
      <c r="AD2133">
        <f t="shared" si="769"/>
        <v>0</v>
      </c>
      <c r="AE2133">
        <f t="shared" si="769"/>
        <v>0</v>
      </c>
      <c r="AF2133">
        <f t="shared" si="769"/>
        <v>0</v>
      </c>
      <c r="AG2133">
        <f t="shared" si="769"/>
        <v>0</v>
      </c>
      <c r="AH2133">
        <f t="shared" si="769"/>
        <v>0</v>
      </c>
      <c r="AI2133">
        <f t="shared" si="769"/>
        <v>1</v>
      </c>
      <c r="AJ2133">
        <f t="shared" ca="1" si="742"/>
        <v>0</v>
      </c>
      <c r="AK2133">
        <f t="shared" ca="1" si="743"/>
        <v>0</v>
      </c>
      <c r="AL2133">
        <f t="shared" ca="1" si="744"/>
        <v>1</v>
      </c>
      <c r="AM2133">
        <f t="shared" ca="1" si="745"/>
        <v>1</v>
      </c>
      <c r="AN2133">
        <f t="shared" ca="1" si="746"/>
        <v>0</v>
      </c>
      <c r="AO2133">
        <f t="shared" ca="1" si="747"/>
        <v>0</v>
      </c>
      <c r="AP2133">
        <f t="shared" ca="1" si="748"/>
        <v>0</v>
      </c>
      <c r="AQ2133">
        <f t="shared" ca="1" si="749"/>
        <v>1</v>
      </c>
      <c r="AR2133">
        <f t="shared" ca="1" si="750"/>
        <v>0</v>
      </c>
      <c r="AS2133">
        <v>0</v>
      </c>
      <c r="AT2133">
        <v>0</v>
      </c>
      <c r="AU2133">
        <f t="shared" ca="1" si="767"/>
        <v>0</v>
      </c>
      <c r="AV2133">
        <f t="shared" ca="1" si="767"/>
        <v>1</v>
      </c>
      <c r="AW2133">
        <f t="shared" ca="1" si="767"/>
        <v>0</v>
      </c>
      <c r="AX2133">
        <v>0</v>
      </c>
    </row>
    <row r="2134" spans="1:50">
      <c r="A2134" s="2">
        <v>40987</v>
      </c>
      <c r="B2134">
        <v>1134</v>
      </c>
      <c r="C2134">
        <v>19</v>
      </c>
      <c r="D2134">
        <f t="shared" ca="1" si="751"/>
        <v>17.877309314983545</v>
      </c>
      <c r="E2134">
        <f t="shared" ca="1" si="752"/>
        <v>1.1226906850164546</v>
      </c>
      <c r="F2134" t="str">
        <f t="shared" ca="1" si="753"/>
        <v>medium</v>
      </c>
      <c r="G2134">
        <v>811</v>
      </c>
      <c r="H2134">
        <f t="shared" si="754"/>
        <v>811</v>
      </c>
      <c r="I2134">
        <f t="shared" ca="1" si="755"/>
        <v>1059.0757801275035</v>
      </c>
      <c r="J2134">
        <f t="shared" ca="1" si="756"/>
        <v>-248.07578012750355</v>
      </c>
      <c r="K2134" t="str">
        <f t="shared" ca="1" si="757"/>
        <v>medium</v>
      </c>
      <c r="L2134">
        <v>12.1</v>
      </c>
      <c r="M2134" t="str">
        <f t="shared" si="770"/>
        <v>medium</v>
      </c>
      <c r="N2134">
        <f t="shared" si="739"/>
        <v>3</v>
      </c>
      <c r="O2134">
        <f t="shared" si="740"/>
        <v>1</v>
      </c>
      <c r="P2134" t="str">
        <f t="shared" si="741"/>
        <v>pondělí</v>
      </c>
      <c r="Q2134">
        <f t="shared" si="768"/>
        <v>0</v>
      </c>
      <c r="R2134">
        <f t="shared" si="768"/>
        <v>0</v>
      </c>
      <c r="S2134">
        <f t="shared" si="768"/>
        <v>1</v>
      </c>
      <c r="T2134">
        <f t="shared" si="768"/>
        <v>0</v>
      </c>
      <c r="U2134">
        <f t="shared" si="768"/>
        <v>0</v>
      </c>
      <c r="V2134">
        <f t="shared" si="768"/>
        <v>0</v>
      </c>
      <c r="W2134">
        <f t="shared" si="768"/>
        <v>0</v>
      </c>
      <c r="X2134">
        <f t="shared" si="768"/>
        <v>0</v>
      </c>
      <c r="Y2134">
        <f t="shared" si="768"/>
        <v>0</v>
      </c>
      <c r="Z2134">
        <f t="shared" si="768"/>
        <v>0</v>
      </c>
      <c r="AA2134">
        <f t="shared" si="768"/>
        <v>0</v>
      </c>
      <c r="AB2134">
        <f t="shared" si="768"/>
        <v>0</v>
      </c>
      <c r="AC2134">
        <f t="shared" si="769"/>
        <v>1</v>
      </c>
      <c r="AD2134">
        <f t="shared" si="769"/>
        <v>0</v>
      </c>
      <c r="AE2134">
        <f t="shared" si="769"/>
        <v>0</v>
      </c>
      <c r="AF2134">
        <f t="shared" si="769"/>
        <v>0</v>
      </c>
      <c r="AG2134">
        <f t="shared" si="769"/>
        <v>0</v>
      </c>
      <c r="AH2134">
        <f t="shared" si="769"/>
        <v>0</v>
      </c>
      <c r="AI2134">
        <f t="shared" si="769"/>
        <v>0</v>
      </c>
      <c r="AJ2134">
        <f t="shared" ca="1" si="742"/>
        <v>0</v>
      </c>
      <c r="AK2134">
        <f t="shared" ca="1" si="743"/>
        <v>0</v>
      </c>
      <c r="AL2134">
        <f t="shared" ca="1" si="744"/>
        <v>1</v>
      </c>
      <c r="AM2134">
        <f t="shared" ca="1" si="745"/>
        <v>1</v>
      </c>
      <c r="AN2134">
        <f t="shared" ca="1" si="746"/>
        <v>0</v>
      </c>
      <c r="AO2134">
        <f t="shared" ca="1" si="747"/>
        <v>0</v>
      </c>
      <c r="AP2134">
        <f t="shared" ca="1" si="748"/>
        <v>0</v>
      </c>
      <c r="AQ2134">
        <f t="shared" ca="1" si="749"/>
        <v>1</v>
      </c>
      <c r="AR2134">
        <f t="shared" ca="1" si="750"/>
        <v>0</v>
      </c>
      <c r="AS2134">
        <v>0</v>
      </c>
      <c r="AT2134">
        <v>0</v>
      </c>
      <c r="AU2134">
        <f t="shared" ca="1" si="767"/>
        <v>0</v>
      </c>
      <c r="AV2134">
        <f t="shared" ca="1" si="767"/>
        <v>1</v>
      </c>
      <c r="AW2134">
        <f t="shared" ca="1" si="767"/>
        <v>0</v>
      </c>
      <c r="AX2134">
        <v>0</v>
      </c>
    </row>
    <row r="2135" spans="1:50">
      <c r="A2135" s="2">
        <v>40988</v>
      </c>
      <c r="B2135">
        <v>1135</v>
      </c>
      <c r="C2135">
        <v>23</v>
      </c>
      <c r="D2135">
        <f t="shared" ca="1" si="751"/>
        <v>17.880693296611668</v>
      </c>
      <c r="E2135">
        <f t="shared" ca="1" si="752"/>
        <v>5.1193067033883324</v>
      </c>
      <c r="F2135" t="str">
        <f t="shared" ca="1" si="753"/>
        <v>high</v>
      </c>
      <c r="G2135">
        <v>1070</v>
      </c>
      <c r="H2135">
        <f t="shared" si="754"/>
        <v>1070</v>
      </c>
      <c r="I2135">
        <f t="shared" ca="1" si="755"/>
        <v>1059.3017870360659</v>
      </c>
      <c r="J2135">
        <f t="shared" ca="1" si="756"/>
        <v>10.698212963934111</v>
      </c>
      <c r="K2135" t="str">
        <f t="shared" ca="1" si="757"/>
        <v>medium</v>
      </c>
      <c r="L2135">
        <v>6.55</v>
      </c>
      <c r="M2135" t="str">
        <f t="shared" si="770"/>
        <v>medium</v>
      </c>
      <c r="N2135">
        <f t="shared" si="739"/>
        <v>3</v>
      </c>
      <c r="O2135">
        <f t="shared" si="740"/>
        <v>2</v>
      </c>
      <c r="P2135" t="str">
        <f t="shared" si="741"/>
        <v>úterý</v>
      </c>
      <c r="Q2135">
        <f t="shared" si="768"/>
        <v>0</v>
      </c>
      <c r="R2135">
        <f t="shared" si="768"/>
        <v>0</v>
      </c>
      <c r="S2135">
        <f t="shared" si="768"/>
        <v>1</v>
      </c>
      <c r="T2135">
        <f t="shared" si="768"/>
        <v>0</v>
      </c>
      <c r="U2135">
        <f t="shared" si="768"/>
        <v>0</v>
      </c>
      <c r="V2135">
        <f t="shared" si="768"/>
        <v>0</v>
      </c>
      <c r="W2135">
        <f t="shared" si="768"/>
        <v>0</v>
      </c>
      <c r="X2135">
        <f t="shared" si="768"/>
        <v>0</v>
      </c>
      <c r="Y2135">
        <f t="shared" si="768"/>
        <v>0</v>
      </c>
      <c r="Z2135">
        <f t="shared" si="768"/>
        <v>0</v>
      </c>
      <c r="AA2135">
        <f t="shared" si="768"/>
        <v>0</v>
      </c>
      <c r="AB2135">
        <f t="shared" si="768"/>
        <v>0</v>
      </c>
      <c r="AC2135">
        <f t="shared" si="769"/>
        <v>0</v>
      </c>
      <c r="AD2135">
        <f t="shared" si="769"/>
        <v>1</v>
      </c>
      <c r="AE2135">
        <f t="shared" si="769"/>
        <v>0</v>
      </c>
      <c r="AF2135">
        <f t="shared" si="769"/>
        <v>0</v>
      </c>
      <c r="AG2135">
        <f t="shared" si="769"/>
        <v>0</v>
      </c>
      <c r="AH2135">
        <f t="shared" si="769"/>
        <v>0</v>
      </c>
      <c r="AI2135">
        <f t="shared" si="769"/>
        <v>0</v>
      </c>
      <c r="AJ2135">
        <f t="shared" ca="1" si="742"/>
        <v>0</v>
      </c>
      <c r="AK2135">
        <f t="shared" ca="1" si="743"/>
        <v>0</v>
      </c>
      <c r="AL2135">
        <f t="shared" ca="1" si="744"/>
        <v>1</v>
      </c>
      <c r="AM2135">
        <f t="shared" ca="1" si="745"/>
        <v>1</v>
      </c>
      <c r="AN2135">
        <f t="shared" ca="1" si="746"/>
        <v>0</v>
      </c>
      <c r="AO2135">
        <f t="shared" ca="1" si="747"/>
        <v>0</v>
      </c>
      <c r="AP2135">
        <f t="shared" ca="1" si="748"/>
        <v>0</v>
      </c>
      <c r="AQ2135">
        <f t="shared" ca="1" si="749"/>
        <v>1</v>
      </c>
      <c r="AR2135">
        <f t="shared" ca="1" si="750"/>
        <v>0</v>
      </c>
      <c r="AS2135">
        <v>0</v>
      </c>
      <c r="AT2135">
        <v>0</v>
      </c>
      <c r="AU2135">
        <f t="shared" ca="1" si="767"/>
        <v>0</v>
      </c>
      <c r="AV2135">
        <f t="shared" ca="1" si="767"/>
        <v>0</v>
      </c>
      <c r="AW2135">
        <f t="shared" ca="1" si="767"/>
        <v>1</v>
      </c>
      <c r="AX2135">
        <v>0</v>
      </c>
    </row>
    <row r="2136" spans="1:50">
      <c r="A2136" s="2">
        <v>40989</v>
      </c>
      <c r="B2136">
        <v>1136</v>
      </c>
      <c r="C2136">
        <v>14</v>
      </c>
      <c r="D2136">
        <f t="shared" ca="1" si="751"/>
        <v>17.884069936443588</v>
      </c>
      <c r="E2136">
        <f t="shared" ca="1" si="752"/>
        <v>-3.8840699364435878</v>
      </c>
      <c r="F2136" t="str">
        <f t="shared" ca="1" si="753"/>
        <v>low</v>
      </c>
      <c r="G2136">
        <v>1080</v>
      </c>
      <c r="H2136">
        <f t="shared" si="754"/>
        <v>1080</v>
      </c>
      <c r="I2136">
        <f t="shared" ca="1" si="755"/>
        <v>1059.5276983831918</v>
      </c>
      <c r="J2136">
        <f t="shared" ca="1" si="756"/>
        <v>20.472301616808181</v>
      </c>
      <c r="K2136" t="str">
        <f t="shared" ca="1" si="757"/>
        <v>medium</v>
      </c>
      <c r="L2136">
        <v>8.6999999999999993</v>
      </c>
      <c r="M2136" t="str">
        <f t="shared" si="770"/>
        <v>medium</v>
      </c>
      <c r="N2136">
        <f t="shared" si="739"/>
        <v>3</v>
      </c>
      <c r="O2136">
        <f t="shared" si="740"/>
        <v>3</v>
      </c>
      <c r="P2136" t="str">
        <f t="shared" si="741"/>
        <v>středa</v>
      </c>
      <c r="Q2136">
        <f t="shared" si="768"/>
        <v>0</v>
      </c>
      <c r="R2136">
        <f t="shared" si="768"/>
        <v>0</v>
      </c>
      <c r="S2136">
        <f t="shared" si="768"/>
        <v>1</v>
      </c>
      <c r="T2136">
        <f t="shared" si="768"/>
        <v>0</v>
      </c>
      <c r="U2136">
        <f t="shared" si="768"/>
        <v>0</v>
      </c>
      <c r="V2136">
        <f t="shared" si="768"/>
        <v>0</v>
      </c>
      <c r="W2136">
        <f t="shared" si="768"/>
        <v>0</v>
      </c>
      <c r="X2136">
        <f t="shared" si="768"/>
        <v>0</v>
      </c>
      <c r="Y2136">
        <f t="shared" si="768"/>
        <v>0</v>
      </c>
      <c r="Z2136">
        <f t="shared" si="768"/>
        <v>0</v>
      </c>
      <c r="AA2136">
        <f t="shared" si="768"/>
        <v>0</v>
      </c>
      <c r="AB2136">
        <f t="shared" si="768"/>
        <v>0</v>
      </c>
      <c r="AC2136">
        <f t="shared" si="769"/>
        <v>0</v>
      </c>
      <c r="AD2136">
        <f t="shared" si="769"/>
        <v>0</v>
      </c>
      <c r="AE2136">
        <f t="shared" si="769"/>
        <v>1</v>
      </c>
      <c r="AF2136">
        <f t="shared" si="769"/>
        <v>0</v>
      </c>
      <c r="AG2136">
        <f t="shared" si="769"/>
        <v>0</v>
      </c>
      <c r="AH2136">
        <f t="shared" si="769"/>
        <v>0</v>
      </c>
      <c r="AI2136">
        <f t="shared" si="769"/>
        <v>0</v>
      </c>
      <c r="AJ2136">
        <f t="shared" ca="1" si="742"/>
        <v>0</v>
      </c>
      <c r="AK2136">
        <f t="shared" ca="1" si="743"/>
        <v>0</v>
      </c>
      <c r="AL2136">
        <f t="shared" ca="1" si="744"/>
        <v>1</v>
      </c>
      <c r="AM2136">
        <f t="shared" ca="1" si="745"/>
        <v>1</v>
      </c>
      <c r="AN2136">
        <f t="shared" ca="1" si="746"/>
        <v>0</v>
      </c>
      <c r="AO2136">
        <f t="shared" ca="1" si="747"/>
        <v>0</v>
      </c>
      <c r="AP2136">
        <f t="shared" ca="1" si="748"/>
        <v>0</v>
      </c>
      <c r="AQ2136">
        <f t="shared" ca="1" si="749"/>
        <v>1</v>
      </c>
      <c r="AR2136">
        <f t="shared" ca="1" si="750"/>
        <v>0</v>
      </c>
      <c r="AS2136">
        <v>0</v>
      </c>
      <c r="AT2136">
        <v>0</v>
      </c>
      <c r="AU2136">
        <f t="shared" ca="1" si="767"/>
        <v>1</v>
      </c>
      <c r="AV2136">
        <f t="shared" ca="1" si="767"/>
        <v>0</v>
      </c>
      <c r="AW2136">
        <f t="shared" ca="1" si="767"/>
        <v>0</v>
      </c>
      <c r="AX2136">
        <v>0</v>
      </c>
    </row>
    <row r="2137" spans="1:50">
      <c r="A2137" s="2">
        <v>40990</v>
      </c>
      <c r="B2137">
        <v>1137</v>
      </c>
      <c r="C2137">
        <v>17</v>
      </c>
      <c r="D2137">
        <f t="shared" ca="1" si="751"/>
        <v>17.887439242197889</v>
      </c>
      <c r="E2137">
        <f t="shared" ca="1" si="752"/>
        <v>-0.88743924219788894</v>
      </c>
      <c r="F2137" t="str">
        <f t="shared" ca="1" si="753"/>
        <v>medium</v>
      </c>
      <c r="G2137">
        <v>768</v>
      </c>
      <c r="H2137">
        <f t="shared" si="754"/>
        <v>768</v>
      </c>
      <c r="I2137">
        <f t="shared" ca="1" si="755"/>
        <v>1059.753514017511</v>
      </c>
      <c r="J2137">
        <f t="shared" ca="1" si="756"/>
        <v>-291.75351401751095</v>
      </c>
      <c r="K2137" t="str">
        <f t="shared" ca="1" si="757"/>
        <v>medium</v>
      </c>
      <c r="L2137">
        <v>10.6</v>
      </c>
      <c r="M2137" t="str">
        <f t="shared" si="770"/>
        <v>medium</v>
      </c>
      <c r="N2137">
        <f t="shared" si="739"/>
        <v>3</v>
      </c>
      <c r="O2137">
        <f t="shared" si="740"/>
        <v>4</v>
      </c>
      <c r="P2137" t="str">
        <f t="shared" si="741"/>
        <v>čtvrtek</v>
      </c>
      <c r="Q2137">
        <f t="shared" si="768"/>
        <v>0</v>
      </c>
      <c r="R2137">
        <f t="shared" si="768"/>
        <v>0</v>
      </c>
      <c r="S2137">
        <f t="shared" si="768"/>
        <v>1</v>
      </c>
      <c r="T2137">
        <f t="shared" si="768"/>
        <v>0</v>
      </c>
      <c r="U2137">
        <f t="shared" si="768"/>
        <v>0</v>
      </c>
      <c r="V2137">
        <f t="shared" si="768"/>
        <v>0</v>
      </c>
      <c r="W2137">
        <f t="shared" si="768"/>
        <v>0</v>
      </c>
      <c r="X2137">
        <f t="shared" si="768"/>
        <v>0</v>
      </c>
      <c r="Y2137">
        <f t="shared" si="768"/>
        <v>0</v>
      </c>
      <c r="Z2137">
        <f t="shared" si="768"/>
        <v>0</v>
      </c>
      <c r="AA2137">
        <f t="shared" si="768"/>
        <v>0</v>
      </c>
      <c r="AB2137">
        <f t="shared" si="768"/>
        <v>0</v>
      </c>
      <c r="AC2137">
        <f t="shared" si="769"/>
        <v>0</v>
      </c>
      <c r="AD2137">
        <f t="shared" si="769"/>
        <v>0</v>
      </c>
      <c r="AE2137">
        <f t="shared" si="769"/>
        <v>0</v>
      </c>
      <c r="AF2137">
        <f t="shared" si="769"/>
        <v>1</v>
      </c>
      <c r="AG2137">
        <f t="shared" si="769"/>
        <v>0</v>
      </c>
      <c r="AH2137">
        <f t="shared" si="769"/>
        <v>0</v>
      </c>
      <c r="AI2137">
        <f t="shared" si="769"/>
        <v>0</v>
      </c>
      <c r="AJ2137">
        <f t="shared" ca="1" si="742"/>
        <v>0</v>
      </c>
      <c r="AK2137">
        <f t="shared" ca="1" si="743"/>
        <v>0</v>
      </c>
      <c r="AL2137">
        <f t="shared" ca="1" si="744"/>
        <v>1</v>
      </c>
      <c r="AM2137">
        <f t="shared" ca="1" si="745"/>
        <v>1</v>
      </c>
      <c r="AN2137">
        <f t="shared" ca="1" si="746"/>
        <v>0</v>
      </c>
      <c r="AO2137">
        <f t="shared" ca="1" si="747"/>
        <v>0</v>
      </c>
      <c r="AP2137">
        <f t="shared" ca="1" si="748"/>
        <v>0</v>
      </c>
      <c r="AQ2137">
        <f t="shared" ca="1" si="749"/>
        <v>1</v>
      </c>
      <c r="AR2137">
        <f t="shared" ca="1" si="750"/>
        <v>0</v>
      </c>
      <c r="AS2137">
        <v>0</v>
      </c>
      <c r="AT2137">
        <v>0</v>
      </c>
      <c r="AU2137">
        <f t="shared" ca="1" si="767"/>
        <v>0</v>
      </c>
      <c r="AV2137">
        <f t="shared" ca="1" si="767"/>
        <v>1</v>
      </c>
      <c r="AW2137">
        <f t="shared" ca="1" si="767"/>
        <v>0</v>
      </c>
      <c r="AX2137">
        <v>0</v>
      </c>
    </row>
    <row r="2138" spans="1:50">
      <c r="A2138" s="2">
        <v>40991</v>
      </c>
      <c r="B2138">
        <v>1138</v>
      </c>
      <c r="C2138">
        <v>13</v>
      </c>
      <c r="D2138">
        <f t="shared" ca="1" si="751"/>
        <v>17.89080122159314</v>
      </c>
      <c r="E2138">
        <f t="shared" ca="1" si="752"/>
        <v>-4.89080122159314</v>
      </c>
      <c r="F2138" t="str">
        <f t="shared" ca="1" si="753"/>
        <v>low</v>
      </c>
      <c r="G2138">
        <v>371</v>
      </c>
      <c r="H2138">
        <f t="shared" si="754"/>
        <v>371</v>
      </c>
      <c r="I2138">
        <f t="shared" ca="1" si="755"/>
        <v>1059.9792337876515</v>
      </c>
      <c r="J2138">
        <f t="shared" ca="1" si="756"/>
        <v>-688.97923378765154</v>
      </c>
      <c r="K2138" t="str">
        <f t="shared" ca="1" si="757"/>
        <v>low</v>
      </c>
      <c r="L2138">
        <v>11.3</v>
      </c>
      <c r="M2138" t="str">
        <f t="shared" si="770"/>
        <v>medium</v>
      </c>
      <c r="N2138">
        <f t="shared" si="739"/>
        <v>3</v>
      </c>
      <c r="O2138">
        <f t="shared" si="740"/>
        <v>5</v>
      </c>
      <c r="P2138" t="str">
        <f t="shared" si="741"/>
        <v>pátek</v>
      </c>
      <c r="Q2138">
        <f t="shared" si="768"/>
        <v>0</v>
      </c>
      <c r="R2138">
        <f t="shared" si="768"/>
        <v>0</v>
      </c>
      <c r="S2138">
        <f t="shared" si="768"/>
        <v>1</v>
      </c>
      <c r="T2138">
        <f t="shared" si="768"/>
        <v>0</v>
      </c>
      <c r="U2138">
        <f t="shared" si="768"/>
        <v>0</v>
      </c>
      <c r="V2138">
        <f t="shared" si="768"/>
        <v>0</v>
      </c>
      <c r="W2138">
        <f t="shared" si="768"/>
        <v>0</v>
      </c>
      <c r="X2138">
        <f t="shared" si="768"/>
        <v>0</v>
      </c>
      <c r="Y2138">
        <f t="shared" si="768"/>
        <v>0</v>
      </c>
      <c r="Z2138">
        <f t="shared" si="768"/>
        <v>0</v>
      </c>
      <c r="AA2138">
        <f t="shared" si="768"/>
        <v>0</v>
      </c>
      <c r="AB2138">
        <f t="shared" si="768"/>
        <v>0</v>
      </c>
      <c r="AC2138">
        <f t="shared" si="769"/>
        <v>0</v>
      </c>
      <c r="AD2138">
        <f t="shared" si="769"/>
        <v>0</v>
      </c>
      <c r="AE2138">
        <f t="shared" si="769"/>
        <v>0</v>
      </c>
      <c r="AF2138">
        <f t="shared" si="769"/>
        <v>0</v>
      </c>
      <c r="AG2138">
        <f t="shared" si="769"/>
        <v>1</v>
      </c>
      <c r="AH2138">
        <f t="shared" si="769"/>
        <v>0</v>
      </c>
      <c r="AI2138">
        <f t="shared" si="769"/>
        <v>0</v>
      </c>
      <c r="AJ2138">
        <f t="shared" ca="1" si="742"/>
        <v>0</v>
      </c>
      <c r="AK2138">
        <f t="shared" ca="1" si="743"/>
        <v>0</v>
      </c>
      <c r="AL2138">
        <f t="shared" ca="1" si="744"/>
        <v>1</v>
      </c>
      <c r="AM2138">
        <f t="shared" ca="1" si="745"/>
        <v>1</v>
      </c>
      <c r="AN2138">
        <f t="shared" ca="1" si="746"/>
        <v>0</v>
      </c>
      <c r="AO2138">
        <f t="shared" ca="1" si="747"/>
        <v>0</v>
      </c>
      <c r="AP2138">
        <f t="shared" ca="1" si="748"/>
        <v>0</v>
      </c>
      <c r="AQ2138">
        <f t="shared" ca="1" si="749"/>
        <v>1</v>
      </c>
      <c r="AR2138">
        <f t="shared" ca="1" si="750"/>
        <v>0</v>
      </c>
      <c r="AS2138">
        <v>0</v>
      </c>
      <c r="AT2138">
        <v>0</v>
      </c>
      <c r="AU2138">
        <f t="shared" ca="1" si="767"/>
        <v>1</v>
      </c>
      <c r="AV2138">
        <f t="shared" ca="1" si="767"/>
        <v>0</v>
      </c>
      <c r="AW2138">
        <f t="shared" ca="1" si="767"/>
        <v>0</v>
      </c>
      <c r="AX2138">
        <v>0</v>
      </c>
    </row>
    <row r="2139" spans="1:50">
      <c r="A2139" s="2">
        <v>40992</v>
      </c>
      <c r="B2139">
        <v>1139</v>
      </c>
      <c r="C2139">
        <v>14</v>
      </c>
      <c r="D2139">
        <f t="shared" ca="1" si="751"/>
        <v>17.894155882347931</v>
      </c>
      <c r="E2139">
        <f t="shared" ca="1" si="752"/>
        <v>-3.8941558823479312</v>
      </c>
      <c r="F2139" t="str">
        <f t="shared" ca="1" si="753"/>
        <v>low</v>
      </c>
      <c r="G2139">
        <v>880</v>
      </c>
      <c r="H2139">
        <f t="shared" si="754"/>
        <v>880</v>
      </c>
      <c r="I2139">
        <f t="shared" ca="1" si="755"/>
        <v>1060.2048575422432</v>
      </c>
      <c r="J2139">
        <f t="shared" ca="1" si="756"/>
        <v>-180.20485754224319</v>
      </c>
      <c r="K2139" t="str">
        <f t="shared" ca="1" si="757"/>
        <v>medium</v>
      </c>
      <c r="L2139">
        <v>5.4</v>
      </c>
      <c r="M2139" t="str">
        <f t="shared" si="770"/>
        <v>medium</v>
      </c>
      <c r="N2139">
        <f t="shared" si="739"/>
        <v>3</v>
      </c>
      <c r="O2139">
        <f t="shared" si="740"/>
        <v>6</v>
      </c>
      <c r="P2139" t="str">
        <f t="shared" si="741"/>
        <v>sobota</v>
      </c>
      <c r="Q2139">
        <f t="shared" si="768"/>
        <v>0</v>
      </c>
      <c r="R2139">
        <f t="shared" si="768"/>
        <v>0</v>
      </c>
      <c r="S2139">
        <f t="shared" si="768"/>
        <v>1</v>
      </c>
      <c r="T2139">
        <f t="shared" si="768"/>
        <v>0</v>
      </c>
      <c r="U2139">
        <f t="shared" si="768"/>
        <v>0</v>
      </c>
      <c r="V2139">
        <f t="shared" si="768"/>
        <v>0</v>
      </c>
      <c r="W2139">
        <f t="shared" si="768"/>
        <v>0</v>
      </c>
      <c r="X2139">
        <f t="shared" si="768"/>
        <v>0</v>
      </c>
      <c r="Y2139">
        <f t="shared" si="768"/>
        <v>0</v>
      </c>
      <c r="Z2139">
        <f t="shared" si="768"/>
        <v>0</v>
      </c>
      <c r="AA2139">
        <f t="shared" si="768"/>
        <v>0</v>
      </c>
      <c r="AB2139">
        <f t="shared" si="768"/>
        <v>0</v>
      </c>
      <c r="AC2139">
        <f t="shared" si="769"/>
        <v>0</v>
      </c>
      <c r="AD2139">
        <f t="shared" si="769"/>
        <v>0</v>
      </c>
      <c r="AE2139">
        <f t="shared" si="769"/>
        <v>0</v>
      </c>
      <c r="AF2139">
        <f t="shared" si="769"/>
        <v>0</v>
      </c>
      <c r="AG2139">
        <f t="shared" si="769"/>
        <v>0</v>
      </c>
      <c r="AH2139">
        <f t="shared" si="769"/>
        <v>1</v>
      </c>
      <c r="AI2139">
        <f t="shared" si="769"/>
        <v>0</v>
      </c>
      <c r="AJ2139">
        <f t="shared" ca="1" si="742"/>
        <v>0</v>
      </c>
      <c r="AK2139">
        <f t="shared" ca="1" si="743"/>
        <v>0</v>
      </c>
      <c r="AL2139">
        <f t="shared" ca="1" si="744"/>
        <v>1</v>
      </c>
      <c r="AM2139">
        <f t="shared" ca="1" si="745"/>
        <v>1</v>
      </c>
      <c r="AN2139">
        <f t="shared" ca="1" si="746"/>
        <v>0</v>
      </c>
      <c r="AO2139">
        <f t="shared" ca="1" si="747"/>
        <v>0</v>
      </c>
      <c r="AP2139">
        <f t="shared" ca="1" si="748"/>
        <v>0</v>
      </c>
      <c r="AQ2139">
        <f t="shared" ca="1" si="749"/>
        <v>1</v>
      </c>
      <c r="AR2139">
        <f t="shared" ca="1" si="750"/>
        <v>0</v>
      </c>
      <c r="AS2139">
        <v>0</v>
      </c>
      <c r="AT2139">
        <v>0</v>
      </c>
      <c r="AU2139">
        <f t="shared" ca="1" si="767"/>
        <v>1</v>
      </c>
      <c r="AV2139">
        <f t="shared" ca="1" si="767"/>
        <v>0</v>
      </c>
      <c r="AW2139">
        <f t="shared" ca="1" si="767"/>
        <v>0</v>
      </c>
      <c r="AX2139">
        <v>0</v>
      </c>
    </row>
    <row r="2140" spans="1:50">
      <c r="A2140" s="2">
        <v>40993</v>
      </c>
      <c r="B2140">
        <v>1140</v>
      </c>
      <c r="C2140">
        <v>9</v>
      </c>
      <c r="D2140">
        <f t="shared" ca="1" si="751"/>
        <v>17.897503232180835</v>
      </c>
      <c r="E2140">
        <f t="shared" ca="1" si="752"/>
        <v>-8.8975032321808349</v>
      </c>
      <c r="F2140" t="str">
        <f t="shared" ca="1" si="753"/>
        <v>low</v>
      </c>
      <c r="G2140">
        <v>430</v>
      </c>
      <c r="H2140">
        <f t="shared" si="754"/>
        <v>430</v>
      </c>
      <c r="I2140">
        <f t="shared" ca="1" si="755"/>
        <v>1060.4303851299146</v>
      </c>
      <c r="J2140">
        <f t="shared" ca="1" si="756"/>
        <v>-630.43038512991461</v>
      </c>
      <c r="K2140" t="str">
        <f t="shared" ca="1" si="757"/>
        <v>low</v>
      </c>
      <c r="L2140">
        <v>12.35</v>
      </c>
      <c r="M2140" t="str">
        <f t="shared" si="770"/>
        <v>medium</v>
      </c>
      <c r="N2140">
        <f t="shared" si="739"/>
        <v>3</v>
      </c>
      <c r="O2140">
        <f t="shared" si="740"/>
        <v>7</v>
      </c>
      <c r="P2140" t="str">
        <f t="shared" si="741"/>
        <v>neděle</v>
      </c>
      <c r="Q2140">
        <f t="shared" si="768"/>
        <v>0</v>
      </c>
      <c r="R2140">
        <f t="shared" si="768"/>
        <v>0</v>
      </c>
      <c r="S2140">
        <f t="shared" si="768"/>
        <v>1</v>
      </c>
      <c r="T2140">
        <f t="shared" si="768"/>
        <v>0</v>
      </c>
      <c r="U2140">
        <f t="shared" si="768"/>
        <v>0</v>
      </c>
      <c r="V2140">
        <f t="shared" si="768"/>
        <v>0</v>
      </c>
      <c r="W2140">
        <f t="shared" si="768"/>
        <v>0</v>
      </c>
      <c r="X2140">
        <f t="shared" si="768"/>
        <v>0</v>
      </c>
      <c r="Y2140">
        <f t="shared" si="768"/>
        <v>0</v>
      </c>
      <c r="Z2140">
        <f t="shared" si="768"/>
        <v>0</v>
      </c>
      <c r="AA2140">
        <f t="shared" si="768"/>
        <v>0</v>
      </c>
      <c r="AB2140">
        <f t="shared" si="768"/>
        <v>0</v>
      </c>
      <c r="AC2140">
        <f t="shared" si="769"/>
        <v>0</v>
      </c>
      <c r="AD2140">
        <f t="shared" si="769"/>
        <v>0</v>
      </c>
      <c r="AE2140">
        <f t="shared" si="769"/>
        <v>0</v>
      </c>
      <c r="AF2140">
        <f t="shared" si="769"/>
        <v>0</v>
      </c>
      <c r="AG2140">
        <f t="shared" si="769"/>
        <v>0</v>
      </c>
      <c r="AH2140">
        <f t="shared" si="769"/>
        <v>0</v>
      </c>
      <c r="AI2140">
        <f t="shared" si="769"/>
        <v>1</v>
      </c>
      <c r="AJ2140">
        <f t="shared" ca="1" si="742"/>
        <v>0</v>
      </c>
      <c r="AK2140">
        <f t="shared" ca="1" si="743"/>
        <v>0</v>
      </c>
      <c r="AL2140">
        <f t="shared" ca="1" si="744"/>
        <v>1</v>
      </c>
      <c r="AM2140">
        <f t="shared" ca="1" si="745"/>
        <v>1</v>
      </c>
      <c r="AN2140">
        <f t="shared" ca="1" si="746"/>
        <v>0</v>
      </c>
      <c r="AO2140">
        <f t="shared" ca="1" si="747"/>
        <v>0</v>
      </c>
      <c r="AP2140">
        <f t="shared" ca="1" si="748"/>
        <v>0</v>
      </c>
      <c r="AQ2140">
        <f t="shared" ca="1" si="749"/>
        <v>1</v>
      </c>
      <c r="AR2140">
        <f t="shared" ca="1" si="750"/>
        <v>0</v>
      </c>
      <c r="AS2140">
        <v>0</v>
      </c>
      <c r="AT2140">
        <v>0</v>
      </c>
      <c r="AU2140">
        <f t="shared" ca="1" si="767"/>
        <v>1</v>
      </c>
      <c r="AV2140">
        <f t="shared" ca="1" si="767"/>
        <v>0</v>
      </c>
      <c r="AW2140">
        <f t="shared" ca="1" si="767"/>
        <v>0</v>
      </c>
      <c r="AX2140">
        <v>0</v>
      </c>
    </row>
    <row r="2141" spans="1:50">
      <c r="A2141" s="2">
        <v>40994</v>
      </c>
      <c r="B2141">
        <v>1141</v>
      </c>
      <c r="C2141">
        <v>20</v>
      </c>
      <c r="D2141">
        <f t="shared" ca="1" si="751"/>
        <v>17.900843278810434</v>
      </c>
      <c r="E2141">
        <f t="shared" ca="1" si="752"/>
        <v>2.0991567211895656</v>
      </c>
      <c r="F2141" t="str">
        <f t="shared" ca="1" si="753"/>
        <v>medium</v>
      </c>
      <c r="G2141">
        <v>980</v>
      </c>
      <c r="H2141">
        <f t="shared" si="754"/>
        <v>980</v>
      </c>
      <c r="I2141">
        <f t="shared" ca="1" si="755"/>
        <v>1060.6558163992945</v>
      </c>
      <c r="J2141">
        <f t="shared" ca="1" si="756"/>
        <v>-80.655816399294508</v>
      </c>
      <c r="K2141" t="str">
        <f t="shared" ca="1" si="757"/>
        <v>medium</v>
      </c>
      <c r="L2141">
        <v>15.3</v>
      </c>
      <c r="M2141" t="str">
        <f t="shared" si="770"/>
        <v>high</v>
      </c>
      <c r="N2141">
        <f t="shared" si="739"/>
        <v>3</v>
      </c>
      <c r="O2141">
        <f t="shared" si="740"/>
        <v>1</v>
      </c>
      <c r="P2141" t="str">
        <f t="shared" si="741"/>
        <v>pondělí</v>
      </c>
      <c r="Q2141">
        <f t="shared" ref="Q2141:AB2150" si="771">VLOOKUP($N2141,$V$31:$AH$42,Q$592+1,0)</f>
        <v>0</v>
      </c>
      <c r="R2141">
        <f t="shared" si="771"/>
        <v>0</v>
      </c>
      <c r="S2141">
        <f t="shared" si="771"/>
        <v>1</v>
      </c>
      <c r="T2141">
        <f t="shared" si="771"/>
        <v>0</v>
      </c>
      <c r="U2141">
        <f t="shared" si="771"/>
        <v>0</v>
      </c>
      <c r="V2141">
        <f t="shared" si="771"/>
        <v>0</v>
      </c>
      <c r="W2141">
        <f t="shared" si="771"/>
        <v>0</v>
      </c>
      <c r="X2141">
        <f t="shared" si="771"/>
        <v>0</v>
      </c>
      <c r="Y2141">
        <f t="shared" si="771"/>
        <v>0</v>
      </c>
      <c r="Z2141">
        <f t="shared" si="771"/>
        <v>0</v>
      </c>
      <c r="AA2141">
        <f t="shared" si="771"/>
        <v>0</v>
      </c>
      <c r="AB2141">
        <f t="shared" si="771"/>
        <v>0</v>
      </c>
      <c r="AC2141">
        <f t="shared" ref="AC2141:AI2150" si="772">VLOOKUP($O2141,$V$74:$AC$80,AC$592+1,0)</f>
        <v>1</v>
      </c>
      <c r="AD2141">
        <f t="shared" si="772"/>
        <v>0</v>
      </c>
      <c r="AE2141">
        <f t="shared" si="772"/>
        <v>0</v>
      </c>
      <c r="AF2141">
        <f t="shared" si="772"/>
        <v>0</v>
      </c>
      <c r="AG2141">
        <f t="shared" si="772"/>
        <v>0</v>
      </c>
      <c r="AH2141">
        <f t="shared" si="772"/>
        <v>0</v>
      </c>
      <c r="AI2141">
        <f t="shared" si="772"/>
        <v>0</v>
      </c>
      <c r="AJ2141">
        <f t="shared" ca="1" si="742"/>
        <v>0</v>
      </c>
      <c r="AK2141">
        <f t="shared" ca="1" si="743"/>
        <v>0</v>
      </c>
      <c r="AL2141">
        <f t="shared" ca="1" si="744"/>
        <v>1</v>
      </c>
      <c r="AM2141">
        <f t="shared" ca="1" si="745"/>
        <v>1</v>
      </c>
      <c r="AN2141">
        <f t="shared" ca="1" si="746"/>
        <v>0</v>
      </c>
      <c r="AO2141">
        <f t="shared" ca="1" si="747"/>
        <v>0</v>
      </c>
      <c r="AP2141">
        <f t="shared" ca="1" si="748"/>
        <v>0</v>
      </c>
      <c r="AQ2141">
        <f t="shared" ca="1" si="749"/>
        <v>0</v>
      </c>
      <c r="AR2141">
        <f t="shared" ca="1" si="750"/>
        <v>1</v>
      </c>
      <c r="AS2141">
        <v>0</v>
      </c>
      <c r="AT2141">
        <v>0</v>
      </c>
      <c r="AU2141">
        <f t="shared" ref="AU2141:AW2160" ca="1" si="773">VLOOKUP(INDIRECT($AU$590&amp;ROW($A2141)),$F$17:$I$19,AU$592+1,0)</f>
        <v>0</v>
      </c>
      <c r="AV2141">
        <f t="shared" ca="1" si="773"/>
        <v>1</v>
      </c>
      <c r="AW2141">
        <f t="shared" ca="1" si="773"/>
        <v>0</v>
      </c>
      <c r="AX2141">
        <v>0</v>
      </c>
    </row>
    <row r="2142" spans="1:50">
      <c r="A2142" s="2">
        <v>40995</v>
      </c>
      <c r="B2142">
        <v>1142</v>
      </c>
      <c r="C2142">
        <v>17</v>
      </c>
      <c r="D2142">
        <f t="shared" ca="1" si="751"/>
        <v>17.904176029955305</v>
      </c>
      <c r="E2142">
        <f t="shared" ca="1" si="752"/>
        <v>-0.90417602995530544</v>
      </c>
      <c r="F2142" t="str">
        <f t="shared" ca="1" si="753"/>
        <v>medium</v>
      </c>
      <c r="G2142">
        <v>1448</v>
      </c>
      <c r="H2142">
        <f t="shared" si="754"/>
        <v>1448</v>
      </c>
      <c r="I2142">
        <f t="shared" ca="1" si="755"/>
        <v>1060.8811511990123</v>
      </c>
      <c r="J2142">
        <f t="shared" ca="1" si="756"/>
        <v>387.11884880098773</v>
      </c>
      <c r="K2142" t="str">
        <f t="shared" ca="1" si="757"/>
        <v>high</v>
      </c>
      <c r="L2142">
        <v>9.15</v>
      </c>
      <c r="M2142" t="str">
        <f t="shared" si="770"/>
        <v>medium</v>
      </c>
      <c r="N2142">
        <f t="shared" si="739"/>
        <v>3</v>
      </c>
      <c r="O2142">
        <f t="shared" si="740"/>
        <v>2</v>
      </c>
      <c r="P2142" t="str">
        <f t="shared" si="741"/>
        <v>úterý</v>
      </c>
      <c r="Q2142">
        <f t="shared" si="771"/>
        <v>0</v>
      </c>
      <c r="R2142">
        <f t="shared" si="771"/>
        <v>0</v>
      </c>
      <c r="S2142">
        <f t="shared" si="771"/>
        <v>1</v>
      </c>
      <c r="T2142">
        <f t="shared" si="771"/>
        <v>0</v>
      </c>
      <c r="U2142">
        <f t="shared" si="771"/>
        <v>0</v>
      </c>
      <c r="V2142">
        <f t="shared" si="771"/>
        <v>0</v>
      </c>
      <c r="W2142">
        <f t="shared" si="771"/>
        <v>0</v>
      </c>
      <c r="X2142">
        <f t="shared" si="771"/>
        <v>0</v>
      </c>
      <c r="Y2142">
        <f t="shared" si="771"/>
        <v>0</v>
      </c>
      <c r="Z2142">
        <f t="shared" si="771"/>
        <v>0</v>
      </c>
      <c r="AA2142">
        <f t="shared" si="771"/>
        <v>0</v>
      </c>
      <c r="AB2142">
        <f t="shared" si="771"/>
        <v>0</v>
      </c>
      <c r="AC2142">
        <f t="shared" si="772"/>
        <v>0</v>
      </c>
      <c r="AD2142">
        <f t="shared" si="772"/>
        <v>1</v>
      </c>
      <c r="AE2142">
        <f t="shared" si="772"/>
        <v>0</v>
      </c>
      <c r="AF2142">
        <f t="shared" si="772"/>
        <v>0</v>
      </c>
      <c r="AG2142">
        <f t="shared" si="772"/>
        <v>0</v>
      </c>
      <c r="AH2142">
        <f t="shared" si="772"/>
        <v>0</v>
      </c>
      <c r="AI2142">
        <f t="shared" si="772"/>
        <v>0</v>
      </c>
      <c r="AJ2142">
        <f t="shared" ca="1" si="742"/>
        <v>0</v>
      </c>
      <c r="AK2142">
        <f t="shared" ca="1" si="743"/>
        <v>0</v>
      </c>
      <c r="AL2142">
        <f t="shared" ca="1" si="744"/>
        <v>1</v>
      </c>
      <c r="AM2142">
        <f t="shared" ca="1" si="745"/>
        <v>1</v>
      </c>
      <c r="AN2142">
        <f t="shared" ca="1" si="746"/>
        <v>0</v>
      </c>
      <c r="AO2142">
        <f t="shared" ca="1" si="747"/>
        <v>0</v>
      </c>
      <c r="AP2142">
        <f t="shared" ca="1" si="748"/>
        <v>0</v>
      </c>
      <c r="AQ2142">
        <f t="shared" ca="1" si="749"/>
        <v>1</v>
      </c>
      <c r="AR2142">
        <f t="shared" ca="1" si="750"/>
        <v>0</v>
      </c>
      <c r="AS2142">
        <v>0</v>
      </c>
      <c r="AT2142">
        <v>0</v>
      </c>
      <c r="AU2142">
        <f t="shared" ca="1" si="773"/>
        <v>0</v>
      </c>
      <c r="AV2142">
        <f t="shared" ca="1" si="773"/>
        <v>1</v>
      </c>
      <c r="AW2142">
        <f t="shared" ca="1" si="773"/>
        <v>0</v>
      </c>
      <c r="AX2142">
        <v>0</v>
      </c>
    </row>
    <row r="2143" spans="1:50">
      <c r="A2143" s="2">
        <v>40996</v>
      </c>
      <c r="B2143">
        <v>1143</v>
      </c>
      <c r="C2143">
        <v>10</v>
      </c>
      <c r="D2143">
        <f t="shared" ca="1" si="751"/>
        <v>17.907501493334031</v>
      </c>
      <c r="E2143">
        <f t="shared" ca="1" si="752"/>
        <v>-7.9075014933340313</v>
      </c>
      <c r="F2143" t="str">
        <f t="shared" ca="1" si="753"/>
        <v>low</v>
      </c>
      <c r="G2143">
        <v>1230</v>
      </c>
      <c r="H2143">
        <f t="shared" si="754"/>
        <v>1230</v>
      </c>
      <c r="I2143">
        <f t="shared" ca="1" si="755"/>
        <v>1061.1063893776968</v>
      </c>
      <c r="J2143">
        <f t="shared" ca="1" si="756"/>
        <v>168.89361062230319</v>
      </c>
      <c r="K2143" t="str">
        <f t="shared" ca="1" si="757"/>
        <v>high</v>
      </c>
      <c r="L2143">
        <v>13.7</v>
      </c>
      <c r="M2143" t="str">
        <f t="shared" si="770"/>
        <v>medium</v>
      </c>
      <c r="N2143">
        <f t="shared" si="739"/>
        <v>3</v>
      </c>
      <c r="O2143">
        <f t="shared" si="740"/>
        <v>3</v>
      </c>
      <c r="P2143" t="str">
        <f t="shared" si="741"/>
        <v>středa</v>
      </c>
      <c r="Q2143">
        <f t="shared" si="771"/>
        <v>0</v>
      </c>
      <c r="R2143">
        <f t="shared" si="771"/>
        <v>0</v>
      </c>
      <c r="S2143">
        <f t="shared" si="771"/>
        <v>1</v>
      </c>
      <c r="T2143">
        <f t="shared" si="771"/>
        <v>0</v>
      </c>
      <c r="U2143">
        <f t="shared" si="771"/>
        <v>0</v>
      </c>
      <c r="V2143">
        <f t="shared" si="771"/>
        <v>0</v>
      </c>
      <c r="W2143">
        <f t="shared" si="771"/>
        <v>0</v>
      </c>
      <c r="X2143">
        <f t="shared" si="771"/>
        <v>0</v>
      </c>
      <c r="Y2143">
        <f t="shared" si="771"/>
        <v>0</v>
      </c>
      <c r="Z2143">
        <f t="shared" si="771"/>
        <v>0</v>
      </c>
      <c r="AA2143">
        <f t="shared" si="771"/>
        <v>0</v>
      </c>
      <c r="AB2143">
        <f t="shared" si="771"/>
        <v>0</v>
      </c>
      <c r="AC2143">
        <f t="shared" si="772"/>
        <v>0</v>
      </c>
      <c r="AD2143">
        <f t="shared" si="772"/>
        <v>0</v>
      </c>
      <c r="AE2143">
        <f t="shared" si="772"/>
        <v>1</v>
      </c>
      <c r="AF2143">
        <f t="shared" si="772"/>
        <v>0</v>
      </c>
      <c r="AG2143">
        <f t="shared" si="772"/>
        <v>0</v>
      </c>
      <c r="AH2143">
        <f t="shared" si="772"/>
        <v>0</v>
      </c>
      <c r="AI2143">
        <f t="shared" si="772"/>
        <v>0</v>
      </c>
      <c r="AJ2143">
        <f t="shared" ca="1" si="742"/>
        <v>0</v>
      </c>
      <c r="AK2143">
        <f t="shared" ca="1" si="743"/>
        <v>0</v>
      </c>
      <c r="AL2143">
        <f t="shared" ca="1" si="744"/>
        <v>1</v>
      </c>
      <c r="AM2143">
        <f t="shared" ca="1" si="745"/>
        <v>0</v>
      </c>
      <c r="AN2143">
        <f t="shared" ca="1" si="746"/>
        <v>1</v>
      </c>
      <c r="AO2143">
        <f t="shared" ca="1" si="747"/>
        <v>0</v>
      </c>
      <c r="AP2143">
        <f t="shared" ca="1" si="748"/>
        <v>0</v>
      </c>
      <c r="AQ2143">
        <f t="shared" ca="1" si="749"/>
        <v>1</v>
      </c>
      <c r="AR2143">
        <f t="shared" ca="1" si="750"/>
        <v>0</v>
      </c>
      <c r="AS2143">
        <v>0</v>
      </c>
      <c r="AT2143">
        <v>0</v>
      </c>
      <c r="AU2143">
        <f t="shared" ca="1" si="773"/>
        <v>1</v>
      </c>
      <c r="AV2143">
        <f t="shared" ca="1" si="773"/>
        <v>0</v>
      </c>
      <c r="AW2143">
        <f t="shared" ca="1" si="773"/>
        <v>0</v>
      </c>
      <c r="AX2143">
        <v>0</v>
      </c>
    </row>
    <row r="2144" spans="1:50">
      <c r="A2144" s="2">
        <v>40997</v>
      </c>
      <c r="B2144">
        <v>1144</v>
      </c>
      <c r="C2144">
        <v>20</v>
      </c>
      <c r="D2144">
        <f t="shared" ca="1" si="751"/>
        <v>17.910819676665191</v>
      </c>
      <c r="E2144">
        <f t="shared" ca="1" si="752"/>
        <v>2.0891803233348085</v>
      </c>
      <c r="F2144" t="str">
        <f t="shared" ca="1" si="753"/>
        <v>medium</v>
      </c>
      <c r="G2144">
        <v>637</v>
      </c>
      <c r="H2144">
        <f t="shared" si="754"/>
        <v>637</v>
      </c>
      <c r="I2144">
        <f t="shared" ca="1" si="755"/>
        <v>1061.3315307839769</v>
      </c>
      <c r="J2144">
        <f t="shared" ca="1" si="756"/>
        <v>-424.33153078397686</v>
      </c>
      <c r="K2144" t="str">
        <f t="shared" ca="1" si="757"/>
        <v>low</v>
      </c>
      <c r="L2144">
        <v>9.15</v>
      </c>
      <c r="M2144" t="str">
        <f t="shared" si="770"/>
        <v>medium</v>
      </c>
      <c r="N2144">
        <f t="shared" si="739"/>
        <v>3</v>
      </c>
      <c r="O2144">
        <f t="shared" si="740"/>
        <v>4</v>
      </c>
      <c r="P2144" t="str">
        <f t="shared" si="741"/>
        <v>čtvrtek</v>
      </c>
      <c r="Q2144">
        <f t="shared" si="771"/>
        <v>0</v>
      </c>
      <c r="R2144">
        <f t="shared" si="771"/>
        <v>0</v>
      </c>
      <c r="S2144">
        <f t="shared" si="771"/>
        <v>1</v>
      </c>
      <c r="T2144">
        <f t="shared" si="771"/>
        <v>0</v>
      </c>
      <c r="U2144">
        <f t="shared" si="771"/>
        <v>0</v>
      </c>
      <c r="V2144">
        <f t="shared" si="771"/>
        <v>0</v>
      </c>
      <c r="W2144">
        <f t="shared" si="771"/>
        <v>0</v>
      </c>
      <c r="X2144">
        <f t="shared" si="771"/>
        <v>0</v>
      </c>
      <c r="Y2144">
        <f t="shared" si="771"/>
        <v>0</v>
      </c>
      <c r="Z2144">
        <f t="shared" si="771"/>
        <v>0</v>
      </c>
      <c r="AA2144">
        <f t="shared" si="771"/>
        <v>0</v>
      </c>
      <c r="AB2144">
        <f t="shared" si="771"/>
        <v>0</v>
      </c>
      <c r="AC2144">
        <f t="shared" si="772"/>
        <v>0</v>
      </c>
      <c r="AD2144">
        <f t="shared" si="772"/>
        <v>0</v>
      </c>
      <c r="AE2144">
        <f t="shared" si="772"/>
        <v>0</v>
      </c>
      <c r="AF2144">
        <f t="shared" si="772"/>
        <v>1</v>
      </c>
      <c r="AG2144">
        <f t="shared" si="772"/>
        <v>0</v>
      </c>
      <c r="AH2144">
        <f t="shared" si="772"/>
        <v>0</v>
      </c>
      <c r="AI2144">
        <f t="shared" si="772"/>
        <v>0</v>
      </c>
      <c r="AJ2144">
        <f t="shared" ca="1" si="742"/>
        <v>0</v>
      </c>
      <c r="AK2144">
        <f t="shared" ca="1" si="743"/>
        <v>0</v>
      </c>
      <c r="AL2144">
        <f t="shared" ca="1" si="744"/>
        <v>1</v>
      </c>
      <c r="AM2144">
        <f t="shared" ca="1" si="745"/>
        <v>0</v>
      </c>
      <c r="AN2144">
        <f t="shared" ca="1" si="746"/>
        <v>1</v>
      </c>
      <c r="AO2144">
        <f t="shared" ca="1" si="747"/>
        <v>0</v>
      </c>
      <c r="AP2144">
        <f t="shared" ca="1" si="748"/>
        <v>0</v>
      </c>
      <c r="AQ2144">
        <f t="shared" ca="1" si="749"/>
        <v>1</v>
      </c>
      <c r="AR2144">
        <f t="shared" ca="1" si="750"/>
        <v>0</v>
      </c>
      <c r="AS2144">
        <v>0</v>
      </c>
      <c r="AT2144">
        <v>0</v>
      </c>
      <c r="AU2144">
        <f t="shared" ca="1" si="773"/>
        <v>0</v>
      </c>
      <c r="AV2144">
        <f t="shared" ca="1" si="773"/>
        <v>1</v>
      </c>
      <c r="AW2144">
        <f t="shared" ca="1" si="773"/>
        <v>0</v>
      </c>
      <c r="AX2144">
        <v>0</v>
      </c>
    </row>
    <row r="2145" spans="1:50">
      <c r="A2145" s="2">
        <v>40998</v>
      </c>
      <c r="B2145">
        <v>1145</v>
      </c>
      <c r="C2145">
        <v>24</v>
      </c>
      <c r="D2145">
        <f t="shared" ca="1" si="751"/>
        <v>17.914130587667355</v>
      </c>
      <c r="E2145">
        <f t="shared" ca="1" si="752"/>
        <v>6.0858694123326451</v>
      </c>
      <c r="F2145" t="str">
        <f t="shared" ca="1" si="753"/>
        <v>high</v>
      </c>
      <c r="G2145">
        <v>1216</v>
      </c>
      <c r="H2145">
        <f t="shared" si="754"/>
        <v>1216</v>
      </c>
      <c r="I2145">
        <f t="shared" ca="1" si="755"/>
        <v>1061.5565752664816</v>
      </c>
      <c r="J2145">
        <f t="shared" ca="1" si="756"/>
        <v>154.44342473351844</v>
      </c>
      <c r="K2145" t="str">
        <f t="shared" ca="1" si="757"/>
        <v>high</v>
      </c>
      <c r="L2145">
        <v>8.4</v>
      </c>
      <c r="M2145" t="str">
        <f t="shared" si="770"/>
        <v>medium</v>
      </c>
      <c r="N2145">
        <f t="shared" si="739"/>
        <v>3</v>
      </c>
      <c r="O2145">
        <f t="shared" si="740"/>
        <v>5</v>
      </c>
      <c r="P2145" t="str">
        <f t="shared" si="741"/>
        <v>pátek</v>
      </c>
      <c r="Q2145">
        <f t="shared" si="771"/>
        <v>0</v>
      </c>
      <c r="R2145">
        <f t="shared" si="771"/>
        <v>0</v>
      </c>
      <c r="S2145">
        <f t="shared" si="771"/>
        <v>1</v>
      </c>
      <c r="T2145">
        <f t="shared" si="771"/>
        <v>0</v>
      </c>
      <c r="U2145">
        <f t="shared" si="771"/>
        <v>0</v>
      </c>
      <c r="V2145">
        <f t="shared" si="771"/>
        <v>0</v>
      </c>
      <c r="W2145">
        <f t="shared" si="771"/>
        <v>0</v>
      </c>
      <c r="X2145">
        <f t="shared" si="771"/>
        <v>0</v>
      </c>
      <c r="Y2145">
        <f t="shared" si="771"/>
        <v>0</v>
      </c>
      <c r="Z2145">
        <f t="shared" si="771"/>
        <v>0</v>
      </c>
      <c r="AA2145">
        <f t="shared" si="771"/>
        <v>0</v>
      </c>
      <c r="AB2145">
        <f t="shared" si="771"/>
        <v>0</v>
      </c>
      <c r="AC2145">
        <f t="shared" si="772"/>
        <v>0</v>
      </c>
      <c r="AD2145">
        <f t="shared" si="772"/>
        <v>0</v>
      </c>
      <c r="AE2145">
        <f t="shared" si="772"/>
        <v>0</v>
      </c>
      <c r="AF2145">
        <f t="shared" si="772"/>
        <v>0</v>
      </c>
      <c r="AG2145">
        <f t="shared" si="772"/>
        <v>1</v>
      </c>
      <c r="AH2145">
        <f t="shared" si="772"/>
        <v>0</v>
      </c>
      <c r="AI2145">
        <f t="shared" si="772"/>
        <v>0</v>
      </c>
      <c r="AJ2145">
        <f t="shared" ca="1" si="742"/>
        <v>0</v>
      </c>
      <c r="AK2145">
        <f t="shared" ca="1" si="743"/>
        <v>0</v>
      </c>
      <c r="AL2145">
        <f t="shared" ca="1" si="744"/>
        <v>1</v>
      </c>
      <c r="AM2145">
        <f t="shared" ca="1" si="745"/>
        <v>1</v>
      </c>
      <c r="AN2145">
        <f t="shared" ca="1" si="746"/>
        <v>0</v>
      </c>
      <c r="AO2145">
        <f t="shared" ca="1" si="747"/>
        <v>0</v>
      </c>
      <c r="AP2145">
        <f t="shared" ca="1" si="748"/>
        <v>0</v>
      </c>
      <c r="AQ2145">
        <f t="shared" ca="1" si="749"/>
        <v>1</v>
      </c>
      <c r="AR2145">
        <f t="shared" ca="1" si="750"/>
        <v>0</v>
      </c>
      <c r="AS2145">
        <v>0</v>
      </c>
      <c r="AT2145">
        <v>0</v>
      </c>
      <c r="AU2145">
        <f t="shared" ca="1" si="773"/>
        <v>0</v>
      </c>
      <c r="AV2145">
        <f t="shared" ca="1" si="773"/>
        <v>0</v>
      </c>
      <c r="AW2145">
        <f t="shared" ca="1" si="773"/>
        <v>1</v>
      </c>
      <c r="AX2145">
        <v>0</v>
      </c>
    </row>
    <row r="2146" spans="1:50">
      <c r="A2146" s="2">
        <v>40999</v>
      </c>
      <c r="B2146">
        <v>1146</v>
      </c>
      <c r="C2146">
        <v>8</v>
      </c>
      <c r="D2146">
        <f t="shared" ca="1" si="751"/>
        <v>17.917434234059115</v>
      </c>
      <c r="E2146">
        <f t="shared" ca="1" si="752"/>
        <v>-9.9174342340591153</v>
      </c>
      <c r="F2146" t="str">
        <f t="shared" ca="1" si="753"/>
        <v>low</v>
      </c>
      <c r="G2146">
        <v>144</v>
      </c>
      <c r="H2146">
        <f t="shared" si="754"/>
        <v>144</v>
      </c>
      <c r="I2146">
        <f t="shared" ca="1" si="755"/>
        <v>1061.7815226738398</v>
      </c>
      <c r="J2146">
        <f t="shared" ca="1" si="756"/>
        <v>-917.78152267383985</v>
      </c>
      <c r="K2146" t="str">
        <f t="shared" ca="1" si="757"/>
        <v>low</v>
      </c>
      <c r="L2146">
        <v>7.0875000000000004</v>
      </c>
      <c r="M2146" t="str">
        <f t="shared" si="770"/>
        <v>medium</v>
      </c>
      <c r="N2146">
        <f t="shared" si="739"/>
        <v>3</v>
      </c>
      <c r="O2146">
        <f t="shared" si="740"/>
        <v>6</v>
      </c>
      <c r="P2146" t="str">
        <f t="shared" si="741"/>
        <v>sobota</v>
      </c>
      <c r="Q2146">
        <f t="shared" si="771"/>
        <v>0</v>
      </c>
      <c r="R2146">
        <f t="shared" si="771"/>
        <v>0</v>
      </c>
      <c r="S2146">
        <f t="shared" si="771"/>
        <v>1</v>
      </c>
      <c r="T2146">
        <f t="shared" si="771"/>
        <v>0</v>
      </c>
      <c r="U2146">
        <f t="shared" si="771"/>
        <v>0</v>
      </c>
      <c r="V2146">
        <f t="shared" si="771"/>
        <v>0</v>
      </c>
      <c r="W2146">
        <f t="shared" si="771"/>
        <v>0</v>
      </c>
      <c r="X2146">
        <f t="shared" si="771"/>
        <v>0</v>
      </c>
      <c r="Y2146">
        <f t="shared" si="771"/>
        <v>0</v>
      </c>
      <c r="Z2146">
        <f t="shared" si="771"/>
        <v>0</v>
      </c>
      <c r="AA2146">
        <f t="shared" si="771"/>
        <v>0</v>
      </c>
      <c r="AB2146">
        <f t="shared" si="771"/>
        <v>0</v>
      </c>
      <c r="AC2146">
        <f t="shared" si="772"/>
        <v>0</v>
      </c>
      <c r="AD2146">
        <f t="shared" si="772"/>
        <v>0</v>
      </c>
      <c r="AE2146">
        <f t="shared" si="772"/>
        <v>0</v>
      </c>
      <c r="AF2146">
        <f t="shared" si="772"/>
        <v>0</v>
      </c>
      <c r="AG2146">
        <f t="shared" si="772"/>
        <v>0</v>
      </c>
      <c r="AH2146">
        <f t="shared" si="772"/>
        <v>1</v>
      </c>
      <c r="AI2146">
        <f t="shared" si="772"/>
        <v>0</v>
      </c>
      <c r="AJ2146">
        <f t="shared" ca="1" si="742"/>
        <v>0</v>
      </c>
      <c r="AK2146">
        <f t="shared" ca="1" si="743"/>
        <v>0</v>
      </c>
      <c r="AL2146">
        <f t="shared" ca="1" si="744"/>
        <v>1</v>
      </c>
      <c r="AM2146">
        <f t="shared" ca="1" si="745"/>
        <v>1</v>
      </c>
      <c r="AN2146">
        <f t="shared" ca="1" si="746"/>
        <v>0</v>
      </c>
      <c r="AO2146">
        <f t="shared" ca="1" si="747"/>
        <v>0</v>
      </c>
      <c r="AP2146">
        <f t="shared" ca="1" si="748"/>
        <v>0</v>
      </c>
      <c r="AQ2146">
        <f t="shared" ca="1" si="749"/>
        <v>1</v>
      </c>
      <c r="AR2146">
        <f t="shared" ca="1" si="750"/>
        <v>0</v>
      </c>
      <c r="AS2146">
        <v>0</v>
      </c>
      <c r="AT2146">
        <v>0</v>
      </c>
      <c r="AU2146">
        <f t="shared" ca="1" si="773"/>
        <v>1</v>
      </c>
      <c r="AV2146">
        <f t="shared" ca="1" si="773"/>
        <v>0</v>
      </c>
      <c r="AW2146">
        <f t="shared" ca="1" si="773"/>
        <v>0</v>
      </c>
      <c r="AX2146">
        <v>0</v>
      </c>
    </row>
    <row r="2147" spans="1:50">
      <c r="A2147" s="2">
        <v>41000</v>
      </c>
      <c r="B2147">
        <v>1147</v>
      </c>
      <c r="C2147">
        <v>10</v>
      </c>
      <c r="D2147">
        <f t="shared" ca="1" si="751"/>
        <v>17.920730623559042</v>
      </c>
      <c r="E2147">
        <f t="shared" ca="1" si="752"/>
        <v>-7.9207306235590416</v>
      </c>
      <c r="F2147" t="str">
        <f t="shared" ca="1" si="753"/>
        <v>low</v>
      </c>
      <c r="G2147">
        <v>236</v>
      </c>
      <c r="H2147">
        <f t="shared" si="754"/>
        <v>236</v>
      </c>
      <c r="I2147">
        <f t="shared" ca="1" si="755"/>
        <v>1062.0063728546806</v>
      </c>
      <c r="J2147">
        <f t="shared" ca="1" si="756"/>
        <v>-826.00637285468065</v>
      </c>
      <c r="K2147" t="str">
        <f t="shared" ca="1" si="757"/>
        <v>low</v>
      </c>
      <c r="L2147">
        <v>3.4</v>
      </c>
      <c r="M2147" t="str">
        <f t="shared" si="770"/>
        <v>low</v>
      </c>
      <c r="N2147">
        <f t="shared" si="739"/>
        <v>4</v>
      </c>
      <c r="O2147">
        <f t="shared" si="740"/>
        <v>7</v>
      </c>
      <c r="P2147" t="str">
        <f t="shared" si="741"/>
        <v>neděle</v>
      </c>
      <c r="Q2147">
        <f t="shared" si="771"/>
        <v>0</v>
      </c>
      <c r="R2147">
        <f t="shared" si="771"/>
        <v>0</v>
      </c>
      <c r="S2147">
        <f t="shared" si="771"/>
        <v>0</v>
      </c>
      <c r="T2147">
        <f t="shared" si="771"/>
        <v>1</v>
      </c>
      <c r="U2147">
        <f t="shared" si="771"/>
        <v>0</v>
      </c>
      <c r="V2147">
        <f t="shared" si="771"/>
        <v>0</v>
      </c>
      <c r="W2147">
        <f t="shared" si="771"/>
        <v>0</v>
      </c>
      <c r="X2147">
        <f t="shared" si="771"/>
        <v>0</v>
      </c>
      <c r="Y2147">
        <f t="shared" si="771"/>
        <v>0</v>
      </c>
      <c r="Z2147">
        <f t="shared" si="771"/>
        <v>0</v>
      </c>
      <c r="AA2147">
        <f t="shared" si="771"/>
        <v>0</v>
      </c>
      <c r="AB2147">
        <f t="shared" si="771"/>
        <v>0</v>
      </c>
      <c r="AC2147">
        <f t="shared" si="772"/>
        <v>0</v>
      </c>
      <c r="AD2147">
        <f t="shared" si="772"/>
        <v>0</v>
      </c>
      <c r="AE2147">
        <f t="shared" si="772"/>
        <v>0</v>
      </c>
      <c r="AF2147">
        <f t="shared" si="772"/>
        <v>0</v>
      </c>
      <c r="AG2147">
        <f t="shared" si="772"/>
        <v>0</v>
      </c>
      <c r="AH2147">
        <f t="shared" si="772"/>
        <v>0</v>
      </c>
      <c r="AI2147">
        <f t="shared" si="772"/>
        <v>1</v>
      </c>
      <c r="AJ2147">
        <f t="shared" ca="1" si="742"/>
        <v>0</v>
      </c>
      <c r="AK2147">
        <f t="shared" ca="1" si="743"/>
        <v>0</v>
      </c>
      <c r="AL2147">
        <f t="shared" ca="1" si="744"/>
        <v>1</v>
      </c>
      <c r="AM2147">
        <f t="shared" ca="1" si="745"/>
        <v>0</v>
      </c>
      <c r="AN2147">
        <f t="shared" ca="1" si="746"/>
        <v>1</v>
      </c>
      <c r="AO2147">
        <f t="shared" ca="1" si="747"/>
        <v>0</v>
      </c>
      <c r="AP2147">
        <f t="shared" ca="1" si="748"/>
        <v>1</v>
      </c>
      <c r="AQ2147">
        <f t="shared" ca="1" si="749"/>
        <v>0</v>
      </c>
      <c r="AR2147">
        <f t="shared" ca="1" si="750"/>
        <v>0</v>
      </c>
      <c r="AS2147">
        <v>1</v>
      </c>
      <c r="AT2147">
        <v>0</v>
      </c>
      <c r="AU2147">
        <f t="shared" ca="1" si="773"/>
        <v>1</v>
      </c>
      <c r="AV2147">
        <f t="shared" ca="1" si="773"/>
        <v>0</v>
      </c>
      <c r="AW2147">
        <f t="shared" ca="1" si="773"/>
        <v>0</v>
      </c>
      <c r="AX2147">
        <v>0</v>
      </c>
    </row>
    <row r="2148" spans="1:50">
      <c r="A2148" s="2">
        <v>41001</v>
      </c>
      <c r="B2148">
        <v>1148</v>
      </c>
      <c r="C2148">
        <v>14</v>
      </c>
      <c r="D2148">
        <f t="shared" ca="1" si="751"/>
        <v>17.924019763885724</v>
      </c>
      <c r="E2148">
        <f t="shared" ca="1" si="752"/>
        <v>-3.9240197638857239</v>
      </c>
      <c r="F2148" t="str">
        <f t="shared" ca="1" si="753"/>
        <v>low</v>
      </c>
      <c r="G2148">
        <v>881</v>
      </c>
      <c r="H2148">
        <f t="shared" si="754"/>
        <v>881</v>
      </c>
      <c r="I2148">
        <f t="shared" ca="1" si="755"/>
        <v>1062.2311256576331</v>
      </c>
      <c r="J2148">
        <f t="shared" ca="1" si="756"/>
        <v>-181.23112565763313</v>
      </c>
      <c r="K2148" t="str">
        <f t="shared" ca="1" si="757"/>
        <v>medium</v>
      </c>
      <c r="L2148">
        <v>5.5</v>
      </c>
      <c r="M2148" t="str">
        <f t="shared" si="770"/>
        <v>medium</v>
      </c>
      <c r="N2148">
        <f t="shared" si="739"/>
        <v>4</v>
      </c>
      <c r="O2148">
        <f t="shared" si="740"/>
        <v>1</v>
      </c>
      <c r="P2148" t="str">
        <f t="shared" si="741"/>
        <v>pondělí</v>
      </c>
      <c r="Q2148">
        <f t="shared" si="771"/>
        <v>0</v>
      </c>
      <c r="R2148">
        <f t="shared" si="771"/>
        <v>0</v>
      </c>
      <c r="S2148">
        <f t="shared" si="771"/>
        <v>0</v>
      </c>
      <c r="T2148">
        <f t="shared" si="771"/>
        <v>1</v>
      </c>
      <c r="U2148">
        <f t="shared" si="771"/>
        <v>0</v>
      </c>
      <c r="V2148">
        <f t="shared" si="771"/>
        <v>0</v>
      </c>
      <c r="W2148">
        <f t="shared" si="771"/>
        <v>0</v>
      </c>
      <c r="X2148">
        <f t="shared" si="771"/>
        <v>0</v>
      </c>
      <c r="Y2148">
        <f t="shared" si="771"/>
        <v>0</v>
      </c>
      <c r="Z2148">
        <f t="shared" si="771"/>
        <v>0</v>
      </c>
      <c r="AA2148">
        <f t="shared" si="771"/>
        <v>0</v>
      </c>
      <c r="AB2148">
        <f t="shared" si="771"/>
        <v>0</v>
      </c>
      <c r="AC2148">
        <f t="shared" si="772"/>
        <v>1</v>
      </c>
      <c r="AD2148">
        <f t="shared" si="772"/>
        <v>0</v>
      </c>
      <c r="AE2148">
        <f t="shared" si="772"/>
        <v>0</v>
      </c>
      <c r="AF2148">
        <f t="shared" si="772"/>
        <v>0</v>
      </c>
      <c r="AG2148">
        <f t="shared" si="772"/>
        <v>0</v>
      </c>
      <c r="AH2148">
        <f t="shared" si="772"/>
        <v>0</v>
      </c>
      <c r="AI2148">
        <f t="shared" si="772"/>
        <v>0</v>
      </c>
      <c r="AJ2148">
        <f t="shared" ca="1" si="742"/>
        <v>0</v>
      </c>
      <c r="AK2148">
        <f t="shared" ca="1" si="743"/>
        <v>0</v>
      </c>
      <c r="AL2148">
        <f t="shared" ca="1" si="744"/>
        <v>1</v>
      </c>
      <c r="AM2148">
        <f t="shared" ca="1" si="745"/>
        <v>0</v>
      </c>
      <c r="AN2148">
        <f t="shared" ca="1" si="746"/>
        <v>1</v>
      </c>
      <c r="AO2148">
        <f t="shared" ca="1" si="747"/>
        <v>0</v>
      </c>
      <c r="AP2148">
        <f t="shared" ca="1" si="748"/>
        <v>0</v>
      </c>
      <c r="AQ2148">
        <f t="shared" ca="1" si="749"/>
        <v>1</v>
      </c>
      <c r="AR2148">
        <f t="shared" ca="1" si="750"/>
        <v>0</v>
      </c>
      <c r="AS2148">
        <v>0</v>
      </c>
      <c r="AT2148">
        <v>0</v>
      </c>
      <c r="AU2148">
        <f t="shared" ca="1" si="773"/>
        <v>1</v>
      </c>
      <c r="AV2148">
        <f t="shared" ca="1" si="773"/>
        <v>0</v>
      </c>
      <c r="AW2148">
        <f t="shared" ca="1" si="773"/>
        <v>0</v>
      </c>
      <c r="AX2148">
        <v>0</v>
      </c>
    </row>
    <row r="2149" spans="1:50">
      <c r="A2149" s="2">
        <v>41002</v>
      </c>
      <c r="B2149">
        <v>1149</v>
      </c>
      <c r="C2149">
        <v>8</v>
      </c>
      <c r="D2149">
        <f t="shared" ca="1" si="751"/>
        <v>17.927301662757724</v>
      </c>
      <c r="E2149">
        <f t="shared" ca="1" si="752"/>
        <v>-9.9273016627577242</v>
      </c>
      <c r="F2149" t="str">
        <f t="shared" ca="1" si="753"/>
        <v>low</v>
      </c>
      <c r="G2149">
        <v>532</v>
      </c>
      <c r="H2149">
        <f t="shared" si="754"/>
        <v>532</v>
      </c>
      <c r="I2149">
        <f t="shared" ca="1" si="755"/>
        <v>1062.455780931326</v>
      </c>
      <c r="J2149">
        <f t="shared" ca="1" si="756"/>
        <v>-530.45578093132599</v>
      </c>
      <c r="K2149" t="str">
        <f t="shared" ca="1" si="757"/>
        <v>low</v>
      </c>
      <c r="L2149">
        <v>2.2999999999999998</v>
      </c>
      <c r="M2149" t="str">
        <f t="shared" si="770"/>
        <v>low</v>
      </c>
      <c r="N2149">
        <f t="shared" si="739"/>
        <v>4</v>
      </c>
      <c r="O2149">
        <f t="shared" si="740"/>
        <v>2</v>
      </c>
      <c r="P2149" t="str">
        <f t="shared" si="741"/>
        <v>úterý</v>
      </c>
      <c r="Q2149">
        <f t="shared" si="771"/>
        <v>0</v>
      </c>
      <c r="R2149">
        <f t="shared" si="771"/>
        <v>0</v>
      </c>
      <c r="S2149">
        <f t="shared" si="771"/>
        <v>0</v>
      </c>
      <c r="T2149">
        <f t="shared" si="771"/>
        <v>1</v>
      </c>
      <c r="U2149">
        <f t="shared" si="771"/>
        <v>0</v>
      </c>
      <c r="V2149">
        <f t="shared" si="771"/>
        <v>0</v>
      </c>
      <c r="W2149">
        <f t="shared" si="771"/>
        <v>0</v>
      </c>
      <c r="X2149">
        <f t="shared" si="771"/>
        <v>0</v>
      </c>
      <c r="Y2149">
        <f t="shared" si="771"/>
        <v>0</v>
      </c>
      <c r="Z2149">
        <f t="shared" si="771"/>
        <v>0</v>
      </c>
      <c r="AA2149">
        <f t="shared" si="771"/>
        <v>0</v>
      </c>
      <c r="AB2149">
        <f t="shared" si="771"/>
        <v>0</v>
      </c>
      <c r="AC2149">
        <f t="shared" si="772"/>
        <v>0</v>
      </c>
      <c r="AD2149">
        <f t="shared" si="772"/>
        <v>1</v>
      </c>
      <c r="AE2149">
        <f t="shared" si="772"/>
        <v>0</v>
      </c>
      <c r="AF2149">
        <f t="shared" si="772"/>
        <v>0</v>
      </c>
      <c r="AG2149">
        <f t="shared" si="772"/>
        <v>0</v>
      </c>
      <c r="AH2149">
        <f t="shared" si="772"/>
        <v>0</v>
      </c>
      <c r="AI2149">
        <f t="shared" si="772"/>
        <v>0</v>
      </c>
      <c r="AJ2149">
        <f t="shared" ca="1" si="742"/>
        <v>0</v>
      </c>
      <c r="AK2149">
        <f t="shared" ca="1" si="743"/>
        <v>0</v>
      </c>
      <c r="AL2149">
        <f t="shared" ca="1" si="744"/>
        <v>1</v>
      </c>
      <c r="AM2149">
        <f t="shared" ca="1" si="745"/>
        <v>0</v>
      </c>
      <c r="AN2149">
        <f t="shared" ca="1" si="746"/>
        <v>1</v>
      </c>
      <c r="AO2149">
        <f t="shared" ca="1" si="747"/>
        <v>0</v>
      </c>
      <c r="AP2149">
        <f t="shared" ca="1" si="748"/>
        <v>1</v>
      </c>
      <c r="AQ2149">
        <f t="shared" ca="1" si="749"/>
        <v>0</v>
      </c>
      <c r="AR2149">
        <f t="shared" ca="1" si="750"/>
        <v>0</v>
      </c>
      <c r="AS2149">
        <v>0</v>
      </c>
      <c r="AT2149">
        <v>0</v>
      </c>
      <c r="AU2149">
        <f t="shared" ca="1" si="773"/>
        <v>1</v>
      </c>
      <c r="AV2149">
        <f t="shared" ca="1" si="773"/>
        <v>0</v>
      </c>
      <c r="AW2149">
        <f t="shared" ca="1" si="773"/>
        <v>0</v>
      </c>
      <c r="AX2149">
        <v>0</v>
      </c>
    </row>
    <row r="2150" spans="1:50">
      <c r="A2150" s="2">
        <v>41003</v>
      </c>
      <c r="B2150">
        <v>1150</v>
      </c>
      <c r="C2150">
        <v>21</v>
      </c>
      <c r="D2150">
        <f t="shared" ca="1" si="751"/>
        <v>17.93057632789364</v>
      </c>
      <c r="E2150">
        <f t="shared" ca="1" si="752"/>
        <v>3.0694236721063604</v>
      </c>
      <c r="F2150" t="str">
        <f t="shared" ca="1" si="753"/>
        <v>high</v>
      </c>
      <c r="G2150">
        <v>1511</v>
      </c>
      <c r="H2150">
        <f t="shared" si="754"/>
        <v>1511</v>
      </c>
      <c r="I2150">
        <f t="shared" ca="1" si="755"/>
        <v>1062.6803385243884</v>
      </c>
      <c r="J2150">
        <f t="shared" ca="1" si="756"/>
        <v>448.31966147561161</v>
      </c>
      <c r="K2150" t="str">
        <f t="shared" ca="1" si="757"/>
        <v>high</v>
      </c>
      <c r="L2150">
        <v>13.9</v>
      </c>
      <c r="M2150" t="str">
        <f t="shared" si="770"/>
        <v>medium</v>
      </c>
      <c r="N2150">
        <f t="shared" si="739"/>
        <v>4</v>
      </c>
      <c r="O2150">
        <f t="shared" si="740"/>
        <v>3</v>
      </c>
      <c r="P2150" t="str">
        <f t="shared" si="741"/>
        <v>středa</v>
      </c>
      <c r="Q2150">
        <f t="shared" si="771"/>
        <v>0</v>
      </c>
      <c r="R2150">
        <f t="shared" si="771"/>
        <v>0</v>
      </c>
      <c r="S2150">
        <f t="shared" si="771"/>
        <v>0</v>
      </c>
      <c r="T2150">
        <f t="shared" si="771"/>
        <v>1</v>
      </c>
      <c r="U2150">
        <f t="shared" si="771"/>
        <v>0</v>
      </c>
      <c r="V2150">
        <f t="shared" si="771"/>
        <v>0</v>
      </c>
      <c r="W2150">
        <f t="shared" si="771"/>
        <v>0</v>
      </c>
      <c r="X2150">
        <f t="shared" si="771"/>
        <v>0</v>
      </c>
      <c r="Y2150">
        <f t="shared" si="771"/>
        <v>0</v>
      </c>
      <c r="Z2150">
        <f t="shared" si="771"/>
        <v>0</v>
      </c>
      <c r="AA2150">
        <f t="shared" si="771"/>
        <v>0</v>
      </c>
      <c r="AB2150">
        <f t="shared" si="771"/>
        <v>0</v>
      </c>
      <c r="AC2150">
        <f t="shared" si="772"/>
        <v>0</v>
      </c>
      <c r="AD2150">
        <f t="shared" si="772"/>
        <v>0</v>
      </c>
      <c r="AE2150">
        <f t="shared" si="772"/>
        <v>1</v>
      </c>
      <c r="AF2150">
        <f t="shared" si="772"/>
        <v>0</v>
      </c>
      <c r="AG2150">
        <f t="shared" si="772"/>
        <v>0</v>
      </c>
      <c r="AH2150">
        <f t="shared" si="772"/>
        <v>0</v>
      </c>
      <c r="AI2150">
        <f t="shared" si="772"/>
        <v>0</v>
      </c>
      <c r="AJ2150">
        <f t="shared" ca="1" si="742"/>
        <v>0</v>
      </c>
      <c r="AK2150">
        <f t="shared" ca="1" si="743"/>
        <v>0</v>
      </c>
      <c r="AL2150">
        <f t="shared" ca="1" si="744"/>
        <v>1</v>
      </c>
      <c r="AM2150">
        <f t="shared" ca="1" si="745"/>
        <v>1</v>
      </c>
      <c r="AN2150">
        <f t="shared" ca="1" si="746"/>
        <v>0</v>
      </c>
      <c r="AO2150">
        <f t="shared" ca="1" si="747"/>
        <v>0</v>
      </c>
      <c r="AP2150">
        <f t="shared" ca="1" si="748"/>
        <v>0</v>
      </c>
      <c r="AQ2150">
        <f t="shared" ca="1" si="749"/>
        <v>1</v>
      </c>
      <c r="AR2150">
        <f t="shared" ca="1" si="750"/>
        <v>0</v>
      </c>
      <c r="AS2150">
        <v>0</v>
      </c>
      <c r="AT2150">
        <v>0</v>
      </c>
      <c r="AU2150">
        <f t="shared" ca="1" si="773"/>
        <v>0</v>
      </c>
      <c r="AV2150">
        <f t="shared" ca="1" si="773"/>
        <v>0</v>
      </c>
      <c r="AW2150">
        <f t="shared" ca="1" si="773"/>
        <v>1</v>
      </c>
      <c r="AX2150">
        <v>0</v>
      </c>
    </row>
    <row r="2151" spans="1:50">
      <c r="A2151" s="2">
        <v>41004</v>
      </c>
      <c r="B2151">
        <v>1151</v>
      </c>
      <c r="C2151">
        <v>16</v>
      </c>
      <c r="D2151">
        <f t="shared" ca="1" si="751"/>
        <v>17.933843767012043</v>
      </c>
      <c r="E2151">
        <f t="shared" ca="1" si="752"/>
        <v>-1.9338437670120427</v>
      </c>
      <c r="F2151" t="str">
        <f t="shared" ca="1" si="753"/>
        <v>medium</v>
      </c>
      <c r="G2151">
        <v>1019</v>
      </c>
      <c r="H2151">
        <f t="shared" si="754"/>
        <v>1019</v>
      </c>
      <c r="I2151">
        <f t="shared" ca="1" si="755"/>
        <v>1062.904798285449</v>
      </c>
      <c r="J2151">
        <f t="shared" ca="1" si="756"/>
        <v>-43.904798285449033</v>
      </c>
      <c r="K2151" t="str">
        <f t="shared" ca="1" si="757"/>
        <v>medium</v>
      </c>
      <c r="L2151">
        <v>12</v>
      </c>
      <c r="M2151" t="str">
        <f t="shared" si="770"/>
        <v>medium</v>
      </c>
      <c r="N2151">
        <f t="shared" si="739"/>
        <v>4</v>
      </c>
      <c r="O2151">
        <f t="shared" si="740"/>
        <v>4</v>
      </c>
      <c r="P2151" t="str">
        <f t="shared" si="741"/>
        <v>čtvrtek</v>
      </c>
      <c r="Q2151">
        <f t="shared" ref="Q2151:AB2160" si="774">VLOOKUP($N2151,$V$31:$AH$42,Q$592+1,0)</f>
        <v>0</v>
      </c>
      <c r="R2151">
        <f t="shared" si="774"/>
        <v>0</v>
      </c>
      <c r="S2151">
        <f t="shared" si="774"/>
        <v>0</v>
      </c>
      <c r="T2151">
        <f t="shared" si="774"/>
        <v>1</v>
      </c>
      <c r="U2151">
        <f t="shared" si="774"/>
        <v>0</v>
      </c>
      <c r="V2151">
        <f t="shared" si="774"/>
        <v>0</v>
      </c>
      <c r="W2151">
        <f t="shared" si="774"/>
        <v>0</v>
      </c>
      <c r="X2151">
        <f t="shared" si="774"/>
        <v>0</v>
      </c>
      <c r="Y2151">
        <f t="shared" si="774"/>
        <v>0</v>
      </c>
      <c r="Z2151">
        <f t="shared" si="774"/>
        <v>0</v>
      </c>
      <c r="AA2151">
        <f t="shared" si="774"/>
        <v>0</v>
      </c>
      <c r="AB2151">
        <f t="shared" si="774"/>
        <v>0</v>
      </c>
      <c r="AC2151">
        <f t="shared" ref="AC2151:AI2160" si="775">VLOOKUP($O2151,$V$74:$AC$80,AC$592+1,0)</f>
        <v>0</v>
      </c>
      <c r="AD2151">
        <f t="shared" si="775"/>
        <v>0</v>
      </c>
      <c r="AE2151">
        <f t="shared" si="775"/>
        <v>0</v>
      </c>
      <c r="AF2151">
        <f t="shared" si="775"/>
        <v>1</v>
      </c>
      <c r="AG2151">
        <f t="shared" si="775"/>
        <v>0</v>
      </c>
      <c r="AH2151">
        <f t="shared" si="775"/>
        <v>0</v>
      </c>
      <c r="AI2151">
        <f t="shared" si="775"/>
        <v>0</v>
      </c>
      <c r="AJ2151">
        <f t="shared" ca="1" si="742"/>
        <v>0</v>
      </c>
      <c r="AK2151">
        <f t="shared" ca="1" si="743"/>
        <v>0</v>
      </c>
      <c r="AL2151">
        <f t="shared" ca="1" si="744"/>
        <v>1</v>
      </c>
      <c r="AM2151">
        <f t="shared" ca="1" si="745"/>
        <v>1</v>
      </c>
      <c r="AN2151">
        <f t="shared" ca="1" si="746"/>
        <v>0</v>
      </c>
      <c r="AO2151">
        <f t="shared" ca="1" si="747"/>
        <v>0</v>
      </c>
      <c r="AP2151">
        <f t="shared" ca="1" si="748"/>
        <v>0</v>
      </c>
      <c r="AQ2151">
        <f t="shared" ca="1" si="749"/>
        <v>1</v>
      </c>
      <c r="AR2151">
        <f t="shared" ca="1" si="750"/>
        <v>0</v>
      </c>
      <c r="AS2151">
        <v>1</v>
      </c>
      <c r="AT2151">
        <v>0</v>
      </c>
      <c r="AU2151">
        <f t="shared" ca="1" si="773"/>
        <v>0</v>
      </c>
      <c r="AV2151">
        <f t="shared" ca="1" si="773"/>
        <v>1</v>
      </c>
      <c r="AW2151">
        <f t="shared" ca="1" si="773"/>
        <v>0</v>
      </c>
      <c r="AX2151">
        <v>0</v>
      </c>
    </row>
    <row r="2152" spans="1:50">
      <c r="A2152" s="2">
        <v>41005</v>
      </c>
      <c r="B2152">
        <v>1152</v>
      </c>
      <c r="C2152">
        <v>16</v>
      </c>
      <c r="D2152">
        <f t="shared" ca="1" si="751"/>
        <v>17.937103987831506</v>
      </c>
      <c r="E2152">
        <f t="shared" ca="1" si="752"/>
        <v>-1.9371039878315059</v>
      </c>
      <c r="F2152" t="str">
        <f t="shared" ca="1" si="753"/>
        <v>medium</v>
      </c>
      <c r="G2152">
        <v>1017</v>
      </c>
      <c r="H2152">
        <f t="shared" si="754"/>
        <v>1017</v>
      </c>
      <c r="I2152">
        <f t="shared" ca="1" si="755"/>
        <v>1063.1291600631375</v>
      </c>
      <c r="J2152">
        <f t="shared" ca="1" si="756"/>
        <v>-46.129160063137533</v>
      </c>
      <c r="K2152" t="str">
        <f t="shared" ca="1" si="757"/>
        <v>medium</v>
      </c>
      <c r="L2152">
        <v>3.8150000000000004</v>
      </c>
      <c r="M2152" t="str">
        <f t="shared" si="770"/>
        <v>low</v>
      </c>
      <c r="N2152">
        <f t="shared" si="739"/>
        <v>4</v>
      </c>
      <c r="O2152">
        <f t="shared" si="740"/>
        <v>5</v>
      </c>
      <c r="P2152" t="str">
        <f t="shared" si="741"/>
        <v>pátek</v>
      </c>
      <c r="Q2152">
        <f t="shared" si="774"/>
        <v>0</v>
      </c>
      <c r="R2152">
        <f t="shared" si="774"/>
        <v>0</v>
      </c>
      <c r="S2152">
        <f t="shared" si="774"/>
        <v>0</v>
      </c>
      <c r="T2152">
        <f t="shared" si="774"/>
        <v>1</v>
      </c>
      <c r="U2152">
        <f t="shared" si="774"/>
        <v>0</v>
      </c>
      <c r="V2152">
        <f t="shared" si="774"/>
        <v>0</v>
      </c>
      <c r="W2152">
        <f t="shared" si="774"/>
        <v>0</v>
      </c>
      <c r="X2152">
        <f t="shared" si="774"/>
        <v>0</v>
      </c>
      <c r="Y2152">
        <f t="shared" si="774"/>
        <v>0</v>
      </c>
      <c r="Z2152">
        <f t="shared" si="774"/>
        <v>0</v>
      </c>
      <c r="AA2152">
        <f t="shared" si="774"/>
        <v>0</v>
      </c>
      <c r="AB2152">
        <f t="shared" si="774"/>
        <v>0</v>
      </c>
      <c r="AC2152">
        <f t="shared" si="775"/>
        <v>0</v>
      </c>
      <c r="AD2152">
        <f t="shared" si="775"/>
        <v>0</v>
      </c>
      <c r="AE2152">
        <f t="shared" si="775"/>
        <v>0</v>
      </c>
      <c r="AF2152">
        <f t="shared" si="775"/>
        <v>0</v>
      </c>
      <c r="AG2152">
        <f t="shared" si="775"/>
        <v>1</v>
      </c>
      <c r="AH2152">
        <f t="shared" si="775"/>
        <v>0</v>
      </c>
      <c r="AI2152">
        <f t="shared" si="775"/>
        <v>0</v>
      </c>
      <c r="AJ2152">
        <f t="shared" ca="1" si="742"/>
        <v>0</v>
      </c>
      <c r="AK2152">
        <f t="shared" ca="1" si="743"/>
        <v>0</v>
      </c>
      <c r="AL2152">
        <f t="shared" ca="1" si="744"/>
        <v>1</v>
      </c>
      <c r="AM2152">
        <f t="shared" ca="1" si="745"/>
        <v>0</v>
      </c>
      <c r="AN2152">
        <f t="shared" ca="1" si="746"/>
        <v>1</v>
      </c>
      <c r="AO2152">
        <f t="shared" ca="1" si="747"/>
        <v>0</v>
      </c>
      <c r="AP2152">
        <f t="shared" ca="1" si="748"/>
        <v>1</v>
      </c>
      <c r="AQ2152">
        <f t="shared" ca="1" si="749"/>
        <v>0</v>
      </c>
      <c r="AR2152">
        <f t="shared" ca="1" si="750"/>
        <v>0</v>
      </c>
      <c r="AS2152">
        <v>0</v>
      </c>
      <c r="AT2152">
        <v>0</v>
      </c>
      <c r="AU2152">
        <f t="shared" ca="1" si="773"/>
        <v>0</v>
      </c>
      <c r="AV2152">
        <f t="shared" ca="1" si="773"/>
        <v>1</v>
      </c>
      <c r="AW2152">
        <f t="shared" ca="1" si="773"/>
        <v>0</v>
      </c>
      <c r="AX2152">
        <v>0</v>
      </c>
    </row>
    <row r="2153" spans="1:50">
      <c r="A2153" s="2">
        <v>41006</v>
      </c>
      <c r="B2153">
        <v>1153</v>
      </c>
      <c r="C2153">
        <v>12</v>
      </c>
      <c r="D2153">
        <f t="shared" ca="1" si="751"/>
        <v>17.940356998070619</v>
      </c>
      <c r="E2153">
        <f t="shared" ca="1" si="752"/>
        <v>-5.9403569980706195</v>
      </c>
      <c r="F2153" t="str">
        <f t="shared" ca="1" si="753"/>
        <v>low</v>
      </c>
      <c r="G2153">
        <v>670</v>
      </c>
      <c r="H2153">
        <f t="shared" si="754"/>
        <v>670</v>
      </c>
      <c r="I2153">
        <f t="shared" ca="1" si="755"/>
        <v>1063.3534237060821</v>
      </c>
      <c r="J2153">
        <f t="shared" ca="1" si="756"/>
        <v>-393.35342370608214</v>
      </c>
      <c r="K2153" t="str">
        <f t="shared" ca="1" si="757"/>
        <v>low</v>
      </c>
      <c r="L2153">
        <v>11.4</v>
      </c>
      <c r="M2153" t="str">
        <f t="shared" si="770"/>
        <v>medium</v>
      </c>
      <c r="N2153">
        <f t="shared" ref="N2153:N2216" si="776">MONTH(A2153)</f>
        <v>4</v>
      </c>
      <c r="O2153">
        <f t="shared" ref="O2153:O2216" si="777">WEEKDAY(A2153,2)</f>
        <v>6</v>
      </c>
      <c r="P2153" t="str">
        <f t="shared" ref="P2153:P2216" si="778">VLOOKUP(O2153,$O$581:$P$587,2,0)</f>
        <v>sobota</v>
      </c>
      <c r="Q2153">
        <f t="shared" si="774"/>
        <v>0</v>
      </c>
      <c r="R2153">
        <f t="shared" si="774"/>
        <v>0</v>
      </c>
      <c r="S2153">
        <f t="shared" si="774"/>
        <v>0</v>
      </c>
      <c r="T2153">
        <f t="shared" si="774"/>
        <v>1</v>
      </c>
      <c r="U2153">
        <f t="shared" si="774"/>
        <v>0</v>
      </c>
      <c r="V2153">
        <f t="shared" si="774"/>
        <v>0</v>
      </c>
      <c r="W2153">
        <f t="shared" si="774"/>
        <v>0</v>
      </c>
      <c r="X2153">
        <f t="shared" si="774"/>
        <v>0</v>
      </c>
      <c r="Y2153">
        <f t="shared" si="774"/>
        <v>0</v>
      </c>
      <c r="Z2153">
        <f t="shared" si="774"/>
        <v>0</v>
      </c>
      <c r="AA2153">
        <f t="shared" si="774"/>
        <v>0</v>
      </c>
      <c r="AB2153">
        <f t="shared" si="774"/>
        <v>0</v>
      </c>
      <c r="AC2153">
        <f t="shared" si="775"/>
        <v>0</v>
      </c>
      <c r="AD2153">
        <f t="shared" si="775"/>
        <v>0</v>
      </c>
      <c r="AE2153">
        <f t="shared" si="775"/>
        <v>0</v>
      </c>
      <c r="AF2153">
        <f t="shared" si="775"/>
        <v>0</v>
      </c>
      <c r="AG2153">
        <f t="shared" si="775"/>
        <v>0</v>
      </c>
      <c r="AH2153">
        <f t="shared" si="775"/>
        <v>1</v>
      </c>
      <c r="AI2153">
        <f t="shared" si="775"/>
        <v>0</v>
      </c>
      <c r="AJ2153">
        <f t="shared" ref="AJ2153:AJ2216" ca="1" si="779">VLOOKUP(INDIRECT($AJ$590&amp;ROW($A2153)+AJ$591),$F$17:$I$19,AJ$592+1,0)</f>
        <v>0</v>
      </c>
      <c r="AK2153">
        <f t="shared" ref="AK2153:AK2216" ca="1" si="780">VLOOKUP(INDIRECT($AJ$590&amp;ROW($A2153)+AJ$591),$F$17:$I$19,AK$592+1,0)</f>
        <v>0</v>
      </c>
      <c r="AL2153">
        <f t="shared" ref="AL2153:AL2216" ca="1" si="781">VLOOKUP(INDIRECT($AJ$590&amp;ROW($A2153)+AJ$591),$F$17:$I$19,AL$592+1,0)</f>
        <v>1</v>
      </c>
      <c r="AM2153">
        <f t="shared" ref="AM2153:AM2216" ca="1" si="782">VLOOKUP(INDIRECT($AJ$590&amp;ROW($A2153)+AM$591),$F$17:$I$19,AM$592+1,0)</f>
        <v>1</v>
      </c>
      <c r="AN2153">
        <f t="shared" ref="AN2153:AN2216" ca="1" si="783">VLOOKUP(INDIRECT($AJ$590&amp;ROW($A2153)+AM$591),$F$17:$I$19,AN$592+1,0)</f>
        <v>0</v>
      </c>
      <c r="AO2153">
        <f t="shared" ref="AO2153:AO2216" ca="1" si="784">VLOOKUP(INDIRECT($AJ$590&amp;ROW($A2153)+AM$591),$F$17:$I$19,AO$592+1,0)</f>
        <v>0</v>
      </c>
      <c r="AP2153">
        <f t="shared" ref="AP2153:AP2216" ca="1" si="785">VLOOKUP(INDIRECT($AJ$590&amp;ROW($A2153)+AP$591),$F$17:$I$19,AP$592+1,0)</f>
        <v>0</v>
      </c>
      <c r="AQ2153">
        <f t="shared" ref="AQ2153:AQ2216" ca="1" si="786">VLOOKUP(INDIRECT($AJ$590&amp;ROW($A2153)+AP$591),$F$17:$I$19,AQ$592+1,0)</f>
        <v>1</v>
      </c>
      <c r="AR2153">
        <f t="shared" ref="AR2153:AR2216" ca="1" si="787">VLOOKUP(INDIRECT($AJ$590&amp;ROW($A2153)+AP$591),$F$17:$I$19,AR$592+1,0)</f>
        <v>0</v>
      </c>
      <c r="AS2153">
        <v>0</v>
      </c>
      <c r="AT2153">
        <v>0</v>
      </c>
      <c r="AU2153">
        <f t="shared" ca="1" si="773"/>
        <v>1</v>
      </c>
      <c r="AV2153">
        <f t="shared" ca="1" si="773"/>
        <v>0</v>
      </c>
      <c r="AW2153">
        <f t="shared" ca="1" si="773"/>
        <v>0</v>
      </c>
      <c r="AX2153">
        <v>0</v>
      </c>
    </row>
    <row r="2154" spans="1:50">
      <c r="A2154" s="2">
        <v>41007</v>
      </c>
      <c r="B2154">
        <v>1154</v>
      </c>
      <c r="C2154">
        <v>6</v>
      </c>
      <c r="D2154">
        <f t="shared" ref="D2154:D2217" ca="1" si="788">$E$516*B2154^3+$E$521*B2154^2+$E$526*B2154+$E$531</f>
        <v>17.943602805447956</v>
      </c>
      <c r="E2154">
        <f t="shared" ref="E2154:E2217" ca="1" si="789">C2154-D2154</f>
        <v>-11.943602805447956</v>
      </c>
      <c r="F2154" t="str">
        <f t="shared" ref="F2154:F2217" ca="1" si="790">VLOOKUP(E2154,$A$3:$C$6,3)</f>
        <v>low</v>
      </c>
      <c r="G2154">
        <v>255</v>
      </c>
      <c r="H2154">
        <f t="shared" ref="H2154:H2217" si="791">IF(G2154&gt;$H$592,$G$592,G2154)</f>
        <v>255</v>
      </c>
      <c r="I2154">
        <f t="shared" ref="I2154:I2217" ca="1" si="792">$K$516*B2154^3+$K$521*B2154^2+$K$526*B2154+$K$531</f>
        <v>1063.577589062912</v>
      </c>
      <c r="J2154">
        <f t="shared" ref="J2154:J2217" ca="1" si="793">H2154-I2154</f>
        <v>-808.57758906291201</v>
      </c>
      <c r="K2154" t="str">
        <f t="shared" ref="K2154:K2217" ca="1" si="794">VLOOKUP(J2154,$A$10:$C$13,3)</f>
        <v>low</v>
      </c>
      <c r="L2154">
        <v>5.5</v>
      </c>
      <c r="M2154" t="str">
        <f t="shared" si="770"/>
        <v>medium</v>
      </c>
      <c r="N2154">
        <f t="shared" si="776"/>
        <v>4</v>
      </c>
      <c r="O2154">
        <f t="shared" si="777"/>
        <v>7</v>
      </c>
      <c r="P2154" t="str">
        <f t="shared" si="778"/>
        <v>neděle</v>
      </c>
      <c r="Q2154">
        <f t="shared" si="774"/>
        <v>0</v>
      </c>
      <c r="R2154">
        <f t="shared" si="774"/>
        <v>0</v>
      </c>
      <c r="S2154">
        <f t="shared" si="774"/>
        <v>0</v>
      </c>
      <c r="T2154">
        <f t="shared" si="774"/>
        <v>1</v>
      </c>
      <c r="U2154">
        <f t="shared" si="774"/>
        <v>0</v>
      </c>
      <c r="V2154">
        <f t="shared" si="774"/>
        <v>0</v>
      </c>
      <c r="W2154">
        <f t="shared" si="774"/>
        <v>0</v>
      </c>
      <c r="X2154">
        <f t="shared" si="774"/>
        <v>0</v>
      </c>
      <c r="Y2154">
        <f t="shared" si="774"/>
        <v>0</v>
      </c>
      <c r="Z2154">
        <f t="shared" si="774"/>
        <v>0</v>
      </c>
      <c r="AA2154">
        <f t="shared" si="774"/>
        <v>0</v>
      </c>
      <c r="AB2154">
        <f t="shared" si="774"/>
        <v>0</v>
      </c>
      <c r="AC2154">
        <f t="shared" si="775"/>
        <v>0</v>
      </c>
      <c r="AD2154">
        <f t="shared" si="775"/>
        <v>0</v>
      </c>
      <c r="AE2154">
        <f t="shared" si="775"/>
        <v>0</v>
      </c>
      <c r="AF2154">
        <f t="shared" si="775"/>
        <v>0</v>
      </c>
      <c r="AG2154">
        <f t="shared" si="775"/>
        <v>0</v>
      </c>
      <c r="AH2154">
        <f t="shared" si="775"/>
        <v>0</v>
      </c>
      <c r="AI2154">
        <f t="shared" si="775"/>
        <v>1</v>
      </c>
      <c r="AJ2154">
        <f t="shared" ca="1" si="779"/>
        <v>0</v>
      </c>
      <c r="AK2154">
        <f t="shared" ca="1" si="780"/>
        <v>0</v>
      </c>
      <c r="AL2154">
        <f t="shared" ca="1" si="781"/>
        <v>1</v>
      </c>
      <c r="AM2154">
        <f t="shared" ca="1" si="782"/>
        <v>1</v>
      </c>
      <c r="AN2154">
        <f t="shared" ca="1" si="783"/>
        <v>0</v>
      </c>
      <c r="AO2154">
        <f t="shared" ca="1" si="784"/>
        <v>0</v>
      </c>
      <c r="AP2154">
        <f t="shared" ca="1" si="785"/>
        <v>0</v>
      </c>
      <c r="AQ2154">
        <f t="shared" ca="1" si="786"/>
        <v>1</v>
      </c>
      <c r="AR2154">
        <f t="shared" ca="1" si="787"/>
        <v>0</v>
      </c>
      <c r="AS2154">
        <v>0</v>
      </c>
      <c r="AT2154">
        <v>0</v>
      </c>
      <c r="AU2154">
        <f t="shared" ca="1" si="773"/>
        <v>1</v>
      </c>
      <c r="AV2154">
        <f t="shared" ca="1" si="773"/>
        <v>0</v>
      </c>
      <c r="AW2154">
        <f t="shared" ca="1" si="773"/>
        <v>0</v>
      </c>
      <c r="AX2154">
        <v>0</v>
      </c>
    </row>
    <row r="2155" spans="1:50">
      <c r="A2155" s="2">
        <v>41008</v>
      </c>
      <c r="B2155">
        <v>1155</v>
      </c>
      <c r="C2155">
        <v>8</v>
      </c>
      <c r="D2155">
        <f t="shared" ca="1" si="788"/>
        <v>17.946841417682098</v>
      </c>
      <c r="E2155">
        <f t="shared" ca="1" si="789"/>
        <v>-9.9468414176820978</v>
      </c>
      <c r="F2155" t="str">
        <f t="shared" ca="1" si="790"/>
        <v>low</v>
      </c>
      <c r="G2155">
        <v>134</v>
      </c>
      <c r="H2155">
        <f t="shared" si="791"/>
        <v>134</v>
      </c>
      <c r="I2155">
        <f t="shared" ca="1" si="792"/>
        <v>1063.8016559822563</v>
      </c>
      <c r="J2155">
        <f t="shared" ca="1" si="793"/>
        <v>-929.80165598225631</v>
      </c>
      <c r="K2155" t="str">
        <f t="shared" ca="1" si="794"/>
        <v>low</v>
      </c>
      <c r="L2155">
        <v>3.4</v>
      </c>
      <c r="M2155" t="str">
        <f t="shared" si="770"/>
        <v>low</v>
      </c>
      <c r="N2155">
        <f t="shared" si="776"/>
        <v>4</v>
      </c>
      <c r="O2155">
        <f t="shared" si="777"/>
        <v>1</v>
      </c>
      <c r="P2155" t="str">
        <f t="shared" si="778"/>
        <v>pondělí</v>
      </c>
      <c r="Q2155">
        <f t="shared" si="774"/>
        <v>0</v>
      </c>
      <c r="R2155">
        <f t="shared" si="774"/>
        <v>0</v>
      </c>
      <c r="S2155">
        <f t="shared" si="774"/>
        <v>0</v>
      </c>
      <c r="T2155">
        <f t="shared" si="774"/>
        <v>1</v>
      </c>
      <c r="U2155">
        <f t="shared" si="774"/>
        <v>0</v>
      </c>
      <c r="V2155">
        <f t="shared" si="774"/>
        <v>0</v>
      </c>
      <c r="W2155">
        <f t="shared" si="774"/>
        <v>0</v>
      </c>
      <c r="X2155">
        <f t="shared" si="774"/>
        <v>0</v>
      </c>
      <c r="Y2155">
        <f t="shared" si="774"/>
        <v>0</v>
      </c>
      <c r="Z2155">
        <f t="shared" si="774"/>
        <v>0</v>
      </c>
      <c r="AA2155">
        <f t="shared" si="774"/>
        <v>0</v>
      </c>
      <c r="AB2155">
        <f t="shared" si="774"/>
        <v>0</v>
      </c>
      <c r="AC2155">
        <f t="shared" si="775"/>
        <v>1</v>
      </c>
      <c r="AD2155">
        <f t="shared" si="775"/>
        <v>0</v>
      </c>
      <c r="AE2155">
        <f t="shared" si="775"/>
        <v>0</v>
      </c>
      <c r="AF2155">
        <f t="shared" si="775"/>
        <v>0</v>
      </c>
      <c r="AG2155">
        <f t="shared" si="775"/>
        <v>0</v>
      </c>
      <c r="AH2155">
        <f t="shared" si="775"/>
        <v>0</v>
      </c>
      <c r="AI2155">
        <f t="shared" si="775"/>
        <v>0</v>
      </c>
      <c r="AJ2155">
        <f t="shared" ca="1" si="779"/>
        <v>0</v>
      </c>
      <c r="AK2155">
        <f t="shared" ca="1" si="780"/>
        <v>1</v>
      </c>
      <c r="AL2155">
        <f t="shared" ca="1" si="781"/>
        <v>0</v>
      </c>
      <c r="AM2155">
        <f t="shared" ca="1" si="782"/>
        <v>1</v>
      </c>
      <c r="AN2155">
        <f t="shared" ca="1" si="783"/>
        <v>0</v>
      </c>
      <c r="AO2155">
        <f t="shared" ca="1" si="784"/>
        <v>0</v>
      </c>
      <c r="AP2155">
        <f t="shared" ca="1" si="785"/>
        <v>1</v>
      </c>
      <c r="AQ2155">
        <f t="shared" ca="1" si="786"/>
        <v>0</v>
      </c>
      <c r="AR2155">
        <f t="shared" ca="1" si="787"/>
        <v>0</v>
      </c>
      <c r="AS2155">
        <v>0</v>
      </c>
      <c r="AT2155">
        <v>0</v>
      </c>
      <c r="AU2155">
        <f t="shared" ca="1" si="773"/>
        <v>1</v>
      </c>
      <c r="AV2155">
        <f t="shared" ca="1" si="773"/>
        <v>0</v>
      </c>
      <c r="AW2155">
        <f t="shared" ca="1" si="773"/>
        <v>0</v>
      </c>
      <c r="AX2155">
        <v>0</v>
      </c>
    </row>
    <row r="2156" spans="1:50">
      <c r="A2156" s="2">
        <v>41009</v>
      </c>
      <c r="B2156">
        <v>1156</v>
      </c>
      <c r="C2156">
        <v>14</v>
      </c>
      <c r="D2156">
        <f t="shared" ca="1" si="788"/>
        <v>17.950072842491622</v>
      </c>
      <c r="E2156">
        <f t="shared" ca="1" si="789"/>
        <v>-3.9500728424916218</v>
      </c>
      <c r="F2156" t="str">
        <f t="shared" ca="1" si="790"/>
        <v>low</v>
      </c>
      <c r="G2156">
        <v>336</v>
      </c>
      <c r="H2156">
        <f t="shared" si="791"/>
        <v>336</v>
      </c>
      <c r="I2156">
        <f t="shared" ca="1" si="792"/>
        <v>1064.0256243127442</v>
      </c>
      <c r="J2156">
        <f t="shared" ca="1" si="793"/>
        <v>-728.02562431274418</v>
      </c>
      <c r="K2156" t="str">
        <f t="shared" ca="1" si="794"/>
        <v>low</v>
      </c>
      <c r="L2156">
        <v>7.85</v>
      </c>
      <c r="M2156" t="str">
        <f t="shared" si="770"/>
        <v>medium</v>
      </c>
      <c r="N2156">
        <f t="shared" si="776"/>
        <v>4</v>
      </c>
      <c r="O2156">
        <f t="shared" si="777"/>
        <v>2</v>
      </c>
      <c r="P2156" t="str">
        <f t="shared" si="778"/>
        <v>úterý</v>
      </c>
      <c r="Q2156">
        <f t="shared" si="774"/>
        <v>0</v>
      </c>
      <c r="R2156">
        <f t="shared" si="774"/>
        <v>0</v>
      </c>
      <c r="S2156">
        <f t="shared" si="774"/>
        <v>0</v>
      </c>
      <c r="T2156">
        <f t="shared" si="774"/>
        <v>1</v>
      </c>
      <c r="U2156">
        <f t="shared" si="774"/>
        <v>0</v>
      </c>
      <c r="V2156">
        <f t="shared" si="774"/>
        <v>0</v>
      </c>
      <c r="W2156">
        <f t="shared" si="774"/>
        <v>0</v>
      </c>
      <c r="X2156">
        <f t="shared" si="774"/>
        <v>0</v>
      </c>
      <c r="Y2156">
        <f t="shared" si="774"/>
        <v>0</v>
      </c>
      <c r="Z2156">
        <f t="shared" si="774"/>
        <v>0</v>
      </c>
      <c r="AA2156">
        <f t="shared" si="774"/>
        <v>0</v>
      </c>
      <c r="AB2156">
        <f t="shared" si="774"/>
        <v>0</v>
      </c>
      <c r="AC2156">
        <f t="shared" si="775"/>
        <v>0</v>
      </c>
      <c r="AD2156">
        <f t="shared" si="775"/>
        <v>1</v>
      </c>
      <c r="AE2156">
        <f t="shared" si="775"/>
        <v>0</v>
      </c>
      <c r="AF2156">
        <f t="shared" si="775"/>
        <v>0</v>
      </c>
      <c r="AG2156">
        <f t="shared" si="775"/>
        <v>0</v>
      </c>
      <c r="AH2156">
        <f t="shared" si="775"/>
        <v>0</v>
      </c>
      <c r="AI2156">
        <f t="shared" si="775"/>
        <v>0</v>
      </c>
      <c r="AJ2156">
        <f t="shared" ca="1" si="779"/>
        <v>0</v>
      </c>
      <c r="AK2156">
        <f t="shared" ca="1" si="780"/>
        <v>0</v>
      </c>
      <c r="AL2156">
        <f t="shared" ca="1" si="781"/>
        <v>1</v>
      </c>
      <c r="AM2156">
        <f t="shared" ca="1" si="782"/>
        <v>0</v>
      </c>
      <c r="AN2156">
        <f t="shared" ca="1" si="783"/>
        <v>1</v>
      </c>
      <c r="AO2156">
        <f t="shared" ca="1" si="784"/>
        <v>0</v>
      </c>
      <c r="AP2156">
        <f t="shared" ca="1" si="785"/>
        <v>0</v>
      </c>
      <c r="AQ2156">
        <f t="shared" ca="1" si="786"/>
        <v>1</v>
      </c>
      <c r="AR2156">
        <f t="shared" ca="1" si="787"/>
        <v>0</v>
      </c>
      <c r="AS2156">
        <v>0</v>
      </c>
      <c r="AT2156">
        <v>0</v>
      </c>
      <c r="AU2156">
        <f t="shared" ca="1" si="773"/>
        <v>1</v>
      </c>
      <c r="AV2156">
        <f t="shared" ca="1" si="773"/>
        <v>0</v>
      </c>
      <c r="AW2156">
        <f t="shared" ca="1" si="773"/>
        <v>0</v>
      </c>
      <c r="AX2156">
        <v>0</v>
      </c>
    </row>
    <row r="2157" spans="1:50">
      <c r="A2157" s="2">
        <v>41010</v>
      </c>
      <c r="B2157">
        <v>1157</v>
      </c>
      <c r="C2157">
        <v>14</v>
      </c>
      <c r="D2157">
        <f t="shared" ca="1" si="788"/>
        <v>17.953297087595111</v>
      </c>
      <c r="E2157">
        <f t="shared" ca="1" si="789"/>
        <v>-3.9532970875951108</v>
      </c>
      <c r="F2157" t="str">
        <f t="shared" ca="1" si="790"/>
        <v>low</v>
      </c>
      <c r="G2157">
        <v>540</v>
      </c>
      <c r="H2157">
        <f t="shared" si="791"/>
        <v>540</v>
      </c>
      <c r="I2157">
        <f t="shared" ca="1" si="792"/>
        <v>1064.2494939030039</v>
      </c>
      <c r="J2157">
        <f t="shared" ca="1" si="793"/>
        <v>-524.24949390300389</v>
      </c>
      <c r="K2157" t="str">
        <f t="shared" ca="1" si="794"/>
        <v>low</v>
      </c>
      <c r="L2157">
        <v>18.100000000000001</v>
      </c>
      <c r="M2157" t="str">
        <f t="shared" si="770"/>
        <v>high</v>
      </c>
      <c r="N2157">
        <f t="shared" si="776"/>
        <v>4</v>
      </c>
      <c r="O2157">
        <f t="shared" si="777"/>
        <v>3</v>
      </c>
      <c r="P2157" t="str">
        <f t="shared" si="778"/>
        <v>středa</v>
      </c>
      <c r="Q2157">
        <f t="shared" si="774"/>
        <v>0</v>
      </c>
      <c r="R2157">
        <f t="shared" si="774"/>
        <v>0</v>
      </c>
      <c r="S2157">
        <f t="shared" si="774"/>
        <v>0</v>
      </c>
      <c r="T2157">
        <f t="shared" si="774"/>
        <v>1</v>
      </c>
      <c r="U2157">
        <f t="shared" si="774"/>
        <v>0</v>
      </c>
      <c r="V2157">
        <f t="shared" si="774"/>
        <v>0</v>
      </c>
      <c r="W2157">
        <f t="shared" si="774"/>
        <v>0</v>
      </c>
      <c r="X2157">
        <f t="shared" si="774"/>
        <v>0</v>
      </c>
      <c r="Y2157">
        <f t="shared" si="774"/>
        <v>0</v>
      </c>
      <c r="Z2157">
        <f t="shared" si="774"/>
        <v>0</v>
      </c>
      <c r="AA2157">
        <f t="shared" si="774"/>
        <v>0</v>
      </c>
      <c r="AB2157">
        <f t="shared" si="774"/>
        <v>0</v>
      </c>
      <c r="AC2157">
        <f t="shared" si="775"/>
        <v>0</v>
      </c>
      <c r="AD2157">
        <f t="shared" si="775"/>
        <v>0</v>
      </c>
      <c r="AE2157">
        <f t="shared" si="775"/>
        <v>1</v>
      </c>
      <c r="AF2157">
        <f t="shared" si="775"/>
        <v>0</v>
      </c>
      <c r="AG2157">
        <f t="shared" si="775"/>
        <v>0</v>
      </c>
      <c r="AH2157">
        <f t="shared" si="775"/>
        <v>0</v>
      </c>
      <c r="AI2157">
        <f t="shared" si="775"/>
        <v>0</v>
      </c>
      <c r="AJ2157">
        <f t="shared" ca="1" si="779"/>
        <v>0</v>
      </c>
      <c r="AK2157">
        <f t="shared" ca="1" si="780"/>
        <v>0</v>
      </c>
      <c r="AL2157">
        <f t="shared" ca="1" si="781"/>
        <v>1</v>
      </c>
      <c r="AM2157">
        <f t="shared" ca="1" si="782"/>
        <v>0</v>
      </c>
      <c r="AN2157">
        <f t="shared" ca="1" si="783"/>
        <v>1</v>
      </c>
      <c r="AO2157">
        <f t="shared" ca="1" si="784"/>
        <v>0</v>
      </c>
      <c r="AP2157">
        <f t="shared" ca="1" si="785"/>
        <v>0</v>
      </c>
      <c r="AQ2157">
        <f t="shared" ca="1" si="786"/>
        <v>0</v>
      </c>
      <c r="AR2157">
        <f t="shared" ca="1" si="787"/>
        <v>1</v>
      </c>
      <c r="AS2157">
        <v>0</v>
      </c>
      <c r="AT2157">
        <v>0</v>
      </c>
      <c r="AU2157">
        <f t="shared" ca="1" si="773"/>
        <v>1</v>
      </c>
      <c r="AV2157">
        <f t="shared" ca="1" si="773"/>
        <v>0</v>
      </c>
      <c r="AW2157">
        <f t="shared" ca="1" si="773"/>
        <v>0</v>
      </c>
      <c r="AX2157">
        <v>0</v>
      </c>
    </row>
    <row r="2158" spans="1:50">
      <c r="A2158" s="2">
        <v>41011</v>
      </c>
      <c r="B2158">
        <v>1158</v>
      </c>
      <c r="C2158">
        <v>22</v>
      </c>
      <c r="D2158">
        <f t="shared" ca="1" si="788"/>
        <v>17.956514160711141</v>
      </c>
      <c r="E2158">
        <f t="shared" ca="1" si="789"/>
        <v>4.0434858392888593</v>
      </c>
      <c r="F2158" t="str">
        <f t="shared" ca="1" si="790"/>
        <v>high</v>
      </c>
      <c r="G2158">
        <v>789</v>
      </c>
      <c r="H2158">
        <f t="shared" si="791"/>
        <v>789</v>
      </c>
      <c r="I2158">
        <f t="shared" ca="1" si="792"/>
        <v>1064.4732646016653</v>
      </c>
      <c r="J2158">
        <f t="shared" ca="1" si="793"/>
        <v>-275.47326460166528</v>
      </c>
      <c r="K2158" t="str">
        <f t="shared" ca="1" si="794"/>
        <v>medium</v>
      </c>
      <c r="L2158">
        <v>9.1</v>
      </c>
      <c r="M2158" t="str">
        <f t="shared" si="770"/>
        <v>medium</v>
      </c>
      <c r="N2158">
        <f t="shared" si="776"/>
        <v>4</v>
      </c>
      <c r="O2158">
        <f t="shared" si="777"/>
        <v>4</v>
      </c>
      <c r="P2158" t="str">
        <f t="shared" si="778"/>
        <v>čtvrtek</v>
      </c>
      <c r="Q2158">
        <f t="shared" si="774"/>
        <v>0</v>
      </c>
      <c r="R2158">
        <f t="shared" si="774"/>
        <v>0</v>
      </c>
      <c r="S2158">
        <f t="shared" si="774"/>
        <v>0</v>
      </c>
      <c r="T2158">
        <f t="shared" si="774"/>
        <v>1</v>
      </c>
      <c r="U2158">
        <f t="shared" si="774"/>
        <v>0</v>
      </c>
      <c r="V2158">
        <f t="shared" si="774"/>
        <v>0</v>
      </c>
      <c r="W2158">
        <f t="shared" si="774"/>
        <v>0</v>
      </c>
      <c r="X2158">
        <f t="shared" si="774"/>
        <v>0</v>
      </c>
      <c r="Y2158">
        <f t="shared" si="774"/>
        <v>0</v>
      </c>
      <c r="Z2158">
        <f t="shared" si="774"/>
        <v>0</v>
      </c>
      <c r="AA2158">
        <f t="shared" si="774"/>
        <v>0</v>
      </c>
      <c r="AB2158">
        <f t="shared" si="774"/>
        <v>0</v>
      </c>
      <c r="AC2158">
        <f t="shared" si="775"/>
        <v>0</v>
      </c>
      <c r="AD2158">
        <f t="shared" si="775"/>
        <v>0</v>
      </c>
      <c r="AE2158">
        <f t="shared" si="775"/>
        <v>0</v>
      </c>
      <c r="AF2158">
        <f t="shared" si="775"/>
        <v>1</v>
      </c>
      <c r="AG2158">
        <f t="shared" si="775"/>
        <v>0</v>
      </c>
      <c r="AH2158">
        <f t="shared" si="775"/>
        <v>0</v>
      </c>
      <c r="AI2158">
        <f t="shared" si="775"/>
        <v>0</v>
      </c>
      <c r="AJ2158">
        <f t="shared" ca="1" si="779"/>
        <v>0</v>
      </c>
      <c r="AK2158">
        <f t="shared" ca="1" si="780"/>
        <v>0</v>
      </c>
      <c r="AL2158">
        <f t="shared" ca="1" si="781"/>
        <v>1</v>
      </c>
      <c r="AM2158">
        <f t="shared" ca="1" si="782"/>
        <v>0</v>
      </c>
      <c r="AN2158">
        <f t="shared" ca="1" si="783"/>
        <v>1</v>
      </c>
      <c r="AO2158">
        <f t="shared" ca="1" si="784"/>
        <v>0</v>
      </c>
      <c r="AP2158">
        <f t="shared" ca="1" si="785"/>
        <v>0</v>
      </c>
      <c r="AQ2158">
        <f t="shared" ca="1" si="786"/>
        <v>1</v>
      </c>
      <c r="AR2158">
        <f t="shared" ca="1" si="787"/>
        <v>0</v>
      </c>
      <c r="AS2158">
        <v>0</v>
      </c>
      <c r="AT2158">
        <v>0</v>
      </c>
      <c r="AU2158">
        <f t="shared" ca="1" si="773"/>
        <v>0</v>
      </c>
      <c r="AV2158">
        <f t="shared" ca="1" si="773"/>
        <v>0</v>
      </c>
      <c r="AW2158">
        <f t="shared" ca="1" si="773"/>
        <v>1</v>
      </c>
      <c r="AX2158">
        <v>0</v>
      </c>
    </row>
    <row r="2159" spans="1:50">
      <c r="A2159" s="2">
        <v>41012</v>
      </c>
      <c r="B2159">
        <v>1159</v>
      </c>
      <c r="C2159">
        <v>27</v>
      </c>
      <c r="D2159">
        <f t="shared" ca="1" si="788"/>
        <v>17.959724069558291</v>
      </c>
      <c r="E2159">
        <f t="shared" ca="1" si="789"/>
        <v>9.0402759304417089</v>
      </c>
      <c r="F2159" t="str">
        <f t="shared" ca="1" si="790"/>
        <v>high</v>
      </c>
      <c r="G2159">
        <v>1012</v>
      </c>
      <c r="H2159">
        <f t="shared" si="791"/>
        <v>1012</v>
      </c>
      <c r="I2159">
        <f t="shared" ca="1" si="792"/>
        <v>1064.6969362573566</v>
      </c>
      <c r="J2159">
        <f t="shared" ca="1" si="793"/>
        <v>-52.696936257356583</v>
      </c>
      <c r="K2159" t="str">
        <f t="shared" ca="1" si="794"/>
        <v>medium</v>
      </c>
      <c r="L2159">
        <v>7.9</v>
      </c>
      <c r="M2159" t="str">
        <f t="shared" si="770"/>
        <v>medium</v>
      </c>
      <c r="N2159">
        <f t="shared" si="776"/>
        <v>4</v>
      </c>
      <c r="O2159">
        <f t="shared" si="777"/>
        <v>5</v>
      </c>
      <c r="P2159" t="str">
        <f t="shared" si="778"/>
        <v>pátek</v>
      </c>
      <c r="Q2159">
        <f t="shared" si="774"/>
        <v>0</v>
      </c>
      <c r="R2159">
        <f t="shared" si="774"/>
        <v>0</v>
      </c>
      <c r="S2159">
        <f t="shared" si="774"/>
        <v>0</v>
      </c>
      <c r="T2159">
        <f t="shared" si="774"/>
        <v>1</v>
      </c>
      <c r="U2159">
        <f t="shared" si="774"/>
        <v>0</v>
      </c>
      <c r="V2159">
        <f t="shared" si="774"/>
        <v>0</v>
      </c>
      <c r="W2159">
        <f t="shared" si="774"/>
        <v>0</v>
      </c>
      <c r="X2159">
        <f t="shared" si="774"/>
        <v>0</v>
      </c>
      <c r="Y2159">
        <f t="shared" si="774"/>
        <v>0</v>
      </c>
      <c r="Z2159">
        <f t="shared" si="774"/>
        <v>0</v>
      </c>
      <c r="AA2159">
        <f t="shared" si="774"/>
        <v>0</v>
      </c>
      <c r="AB2159">
        <f t="shared" si="774"/>
        <v>0</v>
      </c>
      <c r="AC2159">
        <f t="shared" si="775"/>
        <v>0</v>
      </c>
      <c r="AD2159">
        <f t="shared" si="775"/>
        <v>0</v>
      </c>
      <c r="AE2159">
        <f t="shared" si="775"/>
        <v>0</v>
      </c>
      <c r="AF2159">
        <f t="shared" si="775"/>
        <v>0</v>
      </c>
      <c r="AG2159">
        <f t="shared" si="775"/>
        <v>1</v>
      </c>
      <c r="AH2159">
        <f t="shared" si="775"/>
        <v>0</v>
      </c>
      <c r="AI2159">
        <f t="shared" si="775"/>
        <v>0</v>
      </c>
      <c r="AJ2159">
        <f t="shared" ca="1" si="779"/>
        <v>0</v>
      </c>
      <c r="AK2159">
        <f t="shared" ca="1" si="780"/>
        <v>0</v>
      </c>
      <c r="AL2159">
        <f t="shared" ca="1" si="781"/>
        <v>1</v>
      </c>
      <c r="AM2159">
        <f t="shared" ca="1" si="782"/>
        <v>1</v>
      </c>
      <c r="AN2159">
        <f t="shared" ca="1" si="783"/>
        <v>0</v>
      </c>
      <c r="AO2159">
        <f t="shared" ca="1" si="784"/>
        <v>0</v>
      </c>
      <c r="AP2159">
        <f t="shared" ca="1" si="785"/>
        <v>0</v>
      </c>
      <c r="AQ2159">
        <f t="shared" ca="1" si="786"/>
        <v>1</v>
      </c>
      <c r="AR2159">
        <f t="shared" ca="1" si="787"/>
        <v>0</v>
      </c>
      <c r="AS2159">
        <v>1</v>
      </c>
      <c r="AT2159">
        <v>0</v>
      </c>
      <c r="AU2159">
        <f t="shared" ca="1" si="773"/>
        <v>0</v>
      </c>
      <c r="AV2159">
        <f t="shared" ca="1" si="773"/>
        <v>0</v>
      </c>
      <c r="AW2159">
        <f t="shared" ca="1" si="773"/>
        <v>1</v>
      </c>
      <c r="AX2159">
        <v>0</v>
      </c>
    </row>
    <row r="2160" spans="1:50">
      <c r="A2160" s="2">
        <v>41013</v>
      </c>
      <c r="B2160">
        <v>1160</v>
      </c>
      <c r="C2160">
        <v>17</v>
      </c>
      <c r="D2160">
        <f t="shared" ca="1" si="788"/>
        <v>17.962926821855142</v>
      </c>
      <c r="E2160">
        <f t="shared" ca="1" si="789"/>
        <v>-0.96292682185514167</v>
      </c>
      <c r="F2160" t="str">
        <f t="shared" ca="1" si="790"/>
        <v>medium</v>
      </c>
      <c r="G2160">
        <v>665</v>
      </c>
      <c r="H2160">
        <f t="shared" si="791"/>
        <v>665</v>
      </c>
      <c r="I2160">
        <f t="shared" ca="1" si="792"/>
        <v>1064.9205087187074</v>
      </c>
      <c r="J2160">
        <f t="shared" ca="1" si="793"/>
        <v>-399.92050871870742</v>
      </c>
      <c r="K2160" t="str">
        <f t="shared" ca="1" si="794"/>
        <v>low</v>
      </c>
      <c r="L2160">
        <v>11.1</v>
      </c>
      <c r="M2160" t="str">
        <f t="shared" si="770"/>
        <v>medium</v>
      </c>
      <c r="N2160">
        <f t="shared" si="776"/>
        <v>4</v>
      </c>
      <c r="O2160">
        <f t="shared" si="777"/>
        <v>6</v>
      </c>
      <c r="P2160" t="str">
        <f t="shared" si="778"/>
        <v>sobota</v>
      </c>
      <c r="Q2160">
        <f t="shared" si="774"/>
        <v>0</v>
      </c>
      <c r="R2160">
        <f t="shared" si="774"/>
        <v>0</v>
      </c>
      <c r="S2160">
        <f t="shared" si="774"/>
        <v>0</v>
      </c>
      <c r="T2160">
        <f t="shared" si="774"/>
        <v>1</v>
      </c>
      <c r="U2160">
        <f t="shared" si="774"/>
        <v>0</v>
      </c>
      <c r="V2160">
        <f t="shared" si="774"/>
        <v>0</v>
      </c>
      <c r="W2160">
        <f t="shared" si="774"/>
        <v>0</v>
      </c>
      <c r="X2160">
        <f t="shared" si="774"/>
        <v>0</v>
      </c>
      <c r="Y2160">
        <f t="shared" si="774"/>
        <v>0</v>
      </c>
      <c r="Z2160">
        <f t="shared" si="774"/>
        <v>0</v>
      </c>
      <c r="AA2160">
        <f t="shared" si="774"/>
        <v>0</v>
      </c>
      <c r="AB2160">
        <f t="shared" si="774"/>
        <v>0</v>
      </c>
      <c r="AC2160">
        <f t="shared" si="775"/>
        <v>0</v>
      </c>
      <c r="AD2160">
        <f t="shared" si="775"/>
        <v>0</v>
      </c>
      <c r="AE2160">
        <f t="shared" si="775"/>
        <v>0</v>
      </c>
      <c r="AF2160">
        <f t="shared" si="775"/>
        <v>0</v>
      </c>
      <c r="AG2160">
        <f t="shared" si="775"/>
        <v>0</v>
      </c>
      <c r="AH2160">
        <f t="shared" si="775"/>
        <v>1</v>
      </c>
      <c r="AI2160">
        <f t="shared" si="775"/>
        <v>0</v>
      </c>
      <c r="AJ2160">
        <f t="shared" ca="1" si="779"/>
        <v>0</v>
      </c>
      <c r="AK2160">
        <f t="shared" ca="1" si="780"/>
        <v>1</v>
      </c>
      <c r="AL2160">
        <f t="shared" ca="1" si="781"/>
        <v>0</v>
      </c>
      <c r="AM2160">
        <f t="shared" ca="1" si="782"/>
        <v>0</v>
      </c>
      <c r="AN2160">
        <f t="shared" ca="1" si="783"/>
        <v>1</v>
      </c>
      <c r="AO2160">
        <f t="shared" ca="1" si="784"/>
        <v>0</v>
      </c>
      <c r="AP2160">
        <f t="shared" ca="1" si="785"/>
        <v>0</v>
      </c>
      <c r="AQ2160">
        <f t="shared" ca="1" si="786"/>
        <v>1</v>
      </c>
      <c r="AR2160">
        <f t="shared" ca="1" si="787"/>
        <v>0</v>
      </c>
      <c r="AS2160">
        <v>0</v>
      </c>
      <c r="AT2160">
        <v>0</v>
      </c>
      <c r="AU2160">
        <f t="shared" ca="1" si="773"/>
        <v>0</v>
      </c>
      <c r="AV2160">
        <f t="shared" ca="1" si="773"/>
        <v>1</v>
      </c>
      <c r="AW2160">
        <f t="shared" ca="1" si="773"/>
        <v>0</v>
      </c>
      <c r="AX2160">
        <v>0</v>
      </c>
    </row>
    <row r="2161" spans="1:50">
      <c r="A2161" s="2">
        <v>41014</v>
      </c>
      <c r="B2161">
        <v>1161</v>
      </c>
      <c r="C2161">
        <v>8</v>
      </c>
      <c r="D2161">
        <f t="shared" ca="1" si="788"/>
        <v>17.966122425320272</v>
      </c>
      <c r="E2161">
        <f t="shared" ca="1" si="789"/>
        <v>-9.9661224253202718</v>
      </c>
      <c r="F2161" t="str">
        <f t="shared" ca="1" si="790"/>
        <v>low</v>
      </c>
      <c r="G2161">
        <v>437</v>
      </c>
      <c r="H2161">
        <f t="shared" si="791"/>
        <v>437</v>
      </c>
      <c r="I2161">
        <f t="shared" ca="1" si="792"/>
        <v>1065.1439818343461</v>
      </c>
      <c r="J2161">
        <f t="shared" ca="1" si="793"/>
        <v>-628.14398183434605</v>
      </c>
      <c r="K2161" t="str">
        <f t="shared" ca="1" si="794"/>
        <v>low</v>
      </c>
      <c r="L2161">
        <v>11.5</v>
      </c>
      <c r="M2161" t="str">
        <f t="shared" si="770"/>
        <v>medium</v>
      </c>
      <c r="N2161">
        <f t="shared" si="776"/>
        <v>4</v>
      </c>
      <c r="O2161">
        <f t="shared" si="777"/>
        <v>7</v>
      </c>
      <c r="P2161" t="str">
        <f t="shared" si="778"/>
        <v>neděle</v>
      </c>
      <c r="Q2161">
        <f t="shared" ref="Q2161:AB2170" si="795">VLOOKUP($N2161,$V$31:$AH$42,Q$592+1,0)</f>
        <v>0</v>
      </c>
      <c r="R2161">
        <f t="shared" si="795"/>
        <v>0</v>
      </c>
      <c r="S2161">
        <f t="shared" si="795"/>
        <v>0</v>
      </c>
      <c r="T2161">
        <f t="shared" si="795"/>
        <v>1</v>
      </c>
      <c r="U2161">
        <f t="shared" si="795"/>
        <v>0</v>
      </c>
      <c r="V2161">
        <f t="shared" si="795"/>
        <v>0</v>
      </c>
      <c r="W2161">
        <f t="shared" si="795"/>
        <v>0</v>
      </c>
      <c r="X2161">
        <f t="shared" si="795"/>
        <v>0</v>
      </c>
      <c r="Y2161">
        <f t="shared" si="795"/>
        <v>0</v>
      </c>
      <c r="Z2161">
        <f t="shared" si="795"/>
        <v>0</v>
      </c>
      <c r="AA2161">
        <f t="shared" si="795"/>
        <v>0</v>
      </c>
      <c r="AB2161">
        <f t="shared" si="795"/>
        <v>0</v>
      </c>
      <c r="AC2161">
        <f t="shared" ref="AC2161:AI2170" si="796">VLOOKUP($O2161,$V$74:$AC$80,AC$592+1,0)</f>
        <v>0</v>
      </c>
      <c r="AD2161">
        <f t="shared" si="796"/>
        <v>0</v>
      </c>
      <c r="AE2161">
        <f t="shared" si="796"/>
        <v>0</v>
      </c>
      <c r="AF2161">
        <f t="shared" si="796"/>
        <v>0</v>
      </c>
      <c r="AG2161">
        <f t="shared" si="796"/>
        <v>0</v>
      </c>
      <c r="AH2161">
        <f t="shared" si="796"/>
        <v>0</v>
      </c>
      <c r="AI2161">
        <f t="shared" si="796"/>
        <v>1</v>
      </c>
      <c r="AJ2161">
        <f t="shared" ca="1" si="779"/>
        <v>0</v>
      </c>
      <c r="AK2161">
        <f t="shared" ca="1" si="780"/>
        <v>0</v>
      </c>
      <c r="AL2161">
        <f t="shared" ca="1" si="781"/>
        <v>1</v>
      </c>
      <c r="AM2161">
        <f t="shared" ca="1" si="782"/>
        <v>0</v>
      </c>
      <c r="AN2161">
        <f t="shared" ca="1" si="783"/>
        <v>1</v>
      </c>
      <c r="AO2161">
        <f t="shared" ca="1" si="784"/>
        <v>0</v>
      </c>
      <c r="AP2161">
        <f t="shared" ca="1" si="785"/>
        <v>0</v>
      </c>
      <c r="AQ2161">
        <f t="shared" ca="1" si="786"/>
        <v>1</v>
      </c>
      <c r="AR2161">
        <f t="shared" ca="1" si="787"/>
        <v>0</v>
      </c>
      <c r="AS2161">
        <v>0</v>
      </c>
      <c r="AT2161">
        <v>0</v>
      </c>
      <c r="AU2161">
        <f t="shared" ref="AU2161:AW2180" ca="1" si="797">VLOOKUP(INDIRECT($AU$590&amp;ROW($A2161)),$F$17:$I$19,AU$592+1,0)</f>
        <v>1</v>
      </c>
      <c r="AV2161">
        <f t="shared" ca="1" si="797"/>
        <v>0</v>
      </c>
      <c r="AW2161">
        <f t="shared" ca="1" si="797"/>
        <v>0</v>
      </c>
      <c r="AX2161">
        <v>0</v>
      </c>
    </row>
    <row r="2162" spans="1:50">
      <c r="A2162" s="2">
        <v>41015</v>
      </c>
      <c r="B2162">
        <v>1162</v>
      </c>
      <c r="C2162">
        <v>17</v>
      </c>
      <c r="D2162">
        <f t="shared" ca="1" si="788"/>
        <v>17.969310887672265</v>
      </c>
      <c r="E2162">
        <f t="shared" ca="1" si="789"/>
        <v>-0.9693108876722647</v>
      </c>
      <c r="F2162" t="str">
        <f t="shared" ca="1" si="790"/>
        <v>medium</v>
      </c>
      <c r="G2162">
        <v>2719</v>
      </c>
      <c r="H2162">
        <f t="shared" si="791"/>
        <v>2719</v>
      </c>
      <c r="I2162">
        <f t="shared" ca="1" si="792"/>
        <v>1065.3673554529021</v>
      </c>
      <c r="J2162">
        <f t="shared" ca="1" si="793"/>
        <v>1653.6326445470979</v>
      </c>
      <c r="K2162" t="str">
        <f t="shared" ca="1" si="794"/>
        <v>high</v>
      </c>
      <c r="L2162">
        <v>6.12</v>
      </c>
      <c r="M2162" t="str">
        <f t="shared" si="770"/>
        <v>medium</v>
      </c>
      <c r="N2162">
        <f t="shared" si="776"/>
        <v>4</v>
      </c>
      <c r="O2162">
        <f t="shared" si="777"/>
        <v>1</v>
      </c>
      <c r="P2162" t="str">
        <f t="shared" si="778"/>
        <v>pondělí</v>
      </c>
      <c r="Q2162">
        <f t="shared" si="795"/>
        <v>0</v>
      </c>
      <c r="R2162">
        <f t="shared" si="795"/>
        <v>0</v>
      </c>
      <c r="S2162">
        <f t="shared" si="795"/>
        <v>0</v>
      </c>
      <c r="T2162">
        <f t="shared" si="795"/>
        <v>1</v>
      </c>
      <c r="U2162">
        <f t="shared" si="795"/>
        <v>0</v>
      </c>
      <c r="V2162">
        <f t="shared" si="795"/>
        <v>0</v>
      </c>
      <c r="W2162">
        <f t="shared" si="795"/>
        <v>0</v>
      </c>
      <c r="X2162">
        <f t="shared" si="795"/>
        <v>0</v>
      </c>
      <c r="Y2162">
        <f t="shared" si="795"/>
        <v>0</v>
      </c>
      <c r="Z2162">
        <f t="shared" si="795"/>
        <v>0</v>
      </c>
      <c r="AA2162">
        <f t="shared" si="795"/>
        <v>0</v>
      </c>
      <c r="AB2162">
        <f t="shared" si="795"/>
        <v>0</v>
      </c>
      <c r="AC2162">
        <f t="shared" si="796"/>
        <v>1</v>
      </c>
      <c r="AD2162">
        <f t="shared" si="796"/>
        <v>0</v>
      </c>
      <c r="AE2162">
        <f t="shared" si="796"/>
        <v>0</v>
      </c>
      <c r="AF2162">
        <f t="shared" si="796"/>
        <v>0</v>
      </c>
      <c r="AG2162">
        <f t="shared" si="796"/>
        <v>0</v>
      </c>
      <c r="AH2162">
        <f t="shared" si="796"/>
        <v>0</v>
      </c>
      <c r="AI2162">
        <f t="shared" si="796"/>
        <v>0</v>
      </c>
      <c r="AJ2162">
        <f t="shared" ca="1" si="779"/>
        <v>0</v>
      </c>
      <c r="AK2162">
        <f t="shared" ca="1" si="780"/>
        <v>0</v>
      </c>
      <c r="AL2162">
        <f t="shared" ca="1" si="781"/>
        <v>1</v>
      </c>
      <c r="AM2162">
        <f t="shared" ca="1" si="782"/>
        <v>0</v>
      </c>
      <c r="AN2162">
        <f t="shared" ca="1" si="783"/>
        <v>1</v>
      </c>
      <c r="AO2162">
        <f t="shared" ca="1" si="784"/>
        <v>0</v>
      </c>
      <c r="AP2162">
        <f t="shared" ca="1" si="785"/>
        <v>0</v>
      </c>
      <c r="AQ2162">
        <f t="shared" ca="1" si="786"/>
        <v>1</v>
      </c>
      <c r="AR2162">
        <f t="shared" ca="1" si="787"/>
        <v>0</v>
      </c>
      <c r="AS2162">
        <v>1</v>
      </c>
      <c r="AT2162">
        <v>0</v>
      </c>
      <c r="AU2162">
        <f t="shared" ca="1" si="797"/>
        <v>0</v>
      </c>
      <c r="AV2162">
        <f t="shared" ca="1" si="797"/>
        <v>1</v>
      </c>
      <c r="AW2162">
        <f t="shared" ca="1" si="797"/>
        <v>0</v>
      </c>
      <c r="AX2162">
        <v>0</v>
      </c>
    </row>
    <row r="2163" spans="1:50">
      <c r="A2163" s="2">
        <v>41016</v>
      </c>
      <c r="B2163">
        <v>1163</v>
      </c>
      <c r="C2163">
        <v>16</v>
      </c>
      <c r="D2163">
        <f t="shared" ca="1" si="788"/>
        <v>17.972492216629693</v>
      </c>
      <c r="E2163">
        <f t="shared" ca="1" si="789"/>
        <v>-1.9724922166296928</v>
      </c>
      <c r="F2163" t="str">
        <f t="shared" ca="1" si="790"/>
        <v>medium</v>
      </c>
      <c r="G2163">
        <v>1107</v>
      </c>
      <c r="H2163">
        <f t="shared" si="791"/>
        <v>1107</v>
      </c>
      <c r="I2163">
        <f t="shared" ca="1" si="792"/>
        <v>1065.5906294230042</v>
      </c>
      <c r="J2163">
        <f t="shared" ca="1" si="793"/>
        <v>41.409370576995798</v>
      </c>
      <c r="K2163" t="str">
        <f t="shared" ca="1" si="794"/>
        <v>medium</v>
      </c>
      <c r="L2163">
        <v>11</v>
      </c>
      <c r="M2163" t="str">
        <f t="shared" si="770"/>
        <v>medium</v>
      </c>
      <c r="N2163">
        <f t="shared" si="776"/>
        <v>4</v>
      </c>
      <c r="O2163">
        <f t="shared" si="777"/>
        <v>2</v>
      </c>
      <c r="P2163" t="str">
        <f t="shared" si="778"/>
        <v>úterý</v>
      </c>
      <c r="Q2163">
        <f t="shared" si="795"/>
        <v>0</v>
      </c>
      <c r="R2163">
        <f t="shared" si="795"/>
        <v>0</v>
      </c>
      <c r="S2163">
        <f t="shared" si="795"/>
        <v>0</v>
      </c>
      <c r="T2163">
        <f t="shared" si="795"/>
        <v>1</v>
      </c>
      <c r="U2163">
        <f t="shared" si="795"/>
        <v>0</v>
      </c>
      <c r="V2163">
        <f t="shared" si="795"/>
        <v>0</v>
      </c>
      <c r="W2163">
        <f t="shared" si="795"/>
        <v>0</v>
      </c>
      <c r="X2163">
        <f t="shared" si="795"/>
        <v>0</v>
      </c>
      <c r="Y2163">
        <f t="shared" si="795"/>
        <v>0</v>
      </c>
      <c r="Z2163">
        <f t="shared" si="795"/>
        <v>0</v>
      </c>
      <c r="AA2163">
        <f t="shared" si="795"/>
        <v>0</v>
      </c>
      <c r="AB2163">
        <f t="shared" si="795"/>
        <v>0</v>
      </c>
      <c r="AC2163">
        <f t="shared" si="796"/>
        <v>0</v>
      </c>
      <c r="AD2163">
        <f t="shared" si="796"/>
        <v>1</v>
      </c>
      <c r="AE2163">
        <f t="shared" si="796"/>
        <v>0</v>
      </c>
      <c r="AF2163">
        <f t="shared" si="796"/>
        <v>0</v>
      </c>
      <c r="AG2163">
        <f t="shared" si="796"/>
        <v>0</v>
      </c>
      <c r="AH2163">
        <f t="shared" si="796"/>
        <v>0</v>
      </c>
      <c r="AI2163">
        <f t="shared" si="796"/>
        <v>0</v>
      </c>
      <c r="AJ2163">
        <f t="shared" ca="1" si="779"/>
        <v>0</v>
      </c>
      <c r="AK2163">
        <f t="shared" ca="1" si="780"/>
        <v>0</v>
      </c>
      <c r="AL2163">
        <f t="shared" ca="1" si="781"/>
        <v>1</v>
      </c>
      <c r="AM2163">
        <f t="shared" ca="1" si="782"/>
        <v>0</v>
      </c>
      <c r="AN2163">
        <f t="shared" ca="1" si="783"/>
        <v>1</v>
      </c>
      <c r="AO2163">
        <f t="shared" ca="1" si="784"/>
        <v>0</v>
      </c>
      <c r="AP2163">
        <f t="shared" ca="1" si="785"/>
        <v>0</v>
      </c>
      <c r="AQ2163">
        <f t="shared" ca="1" si="786"/>
        <v>1</v>
      </c>
      <c r="AR2163">
        <f t="shared" ca="1" si="787"/>
        <v>0</v>
      </c>
      <c r="AS2163">
        <v>1</v>
      </c>
      <c r="AT2163">
        <v>0</v>
      </c>
      <c r="AU2163">
        <f t="shared" ca="1" si="797"/>
        <v>0</v>
      </c>
      <c r="AV2163">
        <f t="shared" ca="1" si="797"/>
        <v>1</v>
      </c>
      <c r="AW2163">
        <f t="shared" ca="1" si="797"/>
        <v>0</v>
      </c>
      <c r="AX2163">
        <v>0</v>
      </c>
    </row>
    <row r="2164" spans="1:50">
      <c r="A2164" s="2">
        <v>41017</v>
      </c>
      <c r="B2164">
        <v>1164</v>
      </c>
      <c r="C2164">
        <v>19</v>
      </c>
      <c r="D2164">
        <f t="shared" ca="1" si="788"/>
        <v>17.975666419911139</v>
      </c>
      <c r="E2164">
        <f t="shared" ca="1" si="789"/>
        <v>1.0243335800888609</v>
      </c>
      <c r="F2164" t="str">
        <f t="shared" ca="1" si="790"/>
        <v>medium</v>
      </c>
      <c r="G2164">
        <v>1052</v>
      </c>
      <c r="H2164">
        <f t="shared" si="791"/>
        <v>1052</v>
      </c>
      <c r="I2164">
        <f t="shared" ca="1" si="792"/>
        <v>1065.8138035932814</v>
      </c>
      <c r="J2164">
        <f t="shared" ca="1" si="793"/>
        <v>-13.813803593281364</v>
      </c>
      <c r="K2164" t="str">
        <f t="shared" ca="1" si="794"/>
        <v>medium</v>
      </c>
      <c r="L2164">
        <v>13.9</v>
      </c>
      <c r="M2164" t="str">
        <f t="shared" si="770"/>
        <v>medium</v>
      </c>
      <c r="N2164">
        <f t="shared" si="776"/>
        <v>4</v>
      </c>
      <c r="O2164">
        <f t="shared" si="777"/>
        <v>3</v>
      </c>
      <c r="P2164" t="str">
        <f t="shared" si="778"/>
        <v>středa</v>
      </c>
      <c r="Q2164">
        <f t="shared" si="795"/>
        <v>0</v>
      </c>
      <c r="R2164">
        <f t="shared" si="795"/>
        <v>0</v>
      </c>
      <c r="S2164">
        <f t="shared" si="795"/>
        <v>0</v>
      </c>
      <c r="T2164">
        <f t="shared" si="795"/>
        <v>1</v>
      </c>
      <c r="U2164">
        <f t="shared" si="795"/>
        <v>0</v>
      </c>
      <c r="V2164">
        <f t="shared" si="795"/>
        <v>0</v>
      </c>
      <c r="W2164">
        <f t="shared" si="795"/>
        <v>0</v>
      </c>
      <c r="X2164">
        <f t="shared" si="795"/>
        <v>0</v>
      </c>
      <c r="Y2164">
        <f t="shared" si="795"/>
        <v>0</v>
      </c>
      <c r="Z2164">
        <f t="shared" si="795"/>
        <v>0</v>
      </c>
      <c r="AA2164">
        <f t="shared" si="795"/>
        <v>0</v>
      </c>
      <c r="AB2164">
        <f t="shared" si="795"/>
        <v>0</v>
      </c>
      <c r="AC2164">
        <f t="shared" si="796"/>
        <v>0</v>
      </c>
      <c r="AD2164">
        <f t="shared" si="796"/>
        <v>0</v>
      </c>
      <c r="AE2164">
        <f t="shared" si="796"/>
        <v>1</v>
      </c>
      <c r="AF2164">
        <f t="shared" si="796"/>
        <v>0</v>
      </c>
      <c r="AG2164">
        <f t="shared" si="796"/>
        <v>0</v>
      </c>
      <c r="AH2164">
        <f t="shared" si="796"/>
        <v>0</v>
      </c>
      <c r="AI2164">
        <f t="shared" si="796"/>
        <v>0</v>
      </c>
      <c r="AJ2164">
        <f t="shared" ca="1" si="779"/>
        <v>0</v>
      </c>
      <c r="AK2164">
        <f t="shared" ca="1" si="780"/>
        <v>0</v>
      </c>
      <c r="AL2164">
        <f t="shared" ca="1" si="781"/>
        <v>1</v>
      </c>
      <c r="AM2164">
        <f t="shared" ca="1" si="782"/>
        <v>0</v>
      </c>
      <c r="AN2164">
        <f t="shared" ca="1" si="783"/>
        <v>0</v>
      </c>
      <c r="AO2164">
        <f t="shared" ca="1" si="784"/>
        <v>1</v>
      </c>
      <c r="AP2164">
        <f t="shared" ca="1" si="785"/>
        <v>0</v>
      </c>
      <c r="AQ2164">
        <f t="shared" ca="1" si="786"/>
        <v>1</v>
      </c>
      <c r="AR2164">
        <f t="shared" ca="1" si="787"/>
        <v>0</v>
      </c>
      <c r="AS2164">
        <v>0</v>
      </c>
      <c r="AT2164">
        <v>0</v>
      </c>
      <c r="AU2164">
        <f t="shared" ca="1" si="797"/>
        <v>0</v>
      </c>
      <c r="AV2164">
        <f t="shared" ca="1" si="797"/>
        <v>1</v>
      </c>
      <c r="AW2164">
        <f t="shared" ca="1" si="797"/>
        <v>0</v>
      </c>
      <c r="AX2164">
        <v>0</v>
      </c>
    </row>
    <row r="2165" spans="1:50">
      <c r="A2165" s="2">
        <v>41018</v>
      </c>
      <c r="B2165">
        <v>1165</v>
      </c>
      <c r="C2165">
        <v>28</v>
      </c>
      <c r="D2165">
        <f t="shared" ca="1" si="788"/>
        <v>17.978833505235187</v>
      </c>
      <c r="E2165">
        <f t="shared" ca="1" si="789"/>
        <v>10.021166494764813</v>
      </c>
      <c r="F2165" t="str">
        <f t="shared" ca="1" si="790"/>
        <v>high</v>
      </c>
      <c r="G2165">
        <v>1815</v>
      </c>
      <c r="H2165">
        <f t="shared" si="791"/>
        <v>1815</v>
      </c>
      <c r="I2165">
        <f t="shared" ca="1" si="792"/>
        <v>1066.0368778123625</v>
      </c>
      <c r="J2165">
        <f t="shared" ca="1" si="793"/>
        <v>748.96312218763751</v>
      </c>
      <c r="K2165" t="str">
        <f t="shared" ca="1" si="794"/>
        <v>high</v>
      </c>
      <c r="L2165">
        <v>10</v>
      </c>
      <c r="M2165" t="str">
        <f t="shared" si="770"/>
        <v>medium</v>
      </c>
      <c r="N2165">
        <f t="shared" si="776"/>
        <v>4</v>
      </c>
      <c r="O2165">
        <f t="shared" si="777"/>
        <v>4</v>
      </c>
      <c r="P2165" t="str">
        <f t="shared" si="778"/>
        <v>čtvrtek</v>
      </c>
      <c r="Q2165">
        <f t="shared" si="795"/>
        <v>0</v>
      </c>
      <c r="R2165">
        <f t="shared" si="795"/>
        <v>0</v>
      </c>
      <c r="S2165">
        <f t="shared" si="795"/>
        <v>0</v>
      </c>
      <c r="T2165">
        <f t="shared" si="795"/>
        <v>1</v>
      </c>
      <c r="U2165">
        <f t="shared" si="795"/>
        <v>0</v>
      </c>
      <c r="V2165">
        <f t="shared" si="795"/>
        <v>0</v>
      </c>
      <c r="W2165">
        <f t="shared" si="795"/>
        <v>0</v>
      </c>
      <c r="X2165">
        <f t="shared" si="795"/>
        <v>0</v>
      </c>
      <c r="Y2165">
        <f t="shared" si="795"/>
        <v>0</v>
      </c>
      <c r="Z2165">
        <f t="shared" si="795"/>
        <v>0</v>
      </c>
      <c r="AA2165">
        <f t="shared" si="795"/>
        <v>0</v>
      </c>
      <c r="AB2165">
        <f t="shared" si="795"/>
        <v>0</v>
      </c>
      <c r="AC2165">
        <f t="shared" si="796"/>
        <v>0</v>
      </c>
      <c r="AD2165">
        <f t="shared" si="796"/>
        <v>0</v>
      </c>
      <c r="AE2165">
        <f t="shared" si="796"/>
        <v>0</v>
      </c>
      <c r="AF2165">
        <f t="shared" si="796"/>
        <v>1</v>
      </c>
      <c r="AG2165">
        <f t="shared" si="796"/>
        <v>0</v>
      </c>
      <c r="AH2165">
        <f t="shared" si="796"/>
        <v>0</v>
      </c>
      <c r="AI2165">
        <f t="shared" si="796"/>
        <v>0</v>
      </c>
      <c r="AJ2165">
        <f t="shared" ca="1" si="779"/>
        <v>0</v>
      </c>
      <c r="AK2165">
        <f t="shared" ca="1" si="780"/>
        <v>0</v>
      </c>
      <c r="AL2165">
        <f t="shared" ca="1" si="781"/>
        <v>1</v>
      </c>
      <c r="AM2165">
        <f t="shared" ca="1" si="782"/>
        <v>0</v>
      </c>
      <c r="AN2165">
        <f t="shared" ca="1" si="783"/>
        <v>1</v>
      </c>
      <c r="AO2165">
        <f t="shared" ca="1" si="784"/>
        <v>0</v>
      </c>
      <c r="AP2165">
        <f t="shared" ca="1" si="785"/>
        <v>0</v>
      </c>
      <c r="AQ2165">
        <f t="shared" ca="1" si="786"/>
        <v>1</v>
      </c>
      <c r="AR2165">
        <f t="shared" ca="1" si="787"/>
        <v>0</v>
      </c>
      <c r="AS2165">
        <v>0</v>
      </c>
      <c r="AT2165">
        <v>0</v>
      </c>
      <c r="AU2165">
        <f t="shared" ca="1" si="797"/>
        <v>0</v>
      </c>
      <c r="AV2165">
        <f t="shared" ca="1" si="797"/>
        <v>0</v>
      </c>
      <c r="AW2165">
        <f t="shared" ca="1" si="797"/>
        <v>1</v>
      </c>
      <c r="AX2165">
        <v>0</v>
      </c>
    </row>
    <row r="2166" spans="1:50">
      <c r="A2166" s="2">
        <v>41019</v>
      </c>
      <c r="B2166">
        <v>1166</v>
      </c>
      <c r="C2166">
        <v>26</v>
      </c>
      <c r="D2166">
        <f t="shared" ca="1" si="788"/>
        <v>17.981993480320408</v>
      </c>
      <c r="E2166">
        <f t="shared" ca="1" si="789"/>
        <v>8.0180065196795915</v>
      </c>
      <c r="F2166" t="str">
        <f t="shared" ca="1" si="790"/>
        <v>high</v>
      </c>
      <c r="G2166">
        <v>1174</v>
      </c>
      <c r="H2166">
        <f t="shared" si="791"/>
        <v>1174</v>
      </c>
      <c r="I2166">
        <f t="shared" ca="1" si="792"/>
        <v>1066.2598519288767</v>
      </c>
      <c r="J2166">
        <f t="shared" ca="1" si="793"/>
        <v>107.74014807112326</v>
      </c>
      <c r="K2166" t="str">
        <f t="shared" ca="1" si="794"/>
        <v>high</v>
      </c>
      <c r="L2166">
        <v>10.55</v>
      </c>
      <c r="M2166" t="str">
        <f t="shared" si="770"/>
        <v>medium</v>
      </c>
      <c r="N2166">
        <f t="shared" si="776"/>
        <v>4</v>
      </c>
      <c r="O2166">
        <f t="shared" si="777"/>
        <v>5</v>
      </c>
      <c r="P2166" t="str">
        <f t="shared" si="778"/>
        <v>pátek</v>
      </c>
      <c r="Q2166">
        <f t="shared" si="795"/>
        <v>0</v>
      </c>
      <c r="R2166">
        <f t="shared" si="795"/>
        <v>0</v>
      </c>
      <c r="S2166">
        <f t="shared" si="795"/>
        <v>0</v>
      </c>
      <c r="T2166">
        <f t="shared" si="795"/>
        <v>1</v>
      </c>
      <c r="U2166">
        <f t="shared" si="795"/>
        <v>0</v>
      </c>
      <c r="V2166">
        <f t="shared" si="795"/>
        <v>0</v>
      </c>
      <c r="W2166">
        <f t="shared" si="795"/>
        <v>0</v>
      </c>
      <c r="X2166">
        <f t="shared" si="795"/>
        <v>0</v>
      </c>
      <c r="Y2166">
        <f t="shared" si="795"/>
        <v>0</v>
      </c>
      <c r="Z2166">
        <f t="shared" si="795"/>
        <v>0</v>
      </c>
      <c r="AA2166">
        <f t="shared" si="795"/>
        <v>0</v>
      </c>
      <c r="AB2166">
        <f t="shared" si="795"/>
        <v>0</v>
      </c>
      <c r="AC2166">
        <f t="shared" si="796"/>
        <v>0</v>
      </c>
      <c r="AD2166">
        <f t="shared" si="796"/>
        <v>0</v>
      </c>
      <c r="AE2166">
        <f t="shared" si="796"/>
        <v>0</v>
      </c>
      <c r="AF2166">
        <f t="shared" si="796"/>
        <v>0</v>
      </c>
      <c r="AG2166">
        <f t="shared" si="796"/>
        <v>1</v>
      </c>
      <c r="AH2166">
        <f t="shared" si="796"/>
        <v>0</v>
      </c>
      <c r="AI2166">
        <f t="shared" si="796"/>
        <v>0</v>
      </c>
      <c r="AJ2166">
        <f t="shared" ca="1" si="779"/>
        <v>0</v>
      </c>
      <c r="AK2166">
        <f t="shared" ca="1" si="780"/>
        <v>0</v>
      </c>
      <c r="AL2166">
        <f t="shared" ca="1" si="781"/>
        <v>1</v>
      </c>
      <c r="AM2166">
        <f t="shared" ca="1" si="782"/>
        <v>0</v>
      </c>
      <c r="AN2166">
        <f t="shared" ca="1" si="783"/>
        <v>1</v>
      </c>
      <c r="AO2166">
        <f t="shared" ca="1" si="784"/>
        <v>0</v>
      </c>
      <c r="AP2166">
        <f t="shared" ca="1" si="785"/>
        <v>0</v>
      </c>
      <c r="AQ2166">
        <f t="shared" ca="1" si="786"/>
        <v>1</v>
      </c>
      <c r="AR2166">
        <f t="shared" ca="1" si="787"/>
        <v>0</v>
      </c>
      <c r="AS2166">
        <v>1</v>
      </c>
      <c r="AT2166">
        <v>0</v>
      </c>
      <c r="AU2166">
        <f t="shared" ca="1" si="797"/>
        <v>0</v>
      </c>
      <c r="AV2166">
        <f t="shared" ca="1" si="797"/>
        <v>0</v>
      </c>
      <c r="AW2166">
        <f t="shared" ca="1" si="797"/>
        <v>1</v>
      </c>
      <c r="AX2166">
        <v>0</v>
      </c>
    </row>
    <row r="2167" spans="1:50">
      <c r="A2167" s="2">
        <v>41020</v>
      </c>
      <c r="B2167">
        <v>1167</v>
      </c>
      <c r="C2167">
        <v>11</v>
      </c>
      <c r="D2167">
        <f t="shared" ca="1" si="788"/>
        <v>17.98514635288538</v>
      </c>
      <c r="E2167">
        <f t="shared" ca="1" si="789"/>
        <v>-6.9851463528853799</v>
      </c>
      <c r="F2167" t="str">
        <f t="shared" ca="1" si="790"/>
        <v>low</v>
      </c>
      <c r="G2167">
        <v>527</v>
      </c>
      <c r="H2167">
        <f t="shared" si="791"/>
        <v>527</v>
      </c>
      <c r="I2167">
        <f t="shared" ca="1" si="792"/>
        <v>1066.482725791453</v>
      </c>
      <c r="J2167">
        <f t="shared" ca="1" si="793"/>
        <v>-539.48272579145305</v>
      </c>
      <c r="K2167" t="str">
        <f t="shared" ca="1" si="794"/>
        <v>low</v>
      </c>
      <c r="L2167">
        <v>16.100000000000001</v>
      </c>
      <c r="M2167" t="str">
        <f t="shared" si="770"/>
        <v>high</v>
      </c>
      <c r="N2167">
        <f t="shared" si="776"/>
        <v>4</v>
      </c>
      <c r="O2167">
        <f t="shared" si="777"/>
        <v>6</v>
      </c>
      <c r="P2167" t="str">
        <f t="shared" si="778"/>
        <v>sobota</v>
      </c>
      <c r="Q2167">
        <f t="shared" si="795"/>
        <v>0</v>
      </c>
      <c r="R2167">
        <f t="shared" si="795"/>
        <v>0</v>
      </c>
      <c r="S2167">
        <f t="shared" si="795"/>
        <v>0</v>
      </c>
      <c r="T2167">
        <f t="shared" si="795"/>
        <v>1</v>
      </c>
      <c r="U2167">
        <f t="shared" si="795"/>
        <v>0</v>
      </c>
      <c r="V2167">
        <f t="shared" si="795"/>
        <v>0</v>
      </c>
      <c r="W2167">
        <f t="shared" si="795"/>
        <v>0</v>
      </c>
      <c r="X2167">
        <f t="shared" si="795"/>
        <v>0</v>
      </c>
      <c r="Y2167">
        <f t="shared" si="795"/>
        <v>0</v>
      </c>
      <c r="Z2167">
        <f t="shared" si="795"/>
        <v>0</v>
      </c>
      <c r="AA2167">
        <f t="shared" si="795"/>
        <v>0</v>
      </c>
      <c r="AB2167">
        <f t="shared" si="795"/>
        <v>0</v>
      </c>
      <c r="AC2167">
        <f t="shared" si="796"/>
        <v>0</v>
      </c>
      <c r="AD2167">
        <f t="shared" si="796"/>
        <v>0</v>
      </c>
      <c r="AE2167">
        <f t="shared" si="796"/>
        <v>0</v>
      </c>
      <c r="AF2167">
        <f t="shared" si="796"/>
        <v>0</v>
      </c>
      <c r="AG2167">
        <f t="shared" si="796"/>
        <v>0</v>
      </c>
      <c r="AH2167">
        <f t="shared" si="796"/>
        <v>1</v>
      </c>
      <c r="AI2167">
        <f t="shared" si="796"/>
        <v>0</v>
      </c>
      <c r="AJ2167">
        <f t="shared" ca="1" si="779"/>
        <v>0</v>
      </c>
      <c r="AK2167">
        <f t="shared" ca="1" si="780"/>
        <v>0</v>
      </c>
      <c r="AL2167">
        <f t="shared" ca="1" si="781"/>
        <v>1</v>
      </c>
      <c r="AM2167">
        <f t="shared" ca="1" si="782"/>
        <v>0</v>
      </c>
      <c r="AN2167">
        <f t="shared" ca="1" si="783"/>
        <v>1</v>
      </c>
      <c r="AO2167">
        <f t="shared" ca="1" si="784"/>
        <v>0</v>
      </c>
      <c r="AP2167">
        <f t="shared" ca="1" si="785"/>
        <v>0</v>
      </c>
      <c r="AQ2167">
        <f t="shared" ca="1" si="786"/>
        <v>0</v>
      </c>
      <c r="AR2167">
        <f t="shared" ca="1" si="787"/>
        <v>1</v>
      </c>
      <c r="AS2167">
        <v>1</v>
      </c>
      <c r="AT2167">
        <v>0</v>
      </c>
      <c r="AU2167">
        <f t="shared" ca="1" si="797"/>
        <v>1</v>
      </c>
      <c r="AV2167">
        <f t="shared" ca="1" si="797"/>
        <v>0</v>
      </c>
      <c r="AW2167">
        <f t="shared" ca="1" si="797"/>
        <v>0</v>
      </c>
      <c r="AX2167">
        <v>0</v>
      </c>
    </row>
    <row r="2168" spans="1:50">
      <c r="A2168" s="2">
        <v>41021</v>
      </c>
      <c r="B2168">
        <v>1168</v>
      </c>
      <c r="C2168">
        <v>11</v>
      </c>
      <c r="D2168">
        <f t="shared" ca="1" si="788"/>
        <v>17.988292130648691</v>
      </c>
      <c r="E2168">
        <f t="shared" ca="1" si="789"/>
        <v>-6.9882921306486914</v>
      </c>
      <c r="F2168" t="str">
        <f t="shared" ca="1" si="790"/>
        <v>low</v>
      </c>
      <c r="G2168">
        <v>595</v>
      </c>
      <c r="H2168">
        <f t="shared" si="791"/>
        <v>595</v>
      </c>
      <c r="I2168">
        <f t="shared" ca="1" si="792"/>
        <v>1066.7054992487201</v>
      </c>
      <c r="J2168">
        <f t="shared" ca="1" si="793"/>
        <v>-471.70549924872012</v>
      </c>
      <c r="K2168" t="str">
        <f t="shared" ca="1" si="794"/>
        <v>low</v>
      </c>
      <c r="L2168">
        <v>8.1</v>
      </c>
      <c r="M2168" t="str">
        <f t="shared" si="770"/>
        <v>medium</v>
      </c>
      <c r="N2168">
        <f t="shared" si="776"/>
        <v>4</v>
      </c>
      <c r="O2168">
        <f t="shared" si="777"/>
        <v>7</v>
      </c>
      <c r="P2168" t="str">
        <f t="shared" si="778"/>
        <v>neděle</v>
      </c>
      <c r="Q2168">
        <f t="shared" si="795"/>
        <v>0</v>
      </c>
      <c r="R2168">
        <f t="shared" si="795"/>
        <v>0</v>
      </c>
      <c r="S2168">
        <f t="shared" si="795"/>
        <v>0</v>
      </c>
      <c r="T2168">
        <f t="shared" si="795"/>
        <v>1</v>
      </c>
      <c r="U2168">
        <f t="shared" si="795"/>
        <v>0</v>
      </c>
      <c r="V2168">
        <f t="shared" si="795"/>
        <v>0</v>
      </c>
      <c r="W2168">
        <f t="shared" si="795"/>
        <v>0</v>
      </c>
      <c r="X2168">
        <f t="shared" si="795"/>
        <v>0</v>
      </c>
      <c r="Y2168">
        <f t="shared" si="795"/>
        <v>0</v>
      </c>
      <c r="Z2168">
        <f t="shared" si="795"/>
        <v>0</v>
      </c>
      <c r="AA2168">
        <f t="shared" si="795"/>
        <v>0</v>
      </c>
      <c r="AB2168">
        <f t="shared" si="795"/>
        <v>0</v>
      </c>
      <c r="AC2168">
        <f t="shared" si="796"/>
        <v>0</v>
      </c>
      <c r="AD2168">
        <f t="shared" si="796"/>
        <v>0</v>
      </c>
      <c r="AE2168">
        <f t="shared" si="796"/>
        <v>0</v>
      </c>
      <c r="AF2168">
        <f t="shared" si="796"/>
        <v>0</v>
      </c>
      <c r="AG2168">
        <f t="shared" si="796"/>
        <v>0</v>
      </c>
      <c r="AH2168">
        <f t="shared" si="796"/>
        <v>0</v>
      </c>
      <c r="AI2168">
        <f t="shared" si="796"/>
        <v>1</v>
      </c>
      <c r="AJ2168">
        <f t="shared" ca="1" si="779"/>
        <v>0</v>
      </c>
      <c r="AK2168">
        <f t="shared" ca="1" si="780"/>
        <v>0</v>
      </c>
      <c r="AL2168">
        <f t="shared" ca="1" si="781"/>
        <v>1</v>
      </c>
      <c r="AM2168">
        <f t="shared" ca="1" si="782"/>
        <v>0</v>
      </c>
      <c r="AN2168">
        <f t="shared" ca="1" si="783"/>
        <v>1</v>
      </c>
      <c r="AO2168">
        <f t="shared" ca="1" si="784"/>
        <v>0</v>
      </c>
      <c r="AP2168">
        <f t="shared" ca="1" si="785"/>
        <v>0</v>
      </c>
      <c r="AQ2168">
        <f t="shared" ca="1" si="786"/>
        <v>1</v>
      </c>
      <c r="AR2168">
        <f t="shared" ca="1" si="787"/>
        <v>0</v>
      </c>
      <c r="AS2168">
        <v>0</v>
      </c>
      <c r="AT2168">
        <v>0</v>
      </c>
      <c r="AU2168">
        <f t="shared" ca="1" si="797"/>
        <v>1</v>
      </c>
      <c r="AV2168">
        <f t="shared" ca="1" si="797"/>
        <v>0</v>
      </c>
      <c r="AW2168">
        <f t="shared" ca="1" si="797"/>
        <v>0</v>
      </c>
      <c r="AX2168">
        <v>0</v>
      </c>
    </row>
    <row r="2169" spans="1:50">
      <c r="A2169" s="2">
        <v>41022</v>
      </c>
      <c r="B2169">
        <v>1169</v>
      </c>
      <c r="C2169">
        <v>28</v>
      </c>
      <c r="D2169">
        <f t="shared" ca="1" si="788"/>
        <v>17.991430821328919</v>
      </c>
      <c r="E2169">
        <f t="shared" ca="1" si="789"/>
        <v>10.008569178671081</v>
      </c>
      <c r="F2169" t="str">
        <f t="shared" ca="1" si="790"/>
        <v>high</v>
      </c>
      <c r="G2169">
        <v>1236</v>
      </c>
      <c r="H2169">
        <f t="shared" si="791"/>
        <v>1236</v>
      </c>
      <c r="I2169">
        <f t="shared" ca="1" si="792"/>
        <v>1066.9281721493073</v>
      </c>
      <c r="J2169">
        <f t="shared" ca="1" si="793"/>
        <v>169.07182785069267</v>
      </c>
      <c r="K2169" t="str">
        <f t="shared" ca="1" si="794"/>
        <v>high</v>
      </c>
      <c r="L2169">
        <v>9.1999999999999993</v>
      </c>
      <c r="M2169" t="str">
        <f t="shared" si="770"/>
        <v>medium</v>
      </c>
      <c r="N2169">
        <f t="shared" si="776"/>
        <v>4</v>
      </c>
      <c r="O2169">
        <f t="shared" si="777"/>
        <v>1</v>
      </c>
      <c r="P2169" t="str">
        <f t="shared" si="778"/>
        <v>pondělí</v>
      </c>
      <c r="Q2169">
        <f t="shared" si="795"/>
        <v>0</v>
      </c>
      <c r="R2169">
        <f t="shared" si="795"/>
        <v>0</v>
      </c>
      <c r="S2169">
        <f t="shared" si="795"/>
        <v>0</v>
      </c>
      <c r="T2169">
        <f t="shared" si="795"/>
        <v>1</v>
      </c>
      <c r="U2169">
        <f t="shared" si="795"/>
        <v>0</v>
      </c>
      <c r="V2169">
        <f t="shared" si="795"/>
        <v>0</v>
      </c>
      <c r="W2169">
        <f t="shared" si="795"/>
        <v>0</v>
      </c>
      <c r="X2169">
        <f t="shared" si="795"/>
        <v>0</v>
      </c>
      <c r="Y2169">
        <f t="shared" si="795"/>
        <v>0</v>
      </c>
      <c r="Z2169">
        <f t="shared" si="795"/>
        <v>0</v>
      </c>
      <c r="AA2169">
        <f t="shared" si="795"/>
        <v>0</v>
      </c>
      <c r="AB2169">
        <f t="shared" si="795"/>
        <v>0</v>
      </c>
      <c r="AC2169">
        <f t="shared" si="796"/>
        <v>1</v>
      </c>
      <c r="AD2169">
        <f t="shared" si="796"/>
        <v>0</v>
      </c>
      <c r="AE2169">
        <f t="shared" si="796"/>
        <v>0</v>
      </c>
      <c r="AF2169">
        <f t="shared" si="796"/>
        <v>0</v>
      </c>
      <c r="AG2169">
        <f t="shared" si="796"/>
        <v>0</v>
      </c>
      <c r="AH2169">
        <f t="shared" si="796"/>
        <v>0</v>
      </c>
      <c r="AI2169">
        <f t="shared" si="796"/>
        <v>0</v>
      </c>
      <c r="AJ2169">
        <f t="shared" ca="1" si="779"/>
        <v>0</v>
      </c>
      <c r="AK2169">
        <f t="shared" ca="1" si="780"/>
        <v>0</v>
      </c>
      <c r="AL2169">
        <f t="shared" ca="1" si="781"/>
        <v>1</v>
      </c>
      <c r="AM2169">
        <f t="shared" ca="1" si="782"/>
        <v>0</v>
      </c>
      <c r="AN2169">
        <f t="shared" ca="1" si="783"/>
        <v>1</v>
      </c>
      <c r="AO2169">
        <f t="shared" ca="1" si="784"/>
        <v>0</v>
      </c>
      <c r="AP2169">
        <f t="shared" ca="1" si="785"/>
        <v>0</v>
      </c>
      <c r="AQ2169">
        <f t="shared" ca="1" si="786"/>
        <v>1</v>
      </c>
      <c r="AR2169">
        <f t="shared" ca="1" si="787"/>
        <v>0</v>
      </c>
      <c r="AS2169">
        <v>0</v>
      </c>
      <c r="AT2169">
        <v>0</v>
      </c>
      <c r="AU2169">
        <f t="shared" ca="1" si="797"/>
        <v>0</v>
      </c>
      <c r="AV2169">
        <f t="shared" ca="1" si="797"/>
        <v>0</v>
      </c>
      <c r="AW2169">
        <f t="shared" ca="1" si="797"/>
        <v>1</v>
      </c>
      <c r="AX2169">
        <v>0</v>
      </c>
    </row>
    <row r="2170" spans="1:50">
      <c r="A2170" s="2">
        <v>41023</v>
      </c>
      <c r="B2170">
        <v>1170</v>
      </c>
      <c r="C2170">
        <v>21</v>
      </c>
      <c r="D2170">
        <f t="shared" ca="1" si="788"/>
        <v>17.994562432644635</v>
      </c>
      <c r="E2170">
        <f t="shared" ca="1" si="789"/>
        <v>3.005437567355365</v>
      </c>
      <c r="F2170" t="str">
        <f t="shared" ca="1" si="790"/>
        <v>high</v>
      </c>
      <c r="G2170">
        <v>975</v>
      </c>
      <c r="H2170">
        <f t="shared" si="791"/>
        <v>975</v>
      </c>
      <c r="I2170">
        <f t="shared" ca="1" si="792"/>
        <v>1067.1507443418436</v>
      </c>
      <c r="J2170">
        <f t="shared" ca="1" si="793"/>
        <v>-92.15074434184362</v>
      </c>
      <c r="K2170" t="str">
        <f t="shared" ca="1" si="794"/>
        <v>medium</v>
      </c>
      <c r="L2170">
        <v>18.399999999999999</v>
      </c>
      <c r="M2170" t="str">
        <f t="shared" si="770"/>
        <v>high</v>
      </c>
      <c r="N2170">
        <f t="shared" si="776"/>
        <v>4</v>
      </c>
      <c r="O2170">
        <f t="shared" si="777"/>
        <v>2</v>
      </c>
      <c r="P2170" t="str">
        <f t="shared" si="778"/>
        <v>úterý</v>
      </c>
      <c r="Q2170">
        <f t="shared" si="795"/>
        <v>0</v>
      </c>
      <c r="R2170">
        <f t="shared" si="795"/>
        <v>0</v>
      </c>
      <c r="S2170">
        <f t="shared" si="795"/>
        <v>0</v>
      </c>
      <c r="T2170">
        <f t="shared" si="795"/>
        <v>1</v>
      </c>
      <c r="U2170">
        <f t="shared" si="795"/>
        <v>0</v>
      </c>
      <c r="V2170">
        <f t="shared" si="795"/>
        <v>0</v>
      </c>
      <c r="W2170">
        <f t="shared" si="795"/>
        <v>0</v>
      </c>
      <c r="X2170">
        <f t="shared" si="795"/>
        <v>0</v>
      </c>
      <c r="Y2170">
        <f t="shared" si="795"/>
        <v>0</v>
      </c>
      <c r="Z2170">
        <f t="shared" si="795"/>
        <v>0</v>
      </c>
      <c r="AA2170">
        <f t="shared" si="795"/>
        <v>0</v>
      </c>
      <c r="AB2170">
        <f t="shared" si="795"/>
        <v>0</v>
      </c>
      <c r="AC2170">
        <f t="shared" si="796"/>
        <v>0</v>
      </c>
      <c r="AD2170">
        <f t="shared" si="796"/>
        <v>1</v>
      </c>
      <c r="AE2170">
        <f t="shared" si="796"/>
        <v>0</v>
      </c>
      <c r="AF2170">
        <f t="shared" si="796"/>
        <v>0</v>
      </c>
      <c r="AG2170">
        <f t="shared" si="796"/>
        <v>0</v>
      </c>
      <c r="AH2170">
        <f t="shared" si="796"/>
        <v>0</v>
      </c>
      <c r="AI2170">
        <f t="shared" si="796"/>
        <v>0</v>
      </c>
      <c r="AJ2170">
        <f t="shared" ca="1" si="779"/>
        <v>0</v>
      </c>
      <c r="AK2170">
        <f t="shared" ca="1" si="780"/>
        <v>0</v>
      </c>
      <c r="AL2170">
        <f t="shared" ca="1" si="781"/>
        <v>1</v>
      </c>
      <c r="AM2170">
        <f t="shared" ca="1" si="782"/>
        <v>0</v>
      </c>
      <c r="AN2170">
        <f t="shared" ca="1" si="783"/>
        <v>1</v>
      </c>
      <c r="AO2170">
        <f t="shared" ca="1" si="784"/>
        <v>0</v>
      </c>
      <c r="AP2170">
        <f t="shared" ca="1" si="785"/>
        <v>0</v>
      </c>
      <c r="AQ2170">
        <f t="shared" ca="1" si="786"/>
        <v>0</v>
      </c>
      <c r="AR2170">
        <f t="shared" ca="1" si="787"/>
        <v>1</v>
      </c>
      <c r="AS2170">
        <v>0</v>
      </c>
      <c r="AT2170">
        <v>0</v>
      </c>
      <c r="AU2170">
        <f t="shared" ca="1" si="797"/>
        <v>0</v>
      </c>
      <c r="AV2170">
        <f t="shared" ca="1" si="797"/>
        <v>0</v>
      </c>
      <c r="AW2170">
        <f t="shared" ca="1" si="797"/>
        <v>1</v>
      </c>
      <c r="AX2170">
        <v>0</v>
      </c>
    </row>
    <row r="2171" spans="1:50">
      <c r="A2171" s="2">
        <v>41024</v>
      </c>
      <c r="B2171">
        <v>1171</v>
      </c>
      <c r="C2171">
        <v>18</v>
      </c>
      <c r="D2171">
        <f t="shared" ca="1" si="788"/>
        <v>17.99768697231443</v>
      </c>
      <c r="E2171">
        <f t="shared" ca="1" si="789"/>
        <v>2.3130276855702903E-3</v>
      </c>
      <c r="F2171" t="str">
        <f t="shared" ca="1" si="790"/>
        <v>medium</v>
      </c>
      <c r="G2171">
        <v>884</v>
      </c>
      <c r="H2171">
        <f t="shared" si="791"/>
        <v>884</v>
      </c>
      <c r="I2171">
        <f t="shared" ca="1" si="792"/>
        <v>1067.3732156749575</v>
      </c>
      <c r="J2171">
        <f t="shared" ca="1" si="793"/>
        <v>-183.37321567495746</v>
      </c>
      <c r="K2171" t="str">
        <f t="shared" ca="1" si="794"/>
        <v>medium</v>
      </c>
      <c r="L2171">
        <v>10.4</v>
      </c>
      <c r="M2171" t="str">
        <f t="shared" si="770"/>
        <v>medium</v>
      </c>
      <c r="N2171">
        <f t="shared" si="776"/>
        <v>4</v>
      </c>
      <c r="O2171">
        <f t="shared" si="777"/>
        <v>3</v>
      </c>
      <c r="P2171" t="str">
        <f t="shared" si="778"/>
        <v>středa</v>
      </c>
      <c r="Q2171">
        <f t="shared" ref="Q2171:AB2180" si="798">VLOOKUP($N2171,$V$31:$AH$42,Q$592+1,0)</f>
        <v>0</v>
      </c>
      <c r="R2171">
        <f t="shared" si="798"/>
        <v>0</v>
      </c>
      <c r="S2171">
        <f t="shared" si="798"/>
        <v>0</v>
      </c>
      <c r="T2171">
        <f t="shared" si="798"/>
        <v>1</v>
      </c>
      <c r="U2171">
        <f t="shared" si="798"/>
        <v>0</v>
      </c>
      <c r="V2171">
        <f t="shared" si="798"/>
        <v>0</v>
      </c>
      <c r="W2171">
        <f t="shared" si="798"/>
        <v>0</v>
      </c>
      <c r="X2171">
        <f t="shared" si="798"/>
        <v>0</v>
      </c>
      <c r="Y2171">
        <f t="shared" si="798"/>
        <v>0</v>
      </c>
      <c r="Z2171">
        <f t="shared" si="798"/>
        <v>0</v>
      </c>
      <c r="AA2171">
        <f t="shared" si="798"/>
        <v>0</v>
      </c>
      <c r="AB2171">
        <f t="shared" si="798"/>
        <v>0</v>
      </c>
      <c r="AC2171">
        <f t="shared" ref="AC2171:AI2180" si="799">VLOOKUP($O2171,$V$74:$AC$80,AC$592+1,0)</f>
        <v>0</v>
      </c>
      <c r="AD2171">
        <f t="shared" si="799"/>
        <v>0</v>
      </c>
      <c r="AE2171">
        <f t="shared" si="799"/>
        <v>1</v>
      </c>
      <c r="AF2171">
        <f t="shared" si="799"/>
        <v>0</v>
      </c>
      <c r="AG2171">
        <f t="shared" si="799"/>
        <v>0</v>
      </c>
      <c r="AH2171">
        <f t="shared" si="799"/>
        <v>0</v>
      </c>
      <c r="AI2171">
        <f t="shared" si="799"/>
        <v>0</v>
      </c>
      <c r="AJ2171">
        <f t="shared" ca="1" si="779"/>
        <v>0</v>
      </c>
      <c r="AK2171">
        <f t="shared" ca="1" si="780"/>
        <v>1</v>
      </c>
      <c r="AL2171">
        <f t="shared" ca="1" si="781"/>
        <v>0</v>
      </c>
      <c r="AM2171">
        <f t="shared" ca="1" si="782"/>
        <v>0</v>
      </c>
      <c r="AN2171">
        <f t="shared" ca="1" si="783"/>
        <v>1</v>
      </c>
      <c r="AO2171">
        <f t="shared" ca="1" si="784"/>
        <v>0</v>
      </c>
      <c r="AP2171">
        <f t="shared" ca="1" si="785"/>
        <v>0</v>
      </c>
      <c r="AQ2171">
        <f t="shared" ca="1" si="786"/>
        <v>1</v>
      </c>
      <c r="AR2171">
        <f t="shared" ca="1" si="787"/>
        <v>0</v>
      </c>
      <c r="AS2171">
        <v>0</v>
      </c>
      <c r="AT2171">
        <v>0</v>
      </c>
      <c r="AU2171">
        <f t="shared" ca="1" si="797"/>
        <v>0</v>
      </c>
      <c r="AV2171">
        <f t="shared" ca="1" si="797"/>
        <v>1</v>
      </c>
      <c r="AW2171">
        <f t="shared" ca="1" si="797"/>
        <v>0</v>
      </c>
      <c r="AX2171">
        <v>0</v>
      </c>
    </row>
    <row r="2172" spans="1:50">
      <c r="A2172" s="2">
        <v>41025</v>
      </c>
      <c r="B2172">
        <v>1172</v>
      </c>
      <c r="C2172">
        <v>22</v>
      </c>
      <c r="D2172">
        <f t="shared" ca="1" si="788"/>
        <v>18.000804448056876</v>
      </c>
      <c r="E2172">
        <f t="shared" ca="1" si="789"/>
        <v>3.9991955519431244</v>
      </c>
      <c r="F2172" t="str">
        <f t="shared" ca="1" si="790"/>
        <v>high</v>
      </c>
      <c r="G2172">
        <v>1037</v>
      </c>
      <c r="H2172">
        <f t="shared" si="791"/>
        <v>1037</v>
      </c>
      <c r="I2172">
        <f t="shared" ca="1" si="792"/>
        <v>1067.5955859972782</v>
      </c>
      <c r="J2172">
        <f t="shared" ca="1" si="793"/>
        <v>-30.595585997278249</v>
      </c>
      <c r="K2172" t="str">
        <f t="shared" ca="1" si="794"/>
        <v>medium</v>
      </c>
      <c r="L2172">
        <v>13.85</v>
      </c>
      <c r="M2172" t="str">
        <f t="shared" si="770"/>
        <v>medium</v>
      </c>
      <c r="N2172">
        <f t="shared" si="776"/>
        <v>4</v>
      </c>
      <c r="O2172">
        <f t="shared" si="777"/>
        <v>4</v>
      </c>
      <c r="P2172" t="str">
        <f t="shared" si="778"/>
        <v>čtvrtek</v>
      </c>
      <c r="Q2172">
        <f t="shared" si="798"/>
        <v>0</v>
      </c>
      <c r="R2172">
        <f t="shared" si="798"/>
        <v>0</v>
      </c>
      <c r="S2172">
        <f t="shared" si="798"/>
        <v>0</v>
      </c>
      <c r="T2172">
        <f t="shared" si="798"/>
        <v>1</v>
      </c>
      <c r="U2172">
        <f t="shared" si="798"/>
        <v>0</v>
      </c>
      <c r="V2172">
        <f t="shared" si="798"/>
        <v>0</v>
      </c>
      <c r="W2172">
        <f t="shared" si="798"/>
        <v>0</v>
      </c>
      <c r="X2172">
        <f t="shared" si="798"/>
        <v>0</v>
      </c>
      <c r="Y2172">
        <f t="shared" si="798"/>
        <v>0</v>
      </c>
      <c r="Z2172">
        <f t="shared" si="798"/>
        <v>0</v>
      </c>
      <c r="AA2172">
        <f t="shared" si="798"/>
        <v>0</v>
      </c>
      <c r="AB2172">
        <f t="shared" si="798"/>
        <v>0</v>
      </c>
      <c r="AC2172">
        <f t="shared" si="799"/>
        <v>0</v>
      </c>
      <c r="AD2172">
        <f t="shared" si="799"/>
        <v>0</v>
      </c>
      <c r="AE2172">
        <f t="shared" si="799"/>
        <v>0</v>
      </c>
      <c r="AF2172">
        <f t="shared" si="799"/>
        <v>1</v>
      </c>
      <c r="AG2172">
        <f t="shared" si="799"/>
        <v>0</v>
      </c>
      <c r="AH2172">
        <f t="shared" si="799"/>
        <v>0</v>
      </c>
      <c r="AI2172">
        <f t="shared" si="799"/>
        <v>0</v>
      </c>
      <c r="AJ2172">
        <f t="shared" ca="1" si="779"/>
        <v>0</v>
      </c>
      <c r="AK2172">
        <f t="shared" ca="1" si="780"/>
        <v>1</v>
      </c>
      <c r="AL2172">
        <f t="shared" ca="1" si="781"/>
        <v>0</v>
      </c>
      <c r="AM2172">
        <f t="shared" ca="1" si="782"/>
        <v>0</v>
      </c>
      <c r="AN2172">
        <f t="shared" ca="1" si="783"/>
        <v>1</v>
      </c>
      <c r="AO2172">
        <f t="shared" ca="1" si="784"/>
        <v>0</v>
      </c>
      <c r="AP2172">
        <f t="shared" ca="1" si="785"/>
        <v>0</v>
      </c>
      <c r="AQ2172">
        <f t="shared" ca="1" si="786"/>
        <v>1</v>
      </c>
      <c r="AR2172">
        <f t="shared" ca="1" si="787"/>
        <v>0</v>
      </c>
      <c r="AS2172">
        <v>0</v>
      </c>
      <c r="AT2172">
        <v>0</v>
      </c>
      <c r="AU2172">
        <f t="shared" ca="1" si="797"/>
        <v>0</v>
      </c>
      <c r="AV2172">
        <f t="shared" ca="1" si="797"/>
        <v>0</v>
      </c>
      <c r="AW2172">
        <f t="shared" ca="1" si="797"/>
        <v>1</v>
      </c>
      <c r="AX2172">
        <v>0</v>
      </c>
    </row>
    <row r="2173" spans="1:50">
      <c r="A2173" s="2">
        <v>41026</v>
      </c>
      <c r="B2173">
        <v>1173</v>
      </c>
      <c r="C2173">
        <v>30</v>
      </c>
      <c r="D2173">
        <f t="shared" ca="1" si="788"/>
        <v>18.003914867590549</v>
      </c>
      <c r="E2173">
        <f t="shared" ca="1" si="789"/>
        <v>11.996085132409451</v>
      </c>
      <c r="F2173" t="str">
        <f t="shared" ca="1" si="790"/>
        <v>high</v>
      </c>
      <c r="G2173">
        <v>1608</v>
      </c>
      <c r="H2173">
        <f t="shared" si="791"/>
        <v>1608</v>
      </c>
      <c r="I2173">
        <f t="shared" ca="1" si="792"/>
        <v>1067.8178551574351</v>
      </c>
      <c r="J2173">
        <f t="shared" ca="1" si="793"/>
        <v>540.18214484256487</v>
      </c>
      <c r="K2173" t="str">
        <f t="shared" ca="1" si="794"/>
        <v>high</v>
      </c>
      <c r="L2173">
        <v>17.3</v>
      </c>
      <c r="M2173" t="str">
        <f t="shared" si="770"/>
        <v>high</v>
      </c>
      <c r="N2173">
        <f t="shared" si="776"/>
        <v>4</v>
      </c>
      <c r="O2173">
        <f t="shared" si="777"/>
        <v>5</v>
      </c>
      <c r="P2173" t="str">
        <f t="shared" si="778"/>
        <v>pátek</v>
      </c>
      <c r="Q2173">
        <f t="shared" si="798"/>
        <v>0</v>
      </c>
      <c r="R2173">
        <f t="shared" si="798"/>
        <v>0</v>
      </c>
      <c r="S2173">
        <f t="shared" si="798"/>
        <v>0</v>
      </c>
      <c r="T2173">
        <f t="shared" si="798"/>
        <v>1</v>
      </c>
      <c r="U2173">
        <f t="shared" si="798"/>
        <v>0</v>
      </c>
      <c r="V2173">
        <f t="shared" si="798"/>
        <v>0</v>
      </c>
      <c r="W2173">
        <f t="shared" si="798"/>
        <v>0</v>
      </c>
      <c r="X2173">
        <f t="shared" si="798"/>
        <v>0</v>
      </c>
      <c r="Y2173">
        <f t="shared" si="798"/>
        <v>0</v>
      </c>
      <c r="Z2173">
        <f t="shared" si="798"/>
        <v>0</v>
      </c>
      <c r="AA2173">
        <f t="shared" si="798"/>
        <v>0</v>
      </c>
      <c r="AB2173">
        <f t="shared" si="798"/>
        <v>0</v>
      </c>
      <c r="AC2173">
        <f t="shared" si="799"/>
        <v>0</v>
      </c>
      <c r="AD2173">
        <f t="shared" si="799"/>
        <v>0</v>
      </c>
      <c r="AE2173">
        <f t="shared" si="799"/>
        <v>0</v>
      </c>
      <c r="AF2173">
        <f t="shared" si="799"/>
        <v>0</v>
      </c>
      <c r="AG2173">
        <f t="shared" si="799"/>
        <v>1</v>
      </c>
      <c r="AH2173">
        <f t="shared" si="799"/>
        <v>0</v>
      </c>
      <c r="AI2173">
        <f t="shared" si="799"/>
        <v>0</v>
      </c>
      <c r="AJ2173">
        <f t="shared" ca="1" si="779"/>
        <v>0</v>
      </c>
      <c r="AK2173">
        <f t="shared" ca="1" si="780"/>
        <v>1</v>
      </c>
      <c r="AL2173">
        <f t="shared" ca="1" si="781"/>
        <v>0</v>
      </c>
      <c r="AM2173">
        <f t="shared" ca="1" si="782"/>
        <v>0</v>
      </c>
      <c r="AN2173">
        <f t="shared" ca="1" si="783"/>
        <v>0</v>
      </c>
      <c r="AO2173">
        <f t="shared" ca="1" si="784"/>
        <v>1</v>
      </c>
      <c r="AP2173">
        <f t="shared" ca="1" si="785"/>
        <v>0</v>
      </c>
      <c r="AQ2173">
        <f t="shared" ca="1" si="786"/>
        <v>0</v>
      </c>
      <c r="AR2173">
        <f t="shared" ca="1" si="787"/>
        <v>1</v>
      </c>
      <c r="AS2173">
        <v>0</v>
      </c>
      <c r="AT2173">
        <v>0</v>
      </c>
      <c r="AU2173">
        <f t="shared" ca="1" si="797"/>
        <v>0</v>
      </c>
      <c r="AV2173">
        <f t="shared" ca="1" si="797"/>
        <v>0</v>
      </c>
      <c r="AW2173">
        <f t="shared" ca="1" si="797"/>
        <v>1</v>
      </c>
      <c r="AX2173">
        <v>0</v>
      </c>
    </row>
    <row r="2174" spans="1:50">
      <c r="A2174" s="2">
        <v>41027</v>
      </c>
      <c r="B2174">
        <v>1174</v>
      </c>
      <c r="C2174">
        <v>19</v>
      </c>
      <c r="D2174">
        <f t="shared" ca="1" si="788"/>
        <v>18.007018238634032</v>
      </c>
      <c r="E2174">
        <f t="shared" ca="1" si="789"/>
        <v>0.99298176136596794</v>
      </c>
      <c r="F2174" t="str">
        <f t="shared" ca="1" si="790"/>
        <v>medium</v>
      </c>
      <c r="G2174">
        <v>1222</v>
      </c>
      <c r="H2174">
        <f t="shared" si="791"/>
        <v>1222</v>
      </c>
      <c r="I2174">
        <f t="shared" ca="1" si="792"/>
        <v>1068.0400230040564</v>
      </c>
      <c r="J2174">
        <f t="shared" ca="1" si="793"/>
        <v>153.95997699594363</v>
      </c>
      <c r="K2174" t="str">
        <f t="shared" ca="1" si="794"/>
        <v>high</v>
      </c>
      <c r="L2174">
        <v>19.3</v>
      </c>
      <c r="M2174" t="str">
        <f t="shared" si="770"/>
        <v>high</v>
      </c>
      <c r="N2174">
        <f t="shared" si="776"/>
        <v>4</v>
      </c>
      <c r="O2174">
        <f t="shared" si="777"/>
        <v>6</v>
      </c>
      <c r="P2174" t="str">
        <f t="shared" si="778"/>
        <v>sobota</v>
      </c>
      <c r="Q2174">
        <f t="shared" si="798"/>
        <v>0</v>
      </c>
      <c r="R2174">
        <f t="shared" si="798"/>
        <v>0</v>
      </c>
      <c r="S2174">
        <f t="shared" si="798"/>
        <v>0</v>
      </c>
      <c r="T2174">
        <f t="shared" si="798"/>
        <v>1</v>
      </c>
      <c r="U2174">
        <f t="shared" si="798"/>
        <v>0</v>
      </c>
      <c r="V2174">
        <f t="shared" si="798"/>
        <v>0</v>
      </c>
      <c r="W2174">
        <f t="shared" si="798"/>
        <v>0</v>
      </c>
      <c r="X2174">
        <f t="shared" si="798"/>
        <v>0</v>
      </c>
      <c r="Y2174">
        <f t="shared" si="798"/>
        <v>0</v>
      </c>
      <c r="Z2174">
        <f t="shared" si="798"/>
        <v>0</v>
      </c>
      <c r="AA2174">
        <f t="shared" si="798"/>
        <v>0</v>
      </c>
      <c r="AB2174">
        <f t="shared" si="798"/>
        <v>0</v>
      </c>
      <c r="AC2174">
        <f t="shared" si="799"/>
        <v>0</v>
      </c>
      <c r="AD2174">
        <f t="shared" si="799"/>
        <v>0</v>
      </c>
      <c r="AE2174">
        <f t="shared" si="799"/>
        <v>0</v>
      </c>
      <c r="AF2174">
        <f t="shared" si="799"/>
        <v>0</v>
      </c>
      <c r="AG2174">
        <f t="shared" si="799"/>
        <v>0</v>
      </c>
      <c r="AH2174">
        <f t="shared" si="799"/>
        <v>1</v>
      </c>
      <c r="AI2174">
        <f t="shared" si="799"/>
        <v>0</v>
      </c>
      <c r="AJ2174">
        <f t="shared" ca="1" si="779"/>
        <v>0</v>
      </c>
      <c r="AK2174">
        <f t="shared" ca="1" si="780"/>
        <v>0</v>
      </c>
      <c r="AL2174">
        <f t="shared" ca="1" si="781"/>
        <v>1</v>
      </c>
      <c r="AM2174">
        <f t="shared" ca="1" si="782"/>
        <v>0</v>
      </c>
      <c r="AN2174">
        <f t="shared" ca="1" si="783"/>
        <v>1</v>
      </c>
      <c r="AO2174">
        <f t="shared" ca="1" si="784"/>
        <v>0</v>
      </c>
      <c r="AP2174">
        <f t="shared" ca="1" si="785"/>
        <v>0</v>
      </c>
      <c r="AQ2174">
        <f t="shared" ca="1" si="786"/>
        <v>0</v>
      </c>
      <c r="AR2174">
        <f t="shared" ca="1" si="787"/>
        <v>1</v>
      </c>
      <c r="AS2174">
        <v>0</v>
      </c>
      <c r="AT2174">
        <v>0</v>
      </c>
      <c r="AU2174">
        <f t="shared" ca="1" si="797"/>
        <v>0</v>
      </c>
      <c r="AV2174">
        <f t="shared" ca="1" si="797"/>
        <v>1</v>
      </c>
      <c r="AW2174">
        <f t="shared" ca="1" si="797"/>
        <v>0</v>
      </c>
      <c r="AX2174">
        <v>0</v>
      </c>
    </row>
    <row r="2175" spans="1:50">
      <c r="A2175" s="2">
        <v>41028</v>
      </c>
      <c r="B2175">
        <v>1175</v>
      </c>
      <c r="C2175">
        <v>12</v>
      </c>
      <c r="D2175">
        <f t="shared" ca="1" si="788"/>
        <v>18.010114568905912</v>
      </c>
      <c r="E2175">
        <f t="shared" ca="1" si="789"/>
        <v>-6.0101145689059123</v>
      </c>
      <c r="F2175" t="str">
        <f t="shared" ca="1" si="790"/>
        <v>low</v>
      </c>
      <c r="G2175">
        <v>579</v>
      </c>
      <c r="H2175">
        <f t="shared" si="791"/>
        <v>579</v>
      </c>
      <c r="I2175">
        <f t="shared" ca="1" si="792"/>
        <v>1068.2620893857718</v>
      </c>
      <c r="J2175">
        <f t="shared" ca="1" si="793"/>
        <v>-489.26208938577179</v>
      </c>
      <c r="K2175" t="str">
        <f t="shared" ca="1" si="794"/>
        <v>low</v>
      </c>
      <c r="L2175">
        <v>21.8</v>
      </c>
      <c r="M2175" t="str">
        <f t="shared" si="770"/>
        <v>high</v>
      </c>
      <c r="N2175">
        <f t="shared" si="776"/>
        <v>4</v>
      </c>
      <c r="O2175">
        <f t="shared" si="777"/>
        <v>7</v>
      </c>
      <c r="P2175" t="str">
        <f t="shared" si="778"/>
        <v>neděle</v>
      </c>
      <c r="Q2175">
        <f t="shared" si="798"/>
        <v>0</v>
      </c>
      <c r="R2175">
        <f t="shared" si="798"/>
        <v>0</v>
      </c>
      <c r="S2175">
        <f t="shared" si="798"/>
        <v>0</v>
      </c>
      <c r="T2175">
        <f t="shared" si="798"/>
        <v>1</v>
      </c>
      <c r="U2175">
        <f t="shared" si="798"/>
        <v>0</v>
      </c>
      <c r="V2175">
        <f t="shared" si="798"/>
        <v>0</v>
      </c>
      <c r="W2175">
        <f t="shared" si="798"/>
        <v>0</v>
      </c>
      <c r="X2175">
        <f t="shared" si="798"/>
        <v>0</v>
      </c>
      <c r="Y2175">
        <f t="shared" si="798"/>
        <v>0</v>
      </c>
      <c r="Z2175">
        <f t="shared" si="798"/>
        <v>0</v>
      </c>
      <c r="AA2175">
        <f t="shared" si="798"/>
        <v>0</v>
      </c>
      <c r="AB2175">
        <f t="shared" si="798"/>
        <v>0</v>
      </c>
      <c r="AC2175">
        <f t="shared" si="799"/>
        <v>0</v>
      </c>
      <c r="AD2175">
        <f t="shared" si="799"/>
        <v>0</v>
      </c>
      <c r="AE2175">
        <f t="shared" si="799"/>
        <v>0</v>
      </c>
      <c r="AF2175">
        <f t="shared" si="799"/>
        <v>0</v>
      </c>
      <c r="AG2175">
        <f t="shared" si="799"/>
        <v>0</v>
      </c>
      <c r="AH2175">
        <f t="shared" si="799"/>
        <v>0</v>
      </c>
      <c r="AI2175">
        <f t="shared" si="799"/>
        <v>1</v>
      </c>
      <c r="AJ2175">
        <f t="shared" ca="1" si="779"/>
        <v>0</v>
      </c>
      <c r="AK2175">
        <f t="shared" ca="1" si="780"/>
        <v>0</v>
      </c>
      <c r="AL2175">
        <f t="shared" ca="1" si="781"/>
        <v>1</v>
      </c>
      <c r="AM2175">
        <f t="shared" ca="1" si="782"/>
        <v>0</v>
      </c>
      <c r="AN2175">
        <f t="shared" ca="1" si="783"/>
        <v>1</v>
      </c>
      <c r="AO2175">
        <f t="shared" ca="1" si="784"/>
        <v>0</v>
      </c>
      <c r="AP2175">
        <f t="shared" ca="1" si="785"/>
        <v>0</v>
      </c>
      <c r="AQ2175">
        <f t="shared" ca="1" si="786"/>
        <v>0</v>
      </c>
      <c r="AR2175">
        <f t="shared" ca="1" si="787"/>
        <v>1</v>
      </c>
      <c r="AS2175">
        <v>0</v>
      </c>
      <c r="AT2175">
        <v>0</v>
      </c>
      <c r="AU2175">
        <f t="shared" ca="1" si="797"/>
        <v>1</v>
      </c>
      <c r="AV2175">
        <f t="shared" ca="1" si="797"/>
        <v>0</v>
      </c>
      <c r="AW2175">
        <f t="shared" ca="1" si="797"/>
        <v>0</v>
      </c>
      <c r="AX2175">
        <v>0</v>
      </c>
    </row>
    <row r="2176" spans="1:50">
      <c r="A2176" s="2">
        <v>41029</v>
      </c>
      <c r="B2176">
        <v>1176</v>
      </c>
      <c r="C2176">
        <v>17</v>
      </c>
      <c r="D2176">
        <f t="shared" ca="1" si="788"/>
        <v>18.013203866124755</v>
      </c>
      <c r="E2176">
        <f t="shared" ca="1" si="789"/>
        <v>-1.0132038661247549</v>
      </c>
      <c r="F2176" t="str">
        <f t="shared" ca="1" si="790"/>
        <v>medium</v>
      </c>
      <c r="G2176">
        <v>1002</v>
      </c>
      <c r="H2176">
        <f t="shared" si="791"/>
        <v>1002</v>
      </c>
      <c r="I2176">
        <f t="shared" ca="1" si="792"/>
        <v>1068.4840541512099</v>
      </c>
      <c r="J2176">
        <f t="shared" ca="1" si="793"/>
        <v>-66.484054151209875</v>
      </c>
      <c r="K2176" t="str">
        <f t="shared" ca="1" si="794"/>
        <v>medium</v>
      </c>
      <c r="L2176">
        <v>21.95</v>
      </c>
      <c r="M2176" t="str">
        <f t="shared" si="770"/>
        <v>high</v>
      </c>
      <c r="N2176">
        <f t="shared" si="776"/>
        <v>4</v>
      </c>
      <c r="O2176">
        <f t="shared" si="777"/>
        <v>1</v>
      </c>
      <c r="P2176" t="str">
        <f t="shared" si="778"/>
        <v>pondělí</v>
      </c>
      <c r="Q2176">
        <f t="shared" si="798"/>
        <v>0</v>
      </c>
      <c r="R2176">
        <f t="shared" si="798"/>
        <v>0</v>
      </c>
      <c r="S2176">
        <f t="shared" si="798"/>
        <v>0</v>
      </c>
      <c r="T2176">
        <f t="shared" si="798"/>
        <v>1</v>
      </c>
      <c r="U2176">
        <f t="shared" si="798"/>
        <v>0</v>
      </c>
      <c r="V2176">
        <f t="shared" si="798"/>
        <v>0</v>
      </c>
      <c r="W2176">
        <f t="shared" si="798"/>
        <v>0</v>
      </c>
      <c r="X2176">
        <f t="shared" si="798"/>
        <v>0</v>
      </c>
      <c r="Y2176">
        <f t="shared" si="798"/>
        <v>0</v>
      </c>
      <c r="Z2176">
        <f t="shared" si="798"/>
        <v>0</v>
      </c>
      <c r="AA2176">
        <f t="shared" si="798"/>
        <v>0</v>
      </c>
      <c r="AB2176">
        <f t="shared" si="798"/>
        <v>0</v>
      </c>
      <c r="AC2176">
        <f t="shared" si="799"/>
        <v>1</v>
      </c>
      <c r="AD2176">
        <f t="shared" si="799"/>
        <v>0</v>
      </c>
      <c r="AE2176">
        <f t="shared" si="799"/>
        <v>0</v>
      </c>
      <c r="AF2176">
        <f t="shared" si="799"/>
        <v>0</v>
      </c>
      <c r="AG2176">
        <f t="shared" si="799"/>
        <v>0</v>
      </c>
      <c r="AH2176">
        <f t="shared" si="799"/>
        <v>0</v>
      </c>
      <c r="AI2176">
        <f t="shared" si="799"/>
        <v>0</v>
      </c>
      <c r="AJ2176">
        <f t="shared" ca="1" si="779"/>
        <v>0</v>
      </c>
      <c r="AK2176">
        <f t="shared" ca="1" si="780"/>
        <v>1</v>
      </c>
      <c r="AL2176">
        <f t="shared" ca="1" si="781"/>
        <v>0</v>
      </c>
      <c r="AM2176">
        <f t="shared" ca="1" si="782"/>
        <v>0</v>
      </c>
      <c r="AN2176">
        <f t="shared" ca="1" si="783"/>
        <v>1</v>
      </c>
      <c r="AO2176">
        <f t="shared" ca="1" si="784"/>
        <v>0</v>
      </c>
      <c r="AP2176">
        <f t="shared" ca="1" si="785"/>
        <v>0</v>
      </c>
      <c r="AQ2176">
        <f t="shared" ca="1" si="786"/>
        <v>0</v>
      </c>
      <c r="AR2176">
        <f t="shared" ca="1" si="787"/>
        <v>1</v>
      </c>
      <c r="AS2176">
        <v>0</v>
      </c>
      <c r="AT2176">
        <v>0</v>
      </c>
      <c r="AU2176">
        <f t="shared" ca="1" si="797"/>
        <v>0</v>
      </c>
      <c r="AV2176">
        <f t="shared" ca="1" si="797"/>
        <v>1</v>
      </c>
      <c r="AW2176">
        <f t="shared" ca="1" si="797"/>
        <v>0</v>
      </c>
      <c r="AX2176">
        <v>0</v>
      </c>
    </row>
    <row r="2177" spans="1:50">
      <c r="A2177" s="2">
        <v>41030</v>
      </c>
      <c r="B2177">
        <v>1177</v>
      </c>
      <c r="C2177">
        <v>15</v>
      </c>
      <c r="D2177">
        <f t="shared" ca="1" si="788"/>
        <v>18.01628613800915</v>
      </c>
      <c r="E2177">
        <f t="shared" ca="1" si="789"/>
        <v>-3.0162861380091499</v>
      </c>
      <c r="F2177" t="str">
        <f t="shared" ca="1" si="790"/>
        <v>low</v>
      </c>
      <c r="G2177">
        <v>853</v>
      </c>
      <c r="H2177">
        <f t="shared" si="791"/>
        <v>853</v>
      </c>
      <c r="I2177">
        <f t="shared" ca="1" si="792"/>
        <v>1068.7059171489996</v>
      </c>
      <c r="J2177">
        <f t="shared" ca="1" si="793"/>
        <v>-215.70591714899956</v>
      </c>
      <c r="K2177" t="str">
        <f t="shared" ca="1" si="794"/>
        <v>medium</v>
      </c>
      <c r="L2177">
        <v>13.4</v>
      </c>
      <c r="M2177" t="str">
        <f t="shared" si="770"/>
        <v>medium</v>
      </c>
      <c r="N2177">
        <f t="shared" si="776"/>
        <v>5</v>
      </c>
      <c r="O2177">
        <f t="shared" si="777"/>
        <v>2</v>
      </c>
      <c r="P2177" t="str">
        <f t="shared" si="778"/>
        <v>úterý</v>
      </c>
      <c r="Q2177">
        <f t="shared" si="798"/>
        <v>0</v>
      </c>
      <c r="R2177">
        <f t="shared" si="798"/>
        <v>0</v>
      </c>
      <c r="S2177">
        <f t="shared" si="798"/>
        <v>0</v>
      </c>
      <c r="T2177">
        <f t="shared" si="798"/>
        <v>0</v>
      </c>
      <c r="U2177">
        <f t="shared" si="798"/>
        <v>1</v>
      </c>
      <c r="V2177">
        <f t="shared" si="798"/>
        <v>0</v>
      </c>
      <c r="W2177">
        <f t="shared" si="798"/>
        <v>0</v>
      </c>
      <c r="X2177">
        <f t="shared" si="798"/>
        <v>0</v>
      </c>
      <c r="Y2177">
        <f t="shared" si="798"/>
        <v>0</v>
      </c>
      <c r="Z2177">
        <f t="shared" si="798"/>
        <v>0</v>
      </c>
      <c r="AA2177">
        <f t="shared" si="798"/>
        <v>0</v>
      </c>
      <c r="AB2177">
        <f t="shared" si="798"/>
        <v>0</v>
      </c>
      <c r="AC2177">
        <f t="shared" si="799"/>
        <v>0</v>
      </c>
      <c r="AD2177">
        <f t="shared" si="799"/>
        <v>1</v>
      </c>
      <c r="AE2177">
        <f t="shared" si="799"/>
        <v>0</v>
      </c>
      <c r="AF2177">
        <f t="shared" si="799"/>
        <v>0</v>
      </c>
      <c r="AG2177">
        <f t="shared" si="799"/>
        <v>0</v>
      </c>
      <c r="AH2177">
        <f t="shared" si="799"/>
        <v>0</v>
      </c>
      <c r="AI2177">
        <f t="shared" si="799"/>
        <v>0</v>
      </c>
      <c r="AJ2177">
        <f t="shared" ca="1" si="779"/>
        <v>0</v>
      </c>
      <c r="AK2177">
        <f t="shared" ca="1" si="780"/>
        <v>0</v>
      </c>
      <c r="AL2177">
        <f t="shared" ca="1" si="781"/>
        <v>1</v>
      </c>
      <c r="AM2177">
        <f t="shared" ca="1" si="782"/>
        <v>0</v>
      </c>
      <c r="AN2177">
        <f t="shared" ca="1" si="783"/>
        <v>1</v>
      </c>
      <c r="AO2177">
        <f t="shared" ca="1" si="784"/>
        <v>0</v>
      </c>
      <c r="AP2177">
        <f t="shared" ca="1" si="785"/>
        <v>0</v>
      </c>
      <c r="AQ2177">
        <f t="shared" ca="1" si="786"/>
        <v>1</v>
      </c>
      <c r="AR2177">
        <f t="shared" ca="1" si="787"/>
        <v>0</v>
      </c>
      <c r="AS2177">
        <v>0</v>
      </c>
      <c r="AT2177">
        <v>0</v>
      </c>
      <c r="AU2177">
        <f t="shared" ca="1" si="797"/>
        <v>1</v>
      </c>
      <c r="AV2177">
        <f t="shared" ca="1" si="797"/>
        <v>0</v>
      </c>
      <c r="AW2177">
        <f t="shared" ca="1" si="797"/>
        <v>0</v>
      </c>
      <c r="AX2177">
        <v>0</v>
      </c>
    </row>
    <row r="2178" spans="1:50">
      <c r="A2178" s="2">
        <v>41031</v>
      </c>
      <c r="B2178">
        <v>1178</v>
      </c>
      <c r="C2178">
        <v>26</v>
      </c>
      <c r="D2178">
        <f t="shared" ca="1" si="788"/>
        <v>18.01936139227767</v>
      </c>
      <c r="E2178">
        <f t="shared" ca="1" si="789"/>
        <v>7.9806386077223301</v>
      </c>
      <c r="F2178" t="str">
        <f t="shared" ca="1" si="790"/>
        <v>high</v>
      </c>
      <c r="G2178">
        <v>1845</v>
      </c>
      <c r="H2178">
        <f t="shared" si="791"/>
        <v>1845</v>
      </c>
      <c r="I2178">
        <f t="shared" ca="1" si="792"/>
        <v>1068.92767822777</v>
      </c>
      <c r="J2178">
        <f t="shared" ca="1" si="793"/>
        <v>776.07232177223</v>
      </c>
      <c r="K2178" t="str">
        <f t="shared" ca="1" si="794"/>
        <v>high</v>
      </c>
      <c r="L2178">
        <v>21.6</v>
      </c>
      <c r="M2178" t="str">
        <f t="shared" si="770"/>
        <v>high</v>
      </c>
      <c r="N2178">
        <f t="shared" si="776"/>
        <v>5</v>
      </c>
      <c r="O2178">
        <f t="shared" si="777"/>
        <v>3</v>
      </c>
      <c r="P2178" t="str">
        <f t="shared" si="778"/>
        <v>středa</v>
      </c>
      <c r="Q2178">
        <f t="shared" si="798"/>
        <v>0</v>
      </c>
      <c r="R2178">
        <f t="shared" si="798"/>
        <v>0</v>
      </c>
      <c r="S2178">
        <f t="shared" si="798"/>
        <v>0</v>
      </c>
      <c r="T2178">
        <f t="shared" si="798"/>
        <v>0</v>
      </c>
      <c r="U2178">
        <f t="shared" si="798"/>
        <v>1</v>
      </c>
      <c r="V2178">
        <f t="shared" si="798"/>
        <v>0</v>
      </c>
      <c r="W2178">
        <f t="shared" si="798"/>
        <v>0</v>
      </c>
      <c r="X2178">
        <f t="shared" si="798"/>
        <v>0</v>
      </c>
      <c r="Y2178">
        <f t="shared" si="798"/>
        <v>0</v>
      </c>
      <c r="Z2178">
        <f t="shared" si="798"/>
        <v>0</v>
      </c>
      <c r="AA2178">
        <f t="shared" si="798"/>
        <v>0</v>
      </c>
      <c r="AB2178">
        <f t="shared" si="798"/>
        <v>0</v>
      </c>
      <c r="AC2178">
        <f t="shared" si="799"/>
        <v>0</v>
      </c>
      <c r="AD2178">
        <f t="shared" si="799"/>
        <v>0</v>
      </c>
      <c r="AE2178">
        <f t="shared" si="799"/>
        <v>1</v>
      </c>
      <c r="AF2178">
        <f t="shared" si="799"/>
        <v>0</v>
      </c>
      <c r="AG2178">
        <f t="shared" si="799"/>
        <v>0</v>
      </c>
      <c r="AH2178">
        <f t="shared" si="799"/>
        <v>0</v>
      </c>
      <c r="AI2178">
        <f t="shared" si="799"/>
        <v>0</v>
      </c>
      <c r="AJ2178">
        <f t="shared" ca="1" si="779"/>
        <v>0</v>
      </c>
      <c r="AK2178">
        <f t="shared" ca="1" si="780"/>
        <v>0</v>
      </c>
      <c r="AL2178">
        <f t="shared" ca="1" si="781"/>
        <v>1</v>
      </c>
      <c r="AM2178">
        <f t="shared" ca="1" si="782"/>
        <v>0</v>
      </c>
      <c r="AN2178">
        <f t="shared" ca="1" si="783"/>
        <v>1</v>
      </c>
      <c r="AO2178">
        <f t="shared" ca="1" si="784"/>
        <v>0</v>
      </c>
      <c r="AP2178">
        <f t="shared" ca="1" si="785"/>
        <v>0</v>
      </c>
      <c r="AQ2178">
        <f t="shared" ca="1" si="786"/>
        <v>0</v>
      </c>
      <c r="AR2178">
        <f t="shared" ca="1" si="787"/>
        <v>1</v>
      </c>
      <c r="AS2178">
        <v>0</v>
      </c>
      <c r="AT2178">
        <v>0</v>
      </c>
      <c r="AU2178">
        <f t="shared" ca="1" si="797"/>
        <v>0</v>
      </c>
      <c r="AV2178">
        <f t="shared" ca="1" si="797"/>
        <v>0</v>
      </c>
      <c r="AW2178">
        <f t="shared" ca="1" si="797"/>
        <v>1</v>
      </c>
      <c r="AX2178">
        <v>0</v>
      </c>
    </row>
    <row r="2179" spans="1:50">
      <c r="A2179" s="2">
        <v>41032</v>
      </c>
      <c r="B2179">
        <v>1179</v>
      </c>
      <c r="C2179">
        <v>19</v>
      </c>
      <c r="D2179">
        <f t="shared" ca="1" si="788"/>
        <v>18.022429636648901</v>
      </c>
      <c r="E2179">
        <f t="shared" ca="1" si="789"/>
        <v>0.97757036335109859</v>
      </c>
      <c r="F2179" t="str">
        <f t="shared" ca="1" si="790"/>
        <v>medium</v>
      </c>
      <c r="G2179">
        <v>1467</v>
      </c>
      <c r="H2179">
        <f t="shared" si="791"/>
        <v>1467</v>
      </c>
      <c r="I2179">
        <f t="shared" ca="1" si="792"/>
        <v>1069.1493372361501</v>
      </c>
      <c r="J2179">
        <f t="shared" ca="1" si="793"/>
        <v>397.85066276384987</v>
      </c>
      <c r="K2179" t="str">
        <f t="shared" ca="1" si="794"/>
        <v>high</v>
      </c>
      <c r="L2179">
        <v>19.149999999999999</v>
      </c>
      <c r="M2179" t="str">
        <f t="shared" si="770"/>
        <v>high</v>
      </c>
      <c r="N2179">
        <f t="shared" si="776"/>
        <v>5</v>
      </c>
      <c r="O2179">
        <f t="shared" si="777"/>
        <v>4</v>
      </c>
      <c r="P2179" t="str">
        <f t="shared" si="778"/>
        <v>čtvrtek</v>
      </c>
      <c r="Q2179">
        <f t="shared" si="798"/>
        <v>0</v>
      </c>
      <c r="R2179">
        <f t="shared" si="798"/>
        <v>0</v>
      </c>
      <c r="S2179">
        <f t="shared" si="798"/>
        <v>0</v>
      </c>
      <c r="T2179">
        <f t="shared" si="798"/>
        <v>0</v>
      </c>
      <c r="U2179">
        <f t="shared" si="798"/>
        <v>1</v>
      </c>
      <c r="V2179">
        <f t="shared" si="798"/>
        <v>0</v>
      </c>
      <c r="W2179">
        <f t="shared" si="798"/>
        <v>0</v>
      </c>
      <c r="X2179">
        <f t="shared" si="798"/>
        <v>0</v>
      </c>
      <c r="Y2179">
        <f t="shared" si="798"/>
        <v>0</v>
      </c>
      <c r="Z2179">
        <f t="shared" si="798"/>
        <v>0</v>
      </c>
      <c r="AA2179">
        <f t="shared" si="798"/>
        <v>0</v>
      </c>
      <c r="AB2179">
        <f t="shared" si="798"/>
        <v>0</v>
      </c>
      <c r="AC2179">
        <f t="shared" si="799"/>
        <v>0</v>
      </c>
      <c r="AD2179">
        <f t="shared" si="799"/>
        <v>0</v>
      </c>
      <c r="AE2179">
        <f t="shared" si="799"/>
        <v>0</v>
      </c>
      <c r="AF2179">
        <f t="shared" si="799"/>
        <v>1</v>
      </c>
      <c r="AG2179">
        <f t="shared" si="799"/>
        <v>0</v>
      </c>
      <c r="AH2179">
        <f t="shared" si="799"/>
        <v>0</v>
      </c>
      <c r="AI2179">
        <f t="shared" si="799"/>
        <v>0</v>
      </c>
      <c r="AJ2179">
        <f t="shared" ca="1" si="779"/>
        <v>0</v>
      </c>
      <c r="AK2179">
        <f t="shared" ca="1" si="780"/>
        <v>0</v>
      </c>
      <c r="AL2179">
        <f t="shared" ca="1" si="781"/>
        <v>1</v>
      </c>
      <c r="AM2179">
        <f t="shared" ca="1" si="782"/>
        <v>1</v>
      </c>
      <c r="AN2179">
        <f t="shared" ca="1" si="783"/>
        <v>0</v>
      </c>
      <c r="AO2179">
        <f t="shared" ca="1" si="784"/>
        <v>0</v>
      </c>
      <c r="AP2179">
        <f t="shared" ca="1" si="785"/>
        <v>0</v>
      </c>
      <c r="AQ2179">
        <f t="shared" ca="1" si="786"/>
        <v>0</v>
      </c>
      <c r="AR2179">
        <f t="shared" ca="1" si="787"/>
        <v>1</v>
      </c>
      <c r="AS2179">
        <v>0</v>
      </c>
      <c r="AT2179">
        <v>0</v>
      </c>
      <c r="AU2179">
        <f t="shared" ca="1" si="797"/>
        <v>0</v>
      </c>
      <c r="AV2179">
        <f t="shared" ca="1" si="797"/>
        <v>1</v>
      </c>
      <c r="AW2179">
        <f t="shared" ca="1" si="797"/>
        <v>0</v>
      </c>
      <c r="AX2179">
        <v>0</v>
      </c>
    </row>
    <row r="2180" spans="1:50">
      <c r="A2180" s="2">
        <v>41033</v>
      </c>
      <c r="B2180">
        <v>1180</v>
      </c>
      <c r="C2180">
        <v>19</v>
      </c>
      <c r="D2180">
        <f t="shared" ca="1" si="788"/>
        <v>18.025490878841417</v>
      </c>
      <c r="E2180">
        <f t="shared" ca="1" si="789"/>
        <v>0.97450912115858301</v>
      </c>
      <c r="F2180" t="str">
        <f t="shared" ca="1" si="790"/>
        <v>medium</v>
      </c>
      <c r="G2180">
        <v>1558</v>
      </c>
      <c r="H2180">
        <f t="shared" si="791"/>
        <v>1558</v>
      </c>
      <c r="I2180">
        <f t="shared" ca="1" si="792"/>
        <v>1069.3708940227689</v>
      </c>
      <c r="J2180">
        <f t="shared" ca="1" si="793"/>
        <v>488.62910597723112</v>
      </c>
      <c r="K2180" t="str">
        <f t="shared" ca="1" si="794"/>
        <v>high</v>
      </c>
      <c r="L2180">
        <v>19.7</v>
      </c>
      <c r="M2180" t="str">
        <f t="shared" si="770"/>
        <v>high</v>
      </c>
      <c r="N2180">
        <f t="shared" si="776"/>
        <v>5</v>
      </c>
      <c r="O2180">
        <f t="shared" si="777"/>
        <v>5</v>
      </c>
      <c r="P2180" t="str">
        <f t="shared" si="778"/>
        <v>pátek</v>
      </c>
      <c r="Q2180">
        <f t="shared" si="798"/>
        <v>0</v>
      </c>
      <c r="R2180">
        <f t="shared" si="798"/>
        <v>0</v>
      </c>
      <c r="S2180">
        <f t="shared" si="798"/>
        <v>0</v>
      </c>
      <c r="T2180">
        <f t="shared" si="798"/>
        <v>0</v>
      </c>
      <c r="U2180">
        <f t="shared" si="798"/>
        <v>1</v>
      </c>
      <c r="V2180">
        <f t="shared" si="798"/>
        <v>0</v>
      </c>
      <c r="W2180">
        <f t="shared" si="798"/>
        <v>0</v>
      </c>
      <c r="X2180">
        <f t="shared" si="798"/>
        <v>0</v>
      </c>
      <c r="Y2180">
        <f t="shared" si="798"/>
        <v>0</v>
      </c>
      <c r="Z2180">
        <f t="shared" si="798"/>
        <v>0</v>
      </c>
      <c r="AA2180">
        <f t="shared" si="798"/>
        <v>0</v>
      </c>
      <c r="AB2180">
        <f t="shared" si="798"/>
        <v>0</v>
      </c>
      <c r="AC2180">
        <f t="shared" si="799"/>
        <v>0</v>
      </c>
      <c r="AD2180">
        <f t="shared" si="799"/>
        <v>0</v>
      </c>
      <c r="AE2180">
        <f t="shared" si="799"/>
        <v>0</v>
      </c>
      <c r="AF2180">
        <f t="shared" si="799"/>
        <v>0</v>
      </c>
      <c r="AG2180">
        <f t="shared" si="799"/>
        <v>1</v>
      </c>
      <c r="AH2180">
        <f t="shared" si="799"/>
        <v>0</v>
      </c>
      <c r="AI2180">
        <f t="shared" si="799"/>
        <v>0</v>
      </c>
      <c r="AJ2180">
        <f t="shared" ca="1" si="779"/>
        <v>0</v>
      </c>
      <c r="AK2180">
        <f t="shared" ca="1" si="780"/>
        <v>0</v>
      </c>
      <c r="AL2180">
        <f t="shared" ca="1" si="781"/>
        <v>1</v>
      </c>
      <c r="AM2180">
        <f t="shared" ca="1" si="782"/>
        <v>0</v>
      </c>
      <c r="AN2180">
        <f t="shared" ca="1" si="783"/>
        <v>1</v>
      </c>
      <c r="AO2180">
        <f t="shared" ca="1" si="784"/>
        <v>0</v>
      </c>
      <c r="AP2180">
        <f t="shared" ca="1" si="785"/>
        <v>0</v>
      </c>
      <c r="AQ2180">
        <f t="shared" ca="1" si="786"/>
        <v>0</v>
      </c>
      <c r="AR2180">
        <f t="shared" ca="1" si="787"/>
        <v>1</v>
      </c>
      <c r="AS2180">
        <v>1</v>
      </c>
      <c r="AT2180">
        <v>0</v>
      </c>
      <c r="AU2180">
        <f t="shared" ca="1" si="797"/>
        <v>0</v>
      </c>
      <c r="AV2180">
        <f t="shared" ca="1" si="797"/>
        <v>1</v>
      </c>
      <c r="AW2180">
        <f t="shared" ca="1" si="797"/>
        <v>0</v>
      </c>
      <c r="AX2180">
        <v>0</v>
      </c>
    </row>
    <row r="2181" spans="1:50">
      <c r="A2181" s="2">
        <v>41034</v>
      </c>
      <c r="B2181">
        <v>1181</v>
      </c>
      <c r="C2181">
        <v>14</v>
      </c>
      <c r="D2181">
        <f t="shared" ca="1" si="788"/>
        <v>18.028545126573796</v>
      </c>
      <c r="E2181">
        <f t="shared" ca="1" si="789"/>
        <v>-4.0285451265737962</v>
      </c>
      <c r="F2181" t="str">
        <f t="shared" ca="1" si="790"/>
        <v>low</v>
      </c>
      <c r="G2181">
        <v>549</v>
      </c>
      <c r="H2181">
        <f t="shared" si="791"/>
        <v>549</v>
      </c>
      <c r="I2181">
        <f t="shared" ca="1" si="792"/>
        <v>1069.5923484362552</v>
      </c>
      <c r="J2181">
        <f t="shared" ca="1" si="793"/>
        <v>-520.59234843625518</v>
      </c>
      <c r="K2181" t="str">
        <f t="shared" ca="1" si="794"/>
        <v>low</v>
      </c>
      <c r="L2181">
        <v>23.8</v>
      </c>
      <c r="M2181" t="str">
        <f t="shared" si="770"/>
        <v>high</v>
      </c>
      <c r="N2181">
        <f t="shared" si="776"/>
        <v>5</v>
      </c>
      <c r="O2181">
        <f t="shared" si="777"/>
        <v>6</v>
      </c>
      <c r="P2181" t="str">
        <f t="shared" si="778"/>
        <v>sobota</v>
      </c>
      <c r="Q2181">
        <f t="shared" ref="Q2181:AB2190" si="800">VLOOKUP($N2181,$V$31:$AH$42,Q$592+1,0)</f>
        <v>0</v>
      </c>
      <c r="R2181">
        <f t="shared" si="800"/>
        <v>0</v>
      </c>
      <c r="S2181">
        <f t="shared" si="800"/>
        <v>0</v>
      </c>
      <c r="T2181">
        <f t="shared" si="800"/>
        <v>0</v>
      </c>
      <c r="U2181">
        <f t="shared" si="800"/>
        <v>1</v>
      </c>
      <c r="V2181">
        <f t="shared" si="800"/>
        <v>0</v>
      </c>
      <c r="W2181">
        <f t="shared" si="800"/>
        <v>0</v>
      </c>
      <c r="X2181">
        <f t="shared" si="800"/>
        <v>0</v>
      </c>
      <c r="Y2181">
        <f t="shared" si="800"/>
        <v>0</v>
      </c>
      <c r="Z2181">
        <f t="shared" si="800"/>
        <v>0</v>
      </c>
      <c r="AA2181">
        <f t="shared" si="800"/>
        <v>0</v>
      </c>
      <c r="AB2181">
        <f t="shared" si="800"/>
        <v>0</v>
      </c>
      <c r="AC2181">
        <f t="shared" ref="AC2181:AI2190" si="801">VLOOKUP($O2181,$V$74:$AC$80,AC$592+1,0)</f>
        <v>0</v>
      </c>
      <c r="AD2181">
        <f t="shared" si="801"/>
        <v>0</v>
      </c>
      <c r="AE2181">
        <f t="shared" si="801"/>
        <v>0</v>
      </c>
      <c r="AF2181">
        <f t="shared" si="801"/>
        <v>0</v>
      </c>
      <c r="AG2181">
        <f t="shared" si="801"/>
        <v>0</v>
      </c>
      <c r="AH2181">
        <f t="shared" si="801"/>
        <v>1</v>
      </c>
      <c r="AI2181">
        <f t="shared" si="801"/>
        <v>0</v>
      </c>
      <c r="AJ2181">
        <f t="shared" ca="1" si="779"/>
        <v>0</v>
      </c>
      <c r="AK2181">
        <f t="shared" ca="1" si="780"/>
        <v>0</v>
      </c>
      <c r="AL2181">
        <f t="shared" ca="1" si="781"/>
        <v>1</v>
      </c>
      <c r="AM2181">
        <f t="shared" ca="1" si="782"/>
        <v>1</v>
      </c>
      <c r="AN2181">
        <f t="shared" ca="1" si="783"/>
        <v>0</v>
      </c>
      <c r="AO2181">
        <f t="shared" ca="1" si="784"/>
        <v>0</v>
      </c>
      <c r="AP2181">
        <f t="shared" ca="1" si="785"/>
        <v>0</v>
      </c>
      <c r="AQ2181">
        <f t="shared" ca="1" si="786"/>
        <v>0</v>
      </c>
      <c r="AR2181">
        <f t="shared" ca="1" si="787"/>
        <v>1</v>
      </c>
      <c r="AS2181">
        <v>0</v>
      </c>
      <c r="AT2181">
        <v>0</v>
      </c>
      <c r="AU2181">
        <f t="shared" ref="AU2181:AW2200" ca="1" si="802">VLOOKUP(INDIRECT($AU$590&amp;ROW($A2181)),$F$17:$I$19,AU$592+1,0)</f>
        <v>1</v>
      </c>
      <c r="AV2181">
        <f t="shared" ca="1" si="802"/>
        <v>0</v>
      </c>
      <c r="AW2181">
        <f t="shared" ca="1" si="802"/>
        <v>0</v>
      </c>
      <c r="AX2181">
        <v>0</v>
      </c>
    </row>
    <row r="2182" spans="1:50">
      <c r="A2182" s="2">
        <v>41035</v>
      </c>
      <c r="B2182">
        <v>1182</v>
      </c>
      <c r="C2182">
        <v>12</v>
      </c>
      <c r="D2182">
        <f t="shared" ca="1" si="788"/>
        <v>18.031592387564629</v>
      </c>
      <c r="E2182">
        <f t="shared" ca="1" si="789"/>
        <v>-6.0315923875646291</v>
      </c>
      <c r="F2182" t="str">
        <f t="shared" ca="1" si="790"/>
        <v>low</v>
      </c>
      <c r="G2182">
        <v>524</v>
      </c>
      <c r="H2182">
        <f t="shared" si="791"/>
        <v>524</v>
      </c>
      <c r="I2182">
        <f t="shared" ca="1" si="792"/>
        <v>1069.8137003252382</v>
      </c>
      <c r="J2182">
        <f t="shared" ca="1" si="793"/>
        <v>-545.81370032523819</v>
      </c>
      <c r="K2182" t="str">
        <f t="shared" ca="1" si="794"/>
        <v>low</v>
      </c>
      <c r="L2182">
        <v>15.9</v>
      </c>
      <c r="M2182" t="str">
        <f t="shared" si="770"/>
        <v>high</v>
      </c>
      <c r="N2182">
        <f t="shared" si="776"/>
        <v>5</v>
      </c>
      <c r="O2182">
        <f t="shared" si="777"/>
        <v>7</v>
      </c>
      <c r="P2182" t="str">
        <f t="shared" si="778"/>
        <v>neděle</v>
      </c>
      <c r="Q2182">
        <f t="shared" si="800"/>
        <v>0</v>
      </c>
      <c r="R2182">
        <f t="shared" si="800"/>
        <v>0</v>
      </c>
      <c r="S2182">
        <f t="shared" si="800"/>
        <v>0</v>
      </c>
      <c r="T2182">
        <f t="shared" si="800"/>
        <v>0</v>
      </c>
      <c r="U2182">
        <f t="shared" si="800"/>
        <v>1</v>
      </c>
      <c r="V2182">
        <f t="shared" si="800"/>
        <v>0</v>
      </c>
      <c r="W2182">
        <f t="shared" si="800"/>
        <v>0</v>
      </c>
      <c r="X2182">
        <f t="shared" si="800"/>
        <v>0</v>
      </c>
      <c r="Y2182">
        <f t="shared" si="800"/>
        <v>0</v>
      </c>
      <c r="Z2182">
        <f t="shared" si="800"/>
        <v>0</v>
      </c>
      <c r="AA2182">
        <f t="shared" si="800"/>
        <v>0</v>
      </c>
      <c r="AB2182">
        <f t="shared" si="800"/>
        <v>0</v>
      </c>
      <c r="AC2182">
        <f t="shared" si="801"/>
        <v>0</v>
      </c>
      <c r="AD2182">
        <f t="shared" si="801"/>
        <v>0</v>
      </c>
      <c r="AE2182">
        <f t="shared" si="801"/>
        <v>0</v>
      </c>
      <c r="AF2182">
        <f t="shared" si="801"/>
        <v>0</v>
      </c>
      <c r="AG2182">
        <f t="shared" si="801"/>
        <v>0</v>
      </c>
      <c r="AH2182">
        <f t="shared" si="801"/>
        <v>0</v>
      </c>
      <c r="AI2182">
        <f t="shared" si="801"/>
        <v>1</v>
      </c>
      <c r="AJ2182">
        <f t="shared" ca="1" si="779"/>
        <v>0</v>
      </c>
      <c r="AK2182">
        <f t="shared" ca="1" si="780"/>
        <v>0</v>
      </c>
      <c r="AL2182">
        <f t="shared" ca="1" si="781"/>
        <v>1</v>
      </c>
      <c r="AM2182">
        <f t="shared" ca="1" si="782"/>
        <v>0</v>
      </c>
      <c r="AN2182">
        <f t="shared" ca="1" si="783"/>
        <v>1</v>
      </c>
      <c r="AO2182">
        <f t="shared" ca="1" si="784"/>
        <v>0</v>
      </c>
      <c r="AP2182">
        <f t="shared" ca="1" si="785"/>
        <v>0</v>
      </c>
      <c r="AQ2182">
        <f t="shared" ca="1" si="786"/>
        <v>0</v>
      </c>
      <c r="AR2182">
        <f t="shared" ca="1" si="787"/>
        <v>1</v>
      </c>
      <c r="AS2182">
        <v>1</v>
      </c>
      <c r="AT2182">
        <v>0</v>
      </c>
      <c r="AU2182">
        <f t="shared" ca="1" si="802"/>
        <v>1</v>
      </c>
      <c r="AV2182">
        <f t="shared" ca="1" si="802"/>
        <v>0</v>
      </c>
      <c r="AW2182">
        <f t="shared" ca="1" si="802"/>
        <v>0</v>
      </c>
      <c r="AX2182">
        <v>0</v>
      </c>
    </row>
    <row r="2183" spans="1:50">
      <c r="A2183" s="2">
        <v>41036</v>
      </c>
      <c r="B2183">
        <v>1183</v>
      </c>
      <c r="C2183">
        <v>14</v>
      </c>
      <c r="D2183">
        <f t="shared" ca="1" si="788"/>
        <v>18.034632669532478</v>
      </c>
      <c r="E2183">
        <f t="shared" ca="1" si="789"/>
        <v>-4.0346326695324777</v>
      </c>
      <c r="F2183" t="str">
        <f t="shared" ca="1" si="790"/>
        <v>low</v>
      </c>
      <c r="G2183">
        <v>432</v>
      </c>
      <c r="H2183">
        <f t="shared" si="791"/>
        <v>432</v>
      </c>
      <c r="I2183">
        <f t="shared" ca="1" si="792"/>
        <v>1070.0349495383468</v>
      </c>
      <c r="J2183">
        <f t="shared" ca="1" si="793"/>
        <v>-638.03494953834684</v>
      </c>
      <c r="K2183" t="str">
        <f t="shared" ca="1" si="794"/>
        <v>low</v>
      </c>
      <c r="L2183">
        <v>6.4333333333333327</v>
      </c>
      <c r="M2183" t="str">
        <f t="shared" si="770"/>
        <v>medium</v>
      </c>
      <c r="N2183">
        <f t="shared" si="776"/>
        <v>5</v>
      </c>
      <c r="O2183">
        <f t="shared" si="777"/>
        <v>1</v>
      </c>
      <c r="P2183" t="str">
        <f t="shared" si="778"/>
        <v>pondělí</v>
      </c>
      <c r="Q2183">
        <f t="shared" si="800"/>
        <v>0</v>
      </c>
      <c r="R2183">
        <f t="shared" si="800"/>
        <v>0</v>
      </c>
      <c r="S2183">
        <f t="shared" si="800"/>
        <v>0</v>
      </c>
      <c r="T2183">
        <f t="shared" si="800"/>
        <v>0</v>
      </c>
      <c r="U2183">
        <f t="shared" si="800"/>
        <v>1</v>
      </c>
      <c r="V2183">
        <f t="shared" si="800"/>
        <v>0</v>
      </c>
      <c r="W2183">
        <f t="shared" si="800"/>
        <v>0</v>
      </c>
      <c r="X2183">
        <f t="shared" si="800"/>
        <v>0</v>
      </c>
      <c r="Y2183">
        <f t="shared" si="800"/>
        <v>0</v>
      </c>
      <c r="Z2183">
        <f t="shared" si="800"/>
        <v>0</v>
      </c>
      <c r="AA2183">
        <f t="shared" si="800"/>
        <v>0</v>
      </c>
      <c r="AB2183">
        <f t="shared" si="800"/>
        <v>0</v>
      </c>
      <c r="AC2183">
        <f t="shared" si="801"/>
        <v>1</v>
      </c>
      <c r="AD2183">
        <f t="shared" si="801"/>
        <v>0</v>
      </c>
      <c r="AE2183">
        <f t="shared" si="801"/>
        <v>0</v>
      </c>
      <c r="AF2183">
        <f t="shared" si="801"/>
        <v>0</v>
      </c>
      <c r="AG2183">
        <f t="shared" si="801"/>
        <v>0</v>
      </c>
      <c r="AH2183">
        <f t="shared" si="801"/>
        <v>0</v>
      </c>
      <c r="AI2183">
        <f t="shared" si="801"/>
        <v>0</v>
      </c>
      <c r="AJ2183">
        <f t="shared" ca="1" si="779"/>
        <v>0</v>
      </c>
      <c r="AK2183">
        <f t="shared" ca="1" si="780"/>
        <v>0</v>
      </c>
      <c r="AL2183">
        <f t="shared" ca="1" si="781"/>
        <v>1</v>
      </c>
      <c r="AM2183">
        <f t="shared" ca="1" si="782"/>
        <v>0</v>
      </c>
      <c r="AN2183">
        <f t="shared" ca="1" si="783"/>
        <v>1</v>
      </c>
      <c r="AO2183">
        <f t="shared" ca="1" si="784"/>
        <v>0</v>
      </c>
      <c r="AP2183">
        <f t="shared" ca="1" si="785"/>
        <v>0</v>
      </c>
      <c r="AQ2183">
        <f t="shared" ca="1" si="786"/>
        <v>1</v>
      </c>
      <c r="AR2183">
        <f t="shared" ca="1" si="787"/>
        <v>0</v>
      </c>
      <c r="AS2183">
        <v>1</v>
      </c>
      <c r="AT2183">
        <v>0</v>
      </c>
      <c r="AU2183">
        <f t="shared" ca="1" si="802"/>
        <v>1</v>
      </c>
      <c r="AV2183">
        <f t="shared" ca="1" si="802"/>
        <v>0</v>
      </c>
      <c r="AW2183">
        <f t="shared" ca="1" si="802"/>
        <v>0</v>
      </c>
      <c r="AX2183">
        <v>0</v>
      </c>
    </row>
    <row r="2184" spans="1:50">
      <c r="A2184" s="2">
        <v>41037</v>
      </c>
      <c r="B2184">
        <v>1184</v>
      </c>
      <c r="C2184">
        <v>13</v>
      </c>
      <c r="D2184">
        <f t="shared" ca="1" si="788"/>
        <v>18.037665980195928</v>
      </c>
      <c r="E2184">
        <f t="shared" ca="1" si="789"/>
        <v>-5.0376659801959285</v>
      </c>
      <c r="F2184" t="str">
        <f t="shared" ca="1" si="790"/>
        <v>low</v>
      </c>
      <c r="G2184">
        <v>866</v>
      </c>
      <c r="H2184">
        <f t="shared" si="791"/>
        <v>866</v>
      </c>
      <c r="I2184">
        <f t="shared" ca="1" si="792"/>
        <v>1070.2560959242098</v>
      </c>
      <c r="J2184">
        <f t="shared" ca="1" si="793"/>
        <v>-204.25609592420983</v>
      </c>
      <c r="K2184" t="str">
        <f t="shared" ca="1" si="794"/>
        <v>medium</v>
      </c>
      <c r="L2184">
        <v>13.1</v>
      </c>
      <c r="M2184" t="str">
        <f t="shared" si="770"/>
        <v>medium</v>
      </c>
      <c r="N2184">
        <f t="shared" si="776"/>
        <v>5</v>
      </c>
      <c r="O2184">
        <f t="shared" si="777"/>
        <v>2</v>
      </c>
      <c r="P2184" t="str">
        <f t="shared" si="778"/>
        <v>úterý</v>
      </c>
      <c r="Q2184">
        <f t="shared" si="800"/>
        <v>0</v>
      </c>
      <c r="R2184">
        <f t="shared" si="800"/>
        <v>0</v>
      </c>
      <c r="S2184">
        <f t="shared" si="800"/>
        <v>0</v>
      </c>
      <c r="T2184">
        <f t="shared" si="800"/>
        <v>0</v>
      </c>
      <c r="U2184">
        <f t="shared" si="800"/>
        <v>1</v>
      </c>
      <c r="V2184">
        <f t="shared" si="800"/>
        <v>0</v>
      </c>
      <c r="W2184">
        <f t="shared" si="800"/>
        <v>0</v>
      </c>
      <c r="X2184">
        <f t="shared" si="800"/>
        <v>0</v>
      </c>
      <c r="Y2184">
        <f t="shared" si="800"/>
        <v>0</v>
      </c>
      <c r="Z2184">
        <f t="shared" si="800"/>
        <v>0</v>
      </c>
      <c r="AA2184">
        <f t="shared" si="800"/>
        <v>0</v>
      </c>
      <c r="AB2184">
        <f t="shared" si="800"/>
        <v>0</v>
      </c>
      <c r="AC2184">
        <f t="shared" si="801"/>
        <v>0</v>
      </c>
      <c r="AD2184">
        <f t="shared" si="801"/>
        <v>1</v>
      </c>
      <c r="AE2184">
        <f t="shared" si="801"/>
        <v>0</v>
      </c>
      <c r="AF2184">
        <f t="shared" si="801"/>
        <v>0</v>
      </c>
      <c r="AG2184">
        <f t="shared" si="801"/>
        <v>0</v>
      </c>
      <c r="AH2184">
        <f t="shared" si="801"/>
        <v>0</v>
      </c>
      <c r="AI2184">
        <f t="shared" si="801"/>
        <v>0</v>
      </c>
      <c r="AJ2184">
        <f t="shared" ca="1" si="779"/>
        <v>0</v>
      </c>
      <c r="AK2184">
        <f t="shared" ca="1" si="780"/>
        <v>0</v>
      </c>
      <c r="AL2184">
        <f t="shared" ca="1" si="781"/>
        <v>1</v>
      </c>
      <c r="AM2184">
        <f t="shared" ca="1" si="782"/>
        <v>1</v>
      </c>
      <c r="AN2184">
        <f t="shared" ca="1" si="783"/>
        <v>0</v>
      </c>
      <c r="AO2184">
        <f t="shared" ca="1" si="784"/>
        <v>0</v>
      </c>
      <c r="AP2184">
        <f t="shared" ca="1" si="785"/>
        <v>0</v>
      </c>
      <c r="AQ2184">
        <f t="shared" ca="1" si="786"/>
        <v>1</v>
      </c>
      <c r="AR2184">
        <f t="shared" ca="1" si="787"/>
        <v>0</v>
      </c>
      <c r="AS2184">
        <v>0</v>
      </c>
      <c r="AT2184">
        <v>0</v>
      </c>
      <c r="AU2184">
        <f t="shared" ca="1" si="802"/>
        <v>1</v>
      </c>
      <c r="AV2184">
        <f t="shared" ca="1" si="802"/>
        <v>0</v>
      </c>
      <c r="AW2184">
        <f t="shared" ca="1" si="802"/>
        <v>0</v>
      </c>
      <c r="AX2184">
        <v>0</v>
      </c>
    </row>
    <row r="2185" spans="1:50">
      <c r="A2185" s="2">
        <v>41038</v>
      </c>
      <c r="B2185">
        <v>1185</v>
      </c>
      <c r="C2185">
        <v>21</v>
      </c>
      <c r="D2185">
        <f t="shared" ca="1" si="788"/>
        <v>18.040692327273568</v>
      </c>
      <c r="E2185">
        <f t="shared" ca="1" si="789"/>
        <v>2.9593076727264318</v>
      </c>
      <c r="F2185" t="str">
        <f t="shared" ca="1" si="790"/>
        <v>high</v>
      </c>
      <c r="G2185">
        <v>1805</v>
      </c>
      <c r="H2185">
        <f t="shared" si="791"/>
        <v>1805</v>
      </c>
      <c r="I2185">
        <f t="shared" ca="1" si="792"/>
        <v>1070.4771393314563</v>
      </c>
      <c r="J2185">
        <f t="shared" ca="1" si="793"/>
        <v>734.52286066854367</v>
      </c>
      <c r="K2185" t="str">
        <f t="shared" ca="1" si="794"/>
        <v>high</v>
      </c>
      <c r="L2185">
        <v>16.25</v>
      </c>
      <c r="M2185" t="str">
        <f t="shared" si="770"/>
        <v>high</v>
      </c>
      <c r="N2185">
        <f t="shared" si="776"/>
        <v>5</v>
      </c>
      <c r="O2185">
        <f t="shared" si="777"/>
        <v>3</v>
      </c>
      <c r="P2185" t="str">
        <f t="shared" si="778"/>
        <v>středa</v>
      </c>
      <c r="Q2185">
        <f t="shared" si="800"/>
        <v>0</v>
      </c>
      <c r="R2185">
        <f t="shared" si="800"/>
        <v>0</v>
      </c>
      <c r="S2185">
        <f t="shared" si="800"/>
        <v>0</v>
      </c>
      <c r="T2185">
        <f t="shared" si="800"/>
        <v>0</v>
      </c>
      <c r="U2185">
        <f t="shared" si="800"/>
        <v>1</v>
      </c>
      <c r="V2185">
        <f t="shared" si="800"/>
        <v>0</v>
      </c>
      <c r="W2185">
        <f t="shared" si="800"/>
        <v>0</v>
      </c>
      <c r="X2185">
        <f t="shared" si="800"/>
        <v>0</v>
      </c>
      <c r="Y2185">
        <f t="shared" si="800"/>
        <v>0</v>
      </c>
      <c r="Z2185">
        <f t="shared" si="800"/>
        <v>0</v>
      </c>
      <c r="AA2185">
        <f t="shared" si="800"/>
        <v>0</v>
      </c>
      <c r="AB2185">
        <f t="shared" si="800"/>
        <v>0</v>
      </c>
      <c r="AC2185">
        <f t="shared" si="801"/>
        <v>0</v>
      </c>
      <c r="AD2185">
        <f t="shared" si="801"/>
        <v>0</v>
      </c>
      <c r="AE2185">
        <f t="shared" si="801"/>
        <v>1</v>
      </c>
      <c r="AF2185">
        <f t="shared" si="801"/>
        <v>0</v>
      </c>
      <c r="AG2185">
        <f t="shared" si="801"/>
        <v>0</v>
      </c>
      <c r="AH2185">
        <f t="shared" si="801"/>
        <v>0</v>
      </c>
      <c r="AI2185">
        <f t="shared" si="801"/>
        <v>0</v>
      </c>
      <c r="AJ2185">
        <f t="shared" ca="1" si="779"/>
        <v>0</v>
      </c>
      <c r="AK2185">
        <f t="shared" ca="1" si="780"/>
        <v>0</v>
      </c>
      <c r="AL2185">
        <f t="shared" ca="1" si="781"/>
        <v>1</v>
      </c>
      <c r="AM2185">
        <f t="shared" ca="1" si="782"/>
        <v>0</v>
      </c>
      <c r="AN2185">
        <f t="shared" ca="1" si="783"/>
        <v>1</v>
      </c>
      <c r="AO2185">
        <f t="shared" ca="1" si="784"/>
        <v>0</v>
      </c>
      <c r="AP2185">
        <f t="shared" ca="1" si="785"/>
        <v>0</v>
      </c>
      <c r="AQ2185">
        <f t="shared" ca="1" si="786"/>
        <v>0</v>
      </c>
      <c r="AR2185">
        <f t="shared" ca="1" si="787"/>
        <v>1</v>
      </c>
      <c r="AS2185">
        <v>0</v>
      </c>
      <c r="AT2185">
        <v>0</v>
      </c>
      <c r="AU2185">
        <f t="shared" ca="1" si="802"/>
        <v>0</v>
      </c>
      <c r="AV2185">
        <f t="shared" ca="1" si="802"/>
        <v>0</v>
      </c>
      <c r="AW2185">
        <f t="shared" ca="1" si="802"/>
        <v>1</v>
      </c>
      <c r="AX2185">
        <v>0</v>
      </c>
    </row>
    <row r="2186" spans="1:50">
      <c r="A2186" s="2">
        <v>41039</v>
      </c>
      <c r="B2186">
        <v>1186</v>
      </c>
      <c r="C2186">
        <v>17</v>
      </c>
      <c r="D2186">
        <f t="shared" ca="1" si="788"/>
        <v>18.043711718483969</v>
      </c>
      <c r="E2186">
        <f t="shared" ca="1" si="789"/>
        <v>-1.0437117184839693</v>
      </c>
      <c r="F2186" t="str">
        <f t="shared" ca="1" si="790"/>
        <v>medium</v>
      </c>
      <c r="G2186">
        <v>579</v>
      </c>
      <c r="H2186">
        <f t="shared" si="791"/>
        <v>579</v>
      </c>
      <c r="I2186">
        <f t="shared" ca="1" si="792"/>
        <v>1070.6980796087155</v>
      </c>
      <c r="J2186">
        <f t="shared" ca="1" si="793"/>
        <v>-491.69807960871549</v>
      </c>
      <c r="K2186" t="str">
        <f t="shared" ca="1" si="794"/>
        <v>low</v>
      </c>
      <c r="L2186">
        <v>19.649999999999999</v>
      </c>
      <c r="M2186" t="str">
        <f t="shared" si="770"/>
        <v>high</v>
      </c>
      <c r="N2186">
        <f t="shared" si="776"/>
        <v>5</v>
      </c>
      <c r="O2186">
        <f t="shared" si="777"/>
        <v>4</v>
      </c>
      <c r="P2186" t="str">
        <f t="shared" si="778"/>
        <v>čtvrtek</v>
      </c>
      <c r="Q2186">
        <f t="shared" si="800"/>
        <v>0</v>
      </c>
      <c r="R2186">
        <f t="shared" si="800"/>
        <v>0</v>
      </c>
      <c r="S2186">
        <f t="shared" si="800"/>
        <v>0</v>
      </c>
      <c r="T2186">
        <f t="shared" si="800"/>
        <v>0</v>
      </c>
      <c r="U2186">
        <f t="shared" si="800"/>
        <v>1</v>
      </c>
      <c r="V2186">
        <f t="shared" si="800"/>
        <v>0</v>
      </c>
      <c r="W2186">
        <f t="shared" si="800"/>
        <v>0</v>
      </c>
      <c r="X2186">
        <f t="shared" si="800"/>
        <v>0</v>
      </c>
      <c r="Y2186">
        <f t="shared" si="800"/>
        <v>0</v>
      </c>
      <c r="Z2186">
        <f t="shared" si="800"/>
        <v>0</v>
      </c>
      <c r="AA2186">
        <f t="shared" si="800"/>
        <v>0</v>
      </c>
      <c r="AB2186">
        <f t="shared" si="800"/>
        <v>0</v>
      </c>
      <c r="AC2186">
        <f t="shared" si="801"/>
        <v>0</v>
      </c>
      <c r="AD2186">
        <f t="shared" si="801"/>
        <v>0</v>
      </c>
      <c r="AE2186">
        <f t="shared" si="801"/>
        <v>0</v>
      </c>
      <c r="AF2186">
        <f t="shared" si="801"/>
        <v>1</v>
      </c>
      <c r="AG2186">
        <f t="shared" si="801"/>
        <v>0</v>
      </c>
      <c r="AH2186">
        <f t="shared" si="801"/>
        <v>0</v>
      </c>
      <c r="AI2186">
        <f t="shared" si="801"/>
        <v>0</v>
      </c>
      <c r="AJ2186">
        <f t="shared" ca="1" si="779"/>
        <v>0</v>
      </c>
      <c r="AK2186">
        <f t="shared" ca="1" si="780"/>
        <v>0</v>
      </c>
      <c r="AL2186">
        <f t="shared" ca="1" si="781"/>
        <v>1</v>
      </c>
      <c r="AM2186">
        <f t="shared" ca="1" si="782"/>
        <v>0</v>
      </c>
      <c r="AN2186">
        <f t="shared" ca="1" si="783"/>
        <v>1</v>
      </c>
      <c r="AO2186">
        <f t="shared" ca="1" si="784"/>
        <v>0</v>
      </c>
      <c r="AP2186">
        <f t="shared" ca="1" si="785"/>
        <v>0</v>
      </c>
      <c r="AQ2186">
        <f t="shared" ca="1" si="786"/>
        <v>0</v>
      </c>
      <c r="AR2186">
        <f t="shared" ca="1" si="787"/>
        <v>1</v>
      </c>
      <c r="AS2186">
        <v>0</v>
      </c>
      <c r="AT2186">
        <v>0</v>
      </c>
      <c r="AU2186">
        <f t="shared" ca="1" si="802"/>
        <v>0</v>
      </c>
      <c r="AV2186">
        <f t="shared" ca="1" si="802"/>
        <v>1</v>
      </c>
      <c r="AW2186">
        <f t="shared" ca="1" si="802"/>
        <v>0</v>
      </c>
      <c r="AX2186">
        <v>0</v>
      </c>
    </row>
    <row r="2187" spans="1:50">
      <c r="A2187" s="2">
        <v>41040</v>
      </c>
      <c r="B2187">
        <v>1187</v>
      </c>
      <c r="C2187">
        <v>22</v>
      </c>
      <c r="D2187">
        <f t="shared" ca="1" si="788"/>
        <v>18.046724161545708</v>
      </c>
      <c r="E2187">
        <f t="shared" ca="1" si="789"/>
        <v>3.9532758384542923</v>
      </c>
      <c r="F2187" t="str">
        <f t="shared" ca="1" si="790"/>
        <v>high</v>
      </c>
      <c r="G2187">
        <v>844</v>
      </c>
      <c r="H2187">
        <f t="shared" si="791"/>
        <v>844</v>
      </c>
      <c r="I2187">
        <f t="shared" ca="1" si="792"/>
        <v>1070.9189166046158</v>
      </c>
      <c r="J2187">
        <f t="shared" ca="1" si="793"/>
        <v>-226.91891660461579</v>
      </c>
      <c r="K2187" t="str">
        <f t="shared" ca="1" si="794"/>
        <v>medium</v>
      </c>
      <c r="L2187">
        <v>22.4</v>
      </c>
      <c r="M2187" t="str">
        <f t="shared" si="770"/>
        <v>high</v>
      </c>
      <c r="N2187">
        <f t="shared" si="776"/>
        <v>5</v>
      </c>
      <c r="O2187">
        <f t="shared" si="777"/>
        <v>5</v>
      </c>
      <c r="P2187" t="str">
        <f t="shared" si="778"/>
        <v>pátek</v>
      </c>
      <c r="Q2187">
        <f t="shared" si="800"/>
        <v>0</v>
      </c>
      <c r="R2187">
        <f t="shared" si="800"/>
        <v>0</v>
      </c>
      <c r="S2187">
        <f t="shared" si="800"/>
        <v>0</v>
      </c>
      <c r="T2187">
        <f t="shared" si="800"/>
        <v>0</v>
      </c>
      <c r="U2187">
        <f t="shared" si="800"/>
        <v>1</v>
      </c>
      <c r="V2187">
        <f t="shared" si="800"/>
        <v>0</v>
      </c>
      <c r="W2187">
        <f t="shared" si="800"/>
        <v>0</v>
      </c>
      <c r="X2187">
        <f t="shared" si="800"/>
        <v>0</v>
      </c>
      <c r="Y2187">
        <f t="shared" si="800"/>
        <v>0</v>
      </c>
      <c r="Z2187">
        <f t="shared" si="800"/>
        <v>0</v>
      </c>
      <c r="AA2187">
        <f t="shared" si="800"/>
        <v>0</v>
      </c>
      <c r="AB2187">
        <f t="shared" si="800"/>
        <v>0</v>
      </c>
      <c r="AC2187">
        <f t="shared" si="801"/>
        <v>0</v>
      </c>
      <c r="AD2187">
        <f t="shared" si="801"/>
        <v>0</v>
      </c>
      <c r="AE2187">
        <f t="shared" si="801"/>
        <v>0</v>
      </c>
      <c r="AF2187">
        <f t="shared" si="801"/>
        <v>0</v>
      </c>
      <c r="AG2187">
        <f t="shared" si="801"/>
        <v>1</v>
      </c>
      <c r="AH2187">
        <f t="shared" si="801"/>
        <v>0</v>
      </c>
      <c r="AI2187">
        <f t="shared" si="801"/>
        <v>0</v>
      </c>
      <c r="AJ2187">
        <f t="shared" ca="1" si="779"/>
        <v>0</v>
      </c>
      <c r="AK2187">
        <f t="shared" ca="1" si="780"/>
        <v>0</v>
      </c>
      <c r="AL2187">
        <f t="shared" ca="1" si="781"/>
        <v>1</v>
      </c>
      <c r="AM2187">
        <f t="shared" ca="1" si="782"/>
        <v>1</v>
      </c>
      <c r="AN2187">
        <f t="shared" ca="1" si="783"/>
        <v>0</v>
      </c>
      <c r="AO2187">
        <f t="shared" ca="1" si="784"/>
        <v>0</v>
      </c>
      <c r="AP2187">
        <f t="shared" ca="1" si="785"/>
        <v>0</v>
      </c>
      <c r="AQ2187">
        <f t="shared" ca="1" si="786"/>
        <v>0</v>
      </c>
      <c r="AR2187">
        <f t="shared" ca="1" si="787"/>
        <v>1</v>
      </c>
      <c r="AS2187">
        <v>0</v>
      </c>
      <c r="AT2187">
        <v>0</v>
      </c>
      <c r="AU2187">
        <f t="shared" ca="1" si="802"/>
        <v>0</v>
      </c>
      <c r="AV2187">
        <f t="shared" ca="1" si="802"/>
        <v>0</v>
      </c>
      <c r="AW2187">
        <f t="shared" ca="1" si="802"/>
        <v>1</v>
      </c>
      <c r="AX2187">
        <v>0</v>
      </c>
    </row>
    <row r="2188" spans="1:50">
      <c r="A2188" s="2">
        <v>41041</v>
      </c>
      <c r="B2188">
        <v>1188</v>
      </c>
      <c r="C2188">
        <v>11</v>
      </c>
      <c r="D2188">
        <f t="shared" ca="1" si="788"/>
        <v>18.04972966417737</v>
      </c>
      <c r="E2188">
        <f t="shared" ca="1" si="789"/>
        <v>-7.0497296641773701</v>
      </c>
      <c r="F2188" t="str">
        <f t="shared" ca="1" si="790"/>
        <v>low</v>
      </c>
      <c r="G2188">
        <v>788</v>
      </c>
      <c r="H2188">
        <f t="shared" si="791"/>
        <v>788</v>
      </c>
      <c r="I2188">
        <f t="shared" ca="1" si="792"/>
        <v>1071.1396501677868</v>
      </c>
      <c r="J2188">
        <f t="shared" ca="1" si="793"/>
        <v>-283.13965016778684</v>
      </c>
      <c r="K2188" t="str">
        <f t="shared" ca="1" si="794"/>
        <v>medium</v>
      </c>
      <c r="L2188">
        <v>22.1</v>
      </c>
      <c r="M2188" t="str">
        <f t="shared" si="770"/>
        <v>high</v>
      </c>
      <c r="N2188">
        <f t="shared" si="776"/>
        <v>5</v>
      </c>
      <c r="O2188">
        <f t="shared" si="777"/>
        <v>6</v>
      </c>
      <c r="P2188" t="str">
        <f t="shared" si="778"/>
        <v>sobota</v>
      </c>
      <c r="Q2188">
        <f t="shared" si="800"/>
        <v>0</v>
      </c>
      <c r="R2188">
        <f t="shared" si="800"/>
        <v>0</v>
      </c>
      <c r="S2188">
        <f t="shared" si="800"/>
        <v>0</v>
      </c>
      <c r="T2188">
        <f t="shared" si="800"/>
        <v>0</v>
      </c>
      <c r="U2188">
        <f t="shared" si="800"/>
        <v>1</v>
      </c>
      <c r="V2188">
        <f t="shared" si="800"/>
        <v>0</v>
      </c>
      <c r="W2188">
        <f t="shared" si="800"/>
        <v>0</v>
      </c>
      <c r="X2188">
        <f t="shared" si="800"/>
        <v>0</v>
      </c>
      <c r="Y2188">
        <f t="shared" si="800"/>
        <v>0</v>
      </c>
      <c r="Z2188">
        <f t="shared" si="800"/>
        <v>0</v>
      </c>
      <c r="AA2188">
        <f t="shared" si="800"/>
        <v>0</v>
      </c>
      <c r="AB2188">
        <f t="shared" si="800"/>
        <v>0</v>
      </c>
      <c r="AC2188">
        <f t="shared" si="801"/>
        <v>0</v>
      </c>
      <c r="AD2188">
        <f t="shared" si="801"/>
        <v>0</v>
      </c>
      <c r="AE2188">
        <f t="shared" si="801"/>
        <v>0</v>
      </c>
      <c r="AF2188">
        <f t="shared" si="801"/>
        <v>0</v>
      </c>
      <c r="AG2188">
        <f t="shared" si="801"/>
        <v>0</v>
      </c>
      <c r="AH2188">
        <f t="shared" si="801"/>
        <v>1</v>
      </c>
      <c r="AI2188">
        <f t="shared" si="801"/>
        <v>0</v>
      </c>
      <c r="AJ2188">
        <f t="shared" ca="1" si="779"/>
        <v>0</v>
      </c>
      <c r="AK2188">
        <f t="shared" ca="1" si="780"/>
        <v>0</v>
      </c>
      <c r="AL2188">
        <f t="shared" ca="1" si="781"/>
        <v>1</v>
      </c>
      <c r="AM2188">
        <f t="shared" ca="1" si="782"/>
        <v>0</v>
      </c>
      <c r="AN2188">
        <f t="shared" ca="1" si="783"/>
        <v>1</v>
      </c>
      <c r="AO2188">
        <f t="shared" ca="1" si="784"/>
        <v>0</v>
      </c>
      <c r="AP2188">
        <f t="shared" ca="1" si="785"/>
        <v>0</v>
      </c>
      <c r="AQ2188">
        <f t="shared" ca="1" si="786"/>
        <v>0</v>
      </c>
      <c r="AR2188">
        <f t="shared" ca="1" si="787"/>
        <v>1</v>
      </c>
      <c r="AS2188">
        <v>0</v>
      </c>
      <c r="AT2188">
        <v>0</v>
      </c>
      <c r="AU2188">
        <f t="shared" ca="1" si="802"/>
        <v>1</v>
      </c>
      <c r="AV2188">
        <f t="shared" ca="1" si="802"/>
        <v>0</v>
      </c>
      <c r="AW2188">
        <f t="shared" ca="1" si="802"/>
        <v>0</v>
      </c>
      <c r="AX2188">
        <v>0</v>
      </c>
    </row>
    <row r="2189" spans="1:50">
      <c r="A2189" s="2">
        <v>41042</v>
      </c>
      <c r="B2189">
        <v>1189</v>
      </c>
      <c r="C2189">
        <v>11</v>
      </c>
      <c r="D2189">
        <f t="shared" ca="1" si="788"/>
        <v>18.052728234097536</v>
      </c>
      <c r="E2189">
        <f t="shared" ca="1" si="789"/>
        <v>-7.0527282340975361</v>
      </c>
      <c r="F2189" t="str">
        <f t="shared" ca="1" si="790"/>
        <v>low</v>
      </c>
      <c r="G2189">
        <v>590</v>
      </c>
      <c r="H2189">
        <f t="shared" si="791"/>
        <v>590</v>
      </c>
      <c r="I2189">
        <f t="shared" ca="1" si="792"/>
        <v>1071.3602801468569</v>
      </c>
      <c r="J2189">
        <f t="shared" ca="1" si="793"/>
        <v>-481.36028014685689</v>
      </c>
      <c r="K2189" t="str">
        <f t="shared" ca="1" si="794"/>
        <v>low</v>
      </c>
      <c r="L2189">
        <v>9.6</v>
      </c>
      <c r="M2189" t="str">
        <f t="shared" si="770"/>
        <v>medium</v>
      </c>
      <c r="N2189">
        <f t="shared" si="776"/>
        <v>5</v>
      </c>
      <c r="O2189">
        <f t="shared" si="777"/>
        <v>7</v>
      </c>
      <c r="P2189" t="str">
        <f t="shared" si="778"/>
        <v>neděle</v>
      </c>
      <c r="Q2189">
        <f t="shared" si="800"/>
        <v>0</v>
      </c>
      <c r="R2189">
        <f t="shared" si="800"/>
        <v>0</v>
      </c>
      <c r="S2189">
        <f t="shared" si="800"/>
        <v>0</v>
      </c>
      <c r="T2189">
        <f t="shared" si="800"/>
        <v>0</v>
      </c>
      <c r="U2189">
        <f t="shared" si="800"/>
        <v>1</v>
      </c>
      <c r="V2189">
        <f t="shared" si="800"/>
        <v>0</v>
      </c>
      <c r="W2189">
        <f t="shared" si="800"/>
        <v>0</v>
      </c>
      <c r="X2189">
        <f t="shared" si="800"/>
        <v>0</v>
      </c>
      <c r="Y2189">
        <f t="shared" si="800"/>
        <v>0</v>
      </c>
      <c r="Z2189">
        <f t="shared" si="800"/>
        <v>0</v>
      </c>
      <c r="AA2189">
        <f t="shared" si="800"/>
        <v>0</v>
      </c>
      <c r="AB2189">
        <f t="shared" si="800"/>
        <v>0</v>
      </c>
      <c r="AC2189">
        <f t="shared" si="801"/>
        <v>0</v>
      </c>
      <c r="AD2189">
        <f t="shared" si="801"/>
        <v>0</v>
      </c>
      <c r="AE2189">
        <f t="shared" si="801"/>
        <v>0</v>
      </c>
      <c r="AF2189">
        <f t="shared" si="801"/>
        <v>0</v>
      </c>
      <c r="AG2189">
        <f t="shared" si="801"/>
        <v>0</v>
      </c>
      <c r="AH2189">
        <f t="shared" si="801"/>
        <v>0</v>
      </c>
      <c r="AI2189">
        <f t="shared" si="801"/>
        <v>1</v>
      </c>
      <c r="AJ2189">
        <f t="shared" ca="1" si="779"/>
        <v>0</v>
      </c>
      <c r="AK2189">
        <f t="shared" ca="1" si="780"/>
        <v>1</v>
      </c>
      <c r="AL2189">
        <f t="shared" ca="1" si="781"/>
        <v>0</v>
      </c>
      <c r="AM2189">
        <f t="shared" ca="1" si="782"/>
        <v>0</v>
      </c>
      <c r="AN2189">
        <f t="shared" ca="1" si="783"/>
        <v>0</v>
      </c>
      <c r="AO2189">
        <f t="shared" ca="1" si="784"/>
        <v>1</v>
      </c>
      <c r="AP2189">
        <f t="shared" ca="1" si="785"/>
        <v>0</v>
      </c>
      <c r="AQ2189">
        <f t="shared" ca="1" si="786"/>
        <v>1</v>
      </c>
      <c r="AR2189">
        <f t="shared" ca="1" si="787"/>
        <v>0</v>
      </c>
      <c r="AS2189">
        <v>1</v>
      </c>
      <c r="AT2189">
        <v>0</v>
      </c>
      <c r="AU2189">
        <f t="shared" ca="1" si="802"/>
        <v>1</v>
      </c>
      <c r="AV2189">
        <f t="shared" ca="1" si="802"/>
        <v>0</v>
      </c>
      <c r="AW2189">
        <f t="shared" ca="1" si="802"/>
        <v>0</v>
      </c>
      <c r="AX2189">
        <v>0</v>
      </c>
    </row>
    <row r="2190" spans="1:50">
      <c r="A2190" s="2">
        <v>41043</v>
      </c>
      <c r="B2190">
        <v>1190</v>
      </c>
      <c r="C2190">
        <v>12</v>
      </c>
      <c r="D2190">
        <f t="shared" ca="1" si="788"/>
        <v>18.055719879024775</v>
      </c>
      <c r="E2190">
        <f t="shared" ca="1" si="789"/>
        <v>-6.0557198790247746</v>
      </c>
      <c r="F2190" t="str">
        <f t="shared" ca="1" si="790"/>
        <v>low</v>
      </c>
      <c r="G2190">
        <v>862</v>
      </c>
      <c r="H2190">
        <f t="shared" si="791"/>
        <v>862</v>
      </c>
      <c r="I2190">
        <f t="shared" ca="1" si="792"/>
        <v>1071.5808063904556</v>
      </c>
      <c r="J2190">
        <f t="shared" ca="1" si="793"/>
        <v>-209.58080639045556</v>
      </c>
      <c r="K2190" t="str">
        <f t="shared" ca="1" si="794"/>
        <v>medium</v>
      </c>
      <c r="L2190">
        <v>15.1</v>
      </c>
      <c r="M2190" t="str">
        <f t="shared" si="770"/>
        <v>high</v>
      </c>
      <c r="N2190">
        <f t="shared" si="776"/>
        <v>5</v>
      </c>
      <c r="O2190">
        <f t="shared" si="777"/>
        <v>1</v>
      </c>
      <c r="P2190" t="str">
        <f t="shared" si="778"/>
        <v>pondělí</v>
      </c>
      <c r="Q2190">
        <f t="shared" si="800"/>
        <v>0</v>
      </c>
      <c r="R2190">
        <f t="shared" si="800"/>
        <v>0</v>
      </c>
      <c r="S2190">
        <f t="shared" si="800"/>
        <v>0</v>
      </c>
      <c r="T2190">
        <f t="shared" si="800"/>
        <v>0</v>
      </c>
      <c r="U2190">
        <f t="shared" si="800"/>
        <v>1</v>
      </c>
      <c r="V2190">
        <f t="shared" si="800"/>
        <v>0</v>
      </c>
      <c r="W2190">
        <f t="shared" si="800"/>
        <v>0</v>
      </c>
      <c r="X2190">
        <f t="shared" si="800"/>
        <v>0</v>
      </c>
      <c r="Y2190">
        <f t="shared" si="800"/>
        <v>0</v>
      </c>
      <c r="Z2190">
        <f t="shared" si="800"/>
        <v>0</v>
      </c>
      <c r="AA2190">
        <f t="shared" si="800"/>
        <v>0</v>
      </c>
      <c r="AB2190">
        <f t="shared" si="800"/>
        <v>0</v>
      </c>
      <c r="AC2190">
        <f t="shared" si="801"/>
        <v>1</v>
      </c>
      <c r="AD2190">
        <f t="shared" si="801"/>
        <v>0</v>
      </c>
      <c r="AE2190">
        <f t="shared" si="801"/>
        <v>0</v>
      </c>
      <c r="AF2190">
        <f t="shared" si="801"/>
        <v>0</v>
      </c>
      <c r="AG2190">
        <f t="shared" si="801"/>
        <v>0</v>
      </c>
      <c r="AH2190">
        <f t="shared" si="801"/>
        <v>0</v>
      </c>
      <c r="AI2190">
        <f t="shared" si="801"/>
        <v>0</v>
      </c>
      <c r="AJ2190">
        <f t="shared" ca="1" si="779"/>
        <v>0</v>
      </c>
      <c r="AK2190">
        <f t="shared" ca="1" si="780"/>
        <v>1</v>
      </c>
      <c r="AL2190">
        <f t="shared" ca="1" si="781"/>
        <v>0</v>
      </c>
      <c r="AM2190">
        <f t="shared" ca="1" si="782"/>
        <v>0</v>
      </c>
      <c r="AN2190">
        <f t="shared" ca="1" si="783"/>
        <v>1</v>
      </c>
      <c r="AO2190">
        <f t="shared" ca="1" si="784"/>
        <v>0</v>
      </c>
      <c r="AP2190">
        <f t="shared" ca="1" si="785"/>
        <v>0</v>
      </c>
      <c r="AQ2190">
        <f t="shared" ca="1" si="786"/>
        <v>0</v>
      </c>
      <c r="AR2190">
        <f t="shared" ca="1" si="787"/>
        <v>1</v>
      </c>
      <c r="AS2190">
        <v>0</v>
      </c>
      <c r="AT2190">
        <v>0</v>
      </c>
      <c r="AU2190">
        <f t="shared" ca="1" si="802"/>
        <v>1</v>
      </c>
      <c r="AV2190">
        <f t="shared" ca="1" si="802"/>
        <v>0</v>
      </c>
      <c r="AW2190">
        <f t="shared" ca="1" si="802"/>
        <v>0</v>
      </c>
      <c r="AX2190">
        <v>0</v>
      </c>
    </row>
    <row r="2191" spans="1:50">
      <c r="A2191" s="2">
        <v>41044</v>
      </c>
      <c r="B2191">
        <v>1191</v>
      </c>
      <c r="C2191">
        <v>20</v>
      </c>
      <c r="D2191">
        <f t="shared" ca="1" si="788"/>
        <v>18.058704606677676</v>
      </c>
      <c r="E2191">
        <f t="shared" ca="1" si="789"/>
        <v>1.9412953933223243</v>
      </c>
      <c r="F2191" t="str">
        <f t="shared" ca="1" si="790"/>
        <v>medium</v>
      </c>
      <c r="G2191">
        <v>1554</v>
      </c>
      <c r="H2191">
        <f t="shared" si="791"/>
        <v>1554</v>
      </c>
      <c r="I2191">
        <f t="shared" ca="1" si="792"/>
        <v>1071.8012287472116</v>
      </c>
      <c r="J2191">
        <f t="shared" ca="1" si="793"/>
        <v>482.19877125278845</v>
      </c>
      <c r="K2191" t="str">
        <f t="shared" ca="1" si="794"/>
        <v>high</v>
      </c>
      <c r="L2191">
        <v>11.2</v>
      </c>
      <c r="M2191" t="str">
        <f t="shared" si="770"/>
        <v>medium</v>
      </c>
      <c r="N2191">
        <f t="shared" si="776"/>
        <v>5</v>
      </c>
      <c r="O2191">
        <f t="shared" si="777"/>
        <v>2</v>
      </c>
      <c r="P2191" t="str">
        <f t="shared" si="778"/>
        <v>úterý</v>
      </c>
      <c r="Q2191">
        <f t="shared" ref="Q2191:AB2200" si="803">VLOOKUP($N2191,$V$31:$AH$42,Q$592+1,0)</f>
        <v>0</v>
      </c>
      <c r="R2191">
        <f t="shared" si="803"/>
        <v>0</v>
      </c>
      <c r="S2191">
        <f t="shared" si="803"/>
        <v>0</v>
      </c>
      <c r="T2191">
        <f t="shared" si="803"/>
        <v>0</v>
      </c>
      <c r="U2191">
        <f t="shared" si="803"/>
        <v>1</v>
      </c>
      <c r="V2191">
        <f t="shared" si="803"/>
        <v>0</v>
      </c>
      <c r="W2191">
        <f t="shared" si="803"/>
        <v>0</v>
      </c>
      <c r="X2191">
        <f t="shared" si="803"/>
        <v>0</v>
      </c>
      <c r="Y2191">
        <f t="shared" si="803"/>
        <v>0</v>
      </c>
      <c r="Z2191">
        <f t="shared" si="803"/>
        <v>0</v>
      </c>
      <c r="AA2191">
        <f t="shared" si="803"/>
        <v>0</v>
      </c>
      <c r="AB2191">
        <f t="shared" si="803"/>
        <v>0</v>
      </c>
      <c r="AC2191">
        <f t="shared" ref="AC2191:AI2200" si="804">VLOOKUP($O2191,$V$74:$AC$80,AC$592+1,0)</f>
        <v>0</v>
      </c>
      <c r="AD2191">
        <f t="shared" si="804"/>
        <v>1</v>
      </c>
      <c r="AE2191">
        <f t="shared" si="804"/>
        <v>0</v>
      </c>
      <c r="AF2191">
        <f t="shared" si="804"/>
        <v>0</v>
      </c>
      <c r="AG2191">
        <f t="shared" si="804"/>
        <v>0</v>
      </c>
      <c r="AH2191">
        <f t="shared" si="804"/>
        <v>0</v>
      </c>
      <c r="AI2191">
        <f t="shared" si="804"/>
        <v>0</v>
      </c>
      <c r="AJ2191">
        <f t="shared" ca="1" si="779"/>
        <v>0</v>
      </c>
      <c r="AK2191">
        <f t="shared" ca="1" si="780"/>
        <v>1</v>
      </c>
      <c r="AL2191">
        <f t="shared" ca="1" si="781"/>
        <v>0</v>
      </c>
      <c r="AM2191">
        <f t="shared" ca="1" si="782"/>
        <v>0</v>
      </c>
      <c r="AN2191">
        <f t="shared" ca="1" si="783"/>
        <v>1</v>
      </c>
      <c r="AO2191">
        <f t="shared" ca="1" si="784"/>
        <v>0</v>
      </c>
      <c r="AP2191">
        <f t="shared" ca="1" si="785"/>
        <v>0</v>
      </c>
      <c r="AQ2191">
        <f t="shared" ca="1" si="786"/>
        <v>1</v>
      </c>
      <c r="AR2191">
        <f t="shared" ca="1" si="787"/>
        <v>0</v>
      </c>
      <c r="AS2191">
        <v>0</v>
      </c>
      <c r="AT2191">
        <v>0</v>
      </c>
      <c r="AU2191">
        <f t="shared" ca="1" si="802"/>
        <v>0</v>
      </c>
      <c r="AV2191">
        <f t="shared" ca="1" si="802"/>
        <v>1</v>
      </c>
      <c r="AW2191">
        <f t="shared" ca="1" si="802"/>
        <v>0</v>
      </c>
      <c r="AX2191">
        <v>0</v>
      </c>
    </row>
    <row r="2192" spans="1:50">
      <c r="A2192" s="2">
        <v>41045</v>
      </c>
      <c r="B2192">
        <v>1192</v>
      </c>
      <c r="C2192">
        <v>9</v>
      </c>
      <c r="D2192">
        <f t="shared" ca="1" si="788"/>
        <v>18.061682424774812</v>
      </c>
      <c r="E2192">
        <f t="shared" ca="1" si="789"/>
        <v>-9.061682424774812</v>
      </c>
      <c r="F2192" t="str">
        <f t="shared" ca="1" si="790"/>
        <v>low</v>
      </c>
      <c r="G2192">
        <v>241</v>
      </c>
      <c r="H2192">
        <f t="shared" si="791"/>
        <v>241</v>
      </c>
      <c r="I2192">
        <f t="shared" ca="1" si="792"/>
        <v>1072.0215470657538</v>
      </c>
      <c r="J2192">
        <f t="shared" ca="1" si="793"/>
        <v>-831.02154706575379</v>
      </c>
      <c r="K2192" t="str">
        <f t="shared" ca="1" si="794"/>
        <v>low</v>
      </c>
      <c r="L2192">
        <v>13.5</v>
      </c>
      <c r="M2192" t="str">
        <f t="shared" si="770"/>
        <v>medium</v>
      </c>
      <c r="N2192">
        <f t="shared" si="776"/>
        <v>5</v>
      </c>
      <c r="O2192">
        <f t="shared" si="777"/>
        <v>3</v>
      </c>
      <c r="P2192" t="str">
        <f t="shared" si="778"/>
        <v>středa</v>
      </c>
      <c r="Q2192">
        <f t="shared" si="803"/>
        <v>0</v>
      </c>
      <c r="R2192">
        <f t="shared" si="803"/>
        <v>0</v>
      </c>
      <c r="S2192">
        <f t="shared" si="803"/>
        <v>0</v>
      </c>
      <c r="T2192">
        <f t="shared" si="803"/>
        <v>0</v>
      </c>
      <c r="U2192">
        <f t="shared" si="803"/>
        <v>1</v>
      </c>
      <c r="V2192">
        <f t="shared" si="803"/>
        <v>0</v>
      </c>
      <c r="W2192">
        <f t="shared" si="803"/>
        <v>0</v>
      </c>
      <c r="X2192">
        <f t="shared" si="803"/>
        <v>0</v>
      </c>
      <c r="Y2192">
        <f t="shared" si="803"/>
        <v>0</v>
      </c>
      <c r="Z2192">
        <f t="shared" si="803"/>
        <v>0</v>
      </c>
      <c r="AA2192">
        <f t="shared" si="803"/>
        <v>0</v>
      </c>
      <c r="AB2192">
        <f t="shared" si="803"/>
        <v>0</v>
      </c>
      <c r="AC2192">
        <f t="shared" si="804"/>
        <v>0</v>
      </c>
      <c r="AD2192">
        <f t="shared" si="804"/>
        <v>0</v>
      </c>
      <c r="AE2192">
        <f t="shared" si="804"/>
        <v>1</v>
      </c>
      <c r="AF2192">
        <f t="shared" si="804"/>
        <v>0</v>
      </c>
      <c r="AG2192">
        <f t="shared" si="804"/>
        <v>0</v>
      </c>
      <c r="AH2192">
        <f t="shared" si="804"/>
        <v>0</v>
      </c>
      <c r="AI2192">
        <f t="shared" si="804"/>
        <v>0</v>
      </c>
      <c r="AJ2192">
        <f t="shared" ca="1" si="779"/>
        <v>1</v>
      </c>
      <c r="AK2192">
        <f t="shared" ca="1" si="780"/>
        <v>0</v>
      </c>
      <c r="AL2192">
        <f t="shared" ca="1" si="781"/>
        <v>0</v>
      </c>
      <c r="AM2192">
        <f t="shared" ca="1" si="782"/>
        <v>0</v>
      </c>
      <c r="AN2192">
        <f t="shared" ca="1" si="783"/>
        <v>1</v>
      </c>
      <c r="AO2192">
        <f t="shared" ca="1" si="784"/>
        <v>0</v>
      </c>
      <c r="AP2192">
        <f t="shared" ca="1" si="785"/>
        <v>0</v>
      </c>
      <c r="AQ2192">
        <f t="shared" ca="1" si="786"/>
        <v>1</v>
      </c>
      <c r="AR2192">
        <f t="shared" ca="1" si="787"/>
        <v>0</v>
      </c>
      <c r="AS2192">
        <v>0</v>
      </c>
      <c r="AT2192">
        <v>0</v>
      </c>
      <c r="AU2192">
        <f t="shared" ca="1" si="802"/>
        <v>1</v>
      </c>
      <c r="AV2192">
        <f t="shared" ca="1" si="802"/>
        <v>0</v>
      </c>
      <c r="AW2192">
        <f t="shared" ca="1" si="802"/>
        <v>0</v>
      </c>
      <c r="AX2192">
        <v>0</v>
      </c>
    </row>
    <row r="2193" spans="1:50">
      <c r="A2193" s="2">
        <v>41046</v>
      </c>
      <c r="B2193">
        <v>1193</v>
      </c>
      <c r="C2193">
        <v>10</v>
      </c>
      <c r="D2193">
        <f t="shared" ca="1" si="788"/>
        <v>18.06465334103477</v>
      </c>
      <c r="E2193">
        <f t="shared" ca="1" si="789"/>
        <v>-8.0646533410347701</v>
      </c>
      <c r="F2193" t="str">
        <f t="shared" ca="1" si="790"/>
        <v>low</v>
      </c>
      <c r="G2193">
        <v>296</v>
      </c>
      <c r="H2193">
        <f t="shared" si="791"/>
        <v>296</v>
      </c>
      <c r="I2193">
        <f t="shared" ca="1" si="792"/>
        <v>1072.2417611947114</v>
      </c>
      <c r="J2193">
        <f t="shared" ca="1" si="793"/>
        <v>-776.24176119471144</v>
      </c>
      <c r="K2193" t="str">
        <f t="shared" ca="1" si="794"/>
        <v>low</v>
      </c>
      <c r="L2193">
        <v>7.794999999999999</v>
      </c>
      <c r="M2193" t="str">
        <f t="shared" si="770"/>
        <v>medium</v>
      </c>
      <c r="N2193">
        <f t="shared" si="776"/>
        <v>5</v>
      </c>
      <c r="O2193">
        <f t="shared" si="777"/>
        <v>4</v>
      </c>
      <c r="P2193" t="str">
        <f t="shared" si="778"/>
        <v>čtvrtek</v>
      </c>
      <c r="Q2193">
        <f t="shared" si="803"/>
        <v>0</v>
      </c>
      <c r="R2193">
        <f t="shared" si="803"/>
        <v>0</v>
      </c>
      <c r="S2193">
        <f t="shared" si="803"/>
        <v>0</v>
      </c>
      <c r="T2193">
        <f t="shared" si="803"/>
        <v>0</v>
      </c>
      <c r="U2193">
        <f t="shared" si="803"/>
        <v>1</v>
      </c>
      <c r="V2193">
        <f t="shared" si="803"/>
        <v>0</v>
      </c>
      <c r="W2193">
        <f t="shared" si="803"/>
        <v>0</v>
      </c>
      <c r="X2193">
        <f t="shared" si="803"/>
        <v>0</v>
      </c>
      <c r="Y2193">
        <f t="shared" si="803"/>
        <v>0</v>
      </c>
      <c r="Z2193">
        <f t="shared" si="803"/>
        <v>0</v>
      </c>
      <c r="AA2193">
        <f t="shared" si="803"/>
        <v>0</v>
      </c>
      <c r="AB2193">
        <f t="shared" si="803"/>
        <v>0</v>
      </c>
      <c r="AC2193">
        <f t="shared" si="804"/>
        <v>0</v>
      </c>
      <c r="AD2193">
        <f t="shared" si="804"/>
        <v>0</v>
      </c>
      <c r="AE2193">
        <f t="shared" si="804"/>
        <v>0</v>
      </c>
      <c r="AF2193">
        <f t="shared" si="804"/>
        <v>1</v>
      </c>
      <c r="AG2193">
        <f t="shared" si="804"/>
        <v>0</v>
      </c>
      <c r="AH2193">
        <f t="shared" si="804"/>
        <v>0</v>
      </c>
      <c r="AI2193">
        <f t="shared" si="804"/>
        <v>0</v>
      </c>
      <c r="AJ2193">
        <f t="shared" ca="1" si="779"/>
        <v>0</v>
      </c>
      <c r="AK2193">
        <f t="shared" ca="1" si="780"/>
        <v>1</v>
      </c>
      <c r="AL2193">
        <f t="shared" ca="1" si="781"/>
        <v>0</v>
      </c>
      <c r="AM2193">
        <f t="shared" ca="1" si="782"/>
        <v>0</v>
      </c>
      <c r="AN2193">
        <f t="shared" ca="1" si="783"/>
        <v>1</v>
      </c>
      <c r="AO2193">
        <f t="shared" ca="1" si="784"/>
        <v>0</v>
      </c>
      <c r="AP2193">
        <f t="shared" ca="1" si="785"/>
        <v>0</v>
      </c>
      <c r="AQ2193">
        <f t="shared" ca="1" si="786"/>
        <v>1</v>
      </c>
      <c r="AR2193">
        <f t="shared" ca="1" si="787"/>
        <v>0</v>
      </c>
      <c r="AS2193">
        <v>0</v>
      </c>
      <c r="AT2193">
        <v>0</v>
      </c>
      <c r="AU2193">
        <f t="shared" ca="1" si="802"/>
        <v>1</v>
      </c>
      <c r="AV2193">
        <f t="shared" ca="1" si="802"/>
        <v>0</v>
      </c>
      <c r="AW2193">
        <f t="shared" ca="1" si="802"/>
        <v>0</v>
      </c>
      <c r="AX2193">
        <v>0</v>
      </c>
    </row>
    <row r="2194" spans="1:50">
      <c r="A2194" s="2">
        <v>41047</v>
      </c>
      <c r="B2194">
        <v>1194</v>
      </c>
      <c r="C2194">
        <v>30</v>
      </c>
      <c r="D2194">
        <f t="shared" ca="1" si="788"/>
        <v>18.067617363176122</v>
      </c>
      <c r="E2194">
        <f t="shared" ca="1" si="789"/>
        <v>11.932382636823878</v>
      </c>
      <c r="F2194" t="str">
        <f t="shared" ca="1" si="790"/>
        <v>high</v>
      </c>
      <c r="G2194">
        <v>1563</v>
      </c>
      <c r="H2194">
        <f t="shared" si="791"/>
        <v>1563</v>
      </c>
      <c r="I2194">
        <f t="shared" ca="1" si="792"/>
        <v>1072.4618709827132</v>
      </c>
      <c r="J2194">
        <f t="shared" ca="1" si="793"/>
        <v>490.53812901728679</v>
      </c>
      <c r="K2194" t="str">
        <f t="shared" ca="1" si="794"/>
        <v>high</v>
      </c>
      <c r="L2194">
        <v>-0.4</v>
      </c>
      <c r="M2194" t="str">
        <f t="shared" si="770"/>
        <v>low</v>
      </c>
      <c r="N2194">
        <f t="shared" si="776"/>
        <v>5</v>
      </c>
      <c r="O2194">
        <f t="shared" si="777"/>
        <v>5</v>
      </c>
      <c r="P2194" t="str">
        <f t="shared" si="778"/>
        <v>pátek</v>
      </c>
      <c r="Q2194">
        <f t="shared" si="803"/>
        <v>0</v>
      </c>
      <c r="R2194">
        <f t="shared" si="803"/>
        <v>0</v>
      </c>
      <c r="S2194">
        <f t="shared" si="803"/>
        <v>0</v>
      </c>
      <c r="T2194">
        <f t="shared" si="803"/>
        <v>0</v>
      </c>
      <c r="U2194">
        <f t="shared" si="803"/>
        <v>1</v>
      </c>
      <c r="V2194">
        <f t="shared" si="803"/>
        <v>0</v>
      </c>
      <c r="W2194">
        <f t="shared" si="803"/>
        <v>0</v>
      </c>
      <c r="X2194">
        <f t="shared" si="803"/>
        <v>0</v>
      </c>
      <c r="Y2194">
        <f t="shared" si="803"/>
        <v>0</v>
      </c>
      <c r="Z2194">
        <f t="shared" si="803"/>
        <v>0</v>
      </c>
      <c r="AA2194">
        <f t="shared" si="803"/>
        <v>0</v>
      </c>
      <c r="AB2194">
        <f t="shared" si="803"/>
        <v>0</v>
      </c>
      <c r="AC2194">
        <f t="shared" si="804"/>
        <v>0</v>
      </c>
      <c r="AD2194">
        <f t="shared" si="804"/>
        <v>0</v>
      </c>
      <c r="AE2194">
        <f t="shared" si="804"/>
        <v>0</v>
      </c>
      <c r="AF2194">
        <f t="shared" si="804"/>
        <v>0</v>
      </c>
      <c r="AG2194">
        <f t="shared" si="804"/>
        <v>1</v>
      </c>
      <c r="AH2194">
        <f t="shared" si="804"/>
        <v>0</v>
      </c>
      <c r="AI2194">
        <f t="shared" si="804"/>
        <v>0</v>
      </c>
      <c r="AJ2194">
        <f t="shared" ca="1" si="779"/>
        <v>0</v>
      </c>
      <c r="AK2194">
        <f t="shared" ca="1" si="780"/>
        <v>1</v>
      </c>
      <c r="AL2194">
        <f t="shared" ca="1" si="781"/>
        <v>0</v>
      </c>
      <c r="AM2194">
        <f t="shared" ca="1" si="782"/>
        <v>0</v>
      </c>
      <c r="AN2194">
        <f t="shared" ca="1" si="783"/>
        <v>1</v>
      </c>
      <c r="AO2194">
        <f t="shared" ca="1" si="784"/>
        <v>0</v>
      </c>
      <c r="AP2194">
        <f t="shared" ca="1" si="785"/>
        <v>1</v>
      </c>
      <c r="AQ2194">
        <f t="shared" ca="1" si="786"/>
        <v>0</v>
      </c>
      <c r="AR2194">
        <f t="shared" ca="1" si="787"/>
        <v>0</v>
      </c>
      <c r="AS2194">
        <v>0</v>
      </c>
      <c r="AT2194">
        <v>0</v>
      </c>
      <c r="AU2194">
        <f t="shared" ca="1" si="802"/>
        <v>0</v>
      </c>
      <c r="AV2194">
        <f t="shared" ca="1" si="802"/>
        <v>0</v>
      </c>
      <c r="AW2194">
        <f t="shared" ca="1" si="802"/>
        <v>1</v>
      </c>
      <c r="AX2194">
        <v>0</v>
      </c>
    </row>
    <row r="2195" spans="1:50">
      <c r="A2195" s="2">
        <v>41048</v>
      </c>
      <c r="B2195">
        <v>1195</v>
      </c>
      <c r="C2195">
        <v>18</v>
      </c>
      <c r="D2195">
        <f t="shared" ca="1" si="788"/>
        <v>18.070574498917448</v>
      </c>
      <c r="E2195">
        <f t="shared" ca="1" si="789"/>
        <v>-7.0574498917448381E-2</v>
      </c>
      <c r="F2195" t="str">
        <f t="shared" ca="1" si="790"/>
        <v>medium</v>
      </c>
      <c r="G2195">
        <v>623</v>
      </c>
      <c r="H2195">
        <f t="shared" si="791"/>
        <v>623</v>
      </c>
      <c r="I2195">
        <f t="shared" ca="1" si="792"/>
        <v>1072.6818762783882</v>
      </c>
      <c r="J2195">
        <f t="shared" ca="1" si="793"/>
        <v>-449.68187627838824</v>
      </c>
      <c r="K2195" t="str">
        <f t="shared" ca="1" si="794"/>
        <v>low</v>
      </c>
      <c r="L2195">
        <v>23.1</v>
      </c>
      <c r="M2195" t="str">
        <f t="shared" si="770"/>
        <v>high</v>
      </c>
      <c r="N2195">
        <f t="shared" si="776"/>
        <v>5</v>
      </c>
      <c r="O2195">
        <f t="shared" si="777"/>
        <v>6</v>
      </c>
      <c r="P2195" t="str">
        <f t="shared" si="778"/>
        <v>sobota</v>
      </c>
      <c r="Q2195">
        <f t="shared" si="803"/>
        <v>0</v>
      </c>
      <c r="R2195">
        <f t="shared" si="803"/>
        <v>0</v>
      </c>
      <c r="S2195">
        <f t="shared" si="803"/>
        <v>0</v>
      </c>
      <c r="T2195">
        <f t="shared" si="803"/>
        <v>0</v>
      </c>
      <c r="U2195">
        <f t="shared" si="803"/>
        <v>1</v>
      </c>
      <c r="V2195">
        <f t="shared" si="803"/>
        <v>0</v>
      </c>
      <c r="W2195">
        <f t="shared" si="803"/>
        <v>0</v>
      </c>
      <c r="X2195">
        <f t="shared" si="803"/>
        <v>0</v>
      </c>
      <c r="Y2195">
        <f t="shared" si="803"/>
        <v>0</v>
      </c>
      <c r="Z2195">
        <f t="shared" si="803"/>
        <v>0</v>
      </c>
      <c r="AA2195">
        <f t="shared" si="803"/>
        <v>0</v>
      </c>
      <c r="AB2195">
        <f t="shared" si="803"/>
        <v>0</v>
      </c>
      <c r="AC2195">
        <f t="shared" si="804"/>
        <v>0</v>
      </c>
      <c r="AD2195">
        <f t="shared" si="804"/>
        <v>0</v>
      </c>
      <c r="AE2195">
        <f t="shared" si="804"/>
        <v>0</v>
      </c>
      <c r="AF2195">
        <f t="shared" si="804"/>
        <v>0</v>
      </c>
      <c r="AG2195">
        <f t="shared" si="804"/>
        <v>0</v>
      </c>
      <c r="AH2195">
        <f t="shared" si="804"/>
        <v>1</v>
      </c>
      <c r="AI2195">
        <f t="shared" si="804"/>
        <v>0</v>
      </c>
      <c r="AJ2195">
        <f t="shared" ca="1" si="779"/>
        <v>0</v>
      </c>
      <c r="AK2195">
        <f t="shared" ca="1" si="780"/>
        <v>1</v>
      </c>
      <c r="AL2195">
        <f t="shared" ca="1" si="781"/>
        <v>0</v>
      </c>
      <c r="AM2195">
        <f t="shared" ca="1" si="782"/>
        <v>0</v>
      </c>
      <c r="AN2195">
        <f t="shared" ca="1" si="783"/>
        <v>1</v>
      </c>
      <c r="AO2195">
        <f t="shared" ca="1" si="784"/>
        <v>0</v>
      </c>
      <c r="AP2195">
        <f t="shared" ca="1" si="785"/>
        <v>0</v>
      </c>
      <c r="AQ2195">
        <f t="shared" ca="1" si="786"/>
        <v>0</v>
      </c>
      <c r="AR2195">
        <f t="shared" ca="1" si="787"/>
        <v>1</v>
      </c>
      <c r="AS2195">
        <v>0</v>
      </c>
      <c r="AT2195">
        <v>0</v>
      </c>
      <c r="AU2195">
        <f t="shared" ca="1" si="802"/>
        <v>0</v>
      </c>
      <c r="AV2195">
        <f t="shared" ca="1" si="802"/>
        <v>1</v>
      </c>
      <c r="AW2195">
        <f t="shared" ca="1" si="802"/>
        <v>0</v>
      </c>
      <c r="AX2195">
        <v>0</v>
      </c>
    </row>
    <row r="2196" spans="1:50">
      <c r="A2196" s="2">
        <v>41049</v>
      </c>
      <c r="B2196">
        <v>1196</v>
      </c>
      <c r="C2196">
        <v>15</v>
      </c>
      <c r="D2196">
        <f t="shared" ca="1" si="788"/>
        <v>18.073524755977335</v>
      </c>
      <c r="E2196">
        <f t="shared" ca="1" si="789"/>
        <v>-3.0735247559773349</v>
      </c>
      <c r="F2196" t="str">
        <f t="shared" ca="1" si="790"/>
        <v>low</v>
      </c>
      <c r="G2196">
        <v>812</v>
      </c>
      <c r="H2196">
        <f t="shared" si="791"/>
        <v>812</v>
      </c>
      <c r="I2196">
        <f t="shared" ca="1" si="792"/>
        <v>1072.9017769303655</v>
      </c>
      <c r="J2196">
        <f t="shared" ca="1" si="793"/>
        <v>-260.90177693036549</v>
      </c>
      <c r="K2196" t="str">
        <f t="shared" ca="1" si="794"/>
        <v>medium</v>
      </c>
      <c r="L2196">
        <v>17.95</v>
      </c>
      <c r="M2196" t="str">
        <f t="shared" ref="M2196:M2259" si="805">VLOOKUP(L2196,$A$17:$C$20,3)</f>
        <v>high</v>
      </c>
      <c r="N2196">
        <f t="shared" si="776"/>
        <v>5</v>
      </c>
      <c r="O2196">
        <f t="shared" si="777"/>
        <v>7</v>
      </c>
      <c r="P2196" t="str">
        <f t="shared" si="778"/>
        <v>neděle</v>
      </c>
      <c r="Q2196">
        <f t="shared" si="803"/>
        <v>0</v>
      </c>
      <c r="R2196">
        <f t="shared" si="803"/>
        <v>0</v>
      </c>
      <c r="S2196">
        <f t="shared" si="803"/>
        <v>0</v>
      </c>
      <c r="T2196">
        <f t="shared" si="803"/>
        <v>0</v>
      </c>
      <c r="U2196">
        <f t="shared" si="803"/>
        <v>1</v>
      </c>
      <c r="V2196">
        <f t="shared" si="803"/>
        <v>0</v>
      </c>
      <c r="W2196">
        <f t="shared" si="803"/>
        <v>0</v>
      </c>
      <c r="X2196">
        <f t="shared" si="803"/>
        <v>0</v>
      </c>
      <c r="Y2196">
        <f t="shared" si="803"/>
        <v>0</v>
      </c>
      <c r="Z2196">
        <f t="shared" si="803"/>
        <v>0</v>
      </c>
      <c r="AA2196">
        <f t="shared" si="803"/>
        <v>0</v>
      </c>
      <c r="AB2196">
        <f t="shared" si="803"/>
        <v>0</v>
      </c>
      <c r="AC2196">
        <f t="shared" si="804"/>
        <v>0</v>
      </c>
      <c r="AD2196">
        <f t="shared" si="804"/>
        <v>0</v>
      </c>
      <c r="AE2196">
        <f t="shared" si="804"/>
        <v>0</v>
      </c>
      <c r="AF2196">
        <f t="shared" si="804"/>
        <v>0</v>
      </c>
      <c r="AG2196">
        <f t="shared" si="804"/>
        <v>0</v>
      </c>
      <c r="AH2196">
        <f t="shared" si="804"/>
        <v>0</v>
      </c>
      <c r="AI2196">
        <f t="shared" si="804"/>
        <v>1</v>
      </c>
      <c r="AJ2196">
        <f t="shared" ca="1" si="779"/>
        <v>0</v>
      </c>
      <c r="AK2196">
        <f t="shared" ca="1" si="780"/>
        <v>1</v>
      </c>
      <c r="AL2196">
        <f t="shared" ca="1" si="781"/>
        <v>0</v>
      </c>
      <c r="AM2196">
        <f t="shared" ca="1" si="782"/>
        <v>0</v>
      </c>
      <c r="AN2196">
        <f t="shared" ca="1" si="783"/>
        <v>1</v>
      </c>
      <c r="AO2196">
        <f t="shared" ca="1" si="784"/>
        <v>0</v>
      </c>
      <c r="AP2196">
        <f t="shared" ca="1" si="785"/>
        <v>0</v>
      </c>
      <c r="AQ2196">
        <f t="shared" ca="1" si="786"/>
        <v>0</v>
      </c>
      <c r="AR2196">
        <f t="shared" ca="1" si="787"/>
        <v>1</v>
      </c>
      <c r="AS2196">
        <v>0</v>
      </c>
      <c r="AT2196">
        <v>0</v>
      </c>
      <c r="AU2196">
        <f t="shared" ca="1" si="802"/>
        <v>1</v>
      </c>
      <c r="AV2196">
        <f t="shared" ca="1" si="802"/>
        <v>0</v>
      </c>
      <c r="AW2196">
        <f t="shared" ca="1" si="802"/>
        <v>0</v>
      </c>
      <c r="AX2196">
        <v>0</v>
      </c>
    </row>
    <row r="2197" spans="1:50">
      <c r="A2197" s="2">
        <v>41050</v>
      </c>
      <c r="B2197">
        <v>1197</v>
      </c>
      <c r="C2197">
        <v>11</v>
      </c>
      <c r="D2197">
        <f t="shared" ca="1" si="788"/>
        <v>18.076468142074351</v>
      </c>
      <c r="E2197">
        <f t="shared" ca="1" si="789"/>
        <v>-7.0764681420743507</v>
      </c>
      <c r="F2197" t="str">
        <f t="shared" ca="1" si="790"/>
        <v>low</v>
      </c>
      <c r="G2197">
        <v>1320</v>
      </c>
      <c r="H2197">
        <f t="shared" si="791"/>
        <v>1320</v>
      </c>
      <c r="I2197">
        <f t="shared" ca="1" si="792"/>
        <v>1073.1215727872739</v>
      </c>
      <c r="J2197">
        <f t="shared" ca="1" si="793"/>
        <v>246.87842721272614</v>
      </c>
      <c r="K2197" t="str">
        <f t="shared" ca="1" si="794"/>
        <v>high</v>
      </c>
      <c r="L2197">
        <v>21.6</v>
      </c>
      <c r="M2197" t="str">
        <f t="shared" si="805"/>
        <v>high</v>
      </c>
      <c r="N2197">
        <f t="shared" si="776"/>
        <v>5</v>
      </c>
      <c r="O2197">
        <f t="shared" si="777"/>
        <v>1</v>
      </c>
      <c r="P2197" t="str">
        <f t="shared" si="778"/>
        <v>pondělí</v>
      </c>
      <c r="Q2197">
        <f t="shared" si="803"/>
        <v>0</v>
      </c>
      <c r="R2197">
        <f t="shared" si="803"/>
        <v>0</v>
      </c>
      <c r="S2197">
        <f t="shared" si="803"/>
        <v>0</v>
      </c>
      <c r="T2197">
        <f t="shared" si="803"/>
        <v>0</v>
      </c>
      <c r="U2197">
        <f t="shared" si="803"/>
        <v>1</v>
      </c>
      <c r="V2197">
        <f t="shared" si="803"/>
        <v>0</v>
      </c>
      <c r="W2197">
        <f t="shared" si="803"/>
        <v>0</v>
      </c>
      <c r="X2197">
        <f t="shared" si="803"/>
        <v>0</v>
      </c>
      <c r="Y2197">
        <f t="shared" si="803"/>
        <v>0</v>
      </c>
      <c r="Z2197">
        <f t="shared" si="803"/>
        <v>0</v>
      </c>
      <c r="AA2197">
        <f t="shared" si="803"/>
        <v>0</v>
      </c>
      <c r="AB2197">
        <f t="shared" si="803"/>
        <v>0</v>
      </c>
      <c r="AC2197">
        <f t="shared" si="804"/>
        <v>1</v>
      </c>
      <c r="AD2197">
        <f t="shared" si="804"/>
        <v>0</v>
      </c>
      <c r="AE2197">
        <f t="shared" si="804"/>
        <v>0</v>
      </c>
      <c r="AF2197">
        <f t="shared" si="804"/>
        <v>0</v>
      </c>
      <c r="AG2197">
        <f t="shared" si="804"/>
        <v>0</v>
      </c>
      <c r="AH2197">
        <f t="shared" si="804"/>
        <v>0</v>
      </c>
      <c r="AI2197">
        <f t="shared" si="804"/>
        <v>0</v>
      </c>
      <c r="AJ2197">
        <f t="shared" ca="1" si="779"/>
        <v>0</v>
      </c>
      <c r="AK2197">
        <f t="shared" ca="1" si="780"/>
        <v>1</v>
      </c>
      <c r="AL2197">
        <f t="shared" ca="1" si="781"/>
        <v>0</v>
      </c>
      <c r="AM2197">
        <f t="shared" ca="1" si="782"/>
        <v>0</v>
      </c>
      <c r="AN2197">
        <f t="shared" ca="1" si="783"/>
        <v>1</v>
      </c>
      <c r="AO2197">
        <f t="shared" ca="1" si="784"/>
        <v>0</v>
      </c>
      <c r="AP2197">
        <f t="shared" ca="1" si="785"/>
        <v>0</v>
      </c>
      <c r="AQ2197">
        <f t="shared" ca="1" si="786"/>
        <v>0</v>
      </c>
      <c r="AR2197">
        <f t="shared" ca="1" si="787"/>
        <v>1</v>
      </c>
      <c r="AS2197">
        <v>0</v>
      </c>
      <c r="AT2197">
        <v>0</v>
      </c>
      <c r="AU2197">
        <f t="shared" ca="1" si="802"/>
        <v>1</v>
      </c>
      <c r="AV2197">
        <f t="shared" ca="1" si="802"/>
        <v>0</v>
      </c>
      <c r="AW2197">
        <f t="shared" ca="1" si="802"/>
        <v>0</v>
      </c>
      <c r="AX2197">
        <v>0</v>
      </c>
    </row>
    <row r="2198" spans="1:50">
      <c r="A2198" s="2">
        <v>41051</v>
      </c>
      <c r="B2198">
        <v>1198</v>
      </c>
      <c r="C2198">
        <v>25</v>
      </c>
      <c r="D2198">
        <f t="shared" ca="1" si="788"/>
        <v>18.079404664927083</v>
      </c>
      <c r="E2198">
        <f t="shared" ca="1" si="789"/>
        <v>6.9205953350729175</v>
      </c>
      <c r="F2198" t="str">
        <f t="shared" ca="1" si="790"/>
        <v>high</v>
      </c>
      <c r="G2198">
        <v>1657</v>
      </c>
      <c r="H2198">
        <f t="shared" si="791"/>
        <v>1657</v>
      </c>
      <c r="I2198">
        <f t="shared" ca="1" si="792"/>
        <v>1073.3412636977423</v>
      </c>
      <c r="J2198">
        <f t="shared" ca="1" si="793"/>
        <v>583.65873630225769</v>
      </c>
      <c r="K2198" t="str">
        <f t="shared" ca="1" si="794"/>
        <v>high</v>
      </c>
      <c r="L2198">
        <v>22.25</v>
      </c>
      <c r="M2198" t="str">
        <f t="shared" si="805"/>
        <v>high</v>
      </c>
      <c r="N2198">
        <f t="shared" si="776"/>
        <v>5</v>
      </c>
      <c r="O2198">
        <f t="shared" si="777"/>
        <v>2</v>
      </c>
      <c r="P2198" t="str">
        <f t="shared" si="778"/>
        <v>úterý</v>
      </c>
      <c r="Q2198">
        <f t="shared" si="803"/>
        <v>0</v>
      </c>
      <c r="R2198">
        <f t="shared" si="803"/>
        <v>0</v>
      </c>
      <c r="S2198">
        <f t="shared" si="803"/>
        <v>0</v>
      </c>
      <c r="T2198">
        <f t="shared" si="803"/>
        <v>0</v>
      </c>
      <c r="U2198">
        <f t="shared" si="803"/>
        <v>1</v>
      </c>
      <c r="V2198">
        <f t="shared" si="803"/>
        <v>0</v>
      </c>
      <c r="W2198">
        <f t="shared" si="803"/>
        <v>0</v>
      </c>
      <c r="X2198">
        <f t="shared" si="803"/>
        <v>0</v>
      </c>
      <c r="Y2198">
        <f t="shared" si="803"/>
        <v>0</v>
      </c>
      <c r="Z2198">
        <f t="shared" si="803"/>
        <v>0</v>
      </c>
      <c r="AA2198">
        <f t="shared" si="803"/>
        <v>0</v>
      </c>
      <c r="AB2198">
        <f t="shared" si="803"/>
        <v>0</v>
      </c>
      <c r="AC2198">
        <f t="shared" si="804"/>
        <v>0</v>
      </c>
      <c r="AD2198">
        <f t="shared" si="804"/>
        <v>1</v>
      </c>
      <c r="AE2198">
        <f t="shared" si="804"/>
        <v>0</v>
      </c>
      <c r="AF2198">
        <f t="shared" si="804"/>
        <v>0</v>
      </c>
      <c r="AG2198">
        <f t="shared" si="804"/>
        <v>0</v>
      </c>
      <c r="AH2198">
        <f t="shared" si="804"/>
        <v>0</v>
      </c>
      <c r="AI2198">
        <f t="shared" si="804"/>
        <v>0</v>
      </c>
      <c r="AJ2198">
        <f t="shared" ca="1" si="779"/>
        <v>0</v>
      </c>
      <c r="AK2198">
        <f t="shared" ca="1" si="780"/>
        <v>1</v>
      </c>
      <c r="AL2198">
        <f t="shared" ca="1" si="781"/>
        <v>0</v>
      </c>
      <c r="AM2198">
        <f t="shared" ca="1" si="782"/>
        <v>0</v>
      </c>
      <c r="AN2198">
        <f t="shared" ca="1" si="783"/>
        <v>1</v>
      </c>
      <c r="AO2198">
        <f t="shared" ca="1" si="784"/>
        <v>0</v>
      </c>
      <c r="AP2198">
        <f t="shared" ca="1" si="785"/>
        <v>0</v>
      </c>
      <c r="AQ2198">
        <f t="shared" ca="1" si="786"/>
        <v>0</v>
      </c>
      <c r="AR2198">
        <f t="shared" ca="1" si="787"/>
        <v>1</v>
      </c>
      <c r="AS2198">
        <v>0</v>
      </c>
      <c r="AT2198">
        <v>0</v>
      </c>
      <c r="AU2198">
        <f t="shared" ca="1" si="802"/>
        <v>0</v>
      </c>
      <c r="AV2198">
        <f t="shared" ca="1" si="802"/>
        <v>0</v>
      </c>
      <c r="AW2198">
        <f t="shared" ca="1" si="802"/>
        <v>1</v>
      </c>
      <c r="AX2198">
        <v>0</v>
      </c>
    </row>
    <row r="2199" spans="1:50">
      <c r="A2199" s="2">
        <v>41052</v>
      </c>
      <c r="B2199">
        <v>1199</v>
      </c>
      <c r="C2199">
        <v>28</v>
      </c>
      <c r="D2199">
        <f t="shared" ca="1" si="788"/>
        <v>18.082334332254106</v>
      </c>
      <c r="E2199">
        <f t="shared" ca="1" si="789"/>
        <v>9.9176656677458936</v>
      </c>
      <c r="F2199" t="str">
        <f t="shared" ca="1" si="790"/>
        <v>high</v>
      </c>
      <c r="G2199">
        <v>1385</v>
      </c>
      <c r="H2199">
        <f t="shared" si="791"/>
        <v>1385</v>
      </c>
      <c r="I2199">
        <f t="shared" ca="1" si="792"/>
        <v>1073.5608495104</v>
      </c>
      <c r="J2199">
        <f t="shared" ca="1" si="793"/>
        <v>311.43915048960002</v>
      </c>
      <c r="K2199" t="str">
        <f t="shared" ca="1" si="794"/>
        <v>high</v>
      </c>
      <c r="L2199">
        <v>29</v>
      </c>
      <c r="M2199" t="str">
        <f t="shared" si="805"/>
        <v>high</v>
      </c>
      <c r="N2199">
        <f t="shared" si="776"/>
        <v>5</v>
      </c>
      <c r="O2199">
        <f t="shared" si="777"/>
        <v>3</v>
      </c>
      <c r="P2199" t="str">
        <f t="shared" si="778"/>
        <v>středa</v>
      </c>
      <c r="Q2199">
        <f t="shared" si="803"/>
        <v>0</v>
      </c>
      <c r="R2199">
        <f t="shared" si="803"/>
        <v>0</v>
      </c>
      <c r="S2199">
        <f t="shared" si="803"/>
        <v>0</v>
      </c>
      <c r="T2199">
        <f t="shared" si="803"/>
        <v>0</v>
      </c>
      <c r="U2199">
        <f t="shared" si="803"/>
        <v>1</v>
      </c>
      <c r="V2199">
        <f t="shared" si="803"/>
        <v>0</v>
      </c>
      <c r="W2199">
        <f t="shared" si="803"/>
        <v>0</v>
      </c>
      <c r="X2199">
        <f t="shared" si="803"/>
        <v>0</v>
      </c>
      <c r="Y2199">
        <f t="shared" si="803"/>
        <v>0</v>
      </c>
      <c r="Z2199">
        <f t="shared" si="803"/>
        <v>0</v>
      </c>
      <c r="AA2199">
        <f t="shared" si="803"/>
        <v>0</v>
      </c>
      <c r="AB2199">
        <f t="shared" si="803"/>
        <v>0</v>
      </c>
      <c r="AC2199">
        <f t="shared" si="804"/>
        <v>0</v>
      </c>
      <c r="AD2199">
        <f t="shared" si="804"/>
        <v>0</v>
      </c>
      <c r="AE2199">
        <f t="shared" si="804"/>
        <v>1</v>
      </c>
      <c r="AF2199">
        <f t="shared" si="804"/>
        <v>0</v>
      </c>
      <c r="AG2199">
        <f t="shared" si="804"/>
        <v>0</v>
      </c>
      <c r="AH2199">
        <f t="shared" si="804"/>
        <v>0</v>
      </c>
      <c r="AI2199">
        <f t="shared" si="804"/>
        <v>0</v>
      </c>
      <c r="AJ2199">
        <f t="shared" ca="1" si="779"/>
        <v>1</v>
      </c>
      <c r="AK2199">
        <f t="shared" ca="1" si="780"/>
        <v>0</v>
      </c>
      <c r="AL2199">
        <f t="shared" ca="1" si="781"/>
        <v>0</v>
      </c>
      <c r="AM2199">
        <f t="shared" ca="1" si="782"/>
        <v>0</v>
      </c>
      <c r="AN2199">
        <f t="shared" ca="1" si="783"/>
        <v>0</v>
      </c>
      <c r="AO2199">
        <f t="shared" ca="1" si="784"/>
        <v>1</v>
      </c>
      <c r="AP2199">
        <f t="shared" ca="1" si="785"/>
        <v>0</v>
      </c>
      <c r="AQ2199">
        <f t="shared" ca="1" si="786"/>
        <v>0</v>
      </c>
      <c r="AR2199">
        <f t="shared" ca="1" si="787"/>
        <v>1</v>
      </c>
      <c r="AS2199">
        <v>1</v>
      </c>
      <c r="AT2199">
        <v>0</v>
      </c>
      <c r="AU2199">
        <f t="shared" ca="1" si="802"/>
        <v>0</v>
      </c>
      <c r="AV2199">
        <f t="shared" ca="1" si="802"/>
        <v>0</v>
      </c>
      <c r="AW2199">
        <f t="shared" ca="1" si="802"/>
        <v>1</v>
      </c>
      <c r="AX2199">
        <v>0</v>
      </c>
    </row>
    <row r="2200" spans="1:50">
      <c r="A2200" s="2">
        <v>41053</v>
      </c>
      <c r="B2200">
        <v>1200</v>
      </c>
      <c r="C2200">
        <v>29</v>
      </c>
      <c r="D2200">
        <f t="shared" ca="1" si="788"/>
        <v>18.085257151774002</v>
      </c>
      <c r="E2200">
        <f t="shared" ca="1" si="789"/>
        <v>10.914742848225998</v>
      </c>
      <c r="F2200" t="str">
        <f t="shared" ca="1" si="790"/>
        <v>high</v>
      </c>
      <c r="G2200">
        <v>2062</v>
      </c>
      <c r="H2200">
        <f t="shared" si="791"/>
        <v>2062</v>
      </c>
      <c r="I2200">
        <f t="shared" ca="1" si="792"/>
        <v>1073.7803300738756</v>
      </c>
      <c r="J2200">
        <f t="shared" ca="1" si="793"/>
        <v>988.21966992612442</v>
      </c>
      <c r="K2200" t="str">
        <f t="shared" ca="1" si="794"/>
        <v>high</v>
      </c>
      <c r="L2200">
        <v>25.7</v>
      </c>
      <c r="M2200" t="str">
        <f t="shared" si="805"/>
        <v>high</v>
      </c>
      <c r="N2200">
        <f t="shared" si="776"/>
        <v>5</v>
      </c>
      <c r="O2200">
        <f t="shared" si="777"/>
        <v>4</v>
      </c>
      <c r="P2200" t="str">
        <f t="shared" si="778"/>
        <v>čtvrtek</v>
      </c>
      <c r="Q2200">
        <f t="shared" si="803"/>
        <v>0</v>
      </c>
      <c r="R2200">
        <f t="shared" si="803"/>
        <v>0</v>
      </c>
      <c r="S2200">
        <f t="shared" si="803"/>
        <v>0</v>
      </c>
      <c r="T2200">
        <f t="shared" si="803"/>
        <v>0</v>
      </c>
      <c r="U2200">
        <f t="shared" si="803"/>
        <v>1</v>
      </c>
      <c r="V2200">
        <f t="shared" si="803"/>
        <v>0</v>
      </c>
      <c r="W2200">
        <f t="shared" si="803"/>
        <v>0</v>
      </c>
      <c r="X2200">
        <f t="shared" si="803"/>
        <v>0</v>
      </c>
      <c r="Y2200">
        <f t="shared" si="803"/>
        <v>0</v>
      </c>
      <c r="Z2200">
        <f t="shared" si="803"/>
        <v>0</v>
      </c>
      <c r="AA2200">
        <f t="shared" si="803"/>
        <v>0</v>
      </c>
      <c r="AB2200">
        <f t="shared" si="803"/>
        <v>0</v>
      </c>
      <c r="AC2200">
        <f t="shared" si="804"/>
        <v>0</v>
      </c>
      <c r="AD2200">
        <f t="shared" si="804"/>
        <v>0</v>
      </c>
      <c r="AE2200">
        <f t="shared" si="804"/>
        <v>0</v>
      </c>
      <c r="AF2200">
        <f t="shared" si="804"/>
        <v>1</v>
      </c>
      <c r="AG2200">
        <f t="shared" si="804"/>
        <v>0</v>
      </c>
      <c r="AH2200">
        <f t="shared" si="804"/>
        <v>0</v>
      </c>
      <c r="AI2200">
        <f t="shared" si="804"/>
        <v>0</v>
      </c>
      <c r="AJ2200">
        <f t="shared" ca="1" si="779"/>
        <v>0</v>
      </c>
      <c r="AK2200">
        <f t="shared" ca="1" si="780"/>
        <v>1</v>
      </c>
      <c r="AL2200">
        <f t="shared" ca="1" si="781"/>
        <v>0</v>
      </c>
      <c r="AM2200">
        <f t="shared" ca="1" si="782"/>
        <v>0</v>
      </c>
      <c r="AN2200">
        <f t="shared" ca="1" si="783"/>
        <v>1</v>
      </c>
      <c r="AO2200">
        <f t="shared" ca="1" si="784"/>
        <v>0</v>
      </c>
      <c r="AP2200">
        <f t="shared" ca="1" si="785"/>
        <v>0</v>
      </c>
      <c r="AQ2200">
        <f t="shared" ca="1" si="786"/>
        <v>0</v>
      </c>
      <c r="AR2200">
        <f t="shared" ca="1" si="787"/>
        <v>1</v>
      </c>
      <c r="AS2200">
        <v>0</v>
      </c>
      <c r="AT2200">
        <v>0</v>
      </c>
      <c r="AU2200">
        <f t="shared" ca="1" si="802"/>
        <v>0</v>
      </c>
      <c r="AV2200">
        <f t="shared" ca="1" si="802"/>
        <v>0</v>
      </c>
      <c r="AW2200">
        <f t="shared" ca="1" si="802"/>
        <v>1</v>
      </c>
      <c r="AX2200">
        <v>0</v>
      </c>
    </row>
    <row r="2201" spans="1:50">
      <c r="A2201" s="2">
        <v>41054</v>
      </c>
      <c r="B2201">
        <v>1201</v>
      </c>
      <c r="C2201">
        <v>20</v>
      </c>
      <c r="D2201">
        <f t="shared" ca="1" si="788"/>
        <v>18.088173131205352</v>
      </c>
      <c r="E2201">
        <f t="shared" ca="1" si="789"/>
        <v>1.9118268687946482</v>
      </c>
      <c r="F2201" t="str">
        <f t="shared" ca="1" si="790"/>
        <v>medium</v>
      </c>
      <c r="G2201">
        <v>1877</v>
      </c>
      <c r="H2201">
        <f t="shared" si="791"/>
        <v>1877</v>
      </c>
      <c r="I2201">
        <f t="shared" ca="1" si="792"/>
        <v>1073.9997052367985</v>
      </c>
      <c r="J2201">
        <f t="shared" ca="1" si="793"/>
        <v>803.00029476320151</v>
      </c>
      <c r="K2201" t="str">
        <f t="shared" ca="1" si="794"/>
        <v>high</v>
      </c>
      <c r="L2201">
        <v>17.3</v>
      </c>
      <c r="M2201" t="str">
        <f t="shared" si="805"/>
        <v>high</v>
      </c>
      <c r="N2201">
        <f t="shared" si="776"/>
        <v>5</v>
      </c>
      <c r="O2201">
        <f t="shared" si="777"/>
        <v>5</v>
      </c>
      <c r="P2201" t="str">
        <f t="shared" si="778"/>
        <v>pátek</v>
      </c>
      <c r="Q2201">
        <f t="shared" ref="Q2201:AB2210" si="806">VLOOKUP($N2201,$V$31:$AH$42,Q$592+1,0)</f>
        <v>0</v>
      </c>
      <c r="R2201">
        <f t="shared" si="806"/>
        <v>0</v>
      </c>
      <c r="S2201">
        <f t="shared" si="806"/>
        <v>0</v>
      </c>
      <c r="T2201">
        <f t="shared" si="806"/>
        <v>0</v>
      </c>
      <c r="U2201">
        <f t="shared" si="806"/>
        <v>1</v>
      </c>
      <c r="V2201">
        <f t="shared" si="806"/>
        <v>0</v>
      </c>
      <c r="W2201">
        <f t="shared" si="806"/>
        <v>0</v>
      </c>
      <c r="X2201">
        <f t="shared" si="806"/>
        <v>0</v>
      </c>
      <c r="Y2201">
        <f t="shared" si="806"/>
        <v>0</v>
      </c>
      <c r="Z2201">
        <f t="shared" si="806"/>
        <v>0</v>
      </c>
      <c r="AA2201">
        <f t="shared" si="806"/>
        <v>0</v>
      </c>
      <c r="AB2201">
        <f t="shared" si="806"/>
        <v>0</v>
      </c>
      <c r="AC2201">
        <f t="shared" ref="AC2201:AI2210" si="807">VLOOKUP($O2201,$V$74:$AC$80,AC$592+1,0)</f>
        <v>0</v>
      </c>
      <c r="AD2201">
        <f t="shared" si="807"/>
        <v>0</v>
      </c>
      <c r="AE2201">
        <f t="shared" si="807"/>
        <v>0</v>
      </c>
      <c r="AF2201">
        <f t="shared" si="807"/>
        <v>0</v>
      </c>
      <c r="AG2201">
        <f t="shared" si="807"/>
        <v>1</v>
      </c>
      <c r="AH2201">
        <f t="shared" si="807"/>
        <v>0</v>
      </c>
      <c r="AI2201">
        <f t="shared" si="807"/>
        <v>0</v>
      </c>
      <c r="AJ2201">
        <f t="shared" ca="1" si="779"/>
        <v>0</v>
      </c>
      <c r="AK2201">
        <f t="shared" ca="1" si="780"/>
        <v>1</v>
      </c>
      <c r="AL2201">
        <f t="shared" ca="1" si="781"/>
        <v>0</v>
      </c>
      <c r="AM2201">
        <f t="shared" ca="1" si="782"/>
        <v>0</v>
      </c>
      <c r="AN2201">
        <f t="shared" ca="1" si="783"/>
        <v>1</v>
      </c>
      <c r="AO2201">
        <f t="shared" ca="1" si="784"/>
        <v>0</v>
      </c>
      <c r="AP2201">
        <f t="shared" ca="1" si="785"/>
        <v>0</v>
      </c>
      <c r="AQ2201">
        <f t="shared" ca="1" si="786"/>
        <v>0</v>
      </c>
      <c r="AR2201">
        <f t="shared" ca="1" si="787"/>
        <v>1</v>
      </c>
      <c r="AS2201">
        <v>0</v>
      </c>
      <c r="AT2201">
        <v>0</v>
      </c>
      <c r="AU2201">
        <f t="shared" ref="AU2201:AW2220" ca="1" si="808">VLOOKUP(INDIRECT($AU$590&amp;ROW($A2201)),$F$17:$I$19,AU$592+1,0)</f>
        <v>0</v>
      </c>
      <c r="AV2201">
        <f t="shared" ca="1" si="808"/>
        <v>1</v>
      </c>
      <c r="AW2201">
        <f t="shared" ca="1" si="808"/>
        <v>0</v>
      </c>
      <c r="AX2201">
        <v>0</v>
      </c>
    </row>
    <row r="2202" spans="1:50">
      <c r="A2202" s="2">
        <v>41055</v>
      </c>
      <c r="B2202">
        <v>1202</v>
      </c>
      <c r="C2202">
        <v>18</v>
      </c>
      <c r="D2202">
        <f t="shared" ca="1" si="788"/>
        <v>18.091082278266729</v>
      </c>
      <c r="E2202">
        <f t="shared" ca="1" si="789"/>
        <v>-9.1082278266728878E-2</v>
      </c>
      <c r="F2202" t="str">
        <f t="shared" ca="1" si="790"/>
        <v>medium</v>
      </c>
      <c r="G2202">
        <v>1082</v>
      </c>
      <c r="H2202">
        <f t="shared" si="791"/>
        <v>1082</v>
      </c>
      <c r="I2202">
        <f t="shared" ca="1" si="792"/>
        <v>1074.2189748477972</v>
      </c>
      <c r="J2202">
        <f t="shared" ca="1" si="793"/>
        <v>7.7810251522028011</v>
      </c>
      <c r="K2202" t="str">
        <f t="shared" ca="1" si="794"/>
        <v>medium</v>
      </c>
      <c r="L2202">
        <v>22.7</v>
      </c>
      <c r="M2202" t="str">
        <f t="shared" si="805"/>
        <v>high</v>
      </c>
      <c r="N2202">
        <f t="shared" si="776"/>
        <v>5</v>
      </c>
      <c r="O2202">
        <f t="shared" si="777"/>
        <v>6</v>
      </c>
      <c r="P2202" t="str">
        <f t="shared" si="778"/>
        <v>sobota</v>
      </c>
      <c r="Q2202">
        <f t="shared" si="806"/>
        <v>0</v>
      </c>
      <c r="R2202">
        <f t="shared" si="806"/>
        <v>0</v>
      </c>
      <c r="S2202">
        <f t="shared" si="806"/>
        <v>0</v>
      </c>
      <c r="T2202">
        <f t="shared" si="806"/>
        <v>0</v>
      </c>
      <c r="U2202">
        <f t="shared" si="806"/>
        <v>1</v>
      </c>
      <c r="V2202">
        <f t="shared" si="806"/>
        <v>0</v>
      </c>
      <c r="W2202">
        <f t="shared" si="806"/>
        <v>0</v>
      </c>
      <c r="X2202">
        <f t="shared" si="806"/>
        <v>0</v>
      </c>
      <c r="Y2202">
        <f t="shared" si="806"/>
        <v>0</v>
      </c>
      <c r="Z2202">
        <f t="shared" si="806"/>
        <v>0</v>
      </c>
      <c r="AA2202">
        <f t="shared" si="806"/>
        <v>0</v>
      </c>
      <c r="AB2202">
        <f t="shared" si="806"/>
        <v>0</v>
      </c>
      <c r="AC2202">
        <f t="shared" si="807"/>
        <v>0</v>
      </c>
      <c r="AD2202">
        <f t="shared" si="807"/>
        <v>0</v>
      </c>
      <c r="AE2202">
        <f t="shared" si="807"/>
        <v>0</v>
      </c>
      <c r="AF2202">
        <f t="shared" si="807"/>
        <v>0</v>
      </c>
      <c r="AG2202">
        <f t="shared" si="807"/>
        <v>0</v>
      </c>
      <c r="AH2202">
        <f t="shared" si="807"/>
        <v>1</v>
      </c>
      <c r="AI2202">
        <f t="shared" si="807"/>
        <v>0</v>
      </c>
      <c r="AJ2202">
        <f t="shared" ca="1" si="779"/>
        <v>0</v>
      </c>
      <c r="AK2202">
        <f t="shared" ca="1" si="780"/>
        <v>1</v>
      </c>
      <c r="AL2202">
        <f t="shared" ca="1" si="781"/>
        <v>0</v>
      </c>
      <c r="AM2202">
        <f t="shared" ca="1" si="782"/>
        <v>0</v>
      </c>
      <c r="AN2202">
        <f t="shared" ca="1" si="783"/>
        <v>0</v>
      </c>
      <c r="AO2202">
        <f t="shared" ca="1" si="784"/>
        <v>1</v>
      </c>
      <c r="AP2202">
        <f t="shared" ca="1" si="785"/>
        <v>0</v>
      </c>
      <c r="AQ2202">
        <f t="shared" ca="1" si="786"/>
        <v>0</v>
      </c>
      <c r="AR2202">
        <f t="shared" ca="1" si="787"/>
        <v>1</v>
      </c>
      <c r="AS2202">
        <v>0</v>
      </c>
      <c r="AT2202">
        <v>0</v>
      </c>
      <c r="AU2202">
        <f t="shared" ca="1" si="808"/>
        <v>0</v>
      </c>
      <c r="AV2202">
        <f t="shared" ca="1" si="808"/>
        <v>1</v>
      </c>
      <c r="AW2202">
        <f t="shared" ca="1" si="808"/>
        <v>0</v>
      </c>
      <c r="AX2202">
        <v>0</v>
      </c>
    </row>
    <row r="2203" spans="1:50">
      <c r="A2203" s="2">
        <v>41056</v>
      </c>
      <c r="B2203">
        <v>1203</v>
      </c>
      <c r="C2203">
        <v>15</v>
      </c>
      <c r="D2203">
        <f t="shared" ca="1" si="788"/>
        <v>18.09398460067672</v>
      </c>
      <c r="E2203">
        <f t="shared" ca="1" si="789"/>
        <v>-3.0939846006767198</v>
      </c>
      <c r="F2203" t="str">
        <f t="shared" ca="1" si="790"/>
        <v>low</v>
      </c>
      <c r="G2203">
        <v>1635</v>
      </c>
      <c r="H2203">
        <f t="shared" si="791"/>
        <v>1635</v>
      </c>
      <c r="I2203">
        <f t="shared" ca="1" si="792"/>
        <v>1074.4381387555009</v>
      </c>
      <c r="J2203">
        <f t="shared" ca="1" si="793"/>
        <v>560.56186124449914</v>
      </c>
      <c r="K2203" t="str">
        <f t="shared" ca="1" si="794"/>
        <v>high</v>
      </c>
      <c r="L2203">
        <v>16.25</v>
      </c>
      <c r="M2203" t="str">
        <f t="shared" si="805"/>
        <v>high</v>
      </c>
      <c r="N2203">
        <f t="shared" si="776"/>
        <v>5</v>
      </c>
      <c r="O2203">
        <f t="shared" si="777"/>
        <v>7</v>
      </c>
      <c r="P2203" t="str">
        <f t="shared" si="778"/>
        <v>neděle</v>
      </c>
      <c r="Q2203">
        <f t="shared" si="806"/>
        <v>0</v>
      </c>
      <c r="R2203">
        <f t="shared" si="806"/>
        <v>0</v>
      </c>
      <c r="S2203">
        <f t="shared" si="806"/>
        <v>0</v>
      </c>
      <c r="T2203">
        <f t="shared" si="806"/>
        <v>0</v>
      </c>
      <c r="U2203">
        <f t="shared" si="806"/>
        <v>1</v>
      </c>
      <c r="V2203">
        <f t="shared" si="806"/>
        <v>0</v>
      </c>
      <c r="W2203">
        <f t="shared" si="806"/>
        <v>0</v>
      </c>
      <c r="X2203">
        <f t="shared" si="806"/>
        <v>0</v>
      </c>
      <c r="Y2203">
        <f t="shared" si="806"/>
        <v>0</v>
      </c>
      <c r="Z2203">
        <f t="shared" si="806"/>
        <v>0</v>
      </c>
      <c r="AA2203">
        <f t="shared" si="806"/>
        <v>0</v>
      </c>
      <c r="AB2203">
        <f t="shared" si="806"/>
        <v>0</v>
      </c>
      <c r="AC2203">
        <f t="shared" si="807"/>
        <v>0</v>
      </c>
      <c r="AD2203">
        <f t="shared" si="807"/>
        <v>0</v>
      </c>
      <c r="AE2203">
        <f t="shared" si="807"/>
        <v>0</v>
      </c>
      <c r="AF2203">
        <f t="shared" si="807"/>
        <v>0</v>
      </c>
      <c r="AG2203">
        <f t="shared" si="807"/>
        <v>0</v>
      </c>
      <c r="AH2203">
        <f t="shared" si="807"/>
        <v>0</v>
      </c>
      <c r="AI2203">
        <f t="shared" si="807"/>
        <v>1</v>
      </c>
      <c r="AJ2203">
        <f t="shared" ca="1" si="779"/>
        <v>0</v>
      </c>
      <c r="AK2203">
        <f t="shared" ca="1" si="780"/>
        <v>1</v>
      </c>
      <c r="AL2203">
        <f t="shared" ca="1" si="781"/>
        <v>0</v>
      </c>
      <c r="AM2203">
        <f t="shared" ca="1" si="782"/>
        <v>0</v>
      </c>
      <c r="AN2203">
        <f t="shared" ca="1" si="783"/>
        <v>1</v>
      </c>
      <c r="AO2203">
        <f t="shared" ca="1" si="784"/>
        <v>0</v>
      </c>
      <c r="AP2203">
        <f t="shared" ca="1" si="785"/>
        <v>0</v>
      </c>
      <c r="AQ2203">
        <f t="shared" ca="1" si="786"/>
        <v>0</v>
      </c>
      <c r="AR2203">
        <f t="shared" ca="1" si="787"/>
        <v>1</v>
      </c>
      <c r="AS2203">
        <v>0</v>
      </c>
      <c r="AT2203">
        <v>0</v>
      </c>
      <c r="AU2203">
        <f t="shared" ca="1" si="808"/>
        <v>1</v>
      </c>
      <c r="AV2203">
        <f t="shared" ca="1" si="808"/>
        <v>0</v>
      </c>
      <c r="AW2203">
        <f t="shared" ca="1" si="808"/>
        <v>0</v>
      </c>
      <c r="AX2203">
        <v>0</v>
      </c>
    </row>
    <row r="2204" spans="1:50">
      <c r="A2204" s="2">
        <v>41057</v>
      </c>
      <c r="B2204">
        <v>1204</v>
      </c>
      <c r="C2204">
        <v>24</v>
      </c>
      <c r="D2204">
        <f t="shared" ca="1" si="788"/>
        <v>18.0968801061539</v>
      </c>
      <c r="E2204">
        <f t="shared" ca="1" si="789"/>
        <v>5.9031198938460996</v>
      </c>
      <c r="F2204" t="str">
        <f t="shared" ca="1" si="790"/>
        <v>high</v>
      </c>
      <c r="G2204">
        <v>1037</v>
      </c>
      <c r="H2204">
        <f t="shared" si="791"/>
        <v>1037</v>
      </c>
      <c r="I2204">
        <f t="shared" ca="1" si="792"/>
        <v>1074.6571968085386</v>
      </c>
      <c r="J2204">
        <f t="shared" ca="1" si="793"/>
        <v>-37.657196808538629</v>
      </c>
      <c r="K2204" t="str">
        <f t="shared" ca="1" si="794"/>
        <v>medium</v>
      </c>
      <c r="L2204">
        <v>16.350000000000001</v>
      </c>
      <c r="M2204" t="str">
        <f t="shared" si="805"/>
        <v>high</v>
      </c>
      <c r="N2204">
        <f t="shared" si="776"/>
        <v>5</v>
      </c>
      <c r="O2204">
        <f t="shared" si="777"/>
        <v>1</v>
      </c>
      <c r="P2204" t="str">
        <f t="shared" si="778"/>
        <v>pondělí</v>
      </c>
      <c r="Q2204">
        <f t="shared" si="806"/>
        <v>0</v>
      </c>
      <c r="R2204">
        <f t="shared" si="806"/>
        <v>0</v>
      </c>
      <c r="S2204">
        <f t="shared" si="806"/>
        <v>0</v>
      </c>
      <c r="T2204">
        <f t="shared" si="806"/>
        <v>0</v>
      </c>
      <c r="U2204">
        <f t="shared" si="806"/>
        <v>1</v>
      </c>
      <c r="V2204">
        <f t="shared" si="806"/>
        <v>0</v>
      </c>
      <c r="W2204">
        <f t="shared" si="806"/>
        <v>0</v>
      </c>
      <c r="X2204">
        <f t="shared" si="806"/>
        <v>0</v>
      </c>
      <c r="Y2204">
        <f t="shared" si="806"/>
        <v>0</v>
      </c>
      <c r="Z2204">
        <f t="shared" si="806"/>
        <v>0</v>
      </c>
      <c r="AA2204">
        <f t="shared" si="806"/>
        <v>0</v>
      </c>
      <c r="AB2204">
        <f t="shared" si="806"/>
        <v>0</v>
      </c>
      <c r="AC2204">
        <f t="shared" si="807"/>
        <v>1</v>
      </c>
      <c r="AD2204">
        <f t="shared" si="807"/>
        <v>0</v>
      </c>
      <c r="AE2204">
        <f t="shared" si="807"/>
        <v>0</v>
      </c>
      <c r="AF2204">
        <f t="shared" si="807"/>
        <v>0</v>
      </c>
      <c r="AG2204">
        <f t="shared" si="807"/>
        <v>0</v>
      </c>
      <c r="AH2204">
        <f t="shared" si="807"/>
        <v>0</v>
      </c>
      <c r="AI2204">
        <f t="shared" si="807"/>
        <v>0</v>
      </c>
      <c r="AJ2204">
        <f t="shared" ca="1" si="779"/>
        <v>1</v>
      </c>
      <c r="AK2204">
        <f t="shared" ca="1" si="780"/>
        <v>0</v>
      </c>
      <c r="AL2204">
        <f t="shared" ca="1" si="781"/>
        <v>0</v>
      </c>
      <c r="AM2204">
        <f t="shared" ca="1" si="782"/>
        <v>0</v>
      </c>
      <c r="AN2204">
        <f t="shared" ca="1" si="783"/>
        <v>1</v>
      </c>
      <c r="AO2204">
        <f t="shared" ca="1" si="784"/>
        <v>0</v>
      </c>
      <c r="AP2204">
        <f t="shared" ca="1" si="785"/>
        <v>0</v>
      </c>
      <c r="AQ2204">
        <f t="shared" ca="1" si="786"/>
        <v>0</v>
      </c>
      <c r="AR2204">
        <f t="shared" ca="1" si="787"/>
        <v>1</v>
      </c>
      <c r="AS2204">
        <v>0</v>
      </c>
      <c r="AT2204">
        <v>0</v>
      </c>
      <c r="AU2204">
        <f t="shared" ca="1" si="808"/>
        <v>0</v>
      </c>
      <c r="AV2204">
        <f t="shared" ca="1" si="808"/>
        <v>0</v>
      </c>
      <c r="AW2204">
        <f t="shared" ca="1" si="808"/>
        <v>1</v>
      </c>
      <c r="AX2204">
        <v>0</v>
      </c>
    </row>
    <row r="2205" spans="1:50">
      <c r="A2205" s="2">
        <v>41058</v>
      </c>
      <c r="B2205">
        <v>1205</v>
      </c>
      <c r="C2205">
        <v>12</v>
      </c>
      <c r="D2205">
        <f t="shared" ca="1" si="788"/>
        <v>18.099768802416847</v>
      </c>
      <c r="E2205">
        <f t="shared" ca="1" si="789"/>
        <v>-6.0997688024168468</v>
      </c>
      <c r="F2205" t="str">
        <f t="shared" ca="1" si="790"/>
        <v>low</v>
      </c>
      <c r="G2205">
        <v>1170</v>
      </c>
      <c r="H2205">
        <f t="shared" si="791"/>
        <v>1170</v>
      </c>
      <c r="I2205">
        <f t="shared" ca="1" si="792"/>
        <v>1074.8761488555394</v>
      </c>
      <c r="J2205">
        <f t="shared" ca="1" si="793"/>
        <v>95.123851144460559</v>
      </c>
      <c r="K2205" t="str">
        <f t="shared" ca="1" si="794"/>
        <v>medium</v>
      </c>
      <c r="L2205">
        <v>25.6</v>
      </c>
      <c r="M2205" t="str">
        <f t="shared" si="805"/>
        <v>high</v>
      </c>
      <c r="N2205">
        <f t="shared" si="776"/>
        <v>5</v>
      </c>
      <c r="O2205">
        <f t="shared" si="777"/>
        <v>2</v>
      </c>
      <c r="P2205" t="str">
        <f t="shared" si="778"/>
        <v>úterý</v>
      </c>
      <c r="Q2205">
        <f t="shared" si="806"/>
        <v>0</v>
      </c>
      <c r="R2205">
        <f t="shared" si="806"/>
        <v>0</v>
      </c>
      <c r="S2205">
        <f t="shared" si="806"/>
        <v>0</v>
      </c>
      <c r="T2205">
        <f t="shared" si="806"/>
        <v>0</v>
      </c>
      <c r="U2205">
        <f t="shared" si="806"/>
        <v>1</v>
      </c>
      <c r="V2205">
        <f t="shared" si="806"/>
        <v>0</v>
      </c>
      <c r="W2205">
        <f t="shared" si="806"/>
        <v>0</v>
      </c>
      <c r="X2205">
        <f t="shared" si="806"/>
        <v>0</v>
      </c>
      <c r="Y2205">
        <f t="shared" si="806"/>
        <v>0</v>
      </c>
      <c r="Z2205">
        <f t="shared" si="806"/>
        <v>0</v>
      </c>
      <c r="AA2205">
        <f t="shared" si="806"/>
        <v>0</v>
      </c>
      <c r="AB2205">
        <f t="shared" si="806"/>
        <v>0</v>
      </c>
      <c r="AC2205">
        <f t="shared" si="807"/>
        <v>0</v>
      </c>
      <c r="AD2205">
        <f t="shared" si="807"/>
        <v>1</v>
      </c>
      <c r="AE2205">
        <f t="shared" si="807"/>
        <v>0</v>
      </c>
      <c r="AF2205">
        <f t="shared" si="807"/>
        <v>0</v>
      </c>
      <c r="AG2205">
        <f t="shared" si="807"/>
        <v>0</v>
      </c>
      <c r="AH2205">
        <f t="shared" si="807"/>
        <v>0</v>
      </c>
      <c r="AI2205">
        <f t="shared" si="807"/>
        <v>0</v>
      </c>
      <c r="AJ2205">
        <f t="shared" ca="1" si="779"/>
        <v>1</v>
      </c>
      <c r="AK2205">
        <f t="shared" ca="1" si="780"/>
        <v>0</v>
      </c>
      <c r="AL2205">
        <f t="shared" ca="1" si="781"/>
        <v>0</v>
      </c>
      <c r="AM2205">
        <f t="shared" ca="1" si="782"/>
        <v>0</v>
      </c>
      <c r="AN2205">
        <f t="shared" ca="1" si="783"/>
        <v>0</v>
      </c>
      <c r="AO2205">
        <f t="shared" ca="1" si="784"/>
        <v>1</v>
      </c>
      <c r="AP2205">
        <f t="shared" ca="1" si="785"/>
        <v>0</v>
      </c>
      <c r="AQ2205">
        <f t="shared" ca="1" si="786"/>
        <v>0</v>
      </c>
      <c r="AR2205">
        <f t="shared" ca="1" si="787"/>
        <v>1</v>
      </c>
      <c r="AS2205">
        <v>1</v>
      </c>
      <c r="AT2205">
        <v>0</v>
      </c>
      <c r="AU2205">
        <f t="shared" ca="1" si="808"/>
        <v>1</v>
      </c>
      <c r="AV2205">
        <f t="shared" ca="1" si="808"/>
        <v>0</v>
      </c>
      <c r="AW2205">
        <f t="shared" ca="1" si="808"/>
        <v>0</v>
      </c>
      <c r="AX2205">
        <v>0</v>
      </c>
    </row>
    <row r="2206" spans="1:50">
      <c r="A2206" s="2">
        <v>41059</v>
      </c>
      <c r="B2206">
        <v>1206</v>
      </c>
      <c r="C2206">
        <v>23</v>
      </c>
      <c r="D2206">
        <f t="shared" ca="1" si="788"/>
        <v>18.102650697184142</v>
      </c>
      <c r="E2206">
        <f t="shared" ca="1" si="789"/>
        <v>4.8973493028158579</v>
      </c>
      <c r="F2206" t="str">
        <f t="shared" ca="1" si="790"/>
        <v>high</v>
      </c>
      <c r="G2206">
        <v>3772</v>
      </c>
      <c r="H2206">
        <f t="shared" si="791"/>
        <v>3772</v>
      </c>
      <c r="I2206">
        <f t="shared" ca="1" si="792"/>
        <v>1075.094994745132</v>
      </c>
      <c r="J2206">
        <f t="shared" ca="1" si="793"/>
        <v>2696.9050052548682</v>
      </c>
      <c r="K2206" t="str">
        <f t="shared" ca="1" si="794"/>
        <v>high</v>
      </c>
      <c r="L2206">
        <v>19.25</v>
      </c>
      <c r="M2206" t="str">
        <f t="shared" si="805"/>
        <v>high</v>
      </c>
      <c r="N2206">
        <f t="shared" si="776"/>
        <v>5</v>
      </c>
      <c r="O2206">
        <f t="shared" si="777"/>
        <v>3</v>
      </c>
      <c r="P2206" t="str">
        <f t="shared" si="778"/>
        <v>středa</v>
      </c>
      <c r="Q2206">
        <f t="shared" si="806"/>
        <v>0</v>
      </c>
      <c r="R2206">
        <f t="shared" si="806"/>
        <v>0</v>
      </c>
      <c r="S2206">
        <f t="shared" si="806"/>
        <v>0</v>
      </c>
      <c r="T2206">
        <f t="shared" si="806"/>
        <v>0</v>
      </c>
      <c r="U2206">
        <f t="shared" si="806"/>
        <v>1</v>
      </c>
      <c r="V2206">
        <f t="shared" si="806"/>
        <v>0</v>
      </c>
      <c r="W2206">
        <f t="shared" si="806"/>
        <v>0</v>
      </c>
      <c r="X2206">
        <f t="shared" si="806"/>
        <v>0</v>
      </c>
      <c r="Y2206">
        <f t="shared" si="806"/>
        <v>0</v>
      </c>
      <c r="Z2206">
        <f t="shared" si="806"/>
        <v>0</v>
      </c>
      <c r="AA2206">
        <f t="shared" si="806"/>
        <v>0</v>
      </c>
      <c r="AB2206">
        <f t="shared" si="806"/>
        <v>0</v>
      </c>
      <c r="AC2206">
        <f t="shared" si="807"/>
        <v>0</v>
      </c>
      <c r="AD2206">
        <f t="shared" si="807"/>
        <v>0</v>
      </c>
      <c r="AE2206">
        <f t="shared" si="807"/>
        <v>1</v>
      </c>
      <c r="AF2206">
        <f t="shared" si="807"/>
        <v>0</v>
      </c>
      <c r="AG2206">
        <f t="shared" si="807"/>
        <v>0</v>
      </c>
      <c r="AH2206">
        <f t="shared" si="807"/>
        <v>0</v>
      </c>
      <c r="AI2206">
        <f t="shared" si="807"/>
        <v>0</v>
      </c>
      <c r="AJ2206">
        <f t="shared" ca="1" si="779"/>
        <v>0</v>
      </c>
      <c r="AK2206">
        <f t="shared" ca="1" si="780"/>
        <v>1</v>
      </c>
      <c r="AL2206">
        <f t="shared" ca="1" si="781"/>
        <v>0</v>
      </c>
      <c r="AM2206">
        <f t="shared" ca="1" si="782"/>
        <v>0</v>
      </c>
      <c r="AN2206">
        <f t="shared" ca="1" si="783"/>
        <v>0</v>
      </c>
      <c r="AO2206">
        <f t="shared" ca="1" si="784"/>
        <v>1</v>
      </c>
      <c r="AP2206">
        <f t="shared" ca="1" si="785"/>
        <v>0</v>
      </c>
      <c r="AQ2206">
        <f t="shared" ca="1" si="786"/>
        <v>0</v>
      </c>
      <c r="AR2206">
        <f t="shared" ca="1" si="787"/>
        <v>1</v>
      </c>
      <c r="AS2206">
        <v>0</v>
      </c>
      <c r="AT2206">
        <v>0</v>
      </c>
      <c r="AU2206">
        <f t="shared" ca="1" si="808"/>
        <v>0</v>
      </c>
      <c r="AV2206">
        <f t="shared" ca="1" si="808"/>
        <v>0</v>
      </c>
      <c r="AW2206">
        <f t="shared" ca="1" si="808"/>
        <v>1</v>
      </c>
      <c r="AX2206">
        <v>0</v>
      </c>
    </row>
    <row r="2207" spans="1:50">
      <c r="A2207" s="2">
        <v>41060</v>
      </c>
      <c r="B2207">
        <v>1207</v>
      </c>
      <c r="C2207">
        <v>15</v>
      </c>
      <c r="D2207">
        <f t="shared" ca="1" si="788"/>
        <v>18.105525798174366</v>
      </c>
      <c r="E2207">
        <f t="shared" ca="1" si="789"/>
        <v>-3.1055257981743658</v>
      </c>
      <c r="F2207" t="str">
        <f t="shared" ca="1" si="790"/>
        <v>low</v>
      </c>
      <c r="G2207">
        <v>1482</v>
      </c>
      <c r="H2207">
        <f t="shared" si="791"/>
        <v>1482</v>
      </c>
      <c r="I2207">
        <f t="shared" ca="1" si="792"/>
        <v>1075.3137343259455</v>
      </c>
      <c r="J2207">
        <f t="shared" ca="1" si="793"/>
        <v>406.68626567405454</v>
      </c>
      <c r="K2207" t="str">
        <f t="shared" ca="1" si="794"/>
        <v>high</v>
      </c>
      <c r="L2207">
        <v>23.2</v>
      </c>
      <c r="M2207" t="str">
        <f t="shared" si="805"/>
        <v>high</v>
      </c>
      <c r="N2207">
        <f t="shared" si="776"/>
        <v>5</v>
      </c>
      <c r="O2207">
        <f t="shared" si="777"/>
        <v>4</v>
      </c>
      <c r="P2207" t="str">
        <f t="shared" si="778"/>
        <v>čtvrtek</v>
      </c>
      <c r="Q2207">
        <f t="shared" si="806"/>
        <v>0</v>
      </c>
      <c r="R2207">
        <f t="shared" si="806"/>
        <v>0</v>
      </c>
      <c r="S2207">
        <f t="shared" si="806"/>
        <v>0</v>
      </c>
      <c r="T2207">
        <f t="shared" si="806"/>
        <v>0</v>
      </c>
      <c r="U2207">
        <f t="shared" si="806"/>
        <v>1</v>
      </c>
      <c r="V2207">
        <f t="shared" si="806"/>
        <v>0</v>
      </c>
      <c r="W2207">
        <f t="shared" si="806"/>
        <v>0</v>
      </c>
      <c r="X2207">
        <f t="shared" si="806"/>
        <v>0</v>
      </c>
      <c r="Y2207">
        <f t="shared" si="806"/>
        <v>0</v>
      </c>
      <c r="Z2207">
        <f t="shared" si="806"/>
        <v>0</v>
      </c>
      <c r="AA2207">
        <f t="shared" si="806"/>
        <v>0</v>
      </c>
      <c r="AB2207">
        <f t="shared" si="806"/>
        <v>0</v>
      </c>
      <c r="AC2207">
        <f t="shared" si="807"/>
        <v>0</v>
      </c>
      <c r="AD2207">
        <f t="shared" si="807"/>
        <v>0</v>
      </c>
      <c r="AE2207">
        <f t="shared" si="807"/>
        <v>0</v>
      </c>
      <c r="AF2207">
        <f t="shared" si="807"/>
        <v>1</v>
      </c>
      <c r="AG2207">
        <f t="shared" si="807"/>
        <v>0</v>
      </c>
      <c r="AH2207">
        <f t="shared" si="807"/>
        <v>0</v>
      </c>
      <c r="AI2207">
        <f t="shared" si="807"/>
        <v>0</v>
      </c>
      <c r="AJ2207">
        <f t="shared" ca="1" si="779"/>
        <v>0</v>
      </c>
      <c r="AK2207">
        <f t="shared" ca="1" si="780"/>
        <v>1</v>
      </c>
      <c r="AL2207">
        <f t="shared" ca="1" si="781"/>
        <v>0</v>
      </c>
      <c r="AM2207">
        <f t="shared" ca="1" si="782"/>
        <v>0</v>
      </c>
      <c r="AN2207">
        <f t="shared" ca="1" si="783"/>
        <v>0</v>
      </c>
      <c r="AO2207">
        <f t="shared" ca="1" si="784"/>
        <v>1</v>
      </c>
      <c r="AP2207">
        <f t="shared" ca="1" si="785"/>
        <v>0</v>
      </c>
      <c r="AQ2207">
        <f t="shared" ca="1" si="786"/>
        <v>0</v>
      </c>
      <c r="AR2207">
        <f t="shared" ca="1" si="787"/>
        <v>1</v>
      </c>
      <c r="AS2207">
        <v>0</v>
      </c>
      <c r="AT2207">
        <v>0</v>
      </c>
      <c r="AU2207">
        <f t="shared" ca="1" si="808"/>
        <v>1</v>
      </c>
      <c r="AV2207">
        <f t="shared" ca="1" si="808"/>
        <v>0</v>
      </c>
      <c r="AW2207">
        <f t="shared" ca="1" si="808"/>
        <v>0</v>
      </c>
      <c r="AX2207">
        <v>0</v>
      </c>
    </row>
    <row r="2208" spans="1:50">
      <c r="A2208" s="2">
        <v>41061</v>
      </c>
      <c r="B2208">
        <v>1208</v>
      </c>
      <c r="C2208">
        <v>29</v>
      </c>
      <c r="D2208">
        <f t="shared" ca="1" si="788"/>
        <v>18.108394113106094</v>
      </c>
      <c r="E2208">
        <f t="shared" ca="1" si="789"/>
        <v>10.891605886893906</v>
      </c>
      <c r="F2208" t="str">
        <f t="shared" ca="1" si="790"/>
        <v>high</v>
      </c>
      <c r="G2208">
        <v>1611</v>
      </c>
      <c r="H2208">
        <f t="shared" si="791"/>
        <v>1611</v>
      </c>
      <c r="I2208">
        <f t="shared" ca="1" si="792"/>
        <v>1075.532367446609</v>
      </c>
      <c r="J2208">
        <f t="shared" ca="1" si="793"/>
        <v>535.46763255339101</v>
      </c>
      <c r="K2208" t="str">
        <f t="shared" ca="1" si="794"/>
        <v>high</v>
      </c>
      <c r="L2208">
        <v>19.2</v>
      </c>
      <c r="M2208" t="str">
        <f t="shared" si="805"/>
        <v>high</v>
      </c>
      <c r="N2208">
        <f t="shared" si="776"/>
        <v>6</v>
      </c>
      <c r="O2208">
        <f t="shared" si="777"/>
        <v>5</v>
      </c>
      <c r="P2208" t="str">
        <f t="shared" si="778"/>
        <v>pátek</v>
      </c>
      <c r="Q2208">
        <f t="shared" si="806"/>
        <v>0</v>
      </c>
      <c r="R2208">
        <f t="shared" si="806"/>
        <v>0</v>
      </c>
      <c r="S2208">
        <f t="shared" si="806"/>
        <v>0</v>
      </c>
      <c r="T2208">
        <f t="shared" si="806"/>
        <v>0</v>
      </c>
      <c r="U2208">
        <f t="shared" si="806"/>
        <v>0</v>
      </c>
      <c r="V2208">
        <f t="shared" si="806"/>
        <v>1</v>
      </c>
      <c r="W2208">
        <f t="shared" si="806"/>
        <v>0</v>
      </c>
      <c r="X2208">
        <f t="shared" si="806"/>
        <v>0</v>
      </c>
      <c r="Y2208">
        <f t="shared" si="806"/>
        <v>0</v>
      </c>
      <c r="Z2208">
        <f t="shared" si="806"/>
        <v>0</v>
      </c>
      <c r="AA2208">
        <f t="shared" si="806"/>
        <v>0</v>
      </c>
      <c r="AB2208">
        <f t="shared" si="806"/>
        <v>0</v>
      </c>
      <c r="AC2208">
        <f t="shared" si="807"/>
        <v>0</v>
      </c>
      <c r="AD2208">
        <f t="shared" si="807"/>
        <v>0</v>
      </c>
      <c r="AE2208">
        <f t="shared" si="807"/>
        <v>0</v>
      </c>
      <c r="AF2208">
        <f t="shared" si="807"/>
        <v>0</v>
      </c>
      <c r="AG2208">
        <f t="shared" si="807"/>
        <v>1</v>
      </c>
      <c r="AH2208">
        <f t="shared" si="807"/>
        <v>0</v>
      </c>
      <c r="AI2208">
        <f t="shared" si="807"/>
        <v>0</v>
      </c>
      <c r="AJ2208">
        <f t="shared" ca="1" si="779"/>
        <v>0</v>
      </c>
      <c r="AK2208">
        <f t="shared" ca="1" si="780"/>
        <v>1</v>
      </c>
      <c r="AL2208">
        <f t="shared" ca="1" si="781"/>
        <v>0</v>
      </c>
      <c r="AM2208">
        <f t="shared" ca="1" si="782"/>
        <v>0</v>
      </c>
      <c r="AN2208">
        <f t="shared" ca="1" si="783"/>
        <v>0</v>
      </c>
      <c r="AO2208">
        <f t="shared" ca="1" si="784"/>
        <v>1</v>
      </c>
      <c r="AP2208">
        <f t="shared" ca="1" si="785"/>
        <v>0</v>
      </c>
      <c r="AQ2208">
        <f t="shared" ca="1" si="786"/>
        <v>0</v>
      </c>
      <c r="AR2208">
        <f t="shared" ca="1" si="787"/>
        <v>1</v>
      </c>
      <c r="AS2208">
        <v>1</v>
      </c>
      <c r="AT2208">
        <v>0</v>
      </c>
      <c r="AU2208">
        <f t="shared" ca="1" si="808"/>
        <v>0</v>
      </c>
      <c r="AV2208">
        <f t="shared" ca="1" si="808"/>
        <v>0</v>
      </c>
      <c r="AW2208">
        <f t="shared" ca="1" si="808"/>
        <v>1</v>
      </c>
      <c r="AX2208">
        <v>0</v>
      </c>
    </row>
    <row r="2209" spans="1:50">
      <c r="A2209" s="2">
        <v>41062</v>
      </c>
      <c r="B2209">
        <v>1209</v>
      </c>
      <c r="C2209">
        <v>7</v>
      </c>
      <c r="D2209">
        <f t="shared" ca="1" si="788"/>
        <v>18.111255649697913</v>
      </c>
      <c r="E2209">
        <f t="shared" ca="1" si="789"/>
        <v>-11.111255649697913</v>
      </c>
      <c r="F2209" t="str">
        <f t="shared" ca="1" si="790"/>
        <v>low</v>
      </c>
      <c r="G2209">
        <v>446</v>
      </c>
      <c r="H2209">
        <f t="shared" si="791"/>
        <v>446</v>
      </c>
      <c r="I2209">
        <f t="shared" ca="1" si="792"/>
        <v>1075.7508939557511</v>
      </c>
      <c r="J2209">
        <f t="shared" ca="1" si="793"/>
        <v>-629.75089395575105</v>
      </c>
      <c r="K2209" t="str">
        <f t="shared" ca="1" si="794"/>
        <v>low</v>
      </c>
      <c r="L2209">
        <v>21.6</v>
      </c>
      <c r="M2209" t="str">
        <f t="shared" si="805"/>
        <v>high</v>
      </c>
      <c r="N2209">
        <f t="shared" si="776"/>
        <v>6</v>
      </c>
      <c r="O2209">
        <f t="shared" si="777"/>
        <v>6</v>
      </c>
      <c r="P2209" t="str">
        <f t="shared" si="778"/>
        <v>sobota</v>
      </c>
      <c r="Q2209">
        <f t="shared" si="806"/>
        <v>0</v>
      </c>
      <c r="R2209">
        <f t="shared" si="806"/>
        <v>0</v>
      </c>
      <c r="S2209">
        <f t="shared" si="806"/>
        <v>0</v>
      </c>
      <c r="T2209">
        <f t="shared" si="806"/>
        <v>0</v>
      </c>
      <c r="U2209">
        <f t="shared" si="806"/>
        <v>0</v>
      </c>
      <c r="V2209">
        <f t="shared" si="806"/>
        <v>1</v>
      </c>
      <c r="W2209">
        <f t="shared" si="806"/>
        <v>0</v>
      </c>
      <c r="X2209">
        <f t="shared" si="806"/>
        <v>0</v>
      </c>
      <c r="Y2209">
        <f t="shared" si="806"/>
        <v>0</v>
      </c>
      <c r="Z2209">
        <f t="shared" si="806"/>
        <v>0</v>
      </c>
      <c r="AA2209">
        <f t="shared" si="806"/>
        <v>0</v>
      </c>
      <c r="AB2209">
        <f t="shared" si="806"/>
        <v>0</v>
      </c>
      <c r="AC2209">
        <f t="shared" si="807"/>
        <v>0</v>
      </c>
      <c r="AD2209">
        <f t="shared" si="807"/>
        <v>0</v>
      </c>
      <c r="AE2209">
        <f t="shared" si="807"/>
        <v>0</v>
      </c>
      <c r="AF2209">
        <f t="shared" si="807"/>
        <v>0</v>
      </c>
      <c r="AG2209">
        <f t="shared" si="807"/>
        <v>0</v>
      </c>
      <c r="AH2209">
        <f t="shared" si="807"/>
        <v>1</v>
      </c>
      <c r="AI2209">
        <f t="shared" si="807"/>
        <v>0</v>
      </c>
      <c r="AJ2209">
        <f t="shared" ca="1" si="779"/>
        <v>0</v>
      </c>
      <c r="AK2209">
        <f t="shared" ca="1" si="780"/>
        <v>1</v>
      </c>
      <c r="AL2209">
        <f t="shared" ca="1" si="781"/>
        <v>0</v>
      </c>
      <c r="AM2209">
        <f t="shared" ca="1" si="782"/>
        <v>0</v>
      </c>
      <c r="AN2209">
        <f t="shared" ca="1" si="783"/>
        <v>1</v>
      </c>
      <c r="AO2209">
        <f t="shared" ca="1" si="784"/>
        <v>0</v>
      </c>
      <c r="AP2209">
        <f t="shared" ca="1" si="785"/>
        <v>0</v>
      </c>
      <c r="AQ2209">
        <f t="shared" ca="1" si="786"/>
        <v>0</v>
      </c>
      <c r="AR2209">
        <f t="shared" ca="1" si="787"/>
        <v>1</v>
      </c>
      <c r="AS2209">
        <v>1</v>
      </c>
      <c r="AT2209">
        <v>0</v>
      </c>
      <c r="AU2209">
        <f t="shared" ca="1" si="808"/>
        <v>1</v>
      </c>
      <c r="AV2209">
        <f t="shared" ca="1" si="808"/>
        <v>0</v>
      </c>
      <c r="AW2209">
        <f t="shared" ca="1" si="808"/>
        <v>0</v>
      </c>
      <c r="AX2209">
        <v>0</v>
      </c>
    </row>
    <row r="2210" spans="1:50">
      <c r="A2210" s="2">
        <v>41063</v>
      </c>
      <c r="B2210">
        <v>1210</v>
      </c>
      <c r="C2210">
        <v>19</v>
      </c>
      <c r="D2210">
        <f t="shared" ca="1" si="788"/>
        <v>18.114110415668396</v>
      </c>
      <c r="E2210">
        <f t="shared" ca="1" si="789"/>
        <v>0.88588958433160414</v>
      </c>
      <c r="F2210" t="str">
        <f t="shared" ca="1" si="790"/>
        <v>medium</v>
      </c>
      <c r="G2210">
        <v>842</v>
      </c>
      <c r="H2210">
        <f t="shared" si="791"/>
        <v>842</v>
      </c>
      <c r="I2210">
        <f t="shared" ca="1" si="792"/>
        <v>1075.969313702001</v>
      </c>
      <c r="J2210">
        <f t="shared" ca="1" si="793"/>
        <v>-233.96931370200105</v>
      </c>
      <c r="K2210" t="str">
        <f t="shared" ca="1" si="794"/>
        <v>medium</v>
      </c>
      <c r="L2210">
        <v>9.3000000000000007</v>
      </c>
      <c r="M2210" t="str">
        <f t="shared" si="805"/>
        <v>medium</v>
      </c>
      <c r="N2210">
        <f t="shared" si="776"/>
        <v>6</v>
      </c>
      <c r="O2210">
        <f t="shared" si="777"/>
        <v>7</v>
      </c>
      <c r="P2210" t="str">
        <f t="shared" si="778"/>
        <v>neděle</v>
      </c>
      <c r="Q2210">
        <f t="shared" si="806"/>
        <v>0</v>
      </c>
      <c r="R2210">
        <f t="shared" si="806"/>
        <v>0</v>
      </c>
      <c r="S2210">
        <f t="shared" si="806"/>
        <v>0</v>
      </c>
      <c r="T2210">
        <f t="shared" si="806"/>
        <v>0</v>
      </c>
      <c r="U2210">
        <f t="shared" si="806"/>
        <v>0</v>
      </c>
      <c r="V2210">
        <f t="shared" si="806"/>
        <v>1</v>
      </c>
      <c r="W2210">
        <f t="shared" si="806"/>
        <v>0</v>
      </c>
      <c r="X2210">
        <f t="shared" si="806"/>
        <v>0</v>
      </c>
      <c r="Y2210">
        <f t="shared" si="806"/>
        <v>0</v>
      </c>
      <c r="Z2210">
        <f t="shared" si="806"/>
        <v>0</v>
      </c>
      <c r="AA2210">
        <f t="shared" si="806"/>
        <v>0</v>
      </c>
      <c r="AB2210">
        <f t="shared" si="806"/>
        <v>0</v>
      </c>
      <c r="AC2210">
        <f t="shared" si="807"/>
        <v>0</v>
      </c>
      <c r="AD2210">
        <f t="shared" si="807"/>
        <v>0</v>
      </c>
      <c r="AE2210">
        <f t="shared" si="807"/>
        <v>0</v>
      </c>
      <c r="AF2210">
        <f t="shared" si="807"/>
        <v>0</v>
      </c>
      <c r="AG2210">
        <f t="shared" si="807"/>
        <v>0</v>
      </c>
      <c r="AH2210">
        <f t="shared" si="807"/>
        <v>0</v>
      </c>
      <c r="AI2210">
        <f t="shared" si="807"/>
        <v>1</v>
      </c>
      <c r="AJ2210">
        <f t="shared" ca="1" si="779"/>
        <v>0</v>
      </c>
      <c r="AK2210">
        <f t="shared" ca="1" si="780"/>
        <v>1</v>
      </c>
      <c r="AL2210">
        <f t="shared" ca="1" si="781"/>
        <v>0</v>
      </c>
      <c r="AM2210">
        <f t="shared" ca="1" si="782"/>
        <v>0</v>
      </c>
      <c r="AN2210">
        <f t="shared" ca="1" si="783"/>
        <v>0</v>
      </c>
      <c r="AO2210">
        <f t="shared" ca="1" si="784"/>
        <v>1</v>
      </c>
      <c r="AP2210">
        <f t="shared" ca="1" si="785"/>
        <v>0</v>
      </c>
      <c r="AQ2210">
        <f t="shared" ca="1" si="786"/>
        <v>1</v>
      </c>
      <c r="AR2210">
        <f t="shared" ca="1" si="787"/>
        <v>0</v>
      </c>
      <c r="AS2210">
        <v>0</v>
      </c>
      <c r="AT2210">
        <v>0</v>
      </c>
      <c r="AU2210">
        <f t="shared" ca="1" si="808"/>
        <v>0</v>
      </c>
      <c r="AV2210">
        <f t="shared" ca="1" si="808"/>
        <v>1</v>
      </c>
      <c r="AW2210">
        <f t="shared" ca="1" si="808"/>
        <v>0</v>
      </c>
      <c r="AX2210">
        <v>0</v>
      </c>
    </row>
    <row r="2211" spans="1:50">
      <c r="A2211" s="2">
        <v>41064</v>
      </c>
      <c r="B2211">
        <v>1211</v>
      </c>
      <c r="C2211">
        <v>25</v>
      </c>
      <c r="D2211">
        <f t="shared" ca="1" si="788"/>
        <v>18.116958418736122</v>
      </c>
      <c r="E2211">
        <f t="shared" ca="1" si="789"/>
        <v>6.8830415812638783</v>
      </c>
      <c r="F2211" t="str">
        <f t="shared" ca="1" si="790"/>
        <v>high</v>
      </c>
      <c r="G2211">
        <v>1314</v>
      </c>
      <c r="H2211">
        <f t="shared" si="791"/>
        <v>1314</v>
      </c>
      <c r="I2211">
        <f t="shared" ca="1" si="792"/>
        <v>1076.1876265339879</v>
      </c>
      <c r="J2211">
        <f t="shared" ca="1" si="793"/>
        <v>237.8123734660121</v>
      </c>
      <c r="K2211" t="str">
        <f t="shared" ca="1" si="794"/>
        <v>high</v>
      </c>
      <c r="L2211">
        <v>15.122222222222222</v>
      </c>
      <c r="M2211" t="str">
        <f t="shared" si="805"/>
        <v>high</v>
      </c>
      <c r="N2211">
        <f t="shared" si="776"/>
        <v>6</v>
      </c>
      <c r="O2211">
        <f t="shared" si="777"/>
        <v>1</v>
      </c>
      <c r="P2211" t="str">
        <f t="shared" si="778"/>
        <v>pondělí</v>
      </c>
      <c r="Q2211">
        <f t="shared" ref="Q2211:AB2220" si="809">VLOOKUP($N2211,$V$31:$AH$42,Q$592+1,0)</f>
        <v>0</v>
      </c>
      <c r="R2211">
        <f t="shared" si="809"/>
        <v>0</v>
      </c>
      <c r="S2211">
        <f t="shared" si="809"/>
        <v>0</v>
      </c>
      <c r="T2211">
        <f t="shared" si="809"/>
        <v>0</v>
      </c>
      <c r="U2211">
        <f t="shared" si="809"/>
        <v>0</v>
      </c>
      <c r="V2211">
        <f t="shared" si="809"/>
        <v>1</v>
      </c>
      <c r="W2211">
        <f t="shared" si="809"/>
        <v>0</v>
      </c>
      <c r="X2211">
        <f t="shared" si="809"/>
        <v>0</v>
      </c>
      <c r="Y2211">
        <f t="shared" si="809"/>
        <v>0</v>
      </c>
      <c r="Z2211">
        <f t="shared" si="809"/>
        <v>0</v>
      </c>
      <c r="AA2211">
        <f t="shared" si="809"/>
        <v>0</v>
      </c>
      <c r="AB2211">
        <f t="shared" si="809"/>
        <v>0</v>
      </c>
      <c r="AC2211">
        <f t="shared" ref="AC2211:AI2220" si="810">VLOOKUP($O2211,$V$74:$AC$80,AC$592+1,0)</f>
        <v>1</v>
      </c>
      <c r="AD2211">
        <f t="shared" si="810"/>
        <v>0</v>
      </c>
      <c r="AE2211">
        <f t="shared" si="810"/>
        <v>0</v>
      </c>
      <c r="AF2211">
        <f t="shared" si="810"/>
        <v>0</v>
      </c>
      <c r="AG2211">
        <f t="shared" si="810"/>
        <v>0</v>
      </c>
      <c r="AH2211">
        <f t="shared" si="810"/>
        <v>0</v>
      </c>
      <c r="AI2211">
        <f t="shared" si="810"/>
        <v>0</v>
      </c>
      <c r="AJ2211">
        <f t="shared" ca="1" si="779"/>
        <v>0</v>
      </c>
      <c r="AK2211">
        <f t="shared" ca="1" si="780"/>
        <v>1</v>
      </c>
      <c r="AL2211">
        <f t="shared" ca="1" si="781"/>
        <v>0</v>
      </c>
      <c r="AM2211">
        <f t="shared" ca="1" si="782"/>
        <v>0</v>
      </c>
      <c r="AN2211">
        <f t="shared" ca="1" si="783"/>
        <v>0</v>
      </c>
      <c r="AO2211">
        <f t="shared" ca="1" si="784"/>
        <v>1</v>
      </c>
      <c r="AP2211">
        <f t="shared" ca="1" si="785"/>
        <v>0</v>
      </c>
      <c r="AQ2211">
        <f t="shared" ca="1" si="786"/>
        <v>0</v>
      </c>
      <c r="AR2211">
        <f t="shared" ca="1" si="787"/>
        <v>1</v>
      </c>
      <c r="AS2211">
        <v>1</v>
      </c>
      <c r="AT2211">
        <v>0</v>
      </c>
      <c r="AU2211">
        <f t="shared" ca="1" si="808"/>
        <v>0</v>
      </c>
      <c r="AV2211">
        <f t="shared" ca="1" si="808"/>
        <v>0</v>
      </c>
      <c r="AW2211">
        <f t="shared" ca="1" si="808"/>
        <v>1</v>
      </c>
      <c r="AX2211">
        <v>0</v>
      </c>
    </row>
    <row r="2212" spans="1:50">
      <c r="A2212" s="2">
        <v>41065</v>
      </c>
      <c r="B2212">
        <v>1212</v>
      </c>
      <c r="C2212">
        <v>21</v>
      </c>
      <c r="D2212">
        <f t="shared" ca="1" si="788"/>
        <v>18.11979966661967</v>
      </c>
      <c r="E2212">
        <f t="shared" ca="1" si="789"/>
        <v>2.8802003333803299</v>
      </c>
      <c r="F2212" t="str">
        <f t="shared" ca="1" si="790"/>
        <v>high</v>
      </c>
      <c r="G2212">
        <v>1424</v>
      </c>
      <c r="H2212">
        <f t="shared" si="791"/>
        <v>1424</v>
      </c>
      <c r="I2212">
        <f t="shared" ca="1" si="792"/>
        <v>1076.4058323003403</v>
      </c>
      <c r="J2212">
        <f t="shared" ca="1" si="793"/>
        <v>347.59416769965969</v>
      </c>
      <c r="K2212" t="str">
        <f t="shared" ca="1" si="794"/>
        <v>high</v>
      </c>
      <c r="L2212">
        <v>17.100000000000001</v>
      </c>
      <c r="M2212" t="str">
        <f t="shared" si="805"/>
        <v>high</v>
      </c>
      <c r="N2212">
        <f t="shared" si="776"/>
        <v>6</v>
      </c>
      <c r="O2212">
        <f t="shared" si="777"/>
        <v>2</v>
      </c>
      <c r="P2212" t="str">
        <f t="shared" si="778"/>
        <v>úterý</v>
      </c>
      <c r="Q2212">
        <f t="shared" si="809"/>
        <v>0</v>
      </c>
      <c r="R2212">
        <f t="shared" si="809"/>
        <v>0</v>
      </c>
      <c r="S2212">
        <f t="shared" si="809"/>
        <v>0</v>
      </c>
      <c r="T2212">
        <f t="shared" si="809"/>
        <v>0</v>
      </c>
      <c r="U2212">
        <f t="shared" si="809"/>
        <v>0</v>
      </c>
      <c r="V2212">
        <f t="shared" si="809"/>
        <v>1</v>
      </c>
      <c r="W2212">
        <f t="shared" si="809"/>
        <v>0</v>
      </c>
      <c r="X2212">
        <f t="shared" si="809"/>
        <v>0</v>
      </c>
      <c r="Y2212">
        <f t="shared" si="809"/>
        <v>0</v>
      </c>
      <c r="Z2212">
        <f t="shared" si="809"/>
        <v>0</v>
      </c>
      <c r="AA2212">
        <f t="shared" si="809"/>
        <v>0</v>
      </c>
      <c r="AB2212">
        <f t="shared" si="809"/>
        <v>0</v>
      </c>
      <c r="AC2212">
        <f t="shared" si="810"/>
        <v>0</v>
      </c>
      <c r="AD2212">
        <f t="shared" si="810"/>
        <v>1</v>
      </c>
      <c r="AE2212">
        <f t="shared" si="810"/>
        <v>0</v>
      </c>
      <c r="AF2212">
        <f t="shared" si="810"/>
        <v>0</v>
      </c>
      <c r="AG2212">
        <f t="shared" si="810"/>
        <v>0</v>
      </c>
      <c r="AH2212">
        <f t="shared" si="810"/>
        <v>0</v>
      </c>
      <c r="AI2212">
        <f t="shared" si="810"/>
        <v>0</v>
      </c>
      <c r="AJ2212">
        <f t="shared" ca="1" si="779"/>
        <v>0</v>
      </c>
      <c r="AK2212">
        <f t="shared" ca="1" si="780"/>
        <v>1</v>
      </c>
      <c r="AL2212">
        <f t="shared" ca="1" si="781"/>
        <v>0</v>
      </c>
      <c r="AM2212">
        <f t="shared" ca="1" si="782"/>
        <v>0</v>
      </c>
      <c r="AN2212">
        <f t="shared" ca="1" si="783"/>
        <v>0</v>
      </c>
      <c r="AO2212">
        <f t="shared" ca="1" si="784"/>
        <v>1</v>
      </c>
      <c r="AP2212">
        <f t="shared" ca="1" si="785"/>
        <v>0</v>
      </c>
      <c r="AQ2212">
        <f t="shared" ca="1" si="786"/>
        <v>0</v>
      </c>
      <c r="AR2212">
        <f t="shared" ca="1" si="787"/>
        <v>1</v>
      </c>
      <c r="AS2212">
        <v>1</v>
      </c>
      <c r="AT2212">
        <v>0</v>
      </c>
      <c r="AU2212">
        <f t="shared" ca="1" si="808"/>
        <v>0</v>
      </c>
      <c r="AV2212">
        <f t="shared" ca="1" si="808"/>
        <v>0</v>
      </c>
      <c r="AW2212">
        <f t="shared" ca="1" si="808"/>
        <v>1</v>
      </c>
      <c r="AX2212">
        <v>0</v>
      </c>
    </row>
    <row r="2213" spans="1:50">
      <c r="A2213" s="2">
        <v>41066</v>
      </c>
      <c r="B2213">
        <v>1213</v>
      </c>
      <c r="C2213">
        <v>14</v>
      </c>
      <c r="D2213">
        <f t="shared" ca="1" si="788"/>
        <v>18.122634167037621</v>
      </c>
      <c r="E2213">
        <f t="shared" ca="1" si="789"/>
        <v>-4.1226341670376208</v>
      </c>
      <c r="F2213" t="str">
        <f t="shared" ca="1" si="790"/>
        <v>low</v>
      </c>
      <c r="G2213">
        <v>1083</v>
      </c>
      <c r="H2213">
        <f t="shared" si="791"/>
        <v>1083</v>
      </c>
      <c r="I2213">
        <f t="shared" ca="1" si="792"/>
        <v>1076.6239308496874</v>
      </c>
      <c r="J2213">
        <f t="shared" ca="1" si="793"/>
        <v>6.3760691503125599</v>
      </c>
      <c r="K2213" t="str">
        <f t="shared" ca="1" si="794"/>
        <v>medium</v>
      </c>
      <c r="L2213">
        <v>19.3</v>
      </c>
      <c r="M2213" t="str">
        <f t="shared" si="805"/>
        <v>high</v>
      </c>
      <c r="N2213">
        <f t="shared" si="776"/>
        <v>6</v>
      </c>
      <c r="O2213">
        <f t="shared" si="777"/>
        <v>3</v>
      </c>
      <c r="P2213" t="str">
        <f t="shared" si="778"/>
        <v>středa</v>
      </c>
      <c r="Q2213">
        <f t="shared" si="809"/>
        <v>0</v>
      </c>
      <c r="R2213">
        <f t="shared" si="809"/>
        <v>0</v>
      </c>
      <c r="S2213">
        <f t="shared" si="809"/>
        <v>0</v>
      </c>
      <c r="T2213">
        <f t="shared" si="809"/>
        <v>0</v>
      </c>
      <c r="U2213">
        <f t="shared" si="809"/>
        <v>0</v>
      </c>
      <c r="V2213">
        <f t="shared" si="809"/>
        <v>1</v>
      </c>
      <c r="W2213">
        <f t="shared" si="809"/>
        <v>0</v>
      </c>
      <c r="X2213">
        <f t="shared" si="809"/>
        <v>0</v>
      </c>
      <c r="Y2213">
        <f t="shared" si="809"/>
        <v>0</v>
      </c>
      <c r="Z2213">
        <f t="shared" si="809"/>
        <v>0</v>
      </c>
      <c r="AA2213">
        <f t="shared" si="809"/>
        <v>0</v>
      </c>
      <c r="AB2213">
        <f t="shared" si="809"/>
        <v>0</v>
      </c>
      <c r="AC2213">
        <f t="shared" si="810"/>
        <v>0</v>
      </c>
      <c r="AD2213">
        <f t="shared" si="810"/>
        <v>0</v>
      </c>
      <c r="AE2213">
        <f t="shared" si="810"/>
        <v>1</v>
      </c>
      <c r="AF2213">
        <f t="shared" si="810"/>
        <v>0</v>
      </c>
      <c r="AG2213">
        <f t="shared" si="810"/>
        <v>0</v>
      </c>
      <c r="AH2213">
        <f t="shared" si="810"/>
        <v>0</v>
      </c>
      <c r="AI2213">
        <f t="shared" si="810"/>
        <v>0</v>
      </c>
      <c r="AJ2213">
        <f t="shared" ca="1" si="779"/>
        <v>0</v>
      </c>
      <c r="AK2213">
        <f t="shared" ca="1" si="780"/>
        <v>1</v>
      </c>
      <c r="AL2213">
        <f t="shared" ca="1" si="781"/>
        <v>0</v>
      </c>
      <c r="AM2213">
        <f t="shared" ca="1" si="782"/>
        <v>0</v>
      </c>
      <c r="AN2213">
        <f t="shared" ca="1" si="783"/>
        <v>0</v>
      </c>
      <c r="AO2213">
        <f t="shared" ca="1" si="784"/>
        <v>1</v>
      </c>
      <c r="AP2213">
        <f t="shared" ca="1" si="785"/>
        <v>0</v>
      </c>
      <c r="AQ2213">
        <f t="shared" ca="1" si="786"/>
        <v>0</v>
      </c>
      <c r="AR2213">
        <f t="shared" ca="1" si="787"/>
        <v>1</v>
      </c>
      <c r="AS2213">
        <v>1</v>
      </c>
      <c r="AT2213">
        <v>0</v>
      </c>
      <c r="AU2213">
        <f t="shared" ca="1" si="808"/>
        <v>1</v>
      </c>
      <c r="AV2213">
        <f t="shared" ca="1" si="808"/>
        <v>0</v>
      </c>
      <c r="AW2213">
        <f t="shared" ca="1" si="808"/>
        <v>0</v>
      </c>
      <c r="AX2213">
        <v>0</v>
      </c>
    </row>
    <row r="2214" spans="1:50">
      <c r="A2214" s="2">
        <v>41067</v>
      </c>
      <c r="B2214">
        <v>1214</v>
      </c>
      <c r="C2214">
        <v>15</v>
      </c>
      <c r="D2214">
        <f t="shared" ca="1" si="788"/>
        <v>18.12546192770856</v>
      </c>
      <c r="E2214">
        <f t="shared" ca="1" si="789"/>
        <v>-3.1254619277085602</v>
      </c>
      <c r="F2214" t="str">
        <f t="shared" ca="1" si="790"/>
        <v>low</v>
      </c>
      <c r="G2214">
        <v>559</v>
      </c>
      <c r="H2214">
        <f t="shared" si="791"/>
        <v>559</v>
      </c>
      <c r="I2214">
        <f t="shared" ca="1" si="792"/>
        <v>1076.8419220306585</v>
      </c>
      <c r="J2214">
        <f t="shared" ca="1" si="793"/>
        <v>-517.84192203065845</v>
      </c>
      <c r="K2214" t="str">
        <f t="shared" ca="1" si="794"/>
        <v>low</v>
      </c>
      <c r="L2214">
        <v>18.75</v>
      </c>
      <c r="M2214" t="str">
        <f t="shared" si="805"/>
        <v>high</v>
      </c>
      <c r="N2214">
        <f t="shared" si="776"/>
        <v>6</v>
      </c>
      <c r="O2214">
        <f t="shared" si="777"/>
        <v>4</v>
      </c>
      <c r="P2214" t="str">
        <f t="shared" si="778"/>
        <v>čtvrtek</v>
      </c>
      <c r="Q2214">
        <f t="shared" si="809"/>
        <v>0</v>
      </c>
      <c r="R2214">
        <f t="shared" si="809"/>
        <v>0</v>
      </c>
      <c r="S2214">
        <f t="shared" si="809"/>
        <v>0</v>
      </c>
      <c r="T2214">
        <f t="shared" si="809"/>
        <v>0</v>
      </c>
      <c r="U2214">
        <f t="shared" si="809"/>
        <v>0</v>
      </c>
      <c r="V2214">
        <f t="shared" si="809"/>
        <v>1</v>
      </c>
      <c r="W2214">
        <f t="shared" si="809"/>
        <v>0</v>
      </c>
      <c r="X2214">
        <f t="shared" si="809"/>
        <v>0</v>
      </c>
      <c r="Y2214">
        <f t="shared" si="809"/>
        <v>0</v>
      </c>
      <c r="Z2214">
        <f t="shared" si="809"/>
        <v>0</v>
      </c>
      <c r="AA2214">
        <f t="shared" si="809"/>
        <v>0</v>
      </c>
      <c r="AB2214">
        <f t="shared" si="809"/>
        <v>0</v>
      </c>
      <c r="AC2214">
        <f t="shared" si="810"/>
        <v>0</v>
      </c>
      <c r="AD2214">
        <f t="shared" si="810"/>
        <v>0</v>
      </c>
      <c r="AE2214">
        <f t="shared" si="810"/>
        <v>0</v>
      </c>
      <c r="AF2214">
        <f t="shared" si="810"/>
        <v>1</v>
      </c>
      <c r="AG2214">
        <f t="shared" si="810"/>
        <v>0</v>
      </c>
      <c r="AH2214">
        <f t="shared" si="810"/>
        <v>0</v>
      </c>
      <c r="AI2214">
        <f t="shared" si="810"/>
        <v>0</v>
      </c>
      <c r="AJ2214">
        <f t="shared" ca="1" si="779"/>
        <v>0</v>
      </c>
      <c r="AK2214">
        <f t="shared" ca="1" si="780"/>
        <v>1</v>
      </c>
      <c r="AL2214">
        <f t="shared" ca="1" si="781"/>
        <v>0</v>
      </c>
      <c r="AM2214">
        <f t="shared" ca="1" si="782"/>
        <v>0</v>
      </c>
      <c r="AN2214">
        <f t="shared" ca="1" si="783"/>
        <v>0</v>
      </c>
      <c r="AO2214">
        <f t="shared" ca="1" si="784"/>
        <v>1</v>
      </c>
      <c r="AP2214">
        <f t="shared" ca="1" si="785"/>
        <v>0</v>
      </c>
      <c r="AQ2214">
        <f t="shared" ca="1" si="786"/>
        <v>0</v>
      </c>
      <c r="AR2214">
        <f t="shared" ca="1" si="787"/>
        <v>1</v>
      </c>
      <c r="AS2214">
        <v>1</v>
      </c>
      <c r="AT2214">
        <v>0</v>
      </c>
      <c r="AU2214">
        <f t="shared" ca="1" si="808"/>
        <v>1</v>
      </c>
      <c r="AV2214">
        <f t="shared" ca="1" si="808"/>
        <v>0</v>
      </c>
      <c r="AW2214">
        <f t="shared" ca="1" si="808"/>
        <v>0</v>
      </c>
      <c r="AX2214">
        <v>0</v>
      </c>
    </row>
    <row r="2215" spans="1:50">
      <c r="A2215" s="2">
        <v>41068</v>
      </c>
      <c r="B2215">
        <v>1215</v>
      </c>
      <c r="C2215">
        <v>33</v>
      </c>
      <c r="D2215">
        <f t="shared" ca="1" si="788"/>
        <v>18.128282956351054</v>
      </c>
      <c r="E2215">
        <f t="shared" ca="1" si="789"/>
        <v>14.871717043648946</v>
      </c>
      <c r="F2215" t="str">
        <f t="shared" ca="1" si="790"/>
        <v>high</v>
      </c>
      <c r="G2215">
        <v>1478</v>
      </c>
      <c r="H2215">
        <f t="shared" si="791"/>
        <v>1478</v>
      </c>
      <c r="I2215">
        <f t="shared" ca="1" si="792"/>
        <v>1077.059805691882</v>
      </c>
      <c r="J2215">
        <f t="shared" ca="1" si="793"/>
        <v>400.94019430811795</v>
      </c>
      <c r="K2215" t="str">
        <f t="shared" ca="1" si="794"/>
        <v>high</v>
      </c>
      <c r="L2215">
        <v>26.5</v>
      </c>
      <c r="M2215" t="str">
        <f t="shared" si="805"/>
        <v>high</v>
      </c>
      <c r="N2215">
        <f t="shared" si="776"/>
        <v>6</v>
      </c>
      <c r="O2215">
        <f t="shared" si="777"/>
        <v>5</v>
      </c>
      <c r="P2215" t="str">
        <f t="shared" si="778"/>
        <v>pátek</v>
      </c>
      <c r="Q2215">
        <f t="shared" si="809"/>
        <v>0</v>
      </c>
      <c r="R2215">
        <f t="shared" si="809"/>
        <v>0</v>
      </c>
      <c r="S2215">
        <f t="shared" si="809"/>
        <v>0</v>
      </c>
      <c r="T2215">
        <f t="shared" si="809"/>
        <v>0</v>
      </c>
      <c r="U2215">
        <f t="shared" si="809"/>
        <v>0</v>
      </c>
      <c r="V2215">
        <f t="shared" si="809"/>
        <v>1</v>
      </c>
      <c r="W2215">
        <f t="shared" si="809"/>
        <v>0</v>
      </c>
      <c r="X2215">
        <f t="shared" si="809"/>
        <v>0</v>
      </c>
      <c r="Y2215">
        <f t="shared" si="809"/>
        <v>0</v>
      </c>
      <c r="Z2215">
        <f t="shared" si="809"/>
        <v>0</v>
      </c>
      <c r="AA2215">
        <f t="shared" si="809"/>
        <v>0</v>
      </c>
      <c r="AB2215">
        <f t="shared" si="809"/>
        <v>0</v>
      </c>
      <c r="AC2215">
        <f t="shared" si="810"/>
        <v>0</v>
      </c>
      <c r="AD2215">
        <f t="shared" si="810"/>
        <v>0</v>
      </c>
      <c r="AE2215">
        <f t="shared" si="810"/>
        <v>0</v>
      </c>
      <c r="AF2215">
        <f t="shared" si="810"/>
        <v>0</v>
      </c>
      <c r="AG2215">
        <f t="shared" si="810"/>
        <v>1</v>
      </c>
      <c r="AH2215">
        <f t="shared" si="810"/>
        <v>0</v>
      </c>
      <c r="AI2215">
        <f t="shared" si="810"/>
        <v>0</v>
      </c>
      <c r="AJ2215">
        <f t="shared" ca="1" si="779"/>
        <v>0</v>
      </c>
      <c r="AK2215">
        <f t="shared" ca="1" si="780"/>
        <v>1</v>
      </c>
      <c r="AL2215">
        <f t="shared" ca="1" si="781"/>
        <v>0</v>
      </c>
      <c r="AM2215">
        <f t="shared" ca="1" si="782"/>
        <v>0</v>
      </c>
      <c r="AN2215">
        <f t="shared" ca="1" si="783"/>
        <v>1</v>
      </c>
      <c r="AO2215">
        <f t="shared" ca="1" si="784"/>
        <v>0</v>
      </c>
      <c r="AP2215">
        <f t="shared" ca="1" si="785"/>
        <v>0</v>
      </c>
      <c r="AQ2215">
        <f t="shared" ca="1" si="786"/>
        <v>0</v>
      </c>
      <c r="AR2215">
        <f t="shared" ca="1" si="787"/>
        <v>1</v>
      </c>
      <c r="AS2215">
        <v>1</v>
      </c>
      <c r="AT2215">
        <v>0</v>
      </c>
      <c r="AU2215">
        <f t="shared" ca="1" si="808"/>
        <v>0</v>
      </c>
      <c r="AV2215">
        <f t="shared" ca="1" si="808"/>
        <v>0</v>
      </c>
      <c r="AW2215">
        <f t="shared" ca="1" si="808"/>
        <v>1</v>
      </c>
      <c r="AX2215">
        <v>0</v>
      </c>
    </row>
    <row r="2216" spans="1:50">
      <c r="A2216" s="2">
        <v>41069</v>
      </c>
      <c r="B2216">
        <v>1216</v>
      </c>
      <c r="C2216">
        <v>13</v>
      </c>
      <c r="D2216">
        <f t="shared" ca="1" si="788"/>
        <v>18.131097260683692</v>
      </c>
      <c r="E2216">
        <f t="shared" ca="1" si="789"/>
        <v>-5.131097260683692</v>
      </c>
      <c r="F2216" t="str">
        <f t="shared" ca="1" si="790"/>
        <v>low</v>
      </c>
      <c r="G2216">
        <v>824</v>
      </c>
      <c r="H2216">
        <f t="shared" si="791"/>
        <v>824</v>
      </c>
      <c r="I2216">
        <f t="shared" ca="1" si="792"/>
        <v>1077.2775816819872</v>
      </c>
      <c r="J2216">
        <f t="shared" ca="1" si="793"/>
        <v>-253.27758168198716</v>
      </c>
      <c r="K2216" t="str">
        <f t="shared" ca="1" si="794"/>
        <v>medium</v>
      </c>
      <c r="L2216">
        <v>18.11</v>
      </c>
      <c r="M2216" t="str">
        <f t="shared" si="805"/>
        <v>high</v>
      </c>
      <c r="N2216">
        <f t="shared" si="776"/>
        <v>6</v>
      </c>
      <c r="O2216">
        <f t="shared" si="777"/>
        <v>6</v>
      </c>
      <c r="P2216" t="str">
        <f t="shared" si="778"/>
        <v>sobota</v>
      </c>
      <c r="Q2216">
        <f t="shared" si="809"/>
        <v>0</v>
      </c>
      <c r="R2216">
        <f t="shared" si="809"/>
        <v>0</v>
      </c>
      <c r="S2216">
        <f t="shared" si="809"/>
        <v>0</v>
      </c>
      <c r="T2216">
        <f t="shared" si="809"/>
        <v>0</v>
      </c>
      <c r="U2216">
        <f t="shared" si="809"/>
        <v>0</v>
      </c>
      <c r="V2216">
        <f t="shared" si="809"/>
        <v>1</v>
      </c>
      <c r="W2216">
        <f t="shared" si="809"/>
        <v>0</v>
      </c>
      <c r="X2216">
        <f t="shared" si="809"/>
        <v>0</v>
      </c>
      <c r="Y2216">
        <f t="shared" si="809"/>
        <v>0</v>
      </c>
      <c r="Z2216">
        <f t="shared" si="809"/>
        <v>0</v>
      </c>
      <c r="AA2216">
        <f t="shared" si="809"/>
        <v>0</v>
      </c>
      <c r="AB2216">
        <f t="shared" si="809"/>
        <v>0</v>
      </c>
      <c r="AC2216">
        <f t="shared" si="810"/>
        <v>0</v>
      </c>
      <c r="AD2216">
        <f t="shared" si="810"/>
        <v>0</v>
      </c>
      <c r="AE2216">
        <f t="shared" si="810"/>
        <v>0</v>
      </c>
      <c r="AF2216">
        <f t="shared" si="810"/>
        <v>0</v>
      </c>
      <c r="AG2216">
        <f t="shared" si="810"/>
        <v>0</v>
      </c>
      <c r="AH2216">
        <f t="shared" si="810"/>
        <v>1</v>
      </c>
      <c r="AI2216">
        <f t="shared" si="810"/>
        <v>0</v>
      </c>
      <c r="AJ2216">
        <f t="shared" ca="1" si="779"/>
        <v>1</v>
      </c>
      <c r="AK2216">
        <f t="shared" ca="1" si="780"/>
        <v>0</v>
      </c>
      <c r="AL2216">
        <f t="shared" ca="1" si="781"/>
        <v>0</v>
      </c>
      <c r="AM2216">
        <f t="shared" ca="1" si="782"/>
        <v>0</v>
      </c>
      <c r="AN2216">
        <f t="shared" ca="1" si="783"/>
        <v>1</v>
      </c>
      <c r="AO2216">
        <f t="shared" ca="1" si="784"/>
        <v>0</v>
      </c>
      <c r="AP2216">
        <f t="shared" ca="1" si="785"/>
        <v>0</v>
      </c>
      <c r="AQ2216">
        <f t="shared" ca="1" si="786"/>
        <v>0</v>
      </c>
      <c r="AR2216">
        <f t="shared" ca="1" si="787"/>
        <v>1</v>
      </c>
      <c r="AS2216">
        <v>1</v>
      </c>
      <c r="AT2216">
        <v>0</v>
      </c>
      <c r="AU2216">
        <f t="shared" ca="1" si="808"/>
        <v>1</v>
      </c>
      <c r="AV2216">
        <f t="shared" ca="1" si="808"/>
        <v>0</v>
      </c>
      <c r="AW2216">
        <f t="shared" ca="1" si="808"/>
        <v>0</v>
      </c>
      <c r="AX2216">
        <v>0</v>
      </c>
    </row>
    <row r="2217" spans="1:50">
      <c r="A2217" s="2">
        <v>41070</v>
      </c>
      <c r="B2217">
        <v>1217</v>
      </c>
      <c r="C2217">
        <v>19</v>
      </c>
      <c r="D2217">
        <f t="shared" ca="1" si="788"/>
        <v>18.133904848425054</v>
      </c>
      <c r="E2217">
        <f t="shared" ca="1" si="789"/>
        <v>0.86609515157494599</v>
      </c>
      <c r="F2217" t="str">
        <f t="shared" ca="1" si="790"/>
        <v>medium</v>
      </c>
      <c r="G2217">
        <v>1114</v>
      </c>
      <c r="H2217">
        <f t="shared" si="791"/>
        <v>1114</v>
      </c>
      <c r="I2217">
        <f t="shared" ca="1" si="792"/>
        <v>1077.4952498496029</v>
      </c>
      <c r="J2217">
        <f t="shared" ca="1" si="793"/>
        <v>36.504750150397058</v>
      </c>
      <c r="K2217" t="str">
        <f t="shared" ca="1" si="794"/>
        <v>medium</v>
      </c>
      <c r="L2217">
        <v>17.2</v>
      </c>
      <c r="M2217" t="str">
        <f t="shared" si="805"/>
        <v>high</v>
      </c>
      <c r="N2217">
        <f t="shared" ref="N2217:N2280" si="811">MONTH(A2217)</f>
        <v>6</v>
      </c>
      <c r="O2217">
        <f t="shared" ref="O2217:O2280" si="812">WEEKDAY(A2217,2)</f>
        <v>7</v>
      </c>
      <c r="P2217" t="str">
        <f t="shared" ref="P2217:P2280" si="813">VLOOKUP(O2217,$O$581:$P$587,2,0)</f>
        <v>neděle</v>
      </c>
      <c r="Q2217">
        <f t="shared" si="809"/>
        <v>0</v>
      </c>
      <c r="R2217">
        <f t="shared" si="809"/>
        <v>0</v>
      </c>
      <c r="S2217">
        <f t="shared" si="809"/>
        <v>0</v>
      </c>
      <c r="T2217">
        <f t="shared" si="809"/>
        <v>0</v>
      </c>
      <c r="U2217">
        <f t="shared" si="809"/>
        <v>0</v>
      </c>
      <c r="V2217">
        <f t="shared" si="809"/>
        <v>1</v>
      </c>
      <c r="W2217">
        <f t="shared" si="809"/>
        <v>0</v>
      </c>
      <c r="X2217">
        <f t="shared" si="809"/>
        <v>0</v>
      </c>
      <c r="Y2217">
        <f t="shared" si="809"/>
        <v>0</v>
      </c>
      <c r="Z2217">
        <f t="shared" si="809"/>
        <v>0</v>
      </c>
      <c r="AA2217">
        <f t="shared" si="809"/>
        <v>0</v>
      </c>
      <c r="AB2217">
        <f t="shared" si="809"/>
        <v>0</v>
      </c>
      <c r="AC2217">
        <f t="shared" si="810"/>
        <v>0</v>
      </c>
      <c r="AD2217">
        <f t="shared" si="810"/>
        <v>0</v>
      </c>
      <c r="AE2217">
        <f t="shared" si="810"/>
        <v>0</v>
      </c>
      <c r="AF2217">
        <f t="shared" si="810"/>
        <v>0</v>
      </c>
      <c r="AG2217">
        <f t="shared" si="810"/>
        <v>0</v>
      </c>
      <c r="AH2217">
        <f t="shared" si="810"/>
        <v>0</v>
      </c>
      <c r="AI2217">
        <f t="shared" si="810"/>
        <v>1</v>
      </c>
      <c r="AJ2217">
        <f t="shared" ref="AJ2217:AJ2280" ca="1" si="814">VLOOKUP(INDIRECT($AJ$590&amp;ROW($A2217)+AJ$591),$F$17:$I$19,AJ$592+1,0)</f>
        <v>0</v>
      </c>
      <c r="AK2217">
        <f t="shared" ref="AK2217:AK2280" ca="1" si="815">VLOOKUP(INDIRECT($AJ$590&amp;ROW($A2217)+AJ$591),$F$17:$I$19,AK$592+1,0)</f>
        <v>1</v>
      </c>
      <c r="AL2217">
        <f t="shared" ref="AL2217:AL2280" ca="1" si="816">VLOOKUP(INDIRECT($AJ$590&amp;ROW($A2217)+AJ$591),$F$17:$I$19,AL$592+1,0)</f>
        <v>0</v>
      </c>
      <c r="AM2217">
        <f t="shared" ref="AM2217:AM2280" ca="1" si="817">VLOOKUP(INDIRECT($AJ$590&amp;ROW($A2217)+AM$591),$F$17:$I$19,AM$592+1,0)</f>
        <v>0</v>
      </c>
      <c r="AN2217">
        <f t="shared" ref="AN2217:AN2280" ca="1" si="818">VLOOKUP(INDIRECT($AJ$590&amp;ROW($A2217)+AM$591),$F$17:$I$19,AN$592+1,0)</f>
        <v>0</v>
      </c>
      <c r="AO2217">
        <f t="shared" ref="AO2217:AO2280" ca="1" si="819">VLOOKUP(INDIRECT($AJ$590&amp;ROW($A2217)+AM$591),$F$17:$I$19,AO$592+1,0)</f>
        <v>1</v>
      </c>
      <c r="AP2217">
        <f t="shared" ref="AP2217:AP2280" ca="1" si="820">VLOOKUP(INDIRECT($AJ$590&amp;ROW($A2217)+AP$591),$F$17:$I$19,AP$592+1,0)</f>
        <v>0</v>
      </c>
      <c r="AQ2217">
        <f t="shared" ref="AQ2217:AQ2280" ca="1" si="821">VLOOKUP(INDIRECT($AJ$590&amp;ROW($A2217)+AP$591),$F$17:$I$19,AQ$592+1,0)</f>
        <v>0</v>
      </c>
      <c r="AR2217">
        <f t="shared" ref="AR2217:AR2280" ca="1" si="822">VLOOKUP(INDIRECT($AJ$590&amp;ROW($A2217)+AP$591),$F$17:$I$19,AR$592+1,0)</f>
        <v>1</v>
      </c>
      <c r="AS2217">
        <v>1</v>
      </c>
      <c r="AT2217">
        <v>0</v>
      </c>
      <c r="AU2217">
        <f t="shared" ca="1" si="808"/>
        <v>0</v>
      </c>
      <c r="AV2217">
        <f t="shared" ca="1" si="808"/>
        <v>1</v>
      </c>
      <c r="AW2217">
        <f t="shared" ca="1" si="808"/>
        <v>0</v>
      </c>
      <c r="AX2217">
        <v>0</v>
      </c>
    </row>
    <row r="2218" spans="1:50">
      <c r="A2218" s="2">
        <v>41071</v>
      </c>
      <c r="B2218">
        <v>1218</v>
      </c>
      <c r="C2218">
        <v>18</v>
      </c>
      <c r="D2218">
        <f t="shared" ref="D2218:D2281" ca="1" si="823">$E$516*B2218^3+$E$521*B2218^2+$E$526*B2218+$E$531</f>
        <v>18.136705727293712</v>
      </c>
      <c r="E2218">
        <f t="shared" ref="E2218:E2281" ca="1" si="824">C2218-D2218</f>
        <v>-0.13670572729371244</v>
      </c>
      <c r="F2218" t="str">
        <f t="shared" ref="F2218:F2281" ca="1" si="825">VLOOKUP(E2218,$A$3:$C$6,3)</f>
        <v>medium</v>
      </c>
      <c r="G2218">
        <v>1195</v>
      </c>
      <c r="H2218">
        <f t="shared" ref="H2218:H2281" si="826">IF(G2218&gt;$H$592,$G$592,G2218)</f>
        <v>1195</v>
      </c>
      <c r="I2218">
        <f t="shared" ref="I2218:I2281" ca="1" si="827">$K$516*B2218^3+$K$521*B2218^2+$K$526*B2218+$K$531</f>
        <v>1077.7128100433583</v>
      </c>
      <c r="J2218">
        <f t="shared" ref="J2218:J2281" ca="1" si="828">H2218-I2218</f>
        <v>117.28718995664167</v>
      </c>
      <c r="K2218" t="str">
        <f t="shared" ref="K2218:K2281" ca="1" si="829">VLOOKUP(J2218,$A$10:$C$13,3)</f>
        <v>high</v>
      </c>
      <c r="L2218">
        <v>15.6</v>
      </c>
      <c r="M2218" t="str">
        <f t="shared" si="805"/>
        <v>high</v>
      </c>
      <c r="N2218">
        <f t="shared" si="811"/>
        <v>6</v>
      </c>
      <c r="O2218">
        <f t="shared" si="812"/>
        <v>1</v>
      </c>
      <c r="P2218" t="str">
        <f t="shared" si="813"/>
        <v>pondělí</v>
      </c>
      <c r="Q2218">
        <f t="shared" si="809"/>
        <v>0</v>
      </c>
      <c r="R2218">
        <f t="shared" si="809"/>
        <v>0</v>
      </c>
      <c r="S2218">
        <f t="shared" si="809"/>
        <v>0</v>
      </c>
      <c r="T2218">
        <f t="shared" si="809"/>
        <v>0</v>
      </c>
      <c r="U2218">
        <f t="shared" si="809"/>
        <v>0</v>
      </c>
      <c r="V2218">
        <f t="shared" si="809"/>
        <v>1</v>
      </c>
      <c r="W2218">
        <f t="shared" si="809"/>
        <v>0</v>
      </c>
      <c r="X2218">
        <f t="shared" si="809"/>
        <v>0</v>
      </c>
      <c r="Y2218">
        <f t="shared" si="809"/>
        <v>0</v>
      </c>
      <c r="Z2218">
        <f t="shared" si="809"/>
        <v>0</v>
      </c>
      <c r="AA2218">
        <f t="shared" si="809"/>
        <v>0</v>
      </c>
      <c r="AB2218">
        <f t="shared" si="809"/>
        <v>0</v>
      </c>
      <c r="AC2218">
        <f t="shared" si="810"/>
        <v>1</v>
      </c>
      <c r="AD2218">
        <f t="shared" si="810"/>
        <v>0</v>
      </c>
      <c r="AE2218">
        <f t="shared" si="810"/>
        <v>0</v>
      </c>
      <c r="AF2218">
        <f t="shared" si="810"/>
        <v>0</v>
      </c>
      <c r="AG2218">
        <f t="shared" si="810"/>
        <v>0</v>
      </c>
      <c r="AH2218">
        <f t="shared" si="810"/>
        <v>0</v>
      </c>
      <c r="AI2218">
        <f t="shared" si="810"/>
        <v>0</v>
      </c>
      <c r="AJ2218">
        <f t="shared" ca="1" si="814"/>
        <v>0</v>
      </c>
      <c r="AK2218">
        <f t="shared" ca="1" si="815"/>
        <v>1</v>
      </c>
      <c r="AL2218">
        <f t="shared" ca="1" si="816"/>
        <v>0</v>
      </c>
      <c r="AM2218">
        <f t="shared" ca="1" si="817"/>
        <v>0</v>
      </c>
      <c r="AN2218">
        <f t="shared" ca="1" si="818"/>
        <v>0</v>
      </c>
      <c r="AO2218">
        <f t="shared" ca="1" si="819"/>
        <v>1</v>
      </c>
      <c r="AP2218">
        <f t="shared" ca="1" si="820"/>
        <v>0</v>
      </c>
      <c r="AQ2218">
        <f t="shared" ca="1" si="821"/>
        <v>0</v>
      </c>
      <c r="AR2218">
        <f t="shared" ca="1" si="822"/>
        <v>1</v>
      </c>
      <c r="AS2218">
        <v>1</v>
      </c>
      <c r="AT2218">
        <v>0</v>
      </c>
      <c r="AU2218">
        <f t="shared" ca="1" si="808"/>
        <v>0</v>
      </c>
      <c r="AV2218">
        <f t="shared" ca="1" si="808"/>
        <v>1</v>
      </c>
      <c r="AW2218">
        <f t="shared" ca="1" si="808"/>
        <v>0</v>
      </c>
      <c r="AX2218">
        <v>0</v>
      </c>
    </row>
    <row r="2219" spans="1:50">
      <c r="A2219" s="2">
        <v>41072</v>
      </c>
      <c r="B2219">
        <v>1219</v>
      </c>
      <c r="C2219">
        <v>21</v>
      </c>
      <c r="D2219">
        <f t="shared" ca="1" si="823"/>
        <v>18.139499905008247</v>
      </c>
      <c r="E2219">
        <f t="shared" ca="1" si="824"/>
        <v>2.8605000949917532</v>
      </c>
      <c r="F2219" t="str">
        <f t="shared" ca="1" si="825"/>
        <v>high</v>
      </c>
      <c r="G2219">
        <v>1601</v>
      </c>
      <c r="H2219">
        <f t="shared" si="826"/>
        <v>1601</v>
      </c>
      <c r="I2219">
        <f t="shared" ca="1" si="827"/>
        <v>1077.9302621118823</v>
      </c>
      <c r="J2219">
        <f t="shared" ca="1" si="828"/>
        <v>523.06973788811774</v>
      </c>
      <c r="K2219" t="str">
        <f t="shared" ca="1" si="829"/>
        <v>high</v>
      </c>
      <c r="L2219">
        <v>16.55</v>
      </c>
      <c r="M2219" t="str">
        <f t="shared" si="805"/>
        <v>high</v>
      </c>
      <c r="N2219">
        <f t="shared" si="811"/>
        <v>6</v>
      </c>
      <c r="O2219">
        <f t="shared" si="812"/>
        <v>2</v>
      </c>
      <c r="P2219" t="str">
        <f t="shared" si="813"/>
        <v>úterý</v>
      </c>
      <c r="Q2219">
        <f t="shared" si="809"/>
        <v>0</v>
      </c>
      <c r="R2219">
        <f t="shared" si="809"/>
        <v>0</v>
      </c>
      <c r="S2219">
        <f t="shared" si="809"/>
        <v>0</v>
      </c>
      <c r="T2219">
        <f t="shared" si="809"/>
        <v>0</v>
      </c>
      <c r="U2219">
        <f t="shared" si="809"/>
        <v>0</v>
      </c>
      <c r="V2219">
        <f t="shared" si="809"/>
        <v>1</v>
      </c>
      <c r="W2219">
        <f t="shared" si="809"/>
        <v>0</v>
      </c>
      <c r="X2219">
        <f t="shared" si="809"/>
        <v>0</v>
      </c>
      <c r="Y2219">
        <f t="shared" si="809"/>
        <v>0</v>
      </c>
      <c r="Z2219">
        <f t="shared" si="809"/>
        <v>0</v>
      </c>
      <c r="AA2219">
        <f t="shared" si="809"/>
        <v>0</v>
      </c>
      <c r="AB2219">
        <f t="shared" si="809"/>
        <v>0</v>
      </c>
      <c r="AC2219">
        <f t="shared" si="810"/>
        <v>0</v>
      </c>
      <c r="AD2219">
        <f t="shared" si="810"/>
        <v>1</v>
      </c>
      <c r="AE2219">
        <f t="shared" si="810"/>
        <v>0</v>
      </c>
      <c r="AF2219">
        <f t="shared" si="810"/>
        <v>0</v>
      </c>
      <c r="AG2219">
        <f t="shared" si="810"/>
        <v>0</v>
      </c>
      <c r="AH2219">
        <f t="shared" si="810"/>
        <v>0</v>
      </c>
      <c r="AI2219">
        <f t="shared" si="810"/>
        <v>0</v>
      </c>
      <c r="AJ2219">
        <f t="shared" ca="1" si="814"/>
        <v>0</v>
      </c>
      <c r="AK2219">
        <f t="shared" ca="1" si="815"/>
        <v>0</v>
      </c>
      <c r="AL2219">
        <f t="shared" ca="1" si="816"/>
        <v>1</v>
      </c>
      <c r="AM2219">
        <f t="shared" ca="1" si="817"/>
        <v>0</v>
      </c>
      <c r="AN2219">
        <f t="shared" ca="1" si="818"/>
        <v>0</v>
      </c>
      <c r="AO2219">
        <f t="shared" ca="1" si="819"/>
        <v>1</v>
      </c>
      <c r="AP2219">
        <f t="shared" ca="1" si="820"/>
        <v>0</v>
      </c>
      <c r="AQ2219">
        <f t="shared" ca="1" si="821"/>
        <v>0</v>
      </c>
      <c r="AR2219">
        <f t="shared" ca="1" si="822"/>
        <v>1</v>
      </c>
      <c r="AS2219">
        <v>0</v>
      </c>
      <c r="AT2219">
        <v>0</v>
      </c>
      <c r="AU2219">
        <f t="shared" ca="1" si="808"/>
        <v>0</v>
      </c>
      <c r="AV2219">
        <f t="shared" ca="1" si="808"/>
        <v>0</v>
      </c>
      <c r="AW2219">
        <f t="shared" ca="1" si="808"/>
        <v>1</v>
      </c>
      <c r="AX2219">
        <v>0</v>
      </c>
    </row>
    <row r="2220" spans="1:50">
      <c r="A2220" s="2">
        <v>41073</v>
      </c>
      <c r="B2220">
        <v>1220</v>
      </c>
      <c r="C2220">
        <v>21</v>
      </c>
      <c r="D2220">
        <f t="shared" ca="1" si="823"/>
        <v>18.14228738928724</v>
      </c>
      <c r="E2220">
        <f t="shared" ca="1" si="824"/>
        <v>2.8577126107127597</v>
      </c>
      <c r="F2220" t="str">
        <f t="shared" ca="1" si="825"/>
        <v>high</v>
      </c>
      <c r="G2220">
        <v>887</v>
      </c>
      <c r="H2220">
        <f t="shared" si="826"/>
        <v>887</v>
      </c>
      <c r="I2220">
        <f t="shared" ca="1" si="827"/>
        <v>1078.1476059038037</v>
      </c>
      <c r="J2220">
        <f t="shared" ca="1" si="828"/>
        <v>-191.14760590380365</v>
      </c>
      <c r="K2220" t="str">
        <f t="shared" ca="1" si="829"/>
        <v>medium</v>
      </c>
      <c r="L2220">
        <v>13.4</v>
      </c>
      <c r="M2220" t="str">
        <f t="shared" si="805"/>
        <v>medium</v>
      </c>
      <c r="N2220">
        <f t="shared" si="811"/>
        <v>6</v>
      </c>
      <c r="O2220">
        <f t="shared" si="812"/>
        <v>3</v>
      </c>
      <c r="P2220" t="str">
        <f t="shared" si="813"/>
        <v>středa</v>
      </c>
      <c r="Q2220">
        <f t="shared" si="809"/>
        <v>0</v>
      </c>
      <c r="R2220">
        <f t="shared" si="809"/>
        <v>0</v>
      </c>
      <c r="S2220">
        <f t="shared" si="809"/>
        <v>0</v>
      </c>
      <c r="T2220">
        <f t="shared" si="809"/>
        <v>0</v>
      </c>
      <c r="U2220">
        <f t="shared" si="809"/>
        <v>0</v>
      </c>
      <c r="V2220">
        <f t="shared" si="809"/>
        <v>1</v>
      </c>
      <c r="W2220">
        <f t="shared" si="809"/>
        <v>0</v>
      </c>
      <c r="X2220">
        <f t="shared" si="809"/>
        <v>0</v>
      </c>
      <c r="Y2220">
        <f t="shared" si="809"/>
        <v>0</v>
      </c>
      <c r="Z2220">
        <f t="shared" si="809"/>
        <v>0</v>
      </c>
      <c r="AA2220">
        <f t="shared" si="809"/>
        <v>0</v>
      </c>
      <c r="AB2220">
        <f t="shared" si="809"/>
        <v>0</v>
      </c>
      <c r="AC2220">
        <f t="shared" si="810"/>
        <v>0</v>
      </c>
      <c r="AD2220">
        <f t="shared" si="810"/>
        <v>0</v>
      </c>
      <c r="AE2220">
        <f t="shared" si="810"/>
        <v>1</v>
      </c>
      <c r="AF2220">
        <f t="shared" si="810"/>
        <v>0</v>
      </c>
      <c r="AG2220">
        <f t="shared" si="810"/>
        <v>0</v>
      </c>
      <c r="AH2220">
        <f t="shared" si="810"/>
        <v>0</v>
      </c>
      <c r="AI2220">
        <f t="shared" si="810"/>
        <v>0</v>
      </c>
      <c r="AJ2220">
        <f t="shared" ca="1" si="814"/>
        <v>0</v>
      </c>
      <c r="AK2220">
        <f t="shared" ca="1" si="815"/>
        <v>1</v>
      </c>
      <c r="AL2220">
        <f t="shared" ca="1" si="816"/>
        <v>0</v>
      </c>
      <c r="AM2220">
        <f t="shared" ca="1" si="817"/>
        <v>0</v>
      </c>
      <c r="AN2220">
        <f t="shared" ca="1" si="818"/>
        <v>0</v>
      </c>
      <c r="AO2220">
        <f t="shared" ca="1" si="819"/>
        <v>1</v>
      </c>
      <c r="AP2220">
        <f t="shared" ca="1" si="820"/>
        <v>0</v>
      </c>
      <c r="AQ2220">
        <f t="shared" ca="1" si="821"/>
        <v>1</v>
      </c>
      <c r="AR2220">
        <f t="shared" ca="1" si="822"/>
        <v>0</v>
      </c>
      <c r="AS2220">
        <v>1</v>
      </c>
      <c r="AT2220">
        <v>0</v>
      </c>
      <c r="AU2220">
        <f t="shared" ca="1" si="808"/>
        <v>0</v>
      </c>
      <c r="AV2220">
        <f t="shared" ca="1" si="808"/>
        <v>0</v>
      </c>
      <c r="AW2220">
        <f t="shared" ca="1" si="808"/>
        <v>1</v>
      </c>
      <c r="AX2220">
        <v>0</v>
      </c>
    </row>
    <row r="2221" spans="1:50">
      <c r="A2221" s="2">
        <v>41074</v>
      </c>
      <c r="B2221">
        <v>1221</v>
      </c>
      <c r="C2221">
        <v>20</v>
      </c>
      <c r="D2221">
        <f t="shared" ca="1" si="823"/>
        <v>18.145068187849276</v>
      </c>
      <c r="E2221">
        <f t="shared" ca="1" si="824"/>
        <v>1.8549318121507241</v>
      </c>
      <c r="F2221" t="str">
        <f t="shared" ca="1" si="825"/>
        <v>medium</v>
      </c>
      <c r="G2221">
        <v>2257</v>
      </c>
      <c r="H2221">
        <f t="shared" si="826"/>
        <v>2257</v>
      </c>
      <c r="I2221">
        <f t="shared" ca="1" si="827"/>
        <v>1078.3648412677517</v>
      </c>
      <c r="J2221">
        <f t="shared" ca="1" si="828"/>
        <v>1178.6351587322483</v>
      </c>
      <c r="K2221" t="str">
        <f t="shared" ca="1" si="829"/>
        <v>high</v>
      </c>
      <c r="L2221">
        <v>21.4</v>
      </c>
      <c r="M2221" t="str">
        <f t="shared" si="805"/>
        <v>high</v>
      </c>
      <c r="N2221">
        <f t="shared" si="811"/>
        <v>6</v>
      </c>
      <c r="O2221">
        <f t="shared" si="812"/>
        <v>4</v>
      </c>
      <c r="P2221" t="str">
        <f t="shared" si="813"/>
        <v>čtvrtek</v>
      </c>
      <c r="Q2221">
        <f t="shared" ref="Q2221:AB2230" si="830">VLOOKUP($N2221,$V$31:$AH$42,Q$592+1,0)</f>
        <v>0</v>
      </c>
      <c r="R2221">
        <f t="shared" si="830"/>
        <v>0</v>
      </c>
      <c r="S2221">
        <f t="shared" si="830"/>
        <v>0</v>
      </c>
      <c r="T2221">
        <f t="shared" si="830"/>
        <v>0</v>
      </c>
      <c r="U2221">
        <f t="shared" si="830"/>
        <v>0</v>
      </c>
      <c r="V2221">
        <f t="shared" si="830"/>
        <v>1</v>
      </c>
      <c r="W2221">
        <f t="shared" si="830"/>
        <v>0</v>
      </c>
      <c r="X2221">
        <f t="shared" si="830"/>
        <v>0</v>
      </c>
      <c r="Y2221">
        <f t="shared" si="830"/>
        <v>0</v>
      </c>
      <c r="Z2221">
        <f t="shared" si="830"/>
        <v>0</v>
      </c>
      <c r="AA2221">
        <f t="shared" si="830"/>
        <v>0</v>
      </c>
      <c r="AB2221">
        <f t="shared" si="830"/>
        <v>0</v>
      </c>
      <c r="AC2221">
        <f t="shared" ref="AC2221:AI2230" si="831">VLOOKUP($O2221,$V$74:$AC$80,AC$592+1,0)</f>
        <v>0</v>
      </c>
      <c r="AD2221">
        <f t="shared" si="831"/>
        <v>0</v>
      </c>
      <c r="AE2221">
        <f t="shared" si="831"/>
        <v>0</v>
      </c>
      <c r="AF2221">
        <f t="shared" si="831"/>
        <v>1</v>
      </c>
      <c r="AG2221">
        <f t="shared" si="831"/>
        <v>0</v>
      </c>
      <c r="AH2221">
        <f t="shared" si="831"/>
        <v>0</v>
      </c>
      <c r="AI2221">
        <f t="shared" si="831"/>
        <v>0</v>
      </c>
      <c r="AJ2221">
        <f t="shared" ca="1" si="814"/>
        <v>0</v>
      </c>
      <c r="AK2221">
        <f t="shared" ca="1" si="815"/>
        <v>1</v>
      </c>
      <c r="AL2221">
        <f t="shared" ca="1" si="816"/>
        <v>0</v>
      </c>
      <c r="AM2221">
        <f t="shared" ca="1" si="817"/>
        <v>0</v>
      </c>
      <c r="AN2221">
        <f t="shared" ca="1" si="818"/>
        <v>1</v>
      </c>
      <c r="AO2221">
        <f t="shared" ca="1" si="819"/>
        <v>0</v>
      </c>
      <c r="AP2221">
        <f t="shared" ca="1" si="820"/>
        <v>0</v>
      </c>
      <c r="AQ2221">
        <f t="shared" ca="1" si="821"/>
        <v>0</v>
      </c>
      <c r="AR2221">
        <f t="shared" ca="1" si="822"/>
        <v>1</v>
      </c>
      <c r="AS2221">
        <v>1</v>
      </c>
      <c r="AT2221">
        <v>0</v>
      </c>
      <c r="AU2221">
        <f t="shared" ref="AU2221:AW2240" ca="1" si="832">VLOOKUP(INDIRECT($AU$590&amp;ROW($A2221)),$F$17:$I$19,AU$592+1,0)</f>
        <v>0</v>
      </c>
      <c r="AV2221">
        <f t="shared" ca="1" si="832"/>
        <v>1</v>
      </c>
      <c r="AW2221">
        <f t="shared" ca="1" si="832"/>
        <v>0</v>
      </c>
      <c r="AX2221">
        <v>0</v>
      </c>
    </row>
    <row r="2222" spans="1:50">
      <c r="A2222" s="2">
        <v>41075</v>
      </c>
      <c r="B2222">
        <v>1222</v>
      </c>
      <c r="C2222">
        <v>27</v>
      </c>
      <c r="D2222">
        <f t="shared" ca="1" si="823"/>
        <v>18.147842308412923</v>
      </c>
      <c r="E2222">
        <f t="shared" ca="1" si="824"/>
        <v>8.8521576915870774</v>
      </c>
      <c r="F2222" t="str">
        <f t="shared" ca="1" si="825"/>
        <v>high</v>
      </c>
      <c r="G2222">
        <v>2636</v>
      </c>
      <c r="H2222">
        <f t="shared" si="826"/>
        <v>2636</v>
      </c>
      <c r="I2222">
        <f t="shared" ca="1" si="827"/>
        <v>1078.5819680523553</v>
      </c>
      <c r="J2222">
        <f t="shared" ca="1" si="828"/>
        <v>1557.4180319476447</v>
      </c>
      <c r="K2222" t="str">
        <f t="shared" ca="1" si="829"/>
        <v>high</v>
      </c>
      <c r="L2222">
        <v>23.8</v>
      </c>
      <c r="M2222" t="str">
        <f t="shared" si="805"/>
        <v>high</v>
      </c>
      <c r="N2222">
        <f t="shared" si="811"/>
        <v>6</v>
      </c>
      <c r="O2222">
        <f t="shared" si="812"/>
        <v>5</v>
      </c>
      <c r="P2222" t="str">
        <f t="shared" si="813"/>
        <v>pátek</v>
      </c>
      <c r="Q2222">
        <f t="shared" si="830"/>
        <v>0</v>
      </c>
      <c r="R2222">
        <f t="shared" si="830"/>
        <v>0</v>
      </c>
      <c r="S2222">
        <f t="shared" si="830"/>
        <v>0</v>
      </c>
      <c r="T2222">
        <f t="shared" si="830"/>
        <v>0</v>
      </c>
      <c r="U2222">
        <f t="shared" si="830"/>
        <v>0</v>
      </c>
      <c r="V2222">
        <f t="shared" si="830"/>
        <v>1</v>
      </c>
      <c r="W2222">
        <f t="shared" si="830"/>
        <v>0</v>
      </c>
      <c r="X2222">
        <f t="shared" si="830"/>
        <v>0</v>
      </c>
      <c r="Y2222">
        <f t="shared" si="830"/>
        <v>0</v>
      </c>
      <c r="Z2222">
        <f t="shared" si="830"/>
        <v>0</v>
      </c>
      <c r="AA2222">
        <f t="shared" si="830"/>
        <v>0</v>
      </c>
      <c r="AB2222">
        <f t="shared" si="830"/>
        <v>0</v>
      </c>
      <c r="AC2222">
        <f t="shared" si="831"/>
        <v>0</v>
      </c>
      <c r="AD2222">
        <f t="shared" si="831"/>
        <v>0</v>
      </c>
      <c r="AE2222">
        <f t="shared" si="831"/>
        <v>0</v>
      </c>
      <c r="AF2222">
        <f t="shared" si="831"/>
        <v>0</v>
      </c>
      <c r="AG2222">
        <f t="shared" si="831"/>
        <v>1</v>
      </c>
      <c r="AH2222">
        <f t="shared" si="831"/>
        <v>0</v>
      </c>
      <c r="AI2222">
        <f t="shared" si="831"/>
        <v>0</v>
      </c>
      <c r="AJ2222">
        <f t="shared" ca="1" si="814"/>
        <v>0</v>
      </c>
      <c r="AK2222">
        <f t="shared" ca="1" si="815"/>
        <v>1</v>
      </c>
      <c r="AL2222">
        <f t="shared" ca="1" si="816"/>
        <v>0</v>
      </c>
      <c r="AM2222">
        <f t="shared" ca="1" si="817"/>
        <v>0</v>
      </c>
      <c r="AN2222">
        <f t="shared" ca="1" si="818"/>
        <v>0</v>
      </c>
      <c r="AO2222">
        <f t="shared" ca="1" si="819"/>
        <v>1</v>
      </c>
      <c r="AP2222">
        <f t="shared" ca="1" si="820"/>
        <v>0</v>
      </c>
      <c r="AQ2222">
        <f t="shared" ca="1" si="821"/>
        <v>0</v>
      </c>
      <c r="AR2222">
        <f t="shared" ca="1" si="822"/>
        <v>1</v>
      </c>
      <c r="AS2222">
        <v>1</v>
      </c>
      <c r="AT2222">
        <v>0</v>
      </c>
      <c r="AU2222">
        <f t="shared" ca="1" si="832"/>
        <v>0</v>
      </c>
      <c r="AV2222">
        <f t="shared" ca="1" si="832"/>
        <v>0</v>
      </c>
      <c r="AW2222">
        <f t="shared" ca="1" si="832"/>
        <v>1</v>
      </c>
      <c r="AX2222">
        <v>0</v>
      </c>
    </row>
    <row r="2223" spans="1:50">
      <c r="A2223" s="2">
        <v>41076</v>
      </c>
      <c r="B2223">
        <v>1223</v>
      </c>
      <c r="C2223">
        <v>24</v>
      </c>
      <c r="D2223">
        <f t="shared" ca="1" si="823"/>
        <v>18.150609758696771</v>
      </c>
      <c r="E2223">
        <f t="shared" ca="1" si="824"/>
        <v>5.8493902413032295</v>
      </c>
      <c r="F2223" t="str">
        <f t="shared" ca="1" si="825"/>
        <v>high</v>
      </c>
      <c r="G2223">
        <v>1037</v>
      </c>
      <c r="H2223">
        <f t="shared" si="826"/>
        <v>1037</v>
      </c>
      <c r="I2223">
        <f t="shared" ca="1" si="827"/>
        <v>1078.7989861062431</v>
      </c>
      <c r="J2223">
        <f t="shared" ca="1" si="828"/>
        <v>-41.798986106243092</v>
      </c>
      <c r="K2223" t="str">
        <f t="shared" ca="1" si="829"/>
        <v>medium</v>
      </c>
      <c r="L2223">
        <v>21.6</v>
      </c>
      <c r="M2223" t="str">
        <f t="shared" si="805"/>
        <v>high</v>
      </c>
      <c r="N2223">
        <f t="shared" si="811"/>
        <v>6</v>
      </c>
      <c r="O2223">
        <f t="shared" si="812"/>
        <v>6</v>
      </c>
      <c r="P2223" t="str">
        <f t="shared" si="813"/>
        <v>sobota</v>
      </c>
      <c r="Q2223">
        <f t="shared" si="830"/>
        <v>0</v>
      </c>
      <c r="R2223">
        <f t="shared" si="830"/>
        <v>0</v>
      </c>
      <c r="S2223">
        <f t="shared" si="830"/>
        <v>0</v>
      </c>
      <c r="T2223">
        <f t="shared" si="830"/>
        <v>0</v>
      </c>
      <c r="U2223">
        <f t="shared" si="830"/>
        <v>0</v>
      </c>
      <c r="V2223">
        <f t="shared" si="830"/>
        <v>1</v>
      </c>
      <c r="W2223">
        <f t="shared" si="830"/>
        <v>0</v>
      </c>
      <c r="X2223">
        <f t="shared" si="830"/>
        <v>0</v>
      </c>
      <c r="Y2223">
        <f t="shared" si="830"/>
        <v>0</v>
      </c>
      <c r="Z2223">
        <f t="shared" si="830"/>
        <v>0</v>
      </c>
      <c r="AA2223">
        <f t="shared" si="830"/>
        <v>0</v>
      </c>
      <c r="AB2223">
        <f t="shared" si="830"/>
        <v>0</v>
      </c>
      <c r="AC2223">
        <f t="shared" si="831"/>
        <v>0</v>
      </c>
      <c r="AD2223">
        <f t="shared" si="831"/>
        <v>0</v>
      </c>
      <c r="AE2223">
        <f t="shared" si="831"/>
        <v>0</v>
      </c>
      <c r="AF2223">
        <f t="shared" si="831"/>
        <v>0</v>
      </c>
      <c r="AG2223">
        <f t="shared" si="831"/>
        <v>0</v>
      </c>
      <c r="AH2223">
        <f t="shared" si="831"/>
        <v>1</v>
      </c>
      <c r="AI2223">
        <f t="shared" si="831"/>
        <v>0</v>
      </c>
      <c r="AJ2223">
        <f t="shared" ca="1" si="814"/>
        <v>1</v>
      </c>
      <c r="AK2223">
        <f t="shared" ca="1" si="815"/>
        <v>0</v>
      </c>
      <c r="AL2223">
        <f t="shared" ca="1" si="816"/>
        <v>0</v>
      </c>
      <c r="AM2223">
        <f t="shared" ca="1" si="817"/>
        <v>0</v>
      </c>
      <c r="AN2223">
        <f t="shared" ca="1" si="818"/>
        <v>1</v>
      </c>
      <c r="AO2223">
        <f t="shared" ca="1" si="819"/>
        <v>0</v>
      </c>
      <c r="AP2223">
        <f t="shared" ca="1" si="820"/>
        <v>0</v>
      </c>
      <c r="AQ2223">
        <f t="shared" ca="1" si="821"/>
        <v>0</v>
      </c>
      <c r="AR2223">
        <f t="shared" ca="1" si="822"/>
        <v>1</v>
      </c>
      <c r="AS2223">
        <v>0</v>
      </c>
      <c r="AT2223">
        <v>0</v>
      </c>
      <c r="AU2223">
        <f t="shared" ca="1" si="832"/>
        <v>0</v>
      </c>
      <c r="AV2223">
        <f t="shared" ca="1" si="832"/>
        <v>0</v>
      </c>
      <c r="AW2223">
        <f t="shared" ca="1" si="832"/>
        <v>1</v>
      </c>
      <c r="AX2223">
        <v>0</v>
      </c>
    </row>
    <row r="2224" spans="1:50">
      <c r="A2224" s="2">
        <v>41077</v>
      </c>
      <c r="B2224">
        <v>1224</v>
      </c>
      <c r="C2224">
        <v>23</v>
      </c>
      <c r="D2224">
        <f t="shared" ca="1" si="823"/>
        <v>18.153370546419392</v>
      </c>
      <c r="E2224">
        <f t="shared" ca="1" si="824"/>
        <v>4.8466294535806078</v>
      </c>
      <c r="F2224" t="str">
        <f t="shared" ca="1" si="825"/>
        <v>high</v>
      </c>
      <c r="G2224">
        <v>1373</v>
      </c>
      <c r="H2224">
        <f t="shared" si="826"/>
        <v>1373</v>
      </c>
      <c r="I2224">
        <f t="shared" ca="1" si="827"/>
        <v>1079.0158952780444</v>
      </c>
      <c r="J2224">
        <f t="shared" ca="1" si="828"/>
        <v>293.98410472195565</v>
      </c>
      <c r="K2224" t="str">
        <f t="shared" ca="1" si="829"/>
        <v>high</v>
      </c>
      <c r="L2224">
        <v>24.2</v>
      </c>
      <c r="M2224" t="str">
        <f t="shared" si="805"/>
        <v>high</v>
      </c>
      <c r="N2224">
        <f t="shared" si="811"/>
        <v>6</v>
      </c>
      <c r="O2224">
        <f t="shared" si="812"/>
        <v>7</v>
      </c>
      <c r="P2224" t="str">
        <f t="shared" si="813"/>
        <v>neděle</v>
      </c>
      <c r="Q2224">
        <f t="shared" si="830"/>
        <v>0</v>
      </c>
      <c r="R2224">
        <f t="shared" si="830"/>
        <v>0</v>
      </c>
      <c r="S2224">
        <f t="shared" si="830"/>
        <v>0</v>
      </c>
      <c r="T2224">
        <f t="shared" si="830"/>
        <v>0</v>
      </c>
      <c r="U2224">
        <f t="shared" si="830"/>
        <v>0</v>
      </c>
      <c r="V2224">
        <f t="shared" si="830"/>
        <v>1</v>
      </c>
      <c r="W2224">
        <f t="shared" si="830"/>
        <v>0</v>
      </c>
      <c r="X2224">
        <f t="shared" si="830"/>
        <v>0</v>
      </c>
      <c r="Y2224">
        <f t="shared" si="830"/>
        <v>0</v>
      </c>
      <c r="Z2224">
        <f t="shared" si="830"/>
        <v>0</v>
      </c>
      <c r="AA2224">
        <f t="shared" si="830"/>
        <v>0</v>
      </c>
      <c r="AB2224">
        <f t="shared" si="830"/>
        <v>0</v>
      </c>
      <c r="AC2224">
        <f t="shared" si="831"/>
        <v>0</v>
      </c>
      <c r="AD2224">
        <f t="shared" si="831"/>
        <v>0</v>
      </c>
      <c r="AE2224">
        <f t="shared" si="831"/>
        <v>0</v>
      </c>
      <c r="AF2224">
        <f t="shared" si="831"/>
        <v>0</v>
      </c>
      <c r="AG2224">
        <f t="shared" si="831"/>
        <v>0</v>
      </c>
      <c r="AH2224">
        <f t="shared" si="831"/>
        <v>0</v>
      </c>
      <c r="AI2224">
        <f t="shared" si="831"/>
        <v>1</v>
      </c>
      <c r="AJ2224">
        <f t="shared" ca="1" si="814"/>
        <v>0</v>
      </c>
      <c r="AK2224">
        <f t="shared" ca="1" si="815"/>
        <v>1</v>
      </c>
      <c r="AL2224">
        <f t="shared" ca="1" si="816"/>
        <v>0</v>
      </c>
      <c r="AM2224">
        <f t="shared" ca="1" si="817"/>
        <v>0</v>
      </c>
      <c r="AN2224">
        <f t="shared" ca="1" si="818"/>
        <v>1</v>
      </c>
      <c r="AO2224">
        <f t="shared" ca="1" si="819"/>
        <v>0</v>
      </c>
      <c r="AP2224">
        <f t="shared" ca="1" si="820"/>
        <v>0</v>
      </c>
      <c r="AQ2224">
        <f t="shared" ca="1" si="821"/>
        <v>0</v>
      </c>
      <c r="AR2224">
        <f t="shared" ca="1" si="822"/>
        <v>1</v>
      </c>
      <c r="AS2224">
        <v>0</v>
      </c>
      <c r="AT2224">
        <v>0</v>
      </c>
      <c r="AU2224">
        <f t="shared" ca="1" si="832"/>
        <v>0</v>
      </c>
      <c r="AV2224">
        <f t="shared" ca="1" si="832"/>
        <v>0</v>
      </c>
      <c r="AW2224">
        <f t="shared" ca="1" si="832"/>
        <v>1</v>
      </c>
      <c r="AX2224">
        <v>0</v>
      </c>
    </row>
    <row r="2225" spans="1:50">
      <c r="A2225" s="2">
        <v>41078</v>
      </c>
      <c r="B2225">
        <v>1225</v>
      </c>
      <c r="C2225">
        <v>26</v>
      </c>
      <c r="D2225">
        <f t="shared" ca="1" si="823"/>
        <v>18.156124679299367</v>
      </c>
      <c r="E2225">
        <f t="shared" ca="1" si="824"/>
        <v>7.8438753207006329</v>
      </c>
      <c r="F2225" t="str">
        <f t="shared" ca="1" si="825"/>
        <v>high</v>
      </c>
      <c r="G2225">
        <v>1461</v>
      </c>
      <c r="H2225">
        <f t="shared" si="826"/>
        <v>1461</v>
      </c>
      <c r="I2225">
        <f t="shared" ca="1" si="827"/>
        <v>1079.232695416388</v>
      </c>
      <c r="J2225">
        <f t="shared" ca="1" si="828"/>
        <v>381.76730458361203</v>
      </c>
      <c r="K2225" t="str">
        <f t="shared" ca="1" si="829"/>
        <v>high</v>
      </c>
      <c r="L2225">
        <v>24.75</v>
      </c>
      <c r="M2225" t="str">
        <f t="shared" si="805"/>
        <v>high</v>
      </c>
      <c r="N2225">
        <f t="shared" si="811"/>
        <v>6</v>
      </c>
      <c r="O2225">
        <f t="shared" si="812"/>
        <v>1</v>
      </c>
      <c r="P2225" t="str">
        <f t="shared" si="813"/>
        <v>pondělí</v>
      </c>
      <c r="Q2225">
        <f t="shared" si="830"/>
        <v>0</v>
      </c>
      <c r="R2225">
        <f t="shared" si="830"/>
        <v>0</v>
      </c>
      <c r="S2225">
        <f t="shared" si="830"/>
        <v>0</v>
      </c>
      <c r="T2225">
        <f t="shared" si="830"/>
        <v>0</v>
      </c>
      <c r="U2225">
        <f t="shared" si="830"/>
        <v>0</v>
      </c>
      <c r="V2225">
        <f t="shared" si="830"/>
        <v>1</v>
      </c>
      <c r="W2225">
        <f t="shared" si="830"/>
        <v>0</v>
      </c>
      <c r="X2225">
        <f t="shared" si="830"/>
        <v>0</v>
      </c>
      <c r="Y2225">
        <f t="shared" si="830"/>
        <v>0</v>
      </c>
      <c r="Z2225">
        <f t="shared" si="830"/>
        <v>0</v>
      </c>
      <c r="AA2225">
        <f t="shared" si="830"/>
        <v>0</v>
      </c>
      <c r="AB2225">
        <f t="shared" si="830"/>
        <v>0</v>
      </c>
      <c r="AC2225">
        <f t="shared" si="831"/>
        <v>1</v>
      </c>
      <c r="AD2225">
        <f t="shared" si="831"/>
        <v>0</v>
      </c>
      <c r="AE2225">
        <f t="shared" si="831"/>
        <v>0</v>
      </c>
      <c r="AF2225">
        <f t="shared" si="831"/>
        <v>0</v>
      </c>
      <c r="AG2225">
        <f t="shared" si="831"/>
        <v>0</v>
      </c>
      <c r="AH2225">
        <f t="shared" si="831"/>
        <v>0</v>
      </c>
      <c r="AI2225">
        <f t="shared" si="831"/>
        <v>0</v>
      </c>
      <c r="AJ2225">
        <f t="shared" ca="1" si="814"/>
        <v>0</v>
      </c>
      <c r="AK2225">
        <f t="shared" ca="1" si="815"/>
        <v>1</v>
      </c>
      <c r="AL2225">
        <f t="shared" ca="1" si="816"/>
        <v>0</v>
      </c>
      <c r="AM2225">
        <f t="shared" ca="1" si="817"/>
        <v>0</v>
      </c>
      <c r="AN2225">
        <f t="shared" ca="1" si="818"/>
        <v>1</v>
      </c>
      <c r="AO2225">
        <f t="shared" ca="1" si="819"/>
        <v>0</v>
      </c>
      <c r="AP2225">
        <f t="shared" ca="1" si="820"/>
        <v>0</v>
      </c>
      <c r="AQ2225">
        <f t="shared" ca="1" si="821"/>
        <v>0</v>
      </c>
      <c r="AR2225">
        <f t="shared" ca="1" si="822"/>
        <v>1</v>
      </c>
      <c r="AS2225">
        <v>0</v>
      </c>
      <c r="AT2225">
        <v>0</v>
      </c>
      <c r="AU2225">
        <f t="shared" ca="1" si="832"/>
        <v>0</v>
      </c>
      <c r="AV2225">
        <f t="shared" ca="1" si="832"/>
        <v>0</v>
      </c>
      <c r="AW2225">
        <f t="shared" ca="1" si="832"/>
        <v>1</v>
      </c>
      <c r="AX2225">
        <v>0</v>
      </c>
    </row>
    <row r="2226" spans="1:50">
      <c r="A2226" s="2">
        <v>41079</v>
      </c>
      <c r="B2226">
        <v>1226</v>
      </c>
      <c r="C2226">
        <v>16</v>
      </c>
      <c r="D2226">
        <f t="shared" ca="1" si="823"/>
        <v>18.158872165055275</v>
      </c>
      <c r="E2226">
        <f t="shared" ca="1" si="824"/>
        <v>-2.1588721650552749</v>
      </c>
      <c r="F2226" t="str">
        <f t="shared" ca="1" si="825"/>
        <v>medium</v>
      </c>
      <c r="G2226">
        <v>544</v>
      </c>
      <c r="H2226">
        <f t="shared" si="826"/>
        <v>544</v>
      </c>
      <c r="I2226">
        <f t="shared" ca="1" si="827"/>
        <v>1079.4493863699031</v>
      </c>
      <c r="J2226">
        <f t="shared" ca="1" si="828"/>
        <v>-535.4493863699031</v>
      </c>
      <c r="K2226" t="str">
        <f t="shared" ca="1" si="829"/>
        <v>low</v>
      </c>
      <c r="L2226">
        <v>24</v>
      </c>
      <c r="M2226" t="str">
        <f t="shared" si="805"/>
        <v>high</v>
      </c>
      <c r="N2226">
        <f t="shared" si="811"/>
        <v>6</v>
      </c>
      <c r="O2226">
        <f t="shared" si="812"/>
        <v>2</v>
      </c>
      <c r="P2226" t="str">
        <f t="shared" si="813"/>
        <v>úterý</v>
      </c>
      <c r="Q2226">
        <f t="shared" si="830"/>
        <v>0</v>
      </c>
      <c r="R2226">
        <f t="shared" si="830"/>
        <v>0</v>
      </c>
      <c r="S2226">
        <f t="shared" si="830"/>
        <v>0</v>
      </c>
      <c r="T2226">
        <f t="shared" si="830"/>
        <v>0</v>
      </c>
      <c r="U2226">
        <f t="shared" si="830"/>
        <v>0</v>
      </c>
      <c r="V2226">
        <f t="shared" si="830"/>
        <v>1</v>
      </c>
      <c r="W2226">
        <f t="shared" si="830"/>
        <v>0</v>
      </c>
      <c r="X2226">
        <f t="shared" si="830"/>
        <v>0</v>
      </c>
      <c r="Y2226">
        <f t="shared" si="830"/>
        <v>0</v>
      </c>
      <c r="Z2226">
        <f t="shared" si="830"/>
        <v>0</v>
      </c>
      <c r="AA2226">
        <f t="shared" si="830"/>
        <v>0</v>
      </c>
      <c r="AB2226">
        <f t="shared" si="830"/>
        <v>0</v>
      </c>
      <c r="AC2226">
        <f t="shared" si="831"/>
        <v>0</v>
      </c>
      <c r="AD2226">
        <f t="shared" si="831"/>
        <v>1</v>
      </c>
      <c r="AE2226">
        <f t="shared" si="831"/>
        <v>0</v>
      </c>
      <c r="AF2226">
        <f t="shared" si="831"/>
        <v>0</v>
      </c>
      <c r="AG2226">
        <f t="shared" si="831"/>
        <v>0</v>
      </c>
      <c r="AH2226">
        <f t="shared" si="831"/>
        <v>0</v>
      </c>
      <c r="AI2226">
        <f t="shared" si="831"/>
        <v>0</v>
      </c>
      <c r="AJ2226">
        <f t="shared" ca="1" si="814"/>
        <v>1</v>
      </c>
      <c r="AK2226">
        <f t="shared" ca="1" si="815"/>
        <v>0</v>
      </c>
      <c r="AL2226">
        <f t="shared" ca="1" si="816"/>
        <v>0</v>
      </c>
      <c r="AM2226">
        <f t="shared" ca="1" si="817"/>
        <v>1</v>
      </c>
      <c r="AN2226">
        <f t="shared" ca="1" si="818"/>
        <v>0</v>
      </c>
      <c r="AO2226">
        <f t="shared" ca="1" si="819"/>
        <v>0</v>
      </c>
      <c r="AP2226">
        <f t="shared" ca="1" si="820"/>
        <v>0</v>
      </c>
      <c r="AQ2226">
        <f t="shared" ca="1" si="821"/>
        <v>0</v>
      </c>
      <c r="AR2226">
        <f t="shared" ca="1" si="822"/>
        <v>1</v>
      </c>
      <c r="AS2226">
        <v>0</v>
      </c>
      <c r="AT2226">
        <v>0</v>
      </c>
      <c r="AU2226">
        <f t="shared" ca="1" si="832"/>
        <v>0</v>
      </c>
      <c r="AV2226">
        <f t="shared" ca="1" si="832"/>
        <v>1</v>
      </c>
      <c r="AW2226">
        <f t="shared" ca="1" si="832"/>
        <v>0</v>
      </c>
      <c r="AX2226">
        <v>0</v>
      </c>
    </row>
    <row r="2227" spans="1:50">
      <c r="A2227" s="2">
        <v>41080</v>
      </c>
      <c r="B2227">
        <v>1227</v>
      </c>
      <c r="C2227">
        <v>14</v>
      </c>
      <c r="D2227">
        <f t="shared" ca="1" si="823"/>
        <v>18.161613011405695</v>
      </c>
      <c r="E2227">
        <f t="shared" ca="1" si="824"/>
        <v>-4.1616130114056951</v>
      </c>
      <c r="F2227" t="str">
        <f t="shared" ca="1" si="825"/>
        <v>low</v>
      </c>
      <c r="G2227">
        <v>389</v>
      </c>
      <c r="H2227">
        <f t="shared" si="826"/>
        <v>389</v>
      </c>
      <c r="I2227">
        <f t="shared" ca="1" si="827"/>
        <v>1079.6659679872182</v>
      </c>
      <c r="J2227">
        <f t="shared" ca="1" si="828"/>
        <v>-690.66596798721821</v>
      </c>
      <c r="K2227" t="str">
        <f t="shared" ca="1" si="829"/>
        <v>low</v>
      </c>
      <c r="L2227">
        <v>25.5</v>
      </c>
      <c r="M2227" t="str">
        <f t="shared" si="805"/>
        <v>high</v>
      </c>
      <c r="N2227">
        <f t="shared" si="811"/>
        <v>6</v>
      </c>
      <c r="O2227">
        <f t="shared" si="812"/>
        <v>3</v>
      </c>
      <c r="P2227" t="str">
        <f t="shared" si="813"/>
        <v>středa</v>
      </c>
      <c r="Q2227">
        <f t="shared" si="830"/>
        <v>0</v>
      </c>
      <c r="R2227">
        <f t="shared" si="830"/>
        <v>0</v>
      </c>
      <c r="S2227">
        <f t="shared" si="830"/>
        <v>0</v>
      </c>
      <c r="T2227">
        <f t="shared" si="830"/>
        <v>0</v>
      </c>
      <c r="U2227">
        <f t="shared" si="830"/>
        <v>0</v>
      </c>
      <c r="V2227">
        <f t="shared" si="830"/>
        <v>1</v>
      </c>
      <c r="W2227">
        <f t="shared" si="830"/>
        <v>0</v>
      </c>
      <c r="X2227">
        <f t="shared" si="830"/>
        <v>0</v>
      </c>
      <c r="Y2227">
        <f t="shared" si="830"/>
        <v>0</v>
      </c>
      <c r="Z2227">
        <f t="shared" si="830"/>
        <v>0</v>
      </c>
      <c r="AA2227">
        <f t="shared" si="830"/>
        <v>0</v>
      </c>
      <c r="AB2227">
        <f t="shared" si="830"/>
        <v>0</v>
      </c>
      <c r="AC2227">
        <f t="shared" si="831"/>
        <v>0</v>
      </c>
      <c r="AD2227">
        <f t="shared" si="831"/>
        <v>0</v>
      </c>
      <c r="AE2227">
        <f t="shared" si="831"/>
        <v>1</v>
      </c>
      <c r="AF2227">
        <f t="shared" si="831"/>
        <v>0</v>
      </c>
      <c r="AG2227">
        <f t="shared" si="831"/>
        <v>0</v>
      </c>
      <c r="AH2227">
        <f t="shared" si="831"/>
        <v>0</v>
      </c>
      <c r="AI2227">
        <f t="shared" si="831"/>
        <v>0</v>
      </c>
      <c r="AJ2227">
        <f t="shared" ca="1" si="814"/>
        <v>1</v>
      </c>
      <c r="AK2227">
        <f t="shared" ca="1" si="815"/>
        <v>0</v>
      </c>
      <c r="AL2227">
        <f t="shared" ca="1" si="816"/>
        <v>0</v>
      </c>
      <c r="AM2227">
        <f t="shared" ca="1" si="817"/>
        <v>0</v>
      </c>
      <c r="AN2227">
        <f t="shared" ca="1" si="818"/>
        <v>0</v>
      </c>
      <c r="AO2227">
        <f t="shared" ca="1" si="819"/>
        <v>1</v>
      </c>
      <c r="AP2227">
        <f t="shared" ca="1" si="820"/>
        <v>0</v>
      </c>
      <c r="AQ2227">
        <f t="shared" ca="1" si="821"/>
        <v>0</v>
      </c>
      <c r="AR2227">
        <f t="shared" ca="1" si="822"/>
        <v>1</v>
      </c>
      <c r="AS2227">
        <v>0</v>
      </c>
      <c r="AT2227">
        <v>0</v>
      </c>
      <c r="AU2227">
        <f t="shared" ca="1" si="832"/>
        <v>1</v>
      </c>
      <c r="AV2227">
        <f t="shared" ca="1" si="832"/>
        <v>0</v>
      </c>
      <c r="AW2227">
        <f t="shared" ca="1" si="832"/>
        <v>0</v>
      </c>
      <c r="AX2227">
        <v>0</v>
      </c>
    </row>
    <row r="2228" spans="1:50">
      <c r="A2228" s="2">
        <v>41081</v>
      </c>
      <c r="B2228">
        <v>1228</v>
      </c>
      <c r="C2228">
        <v>22</v>
      </c>
      <c r="D2228">
        <f t="shared" ca="1" si="823"/>
        <v>18.164347226069214</v>
      </c>
      <c r="E2228">
        <f t="shared" ca="1" si="824"/>
        <v>3.8356527739307857</v>
      </c>
      <c r="F2228" t="str">
        <f t="shared" ca="1" si="825"/>
        <v>high</v>
      </c>
      <c r="G2228">
        <v>1641</v>
      </c>
      <c r="H2228">
        <f t="shared" si="826"/>
        <v>1641</v>
      </c>
      <c r="I2228">
        <f t="shared" ca="1" si="827"/>
        <v>1079.8824401169629</v>
      </c>
      <c r="J2228">
        <f t="shared" ca="1" si="828"/>
        <v>561.11755988303707</v>
      </c>
      <c r="K2228" t="str">
        <f t="shared" ca="1" si="829"/>
        <v>high</v>
      </c>
      <c r="L2228">
        <v>29.3</v>
      </c>
      <c r="M2228" t="str">
        <f t="shared" si="805"/>
        <v>high</v>
      </c>
      <c r="N2228">
        <f t="shared" si="811"/>
        <v>6</v>
      </c>
      <c r="O2228">
        <f t="shared" si="812"/>
        <v>4</v>
      </c>
      <c r="P2228" t="str">
        <f t="shared" si="813"/>
        <v>čtvrtek</v>
      </c>
      <c r="Q2228">
        <f t="shared" si="830"/>
        <v>0</v>
      </c>
      <c r="R2228">
        <f t="shared" si="830"/>
        <v>0</v>
      </c>
      <c r="S2228">
        <f t="shared" si="830"/>
        <v>0</v>
      </c>
      <c r="T2228">
        <f t="shared" si="830"/>
        <v>0</v>
      </c>
      <c r="U2228">
        <f t="shared" si="830"/>
        <v>0</v>
      </c>
      <c r="V2228">
        <f t="shared" si="830"/>
        <v>1</v>
      </c>
      <c r="W2228">
        <f t="shared" si="830"/>
        <v>0</v>
      </c>
      <c r="X2228">
        <f t="shared" si="830"/>
        <v>0</v>
      </c>
      <c r="Y2228">
        <f t="shared" si="830"/>
        <v>0</v>
      </c>
      <c r="Z2228">
        <f t="shared" si="830"/>
        <v>0</v>
      </c>
      <c r="AA2228">
        <f t="shared" si="830"/>
        <v>0</v>
      </c>
      <c r="AB2228">
        <f t="shared" si="830"/>
        <v>0</v>
      </c>
      <c r="AC2228">
        <f t="shared" si="831"/>
        <v>0</v>
      </c>
      <c r="AD2228">
        <f t="shared" si="831"/>
        <v>0</v>
      </c>
      <c r="AE2228">
        <f t="shared" si="831"/>
        <v>0</v>
      </c>
      <c r="AF2228">
        <f t="shared" si="831"/>
        <v>1</v>
      </c>
      <c r="AG2228">
        <f t="shared" si="831"/>
        <v>0</v>
      </c>
      <c r="AH2228">
        <f t="shared" si="831"/>
        <v>0</v>
      </c>
      <c r="AI2228">
        <f t="shared" si="831"/>
        <v>0</v>
      </c>
      <c r="AJ2228">
        <f t="shared" ca="1" si="814"/>
        <v>1</v>
      </c>
      <c r="AK2228">
        <f t="shared" ca="1" si="815"/>
        <v>0</v>
      </c>
      <c r="AL2228">
        <f t="shared" ca="1" si="816"/>
        <v>0</v>
      </c>
      <c r="AM2228">
        <f t="shared" ca="1" si="817"/>
        <v>0</v>
      </c>
      <c r="AN2228">
        <f t="shared" ca="1" si="818"/>
        <v>0</v>
      </c>
      <c r="AO2228">
        <f t="shared" ca="1" si="819"/>
        <v>1</v>
      </c>
      <c r="AP2228">
        <f t="shared" ca="1" si="820"/>
        <v>0</v>
      </c>
      <c r="AQ2228">
        <f t="shared" ca="1" si="821"/>
        <v>0</v>
      </c>
      <c r="AR2228">
        <f t="shared" ca="1" si="822"/>
        <v>1</v>
      </c>
      <c r="AS2228">
        <v>1</v>
      </c>
      <c r="AT2228">
        <v>0</v>
      </c>
      <c r="AU2228">
        <f t="shared" ca="1" si="832"/>
        <v>0</v>
      </c>
      <c r="AV2228">
        <f t="shared" ca="1" si="832"/>
        <v>0</v>
      </c>
      <c r="AW2228">
        <f t="shared" ca="1" si="832"/>
        <v>1</v>
      </c>
      <c r="AX2228">
        <v>0</v>
      </c>
    </row>
    <row r="2229" spans="1:50">
      <c r="A2229" s="2">
        <v>41082</v>
      </c>
      <c r="B2229">
        <v>1229</v>
      </c>
      <c r="C2229">
        <v>28</v>
      </c>
      <c r="D2229">
        <f t="shared" ca="1" si="823"/>
        <v>18.167074816764401</v>
      </c>
      <c r="E2229">
        <f t="shared" ca="1" si="824"/>
        <v>9.8329251832355986</v>
      </c>
      <c r="F2229" t="str">
        <f t="shared" ca="1" si="825"/>
        <v>high</v>
      </c>
      <c r="G2229">
        <v>1268</v>
      </c>
      <c r="H2229">
        <f t="shared" si="826"/>
        <v>1268</v>
      </c>
      <c r="I2229">
        <f t="shared" ca="1" si="827"/>
        <v>1080.0988026077657</v>
      </c>
      <c r="J2229">
        <f t="shared" ca="1" si="828"/>
        <v>187.90119739223428</v>
      </c>
      <c r="K2229" t="str">
        <f t="shared" ca="1" si="829"/>
        <v>high</v>
      </c>
      <c r="L2229">
        <v>26.9</v>
      </c>
      <c r="M2229" t="str">
        <f t="shared" si="805"/>
        <v>high</v>
      </c>
      <c r="N2229">
        <f t="shared" si="811"/>
        <v>6</v>
      </c>
      <c r="O2229">
        <f t="shared" si="812"/>
        <v>5</v>
      </c>
      <c r="P2229" t="str">
        <f t="shared" si="813"/>
        <v>pátek</v>
      </c>
      <c r="Q2229">
        <f t="shared" si="830"/>
        <v>0</v>
      </c>
      <c r="R2229">
        <f t="shared" si="830"/>
        <v>0</v>
      </c>
      <c r="S2229">
        <f t="shared" si="830"/>
        <v>0</v>
      </c>
      <c r="T2229">
        <f t="shared" si="830"/>
        <v>0</v>
      </c>
      <c r="U2229">
        <f t="shared" si="830"/>
        <v>0</v>
      </c>
      <c r="V2229">
        <f t="shared" si="830"/>
        <v>1</v>
      </c>
      <c r="W2229">
        <f t="shared" si="830"/>
        <v>0</v>
      </c>
      <c r="X2229">
        <f t="shared" si="830"/>
        <v>0</v>
      </c>
      <c r="Y2229">
        <f t="shared" si="830"/>
        <v>0</v>
      </c>
      <c r="Z2229">
        <f t="shared" si="830"/>
        <v>0</v>
      </c>
      <c r="AA2229">
        <f t="shared" si="830"/>
        <v>0</v>
      </c>
      <c r="AB2229">
        <f t="shared" si="830"/>
        <v>0</v>
      </c>
      <c r="AC2229">
        <f t="shared" si="831"/>
        <v>0</v>
      </c>
      <c r="AD2229">
        <f t="shared" si="831"/>
        <v>0</v>
      </c>
      <c r="AE2229">
        <f t="shared" si="831"/>
        <v>0</v>
      </c>
      <c r="AF2229">
        <f t="shared" si="831"/>
        <v>0</v>
      </c>
      <c r="AG2229">
        <f t="shared" si="831"/>
        <v>1</v>
      </c>
      <c r="AH2229">
        <f t="shared" si="831"/>
        <v>0</v>
      </c>
      <c r="AI2229">
        <f t="shared" si="831"/>
        <v>0</v>
      </c>
      <c r="AJ2229">
        <f t="shared" ca="1" si="814"/>
        <v>1</v>
      </c>
      <c r="AK2229">
        <f t="shared" ca="1" si="815"/>
        <v>0</v>
      </c>
      <c r="AL2229">
        <f t="shared" ca="1" si="816"/>
        <v>0</v>
      </c>
      <c r="AM2229">
        <f t="shared" ca="1" si="817"/>
        <v>0</v>
      </c>
      <c r="AN2229">
        <f t="shared" ca="1" si="818"/>
        <v>0</v>
      </c>
      <c r="AO2229">
        <f t="shared" ca="1" si="819"/>
        <v>1</v>
      </c>
      <c r="AP2229">
        <f t="shared" ca="1" si="820"/>
        <v>0</v>
      </c>
      <c r="AQ2229">
        <f t="shared" ca="1" si="821"/>
        <v>0</v>
      </c>
      <c r="AR2229">
        <f t="shared" ca="1" si="822"/>
        <v>1</v>
      </c>
      <c r="AS2229">
        <v>1</v>
      </c>
      <c r="AT2229">
        <v>0</v>
      </c>
      <c r="AU2229">
        <f t="shared" ca="1" si="832"/>
        <v>0</v>
      </c>
      <c r="AV2229">
        <f t="shared" ca="1" si="832"/>
        <v>0</v>
      </c>
      <c r="AW2229">
        <f t="shared" ca="1" si="832"/>
        <v>1</v>
      </c>
      <c r="AX2229">
        <v>0</v>
      </c>
    </row>
    <row r="2230" spans="1:50">
      <c r="A2230" s="2">
        <v>41083</v>
      </c>
      <c r="B2230">
        <v>1230</v>
      </c>
      <c r="C2230">
        <v>13</v>
      </c>
      <c r="D2230">
        <f t="shared" ca="1" si="823"/>
        <v>18.16979579120984</v>
      </c>
      <c r="E2230">
        <f t="shared" ca="1" si="824"/>
        <v>-5.1697957912098396</v>
      </c>
      <c r="F2230" t="str">
        <f t="shared" ca="1" si="825"/>
        <v>low</v>
      </c>
      <c r="G2230">
        <v>684</v>
      </c>
      <c r="H2230">
        <f t="shared" si="826"/>
        <v>684</v>
      </c>
      <c r="I2230">
        <f t="shared" ca="1" si="827"/>
        <v>1080.315055308256</v>
      </c>
      <c r="J2230">
        <f t="shared" ca="1" si="828"/>
        <v>-396.31505530825598</v>
      </c>
      <c r="K2230" t="str">
        <f t="shared" ca="1" si="829"/>
        <v>low</v>
      </c>
      <c r="L2230">
        <v>21.05</v>
      </c>
      <c r="M2230" t="str">
        <f t="shared" si="805"/>
        <v>high</v>
      </c>
      <c r="N2230">
        <f t="shared" si="811"/>
        <v>6</v>
      </c>
      <c r="O2230">
        <f t="shared" si="812"/>
        <v>6</v>
      </c>
      <c r="P2230" t="str">
        <f t="shared" si="813"/>
        <v>sobota</v>
      </c>
      <c r="Q2230">
        <f t="shared" si="830"/>
        <v>0</v>
      </c>
      <c r="R2230">
        <f t="shared" si="830"/>
        <v>0</v>
      </c>
      <c r="S2230">
        <f t="shared" si="830"/>
        <v>0</v>
      </c>
      <c r="T2230">
        <f t="shared" si="830"/>
        <v>0</v>
      </c>
      <c r="U2230">
        <f t="shared" si="830"/>
        <v>0</v>
      </c>
      <c r="V2230">
        <f t="shared" si="830"/>
        <v>1</v>
      </c>
      <c r="W2230">
        <f t="shared" si="830"/>
        <v>0</v>
      </c>
      <c r="X2230">
        <f t="shared" si="830"/>
        <v>0</v>
      </c>
      <c r="Y2230">
        <f t="shared" si="830"/>
        <v>0</v>
      </c>
      <c r="Z2230">
        <f t="shared" si="830"/>
        <v>0</v>
      </c>
      <c r="AA2230">
        <f t="shared" si="830"/>
        <v>0</v>
      </c>
      <c r="AB2230">
        <f t="shared" si="830"/>
        <v>0</v>
      </c>
      <c r="AC2230">
        <f t="shared" si="831"/>
        <v>0</v>
      </c>
      <c r="AD2230">
        <f t="shared" si="831"/>
        <v>0</v>
      </c>
      <c r="AE2230">
        <f t="shared" si="831"/>
        <v>0</v>
      </c>
      <c r="AF2230">
        <f t="shared" si="831"/>
        <v>0</v>
      </c>
      <c r="AG2230">
        <f t="shared" si="831"/>
        <v>0</v>
      </c>
      <c r="AH2230">
        <f t="shared" si="831"/>
        <v>1</v>
      </c>
      <c r="AI2230">
        <f t="shared" si="831"/>
        <v>0</v>
      </c>
      <c r="AJ2230">
        <f t="shared" ca="1" si="814"/>
        <v>1</v>
      </c>
      <c r="AK2230">
        <f t="shared" ca="1" si="815"/>
        <v>0</v>
      </c>
      <c r="AL2230">
        <f t="shared" ca="1" si="816"/>
        <v>0</v>
      </c>
      <c r="AM2230">
        <f t="shared" ca="1" si="817"/>
        <v>0</v>
      </c>
      <c r="AN2230">
        <f t="shared" ca="1" si="818"/>
        <v>0</v>
      </c>
      <c r="AO2230">
        <f t="shared" ca="1" si="819"/>
        <v>1</v>
      </c>
      <c r="AP2230">
        <f t="shared" ca="1" si="820"/>
        <v>0</v>
      </c>
      <c r="AQ2230">
        <f t="shared" ca="1" si="821"/>
        <v>0</v>
      </c>
      <c r="AR2230">
        <f t="shared" ca="1" si="822"/>
        <v>1</v>
      </c>
      <c r="AS2230">
        <v>0</v>
      </c>
      <c r="AT2230">
        <v>0</v>
      </c>
      <c r="AU2230">
        <f t="shared" ca="1" si="832"/>
        <v>1</v>
      </c>
      <c r="AV2230">
        <f t="shared" ca="1" si="832"/>
        <v>0</v>
      </c>
      <c r="AW2230">
        <f t="shared" ca="1" si="832"/>
        <v>0</v>
      </c>
      <c r="AX2230">
        <v>0</v>
      </c>
    </row>
    <row r="2231" spans="1:50">
      <c r="A2231" s="2">
        <v>41084</v>
      </c>
      <c r="B2231">
        <v>1231</v>
      </c>
      <c r="C2231">
        <v>7</v>
      </c>
      <c r="D2231">
        <f t="shared" ca="1" si="823"/>
        <v>18.172510157124108</v>
      </c>
      <c r="E2231">
        <f t="shared" ca="1" si="824"/>
        <v>-11.172510157124108</v>
      </c>
      <c r="F2231" t="str">
        <f t="shared" ca="1" si="825"/>
        <v>low</v>
      </c>
      <c r="G2231">
        <v>148</v>
      </c>
      <c r="H2231">
        <f t="shared" si="826"/>
        <v>148</v>
      </c>
      <c r="I2231">
        <f t="shared" ca="1" si="827"/>
        <v>1080.5311980670622</v>
      </c>
      <c r="J2231">
        <f t="shared" ca="1" si="828"/>
        <v>-932.53119806706218</v>
      </c>
      <c r="K2231" t="str">
        <f t="shared" ca="1" si="829"/>
        <v>low</v>
      </c>
      <c r="L2231">
        <v>20.5</v>
      </c>
      <c r="M2231" t="str">
        <f t="shared" si="805"/>
        <v>high</v>
      </c>
      <c r="N2231">
        <f t="shared" si="811"/>
        <v>6</v>
      </c>
      <c r="O2231">
        <f t="shared" si="812"/>
        <v>7</v>
      </c>
      <c r="P2231" t="str">
        <f t="shared" si="813"/>
        <v>neděle</v>
      </c>
      <c r="Q2231">
        <f t="shared" ref="Q2231:AB2240" si="833">VLOOKUP($N2231,$V$31:$AH$42,Q$592+1,0)</f>
        <v>0</v>
      </c>
      <c r="R2231">
        <f t="shared" si="833"/>
        <v>0</v>
      </c>
      <c r="S2231">
        <f t="shared" si="833"/>
        <v>0</v>
      </c>
      <c r="T2231">
        <f t="shared" si="833"/>
        <v>0</v>
      </c>
      <c r="U2231">
        <f t="shared" si="833"/>
        <v>0</v>
      </c>
      <c r="V2231">
        <f t="shared" si="833"/>
        <v>1</v>
      </c>
      <c r="W2231">
        <f t="shared" si="833"/>
        <v>0</v>
      </c>
      <c r="X2231">
        <f t="shared" si="833"/>
        <v>0</v>
      </c>
      <c r="Y2231">
        <f t="shared" si="833"/>
        <v>0</v>
      </c>
      <c r="Z2231">
        <f t="shared" si="833"/>
        <v>0</v>
      </c>
      <c r="AA2231">
        <f t="shared" si="833"/>
        <v>0</v>
      </c>
      <c r="AB2231">
        <f t="shared" si="833"/>
        <v>0</v>
      </c>
      <c r="AC2231">
        <f t="shared" ref="AC2231:AI2240" si="834">VLOOKUP($O2231,$V$74:$AC$80,AC$592+1,0)</f>
        <v>0</v>
      </c>
      <c r="AD2231">
        <f t="shared" si="834"/>
        <v>0</v>
      </c>
      <c r="AE2231">
        <f t="shared" si="834"/>
        <v>0</v>
      </c>
      <c r="AF2231">
        <f t="shared" si="834"/>
        <v>0</v>
      </c>
      <c r="AG2231">
        <f t="shared" si="834"/>
        <v>0</v>
      </c>
      <c r="AH2231">
        <f t="shared" si="834"/>
        <v>0</v>
      </c>
      <c r="AI2231">
        <f t="shared" si="834"/>
        <v>1</v>
      </c>
      <c r="AJ2231">
        <f t="shared" ca="1" si="814"/>
        <v>1</v>
      </c>
      <c r="AK2231">
        <f t="shared" ca="1" si="815"/>
        <v>0</v>
      </c>
      <c r="AL2231">
        <f t="shared" ca="1" si="816"/>
        <v>0</v>
      </c>
      <c r="AM2231">
        <f t="shared" ca="1" si="817"/>
        <v>0</v>
      </c>
      <c r="AN2231">
        <f t="shared" ca="1" si="818"/>
        <v>0</v>
      </c>
      <c r="AO2231">
        <f t="shared" ca="1" si="819"/>
        <v>1</v>
      </c>
      <c r="AP2231">
        <f t="shared" ca="1" si="820"/>
        <v>0</v>
      </c>
      <c r="AQ2231">
        <f t="shared" ca="1" si="821"/>
        <v>0</v>
      </c>
      <c r="AR2231">
        <f t="shared" ca="1" si="822"/>
        <v>1</v>
      </c>
      <c r="AS2231">
        <v>0</v>
      </c>
      <c r="AT2231">
        <v>0</v>
      </c>
      <c r="AU2231">
        <f t="shared" ca="1" si="832"/>
        <v>1</v>
      </c>
      <c r="AV2231">
        <f t="shared" ca="1" si="832"/>
        <v>0</v>
      </c>
      <c r="AW2231">
        <f t="shared" ca="1" si="832"/>
        <v>0</v>
      </c>
      <c r="AX2231">
        <v>0</v>
      </c>
    </row>
    <row r="2232" spans="1:50">
      <c r="A2232" s="2">
        <v>41085</v>
      </c>
      <c r="B2232">
        <v>1232</v>
      </c>
      <c r="C2232">
        <v>19</v>
      </c>
      <c r="D2232">
        <f t="shared" ca="1" si="823"/>
        <v>18.175217922225787</v>
      </c>
      <c r="E2232">
        <f t="shared" ca="1" si="824"/>
        <v>0.82478207777421275</v>
      </c>
      <c r="F2232" t="str">
        <f t="shared" ca="1" si="825"/>
        <v>medium</v>
      </c>
      <c r="G2232">
        <v>1095</v>
      </c>
      <c r="H2232">
        <f t="shared" si="826"/>
        <v>1095</v>
      </c>
      <c r="I2232">
        <f t="shared" ca="1" si="827"/>
        <v>1080.7472307328139</v>
      </c>
      <c r="J2232">
        <f t="shared" ca="1" si="828"/>
        <v>14.252769267186068</v>
      </c>
      <c r="K2232" t="str">
        <f t="shared" ca="1" si="829"/>
        <v>medium</v>
      </c>
      <c r="L2232">
        <v>22</v>
      </c>
      <c r="M2232" t="str">
        <f t="shared" si="805"/>
        <v>high</v>
      </c>
      <c r="N2232">
        <f t="shared" si="811"/>
        <v>6</v>
      </c>
      <c r="O2232">
        <f t="shared" si="812"/>
        <v>1</v>
      </c>
      <c r="P2232" t="str">
        <f t="shared" si="813"/>
        <v>pondělí</v>
      </c>
      <c r="Q2232">
        <f t="shared" si="833"/>
        <v>0</v>
      </c>
      <c r="R2232">
        <f t="shared" si="833"/>
        <v>0</v>
      </c>
      <c r="S2232">
        <f t="shared" si="833"/>
        <v>0</v>
      </c>
      <c r="T2232">
        <f t="shared" si="833"/>
        <v>0</v>
      </c>
      <c r="U2232">
        <f t="shared" si="833"/>
        <v>0</v>
      </c>
      <c r="V2232">
        <f t="shared" si="833"/>
        <v>1</v>
      </c>
      <c r="W2232">
        <f t="shared" si="833"/>
        <v>0</v>
      </c>
      <c r="X2232">
        <f t="shared" si="833"/>
        <v>0</v>
      </c>
      <c r="Y2232">
        <f t="shared" si="833"/>
        <v>0</v>
      </c>
      <c r="Z2232">
        <f t="shared" si="833"/>
        <v>0</v>
      </c>
      <c r="AA2232">
        <f t="shared" si="833"/>
        <v>0</v>
      </c>
      <c r="AB2232">
        <f t="shared" si="833"/>
        <v>0</v>
      </c>
      <c r="AC2232">
        <f t="shared" si="834"/>
        <v>1</v>
      </c>
      <c r="AD2232">
        <f t="shared" si="834"/>
        <v>0</v>
      </c>
      <c r="AE2232">
        <f t="shared" si="834"/>
        <v>0</v>
      </c>
      <c r="AF2232">
        <f t="shared" si="834"/>
        <v>0</v>
      </c>
      <c r="AG2232">
        <f t="shared" si="834"/>
        <v>0</v>
      </c>
      <c r="AH2232">
        <f t="shared" si="834"/>
        <v>0</v>
      </c>
      <c r="AI2232">
        <f t="shared" si="834"/>
        <v>0</v>
      </c>
      <c r="AJ2232">
        <f t="shared" ca="1" si="814"/>
        <v>0</v>
      </c>
      <c r="AK2232">
        <f t="shared" ca="1" si="815"/>
        <v>1</v>
      </c>
      <c r="AL2232">
        <f t="shared" ca="1" si="816"/>
        <v>0</v>
      </c>
      <c r="AM2232">
        <f t="shared" ca="1" si="817"/>
        <v>0</v>
      </c>
      <c r="AN2232">
        <f t="shared" ca="1" si="818"/>
        <v>0</v>
      </c>
      <c r="AO2232">
        <f t="shared" ca="1" si="819"/>
        <v>1</v>
      </c>
      <c r="AP2232">
        <f t="shared" ca="1" si="820"/>
        <v>0</v>
      </c>
      <c r="AQ2232">
        <f t="shared" ca="1" si="821"/>
        <v>0</v>
      </c>
      <c r="AR2232">
        <f t="shared" ca="1" si="822"/>
        <v>1</v>
      </c>
      <c r="AS2232">
        <v>0</v>
      </c>
      <c r="AT2232">
        <v>0</v>
      </c>
      <c r="AU2232">
        <f t="shared" ca="1" si="832"/>
        <v>0</v>
      </c>
      <c r="AV2232">
        <f t="shared" ca="1" si="832"/>
        <v>1</v>
      </c>
      <c r="AW2232">
        <f t="shared" ca="1" si="832"/>
        <v>0</v>
      </c>
      <c r="AX2232">
        <v>0</v>
      </c>
    </row>
    <row r="2233" spans="1:50">
      <c r="A2233" s="2">
        <v>41086</v>
      </c>
      <c r="B2233">
        <v>1233</v>
      </c>
      <c r="C2233">
        <v>19</v>
      </c>
      <c r="D2233">
        <f t="shared" ca="1" si="823"/>
        <v>18.177919094233452</v>
      </c>
      <c r="E2233">
        <f t="shared" ca="1" si="824"/>
        <v>0.82208090576654769</v>
      </c>
      <c r="F2233" t="str">
        <f t="shared" ca="1" si="825"/>
        <v>medium</v>
      </c>
      <c r="G2233">
        <v>507</v>
      </c>
      <c r="H2233">
        <f t="shared" si="826"/>
        <v>507</v>
      </c>
      <c r="I2233">
        <f t="shared" ca="1" si="827"/>
        <v>1080.9631531541395</v>
      </c>
      <c r="J2233">
        <f t="shared" ca="1" si="828"/>
        <v>-573.96315315413949</v>
      </c>
      <c r="K2233" t="str">
        <f t="shared" ca="1" si="829"/>
        <v>low</v>
      </c>
      <c r="L2233">
        <v>17.2</v>
      </c>
      <c r="M2233" t="str">
        <f t="shared" si="805"/>
        <v>high</v>
      </c>
      <c r="N2233">
        <f t="shared" si="811"/>
        <v>6</v>
      </c>
      <c r="O2233">
        <f t="shared" si="812"/>
        <v>2</v>
      </c>
      <c r="P2233" t="str">
        <f t="shared" si="813"/>
        <v>úterý</v>
      </c>
      <c r="Q2233">
        <f t="shared" si="833"/>
        <v>0</v>
      </c>
      <c r="R2233">
        <f t="shared" si="833"/>
        <v>0</v>
      </c>
      <c r="S2233">
        <f t="shared" si="833"/>
        <v>0</v>
      </c>
      <c r="T2233">
        <f t="shared" si="833"/>
        <v>0</v>
      </c>
      <c r="U2233">
        <f t="shared" si="833"/>
        <v>0</v>
      </c>
      <c r="V2233">
        <f t="shared" si="833"/>
        <v>1</v>
      </c>
      <c r="W2233">
        <f t="shared" si="833"/>
        <v>0</v>
      </c>
      <c r="X2233">
        <f t="shared" si="833"/>
        <v>0</v>
      </c>
      <c r="Y2233">
        <f t="shared" si="833"/>
        <v>0</v>
      </c>
      <c r="Z2233">
        <f t="shared" si="833"/>
        <v>0</v>
      </c>
      <c r="AA2233">
        <f t="shared" si="833"/>
        <v>0</v>
      </c>
      <c r="AB2233">
        <f t="shared" si="833"/>
        <v>0</v>
      </c>
      <c r="AC2233">
        <f t="shared" si="834"/>
        <v>0</v>
      </c>
      <c r="AD2233">
        <f t="shared" si="834"/>
        <v>1</v>
      </c>
      <c r="AE2233">
        <f t="shared" si="834"/>
        <v>0</v>
      </c>
      <c r="AF2233">
        <f t="shared" si="834"/>
        <v>0</v>
      </c>
      <c r="AG2233">
        <f t="shared" si="834"/>
        <v>0</v>
      </c>
      <c r="AH2233">
        <f t="shared" si="834"/>
        <v>0</v>
      </c>
      <c r="AI2233">
        <f t="shared" si="834"/>
        <v>0</v>
      </c>
      <c r="AJ2233">
        <f t="shared" ca="1" si="814"/>
        <v>1</v>
      </c>
      <c r="AK2233">
        <f t="shared" ca="1" si="815"/>
        <v>0</v>
      </c>
      <c r="AL2233">
        <f t="shared" ca="1" si="816"/>
        <v>0</v>
      </c>
      <c r="AM2233">
        <f t="shared" ca="1" si="817"/>
        <v>0</v>
      </c>
      <c r="AN2233">
        <f t="shared" ca="1" si="818"/>
        <v>0</v>
      </c>
      <c r="AO2233">
        <f t="shared" ca="1" si="819"/>
        <v>1</v>
      </c>
      <c r="AP2233">
        <f t="shared" ca="1" si="820"/>
        <v>0</v>
      </c>
      <c r="AQ2233">
        <f t="shared" ca="1" si="821"/>
        <v>0</v>
      </c>
      <c r="AR2233">
        <f t="shared" ca="1" si="822"/>
        <v>1</v>
      </c>
      <c r="AS2233">
        <v>1</v>
      </c>
      <c r="AT2233">
        <v>0</v>
      </c>
      <c r="AU2233">
        <f t="shared" ca="1" si="832"/>
        <v>0</v>
      </c>
      <c r="AV2233">
        <f t="shared" ca="1" si="832"/>
        <v>1</v>
      </c>
      <c r="AW2233">
        <f t="shared" ca="1" si="832"/>
        <v>0</v>
      </c>
      <c r="AX2233">
        <v>0</v>
      </c>
    </row>
    <row r="2234" spans="1:50">
      <c r="A2234" s="2">
        <v>41087</v>
      </c>
      <c r="B2234">
        <v>1234</v>
      </c>
      <c r="C2234">
        <v>13</v>
      </c>
      <c r="D2234">
        <f t="shared" ca="1" si="823"/>
        <v>18.18061368086569</v>
      </c>
      <c r="E2234">
        <f t="shared" ca="1" si="824"/>
        <v>-5.1806136808656902</v>
      </c>
      <c r="F2234" t="str">
        <f t="shared" ca="1" si="825"/>
        <v>low</v>
      </c>
      <c r="G2234">
        <v>760</v>
      </c>
      <c r="H2234">
        <f t="shared" si="826"/>
        <v>760</v>
      </c>
      <c r="I2234">
        <f t="shared" ca="1" si="827"/>
        <v>1081.1789651796685</v>
      </c>
      <c r="J2234">
        <f t="shared" ca="1" si="828"/>
        <v>-321.17896517966847</v>
      </c>
      <c r="K2234" t="str">
        <f t="shared" ca="1" si="829"/>
        <v>medium</v>
      </c>
      <c r="L2234">
        <v>17.399999999999999</v>
      </c>
      <c r="M2234" t="str">
        <f t="shared" si="805"/>
        <v>high</v>
      </c>
      <c r="N2234">
        <f t="shared" si="811"/>
        <v>6</v>
      </c>
      <c r="O2234">
        <f t="shared" si="812"/>
        <v>3</v>
      </c>
      <c r="P2234" t="str">
        <f t="shared" si="813"/>
        <v>středa</v>
      </c>
      <c r="Q2234">
        <f t="shared" si="833"/>
        <v>0</v>
      </c>
      <c r="R2234">
        <f t="shared" si="833"/>
        <v>0</v>
      </c>
      <c r="S2234">
        <f t="shared" si="833"/>
        <v>0</v>
      </c>
      <c r="T2234">
        <f t="shared" si="833"/>
        <v>0</v>
      </c>
      <c r="U2234">
        <f t="shared" si="833"/>
        <v>0</v>
      </c>
      <c r="V2234">
        <f t="shared" si="833"/>
        <v>1</v>
      </c>
      <c r="W2234">
        <f t="shared" si="833"/>
        <v>0</v>
      </c>
      <c r="X2234">
        <f t="shared" si="833"/>
        <v>0</v>
      </c>
      <c r="Y2234">
        <f t="shared" si="833"/>
        <v>0</v>
      </c>
      <c r="Z2234">
        <f t="shared" si="833"/>
        <v>0</v>
      </c>
      <c r="AA2234">
        <f t="shared" si="833"/>
        <v>0</v>
      </c>
      <c r="AB2234">
        <f t="shared" si="833"/>
        <v>0</v>
      </c>
      <c r="AC2234">
        <f t="shared" si="834"/>
        <v>0</v>
      </c>
      <c r="AD2234">
        <f t="shared" si="834"/>
        <v>0</v>
      </c>
      <c r="AE2234">
        <f t="shared" si="834"/>
        <v>1</v>
      </c>
      <c r="AF2234">
        <f t="shared" si="834"/>
        <v>0</v>
      </c>
      <c r="AG2234">
        <f t="shared" si="834"/>
        <v>0</v>
      </c>
      <c r="AH2234">
        <f t="shared" si="834"/>
        <v>0</v>
      </c>
      <c r="AI2234">
        <f t="shared" si="834"/>
        <v>0</v>
      </c>
      <c r="AJ2234">
        <f t="shared" ca="1" si="814"/>
        <v>1</v>
      </c>
      <c r="AK2234">
        <f t="shared" ca="1" si="815"/>
        <v>0</v>
      </c>
      <c r="AL2234">
        <f t="shared" ca="1" si="816"/>
        <v>0</v>
      </c>
      <c r="AM2234">
        <f t="shared" ca="1" si="817"/>
        <v>0</v>
      </c>
      <c r="AN2234">
        <f t="shared" ca="1" si="818"/>
        <v>0</v>
      </c>
      <c r="AO2234">
        <f t="shared" ca="1" si="819"/>
        <v>1</v>
      </c>
      <c r="AP2234">
        <f t="shared" ca="1" si="820"/>
        <v>0</v>
      </c>
      <c r="AQ2234">
        <f t="shared" ca="1" si="821"/>
        <v>0</v>
      </c>
      <c r="AR2234">
        <f t="shared" ca="1" si="822"/>
        <v>1</v>
      </c>
      <c r="AS2234">
        <v>0</v>
      </c>
      <c r="AT2234">
        <v>0</v>
      </c>
      <c r="AU2234">
        <f t="shared" ca="1" si="832"/>
        <v>1</v>
      </c>
      <c r="AV2234">
        <f t="shared" ca="1" si="832"/>
        <v>0</v>
      </c>
      <c r="AW2234">
        <f t="shared" ca="1" si="832"/>
        <v>0</v>
      </c>
      <c r="AX2234">
        <v>0</v>
      </c>
    </row>
    <row r="2235" spans="1:50">
      <c r="A2235" s="2">
        <v>41088</v>
      </c>
      <c r="B2235">
        <v>1235</v>
      </c>
      <c r="C2235">
        <v>19</v>
      </c>
      <c r="D2235">
        <f t="shared" ca="1" si="823"/>
        <v>18.183301689841073</v>
      </c>
      <c r="E2235">
        <f t="shared" ca="1" si="824"/>
        <v>0.81669831015892669</v>
      </c>
      <c r="F2235" t="str">
        <f t="shared" ca="1" si="825"/>
        <v>medium</v>
      </c>
      <c r="G2235">
        <v>1227</v>
      </c>
      <c r="H2235">
        <f t="shared" si="826"/>
        <v>1227</v>
      </c>
      <c r="I2235">
        <f t="shared" ca="1" si="827"/>
        <v>1081.3946666580293</v>
      </c>
      <c r="J2235">
        <f t="shared" ca="1" si="828"/>
        <v>145.60533334197066</v>
      </c>
      <c r="K2235" t="str">
        <f t="shared" ca="1" si="829"/>
        <v>high</v>
      </c>
      <c r="L2235">
        <v>27.2</v>
      </c>
      <c r="M2235" t="str">
        <f t="shared" si="805"/>
        <v>high</v>
      </c>
      <c r="N2235">
        <f t="shared" si="811"/>
        <v>6</v>
      </c>
      <c r="O2235">
        <f t="shared" si="812"/>
        <v>4</v>
      </c>
      <c r="P2235" t="str">
        <f t="shared" si="813"/>
        <v>čtvrtek</v>
      </c>
      <c r="Q2235">
        <f t="shared" si="833"/>
        <v>0</v>
      </c>
      <c r="R2235">
        <f t="shared" si="833"/>
        <v>0</v>
      </c>
      <c r="S2235">
        <f t="shared" si="833"/>
        <v>0</v>
      </c>
      <c r="T2235">
        <f t="shared" si="833"/>
        <v>0</v>
      </c>
      <c r="U2235">
        <f t="shared" si="833"/>
        <v>0</v>
      </c>
      <c r="V2235">
        <f t="shared" si="833"/>
        <v>1</v>
      </c>
      <c r="W2235">
        <f t="shared" si="833"/>
        <v>0</v>
      </c>
      <c r="X2235">
        <f t="shared" si="833"/>
        <v>0</v>
      </c>
      <c r="Y2235">
        <f t="shared" si="833"/>
        <v>0</v>
      </c>
      <c r="Z2235">
        <f t="shared" si="833"/>
        <v>0</v>
      </c>
      <c r="AA2235">
        <f t="shared" si="833"/>
        <v>0</v>
      </c>
      <c r="AB2235">
        <f t="shared" si="833"/>
        <v>0</v>
      </c>
      <c r="AC2235">
        <f t="shared" si="834"/>
        <v>0</v>
      </c>
      <c r="AD2235">
        <f t="shared" si="834"/>
        <v>0</v>
      </c>
      <c r="AE2235">
        <f t="shared" si="834"/>
        <v>0</v>
      </c>
      <c r="AF2235">
        <f t="shared" si="834"/>
        <v>1</v>
      </c>
      <c r="AG2235">
        <f t="shared" si="834"/>
        <v>0</v>
      </c>
      <c r="AH2235">
        <f t="shared" si="834"/>
        <v>0</v>
      </c>
      <c r="AI2235">
        <f t="shared" si="834"/>
        <v>0</v>
      </c>
      <c r="AJ2235">
        <f t="shared" ca="1" si="814"/>
        <v>1</v>
      </c>
      <c r="AK2235">
        <f t="shared" ca="1" si="815"/>
        <v>0</v>
      </c>
      <c r="AL2235">
        <f t="shared" ca="1" si="816"/>
        <v>0</v>
      </c>
      <c r="AM2235">
        <f t="shared" ca="1" si="817"/>
        <v>0</v>
      </c>
      <c r="AN2235">
        <f t="shared" ca="1" si="818"/>
        <v>0</v>
      </c>
      <c r="AO2235">
        <f t="shared" ca="1" si="819"/>
        <v>1</v>
      </c>
      <c r="AP2235">
        <f t="shared" ca="1" si="820"/>
        <v>0</v>
      </c>
      <c r="AQ2235">
        <f t="shared" ca="1" si="821"/>
        <v>0</v>
      </c>
      <c r="AR2235">
        <f t="shared" ca="1" si="822"/>
        <v>1</v>
      </c>
      <c r="AS2235">
        <v>1</v>
      </c>
      <c r="AT2235">
        <v>0</v>
      </c>
      <c r="AU2235">
        <f t="shared" ca="1" si="832"/>
        <v>0</v>
      </c>
      <c r="AV2235">
        <f t="shared" ca="1" si="832"/>
        <v>1</v>
      </c>
      <c r="AW2235">
        <f t="shared" ca="1" si="832"/>
        <v>0</v>
      </c>
      <c r="AX2235">
        <v>0</v>
      </c>
    </row>
    <row r="2236" spans="1:50">
      <c r="A2236" s="2">
        <v>41089</v>
      </c>
      <c r="B2236">
        <v>1236</v>
      </c>
      <c r="C2236">
        <v>24</v>
      </c>
      <c r="D2236">
        <f t="shared" ca="1" si="823"/>
        <v>18.185983128878181</v>
      </c>
      <c r="E2236">
        <f t="shared" ca="1" si="824"/>
        <v>5.8140168711218188</v>
      </c>
      <c r="F2236" t="str">
        <f t="shared" ca="1" si="825"/>
        <v>high</v>
      </c>
      <c r="G2236">
        <v>2950</v>
      </c>
      <c r="H2236">
        <f t="shared" si="826"/>
        <v>2950</v>
      </c>
      <c r="I2236">
        <f t="shared" ca="1" si="827"/>
        <v>1081.6102574378513</v>
      </c>
      <c r="J2236">
        <f t="shared" ca="1" si="828"/>
        <v>1868.3897425621487</v>
      </c>
      <c r="K2236" t="str">
        <f t="shared" ca="1" si="829"/>
        <v>high</v>
      </c>
      <c r="L2236">
        <v>22.4</v>
      </c>
      <c r="M2236" t="str">
        <f t="shared" si="805"/>
        <v>high</v>
      </c>
      <c r="N2236">
        <f t="shared" si="811"/>
        <v>6</v>
      </c>
      <c r="O2236">
        <f t="shared" si="812"/>
        <v>5</v>
      </c>
      <c r="P2236" t="str">
        <f t="shared" si="813"/>
        <v>pátek</v>
      </c>
      <c r="Q2236">
        <f t="shared" si="833"/>
        <v>0</v>
      </c>
      <c r="R2236">
        <f t="shared" si="833"/>
        <v>0</v>
      </c>
      <c r="S2236">
        <f t="shared" si="833"/>
        <v>0</v>
      </c>
      <c r="T2236">
        <f t="shared" si="833"/>
        <v>0</v>
      </c>
      <c r="U2236">
        <f t="shared" si="833"/>
        <v>0</v>
      </c>
      <c r="V2236">
        <f t="shared" si="833"/>
        <v>1</v>
      </c>
      <c r="W2236">
        <f t="shared" si="833"/>
        <v>0</v>
      </c>
      <c r="X2236">
        <f t="shared" si="833"/>
        <v>0</v>
      </c>
      <c r="Y2236">
        <f t="shared" si="833"/>
        <v>0</v>
      </c>
      <c r="Z2236">
        <f t="shared" si="833"/>
        <v>0</v>
      </c>
      <c r="AA2236">
        <f t="shared" si="833"/>
        <v>0</v>
      </c>
      <c r="AB2236">
        <f t="shared" si="833"/>
        <v>0</v>
      </c>
      <c r="AC2236">
        <f t="shared" si="834"/>
        <v>0</v>
      </c>
      <c r="AD2236">
        <f t="shared" si="834"/>
        <v>0</v>
      </c>
      <c r="AE2236">
        <f t="shared" si="834"/>
        <v>0</v>
      </c>
      <c r="AF2236">
        <f t="shared" si="834"/>
        <v>0</v>
      </c>
      <c r="AG2236">
        <f t="shared" si="834"/>
        <v>1</v>
      </c>
      <c r="AH2236">
        <f t="shared" si="834"/>
        <v>0</v>
      </c>
      <c r="AI2236">
        <f t="shared" si="834"/>
        <v>0</v>
      </c>
      <c r="AJ2236">
        <f t="shared" ca="1" si="814"/>
        <v>1</v>
      </c>
      <c r="AK2236">
        <f t="shared" ca="1" si="815"/>
        <v>0</v>
      </c>
      <c r="AL2236">
        <f t="shared" ca="1" si="816"/>
        <v>0</v>
      </c>
      <c r="AM2236">
        <f t="shared" ca="1" si="817"/>
        <v>0</v>
      </c>
      <c r="AN2236">
        <f t="shared" ca="1" si="818"/>
        <v>0</v>
      </c>
      <c r="AO2236">
        <f t="shared" ca="1" si="819"/>
        <v>1</v>
      </c>
      <c r="AP2236">
        <f t="shared" ca="1" si="820"/>
        <v>0</v>
      </c>
      <c r="AQ2236">
        <f t="shared" ca="1" si="821"/>
        <v>0</v>
      </c>
      <c r="AR2236">
        <f t="shared" ca="1" si="822"/>
        <v>1</v>
      </c>
      <c r="AS2236">
        <v>0</v>
      </c>
      <c r="AT2236">
        <v>0</v>
      </c>
      <c r="AU2236">
        <f t="shared" ca="1" si="832"/>
        <v>0</v>
      </c>
      <c r="AV2236">
        <f t="shared" ca="1" si="832"/>
        <v>0</v>
      </c>
      <c r="AW2236">
        <f t="shared" ca="1" si="832"/>
        <v>1</v>
      </c>
      <c r="AX2236">
        <v>0</v>
      </c>
    </row>
    <row r="2237" spans="1:50">
      <c r="A2237" s="2">
        <v>41090</v>
      </c>
      <c r="B2237">
        <v>1237</v>
      </c>
      <c r="C2237">
        <v>14</v>
      </c>
      <c r="D2237">
        <f t="shared" ca="1" si="823"/>
        <v>18.188658005695597</v>
      </c>
      <c r="E2237">
        <f t="shared" ca="1" si="824"/>
        <v>-4.1886580056955971</v>
      </c>
      <c r="F2237" t="str">
        <f t="shared" ca="1" si="825"/>
        <v>low</v>
      </c>
      <c r="G2237">
        <v>655</v>
      </c>
      <c r="H2237">
        <f t="shared" si="826"/>
        <v>655</v>
      </c>
      <c r="I2237">
        <f t="shared" ca="1" si="827"/>
        <v>1081.8257373677634</v>
      </c>
      <c r="J2237">
        <f t="shared" ca="1" si="828"/>
        <v>-426.8257373677634</v>
      </c>
      <c r="K2237" t="str">
        <f t="shared" ca="1" si="829"/>
        <v>low</v>
      </c>
      <c r="L2237">
        <v>26.1</v>
      </c>
      <c r="M2237" t="str">
        <f t="shared" si="805"/>
        <v>high</v>
      </c>
      <c r="N2237">
        <f t="shared" si="811"/>
        <v>6</v>
      </c>
      <c r="O2237">
        <f t="shared" si="812"/>
        <v>6</v>
      </c>
      <c r="P2237" t="str">
        <f t="shared" si="813"/>
        <v>sobota</v>
      </c>
      <c r="Q2237">
        <f t="shared" si="833"/>
        <v>0</v>
      </c>
      <c r="R2237">
        <f t="shared" si="833"/>
        <v>0</v>
      </c>
      <c r="S2237">
        <f t="shared" si="833"/>
        <v>0</v>
      </c>
      <c r="T2237">
        <f t="shared" si="833"/>
        <v>0</v>
      </c>
      <c r="U2237">
        <f t="shared" si="833"/>
        <v>0</v>
      </c>
      <c r="V2237">
        <f t="shared" si="833"/>
        <v>1</v>
      </c>
      <c r="W2237">
        <f t="shared" si="833"/>
        <v>0</v>
      </c>
      <c r="X2237">
        <f t="shared" si="833"/>
        <v>0</v>
      </c>
      <c r="Y2237">
        <f t="shared" si="833"/>
        <v>0</v>
      </c>
      <c r="Z2237">
        <f t="shared" si="833"/>
        <v>0</v>
      </c>
      <c r="AA2237">
        <f t="shared" si="833"/>
        <v>0</v>
      </c>
      <c r="AB2237">
        <f t="shared" si="833"/>
        <v>0</v>
      </c>
      <c r="AC2237">
        <f t="shared" si="834"/>
        <v>0</v>
      </c>
      <c r="AD2237">
        <f t="shared" si="834"/>
        <v>0</v>
      </c>
      <c r="AE2237">
        <f t="shared" si="834"/>
        <v>0</v>
      </c>
      <c r="AF2237">
        <f t="shared" si="834"/>
        <v>0</v>
      </c>
      <c r="AG2237">
        <f t="shared" si="834"/>
        <v>0</v>
      </c>
      <c r="AH2237">
        <f t="shared" si="834"/>
        <v>1</v>
      </c>
      <c r="AI2237">
        <f t="shared" si="834"/>
        <v>0</v>
      </c>
      <c r="AJ2237">
        <f t="shared" ca="1" si="814"/>
        <v>1</v>
      </c>
      <c r="AK2237">
        <f t="shared" ca="1" si="815"/>
        <v>0</v>
      </c>
      <c r="AL2237">
        <f t="shared" ca="1" si="816"/>
        <v>0</v>
      </c>
      <c r="AM2237">
        <f t="shared" ca="1" si="817"/>
        <v>0</v>
      </c>
      <c r="AN2237">
        <f t="shared" ca="1" si="818"/>
        <v>0</v>
      </c>
      <c r="AO2237">
        <f t="shared" ca="1" si="819"/>
        <v>1</v>
      </c>
      <c r="AP2237">
        <f t="shared" ca="1" si="820"/>
        <v>0</v>
      </c>
      <c r="AQ2237">
        <f t="shared" ca="1" si="821"/>
        <v>0</v>
      </c>
      <c r="AR2237">
        <f t="shared" ca="1" si="822"/>
        <v>1</v>
      </c>
      <c r="AS2237">
        <v>0</v>
      </c>
      <c r="AT2237">
        <v>0</v>
      </c>
      <c r="AU2237">
        <f t="shared" ca="1" si="832"/>
        <v>1</v>
      </c>
      <c r="AV2237">
        <f t="shared" ca="1" si="832"/>
        <v>0</v>
      </c>
      <c r="AW2237">
        <f t="shared" ca="1" si="832"/>
        <v>0</v>
      </c>
      <c r="AX2237">
        <v>0</v>
      </c>
    </row>
    <row r="2238" spans="1:50">
      <c r="A2238" s="2">
        <v>41091</v>
      </c>
      <c r="B2238">
        <v>1238</v>
      </c>
      <c r="C2238">
        <v>19</v>
      </c>
      <c r="D2238">
        <f t="shared" ca="1" si="823"/>
        <v>18.191326328011904</v>
      </c>
      <c r="E2238">
        <f t="shared" ca="1" si="824"/>
        <v>0.80867367198809603</v>
      </c>
      <c r="F2238" t="str">
        <f t="shared" ca="1" si="825"/>
        <v>medium</v>
      </c>
      <c r="G2238">
        <v>1046</v>
      </c>
      <c r="H2238">
        <f t="shared" si="826"/>
        <v>1046</v>
      </c>
      <c r="I2238">
        <f t="shared" ca="1" si="827"/>
        <v>1082.0411062963944</v>
      </c>
      <c r="J2238">
        <f t="shared" ca="1" si="828"/>
        <v>-36.041106296394446</v>
      </c>
      <c r="K2238" t="str">
        <f t="shared" ca="1" si="829"/>
        <v>medium</v>
      </c>
      <c r="L2238">
        <v>34.4</v>
      </c>
      <c r="M2238" t="str">
        <f t="shared" si="805"/>
        <v>high</v>
      </c>
      <c r="N2238">
        <f t="shared" si="811"/>
        <v>7</v>
      </c>
      <c r="O2238">
        <f t="shared" si="812"/>
        <v>7</v>
      </c>
      <c r="P2238" t="str">
        <f t="shared" si="813"/>
        <v>neděle</v>
      </c>
      <c r="Q2238">
        <f t="shared" si="833"/>
        <v>0</v>
      </c>
      <c r="R2238">
        <f t="shared" si="833"/>
        <v>0</v>
      </c>
      <c r="S2238">
        <f t="shared" si="833"/>
        <v>0</v>
      </c>
      <c r="T2238">
        <f t="shared" si="833"/>
        <v>0</v>
      </c>
      <c r="U2238">
        <f t="shared" si="833"/>
        <v>0</v>
      </c>
      <c r="V2238">
        <f t="shared" si="833"/>
        <v>0</v>
      </c>
      <c r="W2238">
        <f t="shared" si="833"/>
        <v>1</v>
      </c>
      <c r="X2238">
        <f t="shared" si="833"/>
        <v>0</v>
      </c>
      <c r="Y2238">
        <f t="shared" si="833"/>
        <v>0</v>
      </c>
      <c r="Z2238">
        <f t="shared" si="833"/>
        <v>0</v>
      </c>
      <c r="AA2238">
        <f t="shared" si="833"/>
        <v>0</v>
      </c>
      <c r="AB2238">
        <f t="shared" si="833"/>
        <v>0</v>
      </c>
      <c r="AC2238">
        <f t="shared" si="834"/>
        <v>0</v>
      </c>
      <c r="AD2238">
        <f t="shared" si="834"/>
        <v>0</v>
      </c>
      <c r="AE2238">
        <f t="shared" si="834"/>
        <v>0</v>
      </c>
      <c r="AF2238">
        <f t="shared" si="834"/>
        <v>0</v>
      </c>
      <c r="AG2238">
        <f t="shared" si="834"/>
        <v>0</v>
      </c>
      <c r="AH2238">
        <f t="shared" si="834"/>
        <v>0</v>
      </c>
      <c r="AI2238">
        <f t="shared" si="834"/>
        <v>1</v>
      </c>
      <c r="AJ2238">
        <f t="shared" ca="1" si="814"/>
        <v>1</v>
      </c>
      <c r="AK2238">
        <f t="shared" ca="1" si="815"/>
        <v>0</v>
      </c>
      <c r="AL2238">
        <f t="shared" ca="1" si="816"/>
        <v>0</v>
      </c>
      <c r="AM2238">
        <f t="shared" ca="1" si="817"/>
        <v>0</v>
      </c>
      <c r="AN2238">
        <f t="shared" ca="1" si="818"/>
        <v>0</v>
      </c>
      <c r="AO2238">
        <f t="shared" ca="1" si="819"/>
        <v>1</v>
      </c>
      <c r="AP2238">
        <f t="shared" ca="1" si="820"/>
        <v>0</v>
      </c>
      <c r="AQ2238">
        <f t="shared" ca="1" si="821"/>
        <v>0</v>
      </c>
      <c r="AR2238">
        <f t="shared" ca="1" si="822"/>
        <v>1</v>
      </c>
      <c r="AS2238">
        <v>0</v>
      </c>
      <c r="AT2238">
        <v>0</v>
      </c>
      <c r="AU2238">
        <f t="shared" ca="1" si="832"/>
        <v>0</v>
      </c>
      <c r="AV2238">
        <f t="shared" ca="1" si="832"/>
        <v>1</v>
      </c>
      <c r="AW2238">
        <f t="shared" ca="1" si="832"/>
        <v>0</v>
      </c>
      <c r="AX2238">
        <v>0</v>
      </c>
    </row>
    <row r="2239" spans="1:50">
      <c r="A2239" s="2">
        <v>41092</v>
      </c>
      <c r="B2239">
        <v>1239</v>
      </c>
      <c r="C2239">
        <v>21</v>
      </c>
      <c r="D2239">
        <f t="shared" ca="1" si="823"/>
        <v>18.193988103545667</v>
      </c>
      <c r="E2239">
        <f t="shared" ca="1" si="824"/>
        <v>2.8060118964543328</v>
      </c>
      <c r="F2239" t="str">
        <f t="shared" ca="1" si="825"/>
        <v>high</v>
      </c>
      <c r="G2239">
        <v>972</v>
      </c>
      <c r="H2239">
        <f t="shared" si="826"/>
        <v>972</v>
      </c>
      <c r="I2239">
        <f t="shared" ca="1" si="827"/>
        <v>1082.2563640723736</v>
      </c>
      <c r="J2239">
        <f t="shared" ca="1" si="828"/>
        <v>-110.25636407237357</v>
      </c>
      <c r="K2239" t="str">
        <f t="shared" ca="1" si="829"/>
        <v>medium</v>
      </c>
      <c r="L2239">
        <v>24.55</v>
      </c>
      <c r="M2239" t="str">
        <f t="shared" si="805"/>
        <v>high</v>
      </c>
      <c r="N2239">
        <f t="shared" si="811"/>
        <v>7</v>
      </c>
      <c r="O2239">
        <f t="shared" si="812"/>
        <v>1</v>
      </c>
      <c r="P2239" t="str">
        <f t="shared" si="813"/>
        <v>pondělí</v>
      </c>
      <c r="Q2239">
        <f t="shared" si="833"/>
        <v>0</v>
      </c>
      <c r="R2239">
        <f t="shared" si="833"/>
        <v>0</v>
      </c>
      <c r="S2239">
        <f t="shared" si="833"/>
        <v>0</v>
      </c>
      <c r="T2239">
        <f t="shared" si="833"/>
        <v>0</v>
      </c>
      <c r="U2239">
        <f t="shared" si="833"/>
        <v>0</v>
      </c>
      <c r="V2239">
        <f t="shared" si="833"/>
        <v>0</v>
      </c>
      <c r="W2239">
        <f t="shared" si="833"/>
        <v>1</v>
      </c>
      <c r="X2239">
        <f t="shared" si="833"/>
        <v>0</v>
      </c>
      <c r="Y2239">
        <f t="shared" si="833"/>
        <v>0</v>
      </c>
      <c r="Z2239">
        <f t="shared" si="833"/>
        <v>0</v>
      </c>
      <c r="AA2239">
        <f t="shared" si="833"/>
        <v>0</v>
      </c>
      <c r="AB2239">
        <f t="shared" si="833"/>
        <v>0</v>
      </c>
      <c r="AC2239">
        <f t="shared" si="834"/>
        <v>1</v>
      </c>
      <c r="AD2239">
        <f t="shared" si="834"/>
        <v>0</v>
      </c>
      <c r="AE2239">
        <f t="shared" si="834"/>
        <v>0</v>
      </c>
      <c r="AF2239">
        <f t="shared" si="834"/>
        <v>0</v>
      </c>
      <c r="AG2239">
        <f t="shared" si="834"/>
        <v>0</v>
      </c>
      <c r="AH2239">
        <f t="shared" si="834"/>
        <v>0</v>
      </c>
      <c r="AI2239">
        <f t="shared" si="834"/>
        <v>0</v>
      </c>
      <c r="AJ2239">
        <f t="shared" ca="1" si="814"/>
        <v>1</v>
      </c>
      <c r="AK2239">
        <f t="shared" ca="1" si="815"/>
        <v>0</v>
      </c>
      <c r="AL2239">
        <f t="shared" ca="1" si="816"/>
        <v>0</v>
      </c>
      <c r="AM2239">
        <f t="shared" ca="1" si="817"/>
        <v>0</v>
      </c>
      <c r="AN2239">
        <f t="shared" ca="1" si="818"/>
        <v>0</v>
      </c>
      <c r="AO2239">
        <f t="shared" ca="1" si="819"/>
        <v>1</v>
      </c>
      <c r="AP2239">
        <f t="shared" ca="1" si="820"/>
        <v>0</v>
      </c>
      <c r="AQ2239">
        <f t="shared" ca="1" si="821"/>
        <v>0</v>
      </c>
      <c r="AR2239">
        <f t="shared" ca="1" si="822"/>
        <v>1</v>
      </c>
      <c r="AS2239">
        <v>1</v>
      </c>
      <c r="AT2239">
        <v>0</v>
      </c>
      <c r="AU2239">
        <f t="shared" ca="1" si="832"/>
        <v>0</v>
      </c>
      <c r="AV2239">
        <f t="shared" ca="1" si="832"/>
        <v>0</v>
      </c>
      <c r="AW2239">
        <f t="shared" ca="1" si="832"/>
        <v>1</v>
      </c>
      <c r="AX2239">
        <v>0</v>
      </c>
    </row>
    <row r="2240" spans="1:50">
      <c r="A2240" s="2">
        <v>41093</v>
      </c>
      <c r="B2240">
        <v>1240</v>
      </c>
      <c r="C2240">
        <v>20</v>
      </c>
      <c r="D2240">
        <f t="shared" ca="1" si="823"/>
        <v>18.196643340015477</v>
      </c>
      <c r="E2240">
        <f t="shared" ca="1" si="824"/>
        <v>1.803356659984523</v>
      </c>
      <c r="F2240" t="str">
        <f t="shared" ca="1" si="825"/>
        <v>medium</v>
      </c>
      <c r="G2240">
        <v>704</v>
      </c>
      <c r="H2240">
        <f t="shared" si="826"/>
        <v>704</v>
      </c>
      <c r="I2240">
        <f t="shared" ca="1" si="827"/>
        <v>1082.4715105443297</v>
      </c>
      <c r="J2240">
        <f t="shared" ca="1" si="828"/>
        <v>-378.4715105443297</v>
      </c>
      <c r="K2240" t="str">
        <f t="shared" ca="1" si="829"/>
        <v>low</v>
      </c>
      <c r="L2240">
        <v>35.200000000000003</v>
      </c>
      <c r="M2240" t="str">
        <f t="shared" si="805"/>
        <v>high</v>
      </c>
      <c r="N2240">
        <f t="shared" si="811"/>
        <v>7</v>
      </c>
      <c r="O2240">
        <f t="shared" si="812"/>
        <v>2</v>
      </c>
      <c r="P2240" t="str">
        <f t="shared" si="813"/>
        <v>úterý</v>
      </c>
      <c r="Q2240">
        <f t="shared" si="833"/>
        <v>0</v>
      </c>
      <c r="R2240">
        <f t="shared" si="833"/>
        <v>0</v>
      </c>
      <c r="S2240">
        <f t="shared" si="833"/>
        <v>0</v>
      </c>
      <c r="T2240">
        <f t="shared" si="833"/>
        <v>0</v>
      </c>
      <c r="U2240">
        <f t="shared" si="833"/>
        <v>0</v>
      </c>
      <c r="V2240">
        <f t="shared" si="833"/>
        <v>0</v>
      </c>
      <c r="W2240">
        <f t="shared" si="833"/>
        <v>1</v>
      </c>
      <c r="X2240">
        <f t="shared" si="833"/>
        <v>0</v>
      </c>
      <c r="Y2240">
        <f t="shared" si="833"/>
        <v>0</v>
      </c>
      <c r="Z2240">
        <f t="shared" si="833"/>
        <v>0</v>
      </c>
      <c r="AA2240">
        <f t="shared" si="833"/>
        <v>0</v>
      </c>
      <c r="AB2240">
        <f t="shared" si="833"/>
        <v>0</v>
      </c>
      <c r="AC2240">
        <f t="shared" si="834"/>
        <v>0</v>
      </c>
      <c r="AD2240">
        <f t="shared" si="834"/>
        <v>1</v>
      </c>
      <c r="AE2240">
        <f t="shared" si="834"/>
        <v>0</v>
      </c>
      <c r="AF2240">
        <f t="shared" si="834"/>
        <v>0</v>
      </c>
      <c r="AG2240">
        <f t="shared" si="834"/>
        <v>0</v>
      </c>
      <c r="AH2240">
        <f t="shared" si="834"/>
        <v>0</v>
      </c>
      <c r="AI2240">
        <f t="shared" si="834"/>
        <v>0</v>
      </c>
      <c r="AJ2240">
        <f t="shared" ca="1" si="814"/>
        <v>1</v>
      </c>
      <c r="AK2240">
        <f t="shared" ca="1" si="815"/>
        <v>0</v>
      </c>
      <c r="AL2240">
        <f t="shared" ca="1" si="816"/>
        <v>0</v>
      </c>
      <c r="AM2240">
        <f t="shared" ca="1" si="817"/>
        <v>0</v>
      </c>
      <c r="AN2240">
        <f t="shared" ca="1" si="818"/>
        <v>0</v>
      </c>
      <c r="AO2240">
        <f t="shared" ca="1" si="819"/>
        <v>1</v>
      </c>
      <c r="AP2240">
        <f t="shared" ca="1" si="820"/>
        <v>0</v>
      </c>
      <c r="AQ2240">
        <f t="shared" ca="1" si="821"/>
        <v>0</v>
      </c>
      <c r="AR2240">
        <f t="shared" ca="1" si="822"/>
        <v>1</v>
      </c>
      <c r="AS2240">
        <v>0</v>
      </c>
      <c r="AT2240">
        <v>0</v>
      </c>
      <c r="AU2240">
        <f t="shared" ca="1" si="832"/>
        <v>0</v>
      </c>
      <c r="AV2240">
        <f t="shared" ca="1" si="832"/>
        <v>1</v>
      </c>
      <c r="AW2240">
        <f t="shared" ca="1" si="832"/>
        <v>0</v>
      </c>
      <c r="AX2240">
        <v>0</v>
      </c>
    </row>
    <row r="2241" spans="1:50">
      <c r="A2241" s="2">
        <v>41094</v>
      </c>
      <c r="B2241">
        <v>1241</v>
      </c>
      <c r="C2241">
        <v>16</v>
      </c>
      <c r="D2241">
        <f t="shared" ca="1" si="823"/>
        <v>18.199292045139916</v>
      </c>
      <c r="E2241">
        <f t="shared" ca="1" si="824"/>
        <v>-2.1992920451399165</v>
      </c>
      <c r="F2241" t="str">
        <f t="shared" ca="1" si="825"/>
        <v>medium</v>
      </c>
      <c r="G2241">
        <v>792</v>
      </c>
      <c r="H2241">
        <f t="shared" si="826"/>
        <v>792</v>
      </c>
      <c r="I2241">
        <f t="shared" ca="1" si="827"/>
        <v>1082.6865455608915</v>
      </c>
      <c r="J2241">
        <f t="shared" ca="1" si="828"/>
        <v>-290.68654556089155</v>
      </c>
      <c r="K2241" t="str">
        <f t="shared" ca="1" si="829"/>
        <v>medium</v>
      </c>
      <c r="L2241">
        <v>29.9</v>
      </c>
      <c r="M2241" t="str">
        <f t="shared" si="805"/>
        <v>high</v>
      </c>
      <c r="N2241">
        <f t="shared" si="811"/>
        <v>7</v>
      </c>
      <c r="O2241">
        <f t="shared" si="812"/>
        <v>3</v>
      </c>
      <c r="P2241" t="str">
        <f t="shared" si="813"/>
        <v>středa</v>
      </c>
      <c r="Q2241">
        <f t="shared" ref="Q2241:AB2250" si="835">VLOOKUP($N2241,$V$31:$AH$42,Q$592+1,0)</f>
        <v>0</v>
      </c>
      <c r="R2241">
        <f t="shared" si="835"/>
        <v>0</v>
      </c>
      <c r="S2241">
        <f t="shared" si="835"/>
        <v>0</v>
      </c>
      <c r="T2241">
        <f t="shared" si="835"/>
        <v>0</v>
      </c>
      <c r="U2241">
        <f t="shared" si="835"/>
        <v>0</v>
      </c>
      <c r="V2241">
        <f t="shared" si="835"/>
        <v>0</v>
      </c>
      <c r="W2241">
        <f t="shared" si="835"/>
        <v>1</v>
      </c>
      <c r="X2241">
        <f t="shared" si="835"/>
        <v>0</v>
      </c>
      <c r="Y2241">
        <f t="shared" si="835"/>
        <v>0</v>
      </c>
      <c r="Z2241">
        <f t="shared" si="835"/>
        <v>0</v>
      </c>
      <c r="AA2241">
        <f t="shared" si="835"/>
        <v>0</v>
      </c>
      <c r="AB2241">
        <f t="shared" si="835"/>
        <v>0</v>
      </c>
      <c r="AC2241">
        <f t="shared" ref="AC2241:AI2250" si="836">VLOOKUP($O2241,$V$74:$AC$80,AC$592+1,0)</f>
        <v>0</v>
      </c>
      <c r="AD2241">
        <f t="shared" si="836"/>
        <v>0</v>
      </c>
      <c r="AE2241">
        <f t="shared" si="836"/>
        <v>1</v>
      </c>
      <c r="AF2241">
        <f t="shared" si="836"/>
        <v>0</v>
      </c>
      <c r="AG2241">
        <f t="shared" si="836"/>
        <v>0</v>
      </c>
      <c r="AH2241">
        <f t="shared" si="836"/>
        <v>0</v>
      </c>
      <c r="AI2241">
        <f t="shared" si="836"/>
        <v>0</v>
      </c>
      <c r="AJ2241">
        <f t="shared" ca="1" si="814"/>
        <v>1</v>
      </c>
      <c r="AK2241">
        <f t="shared" ca="1" si="815"/>
        <v>0</v>
      </c>
      <c r="AL2241">
        <f t="shared" ca="1" si="816"/>
        <v>0</v>
      </c>
      <c r="AM2241">
        <f t="shared" ca="1" si="817"/>
        <v>0</v>
      </c>
      <c r="AN2241">
        <f t="shared" ca="1" si="818"/>
        <v>0</v>
      </c>
      <c r="AO2241">
        <f t="shared" ca="1" si="819"/>
        <v>1</v>
      </c>
      <c r="AP2241">
        <f t="shared" ca="1" si="820"/>
        <v>0</v>
      </c>
      <c r="AQ2241">
        <f t="shared" ca="1" si="821"/>
        <v>0</v>
      </c>
      <c r="AR2241">
        <f t="shared" ca="1" si="822"/>
        <v>1</v>
      </c>
      <c r="AS2241">
        <v>1</v>
      </c>
      <c r="AT2241">
        <v>0</v>
      </c>
      <c r="AU2241">
        <f t="shared" ref="AU2241:AW2260" ca="1" si="837">VLOOKUP(INDIRECT($AU$590&amp;ROW($A2241)),$F$17:$I$19,AU$592+1,0)</f>
        <v>0</v>
      </c>
      <c r="AV2241">
        <f t="shared" ca="1" si="837"/>
        <v>1</v>
      </c>
      <c r="AW2241">
        <f t="shared" ca="1" si="837"/>
        <v>0</v>
      </c>
      <c r="AX2241">
        <v>0</v>
      </c>
    </row>
    <row r="2242" spans="1:50">
      <c r="A2242" s="2">
        <v>41095</v>
      </c>
      <c r="B2242">
        <v>1242</v>
      </c>
      <c r="C2242">
        <v>14</v>
      </c>
      <c r="D2242">
        <f t="shared" ca="1" si="823"/>
        <v>18.201934226637551</v>
      </c>
      <c r="E2242">
        <f t="shared" ca="1" si="824"/>
        <v>-4.201934226637551</v>
      </c>
      <c r="F2242" t="str">
        <f t="shared" ca="1" si="825"/>
        <v>low</v>
      </c>
      <c r="G2242">
        <v>1306</v>
      </c>
      <c r="H2242">
        <f t="shared" si="826"/>
        <v>1306</v>
      </c>
      <c r="I2242">
        <f t="shared" ca="1" si="827"/>
        <v>1082.9014689706885</v>
      </c>
      <c r="J2242">
        <f t="shared" ca="1" si="828"/>
        <v>223.09853102931152</v>
      </c>
      <c r="K2242" t="str">
        <f t="shared" ca="1" si="829"/>
        <v>high</v>
      </c>
      <c r="L2242">
        <v>26.65</v>
      </c>
      <c r="M2242" t="str">
        <f t="shared" si="805"/>
        <v>high</v>
      </c>
      <c r="N2242">
        <f t="shared" si="811"/>
        <v>7</v>
      </c>
      <c r="O2242">
        <f t="shared" si="812"/>
        <v>4</v>
      </c>
      <c r="P2242" t="str">
        <f t="shared" si="813"/>
        <v>čtvrtek</v>
      </c>
      <c r="Q2242">
        <f t="shared" si="835"/>
        <v>0</v>
      </c>
      <c r="R2242">
        <f t="shared" si="835"/>
        <v>0</v>
      </c>
      <c r="S2242">
        <f t="shared" si="835"/>
        <v>0</v>
      </c>
      <c r="T2242">
        <f t="shared" si="835"/>
        <v>0</v>
      </c>
      <c r="U2242">
        <f t="shared" si="835"/>
        <v>0</v>
      </c>
      <c r="V2242">
        <f t="shared" si="835"/>
        <v>0</v>
      </c>
      <c r="W2242">
        <f t="shared" si="835"/>
        <v>1</v>
      </c>
      <c r="X2242">
        <f t="shared" si="835"/>
        <v>0</v>
      </c>
      <c r="Y2242">
        <f t="shared" si="835"/>
        <v>0</v>
      </c>
      <c r="Z2242">
        <f t="shared" si="835"/>
        <v>0</v>
      </c>
      <c r="AA2242">
        <f t="shared" si="835"/>
        <v>0</v>
      </c>
      <c r="AB2242">
        <f t="shared" si="835"/>
        <v>0</v>
      </c>
      <c r="AC2242">
        <f t="shared" si="836"/>
        <v>0</v>
      </c>
      <c r="AD2242">
        <f t="shared" si="836"/>
        <v>0</v>
      </c>
      <c r="AE2242">
        <f t="shared" si="836"/>
        <v>0</v>
      </c>
      <c r="AF2242">
        <f t="shared" si="836"/>
        <v>1</v>
      </c>
      <c r="AG2242">
        <f t="shared" si="836"/>
        <v>0</v>
      </c>
      <c r="AH2242">
        <f t="shared" si="836"/>
        <v>0</v>
      </c>
      <c r="AI2242">
        <f t="shared" si="836"/>
        <v>0</v>
      </c>
      <c r="AJ2242">
        <f t="shared" ca="1" si="814"/>
        <v>1</v>
      </c>
      <c r="AK2242">
        <f t="shared" ca="1" si="815"/>
        <v>0</v>
      </c>
      <c r="AL2242">
        <f t="shared" ca="1" si="816"/>
        <v>0</v>
      </c>
      <c r="AM2242">
        <f t="shared" ca="1" si="817"/>
        <v>0</v>
      </c>
      <c r="AN2242">
        <f t="shared" ca="1" si="818"/>
        <v>1</v>
      </c>
      <c r="AO2242">
        <f t="shared" ca="1" si="819"/>
        <v>0</v>
      </c>
      <c r="AP2242">
        <f t="shared" ca="1" si="820"/>
        <v>0</v>
      </c>
      <c r="AQ2242">
        <f t="shared" ca="1" si="821"/>
        <v>0</v>
      </c>
      <c r="AR2242">
        <f t="shared" ca="1" si="822"/>
        <v>1</v>
      </c>
      <c r="AS2242">
        <v>0</v>
      </c>
      <c r="AT2242">
        <v>0</v>
      </c>
      <c r="AU2242">
        <f t="shared" ca="1" si="837"/>
        <v>1</v>
      </c>
      <c r="AV2242">
        <f t="shared" ca="1" si="837"/>
        <v>0</v>
      </c>
      <c r="AW2242">
        <f t="shared" ca="1" si="837"/>
        <v>0</v>
      </c>
      <c r="AX2242">
        <v>0</v>
      </c>
    </row>
    <row r="2243" spans="1:50">
      <c r="A2243" s="2">
        <v>41096</v>
      </c>
      <c r="B2243">
        <v>1243</v>
      </c>
      <c r="C2243">
        <v>12</v>
      </c>
      <c r="D2243">
        <f t="shared" ca="1" si="823"/>
        <v>18.204569892226967</v>
      </c>
      <c r="E2243">
        <f t="shared" ca="1" si="824"/>
        <v>-6.2045698922269672</v>
      </c>
      <c r="F2243" t="str">
        <f t="shared" ca="1" si="825"/>
        <v>low</v>
      </c>
      <c r="G2243">
        <v>1105</v>
      </c>
      <c r="H2243">
        <f t="shared" si="826"/>
        <v>1105</v>
      </c>
      <c r="I2243">
        <f t="shared" ca="1" si="827"/>
        <v>1083.1162806223492</v>
      </c>
      <c r="J2243">
        <f t="shared" ca="1" si="828"/>
        <v>21.883719377650777</v>
      </c>
      <c r="K2243" t="str">
        <f t="shared" ca="1" si="829"/>
        <v>medium</v>
      </c>
      <c r="L2243">
        <v>26.3</v>
      </c>
      <c r="M2243" t="str">
        <f t="shared" si="805"/>
        <v>high</v>
      </c>
      <c r="N2243">
        <f t="shared" si="811"/>
        <v>7</v>
      </c>
      <c r="O2243">
        <f t="shared" si="812"/>
        <v>5</v>
      </c>
      <c r="P2243" t="str">
        <f t="shared" si="813"/>
        <v>pátek</v>
      </c>
      <c r="Q2243">
        <f t="shared" si="835"/>
        <v>0</v>
      </c>
      <c r="R2243">
        <f t="shared" si="835"/>
        <v>0</v>
      </c>
      <c r="S2243">
        <f t="shared" si="835"/>
        <v>0</v>
      </c>
      <c r="T2243">
        <f t="shared" si="835"/>
        <v>0</v>
      </c>
      <c r="U2243">
        <f t="shared" si="835"/>
        <v>0</v>
      </c>
      <c r="V2243">
        <f t="shared" si="835"/>
        <v>0</v>
      </c>
      <c r="W2243">
        <f t="shared" si="835"/>
        <v>1</v>
      </c>
      <c r="X2243">
        <f t="shared" si="835"/>
        <v>0</v>
      </c>
      <c r="Y2243">
        <f t="shared" si="835"/>
        <v>0</v>
      </c>
      <c r="Z2243">
        <f t="shared" si="835"/>
        <v>0</v>
      </c>
      <c r="AA2243">
        <f t="shared" si="835"/>
        <v>0</v>
      </c>
      <c r="AB2243">
        <f t="shared" si="835"/>
        <v>0</v>
      </c>
      <c r="AC2243">
        <f t="shared" si="836"/>
        <v>0</v>
      </c>
      <c r="AD2243">
        <f t="shared" si="836"/>
        <v>0</v>
      </c>
      <c r="AE2243">
        <f t="shared" si="836"/>
        <v>0</v>
      </c>
      <c r="AF2243">
        <f t="shared" si="836"/>
        <v>0</v>
      </c>
      <c r="AG2243">
        <f t="shared" si="836"/>
        <v>1</v>
      </c>
      <c r="AH2243">
        <f t="shared" si="836"/>
        <v>0</v>
      </c>
      <c r="AI2243">
        <f t="shared" si="836"/>
        <v>0</v>
      </c>
      <c r="AJ2243">
        <f t="shared" ca="1" si="814"/>
        <v>1</v>
      </c>
      <c r="AK2243">
        <f t="shared" ca="1" si="815"/>
        <v>0</v>
      </c>
      <c r="AL2243">
        <f t="shared" ca="1" si="816"/>
        <v>0</v>
      </c>
      <c r="AM2243">
        <f t="shared" ca="1" si="817"/>
        <v>0</v>
      </c>
      <c r="AN2243">
        <f t="shared" ca="1" si="818"/>
        <v>0</v>
      </c>
      <c r="AO2243">
        <f t="shared" ca="1" si="819"/>
        <v>1</v>
      </c>
      <c r="AP2243">
        <f t="shared" ca="1" si="820"/>
        <v>0</v>
      </c>
      <c r="AQ2243">
        <f t="shared" ca="1" si="821"/>
        <v>0</v>
      </c>
      <c r="AR2243">
        <f t="shared" ca="1" si="822"/>
        <v>1</v>
      </c>
      <c r="AS2243">
        <v>0</v>
      </c>
      <c r="AT2243">
        <v>0</v>
      </c>
      <c r="AU2243">
        <f t="shared" ca="1" si="837"/>
        <v>1</v>
      </c>
      <c r="AV2243">
        <f t="shared" ca="1" si="837"/>
        <v>0</v>
      </c>
      <c r="AW2243">
        <f t="shared" ca="1" si="837"/>
        <v>0</v>
      </c>
      <c r="AX2243">
        <v>0</v>
      </c>
    </row>
    <row r="2244" spans="1:50">
      <c r="A2244" s="2">
        <v>41097</v>
      </c>
      <c r="B2244">
        <v>1244</v>
      </c>
      <c r="C2244">
        <v>10</v>
      </c>
      <c r="D2244">
        <f t="shared" ca="1" si="823"/>
        <v>18.207199049626748</v>
      </c>
      <c r="E2244">
        <f t="shared" ca="1" si="824"/>
        <v>-8.2071990496267482</v>
      </c>
      <c r="F2244" t="str">
        <f t="shared" ca="1" si="825"/>
        <v>low</v>
      </c>
      <c r="G2244">
        <v>617</v>
      </c>
      <c r="H2244">
        <f t="shared" si="826"/>
        <v>617</v>
      </c>
      <c r="I2244">
        <f t="shared" ca="1" si="827"/>
        <v>1083.3309803645029</v>
      </c>
      <c r="J2244">
        <f t="shared" ca="1" si="828"/>
        <v>-466.33098036450292</v>
      </c>
      <c r="K2244" t="str">
        <f t="shared" ca="1" si="829"/>
        <v>low</v>
      </c>
      <c r="L2244">
        <v>31.6</v>
      </c>
      <c r="M2244" t="str">
        <f t="shared" si="805"/>
        <v>high</v>
      </c>
      <c r="N2244">
        <f t="shared" si="811"/>
        <v>7</v>
      </c>
      <c r="O2244">
        <f t="shared" si="812"/>
        <v>6</v>
      </c>
      <c r="P2244" t="str">
        <f t="shared" si="813"/>
        <v>sobota</v>
      </c>
      <c r="Q2244">
        <f t="shared" si="835"/>
        <v>0</v>
      </c>
      <c r="R2244">
        <f t="shared" si="835"/>
        <v>0</v>
      </c>
      <c r="S2244">
        <f t="shared" si="835"/>
        <v>0</v>
      </c>
      <c r="T2244">
        <f t="shared" si="835"/>
        <v>0</v>
      </c>
      <c r="U2244">
        <f t="shared" si="835"/>
        <v>0</v>
      </c>
      <c r="V2244">
        <f t="shared" si="835"/>
        <v>0</v>
      </c>
      <c r="W2244">
        <f t="shared" si="835"/>
        <v>1</v>
      </c>
      <c r="X2244">
        <f t="shared" si="835"/>
        <v>0</v>
      </c>
      <c r="Y2244">
        <f t="shared" si="835"/>
        <v>0</v>
      </c>
      <c r="Z2244">
        <f t="shared" si="835"/>
        <v>0</v>
      </c>
      <c r="AA2244">
        <f t="shared" si="835"/>
        <v>0</v>
      </c>
      <c r="AB2244">
        <f t="shared" si="835"/>
        <v>0</v>
      </c>
      <c r="AC2244">
        <f t="shared" si="836"/>
        <v>0</v>
      </c>
      <c r="AD2244">
        <f t="shared" si="836"/>
        <v>0</v>
      </c>
      <c r="AE2244">
        <f t="shared" si="836"/>
        <v>0</v>
      </c>
      <c r="AF2244">
        <f t="shared" si="836"/>
        <v>0</v>
      </c>
      <c r="AG2244">
        <f t="shared" si="836"/>
        <v>0</v>
      </c>
      <c r="AH2244">
        <f t="shared" si="836"/>
        <v>1</v>
      </c>
      <c r="AI2244">
        <f t="shared" si="836"/>
        <v>0</v>
      </c>
      <c r="AJ2244">
        <f t="shared" ca="1" si="814"/>
        <v>1</v>
      </c>
      <c r="AK2244">
        <f t="shared" ca="1" si="815"/>
        <v>0</v>
      </c>
      <c r="AL2244">
        <f t="shared" ca="1" si="816"/>
        <v>0</v>
      </c>
      <c r="AM2244">
        <f t="shared" ca="1" si="817"/>
        <v>0</v>
      </c>
      <c r="AN2244">
        <f t="shared" ca="1" si="818"/>
        <v>0</v>
      </c>
      <c r="AO2244">
        <f t="shared" ca="1" si="819"/>
        <v>1</v>
      </c>
      <c r="AP2244">
        <f t="shared" ca="1" si="820"/>
        <v>0</v>
      </c>
      <c r="AQ2244">
        <f t="shared" ca="1" si="821"/>
        <v>0</v>
      </c>
      <c r="AR2244">
        <f t="shared" ca="1" si="822"/>
        <v>1</v>
      </c>
      <c r="AS2244">
        <v>1</v>
      </c>
      <c r="AT2244">
        <v>0</v>
      </c>
      <c r="AU2244">
        <f t="shared" ca="1" si="837"/>
        <v>1</v>
      </c>
      <c r="AV2244">
        <f t="shared" ca="1" si="837"/>
        <v>0</v>
      </c>
      <c r="AW2244">
        <f t="shared" ca="1" si="837"/>
        <v>0</v>
      </c>
      <c r="AX2244">
        <v>0</v>
      </c>
    </row>
    <row r="2245" spans="1:50">
      <c r="A2245" s="2">
        <v>41098</v>
      </c>
      <c r="B2245">
        <v>1245</v>
      </c>
      <c r="C2245">
        <v>13</v>
      </c>
      <c r="D2245">
        <f t="shared" ca="1" si="823"/>
        <v>18.20982170655547</v>
      </c>
      <c r="E2245">
        <f t="shared" ca="1" si="824"/>
        <v>-5.2098217065554699</v>
      </c>
      <c r="F2245" t="str">
        <f t="shared" ca="1" si="825"/>
        <v>low</v>
      </c>
      <c r="G2245">
        <v>301</v>
      </c>
      <c r="H2245">
        <f t="shared" si="826"/>
        <v>301</v>
      </c>
      <c r="I2245">
        <f t="shared" ca="1" si="827"/>
        <v>1083.5455680457783</v>
      </c>
      <c r="J2245">
        <f t="shared" ca="1" si="828"/>
        <v>-782.54556804577828</v>
      </c>
      <c r="K2245" t="str">
        <f t="shared" ca="1" si="829"/>
        <v>low</v>
      </c>
      <c r="L2245">
        <v>25.3</v>
      </c>
      <c r="M2245" t="str">
        <f t="shared" si="805"/>
        <v>high</v>
      </c>
      <c r="N2245">
        <f t="shared" si="811"/>
        <v>7</v>
      </c>
      <c r="O2245">
        <f t="shared" si="812"/>
        <v>7</v>
      </c>
      <c r="P2245" t="str">
        <f t="shared" si="813"/>
        <v>neděle</v>
      </c>
      <c r="Q2245">
        <f t="shared" si="835"/>
        <v>0</v>
      </c>
      <c r="R2245">
        <f t="shared" si="835"/>
        <v>0</v>
      </c>
      <c r="S2245">
        <f t="shared" si="835"/>
        <v>0</v>
      </c>
      <c r="T2245">
        <f t="shared" si="835"/>
        <v>0</v>
      </c>
      <c r="U2245">
        <f t="shared" si="835"/>
        <v>0</v>
      </c>
      <c r="V2245">
        <f t="shared" si="835"/>
        <v>0</v>
      </c>
      <c r="W2245">
        <f t="shared" si="835"/>
        <v>1</v>
      </c>
      <c r="X2245">
        <f t="shared" si="835"/>
        <v>0</v>
      </c>
      <c r="Y2245">
        <f t="shared" si="835"/>
        <v>0</v>
      </c>
      <c r="Z2245">
        <f t="shared" si="835"/>
        <v>0</v>
      </c>
      <c r="AA2245">
        <f t="shared" si="835"/>
        <v>0</v>
      </c>
      <c r="AB2245">
        <f t="shared" si="835"/>
        <v>0</v>
      </c>
      <c r="AC2245">
        <f t="shared" si="836"/>
        <v>0</v>
      </c>
      <c r="AD2245">
        <f t="shared" si="836"/>
        <v>0</v>
      </c>
      <c r="AE2245">
        <f t="shared" si="836"/>
        <v>0</v>
      </c>
      <c r="AF2245">
        <f t="shared" si="836"/>
        <v>0</v>
      </c>
      <c r="AG2245">
        <f t="shared" si="836"/>
        <v>0</v>
      </c>
      <c r="AH2245">
        <f t="shared" si="836"/>
        <v>0</v>
      </c>
      <c r="AI2245">
        <f t="shared" si="836"/>
        <v>1</v>
      </c>
      <c r="AJ2245">
        <f t="shared" ca="1" si="814"/>
        <v>1</v>
      </c>
      <c r="AK2245">
        <f t="shared" ca="1" si="815"/>
        <v>0</v>
      </c>
      <c r="AL2245">
        <f t="shared" ca="1" si="816"/>
        <v>0</v>
      </c>
      <c r="AM2245">
        <f t="shared" ca="1" si="817"/>
        <v>0</v>
      </c>
      <c r="AN2245">
        <f t="shared" ca="1" si="818"/>
        <v>0</v>
      </c>
      <c r="AO2245">
        <f t="shared" ca="1" si="819"/>
        <v>1</v>
      </c>
      <c r="AP2245">
        <f t="shared" ca="1" si="820"/>
        <v>0</v>
      </c>
      <c r="AQ2245">
        <f t="shared" ca="1" si="821"/>
        <v>0</v>
      </c>
      <c r="AR2245">
        <f t="shared" ca="1" si="822"/>
        <v>1</v>
      </c>
      <c r="AS2245">
        <v>1</v>
      </c>
      <c r="AT2245">
        <v>0</v>
      </c>
      <c r="AU2245">
        <f t="shared" ca="1" si="837"/>
        <v>1</v>
      </c>
      <c r="AV2245">
        <f t="shared" ca="1" si="837"/>
        <v>0</v>
      </c>
      <c r="AW2245">
        <f t="shared" ca="1" si="837"/>
        <v>0</v>
      </c>
      <c r="AX2245">
        <v>0</v>
      </c>
    </row>
    <row r="2246" spans="1:50">
      <c r="A2246" s="2">
        <v>41099</v>
      </c>
      <c r="B2246">
        <v>1246</v>
      </c>
      <c r="C2246">
        <v>14</v>
      </c>
      <c r="D2246">
        <f t="shared" ca="1" si="823"/>
        <v>18.212437870731709</v>
      </c>
      <c r="E2246">
        <f t="shared" ca="1" si="824"/>
        <v>-4.2124378707317085</v>
      </c>
      <c r="F2246" t="str">
        <f t="shared" ca="1" si="825"/>
        <v>low</v>
      </c>
      <c r="G2246">
        <v>1075</v>
      </c>
      <c r="H2246">
        <f t="shared" si="826"/>
        <v>1075</v>
      </c>
      <c r="I2246">
        <f t="shared" ca="1" si="827"/>
        <v>1083.7600435148045</v>
      </c>
      <c r="J2246">
        <f t="shared" ca="1" si="828"/>
        <v>-8.7600435148044653</v>
      </c>
      <c r="K2246" t="str">
        <f t="shared" ca="1" si="829"/>
        <v>medium</v>
      </c>
      <c r="L2246">
        <v>18.405555555555555</v>
      </c>
      <c r="M2246" t="str">
        <f t="shared" si="805"/>
        <v>high</v>
      </c>
      <c r="N2246">
        <f t="shared" si="811"/>
        <v>7</v>
      </c>
      <c r="O2246">
        <f t="shared" si="812"/>
        <v>1</v>
      </c>
      <c r="P2246" t="str">
        <f t="shared" si="813"/>
        <v>pondělí</v>
      </c>
      <c r="Q2246">
        <f t="shared" si="835"/>
        <v>0</v>
      </c>
      <c r="R2246">
        <f t="shared" si="835"/>
        <v>0</v>
      </c>
      <c r="S2246">
        <f t="shared" si="835"/>
        <v>0</v>
      </c>
      <c r="T2246">
        <f t="shared" si="835"/>
        <v>0</v>
      </c>
      <c r="U2246">
        <f t="shared" si="835"/>
        <v>0</v>
      </c>
      <c r="V2246">
        <f t="shared" si="835"/>
        <v>0</v>
      </c>
      <c r="W2246">
        <f t="shared" si="835"/>
        <v>1</v>
      </c>
      <c r="X2246">
        <f t="shared" si="835"/>
        <v>0</v>
      </c>
      <c r="Y2246">
        <f t="shared" si="835"/>
        <v>0</v>
      </c>
      <c r="Z2246">
        <f t="shared" si="835"/>
        <v>0</v>
      </c>
      <c r="AA2246">
        <f t="shared" si="835"/>
        <v>0</v>
      </c>
      <c r="AB2246">
        <f t="shared" si="835"/>
        <v>0</v>
      </c>
      <c r="AC2246">
        <f t="shared" si="836"/>
        <v>1</v>
      </c>
      <c r="AD2246">
        <f t="shared" si="836"/>
        <v>0</v>
      </c>
      <c r="AE2246">
        <f t="shared" si="836"/>
        <v>0</v>
      </c>
      <c r="AF2246">
        <f t="shared" si="836"/>
        <v>0</v>
      </c>
      <c r="AG2246">
        <f t="shared" si="836"/>
        <v>0</v>
      </c>
      <c r="AH2246">
        <f t="shared" si="836"/>
        <v>0</v>
      </c>
      <c r="AI2246">
        <f t="shared" si="836"/>
        <v>0</v>
      </c>
      <c r="AJ2246">
        <f t="shared" ca="1" si="814"/>
        <v>1</v>
      </c>
      <c r="AK2246">
        <f t="shared" ca="1" si="815"/>
        <v>0</v>
      </c>
      <c r="AL2246">
        <f t="shared" ca="1" si="816"/>
        <v>0</v>
      </c>
      <c r="AM2246">
        <f t="shared" ca="1" si="817"/>
        <v>0</v>
      </c>
      <c r="AN2246">
        <f t="shared" ca="1" si="818"/>
        <v>0</v>
      </c>
      <c r="AO2246">
        <f t="shared" ca="1" si="819"/>
        <v>1</v>
      </c>
      <c r="AP2246">
        <f t="shared" ca="1" si="820"/>
        <v>0</v>
      </c>
      <c r="AQ2246">
        <f t="shared" ca="1" si="821"/>
        <v>0</v>
      </c>
      <c r="AR2246">
        <f t="shared" ca="1" si="822"/>
        <v>1</v>
      </c>
      <c r="AS2246">
        <v>0</v>
      </c>
      <c r="AT2246">
        <v>0</v>
      </c>
      <c r="AU2246">
        <f t="shared" ca="1" si="837"/>
        <v>1</v>
      </c>
      <c r="AV2246">
        <f t="shared" ca="1" si="837"/>
        <v>0</v>
      </c>
      <c r="AW2246">
        <f t="shared" ca="1" si="837"/>
        <v>0</v>
      </c>
      <c r="AX2246">
        <v>0</v>
      </c>
    </row>
    <row r="2247" spans="1:50">
      <c r="A2247" s="2">
        <v>41100</v>
      </c>
      <c r="B2247">
        <v>1247</v>
      </c>
      <c r="C2247">
        <v>18</v>
      </c>
      <c r="D2247">
        <f t="shared" ca="1" si="823"/>
        <v>18.215047549874047</v>
      </c>
      <c r="E2247">
        <f t="shared" ca="1" si="824"/>
        <v>-0.21504754987404695</v>
      </c>
      <c r="F2247" t="str">
        <f t="shared" ca="1" si="825"/>
        <v>medium</v>
      </c>
      <c r="G2247">
        <v>744</v>
      </c>
      <c r="H2247">
        <f t="shared" si="826"/>
        <v>744</v>
      </c>
      <c r="I2247">
        <f t="shared" ca="1" si="827"/>
        <v>1083.9744066202104</v>
      </c>
      <c r="J2247">
        <f t="shared" ca="1" si="828"/>
        <v>-339.9744066202104</v>
      </c>
      <c r="K2247" t="str">
        <f t="shared" ca="1" si="829"/>
        <v>medium</v>
      </c>
      <c r="L2247">
        <v>21.9</v>
      </c>
      <c r="M2247" t="str">
        <f t="shared" si="805"/>
        <v>high</v>
      </c>
      <c r="N2247">
        <f t="shared" si="811"/>
        <v>7</v>
      </c>
      <c r="O2247">
        <f t="shared" si="812"/>
        <v>2</v>
      </c>
      <c r="P2247" t="str">
        <f t="shared" si="813"/>
        <v>úterý</v>
      </c>
      <c r="Q2247">
        <f t="shared" si="835"/>
        <v>0</v>
      </c>
      <c r="R2247">
        <f t="shared" si="835"/>
        <v>0</v>
      </c>
      <c r="S2247">
        <f t="shared" si="835"/>
        <v>0</v>
      </c>
      <c r="T2247">
        <f t="shared" si="835"/>
        <v>0</v>
      </c>
      <c r="U2247">
        <f t="shared" si="835"/>
        <v>0</v>
      </c>
      <c r="V2247">
        <f t="shared" si="835"/>
        <v>0</v>
      </c>
      <c r="W2247">
        <f t="shared" si="835"/>
        <v>1</v>
      </c>
      <c r="X2247">
        <f t="shared" si="835"/>
        <v>0</v>
      </c>
      <c r="Y2247">
        <f t="shared" si="835"/>
        <v>0</v>
      </c>
      <c r="Z2247">
        <f t="shared" si="835"/>
        <v>0</v>
      </c>
      <c r="AA2247">
        <f t="shared" si="835"/>
        <v>0</v>
      </c>
      <c r="AB2247">
        <f t="shared" si="835"/>
        <v>0</v>
      </c>
      <c r="AC2247">
        <f t="shared" si="836"/>
        <v>0</v>
      </c>
      <c r="AD2247">
        <f t="shared" si="836"/>
        <v>1</v>
      </c>
      <c r="AE2247">
        <f t="shared" si="836"/>
        <v>0</v>
      </c>
      <c r="AF2247">
        <f t="shared" si="836"/>
        <v>0</v>
      </c>
      <c r="AG2247">
        <f t="shared" si="836"/>
        <v>0</v>
      </c>
      <c r="AH2247">
        <f t="shared" si="836"/>
        <v>0</v>
      </c>
      <c r="AI2247">
        <f t="shared" si="836"/>
        <v>0</v>
      </c>
      <c r="AJ2247">
        <f t="shared" ca="1" si="814"/>
        <v>0</v>
      </c>
      <c r="AK2247">
        <f t="shared" ca="1" si="815"/>
        <v>1</v>
      </c>
      <c r="AL2247">
        <f t="shared" ca="1" si="816"/>
        <v>0</v>
      </c>
      <c r="AM2247">
        <f t="shared" ca="1" si="817"/>
        <v>0</v>
      </c>
      <c r="AN2247">
        <f t="shared" ca="1" si="818"/>
        <v>0</v>
      </c>
      <c r="AO2247">
        <f t="shared" ca="1" si="819"/>
        <v>1</v>
      </c>
      <c r="AP2247">
        <f t="shared" ca="1" si="820"/>
        <v>0</v>
      </c>
      <c r="AQ2247">
        <f t="shared" ca="1" si="821"/>
        <v>0</v>
      </c>
      <c r="AR2247">
        <f t="shared" ca="1" si="822"/>
        <v>1</v>
      </c>
      <c r="AS2247">
        <v>0</v>
      </c>
      <c r="AT2247">
        <v>0</v>
      </c>
      <c r="AU2247">
        <f t="shared" ca="1" si="837"/>
        <v>0</v>
      </c>
      <c r="AV2247">
        <f t="shared" ca="1" si="837"/>
        <v>1</v>
      </c>
      <c r="AW2247">
        <f t="shared" ca="1" si="837"/>
        <v>0</v>
      </c>
      <c r="AX2247">
        <v>0</v>
      </c>
    </row>
    <row r="2248" spans="1:50">
      <c r="A2248" s="2">
        <v>41101</v>
      </c>
      <c r="B2248">
        <v>1248</v>
      </c>
      <c r="C2248">
        <v>15</v>
      </c>
      <c r="D2248">
        <f t="shared" ca="1" si="823"/>
        <v>18.217650751701068</v>
      </c>
      <c r="E2248">
        <f t="shared" ca="1" si="824"/>
        <v>-3.2176507517010684</v>
      </c>
      <c r="F2248" t="str">
        <f t="shared" ca="1" si="825"/>
        <v>low</v>
      </c>
      <c r="G2248">
        <v>1129</v>
      </c>
      <c r="H2248">
        <f t="shared" si="826"/>
        <v>1129</v>
      </c>
      <c r="I2248">
        <f t="shared" ca="1" si="827"/>
        <v>1084.1886572106253</v>
      </c>
      <c r="J2248">
        <f t="shared" ca="1" si="828"/>
        <v>44.811342789374748</v>
      </c>
      <c r="K2248" t="str">
        <f t="shared" ca="1" si="829"/>
        <v>medium</v>
      </c>
      <c r="L2248">
        <v>15.7</v>
      </c>
      <c r="M2248" t="str">
        <f t="shared" si="805"/>
        <v>high</v>
      </c>
      <c r="N2248">
        <f t="shared" si="811"/>
        <v>7</v>
      </c>
      <c r="O2248">
        <f t="shared" si="812"/>
        <v>3</v>
      </c>
      <c r="P2248" t="str">
        <f t="shared" si="813"/>
        <v>středa</v>
      </c>
      <c r="Q2248">
        <f t="shared" si="835"/>
        <v>0</v>
      </c>
      <c r="R2248">
        <f t="shared" si="835"/>
        <v>0</v>
      </c>
      <c r="S2248">
        <f t="shared" si="835"/>
        <v>0</v>
      </c>
      <c r="T2248">
        <f t="shared" si="835"/>
        <v>0</v>
      </c>
      <c r="U2248">
        <f t="shared" si="835"/>
        <v>0</v>
      </c>
      <c r="V2248">
        <f t="shared" si="835"/>
        <v>0</v>
      </c>
      <c r="W2248">
        <f t="shared" si="835"/>
        <v>1</v>
      </c>
      <c r="X2248">
        <f t="shared" si="835"/>
        <v>0</v>
      </c>
      <c r="Y2248">
        <f t="shared" si="835"/>
        <v>0</v>
      </c>
      <c r="Z2248">
        <f t="shared" si="835"/>
        <v>0</v>
      </c>
      <c r="AA2248">
        <f t="shared" si="835"/>
        <v>0</v>
      </c>
      <c r="AB2248">
        <f t="shared" si="835"/>
        <v>0</v>
      </c>
      <c r="AC2248">
        <f t="shared" si="836"/>
        <v>0</v>
      </c>
      <c r="AD2248">
        <f t="shared" si="836"/>
        <v>0</v>
      </c>
      <c r="AE2248">
        <f t="shared" si="836"/>
        <v>1</v>
      </c>
      <c r="AF2248">
        <f t="shared" si="836"/>
        <v>0</v>
      </c>
      <c r="AG2248">
        <f t="shared" si="836"/>
        <v>0</v>
      </c>
      <c r="AH2248">
        <f t="shared" si="836"/>
        <v>0</v>
      </c>
      <c r="AI2248">
        <f t="shared" si="836"/>
        <v>0</v>
      </c>
      <c r="AJ2248">
        <f t="shared" ca="1" si="814"/>
        <v>0</v>
      </c>
      <c r="AK2248">
        <f t="shared" ca="1" si="815"/>
        <v>1</v>
      </c>
      <c r="AL2248">
        <f t="shared" ca="1" si="816"/>
        <v>0</v>
      </c>
      <c r="AM2248">
        <f t="shared" ca="1" si="817"/>
        <v>0</v>
      </c>
      <c r="AN2248">
        <f t="shared" ca="1" si="818"/>
        <v>0</v>
      </c>
      <c r="AO2248">
        <f t="shared" ca="1" si="819"/>
        <v>1</v>
      </c>
      <c r="AP2248">
        <f t="shared" ca="1" si="820"/>
        <v>0</v>
      </c>
      <c r="AQ2248">
        <f t="shared" ca="1" si="821"/>
        <v>0</v>
      </c>
      <c r="AR2248">
        <f t="shared" ca="1" si="822"/>
        <v>1</v>
      </c>
      <c r="AS2248">
        <v>1</v>
      </c>
      <c r="AT2248">
        <v>0</v>
      </c>
      <c r="AU2248">
        <f t="shared" ca="1" si="837"/>
        <v>1</v>
      </c>
      <c r="AV2248">
        <f t="shared" ca="1" si="837"/>
        <v>0</v>
      </c>
      <c r="AW2248">
        <f t="shared" ca="1" si="837"/>
        <v>0</v>
      </c>
      <c r="AX2248">
        <v>0</v>
      </c>
    </row>
    <row r="2249" spans="1:50">
      <c r="A2249" s="2">
        <v>41102</v>
      </c>
      <c r="B2249">
        <v>1249</v>
      </c>
      <c r="C2249">
        <v>22</v>
      </c>
      <c r="D2249">
        <f t="shared" ca="1" si="823"/>
        <v>18.220247483931342</v>
      </c>
      <c r="E2249">
        <f t="shared" ca="1" si="824"/>
        <v>3.7797525160686583</v>
      </c>
      <c r="F2249" t="str">
        <f t="shared" ca="1" si="825"/>
        <v>high</v>
      </c>
      <c r="G2249">
        <v>1569</v>
      </c>
      <c r="H2249">
        <f t="shared" si="826"/>
        <v>1569</v>
      </c>
      <c r="I2249">
        <f t="shared" ca="1" si="827"/>
        <v>1084.4027951346775</v>
      </c>
      <c r="J2249">
        <f t="shared" ca="1" si="828"/>
        <v>484.59720486532251</v>
      </c>
      <c r="K2249" t="str">
        <f t="shared" ca="1" si="829"/>
        <v>high</v>
      </c>
      <c r="L2249">
        <v>24.2</v>
      </c>
      <c r="M2249" t="str">
        <f t="shared" si="805"/>
        <v>high</v>
      </c>
      <c r="N2249">
        <f t="shared" si="811"/>
        <v>7</v>
      </c>
      <c r="O2249">
        <f t="shared" si="812"/>
        <v>4</v>
      </c>
      <c r="P2249" t="str">
        <f t="shared" si="813"/>
        <v>čtvrtek</v>
      </c>
      <c r="Q2249">
        <f t="shared" si="835"/>
        <v>0</v>
      </c>
      <c r="R2249">
        <f t="shared" si="835"/>
        <v>0</v>
      </c>
      <c r="S2249">
        <f t="shared" si="835"/>
        <v>0</v>
      </c>
      <c r="T2249">
        <f t="shared" si="835"/>
        <v>0</v>
      </c>
      <c r="U2249">
        <f t="shared" si="835"/>
        <v>0</v>
      </c>
      <c r="V2249">
        <f t="shared" si="835"/>
        <v>0</v>
      </c>
      <c r="W2249">
        <f t="shared" si="835"/>
        <v>1</v>
      </c>
      <c r="X2249">
        <f t="shared" si="835"/>
        <v>0</v>
      </c>
      <c r="Y2249">
        <f t="shared" si="835"/>
        <v>0</v>
      </c>
      <c r="Z2249">
        <f t="shared" si="835"/>
        <v>0</v>
      </c>
      <c r="AA2249">
        <f t="shared" si="835"/>
        <v>0</v>
      </c>
      <c r="AB2249">
        <f t="shared" si="835"/>
        <v>0</v>
      </c>
      <c r="AC2249">
        <f t="shared" si="836"/>
        <v>0</v>
      </c>
      <c r="AD2249">
        <f t="shared" si="836"/>
        <v>0</v>
      </c>
      <c r="AE2249">
        <f t="shared" si="836"/>
        <v>0</v>
      </c>
      <c r="AF2249">
        <f t="shared" si="836"/>
        <v>1</v>
      </c>
      <c r="AG2249">
        <f t="shared" si="836"/>
        <v>0</v>
      </c>
      <c r="AH2249">
        <f t="shared" si="836"/>
        <v>0</v>
      </c>
      <c r="AI2249">
        <f t="shared" si="836"/>
        <v>0</v>
      </c>
      <c r="AJ2249">
        <f t="shared" ca="1" si="814"/>
        <v>1</v>
      </c>
      <c r="AK2249">
        <f t="shared" ca="1" si="815"/>
        <v>0</v>
      </c>
      <c r="AL2249">
        <f t="shared" ca="1" si="816"/>
        <v>0</v>
      </c>
      <c r="AM2249">
        <f t="shared" ca="1" si="817"/>
        <v>0</v>
      </c>
      <c r="AN2249">
        <f t="shared" ca="1" si="818"/>
        <v>0</v>
      </c>
      <c r="AO2249">
        <f t="shared" ca="1" si="819"/>
        <v>1</v>
      </c>
      <c r="AP2249">
        <f t="shared" ca="1" si="820"/>
        <v>0</v>
      </c>
      <c r="AQ2249">
        <f t="shared" ca="1" si="821"/>
        <v>0</v>
      </c>
      <c r="AR2249">
        <f t="shared" ca="1" si="822"/>
        <v>1</v>
      </c>
      <c r="AS2249">
        <v>1</v>
      </c>
      <c r="AT2249">
        <v>0</v>
      </c>
      <c r="AU2249">
        <f t="shared" ca="1" si="837"/>
        <v>0</v>
      </c>
      <c r="AV2249">
        <f t="shared" ca="1" si="837"/>
        <v>0</v>
      </c>
      <c r="AW2249">
        <f t="shared" ca="1" si="837"/>
        <v>1</v>
      </c>
      <c r="AX2249">
        <v>0</v>
      </c>
    </row>
    <row r="2250" spans="1:50">
      <c r="A2250" s="2">
        <v>41103</v>
      </c>
      <c r="B2250">
        <v>1250</v>
      </c>
      <c r="C2250">
        <v>34</v>
      </c>
      <c r="D2250">
        <f t="shared" ca="1" si="823"/>
        <v>18.222837754283454</v>
      </c>
      <c r="E2250">
        <f t="shared" ca="1" si="824"/>
        <v>15.777162245716546</v>
      </c>
      <c r="F2250" t="str">
        <f t="shared" ca="1" si="825"/>
        <v>high</v>
      </c>
      <c r="G2250">
        <v>1363</v>
      </c>
      <c r="H2250">
        <f t="shared" si="826"/>
        <v>1363</v>
      </c>
      <c r="I2250">
        <f t="shared" ca="1" si="827"/>
        <v>1084.6168202409967</v>
      </c>
      <c r="J2250">
        <f t="shared" ca="1" si="828"/>
        <v>278.38317975900327</v>
      </c>
      <c r="K2250" t="str">
        <f t="shared" ca="1" si="829"/>
        <v>high</v>
      </c>
      <c r="L2250">
        <v>11.85</v>
      </c>
      <c r="M2250" t="str">
        <f t="shared" si="805"/>
        <v>medium</v>
      </c>
      <c r="N2250">
        <f t="shared" si="811"/>
        <v>7</v>
      </c>
      <c r="O2250">
        <f t="shared" si="812"/>
        <v>5</v>
      </c>
      <c r="P2250" t="str">
        <f t="shared" si="813"/>
        <v>pátek</v>
      </c>
      <c r="Q2250">
        <f t="shared" si="835"/>
        <v>0</v>
      </c>
      <c r="R2250">
        <f t="shared" si="835"/>
        <v>0</v>
      </c>
      <c r="S2250">
        <f t="shared" si="835"/>
        <v>0</v>
      </c>
      <c r="T2250">
        <f t="shared" si="835"/>
        <v>0</v>
      </c>
      <c r="U2250">
        <f t="shared" si="835"/>
        <v>0</v>
      </c>
      <c r="V2250">
        <f t="shared" si="835"/>
        <v>0</v>
      </c>
      <c r="W2250">
        <f t="shared" si="835"/>
        <v>1</v>
      </c>
      <c r="X2250">
        <f t="shared" si="835"/>
        <v>0</v>
      </c>
      <c r="Y2250">
        <f t="shared" si="835"/>
        <v>0</v>
      </c>
      <c r="Z2250">
        <f t="shared" si="835"/>
        <v>0</v>
      </c>
      <c r="AA2250">
        <f t="shared" si="835"/>
        <v>0</v>
      </c>
      <c r="AB2250">
        <f t="shared" si="835"/>
        <v>0</v>
      </c>
      <c r="AC2250">
        <f t="shared" si="836"/>
        <v>0</v>
      </c>
      <c r="AD2250">
        <f t="shared" si="836"/>
        <v>0</v>
      </c>
      <c r="AE2250">
        <f t="shared" si="836"/>
        <v>0</v>
      </c>
      <c r="AF2250">
        <f t="shared" si="836"/>
        <v>0</v>
      </c>
      <c r="AG2250">
        <f t="shared" si="836"/>
        <v>1</v>
      </c>
      <c r="AH2250">
        <f t="shared" si="836"/>
        <v>0</v>
      </c>
      <c r="AI2250">
        <f t="shared" si="836"/>
        <v>0</v>
      </c>
      <c r="AJ2250">
        <f t="shared" ca="1" si="814"/>
        <v>1</v>
      </c>
      <c r="AK2250">
        <f t="shared" ca="1" si="815"/>
        <v>0</v>
      </c>
      <c r="AL2250">
        <f t="shared" ca="1" si="816"/>
        <v>0</v>
      </c>
      <c r="AM2250">
        <f t="shared" ca="1" si="817"/>
        <v>0</v>
      </c>
      <c r="AN2250">
        <f t="shared" ca="1" si="818"/>
        <v>0</v>
      </c>
      <c r="AO2250">
        <f t="shared" ca="1" si="819"/>
        <v>1</v>
      </c>
      <c r="AP2250">
        <f t="shared" ca="1" si="820"/>
        <v>0</v>
      </c>
      <c r="AQ2250">
        <f t="shared" ca="1" si="821"/>
        <v>1</v>
      </c>
      <c r="AR2250">
        <f t="shared" ca="1" si="822"/>
        <v>0</v>
      </c>
      <c r="AS2250">
        <v>0</v>
      </c>
      <c r="AT2250">
        <v>0</v>
      </c>
      <c r="AU2250">
        <f t="shared" ca="1" si="837"/>
        <v>0</v>
      </c>
      <c r="AV2250">
        <f t="shared" ca="1" si="837"/>
        <v>0</v>
      </c>
      <c r="AW2250">
        <f t="shared" ca="1" si="837"/>
        <v>1</v>
      </c>
      <c r="AX2250">
        <v>0</v>
      </c>
    </row>
    <row r="2251" spans="1:50">
      <c r="A2251" s="2">
        <v>41104</v>
      </c>
      <c r="B2251">
        <v>1251</v>
      </c>
      <c r="C2251">
        <v>23</v>
      </c>
      <c r="D2251">
        <f t="shared" ca="1" si="823"/>
        <v>18.22542157047598</v>
      </c>
      <c r="E2251">
        <f t="shared" ca="1" si="824"/>
        <v>4.7745784295240199</v>
      </c>
      <c r="F2251" t="str">
        <f t="shared" ca="1" si="825"/>
        <v>high</v>
      </c>
      <c r="G2251">
        <v>1382</v>
      </c>
      <c r="H2251">
        <f t="shared" si="826"/>
        <v>1382</v>
      </c>
      <c r="I2251">
        <f t="shared" ca="1" si="827"/>
        <v>1084.8307323782115</v>
      </c>
      <c r="J2251">
        <f t="shared" ca="1" si="828"/>
        <v>297.16926762178855</v>
      </c>
      <c r="K2251" t="str">
        <f t="shared" ca="1" si="829"/>
        <v>high</v>
      </c>
      <c r="L2251">
        <v>19.725000000000001</v>
      </c>
      <c r="M2251" t="str">
        <f t="shared" si="805"/>
        <v>high</v>
      </c>
      <c r="N2251">
        <f t="shared" si="811"/>
        <v>7</v>
      </c>
      <c r="O2251">
        <f t="shared" si="812"/>
        <v>6</v>
      </c>
      <c r="P2251" t="str">
        <f t="shared" si="813"/>
        <v>sobota</v>
      </c>
      <c r="Q2251">
        <f t="shared" ref="Q2251:AB2260" si="838">VLOOKUP($N2251,$V$31:$AH$42,Q$592+1,0)</f>
        <v>0</v>
      </c>
      <c r="R2251">
        <f t="shared" si="838"/>
        <v>0</v>
      </c>
      <c r="S2251">
        <f t="shared" si="838"/>
        <v>0</v>
      </c>
      <c r="T2251">
        <f t="shared" si="838"/>
        <v>0</v>
      </c>
      <c r="U2251">
        <f t="shared" si="838"/>
        <v>0</v>
      </c>
      <c r="V2251">
        <f t="shared" si="838"/>
        <v>0</v>
      </c>
      <c r="W2251">
        <f t="shared" si="838"/>
        <v>1</v>
      </c>
      <c r="X2251">
        <f t="shared" si="838"/>
        <v>0</v>
      </c>
      <c r="Y2251">
        <f t="shared" si="838"/>
        <v>0</v>
      </c>
      <c r="Z2251">
        <f t="shared" si="838"/>
        <v>0</v>
      </c>
      <c r="AA2251">
        <f t="shared" si="838"/>
        <v>0</v>
      </c>
      <c r="AB2251">
        <f t="shared" si="838"/>
        <v>0</v>
      </c>
      <c r="AC2251">
        <f t="shared" ref="AC2251:AI2260" si="839">VLOOKUP($O2251,$V$74:$AC$80,AC$592+1,0)</f>
        <v>0</v>
      </c>
      <c r="AD2251">
        <f t="shared" si="839"/>
        <v>0</v>
      </c>
      <c r="AE2251">
        <f t="shared" si="839"/>
        <v>0</v>
      </c>
      <c r="AF2251">
        <f t="shared" si="839"/>
        <v>0</v>
      </c>
      <c r="AG2251">
        <f t="shared" si="839"/>
        <v>0</v>
      </c>
      <c r="AH2251">
        <f t="shared" si="839"/>
        <v>1</v>
      </c>
      <c r="AI2251">
        <f t="shared" si="839"/>
        <v>0</v>
      </c>
      <c r="AJ2251">
        <f t="shared" ca="1" si="814"/>
        <v>1</v>
      </c>
      <c r="AK2251">
        <f t="shared" ca="1" si="815"/>
        <v>0</v>
      </c>
      <c r="AL2251">
        <f t="shared" ca="1" si="816"/>
        <v>0</v>
      </c>
      <c r="AM2251">
        <f t="shared" ca="1" si="817"/>
        <v>0</v>
      </c>
      <c r="AN2251">
        <f t="shared" ca="1" si="818"/>
        <v>0</v>
      </c>
      <c r="AO2251">
        <f t="shared" ca="1" si="819"/>
        <v>1</v>
      </c>
      <c r="AP2251">
        <f t="shared" ca="1" si="820"/>
        <v>0</v>
      </c>
      <c r="AQ2251">
        <f t="shared" ca="1" si="821"/>
        <v>0</v>
      </c>
      <c r="AR2251">
        <f t="shared" ca="1" si="822"/>
        <v>1</v>
      </c>
      <c r="AS2251">
        <v>1</v>
      </c>
      <c r="AT2251">
        <v>0</v>
      </c>
      <c r="AU2251">
        <f t="shared" ca="1" si="837"/>
        <v>0</v>
      </c>
      <c r="AV2251">
        <f t="shared" ca="1" si="837"/>
        <v>0</v>
      </c>
      <c r="AW2251">
        <f t="shared" ca="1" si="837"/>
        <v>1</v>
      </c>
      <c r="AX2251">
        <v>0</v>
      </c>
    </row>
    <row r="2252" spans="1:50">
      <c r="A2252" s="2">
        <v>41105</v>
      </c>
      <c r="B2252">
        <v>1252</v>
      </c>
      <c r="C2252">
        <v>13</v>
      </c>
      <c r="D2252">
        <f t="shared" ca="1" si="823"/>
        <v>18.227998940227508</v>
      </c>
      <c r="E2252">
        <f t="shared" ca="1" si="824"/>
        <v>-5.2279989402275078</v>
      </c>
      <c r="F2252" t="str">
        <f t="shared" ca="1" si="825"/>
        <v>low</v>
      </c>
      <c r="G2252">
        <v>679</v>
      </c>
      <c r="H2252">
        <f t="shared" si="826"/>
        <v>679</v>
      </c>
      <c r="I2252">
        <f t="shared" ca="1" si="827"/>
        <v>1085.044531394951</v>
      </c>
      <c r="J2252">
        <f t="shared" ca="1" si="828"/>
        <v>-406.04453139495104</v>
      </c>
      <c r="K2252" t="str">
        <f t="shared" ca="1" si="829"/>
        <v>low</v>
      </c>
      <c r="L2252">
        <v>22.3</v>
      </c>
      <c r="M2252" t="str">
        <f t="shared" si="805"/>
        <v>high</v>
      </c>
      <c r="N2252">
        <f t="shared" si="811"/>
        <v>7</v>
      </c>
      <c r="O2252">
        <f t="shared" si="812"/>
        <v>7</v>
      </c>
      <c r="P2252" t="str">
        <f t="shared" si="813"/>
        <v>neděle</v>
      </c>
      <c r="Q2252">
        <f t="shared" si="838"/>
        <v>0</v>
      </c>
      <c r="R2252">
        <f t="shared" si="838"/>
        <v>0</v>
      </c>
      <c r="S2252">
        <f t="shared" si="838"/>
        <v>0</v>
      </c>
      <c r="T2252">
        <f t="shared" si="838"/>
        <v>0</v>
      </c>
      <c r="U2252">
        <f t="shared" si="838"/>
        <v>0</v>
      </c>
      <c r="V2252">
        <f t="shared" si="838"/>
        <v>0</v>
      </c>
      <c r="W2252">
        <f t="shared" si="838"/>
        <v>1</v>
      </c>
      <c r="X2252">
        <f t="shared" si="838"/>
        <v>0</v>
      </c>
      <c r="Y2252">
        <f t="shared" si="838"/>
        <v>0</v>
      </c>
      <c r="Z2252">
        <f t="shared" si="838"/>
        <v>0</v>
      </c>
      <c r="AA2252">
        <f t="shared" si="838"/>
        <v>0</v>
      </c>
      <c r="AB2252">
        <f t="shared" si="838"/>
        <v>0</v>
      </c>
      <c r="AC2252">
        <f t="shared" si="839"/>
        <v>0</v>
      </c>
      <c r="AD2252">
        <f t="shared" si="839"/>
        <v>0</v>
      </c>
      <c r="AE2252">
        <f t="shared" si="839"/>
        <v>0</v>
      </c>
      <c r="AF2252">
        <f t="shared" si="839"/>
        <v>0</v>
      </c>
      <c r="AG2252">
        <f t="shared" si="839"/>
        <v>0</v>
      </c>
      <c r="AH2252">
        <f t="shared" si="839"/>
        <v>0</v>
      </c>
      <c r="AI2252">
        <f t="shared" si="839"/>
        <v>1</v>
      </c>
      <c r="AJ2252">
        <f t="shared" ca="1" si="814"/>
        <v>1</v>
      </c>
      <c r="AK2252">
        <f t="shared" ca="1" si="815"/>
        <v>0</v>
      </c>
      <c r="AL2252">
        <f t="shared" ca="1" si="816"/>
        <v>0</v>
      </c>
      <c r="AM2252">
        <f t="shared" ca="1" si="817"/>
        <v>0</v>
      </c>
      <c r="AN2252">
        <f t="shared" ca="1" si="818"/>
        <v>1</v>
      </c>
      <c r="AO2252">
        <f t="shared" ca="1" si="819"/>
        <v>0</v>
      </c>
      <c r="AP2252">
        <f t="shared" ca="1" si="820"/>
        <v>0</v>
      </c>
      <c r="AQ2252">
        <f t="shared" ca="1" si="821"/>
        <v>0</v>
      </c>
      <c r="AR2252">
        <f t="shared" ca="1" si="822"/>
        <v>1</v>
      </c>
      <c r="AS2252">
        <v>1</v>
      </c>
      <c r="AT2252">
        <v>0</v>
      </c>
      <c r="AU2252">
        <f t="shared" ca="1" si="837"/>
        <v>1</v>
      </c>
      <c r="AV2252">
        <f t="shared" ca="1" si="837"/>
        <v>0</v>
      </c>
      <c r="AW2252">
        <f t="shared" ca="1" si="837"/>
        <v>0</v>
      </c>
      <c r="AX2252">
        <v>0</v>
      </c>
    </row>
    <row r="2253" spans="1:50">
      <c r="A2253" s="2">
        <v>41106</v>
      </c>
      <c r="B2253">
        <v>1253</v>
      </c>
      <c r="C2253">
        <v>14</v>
      </c>
      <c r="D2253">
        <f t="shared" ca="1" si="823"/>
        <v>18.230569871256606</v>
      </c>
      <c r="E2253">
        <f t="shared" ca="1" si="824"/>
        <v>-4.2305698712566056</v>
      </c>
      <c r="F2253" t="str">
        <f t="shared" ca="1" si="825"/>
        <v>low</v>
      </c>
      <c r="G2253">
        <v>855</v>
      </c>
      <c r="H2253">
        <f t="shared" si="826"/>
        <v>855</v>
      </c>
      <c r="I2253">
        <f t="shared" ca="1" si="827"/>
        <v>1085.258217139844</v>
      </c>
      <c r="J2253">
        <f t="shared" ca="1" si="828"/>
        <v>-230.25821713984396</v>
      </c>
      <c r="K2253" t="str">
        <f t="shared" ca="1" si="829"/>
        <v>medium</v>
      </c>
      <c r="L2253">
        <v>10.6</v>
      </c>
      <c r="M2253" t="str">
        <f t="shared" si="805"/>
        <v>medium</v>
      </c>
      <c r="N2253">
        <f t="shared" si="811"/>
        <v>7</v>
      </c>
      <c r="O2253">
        <f t="shared" si="812"/>
        <v>1</v>
      </c>
      <c r="P2253" t="str">
        <f t="shared" si="813"/>
        <v>pondělí</v>
      </c>
      <c r="Q2253">
        <f t="shared" si="838"/>
        <v>0</v>
      </c>
      <c r="R2253">
        <f t="shared" si="838"/>
        <v>0</v>
      </c>
      <c r="S2253">
        <f t="shared" si="838"/>
        <v>0</v>
      </c>
      <c r="T2253">
        <f t="shared" si="838"/>
        <v>0</v>
      </c>
      <c r="U2253">
        <f t="shared" si="838"/>
        <v>0</v>
      </c>
      <c r="V2253">
        <f t="shared" si="838"/>
        <v>0</v>
      </c>
      <c r="W2253">
        <f t="shared" si="838"/>
        <v>1</v>
      </c>
      <c r="X2253">
        <f t="shared" si="838"/>
        <v>0</v>
      </c>
      <c r="Y2253">
        <f t="shared" si="838"/>
        <v>0</v>
      </c>
      <c r="Z2253">
        <f t="shared" si="838"/>
        <v>0</v>
      </c>
      <c r="AA2253">
        <f t="shared" si="838"/>
        <v>0</v>
      </c>
      <c r="AB2253">
        <f t="shared" si="838"/>
        <v>0</v>
      </c>
      <c r="AC2253">
        <f t="shared" si="839"/>
        <v>1</v>
      </c>
      <c r="AD2253">
        <f t="shared" si="839"/>
        <v>0</v>
      </c>
      <c r="AE2253">
        <f t="shared" si="839"/>
        <v>0</v>
      </c>
      <c r="AF2253">
        <f t="shared" si="839"/>
        <v>0</v>
      </c>
      <c r="AG2253">
        <f t="shared" si="839"/>
        <v>0</v>
      </c>
      <c r="AH2253">
        <f t="shared" si="839"/>
        <v>0</v>
      </c>
      <c r="AI2253">
        <f t="shared" si="839"/>
        <v>0</v>
      </c>
      <c r="AJ2253">
        <f t="shared" ca="1" si="814"/>
        <v>0</v>
      </c>
      <c r="AK2253">
        <f t="shared" ca="1" si="815"/>
        <v>1</v>
      </c>
      <c r="AL2253">
        <f t="shared" ca="1" si="816"/>
        <v>0</v>
      </c>
      <c r="AM2253">
        <f t="shared" ca="1" si="817"/>
        <v>0</v>
      </c>
      <c r="AN2253">
        <f t="shared" ca="1" si="818"/>
        <v>0</v>
      </c>
      <c r="AO2253">
        <f t="shared" ca="1" si="819"/>
        <v>1</v>
      </c>
      <c r="AP2253">
        <f t="shared" ca="1" si="820"/>
        <v>0</v>
      </c>
      <c r="AQ2253">
        <f t="shared" ca="1" si="821"/>
        <v>1</v>
      </c>
      <c r="AR2253">
        <f t="shared" ca="1" si="822"/>
        <v>0</v>
      </c>
      <c r="AS2253">
        <v>0</v>
      </c>
      <c r="AT2253">
        <v>0</v>
      </c>
      <c r="AU2253">
        <f t="shared" ca="1" si="837"/>
        <v>1</v>
      </c>
      <c r="AV2253">
        <f t="shared" ca="1" si="837"/>
        <v>0</v>
      </c>
      <c r="AW2253">
        <f t="shared" ca="1" si="837"/>
        <v>0</v>
      </c>
      <c r="AX2253">
        <v>0</v>
      </c>
    </row>
    <row r="2254" spans="1:50">
      <c r="A2254" s="2">
        <v>41107</v>
      </c>
      <c r="B2254">
        <v>1254</v>
      </c>
      <c r="C2254">
        <v>18</v>
      </c>
      <c r="D2254">
        <f t="shared" ca="1" si="823"/>
        <v>18.233134371281857</v>
      </c>
      <c r="E2254">
        <f t="shared" ca="1" si="824"/>
        <v>-0.23313437128185655</v>
      </c>
      <c r="F2254" t="str">
        <f t="shared" ca="1" si="825"/>
        <v>medium</v>
      </c>
      <c r="G2254">
        <v>1141</v>
      </c>
      <c r="H2254">
        <f t="shared" si="826"/>
        <v>1141</v>
      </c>
      <c r="I2254">
        <f t="shared" ca="1" si="827"/>
        <v>1085.4717894615196</v>
      </c>
      <c r="J2254">
        <f t="shared" ca="1" si="828"/>
        <v>55.52821053848038</v>
      </c>
      <c r="K2254" t="str">
        <f t="shared" ca="1" si="829"/>
        <v>medium</v>
      </c>
      <c r="L2254">
        <v>16</v>
      </c>
      <c r="M2254" t="str">
        <f t="shared" si="805"/>
        <v>high</v>
      </c>
      <c r="N2254">
        <f t="shared" si="811"/>
        <v>7</v>
      </c>
      <c r="O2254">
        <f t="shared" si="812"/>
        <v>2</v>
      </c>
      <c r="P2254" t="str">
        <f t="shared" si="813"/>
        <v>úterý</v>
      </c>
      <c r="Q2254">
        <f t="shared" si="838"/>
        <v>0</v>
      </c>
      <c r="R2254">
        <f t="shared" si="838"/>
        <v>0</v>
      </c>
      <c r="S2254">
        <f t="shared" si="838"/>
        <v>0</v>
      </c>
      <c r="T2254">
        <f t="shared" si="838"/>
        <v>0</v>
      </c>
      <c r="U2254">
        <f t="shared" si="838"/>
        <v>0</v>
      </c>
      <c r="V2254">
        <f t="shared" si="838"/>
        <v>0</v>
      </c>
      <c r="W2254">
        <f t="shared" si="838"/>
        <v>1</v>
      </c>
      <c r="X2254">
        <f t="shared" si="838"/>
        <v>0</v>
      </c>
      <c r="Y2254">
        <f t="shared" si="838"/>
        <v>0</v>
      </c>
      <c r="Z2254">
        <f t="shared" si="838"/>
        <v>0</v>
      </c>
      <c r="AA2254">
        <f t="shared" si="838"/>
        <v>0</v>
      </c>
      <c r="AB2254">
        <f t="shared" si="838"/>
        <v>0</v>
      </c>
      <c r="AC2254">
        <f t="shared" si="839"/>
        <v>0</v>
      </c>
      <c r="AD2254">
        <f t="shared" si="839"/>
        <v>1</v>
      </c>
      <c r="AE2254">
        <f t="shared" si="839"/>
        <v>0</v>
      </c>
      <c r="AF2254">
        <f t="shared" si="839"/>
        <v>0</v>
      </c>
      <c r="AG2254">
        <f t="shared" si="839"/>
        <v>0</v>
      </c>
      <c r="AH2254">
        <f t="shared" si="839"/>
        <v>0</v>
      </c>
      <c r="AI2254">
        <f t="shared" si="839"/>
        <v>0</v>
      </c>
      <c r="AJ2254">
        <f t="shared" ca="1" si="814"/>
        <v>1</v>
      </c>
      <c r="AK2254">
        <f t="shared" ca="1" si="815"/>
        <v>0</v>
      </c>
      <c r="AL2254">
        <f t="shared" ca="1" si="816"/>
        <v>0</v>
      </c>
      <c r="AM2254">
        <f t="shared" ca="1" si="817"/>
        <v>0</v>
      </c>
      <c r="AN2254">
        <f t="shared" ca="1" si="818"/>
        <v>0</v>
      </c>
      <c r="AO2254">
        <f t="shared" ca="1" si="819"/>
        <v>1</v>
      </c>
      <c r="AP2254">
        <f t="shared" ca="1" si="820"/>
        <v>0</v>
      </c>
      <c r="AQ2254">
        <f t="shared" ca="1" si="821"/>
        <v>0</v>
      </c>
      <c r="AR2254">
        <f t="shared" ca="1" si="822"/>
        <v>1</v>
      </c>
      <c r="AS2254">
        <v>1</v>
      </c>
      <c r="AT2254">
        <v>0</v>
      </c>
      <c r="AU2254">
        <f t="shared" ca="1" si="837"/>
        <v>0</v>
      </c>
      <c r="AV2254">
        <f t="shared" ca="1" si="837"/>
        <v>1</v>
      </c>
      <c r="AW2254">
        <f t="shared" ca="1" si="837"/>
        <v>0</v>
      </c>
      <c r="AX2254">
        <v>0</v>
      </c>
    </row>
    <row r="2255" spans="1:50">
      <c r="A2255" s="2">
        <v>41108</v>
      </c>
      <c r="B2255">
        <v>1255</v>
      </c>
      <c r="C2255">
        <v>8</v>
      </c>
      <c r="D2255">
        <f t="shared" ca="1" si="823"/>
        <v>18.235692448021847</v>
      </c>
      <c r="E2255">
        <f t="shared" ca="1" si="824"/>
        <v>-10.235692448021847</v>
      </c>
      <c r="F2255" t="str">
        <f t="shared" ca="1" si="825"/>
        <v>low</v>
      </c>
      <c r="G2255">
        <v>375</v>
      </c>
      <c r="H2255">
        <f t="shared" si="826"/>
        <v>375</v>
      </c>
      <c r="I2255">
        <f t="shared" ca="1" si="827"/>
        <v>1085.6852482086067</v>
      </c>
      <c r="J2255">
        <f t="shared" ca="1" si="828"/>
        <v>-710.68524820860671</v>
      </c>
      <c r="K2255" t="str">
        <f t="shared" ca="1" si="829"/>
        <v>low</v>
      </c>
      <c r="L2255">
        <v>19.149999999999999</v>
      </c>
      <c r="M2255" t="str">
        <f t="shared" si="805"/>
        <v>high</v>
      </c>
      <c r="N2255">
        <f t="shared" si="811"/>
        <v>7</v>
      </c>
      <c r="O2255">
        <f t="shared" si="812"/>
        <v>3</v>
      </c>
      <c r="P2255" t="str">
        <f t="shared" si="813"/>
        <v>středa</v>
      </c>
      <c r="Q2255">
        <f t="shared" si="838"/>
        <v>0</v>
      </c>
      <c r="R2255">
        <f t="shared" si="838"/>
        <v>0</v>
      </c>
      <c r="S2255">
        <f t="shared" si="838"/>
        <v>0</v>
      </c>
      <c r="T2255">
        <f t="shared" si="838"/>
        <v>0</v>
      </c>
      <c r="U2255">
        <f t="shared" si="838"/>
        <v>0</v>
      </c>
      <c r="V2255">
        <f t="shared" si="838"/>
        <v>0</v>
      </c>
      <c r="W2255">
        <f t="shared" si="838"/>
        <v>1</v>
      </c>
      <c r="X2255">
        <f t="shared" si="838"/>
        <v>0</v>
      </c>
      <c r="Y2255">
        <f t="shared" si="838"/>
        <v>0</v>
      </c>
      <c r="Z2255">
        <f t="shared" si="838"/>
        <v>0</v>
      </c>
      <c r="AA2255">
        <f t="shared" si="838"/>
        <v>0</v>
      </c>
      <c r="AB2255">
        <f t="shared" si="838"/>
        <v>0</v>
      </c>
      <c r="AC2255">
        <f t="shared" si="839"/>
        <v>0</v>
      </c>
      <c r="AD2255">
        <f t="shared" si="839"/>
        <v>0</v>
      </c>
      <c r="AE2255">
        <f t="shared" si="839"/>
        <v>1</v>
      </c>
      <c r="AF2255">
        <f t="shared" si="839"/>
        <v>0</v>
      </c>
      <c r="AG2255">
        <f t="shared" si="839"/>
        <v>0</v>
      </c>
      <c r="AH2255">
        <f t="shared" si="839"/>
        <v>0</v>
      </c>
      <c r="AI2255">
        <f t="shared" si="839"/>
        <v>0</v>
      </c>
      <c r="AJ2255">
        <f t="shared" ca="1" si="814"/>
        <v>1</v>
      </c>
      <c r="AK2255">
        <f t="shared" ca="1" si="815"/>
        <v>0</v>
      </c>
      <c r="AL2255">
        <f t="shared" ca="1" si="816"/>
        <v>0</v>
      </c>
      <c r="AM2255">
        <f t="shared" ca="1" si="817"/>
        <v>0</v>
      </c>
      <c r="AN2255">
        <f t="shared" ca="1" si="818"/>
        <v>0</v>
      </c>
      <c r="AO2255">
        <f t="shared" ca="1" si="819"/>
        <v>1</v>
      </c>
      <c r="AP2255">
        <f t="shared" ca="1" si="820"/>
        <v>0</v>
      </c>
      <c r="AQ2255">
        <f t="shared" ca="1" si="821"/>
        <v>0</v>
      </c>
      <c r="AR2255">
        <f t="shared" ca="1" si="822"/>
        <v>1</v>
      </c>
      <c r="AS2255">
        <v>1</v>
      </c>
      <c r="AT2255">
        <v>0</v>
      </c>
      <c r="AU2255">
        <f t="shared" ca="1" si="837"/>
        <v>1</v>
      </c>
      <c r="AV2255">
        <f t="shared" ca="1" si="837"/>
        <v>0</v>
      </c>
      <c r="AW2255">
        <f t="shared" ca="1" si="837"/>
        <v>0</v>
      </c>
      <c r="AX2255">
        <v>0</v>
      </c>
    </row>
    <row r="2256" spans="1:50">
      <c r="A2256" s="2">
        <v>41109</v>
      </c>
      <c r="B2256">
        <v>1256</v>
      </c>
      <c r="C2256">
        <v>24</v>
      </c>
      <c r="D2256">
        <f t="shared" ca="1" si="823"/>
        <v>18.238244109195147</v>
      </c>
      <c r="E2256">
        <f t="shared" ca="1" si="824"/>
        <v>5.761755890804853</v>
      </c>
      <c r="F2256" t="str">
        <f t="shared" ca="1" si="825"/>
        <v>high</v>
      </c>
      <c r="G2256">
        <v>1192</v>
      </c>
      <c r="H2256">
        <f t="shared" si="826"/>
        <v>1192</v>
      </c>
      <c r="I2256">
        <f t="shared" ca="1" si="827"/>
        <v>1085.8985932297342</v>
      </c>
      <c r="J2256">
        <f t="shared" ca="1" si="828"/>
        <v>106.10140677026584</v>
      </c>
      <c r="K2256" t="str">
        <f t="shared" ca="1" si="829"/>
        <v>high</v>
      </c>
      <c r="L2256">
        <v>20.6</v>
      </c>
      <c r="M2256" t="str">
        <f t="shared" si="805"/>
        <v>high</v>
      </c>
      <c r="N2256">
        <f t="shared" si="811"/>
        <v>7</v>
      </c>
      <c r="O2256">
        <f t="shared" si="812"/>
        <v>4</v>
      </c>
      <c r="P2256" t="str">
        <f t="shared" si="813"/>
        <v>čtvrtek</v>
      </c>
      <c r="Q2256">
        <f t="shared" si="838"/>
        <v>0</v>
      </c>
      <c r="R2256">
        <f t="shared" si="838"/>
        <v>0</v>
      </c>
      <c r="S2256">
        <f t="shared" si="838"/>
        <v>0</v>
      </c>
      <c r="T2256">
        <f t="shared" si="838"/>
        <v>0</v>
      </c>
      <c r="U2256">
        <f t="shared" si="838"/>
        <v>0</v>
      </c>
      <c r="V2256">
        <f t="shared" si="838"/>
        <v>0</v>
      </c>
      <c r="W2256">
        <f t="shared" si="838"/>
        <v>1</v>
      </c>
      <c r="X2256">
        <f t="shared" si="838"/>
        <v>0</v>
      </c>
      <c r="Y2256">
        <f t="shared" si="838"/>
        <v>0</v>
      </c>
      <c r="Z2256">
        <f t="shared" si="838"/>
        <v>0</v>
      </c>
      <c r="AA2256">
        <f t="shared" si="838"/>
        <v>0</v>
      </c>
      <c r="AB2256">
        <f t="shared" si="838"/>
        <v>0</v>
      </c>
      <c r="AC2256">
        <f t="shared" si="839"/>
        <v>0</v>
      </c>
      <c r="AD2256">
        <f t="shared" si="839"/>
        <v>0</v>
      </c>
      <c r="AE2256">
        <f t="shared" si="839"/>
        <v>0</v>
      </c>
      <c r="AF2256">
        <f t="shared" si="839"/>
        <v>1</v>
      </c>
      <c r="AG2256">
        <f t="shared" si="839"/>
        <v>0</v>
      </c>
      <c r="AH2256">
        <f t="shared" si="839"/>
        <v>0</v>
      </c>
      <c r="AI2256">
        <f t="shared" si="839"/>
        <v>0</v>
      </c>
      <c r="AJ2256">
        <f t="shared" ca="1" si="814"/>
        <v>1</v>
      </c>
      <c r="AK2256">
        <f t="shared" ca="1" si="815"/>
        <v>0</v>
      </c>
      <c r="AL2256">
        <f t="shared" ca="1" si="816"/>
        <v>0</v>
      </c>
      <c r="AM2256">
        <f t="shared" ca="1" si="817"/>
        <v>0</v>
      </c>
      <c r="AN2256">
        <f t="shared" ca="1" si="818"/>
        <v>0</v>
      </c>
      <c r="AO2256">
        <f t="shared" ca="1" si="819"/>
        <v>1</v>
      </c>
      <c r="AP2256">
        <f t="shared" ca="1" si="820"/>
        <v>0</v>
      </c>
      <c r="AQ2256">
        <f t="shared" ca="1" si="821"/>
        <v>0</v>
      </c>
      <c r="AR2256">
        <f t="shared" ca="1" si="822"/>
        <v>1</v>
      </c>
      <c r="AS2256">
        <v>0</v>
      </c>
      <c r="AT2256">
        <v>0</v>
      </c>
      <c r="AU2256">
        <f t="shared" ca="1" si="837"/>
        <v>0</v>
      </c>
      <c r="AV2256">
        <f t="shared" ca="1" si="837"/>
        <v>0</v>
      </c>
      <c r="AW2256">
        <f t="shared" ca="1" si="837"/>
        <v>1</v>
      </c>
      <c r="AX2256">
        <v>0</v>
      </c>
    </row>
    <row r="2257" spans="1:50">
      <c r="A2257" s="2">
        <v>41110</v>
      </c>
      <c r="B2257">
        <v>1257</v>
      </c>
      <c r="C2257">
        <v>24</v>
      </c>
      <c r="D2257">
        <f t="shared" ca="1" si="823"/>
        <v>18.240789362520335</v>
      </c>
      <c r="E2257">
        <f t="shared" ca="1" si="824"/>
        <v>5.759210637479665</v>
      </c>
      <c r="F2257" t="str">
        <f t="shared" ca="1" si="825"/>
        <v>high</v>
      </c>
      <c r="G2257">
        <v>1482</v>
      </c>
      <c r="H2257">
        <f t="shared" si="826"/>
        <v>1482</v>
      </c>
      <c r="I2257">
        <f t="shared" ca="1" si="827"/>
        <v>1086.1118243735314</v>
      </c>
      <c r="J2257">
        <f t="shared" ca="1" si="828"/>
        <v>395.88817562646864</v>
      </c>
      <c r="K2257" t="str">
        <f t="shared" ca="1" si="829"/>
        <v>high</v>
      </c>
      <c r="L2257">
        <v>18.7</v>
      </c>
      <c r="M2257" t="str">
        <f t="shared" si="805"/>
        <v>high</v>
      </c>
      <c r="N2257">
        <f t="shared" si="811"/>
        <v>7</v>
      </c>
      <c r="O2257">
        <f t="shared" si="812"/>
        <v>5</v>
      </c>
      <c r="P2257" t="str">
        <f t="shared" si="813"/>
        <v>pátek</v>
      </c>
      <c r="Q2257">
        <f t="shared" si="838"/>
        <v>0</v>
      </c>
      <c r="R2257">
        <f t="shared" si="838"/>
        <v>0</v>
      </c>
      <c r="S2257">
        <f t="shared" si="838"/>
        <v>0</v>
      </c>
      <c r="T2257">
        <f t="shared" si="838"/>
        <v>0</v>
      </c>
      <c r="U2257">
        <f t="shared" si="838"/>
        <v>0</v>
      </c>
      <c r="V2257">
        <f t="shared" si="838"/>
        <v>0</v>
      </c>
      <c r="W2257">
        <f t="shared" si="838"/>
        <v>1</v>
      </c>
      <c r="X2257">
        <f t="shared" si="838"/>
        <v>0</v>
      </c>
      <c r="Y2257">
        <f t="shared" si="838"/>
        <v>0</v>
      </c>
      <c r="Z2257">
        <f t="shared" si="838"/>
        <v>0</v>
      </c>
      <c r="AA2257">
        <f t="shared" si="838"/>
        <v>0</v>
      </c>
      <c r="AB2257">
        <f t="shared" si="838"/>
        <v>0</v>
      </c>
      <c r="AC2257">
        <f t="shared" si="839"/>
        <v>0</v>
      </c>
      <c r="AD2257">
        <f t="shared" si="839"/>
        <v>0</v>
      </c>
      <c r="AE2257">
        <f t="shared" si="839"/>
        <v>0</v>
      </c>
      <c r="AF2257">
        <f t="shared" si="839"/>
        <v>0</v>
      </c>
      <c r="AG2257">
        <f t="shared" si="839"/>
        <v>1</v>
      </c>
      <c r="AH2257">
        <f t="shared" si="839"/>
        <v>0</v>
      </c>
      <c r="AI2257">
        <f t="shared" si="839"/>
        <v>0</v>
      </c>
      <c r="AJ2257">
        <f t="shared" ca="1" si="814"/>
        <v>1</v>
      </c>
      <c r="AK2257">
        <f t="shared" ca="1" si="815"/>
        <v>0</v>
      </c>
      <c r="AL2257">
        <f t="shared" ca="1" si="816"/>
        <v>0</v>
      </c>
      <c r="AM2257">
        <f t="shared" ca="1" si="817"/>
        <v>0</v>
      </c>
      <c r="AN2257">
        <f t="shared" ca="1" si="818"/>
        <v>0</v>
      </c>
      <c r="AO2257">
        <f t="shared" ca="1" si="819"/>
        <v>1</v>
      </c>
      <c r="AP2257">
        <f t="shared" ca="1" si="820"/>
        <v>0</v>
      </c>
      <c r="AQ2257">
        <f t="shared" ca="1" si="821"/>
        <v>0</v>
      </c>
      <c r="AR2257">
        <f t="shared" ca="1" si="822"/>
        <v>1</v>
      </c>
      <c r="AS2257">
        <v>1</v>
      </c>
      <c r="AT2257">
        <v>0</v>
      </c>
      <c r="AU2257">
        <f t="shared" ca="1" si="837"/>
        <v>0</v>
      </c>
      <c r="AV2257">
        <f t="shared" ca="1" si="837"/>
        <v>0</v>
      </c>
      <c r="AW2257">
        <f t="shared" ca="1" si="837"/>
        <v>1</v>
      </c>
      <c r="AX2257">
        <v>0</v>
      </c>
    </row>
    <row r="2258" spans="1:50">
      <c r="A2258" s="2">
        <v>41111</v>
      </c>
      <c r="B2258">
        <v>1258</v>
      </c>
      <c r="C2258">
        <v>18</v>
      </c>
      <c r="D2258">
        <f t="shared" ca="1" si="823"/>
        <v>18.243328215715998</v>
      </c>
      <c r="E2258">
        <f t="shared" ca="1" si="824"/>
        <v>-0.24332821571599794</v>
      </c>
      <c r="F2258" t="str">
        <f t="shared" ca="1" si="825"/>
        <v>medium</v>
      </c>
      <c r="G2258">
        <v>613</v>
      </c>
      <c r="H2258">
        <f t="shared" si="826"/>
        <v>613</v>
      </c>
      <c r="I2258">
        <f t="shared" ca="1" si="827"/>
        <v>1086.324941488627</v>
      </c>
      <c r="J2258">
        <f t="shared" ca="1" si="828"/>
        <v>-473.32494148862702</v>
      </c>
      <c r="K2258" t="str">
        <f t="shared" ca="1" si="829"/>
        <v>low</v>
      </c>
      <c r="L2258">
        <v>17.399999999999999</v>
      </c>
      <c r="M2258" t="str">
        <f t="shared" si="805"/>
        <v>high</v>
      </c>
      <c r="N2258">
        <f t="shared" si="811"/>
        <v>7</v>
      </c>
      <c r="O2258">
        <f t="shared" si="812"/>
        <v>6</v>
      </c>
      <c r="P2258" t="str">
        <f t="shared" si="813"/>
        <v>sobota</v>
      </c>
      <c r="Q2258">
        <f t="shared" si="838"/>
        <v>0</v>
      </c>
      <c r="R2258">
        <f t="shared" si="838"/>
        <v>0</v>
      </c>
      <c r="S2258">
        <f t="shared" si="838"/>
        <v>0</v>
      </c>
      <c r="T2258">
        <f t="shared" si="838"/>
        <v>0</v>
      </c>
      <c r="U2258">
        <f t="shared" si="838"/>
        <v>0</v>
      </c>
      <c r="V2258">
        <f t="shared" si="838"/>
        <v>0</v>
      </c>
      <c r="W2258">
        <f t="shared" si="838"/>
        <v>1</v>
      </c>
      <c r="X2258">
        <f t="shared" si="838"/>
        <v>0</v>
      </c>
      <c r="Y2258">
        <f t="shared" si="838"/>
        <v>0</v>
      </c>
      <c r="Z2258">
        <f t="shared" si="838"/>
        <v>0</v>
      </c>
      <c r="AA2258">
        <f t="shared" si="838"/>
        <v>0</v>
      </c>
      <c r="AB2258">
        <f t="shared" si="838"/>
        <v>0</v>
      </c>
      <c r="AC2258">
        <f t="shared" si="839"/>
        <v>0</v>
      </c>
      <c r="AD2258">
        <f t="shared" si="839"/>
        <v>0</v>
      </c>
      <c r="AE2258">
        <f t="shared" si="839"/>
        <v>0</v>
      </c>
      <c r="AF2258">
        <f t="shared" si="839"/>
        <v>0</v>
      </c>
      <c r="AG2258">
        <f t="shared" si="839"/>
        <v>0</v>
      </c>
      <c r="AH2258">
        <f t="shared" si="839"/>
        <v>1</v>
      </c>
      <c r="AI2258">
        <f t="shared" si="839"/>
        <v>0</v>
      </c>
      <c r="AJ2258">
        <f t="shared" ca="1" si="814"/>
        <v>0</v>
      </c>
      <c r="AK2258">
        <f t="shared" ca="1" si="815"/>
        <v>1</v>
      </c>
      <c r="AL2258">
        <f t="shared" ca="1" si="816"/>
        <v>0</v>
      </c>
      <c r="AM2258">
        <f t="shared" ca="1" si="817"/>
        <v>0</v>
      </c>
      <c r="AN2258">
        <f t="shared" ca="1" si="818"/>
        <v>0</v>
      </c>
      <c r="AO2258">
        <f t="shared" ca="1" si="819"/>
        <v>1</v>
      </c>
      <c r="AP2258">
        <f t="shared" ca="1" si="820"/>
        <v>0</v>
      </c>
      <c r="AQ2258">
        <f t="shared" ca="1" si="821"/>
        <v>0</v>
      </c>
      <c r="AR2258">
        <f t="shared" ca="1" si="822"/>
        <v>1</v>
      </c>
      <c r="AS2258">
        <v>1</v>
      </c>
      <c r="AT2258">
        <v>0</v>
      </c>
      <c r="AU2258">
        <f t="shared" ca="1" si="837"/>
        <v>0</v>
      </c>
      <c r="AV2258">
        <f t="shared" ca="1" si="837"/>
        <v>1</v>
      </c>
      <c r="AW2258">
        <f t="shared" ca="1" si="837"/>
        <v>0</v>
      </c>
      <c r="AX2258">
        <v>0</v>
      </c>
    </row>
    <row r="2259" spans="1:50">
      <c r="A2259" s="2">
        <v>41112</v>
      </c>
      <c r="B2259">
        <v>1259</v>
      </c>
      <c r="C2259">
        <v>6</v>
      </c>
      <c r="D2259">
        <f t="shared" ca="1" si="823"/>
        <v>18.245860676500715</v>
      </c>
      <c r="E2259">
        <f t="shared" ca="1" si="824"/>
        <v>-12.245860676500715</v>
      </c>
      <c r="F2259" t="str">
        <f t="shared" ca="1" si="825"/>
        <v>low</v>
      </c>
      <c r="G2259">
        <v>222</v>
      </c>
      <c r="H2259">
        <f t="shared" si="826"/>
        <v>222</v>
      </c>
      <c r="I2259">
        <f t="shared" ca="1" si="827"/>
        <v>1086.5379444236501</v>
      </c>
      <c r="J2259">
        <f t="shared" ca="1" si="828"/>
        <v>-864.53794442365006</v>
      </c>
      <c r="K2259" t="str">
        <f t="shared" ca="1" si="829"/>
        <v>low</v>
      </c>
      <c r="L2259">
        <v>20.399999999999999</v>
      </c>
      <c r="M2259" t="str">
        <f t="shared" si="805"/>
        <v>high</v>
      </c>
      <c r="N2259">
        <f t="shared" si="811"/>
        <v>7</v>
      </c>
      <c r="O2259">
        <f t="shared" si="812"/>
        <v>7</v>
      </c>
      <c r="P2259" t="str">
        <f t="shared" si="813"/>
        <v>neděle</v>
      </c>
      <c r="Q2259">
        <f t="shared" si="838"/>
        <v>0</v>
      </c>
      <c r="R2259">
        <f t="shared" si="838"/>
        <v>0</v>
      </c>
      <c r="S2259">
        <f t="shared" si="838"/>
        <v>0</v>
      </c>
      <c r="T2259">
        <f t="shared" si="838"/>
        <v>0</v>
      </c>
      <c r="U2259">
        <f t="shared" si="838"/>
        <v>0</v>
      </c>
      <c r="V2259">
        <f t="shared" si="838"/>
        <v>0</v>
      </c>
      <c r="W2259">
        <f t="shared" si="838"/>
        <v>1</v>
      </c>
      <c r="X2259">
        <f t="shared" si="838"/>
        <v>0</v>
      </c>
      <c r="Y2259">
        <f t="shared" si="838"/>
        <v>0</v>
      </c>
      <c r="Z2259">
        <f t="shared" si="838"/>
        <v>0</v>
      </c>
      <c r="AA2259">
        <f t="shared" si="838"/>
        <v>0</v>
      </c>
      <c r="AB2259">
        <f t="shared" si="838"/>
        <v>0</v>
      </c>
      <c r="AC2259">
        <f t="shared" si="839"/>
        <v>0</v>
      </c>
      <c r="AD2259">
        <f t="shared" si="839"/>
        <v>0</v>
      </c>
      <c r="AE2259">
        <f t="shared" si="839"/>
        <v>0</v>
      </c>
      <c r="AF2259">
        <f t="shared" si="839"/>
        <v>0</v>
      </c>
      <c r="AG2259">
        <f t="shared" si="839"/>
        <v>0</v>
      </c>
      <c r="AH2259">
        <f t="shared" si="839"/>
        <v>0</v>
      </c>
      <c r="AI2259">
        <f t="shared" si="839"/>
        <v>1</v>
      </c>
      <c r="AJ2259">
        <f t="shared" ca="1" si="814"/>
        <v>1</v>
      </c>
      <c r="AK2259">
        <f t="shared" ca="1" si="815"/>
        <v>0</v>
      </c>
      <c r="AL2259">
        <f t="shared" ca="1" si="816"/>
        <v>0</v>
      </c>
      <c r="AM2259">
        <f t="shared" ca="1" si="817"/>
        <v>0</v>
      </c>
      <c r="AN2259">
        <f t="shared" ca="1" si="818"/>
        <v>0</v>
      </c>
      <c r="AO2259">
        <f t="shared" ca="1" si="819"/>
        <v>1</v>
      </c>
      <c r="AP2259">
        <f t="shared" ca="1" si="820"/>
        <v>0</v>
      </c>
      <c r="AQ2259">
        <f t="shared" ca="1" si="821"/>
        <v>0</v>
      </c>
      <c r="AR2259">
        <f t="shared" ca="1" si="822"/>
        <v>1</v>
      </c>
      <c r="AS2259">
        <v>1</v>
      </c>
      <c r="AT2259">
        <v>0</v>
      </c>
      <c r="AU2259">
        <f t="shared" ca="1" si="837"/>
        <v>1</v>
      </c>
      <c r="AV2259">
        <f t="shared" ca="1" si="837"/>
        <v>0</v>
      </c>
      <c r="AW2259">
        <f t="shared" ca="1" si="837"/>
        <v>0</v>
      </c>
      <c r="AX2259">
        <v>0</v>
      </c>
    </row>
    <row r="2260" spans="1:50">
      <c r="A2260" s="2">
        <v>41113</v>
      </c>
      <c r="B2260">
        <v>1260</v>
      </c>
      <c r="C2260">
        <v>27</v>
      </c>
      <c r="D2260">
        <f t="shared" ca="1" si="823"/>
        <v>18.248386752593056</v>
      </c>
      <c r="E2260">
        <f t="shared" ca="1" si="824"/>
        <v>8.7516132474069437</v>
      </c>
      <c r="F2260" t="str">
        <f t="shared" ca="1" si="825"/>
        <v>high</v>
      </c>
      <c r="G2260">
        <v>1892</v>
      </c>
      <c r="H2260">
        <f t="shared" si="826"/>
        <v>1892</v>
      </c>
      <c r="I2260">
        <f t="shared" ca="1" si="827"/>
        <v>1086.7508330272294</v>
      </c>
      <c r="J2260">
        <f t="shared" ca="1" si="828"/>
        <v>805.24916697277058</v>
      </c>
      <c r="K2260" t="str">
        <f t="shared" ca="1" si="829"/>
        <v>high</v>
      </c>
      <c r="L2260">
        <v>18.5</v>
      </c>
      <c r="M2260" t="str">
        <f t="shared" ref="M2260:M2323" si="840">VLOOKUP(L2260,$A$17:$C$20,3)</f>
        <v>high</v>
      </c>
      <c r="N2260">
        <f t="shared" si="811"/>
        <v>7</v>
      </c>
      <c r="O2260">
        <f t="shared" si="812"/>
        <v>1</v>
      </c>
      <c r="P2260" t="str">
        <f t="shared" si="813"/>
        <v>pondělí</v>
      </c>
      <c r="Q2260">
        <f t="shared" si="838"/>
        <v>0</v>
      </c>
      <c r="R2260">
        <f t="shared" si="838"/>
        <v>0</v>
      </c>
      <c r="S2260">
        <f t="shared" si="838"/>
        <v>0</v>
      </c>
      <c r="T2260">
        <f t="shared" si="838"/>
        <v>0</v>
      </c>
      <c r="U2260">
        <f t="shared" si="838"/>
        <v>0</v>
      </c>
      <c r="V2260">
        <f t="shared" si="838"/>
        <v>0</v>
      </c>
      <c r="W2260">
        <f t="shared" si="838"/>
        <v>1</v>
      </c>
      <c r="X2260">
        <f t="shared" si="838"/>
        <v>0</v>
      </c>
      <c r="Y2260">
        <f t="shared" si="838"/>
        <v>0</v>
      </c>
      <c r="Z2260">
        <f t="shared" si="838"/>
        <v>0</v>
      </c>
      <c r="AA2260">
        <f t="shared" si="838"/>
        <v>0</v>
      </c>
      <c r="AB2260">
        <f t="shared" si="838"/>
        <v>0</v>
      </c>
      <c r="AC2260">
        <f t="shared" si="839"/>
        <v>1</v>
      </c>
      <c r="AD2260">
        <f t="shared" si="839"/>
        <v>0</v>
      </c>
      <c r="AE2260">
        <f t="shared" si="839"/>
        <v>0</v>
      </c>
      <c r="AF2260">
        <f t="shared" si="839"/>
        <v>0</v>
      </c>
      <c r="AG2260">
        <f t="shared" si="839"/>
        <v>0</v>
      </c>
      <c r="AH2260">
        <f t="shared" si="839"/>
        <v>0</v>
      </c>
      <c r="AI2260">
        <f t="shared" si="839"/>
        <v>0</v>
      </c>
      <c r="AJ2260">
        <f t="shared" ca="1" si="814"/>
        <v>1</v>
      </c>
      <c r="AK2260">
        <f t="shared" ca="1" si="815"/>
        <v>0</v>
      </c>
      <c r="AL2260">
        <f t="shared" ca="1" si="816"/>
        <v>0</v>
      </c>
      <c r="AM2260">
        <f t="shared" ca="1" si="817"/>
        <v>0</v>
      </c>
      <c r="AN2260">
        <f t="shared" ca="1" si="818"/>
        <v>0</v>
      </c>
      <c r="AO2260">
        <f t="shared" ca="1" si="819"/>
        <v>1</v>
      </c>
      <c r="AP2260">
        <f t="shared" ca="1" si="820"/>
        <v>0</v>
      </c>
      <c r="AQ2260">
        <f t="shared" ca="1" si="821"/>
        <v>0</v>
      </c>
      <c r="AR2260">
        <f t="shared" ca="1" si="822"/>
        <v>1</v>
      </c>
      <c r="AS2260">
        <v>1</v>
      </c>
      <c r="AT2260">
        <v>0</v>
      </c>
      <c r="AU2260">
        <f t="shared" ca="1" si="837"/>
        <v>0</v>
      </c>
      <c r="AV2260">
        <f t="shared" ca="1" si="837"/>
        <v>0</v>
      </c>
      <c r="AW2260">
        <f t="shared" ca="1" si="837"/>
        <v>1</v>
      </c>
      <c r="AX2260">
        <v>0</v>
      </c>
    </row>
    <row r="2261" spans="1:50">
      <c r="A2261" s="2">
        <v>41114</v>
      </c>
      <c r="B2261">
        <v>1261</v>
      </c>
      <c r="C2261">
        <v>27</v>
      </c>
      <c r="D2261">
        <f t="shared" ca="1" si="823"/>
        <v>18.250906451711607</v>
      </c>
      <c r="E2261">
        <f t="shared" ca="1" si="824"/>
        <v>8.7490935482883927</v>
      </c>
      <c r="F2261" t="str">
        <f t="shared" ca="1" si="825"/>
        <v>high</v>
      </c>
      <c r="G2261">
        <v>1136</v>
      </c>
      <c r="H2261">
        <f t="shared" si="826"/>
        <v>1136</v>
      </c>
      <c r="I2261">
        <f t="shared" ca="1" si="827"/>
        <v>1086.9636071479943</v>
      </c>
      <c r="J2261">
        <f t="shared" ca="1" si="828"/>
        <v>49.036392852005747</v>
      </c>
      <c r="K2261" t="str">
        <f t="shared" ca="1" si="829"/>
        <v>medium</v>
      </c>
      <c r="L2261">
        <v>22.15</v>
      </c>
      <c r="M2261" t="str">
        <f t="shared" si="840"/>
        <v>high</v>
      </c>
      <c r="N2261">
        <f t="shared" si="811"/>
        <v>7</v>
      </c>
      <c r="O2261">
        <f t="shared" si="812"/>
        <v>2</v>
      </c>
      <c r="P2261" t="str">
        <f t="shared" si="813"/>
        <v>úterý</v>
      </c>
      <c r="Q2261">
        <f t="shared" ref="Q2261:AB2270" si="841">VLOOKUP($N2261,$V$31:$AH$42,Q$592+1,0)</f>
        <v>0</v>
      </c>
      <c r="R2261">
        <f t="shared" si="841"/>
        <v>0</v>
      </c>
      <c r="S2261">
        <f t="shared" si="841"/>
        <v>0</v>
      </c>
      <c r="T2261">
        <f t="shared" si="841"/>
        <v>0</v>
      </c>
      <c r="U2261">
        <f t="shared" si="841"/>
        <v>0</v>
      </c>
      <c r="V2261">
        <f t="shared" si="841"/>
        <v>0</v>
      </c>
      <c r="W2261">
        <f t="shared" si="841"/>
        <v>1</v>
      </c>
      <c r="X2261">
        <f t="shared" si="841"/>
        <v>0</v>
      </c>
      <c r="Y2261">
        <f t="shared" si="841"/>
        <v>0</v>
      </c>
      <c r="Z2261">
        <f t="shared" si="841"/>
        <v>0</v>
      </c>
      <c r="AA2261">
        <f t="shared" si="841"/>
        <v>0</v>
      </c>
      <c r="AB2261">
        <f t="shared" si="841"/>
        <v>0</v>
      </c>
      <c r="AC2261">
        <f t="shared" ref="AC2261:AI2270" si="842">VLOOKUP($O2261,$V$74:$AC$80,AC$592+1,0)</f>
        <v>0</v>
      </c>
      <c r="AD2261">
        <f t="shared" si="842"/>
        <v>1</v>
      </c>
      <c r="AE2261">
        <f t="shared" si="842"/>
        <v>0</v>
      </c>
      <c r="AF2261">
        <f t="shared" si="842"/>
        <v>0</v>
      </c>
      <c r="AG2261">
        <f t="shared" si="842"/>
        <v>0</v>
      </c>
      <c r="AH2261">
        <f t="shared" si="842"/>
        <v>0</v>
      </c>
      <c r="AI2261">
        <f t="shared" si="842"/>
        <v>0</v>
      </c>
      <c r="AJ2261">
        <f t="shared" ca="1" si="814"/>
        <v>1</v>
      </c>
      <c r="AK2261">
        <f t="shared" ca="1" si="815"/>
        <v>0</v>
      </c>
      <c r="AL2261">
        <f t="shared" ca="1" si="816"/>
        <v>0</v>
      </c>
      <c r="AM2261">
        <f t="shared" ca="1" si="817"/>
        <v>0</v>
      </c>
      <c r="AN2261">
        <f t="shared" ca="1" si="818"/>
        <v>0</v>
      </c>
      <c r="AO2261">
        <f t="shared" ca="1" si="819"/>
        <v>1</v>
      </c>
      <c r="AP2261">
        <f t="shared" ca="1" si="820"/>
        <v>0</v>
      </c>
      <c r="AQ2261">
        <f t="shared" ca="1" si="821"/>
        <v>0</v>
      </c>
      <c r="AR2261">
        <f t="shared" ca="1" si="822"/>
        <v>1</v>
      </c>
      <c r="AS2261">
        <v>0</v>
      </c>
      <c r="AT2261">
        <v>0</v>
      </c>
      <c r="AU2261">
        <f t="shared" ref="AU2261:AW2280" ca="1" si="843">VLOOKUP(INDIRECT($AU$590&amp;ROW($A2261)),$F$17:$I$19,AU$592+1,0)</f>
        <v>0</v>
      </c>
      <c r="AV2261">
        <f t="shared" ca="1" si="843"/>
        <v>0</v>
      </c>
      <c r="AW2261">
        <f t="shared" ca="1" si="843"/>
        <v>1</v>
      </c>
      <c r="AX2261">
        <v>0</v>
      </c>
    </row>
    <row r="2262" spans="1:50">
      <c r="A2262" s="2">
        <v>41115</v>
      </c>
      <c r="B2262">
        <v>1262</v>
      </c>
      <c r="C2262">
        <v>17</v>
      </c>
      <c r="D2262">
        <f t="shared" ca="1" si="823"/>
        <v>18.253419781574951</v>
      </c>
      <c r="E2262">
        <f t="shared" ca="1" si="824"/>
        <v>-1.2534197815749515</v>
      </c>
      <c r="F2262" t="str">
        <f t="shared" ca="1" si="825"/>
        <v>medium</v>
      </c>
      <c r="G2262">
        <v>1415</v>
      </c>
      <c r="H2262">
        <f t="shared" si="826"/>
        <v>1415</v>
      </c>
      <c r="I2262">
        <f t="shared" ca="1" si="827"/>
        <v>1087.1762666345735</v>
      </c>
      <c r="J2262">
        <f t="shared" ca="1" si="828"/>
        <v>327.82373336542651</v>
      </c>
      <c r="K2262" t="str">
        <f t="shared" ca="1" si="829"/>
        <v>high</v>
      </c>
      <c r="L2262">
        <v>24.9</v>
      </c>
      <c r="M2262" t="str">
        <f t="shared" si="840"/>
        <v>high</v>
      </c>
      <c r="N2262">
        <f t="shared" si="811"/>
        <v>7</v>
      </c>
      <c r="O2262">
        <f t="shared" si="812"/>
        <v>3</v>
      </c>
      <c r="P2262" t="str">
        <f t="shared" si="813"/>
        <v>středa</v>
      </c>
      <c r="Q2262">
        <f t="shared" si="841"/>
        <v>0</v>
      </c>
      <c r="R2262">
        <f t="shared" si="841"/>
        <v>0</v>
      </c>
      <c r="S2262">
        <f t="shared" si="841"/>
        <v>0</v>
      </c>
      <c r="T2262">
        <f t="shared" si="841"/>
        <v>0</v>
      </c>
      <c r="U2262">
        <f t="shared" si="841"/>
        <v>0</v>
      </c>
      <c r="V2262">
        <f t="shared" si="841"/>
        <v>0</v>
      </c>
      <c r="W2262">
        <f t="shared" si="841"/>
        <v>1</v>
      </c>
      <c r="X2262">
        <f t="shared" si="841"/>
        <v>0</v>
      </c>
      <c r="Y2262">
        <f t="shared" si="841"/>
        <v>0</v>
      </c>
      <c r="Z2262">
        <f t="shared" si="841"/>
        <v>0</v>
      </c>
      <c r="AA2262">
        <f t="shared" si="841"/>
        <v>0</v>
      </c>
      <c r="AB2262">
        <f t="shared" si="841"/>
        <v>0</v>
      </c>
      <c r="AC2262">
        <f t="shared" si="842"/>
        <v>0</v>
      </c>
      <c r="AD2262">
        <f t="shared" si="842"/>
        <v>0</v>
      </c>
      <c r="AE2262">
        <f t="shared" si="842"/>
        <v>1</v>
      </c>
      <c r="AF2262">
        <f t="shared" si="842"/>
        <v>0</v>
      </c>
      <c r="AG2262">
        <f t="shared" si="842"/>
        <v>0</v>
      </c>
      <c r="AH2262">
        <f t="shared" si="842"/>
        <v>0</v>
      </c>
      <c r="AI2262">
        <f t="shared" si="842"/>
        <v>0</v>
      </c>
      <c r="AJ2262">
        <f t="shared" ca="1" si="814"/>
        <v>1</v>
      </c>
      <c r="AK2262">
        <f t="shared" ca="1" si="815"/>
        <v>0</v>
      </c>
      <c r="AL2262">
        <f t="shared" ca="1" si="816"/>
        <v>0</v>
      </c>
      <c r="AM2262">
        <f t="shared" ca="1" si="817"/>
        <v>0</v>
      </c>
      <c r="AN2262">
        <f t="shared" ca="1" si="818"/>
        <v>0</v>
      </c>
      <c r="AO2262">
        <f t="shared" ca="1" si="819"/>
        <v>1</v>
      </c>
      <c r="AP2262">
        <f t="shared" ca="1" si="820"/>
        <v>0</v>
      </c>
      <c r="AQ2262">
        <f t="shared" ca="1" si="821"/>
        <v>0</v>
      </c>
      <c r="AR2262">
        <f t="shared" ca="1" si="822"/>
        <v>1</v>
      </c>
      <c r="AS2262">
        <v>1</v>
      </c>
      <c r="AT2262">
        <v>0</v>
      </c>
      <c r="AU2262">
        <f t="shared" ca="1" si="843"/>
        <v>0</v>
      </c>
      <c r="AV2262">
        <f t="shared" ca="1" si="843"/>
        <v>1</v>
      </c>
      <c r="AW2262">
        <f t="shared" ca="1" si="843"/>
        <v>0</v>
      </c>
      <c r="AX2262">
        <v>0</v>
      </c>
    </row>
    <row r="2263" spans="1:50">
      <c r="A2263" s="2">
        <v>41116</v>
      </c>
      <c r="B2263">
        <v>1263</v>
      </c>
      <c r="C2263">
        <v>21</v>
      </c>
      <c r="D2263">
        <f t="shared" ca="1" si="823"/>
        <v>18.255926749901658</v>
      </c>
      <c r="E2263">
        <f t="shared" ca="1" si="824"/>
        <v>2.7440732500983422</v>
      </c>
      <c r="F2263" t="str">
        <f t="shared" ca="1" si="825"/>
        <v>high</v>
      </c>
      <c r="G2263">
        <v>1879</v>
      </c>
      <c r="H2263">
        <f t="shared" si="826"/>
        <v>1879</v>
      </c>
      <c r="I2263">
        <f t="shared" ca="1" si="827"/>
        <v>1087.3888113355958</v>
      </c>
      <c r="J2263">
        <f t="shared" ca="1" si="828"/>
        <v>791.61118866440415</v>
      </c>
      <c r="K2263" t="str">
        <f t="shared" ca="1" si="829"/>
        <v>high</v>
      </c>
      <c r="L2263">
        <v>16.899999999999999</v>
      </c>
      <c r="M2263" t="str">
        <f t="shared" si="840"/>
        <v>high</v>
      </c>
      <c r="N2263">
        <f t="shared" si="811"/>
        <v>7</v>
      </c>
      <c r="O2263">
        <f t="shared" si="812"/>
        <v>4</v>
      </c>
      <c r="P2263" t="str">
        <f t="shared" si="813"/>
        <v>čtvrtek</v>
      </c>
      <c r="Q2263">
        <f t="shared" si="841"/>
        <v>0</v>
      </c>
      <c r="R2263">
        <f t="shared" si="841"/>
        <v>0</v>
      </c>
      <c r="S2263">
        <f t="shared" si="841"/>
        <v>0</v>
      </c>
      <c r="T2263">
        <f t="shared" si="841"/>
        <v>0</v>
      </c>
      <c r="U2263">
        <f t="shared" si="841"/>
        <v>0</v>
      </c>
      <c r="V2263">
        <f t="shared" si="841"/>
        <v>0</v>
      </c>
      <c r="W2263">
        <f t="shared" si="841"/>
        <v>1</v>
      </c>
      <c r="X2263">
        <f t="shared" si="841"/>
        <v>0</v>
      </c>
      <c r="Y2263">
        <f t="shared" si="841"/>
        <v>0</v>
      </c>
      <c r="Z2263">
        <f t="shared" si="841"/>
        <v>0</v>
      </c>
      <c r="AA2263">
        <f t="shared" si="841"/>
        <v>0</v>
      </c>
      <c r="AB2263">
        <f t="shared" si="841"/>
        <v>0</v>
      </c>
      <c r="AC2263">
        <f t="shared" si="842"/>
        <v>0</v>
      </c>
      <c r="AD2263">
        <f t="shared" si="842"/>
        <v>0</v>
      </c>
      <c r="AE2263">
        <f t="shared" si="842"/>
        <v>0</v>
      </c>
      <c r="AF2263">
        <f t="shared" si="842"/>
        <v>1</v>
      </c>
      <c r="AG2263">
        <f t="shared" si="842"/>
        <v>0</v>
      </c>
      <c r="AH2263">
        <f t="shared" si="842"/>
        <v>0</v>
      </c>
      <c r="AI2263">
        <f t="shared" si="842"/>
        <v>0</v>
      </c>
      <c r="AJ2263">
        <f t="shared" ca="1" si="814"/>
        <v>1</v>
      </c>
      <c r="AK2263">
        <f t="shared" ca="1" si="815"/>
        <v>0</v>
      </c>
      <c r="AL2263">
        <f t="shared" ca="1" si="816"/>
        <v>0</v>
      </c>
      <c r="AM2263">
        <f t="shared" ca="1" si="817"/>
        <v>0</v>
      </c>
      <c r="AN2263">
        <f t="shared" ca="1" si="818"/>
        <v>0</v>
      </c>
      <c r="AO2263">
        <f t="shared" ca="1" si="819"/>
        <v>1</v>
      </c>
      <c r="AP2263">
        <f t="shared" ca="1" si="820"/>
        <v>0</v>
      </c>
      <c r="AQ2263">
        <f t="shared" ca="1" si="821"/>
        <v>0</v>
      </c>
      <c r="AR2263">
        <f t="shared" ca="1" si="822"/>
        <v>1</v>
      </c>
      <c r="AS2263">
        <v>1</v>
      </c>
      <c r="AT2263">
        <v>0</v>
      </c>
      <c r="AU2263">
        <f t="shared" ca="1" si="843"/>
        <v>0</v>
      </c>
      <c r="AV2263">
        <f t="shared" ca="1" si="843"/>
        <v>0</v>
      </c>
      <c r="AW2263">
        <f t="shared" ca="1" si="843"/>
        <v>1</v>
      </c>
      <c r="AX2263">
        <v>0</v>
      </c>
    </row>
    <row r="2264" spans="1:50">
      <c r="A2264" s="2">
        <v>41117</v>
      </c>
      <c r="B2264">
        <v>1264</v>
      </c>
      <c r="C2264">
        <v>16</v>
      </c>
      <c r="D2264">
        <f t="shared" ca="1" si="823"/>
        <v>18.258427364410316</v>
      </c>
      <c r="E2264">
        <f t="shared" ca="1" si="824"/>
        <v>-2.2584273644103163</v>
      </c>
      <c r="F2264" t="str">
        <f t="shared" ca="1" si="825"/>
        <v>medium</v>
      </c>
      <c r="G2264">
        <v>842</v>
      </c>
      <c r="H2264">
        <f t="shared" si="826"/>
        <v>842</v>
      </c>
      <c r="I2264">
        <f t="shared" ca="1" si="827"/>
        <v>1087.6012410996905</v>
      </c>
      <c r="J2264">
        <f t="shared" ca="1" si="828"/>
        <v>-245.60124109969047</v>
      </c>
      <c r="K2264" t="str">
        <f t="shared" ca="1" si="829"/>
        <v>medium</v>
      </c>
      <c r="L2264">
        <v>24.45</v>
      </c>
      <c r="M2264" t="str">
        <f t="shared" si="840"/>
        <v>high</v>
      </c>
      <c r="N2264">
        <f t="shared" si="811"/>
        <v>7</v>
      </c>
      <c r="O2264">
        <f t="shared" si="812"/>
        <v>5</v>
      </c>
      <c r="P2264" t="str">
        <f t="shared" si="813"/>
        <v>pátek</v>
      </c>
      <c r="Q2264">
        <f t="shared" si="841"/>
        <v>0</v>
      </c>
      <c r="R2264">
        <f t="shared" si="841"/>
        <v>0</v>
      </c>
      <c r="S2264">
        <f t="shared" si="841"/>
        <v>0</v>
      </c>
      <c r="T2264">
        <f t="shared" si="841"/>
        <v>0</v>
      </c>
      <c r="U2264">
        <f t="shared" si="841"/>
        <v>0</v>
      </c>
      <c r="V2264">
        <f t="shared" si="841"/>
        <v>0</v>
      </c>
      <c r="W2264">
        <f t="shared" si="841"/>
        <v>1</v>
      </c>
      <c r="X2264">
        <f t="shared" si="841"/>
        <v>0</v>
      </c>
      <c r="Y2264">
        <f t="shared" si="841"/>
        <v>0</v>
      </c>
      <c r="Z2264">
        <f t="shared" si="841"/>
        <v>0</v>
      </c>
      <c r="AA2264">
        <f t="shared" si="841"/>
        <v>0</v>
      </c>
      <c r="AB2264">
        <f t="shared" si="841"/>
        <v>0</v>
      </c>
      <c r="AC2264">
        <f t="shared" si="842"/>
        <v>0</v>
      </c>
      <c r="AD2264">
        <f t="shared" si="842"/>
        <v>0</v>
      </c>
      <c r="AE2264">
        <f t="shared" si="842"/>
        <v>0</v>
      </c>
      <c r="AF2264">
        <f t="shared" si="842"/>
        <v>0</v>
      </c>
      <c r="AG2264">
        <f t="shared" si="842"/>
        <v>1</v>
      </c>
      <c r="AH2264">
        <f t="shared" si="842"/>
        <v>0</v>
      </c>
      <c r="AI2264">
        <f t="shared" si="842"/>
        <v>0</v>
      </c>
      <c r="AJ2264">
        <f t="shared" ca="1" si="814"/>
        <v>1</v>
      </c>
      <c r="AK2264">
        <f t="shared" ca="1" si="815"/>
        <v>0</v>
      </c>
      <c r="AL2264">
        <f t="shared" ca="1" si="816"/>
        <v>0</v>
      </c>
      <c r="AM2264">
        <f t="shared" ca="1" si="817"/>
        <v>0</v>
      </c>
      <c r="AN2264">
        <f t="shared" ca="1" si="818"/>
        <v>0</v>
      </c>
      <c r="AO2264">
        <f t="shared" ca="1" si="819"/>
        <v>1</v>
      </c>
      <c r="AP2264">
        <f t="shared" ca="1" si="820"/>
        <v>0</v>
      </c>
      <c r="AQ2264">
        <f t="shared" ca="1" si="821"/>
        <v>0</v>
      </c>
      <c r="AR2264">
        <f t="shared" ca="1" si="822"/>
        <v>1</v>
      </c>
      <c r="AS2264">
        <v>1</v>
      </c>
      <c r="AT2264">
        <v>0</v>
      </c>
      <c r="AU2264">
        <f t="shared" ca="1" si="843"/>
        <v>0</v>
      </c>
      <c r="AV2264">
        <f t="shared" ca="1" si="843"/>
        <v>1</v>
      </c>
      <c r="AW2264">
        <f t="shared" ca="1" si="843"/>
        <v>0</v>
      </c>
      <c r="AX2264">
        <v>0</v>
      </c>
    </row>
    <row r="2265" spans="1:50">
      <c r="A2265" s="2">
        <v>41118</v>
      </c>
      <c r="B2265">
        <v>1265</v>
      </c>
      <c r="C2265">
        <v>16</v>
      </c>
      <c r="D2265">
        <f t="shared" ca="1" si="823"/>
        <v>18.260921632819496</v>
      </c>
      <c r="E2265">
        <f t="shared" ca="1" si="824"/>
        <v>-2.2609216328194961</v>
      </c>
      <c r="F2265" t="str">
        <f t="shared" ca="1" si="825"/>
        <v>medium</v>
      </c>
      <c r="G2265">
        <v>570</v>
      </c>
      <c r="H2265">
        <f t="shared" si="826"/>
        <v>570</v>
      </c>
      <c r="I2265">
        <f t="shared" ca="1" si="827"/>
        <v>1087.8135557754865</v>
      </c>
      <c r="J2265">
        <f t="shared" ca="1" si="828"/>
        <v>-517.81355577548652</v>
      </c>
      <c r="K2265" t="str">
        <f t="shared" ca="1" si="829"/>
        <v>low</v>
      </c>
      <c r="L2265">
        <v>25.1</v>
      </c>
      <c r="M2265" t="str">
        <f t="shared" si="840"/>
        <v>high</v>
      </c>
      <c r="N2265">
        <f t="shared" si="811"/>
        <v>7</v>
      </c>
      <c r="O2265">
        <f t="shared" si="812"/>
        <v>6</v>
      </c>
      <c r="P2265" t="str">
        <f t="shared" si="813"/>
        <v>sobota</v>
      </c>
      <c r="Q2265">
        <f t="shared" si="841"/>
        <v>0</v>
      </c>
      <c r="R2265">
        <f t="shared" si="841"/>
        <v>0</v>
      </c>
      <c r="S2265">
        <f t="shared" si="841"/>
        <v>0</v>
      </c>
      <c r="T2265">
        <f t="shared" si="841"/>
        <v>0</v>
      </c>
      <c r="U2265">
        <f t="shared" si="841"/>
        <v>0</v>
      </c>
      <c r="V2265">
        <f t="shared" si="841"/>
        <v>0</v>
      </c>
      <c r="W2265">
        <f t="shared" si="841"/>
        <v>1</v>
      </c>
      <c r="X2265">
        <f t="shared" si="841"/>
        <v>0</v>
      </c>
      <c r="Y2265">
        <f t="shared" si="841"/>
        <v>0</v>
      </c>
      <c r="Z2265">
        <f t="shared" si="841"/>
        <v>0</v>
      </c>
      <c r="AA2265">
        <f t="shared" si="841"/>
        <v>0</v>
      </c>
      <c r="AB2265">
        <f t="shared" si="841"/>
        <v>0</v>
      </c>
      <c r="AC2265">
        <f t="shared" si="842"/>
        <v>0</v>
      </c>
      <c r="AD2265">
        <f t="shared" si="842"/>
        <v>0</v>
      </c>
      <c r="AE2265">
        <f t="shared" si="842"/>
        <v>0</v>
      </c>
      <c r="AF2265">
        <f t="shared" si="842"/>
        <v>0</v>
      </c>
      <c r="AG2265">
        <f t="shared" si="842"/>
        <v>0</v>
      </c>
      <c r="AH2265">
        <f t="shared" si="842"/>
        <v>1</v>
      </c>
      <c r="AI2265">
        <f t="shared" si="842"/>
        <v>0</v>
      </c>
      <c r="AJ2265">
        <f t="shared" ca="1" si="814"/>
        <v>1</v>
      </c>
      <c r="AK2265">
        <f t="shared" ca="1" si="815"/>
        <v>0</v>
      </c>
      <c r="AL2265">
        <f t="shared" ca="1" si="816"/>
        <v>0</v>
      </c>
      <c r="AM2265">
        <f t="shared" ca="1" si="817"/>
        <v>0</v>
      </c>
      <c r="AN2265">
        <f t="shared" ca="1" si="818"/>
        <v>0</v>
      </c>
      <c r="AO2265">
        <f t="shared" ca="1" si="819"/>
        <v>1</v>
      </c>
      <c r="AP2265">
        <f t="shared" ca="1" si="820"/>
        <v>0</v>
      </c>
      <c r="AQ2265">
        <f t="shared" ca="1" si="821"/>
        <v>0</v>
      </c>
      <c r="AR2265">
        <f t="shared" ca="1" si="822"/>
        <v>1</v>
      </c>
      <c r="AS2265">
        <v>0</v>
      </c>
      <c r="AT2265">
        <v>0</v>
      </c>
      <c r="AU2265">
        <f t="shared" ca="1" si="843"/>
        <v>0</v>
      </c>
      <c r="AV2265">
        <f t="shared" ca="1" si="843"/>
        <v>1</v>
      </c>
      <c r="AW2265">
        <f t="shared" ca="1" si="843"/>
        <v>0</v>
      </c>
      <c r="AX2265">
        <v>0</v>
      </c>
    </row>
    <row r="2266" spans="1:50">
      <c r="A2266" s="2">
        <v>41119</v>
      </c>
      <c r="B2266">
        <v>1266</v>
      </c>
      <c r="C2266">
        <v>13</v>
      </c>
      <c r="D2266">
        <f t="shared" ca="1" si="823"/>
        <v>18.263409562847787</v>
      </c>
      <c r="E2266">
        <f t="shared" ca="1" si="824"/>
        <v>-5.2634095628477873</v>
      </c>
      <c r="F2266" t="str">
        <f t="shared" ca="1" si="825"/>
        <v>low</v>
      </c>
      <c r="G2266">
        <v>659</v>
      </c>
      <c r="H2266">
        <f t="shared" si="826"/>
        <v>659</v>
      </c>
      <c r="I2266">
        <f t="shared" ca="1" si="827"/>
        <v>1088.0257552116129</v>
      </c>
      <c r="J2266">
        <f t="shared" ca="1" si="828"/>
        <v>-429.02575521161293</v>
      </c>
      <c r="K2266" t="str">
        <f t="shared" ca="1" si="829"/>
        <v>low</v>
      </c>
      <c r="L2266">
        <v>26.4</v>
      </c>
      <c r="M2266" t="str">
        <f t="shared" si="840"/>
        <v>high</v>
      </c>
      <c r="N2266">
        <f t="shared" si="811"/>
        <v>7</v>
      </c>
      <c r="O2266">
        <f t="shared" si="812"/>
        <v>7</v>
      </c>
      <c r="P2266" t="str">
        <f t="shared" si="813"/>
        <v>neděle</v>
      </c>
      <c r="Q2266">
        <f t="shared" si="841"/>
        <v>0</v>
      </c>
      <c r="R2266">
        <f t="shared" si="841"/>
        <v>0</v>
      </c>
      <c r="S2266">
        <f t="shared" si="841"/>
        <v>0</v>
      </c>
      <c r="T2266">
        <f t="shared" si="841"/>
        <v>0</v>
      </c>
      <c r="U2266">
        <f t="shared" si="841"/>
        <v>0</v>
      </c>
      <c r="V2266">
        <f t="shared" si="841"/>
        <v>0</v>
      </c>
      <c r="W2266">
        <f t="shared" si="841"/>
        <v>1</v>
      </c>
      <c r="X2266">
        <f t="shared" si="841"/>
        <v>0</v>
      </c>
      <c r="Y2266">
        <f t="shared" si="841"/>
        <v>0</v>
      </c>
      <c r="Z2266">
        <f t="shared" si="841"/>
        <v>0</v>
      </c>
      <c r="AA2266">
        <f t="shared" si="841"/>
        <v>0</v>
      </c>
      <c r="AB2266">
        <f t="shared" si="841"/>
        <v>0</v>
      </c>
      <c r="AC2266">
        <f t="shared" si="842"/>
        <v>0</v>
      </c>
      <c r="AD2266">
        <f t="shared" si="842"/>
        <v>0</v>
      </c>
      <c r="AE2266">
        <f t="shared" si="842"/>
        <v>0</v>
      </c>
      <c r="AF2266">
        <f t="shared" si="842"/>
        <v>0</v>
      </c>
      <c r="AG2266">
        <f t="shared" si="842"/>
        <v>0</v>
      </c>
      <c r="AH2266">
        <f t="shared" si="842"/>
        <v>0</v>
      </c>
      <c r="AI2266">
        <f t="shared" si="842"/>
        <v>1</v>
      </c>
      <c r="AJ2266">
        <f t="shared" ca="1" si="814"/>
        <v>1</v>
      </c>
      <c r="AK2266">
        <f t="shared" ca="1" si="815"/>
        <v>0</v>
      </c>
      <c r="AL2266">
        <f t="shared" ca="1" si="816"/>
        <v>0</v>
      </c>
      <c r="AM2266">
        <f t="shared" ca="1" si="817"/>
        <v>0</v>
      </c>
      <c r="AN2266">
        <f t="shared" ca="1" si="818"/>
        <v>0</v>
      </c>
      <c r="AO2266">
        <f t="shared" ca="1" si="819"/>
        <v>1</v>
      </c>
      <c r="AP2266">
        <f t="shared" ca="1" si="820"/>
        <v>0</v>
      </c>
      <c r="AQ2266">
        <f t="shared" ca="1" si="821"/>
        <v>0</v>
      </c>
      <c r="AR2266">
        <f t="shared" ca="1" si="822"/>
        <v>1</v>
      </c>
      <c r="AS2266">
        <v>0</v>
      </c>
      <c r="AT2266">
        <v>0</v>
      </c>
      <c r="AU2266">
        <f t="shared" ca="1" si="843"/>
        <v>1</v>
      </c>
      <c r="AV2266">
        <f t="shared" ca="1" si="843"/>
        <v>0</v>
      </c>
      <c r="AW2266">
        <f t="shared" ca="1" si="843"/>
        <v>0</v>
      </c>
      <c r="AX2266">
        <v>0</v>
      </c>
    </row>
    <row r="2267" spans="1:50">
      <c r="A2267" s="2">
        <v>41120</v>
      </c>
      <c r="B2267">
        <v>1267</v>
      </c>
      <c r="C2267">
        <v>23</v>
      </c>
      <c r="D2267">
        <f t="shared" ca="1" si="823"/>
        <v>18.265891162213759</v>
      </c>
      <c r="E2267">
        <f t="shared" ca="1" si="824"/>
        <v>4.7341088377862413</v>
      </c>
      <c r="F2267" t="str">
        <f t="shared" ca="1" si="825"/>
        <v>high</v>
      </c>
      <c r="G2267">
        <v>1348</v>
      </c>
      <c r="H2267">
        <f t="shared" si="826"/>
        <v>1348</v>
      </c>
      <c r="I2267">
        <f t="shared" ca="1" si="827"/>
        <v>1088.2378392566984</v>
      </c>
      <c r="J2267">
        <f t="shared" ca="1" si="828"/>
        <v>259.76216074330159</v>
      </c>
      <c r="K2267" t="str">
        <f t="shared" ca="1" si="829"/>
        <v>high</v>
      </c>
      <c r="L2267">
        <v>26.2</v>
      </c>
      <c r="M2267" t="str">
        <f t="shared" si="840"/>
        <v>high</v>
      </c>
      <c r="N2267">
        <f t="shared" si="811"/>
        <v>7</v>
      </c>
      <c r="O2267">
        <f t="shared" si="812"/>
        <v>1</v>
      </c>
      <c r="P2267" t="str">
        <f t="shared" si="813"/>
        <v>pondělí</v>
      </c>
      <c r="Q2267">
        <f t="shared" si="841"/>
        <v>0</v>
      </c>
      <c r="R2267">
        <f t="shared" si="841"/>
        <v>0</v>
      </c>
      <c r="S2267">
        <f t="shared" si="841"/>
        <v>0</v>
      </c>
      <c r="T2267">
        <f t="shared" si="841"/>
        <v>0</v>
      </c>
      <c r="U2267">
        <f t="shared" si="841"/>
        <v>0</v>
      </c>
      <c r="V2267">
        <f t="shared" si="841"/>
        <v>0</v>
      </c>
      <c r="W2267">
        <f t="shared" si="841"/>
        <v>1</v>
      </c>
      <c r="X2267">
        <f t="shared" si="841"/>
        <v>0</v>
      </c>
      <c r="Y2267">
        <f t="shared" si="841"/>
        <v>0</v>
      </c>
      <c r="Z2267">
        <f t="shared" si="841"/>
        <v>0</v>
      </c>
      <c r="AA2267">
        <f t="shared" si="841"/>
        <v>0</v>
      </c>
      <c r="AB2267">
        <f t="shared" si="841"/>
        <v>0</v>
      </c>
      <c r="AC2267">
        <f t="shared" si="842"/>
        <v>1</v>
      </c>
      <c r="AD2267">
        <f t="shared" si="842"/>
        <v>0</v>
      </c>
      <c r="AE2267">
        <f t="shared" si="842"/>
        <v>0</v>
      </c>
      <c r="AF2267">
        <f t="shared" si="842"/>
        <v>0</v>
      </c>
      <c r="AG2267">
        <f t="shared" si="842"/>
        <v>0</v>
      </c>
      <c r="AH2267">
        <f t="shared" si="842"/>
        <v>0</v>
      </c>
      <c r="AI2267">
        <f t="shared" si="842"/>
        <v>0</v>
      </c>
      <c r="AJ2267">
        <f t="shared" ca="1" si="814"/>
        <v>1</v>
      </c>
      <c r="AK2267">
        <f t="shared" ca="1" si="815"/>
        <v>0</v>
      </c>
      <c r="AL2267">
        <f t="shared" ca="1" si="816"/>
        <v>0</v>
      </c>
      <c r="AM2267">
        <f t="shared" ca="1" si="817"/>
        <v>0</v>
      </c>
      <c r="AN2267">
        <f t="shared" ca="1" si="818"/>
        <v>0</v>
      </c>
      <c r="AO2267">
        <f t="shared" ca="1" si="819"/>
        <v>1</v>
      </c>
      <c r="AP2267">
        <f t="shared" ca="1" si="820"/>
        <v>0</v>
      </c>
      <c r="AQ2267">
        <f t="shared" ca="1" si="821"/>
        <v>0</v>
      </c>
      <c r="AR2267">
        <f t="shared" ca="1" si="822"/>
        <v>1</v>
      </c>
      <c r="AS2267">
        <v>1</v>
      </c>
      <c r="AT2267">
        <v>0</v>
      </c>
      <c r="AU2267">
        <f t="shared" ca="1" si="843"/>
        <v>0</v>
      </c>
      <c r="AV2267">
        <f t="shared" ca="1" si="843"/>
        <v>0</v>
      </c>
      <c r="AW2267">
        <f t="shared" ca="1" si="843"/>
        <v>1</v>
      </c>
      <c r="AX2267">
        <v>0</v>
      </c>
    </row>
    <row r="2268" spans="1:50">
      <c r="A2268" s="2">
        <v>41121</v>
      </c>
      <c r="B2268">
        <v>1268</v>
      </c>
      <c r="C2268">
        <v>23</v>
      </c>
      <c r="D2268">
        <f t="shared" ca="1" si="823"/>
        <v>18.268366438635994</v>
      </c>
      <c r="E2268">
        <f t="shared" ca="1" si="824"/>
        <v>4.7316335613640064</v>
      </c>
      <c r="F2268" t="str">
        <f t="shared" ca="1" si="825"/>
        <v>high</v>
      </c>
      <c r="G2268">
        <v>1412</v>
      </c>
      <c r="H2268">
        <f t="shared" si="826"/>
        <v>1412</v>
      </c>
      <c r="I2268">
        <f t="shared" ca="1" si="827"/>
        <v>1088.4498077593721</v>
      </c>
      <c r="J2268">
        <f t="shared" ca="1" si="828"/>
        <v>323.55019224062789</v>
      </c>
      <c r="K2268" t="str">
        <f t="shared" ca="1" si="829"/>
        <v>high</v>
      </c>
      <c r="L2268">
        <v>27.4</v>
      </c>
      <c r="M2268" t="str">
        <f t="shared" si="840"/>
        <v>high</v>
      </c>
      <c r="N2268">
        <f t="shared" si="811"/>
        <v>7</v>
      </c>
      <c r="O2268">
        <f t="shared" si="812"/>
        <v>2</v>
      </c>
      <c r="P2268" t="str">
        <f t="shared" si="813"/>
        <v>úterý</v>
      </c>
      <c r="Q2268">
        <f t="shared" si="841"/>
        <v>0</v>
      </c>
      <c r="R2268">
        <f t="shared" si="841"/>
        <v>0</v>
      </c>
      <c r="S2268">
        <f t="shared" si="841"/>
        <v>0</v>
      </c>
      <c r="T2268">
        <f t="shared" si="841"/>
        <v>0</v>
      </c>
      <c r="U2268">
        <f t="shared" si="841"/>
        <v>0</v>
      </c>
      <c r="V2268">
        <f t="shared" si="841"/>
        <v>0</v>
      </c>
      <c r="W2268">
        <f t="shared" si="841"/>
        <v>1</v>
      </c>
      <c r="X2268">
        <f t="shared" si="841"/>
        <v>0</v>
      </c>
      <c r="Y2268">
        <f t="shared" si="841"/>
        <v>0</v>
      </c>
      <c r="Z2268">
        <f t="shared" si="841"/>
        <v>0</v>
      </c>
      <c r="AA2268">
        <f t="shared" si="841"/>
        <v>0</v>
      </c>
      <c r="AB2268">
        <f t="shared" si="841"/>
        <v>0</v>
      </c>
      <c r="AC2268">
        <f t="shared" si="842"/>
        <v>0</v>
      </c>
      <c r="AD2268">
        <f t="shared" si="842"/>
        <v>1</v>
      </c>
      <c r="AE2268">
        <f t="shared" si="842"/>
        <v>0</v>
      </c>
      <c r="AF2268">
        <f t="shared" si="842"/>
        <v>0</v>
      </c>
      <c r="AG2268">
        <f t="shared" si="842"/>
        <v>0</v>
      </c>
      <c r="AH2268">
        <f t="shared" si="842"/>
        <v>0</v>
      </c>
      <c r="AI2268">
        <f t="shared" si="842"/>
        <v>0</v>
      </c>
      <c r="AJ2268">
        <f t="shared" ca="1" si="814"/>
        <v>0</v>
      </c>
      <c r="AK2268">
        <f t="shared" ca="1" si="815"/>
        <v>1</v>
      </c>
      <c r="AL2268">
        <f t="shared" ca="1" si="816"/>
        <v>0</v>
      </c>
      <c r="AM2268">
        <f t="shared" ca="1" si="817"/>
        <v>0</v>
      </c>
      <c r="AN2268">
        <f t="shared" ca="1" si="818"/>
        <v>0</v>
      </c>
      <c r="AO2268">
        <f t="shared" ca="1" si="819"/>
        <v>1</v>
      </c>
      <c r="AP2268">
        <f t="shared" ca="1" si="820"/>
        <v>0</v>
      </c>
      <c r="AQ2268">
        <f t="shared" ca="1" si="821"/>
        <v>0</v>
      </c>
      <c r="AR2268">
        <f t="shared" ca="1" si="822"/>
        <v>1</v>
      </c>
      <c r="AS2268">
        <v>0</v>
      </c>
      <c r="AT2268">
        <v>0</v>
      </c>
      <c r="AU2268">
        <f t="shared" ca="1" si="843"/>
        <v>0</v>
      </c>
      <c r="AV2268">
        <f t="shared" ca="1" si="843"/>
        <v>0</v>
      </c>
      <c r="AW2268">
        <f t="shared" ca="1" si="843"/>
        <v>1</v>
      </c>
      <c r="AX2268">
        <v>0</v>
      </c>
    </row>
    <row r="2269" spans="1:50">
      <c r="A2269" s="2">
        <v>41122</v>
      </c>
      <c r="B2269">
        <v>1269</v>
      </c>
      <c r="C2269">
        <v>20</v>
      </c>
      <c r="D2269">
        <f t="shared" ca="1" si="823"/>
        <v>18.270835399833079</v>
      </c>
      <c r="E2269">
        <f t="shared" ca="1" si="824"/>
        <v>1.7291646001669214</v>
      </c>
      <c r="F2269" t="str">
        <f t="shared" ca="1" si="825"/>
        <v>medium</v>
      </c>
      <c r="G2269">
        <v>1211</v>
      </c>
      <c r="H2269">
        <f t="shared" si="826"/>
        <v>1211</v>
      </c>
      <c r="I2269">
        <f t="shared" ca="1" si="827"/>
        <v>1088.6616605682627</v>
      </c>
      <c r="J2269">
        <f t="shared" ca="1" si="828"/>
        <v>122.33833943173727</v>
      </c>
      <c r="K2269" t="str">
        <f t="shared" ca="1" si="829"/>
        <v>high</v>
      </c>
      <c r="L2269">
        <v>29.6</v>
      </c>
      <c r="M2269" t="str">
        <f t="shared" si="840"/>
        <v>high</v>
      </c>
      <c r="N2269">
        <f t="shared" si="811"/>
        <v>8</v>
      </c>
      <c r="O2269">
        <f t="shared" si="812"/>
        <v>3</v>
      </c>
      <c r="P2269" t="str">
        <f t="shared" si="813"/>
        <v>středa</v>
      </c>
      <c r="Q2269">
        <f t="shared" si="841"/>
        <v>0</v>
      </c>
      <c r="R2269">
        <f t="shared" si="841"/>
        <v>0</v>
      </c>
      <c r="S2269">
        <f t="shared" si="841"/>
        <v>0</v>
      </c>
      <c r="T2269">
        <f t="shared" si="841"/>
        <v>0</v>
      </c>
      <c r="U2269">
        <f t="shared" si="841"/>
        <v>0</v>
      </c>
      <c r="V2269">
        <f t="shared" si="841"/>
        <v>0</v>
      </c>
      <c r="W2269">
        <f t="shared" si="841"/>
        <v>0</v>
      </c>
      <c r="X2269">
        <f t="shared" si="841"/>
        <v>1</v>
      </c>
      <c r="Y2269">
        <f t="shared" si="841"/>
        <v>0</v>
      </c>
      <c r="Z2269">
        <f t="shared" si="841"/>
        <v>0</v>
      </c>
      <c r="AA2269">
        <f t="shared" si="841"/>
        <v>0</v>
      </c>
      <c r="AB2269">
        <f t="shared" si="841"/>
        <v>0</v>
      </c>
      <c r="AC2269">
        <f t="shared" si="842"/>
        <v>0</v>
      </c>
      <c r="AD2269">
        <f t="shared" si="842"/>
        <v>0</v>
      </c>
      <c r="AE2269">
        <f t="shared" si="842"/>
        <v>1</v>
      </c>
      <c r="AF2269">
        <f t="shared" si="842"/>
        <v>0</v>
      </c>
      <c r="AG2269">
        <f t="shared" si="842"/>
        <v>0</v>
      </c>
      <c r="AH2269">
        <f t="shared" si="842"/>
        <v>0</v>
      </c>
      <c r="AI2269">
        <f t="shared" si="842"/>
        <v>0</v>
      </c>
      <c r="AJ2269">
        <f t="shared" ca="1" si="814"/>
        <v>1</v>
      </c>
      <c r="AK2269">
        <f t="shared" ca="1" si="815"/>
        <v>0</v>
      </c>
      <c r="AL2269">
        <f t="shared" ca="1" si="816"/>
        <v>0</v>
      </c>
      <c r="AM2269">
        <f t="shared" ca="1" si="817"/>
        <v>0</v>
      </c>
      <c r="AN2269">
        <f t="shared" ca="1" si="818"/>
        <v>0</v>
      </c>
      <c r="AO2269">
        <f t="shared" ca="1" si="819"/>
        <v>1</v>
      </c>
      <c r="AP2269">
        <f t="shared" ca="1" si="820"/>
        <v>0</v>
      </c>
      <c r="AQ2269">
        <f t="shared" ca="1" si="821"/>
        <v>0</v>
      </c>
      <c r="AR2269">
        <f t="shared" ca="1" si="822"/>
        <v>1</v>
      </c>
      <c r="AS2269">
        <v>0</v>
      </c>
      <c r="AT2269">
        <v>0</v>
      </c>
      <c r="AU2269">
        <f t="shared" ca="1" si="843"/>
        <v>0</v>
      </c>
      <c r="AV2269">
        <f t="shared" ca="1" si="843"/>
        <v>1</v>
      </c>
      <c r="AW2269">
        <f t="shared" ca="1" si="843"/>
        <v>0</v>
      </c>
      <c r="AX2269">
        <v>0</v>
      </c>
    </row>
    <row r="2270" spans="1:50">
      <c r="A2270" s="2">
        <v>41123</v>
      </c>
      <c r="B2270">
        <v>1270</v>
      </c>
      <c r="C2270">
        <v>19</v>
      </c>
      <c r="D2270">
        <f t="shared" ca="1" si="823"/>
        <v>18.273298053523579</v>
      </c>
      <c r="E2270">
        <f t="shared" ca="1" si="824"/>
        <v>0.72670194647642106</v>
      </c>
      <c r="F2270" t="str">
        <f t="shared" ca="1" si="825"/>
        <v>medium</v>
      </c>
      <c r="G2270">
        <v>660</v>
      </c>
      <c r="H2270">
        <f t="shared" si="826"/>
        <v>660</v>
      </c>
      <c r="I2270">
        <f t="shared" ca="1" si="827"/>
        <v>1088.8733975319997</v>
      </c>
      <c r="J2270">
        <f t="shared" ca="1" si="828"/>
        <v>-428.87339753199967</v>
      </c>
      <c r="K2270" t="str">
        <f t="shared" ca="1" si="829"/>
        <v>low</v>
      </c>
      <c r="L2270">
        <v>24.05</v>
      </c>
      <c r="M2270" t="str">
        <f t="shared" si="840"/>
        <v>high</v>
      </c>
      <c r="N2270">
        <f t="shared" si="811"/>
        <v>8</v>
      </c>
      <c r="O2270">
        <f t="shared" si="812"/>
        <v>4</v>
      </c>
      <c r="P2270" t="str">
        <f t="shared" si="813"/>
        <v>čtvrtek</v>
      </c>
      <c r="Q2270">
        <f t="shared" si="841"/>
        <v>0</v>
      </c>
      <c r="R2270">
        <f t="shared" si="841"/>
        <v>0</v>
      </c>
      <c r="S2270">
        <f t="shared" si="841"/>
        <v>0</v>
      </c>
      <c r="T2270">
        <f t="shared" si="841"/>
        <v>0</v>
      </c>
      <c r="U2270">
        <f t="shared" si="841"/>
        <v>0</v>
      </c>
      <c r="V2270">
        <f t="shared" si="841"/>
        <v>0</v>
      </c>
      <c r="W2270">
        <f t="shared" si="841"/>
        <v>0</v>
      </c>
      <c r="X2270">
        <f t="shared" si="841"/>
        <v>1</v>
      </c>
      <c r="Y2270">
        <f t="shared" si="841"/>
        <v>0</v>
      </c>
      <c r="Z2270">
        <f t="shared" si="841"/>
        <v>0</v>
      </c>
      <c r="AA2270">
        <f t="shared" si="841"/>
        <v>0</v>
      </c>
      <c r="AB2270">
        <f t="shared" si="841"/>
        <v>0</v>
      </c>
      <c r="AC2270">
        <f t="shared" si="842"/>
        <v>0</v>
      </c>
      <c r="AD2270">
        <f t="shared" si="842"/>
        <v>0</v>
      </c>
      <c r="AE2270">
        <f t="shared" si="842"/>
        <v>0</v>
      </c>
      <c r="AF2270">
        <f t="shared" si="842"/>
        <v>1</v>
      </c>
      <c r="AG2270">
        <f t="shared" si="842"/>
        <v>0</v>
      </c>
      <c r="AH2270">
        <f t="shared" si="842"/>
        <v>0</v>
      </c>
      <c r="AI2270">
        <f t="shared" si="842"/>
        <v>0</v>
      </c>
      <c r="AJ2270">
        <f t="shared" ca="1" si="814"/>
        <v>1</v>
      </c>
      <c r="AK2270">
        <f t="shared" ca="1" si="815"/>
        <v>0</v>
      </c>
      <c r="AL2270">
        <f t="shared" ca="1" si="816"/>
        <v>0</v>
      </c>
      <c r="AM2270">
        <f t="shared" ca="1" si="817"/>
        <v>0</v>
      </c>
      <c r="AN2270">
        <f t="shared" ca="1" si="818"/>
        <v>0</v>
      </c>
      <c r="AO2270">
        <f t="shared" ca="1" si="819"/>
        <v>1</v>
      </c>
      <c r="AP2270">
        <f t="shared" ca="1" si="820"/>
        <v>0</v>
      </c>
      <c r="AQ2270">
        <f t="shared" ca="1" si="821"/>
        <v>0</v>
      </c>
      <c r="AR2270">
        <f t="shared" ca="1" si="822"/>
        <v>1</v>
      </c>
      <c r="AS2270">
        <v>0</v>
      </c>
      <c r="AT2270">
        <v>0</v>
      </c>
      <c r="AU2270">
        <f t="shared" ca="1" si="843"/>
        <v>0</v>
      </c>
      <c r="AV2270">
        <f t="shared" ca="1" si="843"/>
        <v>1</v>
      </c>
      <c r="AW2270">
        <f t="shared" ca="1" si="843"/>
        <v>0</v>
      </c>
      <c r="AX2270">
        <v>0</v>
      </c>
    </row>
    <row r="2271" spans="1:50">
      <c r="A2271" s="2">
        <v>41124</v>
      </c>
      <c r="B2271">
        <v>1271</v>
      </c>
      <c r="C2271">
        <v>21</v>
      </c>
      <c r="D2271">
        <f t="shared" ca="1" si="823"/>
        <v>18.275754407426085</v>
      </c>
      <c r="E2271">
        <f t="shared" ca="1" si="824"/>
        <v>2.7242455925739151</v>
      </c>
      <c r="F2271" t="str">
        <f t="shared" ca="1" si="825"/>
        <v>high</v>
      </c>
      <c r="G2271">
        <v>816</v>
      </c>
      <c r="H2271">
        <f t="shared" si="826"/>
        <v>816</v>
      </c>
      <c r="I2271">
        <f t="shared" ca="1" si="827"/>
        <v>1089.0850184992119</v>
      </c>
      <c r="J2271">
        <f t="shared" ca="1" si="828"/>
        <v>-273.08501849921186</v>
      </c>
      <c r="K2271" t="str">
        <f t="shared" ca="1" si="829"/>
        <v>medium</v>
      </c>
      <c r="L2271">
        <v>23.25</v>
      </c>
      <c r="M2271" t="str">
        <f t="shared" si="840"/>
        <v>high</v>
      </c>
      <c r="N2271">
        <f t="shared" si="811"/>
        <v>8</v>
      </c>
      <c r="O2271">
        <f t="shared" si="812"/>
        <v>5</v>
      </c>
      <c r="P2271" t="str">
        <f t="shared" si="813"/>
        <v>pátek</v>
      </c>
      <c r="Q2271">
        <f t="shared" ref="Q2271:AB2280" si="844">VLOOKUP($N2271,$V$31:$AH$42,Q$592+1,0)</f>
        <v>0</v>
      </c>
      <c r="R2271">
        <f t="shared" si="844"/>
        <v>0</v>
      </c>
      <c r="S2271">
        <f t="shared" si="844"/>
        <v>0</v>
      </c>
      <c r="T2271">
        <f t="shared" si="844"/>
        <v>0</v>
      </c>
      <c r="U2271">
        <f t="shared" si="844"/>
        <v>0</v>
      </c>
      <c r="V2271">
        <f t="shared" si="844"/>
        <v>0</v>
      </c>
      <c r="W2271">
        <f t="shared" si="844"/>
        <v>0</v>
      </c>
      <c r="X2271">
        <f t="shared" si="844"/>
        <v>1</v>
      </c>
      <c r="Y2271">
        <f t="shared" si="844"/>
        <v>0</v>
      </c>
      <c r="Z2271">
        <f t="shared" si="844"/>
        <v>0</v>
      </c>
      <c r="AA2271">
        <f t="shared" si="844"/>
        <v>0</v>
      </c>
      <c r="AB2271">
        <f t="shared" si="844"/>
        <v>0</v>
      </c>
      <c r="AC2271">
        <f t="shared" ref="AC2271:AI2280" si="845">VLOOKUP($O2271,$V$74:$AC$80,AC$592+1,0)</f>
        <v>0</v>
      </c>
      <c r="AD2271">
        <f t="shared" si="845"/>
        <v>0</v>
      </c>
      <c r="AE2271">
        <f t="shared" si="845"/>
        <v>0</v>
      </c>
      <c r="AF2271">
        <f t="shared" si="845"/>
        <v>0</v>
      </c>
      <c r="AG2271">
        <f t="shared" si="845"/>
        <v>1</v>
      </c>
      <c r="AH2271">
        <f t="shared" si="845"/>
        <v>0</v>
      </c>
      <c r="AI2271">
        <f t="shared" si="845"/>
        <v>0</v>
      </c>
      <c r="AJ2271">
        <f t="shared" ca="1" si="814"/>
        <v>0</v>
      </c>
      <c r="AK2271">
        <f t="shared" ca="1" si="815"/>
        <v>1</v>
      </c>
      <c r="AL2271">
        <f t="shared" ca="1" si="816"/>
        <v>0</v>
      </c>
      <c r="AM2271">
        <f t="shared" ca="1" si="817"/>
        <v>0</v>
      </c>
      <c r="AN2271">
        <f t="shared" ca="1" si="818"/>
        <v>0</v>
      </c>
      <c r="AO2271">
        <f t="shared" ca="1" si="819"/>
        <v>1</v>
      </c>
      <c r="AP2271">
        <f t="shared" ca="1" si="820"/>
        <v>0</v>
      </c>
      <c r="AQ2271">
        <f t="shared" ca="1" si="821"/>
        <v>0</v>
      </c>
      <c r="AR2271">
        <f t="shared" ca="1" si="822"/>
        <v>1</v>
      </c>
      <c r="AS2271">
        <v>0</v>
      </c>
      <c r="AT2271">
        <v>0</v>
      </c>
      <c r="AU2271">
        <f t="shared" ca="1" si="843"/>
        <v>0</v>
      </c>
      <c r="AV2271">
        <f t="shared" ca="1" si="843"/>
        <v>0</v>
      </c>
      <c r="AW2271">
        <f t="shared" ca="1" si="843"/>
        <v>1</v>
      </c>
      <c r="AX2271">
        <v>0</v>
      </c>
    </row>
    <row r="2272" spans="1:50">
      <c r="A2272" s="2">
        <v>41125</v>
      </c>
      <c r="B2272">
        <v>1272</v>
      </c>
      <c r="C2272">
        <v>25</v>
      </c>
      <c r="D2272">
        <f t="shared" ca="1" si="823"/>
        <v>18.278204469259173</v>
      </c>
      <c r="E2272">
        <f t="shared" ca="1" si="824"/>
        <v>6.7217955307408275</v>
      </c>
      <c r="F2272" t="str">
        <f t="shared" ca="1" si="825"/>
        <v>high</v>
      </c>
      <c r="G2272">
        <v>944</v>
      </c>
      <c r="H2272">
        <f t="shared" si="826"/>
        <v>944</v>
      </c>
      <c r="I2272">
        <f t="shared" ca="1" si="827"/>
        <v>1089.2965233185278</v>
      </c>
      <c r="J2272">
        <f t="shared" ca="1" si="828"/>
        <v>-145.29652331852776</v>
      </c>
      <c r="K2272" t="str">
        <f t="shared" ca="1" si="829"/>
        <v>medium</v>
      </c>
      <c r="L2272">
        <v>22.65</v>
      </c>
      <c r="M2272" t="str">
        <f t="shared" si="840"/>
        <v>high</v>
      </c>
      <c r="N2272">
        <f t="shared" si="811"/>
        <v>8</v>
      </c>
      <c r="O2272">
        <f t="shared" si="812"/>
        <v>6</v>
      </c>
      <c r="P2272" t="str">
        <f t="shared" si="813"/>
        <v>sobota</v>
      </c>
      <c r="Q2272">
        <f t="shared" si="844"/>
        <v>0</v>
      </c>
      <c r="R2272">
        <f t="shared" si="844"/>
        <v>0</v>
      </c>
      <c r="S2272">
        <f t="shared" si="844"/>
        <v>0</v>
      </c>
      <c r="T2272">
        <f t="shared" si="844"/>
        <v>0</v>
      </c>
      <c r="U2272">
        <f t="shared" si="844"/>
        <v>0</v>
      </c>
      <c r="V2272">
        <f t="shared" si="844"/>
        <v>0</v>
      </c>
      <c r="W2272">
        <f t="shared" si="844"/>
        <v>0</v>
      </c>
      <c r="X2272">
        <f t="shared" si="844"/>
        <v>1</v>
      </c>
      <c r="Y2272">
        <f t="shared" si="844"/>
        <v>0</v>
      </c>
      <c r="Z2272">
        <f t="shared" si="844"/>
        <v>0</v>
      </c>
      <c r="AA2272">
        <f t="shared" si="844"/>
        <v>0</v>
      </c>
      <c r="AB2272">
        <f t="shared" si="844"/>
        <v>0</v>
      </c>
      <c r="AC2272">
        <f t="shared" si="845"/>
        <v>0</v>
      </c>
      <c r="AD2272">
        <f t="shared" si="845"/>
        <v>0</v>
      </c>
      <c r="AE2272">
        <f t="shared" si="845"/>
        <v>0</v>
      </c>
      <c r="AF2272">
        <f t="shared" si="845"/>
        <v>0</v>
      </c>
      <c r="AG2272">
        <f t="shared" si="845"/>
        <v>0</v>
      </c>
      <c r="AH2272">
        <f t="shared" si="845"/>
        <v>1</v>
      </c>
      <c r="AI2272">
        <f t="shared" si="845"/>
        <v>0</v>
      </c>
      <c r="AJ2272">
        <f t="shared" ca="1" si="814"/>
        <v>1</v>
      </c>
      <c r="AK2272">
        <f t="shared" ca="1" si="815"/>
        <v>0</v>
      </c>
      <c r="AL2272">
        <f t="shared" ca="1" si="816"/>
        <v>0</v>
      </c>
      <c r="AM2272">
        <f t="shared" ca="1" si="817"/>
        <v>0</v>
      </c>
      <c r="AN2272">
        <f t="shared" ca="1" si="818"/>
        <v>0</v>
      </c>
      <c r="AO2272">
        <f t="shared" ca="1" si="819"/>
        <v>1</v>
      </c>
      <c r="AP2272">
        <f t="shared" ca="1" si="820"/>
        <v>0</v>
      </c>
      <c r="AQ2272">
        <f t="shared" ca="1" si="821"/>
        <v>0</v>
      </c>
      <c r="AR2272">
        <f t="shared" ca="1" si="822"/>
        <v>1</v>
      </c>
      <c r="AS2272">
        <v>0</v>
      </c>
      <c r="AT2272">
        <v>0</v>
      </c>
      <c r="AU2272">
        <f t="shared" ca="1" si="843"/>
        <v>0</v>
      </c>
      <c r="AV2272">
        <f t="shared" ca="1" si="843"/>
        <v>0</v>
      </c>
      <c r="AW2272">
        <f t="shared" ca="1" si="843"/>
        <v>1</v>
      </c>
      <c r="AX2272">
        <v>0</v>
      </c>
    </row>
    <row r="2273" spans="1:50">
      <c r="A2273" s="2">
        <v>41126</v>
      </c>
      <c r="B2273">
        <v>1273</v>
      </c>
      <c r="C2273">
        <v>11</v>
      </c>
      <c r="D2273">
        <f t="shared" ca="1" si="823"/>
        <v>18.280648246741421</v>
      </c>
      <c r="E2273">
        <f t="shared" ca="1" si="824"/>
        <v>-7.2806482467414213</v>
      </c>
      <c r="F2273" t="str">
        <f t="shared" ca="1" si="825"/>
        <v>low</v>
      </c>
      <c r="G2273">
        <v>358</v>
      </c>
      <c r="H2273">
        <f t="shared" si="826"/>
        <v>358</v>
      </c>
      <c r="I2273">
        <f t="shared" ca="1" si="827"/>
        <v>1089.507911838577</v>
      </c>
      <c r="J2273">
        <f t="shared" ca="1" si="828"/>
        <v>-731.507911838577</v>
      </c>
      <c r="K2273" t="str">
        <f t="shared" ca="1" si="829"/>
        <v>low</v>
      </c>
      <c r="L2273">
        <v>24.45</v>
      </c>
      <c r="M2273" t="str">
        <f t="shared" si="840"/>
        <v>high</v>
      </c>
      <c r="N2273">
        <f t="shared" si="811"/>
        <v>8</v>
      </c>
      <c r="O2273">
        <f t="shared" si="812"/>
        <v>7</v>
      </c>
      <c r="P2273" t="str">
        <f t="shared" si="813"/>
        <v>neděle</v>
      </c>
      <c r="Q2273">
        <f t="shared" si="844"/>
        <v>0</v>
      </c>
      <c r="R2273">
        <f t="shared" si="844"/>
        <v>0</v>
      </c>
      <c r="S2273">
        <f t="shared" si="844"/>
        <v>0</v>
      </c>
      <c r="T2273">
        <f t="shared" si="844"/>
        <v>0</v>
      </c>
      <c r="U2273">
        <f t="shared" si="844"/>
        <v>0</v>
      </c>
      <c r="V2273">
        <f t="shared" si="844"/>
        <v>0</v>
      </c>
      <c r="W2273">
        <f t="shared" si="844"/>
        <v>0</v>
      </c>
      <c r="X2273">
        <f t="shared" si="844"/>
        <v>1</v>
      </c>
      <c r="Y2273">
        <f t="shared" si="844"/>
        <v>0</v>
      </c>
      <c r="Z2273">
        <f t="shared" si="844"/>
        <v>0</v>
      </c>
      <c r="AA2273">
        <f t="shared" si="844"/>
        <v>0</v>
      </c>
      <c r="AB2273">
        <f t="shared" si="844"/>
        <v>0</v>
      </c>
      <c r="AC2273">
        <f t="shared" si="845"/>
        <v>0</v>
      </c>
      <c r="AD2273">
        <f t="shared" si="845"/>
        <v>0</v>
      </c>
      <c r="AE2273">
        <f t="shared" si="845"/>
        <v>0</v>
      </c>
      <c r="AF2273">
        <f t="shared" si="845"/>
        <v>0</v>
      </c>
      <c r="AG2273">
        <f t="shared" si="845"/>
        <v>0</v>
      </c>
      <c r="AH2273">
        <f t="shared" si="845"/>
        <v>0</v>
      </c>
      <c r="AI2273">
        <f t="shared" si="845"/>
        <v>1</v>
      </c>
      <c r="AJ2273">
        <f t="shared" ca="1" si="814"/>
        <v>1</v>
      </c>
      <c r="AK2273">
        <f t="shared" ca="1" si="815"/>
        <v>0</v>
      </c>
      <c r="AL2273">
        <f t="shared" ca="1" si="816"/>
        <v>0</v>
      </c>
      <c r="AM2273">
        <f t="shared" ca="1" si="817"/>
        <v>0</v>
      </c>
      <c r="AN2273">
        <f t="shared" ca="1" si="818"/>
        <v>0</v>
      </c>
      <c r="AO2273">
        <f t="shared" ca="1" si="819"/>
        <v>1</v>
      </c>
      <c r="AP2273">
        <f t="shared" ca="1" si="820"/>
        <v>0</v>
      </c>
      <c r="AQ2273">
        <f t="shared" ca="1" si="821"/>
        <v>0</v>
      </c>
      <c r="AR2273">
        <f t="shared" ca="1" si="822"/>
        <v>1</v>
      </c>
      <c r="AS2273">
        <v>0</v>
      </c>
      <c r="AT2273">
        <v>0</v>
      </c>
      <c r="AU2273">
        <f t="shared" ca="1" si="843"/>
        <v>1</v>
      </c>
      <c r="AV2273">
        <f t="shared" ca="1" si="843"/>
        <v>0</v>
      </c>
      <c r="AW2273">
        <f t="shared" ca="1" si="843"/>
        <v>0</v>
      </c>
      <c r="AX2273">
        <v>0</v>
      </c>
    </row>
    <row r="2274" spans="1:50">
      <c r="A2274" s="2">
        <v>41127</v>
      </c>
      <c r="B2274">
        <v>1274</v>
      </c>
      <c r="C2274">
        <v>20</v>
      </c>
      <c r="D2274">
        <f t="shared" ca="1" si="823"/>
        <v>18.283085747591411</v>
      </c>
      <c r="E2274">
        <f t="shared" ca="1" si="824"/>
        <v>1.7169142524085892</v>
      </c>
      <c r="F2274" t="str">
        <f t="shared" ca="1" si="825"/>
        <v>medium</v>
      </c>
      <c r="G2274">
        <v>865</v>
      </c>
      <c r="H2274">
        <f t="shared" si="826"/>
        <v>865</v>
      </c>
      <c r="I2274">
        <f t="shared" ca="1" si="827"/>
        <v>1089.7191839079881</v>
      </c>
      <c r="J2274">
        <f t="shared" ca="1" si="828"/>
        <v>-224.71918390798805</v>
      </c>
      <c r="K2274" t="str">
        <f t="shared" ca="1" si="829"/>
        <v>medium</v>
      </c>
      <c r="L2274">
        <v>35.299999999999997</v>
      </c>
      <c r="M2274" t="str">
        <f t="shared" si="840"/>
        <v>high</v>
      </c>
      <c r="N2274">
        <f t="shared" si="811"/>
        <v>8</v>
      </c>
      <c r="O2274">
        <f t="shared" si="812"/>
        <v>1</v>
      </c>
      <c r="P2274" t="str">
        <f t="shared" si="813"/>
        <v>pondělí</v>
      </c>
      <c r="Q2274">
        <f t="shared" si="844"/>
        <v>0</v>
      </c>
      <c r="R2274">
        <f t="shared" si="844"/>
        <v>0</v>
      </c>
      <c r="S2274">
        <f t="shared" si="844"/>
        <v>0</v>
      </c>
      <c r="T2274">
        <f t="shared" si="844"/>
        <v>0</v>
      </c>
      <c r="U2274">
        <f t="shared" si="844"/>
        <v>0</v>
      </c>
      <c r="V2274">
        <f t="shared" si="844"/>
        <v>0</v>
      </c>
      <c r="W2274">
        <f t="shared" si="844"/>
        <v>0</v>
      </c>
      <c r="X2274">
        <f t="shared" si="844"/>
        <v>1</v>
      </c>
      <c r="Y2274">
        <f t="shared" si="844"/>
        <v>0</v>
      </c>
      <c r="Z2274">
        <f t="shared" si="844"/>
        <v>0</v>
      </c>
      <c r="AA2274">
        <f t="shared" si="844"/>
        <v>0</v>
      </c>
      <c r="AB2274">
        <f t="shared" si="844"/>
        <v>0</v>
      </c>
      <c r="AC2274">
        <f t="shared" si="845"/>
        <v>1</v>
      </c>
      <c r="AD2274">
        <f t="shared" si="845"/>
        <v>0</v>
      </c>
      <c r="AE2274">
        <f t="shared" si="845"/>
        <v>0</v>
      </c>
      <c r="AF2274">
        <f t="shared" si="845"/>
        <v>0</v>
      </c>
      <c r="AG2274">
        <f t="shared" si="845"/>
        <v>0</v>
      </c>
      <c r="AH2274">
        <f t="shared" si="845"/>
        <v>0</v>
      </c>
      <c r="AI2274">
        <f t="shared" si="845"/>
        <v>0</v>
      </c>
      <c r="AJ2274">
        <f t="shared" ca="1" si="814"/>
        <v>0</v>
      </c>
      <c r="AK2274">
        <f t="shared" ca="1" si="815"/>
        <v>1</v>
      </c>
      <c r="AL2274">
        <f t="shared" ca="1" si="816"/>
        <v>0</v>
      </c>
      <c r="AM2274">
        <f t="shared" ca="1" si="817"/>
        <v>0</v>
      </c>
      <c r="AN2274">
        <f t="shared" ca="1" si="818"/>
        <v>0</v>
      </c>
      <c r="AO2274">
        <f t="shared" ca="1" si="819"/>
        <v>1</v>
      </c>
      <c r="AP2274">
        <f t="shared" ca="1" si="820"/>
        <v>0</v>
      </c>
      <c r="AQ2274">
        <f t="shared" ca="1" si="821"/>
        <v>0</v>
      </c>
      <c r="AR2274">
        <f t="shared" ca="1" si="822"/>
        <v>1</v>
      </c>
      <c r="AS2274">
        <v>0</v>
      </c>
      <c r="AT2274">
        <v>0</v>
      </c>
      <c r="AU2274">
        <f t="shared" ca="1" si="843"/>
        <v>0</v>
      </c>
      <c r="AV2274">
        <f t="shared" ca="1" si="843"/>
        <v>1</v>
      </c>
      <c r="AW2274">
        <f t="shared" ca="1" si="843"/>
        <v>0</v>
      </c>
      <c r="AX2274">
        <v>0</v>
      </c>
    </row>
    <row r="2275" spans="1:50">
      <c r="A2275" s="2">
        <v>41128</v>
      </c>
      <c r="B2275">
        <v>1275</v>
      </c>
      <c r="C2275">
        <v>20</v>
      </c>
      <c r="D2275">
        <f t="shared" ca="1" si="823"/>
        <v>18.285516979527713</v>
      </c>
      <c r="E2275">
        <f t="shared" ca="1" si="824"/>
        <v>1.7144830204722865</v>
      </c>
      <c r="F2275" t="str">
        <f t="shared" ca="1" si="825"/>
        <v>medium</v>
      </c>
      <c r="G2275">
        <v>860</v>
      </c>
      <c r="H2275">
        <f t="shared" si="826"/>
        <v>860</v>
      </c>
      <c r="I2275">
        <f t="shared" ca="1" si="827"/>
        <v>1089.9303393753903</v>
      </c>
      <c r="J2275">
        <f t="shared" ca="1" si="828"/>
        <v>-229.9303393753903</v>
      </c>
      <c r="K2275" t="str">
        <f t="shared" ca="1" si="829"/>
        <v>medium</v>
      </c>
      <c r="L2275">
        <v>21.05</v>
      </c>
      <c r="M2275" t="str">
        <f t="shared" si="840"/>
        <v>high</v>
      </c>
      <c r="N2275">
        <f t="shared" si="811"/>
        <v>8</v>
      </c>
      <c r="O2275">
        <f t="shared" si="812"/>
        <v>2</v>
      </c>
      <c r="P2275" t="str">
        <f t="shared" si="813"/>
        <v>úterý</v>
      </c>
      <c r="Q2275">
        <f t="shared" si="844"/>
        <v>0</v>
      </c>
      <c r="R2275">
        <f t="shared" si="844"/>
        <v>0</v>
      </c>
      <c r="S2275">
        <f t="shared" si="844"/>
        <v>0</v>
      </c>
      <c r="T2275">
        <f t="shared" si="844"/>
        <v>0</v>
      </c>
      <c r="U2275">
        <f t="shared" si="844"/>
        <v>0</v>
      </c>
      <c r="V2275">
        <f t="shared" si="844"/>
        <v>0</v>
      </c>
      <c r="W2275">
        <f t="shared" si="844"/>
        <v>0</v>
      </c>
      <c r="X2275">
        <f t="shared" si="844"/>
        <v>1</v>
      </c>
      <c r="Y2275">
        <f t="shared" si="844"/>
        <v>0</v>
      </c>
      <c r="Z2275">
        <f t="shared" si="844"/>
        <v>0</v>
      </c>
      <c r="AA2275">
        <f t="shared" si="844"/>
        <v>0</v>
      </c>
      <c r="AB2275">
        <f t="shared" si="844"/>
        <v>0</v>
      </c>
      <c r="AC2275">
        <f t="shared" si="845"/>
        <v>0</v>
      </c>
      <c r="AD2275">
        <f t="shared" si="845"/>
        <v>1</v>
      </c>
      <c r="AE2275">
        <f t="shared" si="845"/>
        <v>0</v>
      </c>
      <c r="AF2275">
        <f t="shared" si="845"/>
        <v>0</v>
      </c>
      <c r="AG2275">
        <f t="shared" si="845"/>
        <v>0</v>
      </c>
      <c r="AH2275">
        <f t="shared" si="845"/>
        <v>0</v>
      </c>
      <c r="AI2275">
        <f t="shared" si="845"/>
        <v>0</v>
      </c>
      <c r="AJ2275">
        <f t="shared" ca="1" si="814"/>
        <v>1</v>
      </c>
      <c r="AK2275">
        <f t="shared" ca="1" si="815"/>
        <v>0</v>
      </c>
      <c r="AL2275">
        <f t="shared" ca="1" si="816"/>
        <v>0</v>
      </c>
      <c r="AM2275">
        <f t="shared" ca="1" si="817"/>
        <v>0</v>
      </c>
      <c r="AN2275">
        <f t="shared" ca="1" si="818"/>
        <v>0</v>
      </c>
      <c r="AO2275">
        <f t="shared" ca="1" si="819"/>
        <v>1</v>
      </c>
      <c r="AP2275">
        <f t="shared" ca="1" si="820"/>
        <v>0</v>
      </c>
      <c r="AQ2275">
        <f t="shared" ca="1" si="821"/>
        <v>0</v>
      </c>
      <c r="AR2275">
        <f t="shared" ca="1" si="822"/>
        <v>1</v>
      </c>
      <c r="AS2275">
        <v>1</v>
      </c>
      <c r="AT2275">
        <v>0</v>
      </c>
      <c r="AU2275">
        <f t="shared" ca="1" si="843"/>
        <v>0</v>
      </c>
      <c r="AV2275">
        <f t="shared" ca="1" si="843"/>
        <v>1</v>
      </c>
      <c r="AW2275">
        <f t="shared" ca="1" si="843"/>
        <v>0</v>
      </c>
      <c r="AX2275">
        <v>0</v>
      </c>
    </row>
    <row r="2276" spans="1:50">
      <c r="A2276" s="2">
        <v>41129</v>
      </c>
      <c r="B2276">
        <v>1276</v>
      </c>
      <c r="C2276">
        <v>25</v>
      </c>
      <c r="D2276">
        <f t="shared" ca="1" si="823"/>
        <v>18.287941950268923</v>
      </c>
      <c r="E2276">
        <f t="shared" ca="1" si="824"/>
        <v>6.7120580497310769</v>
      </c>
      <c r="F2276" t="str">
        <f t="shared" ca="1" si="825"/>
        <v>high</v>
      </c>
      <c r="G2276">
        <v>1932</v>
      </c>
      <c r="H2276">
        <f t="shared" si="826"/>
        <v>1932</v>
      </c>
      <c r="I2276">
        <f t="shared" ca="1" si="827"/>
        <v>1090.1413780894122</v>
      </c>
      <c r="J2276">
        <f t="shared" ca="1" si="828"/>
        <v>841.85862191058777</v>
      </c>
      <c r="K2276" t="str">
        <f t="shared" ca="1" si="829"/>
        <v>high</v>
      </c>
      <c r="L2276">
        <v>18.850000000000001</v>
      </c>
      <c r="M2276" t="str">
        <f t="shared" si="840"/>
        <v>high</v>
      </c>
      <c r="N2276">
        <f t="shared" si="811"/>
        <v>8</v>
      </c>
      <c r="O2276">
        <f t="shared" si="812"/>
        <v>3</v>
      </c>
      <c r="P2276" t="str">
        <f t="shared" si="813"/>
        <v>středa</v>
      </c>
      <c r="Q2276">
        <f t="shared" si="844"/>
        <v>0</v>
      </c>
      <c r="R2276">
        <f t="shared" si="844"/>
        <v>0</v>
      </c>
      <c r="S2276">
        <f t="shared" si="844"/>
        <v>0</v>
      </c>
      <c r="T2276">
        <f t="shared" si="844"/>
        <v>0</v>
      </c>
      <c r="U2276">
        <f t="shared" si="844"/>
        <v>0</v>
      </c>
      <c r="V2276">
        <f t="shared" si="844"/>
        <v>0</v>
      </c>
      <c r="W2276">
        <f t="shared" si="844"/>
        <v>0</v>
      </c>
      <c r="X2276">
        <f t="shared" si="844"/>
        <v>1</v>
      </c>
      <c r="Y2276">
        <f t="shared" si="844"/>
        <v>0</v>
      </c>
      <c r="Z2276">
        <f t="shared" si="844"/>
        <v>0</v>
      </c>
      <c r="AA2276">
        <f t="shared" si="844"/>
        <v>0</v>
      </c>
      <c r="AB2276">
        <f t="shared" si="844"/>
        <v>0</v>
      </c>
      <c r="AC2276">
        <f t="shared" si="845"/>
        <v>0</v>
      </c>
      <c r="AD2276">
        <f t="shared" si="845"/>
        <v>0</v>
      </c>
      <c r="AE2276">
        <f t="shared" si="845"/>
        <v>1</v>
      </c>
      <c r="AF2276">
        <f t="shared" si="845"/>
        <v>0</v>
      </c>
      <c r="AG2276">
        <f t="shared" si="845"/>
        <v>0</v>
      </c>
      <c r="AH2276">
        <f t="shared" si="845"/>
        <v>0</v>
      </c>
      <c r="AI2276">
        <f t="shared" si="845"/>
        <v>0</v>
      </c>
      <c r="AJ2276">
        <f t="shared" ca="1" si="814"/>
        <v>1</v>
      </c>
      <c r="AK2276">
        <f t="shared" ca="1" si="815"/>
        <v>0</v>
      </c>
      <c r="AL2276">
        <f t="shared" ca="1" si="816"/>
        <v>0</v>
      </c>
      <c r="AM2276">
        <f t="shared" ca="1" si="817"/>
        <v>0</v>
      </c>
      <c r="AN2276">
        <f t="shared" ca="1" si="818"/>
        <v>0</v>
      </c>
      <c r="AO2276">
        <f t="shared" ca="1" si="819"/>
        <v>1</v>
      </c>
      <c r="AP2276">
        <f t="shared" ca="1" si="820"/>
        <v>0</v>
      </c>
      <c r="AQ2276">
        <f t="shared" ca="1" si="821"/>
        <v>0</v>
      </c>
      <c r="AR2276">
        <f t="shared" ca="1" si="822"/>
        <v>1</v>
      </c>
      <c r="AS2276">
        <v>0</v>
      </c>
      <c r="AT2276">
        <v>0</v>
      </c>
      <c r="AU2276">
        <f t="shared" ca="1" si="843"/>
        <v>0</v>
      </c>
      <c r="AV2276">
        <f t="shared" ca="1" si="843"/>
        <v>0</v>
      </c>
      <c r="AW2276">
        <f t="shared" ca="1" si="843"/>
        <v>1</v>
      </c>
      <c r="AX2276">
        <v>0</v>
      </c>
    </row>
    <row r="2277" spans="1:50">
      <c r="A2277" s="2">
        <v>41130</v>
      </c>
      <c r="B2277">
        <v>1277</v>
      </c>
      <c r="C2277">
        <v>9</v>
      </c>
      <c r="D2277">
        <f t="shared" ca="1" si="823"/>
        <v>18.290360667533605</v>
      </c>
      <c r="E2277">
        <f t="shared" ca="1" si="824"/>
        <v>-9.290360667533605</v>
      </c>
      <c r="F2277" t="str">
        <f t="shared" ca="1" si="825"/>
        <v>low</v>
      </c>
      <c r="G2277">
        <v>252</v>
      </c>
      <c r="H2277">
        <f t="shared" si="826"/>
        <v>252</v>
      </c>
      <c r="I2277">
        <f t="shared" ca="1" si="827"/>
        <v>1090.3522998986832</v>
      </c>
      <c r="J2277">
        <f t="shared" ca="1" si="828"/>
        <v>-838.35229989868321</v>
      </c>
      <c r="K2277" t="str">
        <f t="shared" ca="1" si="829"/>
        <v>low</v>
      </c>
      <c r="L2277">
        <v>18.8</v>
      </c>
      <c r="M2277" t="str">
        <f t="shared" si="840"/>
        <v>high</v>
      </c>
      <c r="N2277">
        <f t="shared" si="811"/>
        <v>8</v>
      </c>
      <c r="O2277">
        <f t="shared" si="812"/>
        <v>4</v>
      </c>
      <c r="P2277" t="str">
        <f t="shared" si="813"/>
        <v>čtvrtek</v>
      </c>
      <c r="Q2277">
        <f t="shared" si="844"/>
        <v>0</v>
      </c>
      <c r="R2277">
        <f t="shared" si="844"/>
        <v>0</v>
      </c>
      <c r="S2277">
        <f t="shared" si="844"/>
        <v>0</v>
      </c>
      <c r="T2277">
        <f t="shared" si="844"/>
        <v>0</v>
      </c>
      <c r="U2277">
        <f t="shared" si="844"/>
        <v>0</v>
      </c>
      <c r="V2277">
        <f t="shared" si="844"/>
        <v>0</v>
      </c>
      <c r="W2277">
        <f t="shared" si="844"/>
        <v>0</v>
      </c>
      <c r="X2277">
        <f t="shared" si="844"/>
        <v>1</v>
      </c>
      <c r="Y2277">
        <f t="shared" si="844"/>
        <v>0</v>
      </c>
      <c r="Z2277">
        <f t="shared" si="844"/>
        <v>0</v>
      </c>
      <c r="AA2277">
        <f t="shared" si="844"/>
        <v>0</v>
      </c>
      <c r="AB2277">
        <f t="shared" si="844"/>
        <v>0</v>
      </c>
      <c r="AC2277">
        <f t="shared" si="845"/>
        <v>0</v>
      </c>
      <c r="AD2277">
        <f t="shared" si="845"/>
        <v>0</v>
      </c>
      <c r="AE2277">
        <f t="shared" si="845"/>
        <v>0</v>
      </c>
      <c r="AF2277">
        <f t="shared" si="845"/>
        <v>1</v>
      </c>
      <c r="AG2277">
        <f t="shared" si="845"/>
        <v>0</v>
      </c>
      <c r="AH2277">
        <f t="shared" si="845"/>
        <v>0</v>
      </c>
      <c r="AI2277">
        <f t="shared" si="845"/>
        <v>0</v>
      </c>
      <c r="AJ2277">
        <f t="shared" ca="1" si="814"/>
        <v>0</v>
      </c>
      <c r="AK2277">
        <f t="shared" ca="1" si="815"/>
        <v>1</v>
      </c>
      <c r="AL2277">
        <f t="shared" ca="1" si="816"/>
        <v>0</v>
      </c>
      <c r="AM2277">
        <f t="shared" ca="1" si="817"/>
        <v>0</v>
      </c>
      <c r="AN2277">
        <f t="shared" ca="1" si="818"/>
        <v>0</v>
      </c>
      <c r="AO2277">
        <f t="shared" ca="1" si="819"/>
        <v>1</v>
      </c>
      <c r="AP2277">
        <f t="shared" ca="1" si="820"/>
        <v>0</v>
      </c>
      <c r="AQ2277">
        <f t="shared" ca="1" si="821"/>
        <v>0</v>
      </c>
      <c r="AR2277">
        <f t="shared" ca="1" si="822"/>
        <v>1</v>
      </c>
      <c r="AS2277">
        <v>0</v>
      </c>
      <c r="AT2277">
        <v>0</v>
      </c>
      <c r="AU2277">
        <f t="shared" ca="1" si="843"/>
        <v>1</v>
      </c>
      <c r="AV2277">
        <f t="shared" ca="1" si="843"/>
        <v>0</v>
      </c>
      <c r="AW2277">
        <f t="shared" ca="1" si="843"/>
        <v>0</v>
      </c>
      <c r="AX2277">
        <v>0</v>
      </c>
    </row>
    <row r="2278" spans="1:50">
      <c r="A2278" s="2">
        <v>41131</v>
      </c>
      <c r="B2278">
        <v>1278</v>
      </c>
      <c r="C2278">
        <v>18</v>
      </c>
      <c r="D2278">
        <f t="shared" ca="1" si="823"/>
        <v>18.292773139040346</v>
      </c>
      <c r="E2278">
        <f t="shared" ca="1" si="824"/>
        <v>-0.29277313904034585</v>
      </c>
      <c r="F2278" t="str">
        <f t="shared" ca="1" si="825"/>
        <v>medium</v>
      </c>
      <c r="G2278">
        <v>862</v>
      </c>
      <c r="H2278">
        <f t="shared" si="826"/>
        <v>862</v>
      </c>
      <c r="I2278">
        <f t="shared" ca="1" si="827"/>
        <v>1090.5631046518322</v>
      </c>
      <c r="J2278">
        <f t="shared" ca="1" si="828"/>
        <v>-228.56310465183219</v>
      </c>
      <c r="K2278" t="str">
        <f t="shared" ca="1" si="829"/>
        <v>medium</v>
      </c>
      <c r="L2278">
        <v>23.3</v>
      </c>
      <c r="M2278" t="str">
        <f t="shared" si="840"/>
        <v>high</v>
      </c>
      <c r="N2278">
        <f t="shared" si="811"/>
        <v>8</v>
      </c>
      <c r="O2278">
        <f t="shared" si="812"/>
        <v>5</v>
      </c>
      <c r="P2278" t="str">
        <f t="shared" si="813"/>
        <v>pátek</v>
      </c>
      <c r="Q2278">
        <f t="shared" si="844"/>
        <v>0</v>
      </c>
      <c r="R2278">
        <f t="shared" si="844"/>
        <v>0</v>
      </c>
      <c r="S2278">
        <f t="shared" si="844"/>
        <v>0</v>
      </c>
      <c r="T2278">
        <f t="shared" si="844"/>
        <v>0</v>
      </c>
      <c r="U2278">
        <f t="shared" si="844"/>
        <v>0</v>
      </c>
      <c r="V2278">
        <f t="shared" si="844"/>
        <v>0</v>
      </c>
      <c r="W2278">
        <f t="shared" si="844"/>
        <v>0</v>
      </c>
      <c r="X2278">
        <f t="shared" si="844"/>
        <v>1</v>
      </c>
      <c r="Y2278">
        <f t="shared" si="844"/>
        <v>0</v>
      </c>
      <c r="Z2278">
        <f t="shared" si="844"/>
        <v>0</v>
      </c>
      <c r="AA2278">
        <f t="shared" si="844"/>
        <v>0</v>
      </c>
      <c r="AB2278">
        <f t="shared" si="844"/>
        <v>0</v>
      </c>
      <c r="AC2278">
        <f t="shared" si="845"/>
        <v>0</v>
      </c>
      <c r="AD2278">
        <f t="shared" si="845"/>
        <v>0</v>
      </c>
      <c r="AE2278">
        <f t="shared" si="845"/>
        <v>0</v>
      </c>
      <c r="AF2278">
        <f t="shared" si="845"/>
        <v>0</v>
      </c>
      <c r="AG2278">
        <f t="shared" si="845"/>
        <v>1</v>
      </c>
      <c r="AH2278">
        <f t="shared" si="845"/>
        <v>0</v>
      </c>
      <c r="AI2278">
        <f t="shared" si="845"/>
        <v>0</v>
      </c>
      <c r="AJ2278">
        <f t="shared" ca="1" si="814"/>
        <v>1</v>
      </c>
      <c r="AK2278">
        <f t="shared" ca="1" si="815"/>
        <v>0</v>
      </c>
      <c r="AL2278">
        <f t="shared" ca="1" si="816"/>
        <v>0</v>
      </c>
      <c r="AM2278">
        <f t="shared" ca="1" si="817"/>
        <v>0</v>
      </c>
      <c r="AN2278">
        <f t="shared" ca="1" si="818"/>
        <v>0</v>
      </c>
      <c r="AO2278">
        <f t="shared" ca="1" si="819"/>
        <v>1</v>
      </c>
      <c r="AP2278">
        <f t="shared" ca="1" si="820"/>
        <v>0</v>
      </c>
      <c r="AQ2278">
        <f t="shared" ca="1" si="821"/>
        <v>0</v>
      </c>
      <c r="AR2278">
        <f t="shared" ca="1" si="822"/>
        <v>1</v>
      </c>
      <c r="AS2278">
        <v>0</v>
      </c>
      <c r="AT2278">
        <v>0</v>
      </c>
      <c r="AU2278">
        <f t="shared" ca="1" si="843"/>
        <v>0</v>
      </c>
      <c r="AV2278">
        <f t="shared" ca="1" si="843"/>
        <v>1</v>
      </c>
      <c r="AW2278">
        <f t="shared" ca="1" si="843"/>
        <v>0</v>
      </c>
      <c r="AX2278">
        <v>0</v>
      </c>
    </row>
    <row r="2279" spans="1:50">
      <c r="A2279" s="2">
        <v>41132</v>
      </c>
      <c r="B2279">
        <v>1279</v>
      </c>
      <c r="C2279">
        <v>19</v>
      </c>
      <c r="D2279">
        <f t="shared" ca="1" si="823"/>
        <v>18.295179372507722</v>
      </c>
      <c r="E2279">
        <f t="shared" ca="1" si="824"/>
        <v>0.70482062749227836</v>
      </c>
      <c r="F2279" t="str">
        <f t="shared" ca="1" si="825"/>
        <v>medium</v>
      </c>
      <c r="G2279">
        <v>1008</v>
      </c>
      <c r="H2279">
        <f t="shared" si="826"/>
        <v>1008</v>
      </c>
      <c r="I2279">
        <f t="shared" ca="1" si="827"/>
        <v>1090.7737921974879</v>
      </c>
      <c r="J2279">
        <f t="shared" ca="1" si="828"/>
        <v>-82.773792197487865</v>
      </c>
      <c r="K2279" t="str">
        <f t="shared" ca="1" si="829"/>
        <v>medium</v>
      </c>
      <c r="L2279">
        <v>14.040000000000001</v>
      </c>
      <c r="M2279" t="str">
        <f t="shared" si="840"/>
        <v>high</v>
      </c>
      <c r="N2279">
        <f t="shared" si="811"/>
        <v>8</v>
      </c>
      <c r="O2279">
        <f t="shared" si="812"/>
        <v>6</v>
      </c>
      <c r="P2279" t="str">
        <f t="shared" si="813"/>
        <v>sobota</v>
      </c>
      <c r="Q2279">
        <f t="shared" si="844"/>
        <v>0</v>
      </c>
      <c r="R2279">
        <f t="shared" si="844"/>
        <v>0</v>
      </c>
      <c r="S2279">
        <f t="shared" si="844"/>
        <v>0</v>
      </c>
      <c r="T2279">
        <f t="shared" si="844"/>
        <v>0</v>
      </c>
      <c r="U2279">
        <f t="shared" si="844"/>
        <v>0</v>
      </c>
      <c r="V2279">
        <f t="shared" si="844"/>
        <v>0</v>
      </c>
      <c r="W2279">
        <f t="shared" si="844"/>
        <v>0</v>
      </c>
      <c r="X2279">
        <f t="shared" si="844"/>
        <v>1</v>
      </c>
      <c r="Y2279">
        <f t="shared" si="844"/>
        <v>0</v>
      </c>
      <c r="Z2279">
        <f t="shared" si="844"/>
        <v>0</v>
      </c>
      <c r="AA2279">
        <f t="shared" si="844"/>
        <v>0</v>
      </c>
      <c r="AB2279">
        <f t="shared" si="844"/>
        <v>0</v>
      </c>
      <c r="AC2279">
        <f t="shared" si="845"/>
        <v>0</v>
      </c>
      <c r="AD2279">
        <f t="shared" si="845"/>
        <v>0</v>
      </c>
      <c r="AE2279">
        <f t="shared" si="845"/>
        <v>0</v>
      </c>
      <c r="AF2279">
        <f t="shared" si="845"/>
        <v>0</v>
      </c>
      <c r="AG2279">
        <f t="shared" si="845"/>
        <v>0</v>
      </c>
      <c r="AH2279">
        <f t="shared" si="845"/>
        <v>1</v>
      </c>
      <c r="AI2279">
        <f t="shared" si="845"/>
        <v>0</v>
      </c>
      <c r="AJ2279">
        <f t="shared" ca="1" si="814"/>
        <v>1</v>
      </c>
      <c r="AK2279">
        <f t="shared" ca="1" si="815"/>
        <v>0</v>
      </c>
      <c r="AL2279">
        <f t="shared" ca="1" si="816"/>
        <v>0</v>
      </c>
      <c r="AM2279">
        <f t="shared" ca="1" si="817"/>
        <v>0</v>
      </c>
      <c r="AN2279">
        <f t="shared" ca="1" si="818"/>
        <v>0</v>
      </c>
      <c r="AO2279">
        <f t="shared" ca="1" si="819"/>
        <v>1</v>
      </c>
      <c r="AP2279">
        <f t="shared" ca="1" si="820"/>
        <v>0</v>
      </c>
      <c r="AQ2279">
        <f t="shared" ca="1" si="821"/>
        <v>0</v>
      </c>
      <c r="AR2279">
        <f t="shared" ca="1" si="822"/>
        <v>1</v>
      </c>
      <c r="AS2279">
        <v>0</v>
      </c>
      <c r="AT2279">
        <v>0</v>
      </c>
      <c r="AU2279">
        <f t="shared" ca="1" si="843"/>
        <v>0</v>
      </c>
      <c r="AV2279">
        <f t="shared" ca="1" si="843"/>
        <v>1</v>
      </c>
      <c r="AW2279">
        <f t="shared" ca="1" si="843"/>
        <v>0</v>
      </c>
      <c r="AX2279">
        <v>0</v>
      </c>
    </row>
    <row r="2280" spans="1:50">
      <c r="A2280" s="2">
        <v>41133</v>
      </c>
      <c r="B2280">
        <v>1280</v>
      </c>
      <c r="C2280">
        <v>13</v>
      </c>
      <c r="D2280">
        <f t="shared" ca="1" si="823"/>
        <v>18.297579375654319</v>
      </c>
      <c r="E2280">
        <f t="shared" ca="1" si="824"/>
        <v>-5.297579375654319</v>
      </c>
      <c r="F2280" t="str">
        <f t="shared" ca="1" si="825"/>
        <v>low</v>
      </c>
      <c r="G2280">
        <v>445</v>
      </c>
      <c r="H2280">
        <f t="shared" si="826"/>
        <v>445</v>
      </c>
      <c r="I2280">
        <f t="shared" ca="1" si="827"/>
        <v>1090.9843623842796</v>
      </c>
      <c r="J2280">
        <f t="shared" ca="1" si="828"/>
        <v>-645.98436238427962</v>
      </c>
      <c r="K2280" t="str">
        <f t="shared" ca="1" si="829"/>
        <v>low</v>
      </c>
      <c r="L2280">
        <v>22.2</v>
      </c>
      <c r="M2280" t="str">
        <f t="shared" si="840"/>
        <v>high</v>
      </c>
      <c r="N2280">
        <f t="shared" si="811"/>
        <v>8</v>
      </c>
      <c r="O2280">
        <f t="shared" si="812"/>
        <v>7</v>
      </c>
      <c r="P2280" t="str">
        <f t="shared" si="813"/>
        <v>neděle</v>
      </c>
      <c r="Q2280">
        <f t="shared" si="844"/>
        <v>0</v>
      </c>
      <c r="R2280">
        <f t="shared" si="844"/>
        <v>0</v>
      </c>
      <c r="S2280">
        <f t="shared" si="844"/>
        <v>0</v>
      </c>
      <c r="T2280">
        <f t="shared" si="844"/>
        <v>0</v>
      </c>
      <c r="U2280">
        <f t="shared" si="844"/>
        <v>0</v>
      </c>
      <c r="V2280">
        <f t="shared" si="844"/>
        <v>0</v>
      </c>
      <c r="W2280">
        <f t="shared" si="844"/>
        <v>0</v>
      </c>
      <c r="X2280">
        <f t="shared" si="844"/>
        <v>1</v>
      </c>
      <c r="Y2280">
        <f t="shared" si="844"/>
        <v>0</v>
      </c>
      <c r="Z2280">
        <f t="shared" si="844"/>
        <v>0</v>
      </c>
      <c r="AA2280">
        <f t="shared" si="844"/>
        <v>0</v>
      </c>
      <c r="AB2280">
        <f t="shared" si="844"/>
        <v>0</v>
      </c>
      <c r="AC2280">
        <f t="shared" si="845"/>
        <v>0</v>
      </c>
      <c r="AD2280">
        <f t="shared" si="845"/>
        <v>0</v>
      </c>
      <c r="AE2280">
        <f t="shared" si="845"/>
        <v>0</v>
      </c>
      <c r="AF2280">
        <f t="shared" si="845"/>
        <v>0</v>
      </c>
      <c r="AG2280">
        <f t="shared" si="845"/>
        <v>0</v>
      </c>
      <c r="AH2280">
        <f t="shared" si="845"/>
        <v>0</v>
      </c>
      <c r="AI2280">
        <f t="shared" si="845"/>
        <v>1</v>
      </c>
      <c r="AJ2280">
        <f t="shared" ca="1" si="814"/>
        <v>1</v>
      </c>
      <c r="AK2280">
        <f t="shared" ca="1" si="815"/>
        <v>0</v>
      </c>
      <c r="AL2280">
        <f t="shared" ca="1" si="816"/>
        <v>0</v>
      </c>
      <c r="AM2280">
        <f t="shared" ca="1" si="817"/>
        <v>0</v>
      </c>
      <c r="AN2280">
        <f t="shared" ca="1" si="818"/>
        <v>0</v>
      </c>
      <c r="AO2280">
        <f t="shared" ca="1" si="819"/>
        <v>1</v>
      </c>
      <c r="AP2280">
        <f t="shared" ca="1" si="820"/>
        <v>0</v>
      </c>
      <c r="AQ2280">
        <f t="shared" ca="1" si="821"/>
        <v>0</v>
      </c>
      <c r="AR2280">
        <f t="shared" ca="1" si="822"/>
        <v>1</v>
      </c>
      <c r="AS2280">
        <v>1</v>
      </c>
      <c r="AT2280">
        <v>0</v>
      </c>
      <c r="AU2280">
        <f t="shared" ca="1" si="843"/>
        <v>1</v>
      </c>
      <c r="AV2280">
        <f t="shared" ca="1" si="843"/>
        <v>0</v>
      </c>
      <c r="AW2280">
        <f t="shared" ca="1" si="843"/>
        <v>0</v>
      </c>
      <c r="AX2280">
        <v>0</v>
      </c>
    </row>
    <row r="2281" spans="1:50">
      <c r="A2281" s="2">
        <v>41134</v>
      </c>
      <c r="B2281">
        <v>1281</v>
      </c>
      <c r="C2281">
        <v>18</v>
      </c>
      <c r="D2281">
        <f t="shared" ca="1" si="823"/>
        <v>18.299973156198707</v>
      </c>
      <c r="E2281">
        <f t="shared" ca="1" si="824"/>
        <v>-0.2999731561987069</v>
      </c>
      <c r="F2281" t="str">
        <f t="shared" ca="1" si="825"/>
        <v>medium</v>
      </c>
      <c r="G2281">
        <v>736</v>
      </c>
      <c r="H2281">
        <f t="shared" si="826"/>
        <v>736</v>
      </c>
      <c r="I2281">
        <f t="shared" ca="1" si="827"/>
        <v>1091.1948150608359</v>
      </c>
      <c r="J2281">
        <f t="shared" ca="1" si="828"/>
        <v>-355.19481506083594</v>
      </c>
      <c r="K2281" t="str">
        <f t="shared" ca="1" si="829"/>
        <v>low</v>
      </c>
      <c r="L2281">
        <v>16.2</v>
      </c>
      <c r="M2281" t="str">
        <f t="shared" si="840"/>
        <v>high</v>
      </c>
      <c r="N2281">
        <f t="shared" ref="N2281:N2344" si="846">MONTH(A2281)</f>
        <v>8</v>
      </c>
      <c r="O2281">
        <f t="shared" ref="O2281:O2344" si="847">WEEKDAY(A2281,2)</f>
        <v>1</v>
      </c>
      <c r="P2281" t="str">
        <f t="shared" ref="P2281:P2344" si="848">VLOOKUP(O2281,$O$581:$P$587,2,0)</f>
        <v>pondělí</v>
      </c>
      <c r="Q2281">
        <f t="shared" ref="Q2281:AB2290" si="849">VLOOKUP($N2281,$V$31:$AH$42,Q$592+1,0)</f>
        <v>0</v>
      </c>
      <c r="R2281">
        <f t="shared" si="849"/>
        <v>0</v>
      </c>
      <c r="S2281">
        <f t="shared" si="849"/>
        <v>0</v>
      </c>
      <c r="T2281">
        <f t="shared" si="849"/>
        <v>0</v>
      </c>
      <c r="U2281">
        <f t="shared" si="849"/>
        <v>0</v>
      </c>
      <c r="V2281">
        <f t="shared" si="849"/>
        <v>0</v>
      </c>
      <c r="W2281">
        <f t="shared" si="849"/>
        <v>0</v>
      </c>
      <c r="X2281">
        <f t="shared" si="849"/>
        <v>1</v>
      </c>
      <c r="Y2281">
        <f t="shared" si="849"/>
        <v>0</v>
      </c>
      <c r="Z2281">
        <f t="shared" si="849"/>
        <v>0</v>
      </c>
      <c r="AA2281">
        <f t="shared" si="849"/>
        <v>0</v>
      </c>
      <c r="AB2281">
        <f t="shared" si="849"/>
        <v>0</v>
      </c>
      <c r="AC2281">
        <f t="shared" ref="AC2281:AI2290" si="850">VLOOKUP($O2281,$V$74:$AC$80,AC$592+1,0)</f>
        <v>1</v>
      </c>
      <c r="AD2281">
        <f t="shared" si="850"/>
        <v>0</v>
      </c>
      <c r="AE2281">
        <f t="shared" si="850"/>
        <v>0</v>
      </c>
      <c r="AF2281">
        <f t="shared" si="850"/>
        <v>0</v>
      </c>
      <c r="AG2281">
        <f t="shared" si="850"/>
        <v>0</v>
      </c>
      <c r="AH2281">
        <f t="shared" si="850"/>
        <v>0</v>
      </c>
      <c r="AI2281">
        <f t="shared" si="850"/>
        <v>0</v>
      </c>
      <c r="AJ2281">
        <f t="shared" ref="AJ2281:AJ2344" ca="1" si="851">VLOOKUP(INDIRECT($AJ$590&amp;ROW($A2281)+AJ$591),$F$17:$I$19,AJ$592+1,0)</f>
        <v>1</v>
      </c>
      <c r="AK2281">
        <f t="shared" ref="AK2281:AK2344" ca="1" si="852">VLOOKUP(INDIRECT($AJ$590&amp;ROW($A2281)+AJ$591),$F$17:$I$19,AK$592+1,0)</f>
        <v>0</v>
      </c>
      <c r="AL2281">
        <f t="shared" ref="AL2281:AL2344" ca="1" si="853">VLOOKUP(INDIRECT($AJ$590&amp;ROW($A2281)+AJ$591),$F$17:$I$19,AL$592+1,0)</f>
        <v>0</v>
      </c>
      <c r="AM2281">
        <f t="shared" ref="AM2281:AM2344" ca="1" si="854">VLOOKUP(INDIRECT($AJ$590&amp;ROW($A2281)+AM$591),$F$17:$I$19,AM$592+1,0)</f>
        <v>0</v>
      </c>
      <c r="AN2281">
        <f t="shared" ref="AN2281:AN2344" ca="1" si="855">VLOOKUP(INDIRECT($AJ$590&amp;ROW($A2281)+AM$591),$F$17:$I$19,AN$592+1,0)</f>
        <v>0</v>
      </c>
      <c r="AO2281">
        <f t="shared" ref="AO2281:AO2344" ca="1" si="856">VLOOKUP(INDIRECT($AJ$590&amp;ROW($A2281)+AM$591),$F$17:$I$19,AO$592+1,0)</f>
        <v>1</v>
      </c>
      <c r="AP2281">
        <f t="shared" ref="AP2281:AP2344" ca="1" si="857">VLOOKUP(INDIRECT($AJ$590&amp;ROW($A2281)+AP$591),$F$17:$I$19,AP$592+1,0)</f>
        <v>0</v>
      </c>
      <c r="AQ2281">
        <f t="shared" ref="AQ2281:AQ2344" ca="1" si="858">VLOOKUP(INDIRECT($AJ$590&amp;ROW($A2281)+AP$591),$F$17:$I$19,AQ$592+1,0)</f>
        <v>0</v>
      </c>
      <c r="AR2281">
        <f t="shared" ref="AR2281:AR2344" ca="1" si="859">VLOOKUP(INDIRECT($AJ$590&amp;ROW($A2281)+AP$591),$F$17:$I$19,AR$592+1,0)</f>
        <v>1</v>
      </c>
      <c r="AS2281">
        <v>1</v>
      </c>
      <c r="AT2281">
        <v>0</v>
      </c>
      <c r="AU2281">
        <f t="shared" ref="AU2281:AW2300" ca="1" si="860">VLOOKUP(INDIRECT($AU$590&amp;ROW($A2281)),$F$17:$I$19,AU$592+1,0)</f>
        <v>0</v>
      </c>
      <c r="AV2281">
        <f t="shared" ca="1" si="860"/>
        <v>1</v>
      </c>
      <c r="AW2281">
        <f t="shared" ca="1" si="860"/>
        <v>0</v>
      </c>
      <c r="AX2281">
        <v>0</v>
      </c>
    </row>
    <row r="2282" spans="1:50">
      <c r="A2282" s="2">
        <v>41135</v>
      </c>
      <c r="B2282">
        <v>1282</v>
      </c>
      <c r="C2282">
        <v>33</v>
      </c>
      <c r="D2282">
        <f t="shared" ref="D2282:D2345" ca="1" si="861">$E$516*B2282^3+$E$521*B2282^2+$E$526*B2282+$E$531</f>
        <v>18.302360721859465</v>
      </c>
      <c r="E2282">
        <f t="shared" ref="E2282:E2345" ca="1" si="862">C2282-D2282</f>
        <v>14.697639278140535</v>
      </c>
      <c r="F2282" t="str">
        <f t="shared" ref="F2282:F2345" ca="1" si="863">VLOOKUP(E2282,$A$3:$C$6,3)</f>
        <v>high</v>
      </c>
      <c r="G2282">
        <v>1691</v>
      </c>
      <c r="H2282">
        <f t="shared" ref="H2282:H2345" si="864">IF(G2282&gt;$H$592,$G$592,G2282)</f>
        <v>1691</v>
      </c>
      <c r="I2282">
        <f t="shared" ref="I2282:I2345" ca="1" si="865">$K$516*B2282^3+$K$521*B2282^2+$K$526*B2282+$K$531</f>
        <v>1091.4051500757862</v>
      </c>
      <c r="J2282">
        <f t="shared" ref="J2282:J2345" ca="1" si="866">H2282-I2282</f>
        <v>599.5948499242138</v>
      </c>
      <c r="K2282" t="str">
        <f t="shared" ref="K2282:K2345" ca="1" si="867">VLOOKUP(J2282,$A$10:$C$13,3)</f>
        <v>high</v>
      </c>
      <c r="L2282">
        <v>16.8</v>
      </c>
      <c r="M2282" t="str">
        <f t="shared" si="840"/>
        <v>high</v>
      </c>
      <c r="N2282">
        <f t="shared" si="846"/>
        <v>8</v>
      </c>
      <c r="O2282">
        <f t="shared" si="847"/>
        <v>2</v>
      </c>
      <c r="P2282" t="str">
        <f t="shared" si="848"/>
        <v>úterý</v>
      </c>
      <c r="Q2282">
        <f t="shared" si="849"/>
        <v>0</v>
      </c>
      <c r="R2282">
        <f t="shared" si="849"/>
        <v>0</v>
      </c>
      <c r="S2282">
        <f t="shared" si="849"/>
        <v>0</v>
      </c>
      <c r="T2282">
        <f t="shared" si="849"/>
        <v>0</v>
      </c>
      <c r="U2282">
        <f t="shared" si="849"/>
        <v>0</v>
      </c>
      <c r="V2282">
        <f t="shared" si="849"/>
        <v>0</v>
      </c>
      <c r="W2282">
        <f t="shared" si="849"/>
        <v>0</v>
      </c>
      <c r="X2282">
        <f t="shared" si="849"/>
        <v>1</v>
      </c>
      <c r="Y2282">
        <f t="shared" si="849"/>
        <v>0</v>
      </c>
      <c r="Z2282">
        <f t="shared" si="849"/>
        <v>0</v>
      </c>
      <c r="AA2282">
        <f t="shared" si="849"/>
        <v>0</v>
      </c>
      <c r="AB2282">
        <f t="shared" si="849"/>
        <v>0</v>
      </c>
      <c r="AC2282">
        <f t="shared" si="850"/>
        <v>0</v>
      </c>
      <c r="AD2282">
        <f t="shared" si="850"/>
        <v>1</v>
      </c>
      <c r="AE2282">
        <f t="shared" si="850"/>
        <v>0</v>
      </c>
      <c r="AF2282">
        <f t="shared" si="850"/>
        <v>0</v>
      </c>
      <c r="AG2282">
        <f t="shared" si="850"/>
        <v>0</v>
      </c>
      <c r="AH2282">
        <f t="shared" si="850"/>
        <v>0</v>
      </c>
      <c r="AI2282">
        <f t="shared" si="850"/>
        <v>0</v>
      </c>
      <c r="AJ2282">
        <f t="shared" ca="1" si="851"/>
        <v>1</v>
      </c>
      <c r="AK2282">
        <f t="shared" ca="1" si="852"/>
        <v>0</v>
      </c>
      <c r="AL2282">
        <f t="shared" ca="1" si="853"/>
        <v>0</v>
      </c>
      <c r="AM2282">
        <f t="shared" ca="1" si="854"/>
        <v>0</v>
      </c>
      <c r="AN2282">
        <f t="shared" ca="1" si="855"/>
        <v>1</v>
      </c>
      <c r="AO2282">
        <f t="shared" ca="1" si="856"/>
        <v>0</v>
      </c>
      <c r="AP2282">
        <f t="shared" ca="1" si="857"/>
        <v>0</v>
      </c>
      <c r="AQ2282">
        <f t="shared" ca="1" si="858"/>
        <v>0</v>
      </c>
      <c r="AR2282">
        <f t="shared" ca="1" si="859"/>
        <v>1</v>
      </c>
      <c r="AS2282">
        <v>0</v>
      </c>
      <c r="AT2282">
        <v>0</v>
      </c>
      <c r="AU2282">
        <f t="shared" ca="1" si="860"/>
        <v>0</v>
      </c>
      <c r="AV2282">
        <f t="shared" ca="1" si="860"/>
        <v>0</v>
      </c>
      <c r="AW2282">
        <f t="shared" ca="1" si="860"/>
        <v>1</v>
      </c>
      <c r="AX2282">
        <v>0</v>
      </c>
    </row>
    <row r="2283" spans="1:50">
      <c r="A2283" s="2">
        <v>41136</v>
      </c>
      <c r="B2283">
        <v>1283</v>
      </c>
      <c r="C2283">
        <v>12</v>
      </c>
      <c r="D2283">
        <f t="shared" ca="1" si="861"/>
        <v>18.304742080355187</v>
      </c>
      <c r="E2283">
        <f t="shared" ca="1" si="862"/>
        <v>-6.3047420803551866</v>
      </c>
      <c r="F2283" t="str">
        <f t="shared" ca="1" si="863"/>
        <v>low</v>
      </c>
      <c r="G2283">
        <v>674</v>
      </c>
      <c r="H2283">
        <f t="shared" si="864"/>
        <v>674</v>
      </c>
      <c r="I2283">
        <f t="shared" ca="1" si="865"/>
        <v>1091.6153672777591</v>
      </c>
      <c r="J2283">
        <f t="shared" ca="1" si="866"/>
        <v>-417.61536727775911</v>
      </c>
      <c r="K2283" t="str">
        <f t="shared" ca="1" si="867"/>
        <v>low</v>
      </c>
      <c r="L2283">
        <v>18.95</v>
      </c>
      <c r="M2283" t="str">
        <f t="shared" si="840"/>
        <v>high</v>
      </c>
      <c r="N2283">
        <f t="shared" si="846"/>
        <v>8</v>
      </c>
      <c r="O2283">
        <f t="shared" si="847"/>
        <v>3</v>
      </c>
      <c r="P2283" t="str">
        <f t="shared" si="848"/>
        <v>středa</v>
      </c>
      <c r="Q2283">
        <f t="shared" si="849"/>
        <v>0</v>
      </c>
      <c r="R2283">
        <f t="shared" si="849"/>
        <v>0</v>
      </c>
      <c r="S2283">
        <f t="shared" si="849"/>
        <v>0</v>
      </c>
      <c r="T2283">
        <f t="shared" si="849"/>
        <v>0</v>
      </c>
      <c r="U2283">
        <f t="shared" si="849"/>
        <v>0</v>
      </c>
      <c r="V2283">
        <f t="shared" si="849"/>
        <v>0</v>
      </c>
      <c r="W2283">
        <f t="shared" si="849"/>
        <v>0</v>
      </c>
      <c r="X2283">
        <f t="shared" si="849"/>
        <v>1</v>
      </c>
      <c r="Y2283">
        <f t="shared" si="849"/>
        <v>0</v>
      </c>
      <c r="Z2283">
        <f t="shared" si="849"/>
        <v>0</v>
      </c>
      <c r="AA2283">
        <f t="shared" si="849"/>
        <v>0</v>
      </c>
      <c r="AB2283">
        <f t="shared" si="849"/>
        <v>0</v>
      </c>
      <c r="AC2283">
        <f t="shared" si="850"/>
        <v>0</v>
      </c>
      <c r="AD2283">
        <f t="shared" si="850"/>
        <v>0</v>
      </c>
      <c r="AE2283">
        <f t="shared" si="850"/>
        <v>1</v>
      </c>
      <c r="AF2283">
        <f t="shared" si="850"/>
        <v>0</v>
      </c>
      <c r="AG2283">
        <f t="shared" si="850"/>
        <v>0</v>
      </c>
      <c r="AH2283">
        <f t="shared" si="850"/>
        <v>0</v>
      </c>
      <c r="AI2283">
        <f t="shared" si="850"/>
        <v>0</v>
      </c>
      <c r="AJ2283">
        <f t="shared" ca="1" si="851"/>
        <v>0</v>
      </c>
      <c r="AK2283">
        <f t="shared" ca="1" si="852"/>
        <v>1</v>
      </c>
      <c r="AL2283">
        <f t="shared" ca="1" si="853"/>
        <v>0</v>
      </c>
      <c r="AM2283">
        <f t="shared" ca="1" si="854"/>
        <v>0</v>
      </c>
      <c r="AN2283">
        <f t="shared" ca="1" si="855"/>
        <v>0</v>
      </c>
      <c r="AO2283">
        <f t="shared" ca="1" si="856"/>
        <v>1</v>
      </c>
      <c r="AP2283">
        <f t="shared" ca="1" si="857"/>
        <v>0</v>
      </c>
      <c r="AQ2283">
        <f t="shared" ca="1" si="858"/>
        <v>0</v>
      </c>
      <c r="AR2283">
        <f t="shared" ca="1" si="859"/>
        <v>1</v>
      </c>
      <c r="AS2283">
        <v>0</v>
      </c>
      <c r="AT2283">
        <v>0</v>
      </c>
      <c r="AU2283">
        <f t="shared" ca="1" si="860"/>
        <v>1</v>
      </c>
      <c r="AV2283">
        <f t="shared" ca="1" si="860"/>
        <v>0</v>
      </c>
      <c r="AW2283">
        <f t="shared" ca="1" si="860"/>
        <v>0</v>
      </c>
      <c r="AX2283">
        <v>0</v>
      </c>
    </row>
    <row r="2284" spans="1:50">
      <c r="A2284" s="2">
        <v>41137</v>
      </c>
      <c r="B2284">
        <v>1284</v>
      </c>
      <c r="C2284">
        <v>16</v>
      </c>
      <c r="D2284">
        <f t="shared" ca="1" si="861"/>
        <v>18.307117239404434</v>
      </c>
      <c r="E2284">
        <f t="shared" ca="1" si="862"/>
        <v>-2.3071172394044339</v>
      </c>
      <c r="F2284" t="str">
        <f t="shared" ca="1" si="863"/>
        <v>medium</v>
      </c>
      <c r="G2284">
        <v>1382</v>
      </c>
      <c r="H2284">
        <f t="shared" si="864"/>
        <v>1382</v>
      </c>
      <c r="I2284">
        <f t="shared" ca="1" si="865"/>
        <v>1091.8254665153841</v>
      </c>
      <c r="J2284">
        <f t="shared" ca="1" si="866"/>
        <v>290.17453348461595</v>
      </c>
      <c r="K2284" t="str">
        <f t="shared" ca="1" si="867"/>
        <v>high</v>
      </c>
      <c r="L2284">
        <v>16.714999999999996</v>
      </c>
      <c r="M2284" t="str">
        <f t="shared" si="840"/>
        <v>high</v>
      </c>
      <c r="N2284">
        <f t="shared" si="846"/>
        <v>8</v>
      </c>
      <c r="O2284">
        <f t="shared" si="847"/>
        <v>4</v>
      </c>
      <c r="P2284" t="str">
        <f t="shared" si="848"/>
        <v>čtvrtek</v>
      </c>
      <c r="Q2284">
        <f t="shared" si="849"/>
        <v>0</v>
      </c>
      <c r="R2284">
        <f t="shared" si="849"/>
        <v>0</v>
      </c>
      <c r="S2284">
        <f t="shared" si="849"/>
        <v>0</v>
      </c>
      <c r="T2284">
        <f t="shared" si="849"/>
        <v>0</v>
      </c>
      <c r="U2284">
        <f t="shared" si="849"/>
        <v>0</v>
      </c>
      <c r="V2284">
        <f t="shared" si="849"/>
        <v>0</v>
      </c>
      <c r="W2284">
        <f t="shared" si="849"/>
        <v>0</v>
      </c>
      <c r="X2284">
        <f t="shared" si="849"/>
        <v>1</v>
      </c>
      <c r="Y2284">
        <f t="shared" si="849"/>
        <v>0</v>
      </c>
      <c r="Z2284">
        <f t="shared" si="849"/>
        <v>0</v>
      </c>
      <c r="AA2284">
        <f t="shared" si="849"/>
        <v>0</v>
      </c>
      <c r="AB2284">
        <f t="shared" si="849"/>
        <v>0</v>
      </c>
      <c r="AC2284">
        <f t="shared" si="850"/>
        <v>0</v>
      </c>
      <c r="AD2284">
        <f t="shared" si="850"/>
        <v>0</v>
      </c>
      <c r="AE2284">
        <f t="shared" si="850"/>
        <v>0</v>
      </c>
      <c r="AF2284">
        <f t="shared" si="850"/>
        <v>1</v>
      </c>
      <c r="AG2284">
        <f t="shared" si="850"/>
        <v>0</v>
      </c>
      <c r="AH2284">
        <f t="shared" si="850"/>
        <v>0</v>
      </c>
      <c r="AI2284">
        <f t="shared" si="850"/>
        <v>0</v>
      </c>
      <c r="AJ2284">
        <f t="shared" ca="1" si="851"/>
        <v>1</v>
      </c>
      <c r="AK2284">
        <f t="shared" ca="1" si="852"/>
        <v>0</v>
      </c>
      <c r="AL2284">
        <f t="shared" ca="1" si="853"/>
        <v>0</v>
      </c>
      <c r="AM2284">
        <f t="shared" ca="1" si="854"/>
        <v>0</v>
      </c>
      <c r="AN2284">
        <f t="shared" ca="1" si="855"/>
        <v>0</v>
      </c>
      <c r="AO2284">
        <f t="shared" ca="1" si="856"/>
        <v>1</v>
      </c>
      <c r="AP2284">
        <f t="shared" ca="1" si="857"/>
        <v>0</v>
      </c>
      <c r="AQ2284">
        <f t="shared" ca="1" si="858"/>
        <v>0</v>
      </c>
      <c r="AR2284">
        <f t="shared" ca="1" si="859"/>
        <v>1</v>
      </c>
      <c r="AS2284">
        <v>0</v>
      </c>
      <c r="AT2284">
        <v>0</v>
      </c>
      <c r="AU2284">
        <f t="shared" ca="1" si="860"/>
        <v>0</v>
      </c>
      <c r="AV2284">
        <f t="shared" ca="1" si="860"/>
        <v>1</v>
      </c>
      <c r="AW2284">
        <f t="shared" ca="1" si="860"/>
        <v>0</v>
      </c>
      <c r="AX2284">
        <v>0</v>
      </c>
    </row>
    <row r="2285" spans="1:50">
      <c r="A2285" s="2">
        <v>41138</v>
      </c>
      <c r="B2285">
        <v>1285</v>
      </c>
      <c r="C2285">
        <v>14</v>
      </c>
      <c r="D2285">
        <f t="shared" ca="1" si="861"/>
        <v>18.309486206725794</v>
      </c>
      <c r="E2285">
        <f t="shared" ca="1" si="862"/>
        <v>-4.3094862067257935</v>
      </c>
      <c r="F2285" t="str">
        <f t="shared" ca="1" si="863"/>
        <v>low</v>
      </c>
      <c r="G2285">
        <v>1031</v>
      </c>
      <c r="H2285">
        <f t="shared" si="864"/>
        <v>1031</v>
      </c>
      <c r="I2285">
        <f t="shared" ca="1" si="865"/>
        <v>1092.0354476372895</v>
      </c>
      <c r="J2285">
        <f t="shared" ca="1" si="866"/>
        <v>-61.035447637289508</v>
      </c>
      <c r="K2285" t="str">
        <f t="shared" ca="1" si="867"/>
        <v>medium</v>
      </c>
      <c r="L2285">
        <v>22.65</v>
      </c>
      <c r="M2285" t="str">
        <f t="shared" si="840"/>
        <v>high</v>
      </c>
      <c r="N2285">
        <f t="shared" si="846"/>
        <v>8</v>
      </c>
      <c r="O2285">
        <f t="shared" si="847"/>
        <v>5</v>
      </c>
      <c r="P2285" t="str">
        <f t="shared" si="848"/>
        <v>pátek</v>
      </c>
      <c r="Q2285">
        <f t="shared" si="849"/>
        <v>0</v>
      </c>
      <c r="R2285">
        <f t="shared" si="849"/>
        <v>0</v>
      </c>
      <c r="S2285">
        <f t="shared" si="849"/>
        <v>0</v>
      </c>
      <c r="T2285">
        <f t="shared" si="849"/>
        <v>0</v>
      </c>
      <c r="U2285">
        <f t="shared" si="849"/>
        <v>0</v>
      </c>
      <c r="V2285">
        <f t="shared" si="849"/>
        <v>0</v>
      </c>
      <c r="W2285">
        <f t="shared" si="849"/>
        <v>0</v>
      </c>
      <c r="X2285">
        <f t="shared" si="849"/>
        <v>1</v>
      </c>
      <c r="Y2285">
        <f t="shared" si="849"/>
        <v>0</v>
      </c>
      <c r="Z2285">
        <f t="shared" si="849"/>
        <v>0</v>
      </c>
      <c r="AA2285">
        <f t="shared" si="849"/>
        <v>0</v>
      </c>
      <c r="AB2285">
        <f t="shared" si="849"/>
        <v>0</v>
      </c>
      <c r="AC2285">
        <f t="shared" si="850"/>
        <v>0</v>
      </c>
      <c r="AD2285">
        <f t="shared" si="850"/>
        <v>0</v>
      </c>
      <c r="AE2285">
        <f t="shared" si="850"/>
        <v>0</v>
      </c>
      <c r="AF2285">
        <f t="shared" si="850"/>
        <v>0</v>
      </c>
      <c r="AG2285">
        <f t="shared" si="850"/>
        <v>1</v>
      </c>
      <c r="AH2285">
        <f t="shared" si="850"/>
        <v>0</v>
      </c>
      <c r="AI2285">
        <f t="shared" si="850"/>
        <v>0</v>
      </c>
      <c r="AJ2285">
        <f t="shared" ca="1" si="851"/>
        <v>0</v>
      </c>
      <c r="AK2285">
        <f t="shared" ca="1" si="852"/>
        <v>1</v>
      </c>
      <c r="AL2285">
        <f t="shared" ca="1" si="853"/>
        <v>0</v>
      </c>
      <c r="AM2285">
        <f t="shared" ca="1" si="854"/>
        <v>0</v>
      </c>
      <c r="AN2285">
        <f t="shared" ca="1" si="855"/>
        <v>1</v>
      </c>
      <c r="AO2285">
        <f t="shared" ca="1" si="856"/>
        <v>0</v>
      </c>
      <c r="AP2285">
        <f t="shared" ca="1" si="857"/>
        <v>0</v>
      </c>
      <c r="AQ2285">
        <f t="shared" ca="1" si="858"/>
        <v>0</v>
      </c>
      <c r="AR2285">
        <f t="shared" ca="1" si="859"/>
        <v>1</v>
      </c>
      <c r="AS2285">
        <v>0</v>
      </c>
      <c r="AT2285">
        <v>0</v>
      </c>
      <c r="AU2285">
        <f t="shared" ca="1" si="860"/>
        <v>1</v>
      </c>
      <c r="AV2285">
        <f t="shared" ca="1" si="860"/>
        <v>0</v>
      </c>
      <c r="AW2285">
        <f t="shared" ca="1" si="860"/>
        <v>0</v>
      </c>
      <c r="AX2285">
        <v>0</v>
      </c>
    </row>
    <row r="2286" spans="1:50">
      <c r="A2286" s="2">
        <v>41139</v>
      </c>
      <c r="B2286">
        <v>1286</v>
      </c>
      <c r="C2286">
        <v>28</v>
      </c>
      <c r="D2286">
        <f t="shared" ca="1" si="861"/>
        <v>18.311848990037845</v>
      </c>
      <c r="E2286">
        <f t="shared" ca="1" si="862"/>
        <v>9.6881510099621551</v>
      </c>
      <c r="F2286" t="str">
        <f t="shared" ca="1" si="863"/>
        <v>high</v>
      </c>
      <c r="G2286">
        <v>2170</v>
      </c>
      <c r="H2286">
        <f t="shared" si="864"/>
        <v>2170</v>
      </c>
      <c r="I2286">
        <f t="shared" ca="1" si="865"/>
        <v>1092.2453104921044</v>
      </c>
      <c r="J2286">
        <f t="shared" ca="1" si="866"/>
        <v>1077.7546895078956</v>
      </c>
      <c r="K2286" t="str">
        <f t="shared" ca="1" si="867"/>
        <v>high</v>
      </c>
      <c r="L2286">
        <v>21.9</v>
      </c>
      <c r="M2286" t="str">
        <f t="shared" si="840"/>
        <v>high</v>
      </c>
      <c r="N2286">
        <f t="shared" si="846"/>
        <v>8</v>
      </c>
      <c r="O2286">
        <f t="shared" si="847"/>
        <v>6</v>
      </c>
      <c r="P2286" t="str">
        <f t="shared" si="848"/>
        <v>sobota</v>
      </c>
      <c r="Q2286">
        <f t="shared" si="849"/>
        <v>0</v>
      </c>
      <c r="R2286">
        <f t="shared" si="849"/>
        <v>0</v>
      </c>
      <c r="S2286">
        <f t="shared" si="849"/>
        <v>0</v>
      </c>
      <c r="T2286">
        <f t="shared" si="849"/>
        <v>0</v>
      </c>
      <c r="U2286">
        <f t="shared" si="849"/>
        <v>0</v>
      </c>
      <c r="V2286">
        <f t="shared" si="849"/>
        <v>0</v>
      </c>
      <c r="W2286">
        <f t="shared" si="849"/>
        <v>0</v>
      </c>
      <c r="X2286">
        <f t="shared" si="849"/>
        <v>1</v>
      </c>
      <c r="Y2286">
        <f t="shared" si="849"/>
        <v>0</v>
      </c>
      <c r="Z2286">
        <f t="shared" si="849"/>
        <v>0</v>
      </c>
      <c r="AA2286">
        <f t="shared" si="849"/>
        <v>0</v>
      </c>
      <c r="AB2286">
        <f t="shared" si="849"/>
        <v>0</v>
      </c>
      <c r="AC2286">
        <f t="shared" si="850"/>
        <v>0</v>
      </c>
      <c r="AD2286">
        <f t="shared" si="850"/>
        <v>0</v>
      </c>
      <c r="AE2286">
        <f t="shared" si="850"/>
        <v>0</v>
      </c>
      <c r="AF2286">
        <f t="shared" si="850"/>
        <v>0</v>
      </c>
      <c r="AG2286">
        <f t="shared" si="850"/>
        <v>0</v>
      </c>
      <c r="AH2286">
        <f t="shared" si="850"/>
        <v>1</v>
      </c>
      <c r="AI2286">
        <f t="shared" si="850"/>
        <v>0</v>
      </c>
      <c r="AJ2286">
        <f t="shared" ca="1" si="851"/>
        <v>0</v>
      </c>
      <c r="AK2286">
        <f t="shared" ca="1" si="852"/>
        <v>1</v>
      </c>
      <c r="AL2286">
        <f t="shared" ca="1" si="853"/>
        <v>0</v>
      </c>
      <c r="AM2286">
        <f t="shared" ca="1" si="854"/>
        <v>0</v>
      </c>
      <c r="AN2286">
        <f t="shared" ca="1" si="855"/>
        <v>0</v>
      </c>
      <c r="AO2286">
        <f t="shared" ca="1" si="856"/>
        <v>1</v>
      </c>
      <c r="AP2286">
        <f t="shared" ca="1" si="857"/>
        <v>0</v>
      </c>
      <c r="AQ2286">
        <f t="shared" ca="1" si="858"/>
        <v>0</v>
      </c>
      <c r="AR2286">
        <f t="shared" ca="1" si="859"/>
        <v>1</v>
      </c>
      <c r="AS2286">
        <v>0</v>
      </c>
      <c r="AT2286">
        <v>0</v>
      </c>
      <c r="AU2286">
        <f t="shared" ca="1" si="860"/>
        <v>0</v>
      </c>
      <c r="AV2286">
        <f t="shared" ca="1" si="860"/>
        <v>0</v>
      </c>
      <c r="AW2286">
        <f t="shared" ca="1" si="860"/>
        <v>1</v>
      </c>
      <c r="AX2286">
        <v>0</v>
      </c>
    </row>
    <row r="2287" spans="1:50">
      <c r="A2287" s="2">
        <v>41140</v>
      </c>
      <c r="B2287">
        <v>1287</v>
      </c>
      <c r="C2287">
        <v>17</v>
      </c>
      <c r="D2287">
        <f t="shared" ca="1" si="861"/>
        <v>18.314205597059175</v>
      </c>
      <c r="E2287">
        <f t="shared" ca="1" si="862"/>
        <v>-1.3142055970591748</v>
      </c>
      <c r="F2287" t="str">
        <f t="shared" ca="1" si="863"/>
        <v>medium</v>
      </c>
      <c r="G2287">
        <v>905</v>
      </c>
      <c r="H2287">
        <f t="shared" si="864"/>
        <v>905</v>
      </c>
      <c r="I2287">
        <f t="shared" ca="1" si="865"/>
        <v>1092.4550549284581</v>
      </c>
      <c r="J2287">
        <f t="shared" ca="1" si="866"/>
        <v>-187.45505492845814</v>
      </c>
      <c r="K2287" t="str">
        <f t="shared" ca="1" si="867"/>
        <v>medium</v>
      </c>
      <c r="L2287">
        <v>32.5</v>
      </c>
      <c r="M2287" t="str">
        <f t="shared" si="840"/>
        <v>high</v>
      </c>
      <c r="N2287">
        <f t="shared" si="846"/>
        <v>8</v>
      </c>
      <c r="O2287">
        <f t="shared" si="847"/>
        <v>7</v>
      </c>
      <c r="P2287" t="str">
        <f t="shared" si="848"/>
        <v>neděle</v>
      </c>
      <c r="Q2287">
        <f t="shared" si="849"/>
        <v>0</v>
      </c>
      <c r="R2287">
        <f t="shared" si="849"/>
        <v>0</v>
      </c>
      <c r="S2287">
        <f t="shared" si="849"/>
        <v>0</v>
      </c>
      <c r="T2287">
        <f t="shared" si="849"/>
        <v>0</v>
      </c>
      <c r="U2287">
        <f t="shared" si="849"/>
        <v>0</v>
      </c>
      <c r="V2287">
        <f t="shared" si="849"/>
        <v>0</v>
      </c>
      <c r="W2287">
        <f t="shared" si="849"/>
        <v>0</v>
      </c>
      <c r="X2287">
        <f t="shared" si="849"/>
        <v>1</v>
      </c>
      <c r="Y2287">
        <f t="shared" si="849"/>
        <v>0</v>
      </c>
      <c r="Z2287">
        <f t="shared" si="849"/>
        <v>0</v>
      </c>
      <c r="AA2287">
        <f t="shared" si="849"/>
        <v>0</v>
      </c>
      <c r="AB2287">
        <f t="shared" si="849"/>
        <v>0</v>
      </c>
      <c r="AC2287">
        <f t="shared" si="850"/>
        <v>0</v>
      </c>
      <c r="AD2287">
        <f t="shared" si="850"/>
        <v>0</v>
      </c>
      <c r="AE2287">
        <f t="shared" si="850"/>
        <v>0</v>
      </c>
      <c r="AF2287">
        <f t="shared" si="850"/>
        <v>0</v>
      </c>
      <c r="AG2287">
        <f t="shared" si="850"/>
        <v>0</v>
      </c>
      <c r="AH2287">
        <f t="shared" si="850"/>
        <v>0</v>
      </c>
      <c r="AI2287">
        <f t="shared" si="850"/>
        <v>1</v>
      </c>
      <c r="AJ2287">
        <f t="shared" ca="1" si="851"/>
        <v>0</v>
      </c>
      <c r="AK2287">
        <f t="shared" ca="1" si="852"/>
        <v>1</v>
      </c>
      <c r="AL2287">
        <f t="shared" ca="1" si="853"/>
        <v>0</v>
      </c>
      <c r="AM2287">
        <f t="shared" ca="1" si="854"/>
        <v>0</v>
      </c>
      <c r="AN2287">
        <f t="shared" ca="1" si="855"/>
        <v>0</v>
      </c>
      <c r="AO2287">
        <f t="shared" ca="1" si="856"/>
        <v>1</v>
      </c>
      <c r="AP2287">
        <f t="shared" ca="1" si="857"/>
        <v>0</v>
      </c>
      <c r="AQ2287">
        <f t="shared" ca="1" si="858"/>
        <v>0</v>
      </c>
      <c r="AR2287">
        <f t="shared" ca="1" si="859"/>
        <v>1</v>
      </c>
      <c r="AS2287">
        <v>0</v>
      </c>
      <c r="AT2287">
        <v>0</v>
      </c>
      <c r="AU2287">
        <f t="shared" ca="1" si="860"/>
        <v>0</v>
      </c>
      <c r="AV2287">
        <f t="shared" ca="1" si="860"/>
        <v>1</v>
      </c>
      <c r="AW2287">
        <f t="shared" ca="1" si="860"/>
        <v>0</v>
      </c>
      <c r="AX2287">
        <v>0</v>
      </c>
    </row>
    <row r="2288" spans="1:50">
      <c r="A2288" s="2">
        <v>41141</v>
      </c>
      <c r="B2288">
        <v>1288</v>
      </c>
      <c r="C2288">
        <v>25</v>
      </c>
      <c r="D2288">
        <f t="shared" ca="1" si="861"/>
        <v>18.316556035508345</v>
      </c>
      <c r="E2288">
        <f t="shared" ca="1" si="862"/>
        <v>6.683443964491655</v>
      </c>
      <c r="F2288" t="str">
        <f t="shared" ca="1" si="863"/>
        <v>high</v>
      </c>
      <c r="G2288">
        <v>2067</v>
      </c>
      <c r="H2288">
        <f t="shared" si="864"/>
        <v>2067</v>
      </c>
      <c r="I2288">
        <f t="shared" ca="1" si="865"/>
        <v>1092.6646807949796</v>
      </c>
      <c r="J2288">
        <f t="shared" ca="1" si="866"/>
        <v>974.33531920502037</v>
      </c>
      <c r="K2288" t="str">
        <f t="shared" ca="1" si="867"/>
        <v>high</v>
      </c>
      <c r="L2288">
        <v>26.5</v>
      </c>
      <c r="M2288" t="str">
        <f t="shared" si="840"/>
        <v>high</v>
      </c>
      <c r="N2288">
        <f t="shared" si="846"/>
        <v>8</v>
      </c>
      <c r="O2288">
        <f t="shared" si="847"/>
        <v>1</v>
      </c>
      <c r="P2288" t="str">
        <f t="shared" si="848"/>
        <v>pondělí</v>
      </c>
      <c r="Q2288">
        <f t="shared" si="849"/>
        <v>0</v>
      </c>
      <c r="R2288">
        <f t="shared" si="849"/>
        <v>0</v>
      </c>
      <c r="S2288">
        <f t="shared" si="849"/>
        <v>0</v>
      </c>
      <c r="T2288">
        <f t="shared" si="849"/>
        <v>0</v>
      </c>
      <c r="U2288">
        <f t="shared" si="849"/>
        <v>0</v>
      </c>
      <c r="V2288">
        <f t="shared" si="849"/>
        <v>0</v>
      </c>
      <c r="W2288">
        <f t="shared" si="849"/>
        <v>0</v>
      </c>
      <c r="X2288">
        <f t="shared" si="849"/>
        <v>1</v>
      </c>
      <c r="Y2288">
        <f t="shared" si="849"/>
        <v>0</v>
      </c>
      <c r="Z2288">
        <f t="shared" si="849"/>
        <v>0</v>
      </c>
      <c r="AA2288">
        <f t="shared" si="849"/>
        <v>0</v>
      </c>
      <c r="AB2288">
        <f t="shared" si="849"/>
        <v>0</v>
      </c>
      <c r="AC2288">
        <f t="shared" si="850"/>
        <v>1</v>
      </c>
      <c r="AD2288">
        <f t="shared" si="850"/>
        <v>0</v>
      </c>
      <c r="AE2288">
        <f t="shared" si="850"/>
        <v>0</v>
      </c>
      <c r="AF2288">
        <f t="shared" si="850"/>
        <v>0</v>
      </c>
      <c r="AG2288">
        <f t="shared" si="850"/>
        <v>0</v>
      </c>
      <c r="AH2288">
        <f t="shared" si="850"/>
        <v>0</v>
      </c>
      <c r="AI2288">
        <f t="shared" si="850"/>
        <v>0</v>
      </c>
      <c r="AJ2288">
        <f t="shared" ca="1" si="851"/>
        <v>1</v>
      </c>
      <c r="AK2288">
        <f t="shared" ca="1" si="852"/>
        <v>0</v>
      </c>
      <c r="AL2288">
        <f t="shared" ca="1" si="853"/>
        <v>0</v>
      </c>
      <c r="AM2288">
        <f t="shared" ca="1" si="854"/>
        <v>0</v>
      </c>
      <c r="AN2288">
        <f t="shared" ca="1" si="855"/>
        <v>0</v>
      </c>
      <c r="AO2288">
        <f t="shared" ca="1" si="856"/>
        <v>1</v>
      </c>
      <c r="AP2288">
        <f t="shared" ca="1" si="857"/>
        <v>0</v>
      </c>
      <c r="AQ2288">
        <f t="shared" ca="1" si="858"/>
        <v>0</v>
      </c>
      <c r="AR2288">
        <f t="shared" ca="1" si="859"/>
        <v>1</v>
      </c>
      <c r="AS2288">
        <v>0</v>
      </c>
      <c r="AT2288">
        <v>0</v>
      </c>
      <c r="AU2288">
        <f t="shared" ca="1" si="860"/>
        <v>0</v>
      </c>
      <c r="AV2288">
        <f t="shared" ca="1" si="860"/>
        <v>0</v>
      </c>
      <c r="AW2288">
        <f t="shared" ca="1" si="860"/>
        <v>1</v>
      </c>
      <c r="AX2288">
        <v>0</v>
      </c>
    </row>
    <row r="2289" spans="1:50">
      <c r="A2289" s="2">
        <v>41142</v>
      </c>
      <c r="B2289">
        <v>1289</v>
      </c>
      <c r="C2289">
        <v>20</v>
      </c>
      <c r="D2289">
        <f t="shared" ca="1" si="861"/>
        <v>18.318900313103949</v>
      </c>
      <c r="E2289">
        <f t="shared" ca="1" si="862"/>
        <v>1.6810996868960508</v>
      </c>
      <c r="F2289" t="str">
        <f t="shared" ca="1" si="863"/>
        <v>medium</v>
      </c>
      <c r="G2289">
        <v>1066</v>
      </c>
      <c r="H2289">
        <f t="shared" si="864"/>
        <v>1066</v>
      </c>
      <c r="I2289">
        <f t="shared" ca="1" si="865"/>
        <v>1092.8741879402976</v>
      </c>
      <c r="J2289">
        <f t="shared" ca="1" si="866"/>
        <v>-26.874187940297588</v>
      </c>
      <c r="K2289" t="str">
        <f t="shared" ca="1" si="867"/>
        <v>medium</v>
      </c>
      <c r="L2289">
        <v>29.7</v>
      </c>
      <c r="M2289" t="str">
        <f t="shared" si="840"/>
        <v>high</v>
      </c>
      <c r="N2289">
        <f t="shared" si="846"/>
        <v>8</v>
      </c>
      <c r="O2289">
        <f t="shared" si="847"/>
        <v>2</v>
      </c>
      <c r="P2289" t="str">
        <f t="shared" si="848"/>
        <v>úterý</v>
      </c>
      <c r="Q2289">
        <f t="shared" si="849"/>
        <v>0</v>
      </c>
      <c r="R2289">
        <f t="shared" si="849"/>
        <v>0</v>
      </c>
      <c r="S2289">
        <f t="shared" si="849"/>
        <v>0</v>
      </c>
      <c r="T2289">
        <f t="shared" si="849"/>
        <v>0</v>
      </c>
      <c r="U2289">
        <f t="shared" si="849"/>
        <v>0</v>
      </c>
      <c r="V2289">
        <f t="shared" si="849"/>
        <v>0</v>
      </c>
      <c r="W2289">
        <f t="shared" si="849"/>
        <v>0</v>
      </c>
      <c r="X2289">
        <f t="shared" si="849"/>
        <v>1</v>
      </c>
      <c r="Y2289">
        <f t="shared" si="849"/>
        <v>0</v>
      </c>
      <c r="Z2289">
        <f t="shared" si="849"/>
        <v>0</v>
      </c>
      <c r="AA2289">
        <f t="shared" si="849"/>
        <v>0</v>
      </c>
      <c r="AB2289">
        <f t="shared" si="849"/>
        <v>0</v>
      </c>
      <c r="AC2289">
        <f t="shared" si="850"/>
        <v>0</v>
      </c>
      <c r="AD2289">
        <f t="shared" si="850"/>
        <v>1</v>
      </c>
      <c r="AE2289">
        <f t="shared" si="850"/>
        <v>0</v>
      </c>
      <c r="AF2289">
        <f t="shared" si="850"/>
        <v>0</v>
      </c>
      <c r="AG2289">
        <f t="shared" si="850"/>
        <v>0</v>
      </c>
      <c r="AH2289">
        <f t="shared" si="850"/>
        <v>0</v>
      </c>
      <c r="AI2289">
        <f t="shared" si="850"/>
        <v>0</v>
      </c>
      <c r="AJ2289">
        <f t="shared" ca="1" si="851"/>
        <v>1</v>
      </c>
      <c r="AK2289">
        <f t="shared" ca="1" si="852"/>
        <v>0</v>
      </c>
      <c r="AL2289">
        <f t="shared" ca="1" si="853"/>
        <v>0</v>
      </c>
      <c r="AM2289">
        <f t="shared" ca="1" si="854"/>
        <v>0</v>
      </c>
      <c r="AN2289">
        <f t="shared" ca="1" si="855"/>
        <v>0</v>
      </c>
      <c r="AO2289">
        <f t="shared" ca="1" si="856"/>
        <v>1</v>
      </c>
      <c r="AP2289">
        <f t="shared" ca="1" si="857"/>
        <v>0</v>
      </c>
      <c r="AQ2289">
        <f t="shared" ca="1" si="858"/>
        <v>0</v>
      </c>
      <c r="AR2289">
        <f t="shared" ca="1" si="859"/>
        <v>1</v>
      </c>
      <c r="AS2289">
        <v>0</v>
      </c>
      <c r="AT2289">
        <v>0</v>
      </c>
      <c r="AU2289">
        <f t="shared" ca="1" si="860"/>
        <v>0</v>
      </c>
      <c r="AV2289">
        <f t="shared" ca="1" si="860"/>
        <v>1</v>
      </c>
      <c r="AW2289">
        <f t="shared" ca="1" si="860"/>
        <v>0</v>
      </c>
      <c r="AX2289">
        <v>0</v>
      </c>
    </row>
    <row r="2290" spans="1:50">
      <c r="A2290" s="2">
        <v>41143</v>
      </c>
      <c r="B2290">
        <v>1290</v>
      </c>
      <c r="C2290">
        <v>23</v>
      </c>
      <c r="D2290">
        <f t="shared" ca="1" si="861"/>
        <v>18.321238437564563</v>
      </c>
      <c r="E2290">
        <f t="shared" ca="1" si="862"/>
        <v>4.6787615624354366</v>
      </c>
      <c r="F2290" t="str">
        <f t="shared" ca="1" si="863"/>
        <v>high</v>
      </c>
      <c r="G2290">
        <v>1648</v>
      </c>
      <c r="H2290">
        <f t="shared" si="864"/>
        <v>1648</v>
      </c>
      <c r="I2290">
        <f t="shared" ca="1" si="865"/>
        <v>1093.0835762130409</v>
      </c>
      <c r="J2290">
        <f t="shared" ca="1" si="866"/>
        <v>554.91642378695906</v>
      </c>
      <c r="K2290" t="str">
        <f t="shared" ca="1" si="867"/>
        <v>high</v>
      </c>
      <c r="L2290">
        <v>24.65</v>
      </c>
      <c r="M2290" t="str">
        <f t="shared" si="840"/>
        <v>high</v>
      </c>
      <c r="N2290">
        <f t="shared" si="846"/>
        <v>8</v>
      </c>
      <c r="O2290">
        <f t="shared" si="847"/>
        <v>3</v>
      </c>
      <c r="P2290" t="str">
        <f t="shared" si="848"/>
        <v>středa</v>
      </c>
      <c r="Q2290">
        <f t="shared" si="849"/>
        <v>0</v>
      </c>
      <c r="R2290">
        <f t="shared" si="849"/>
        <v>0</v>
      </c>
      <c r="S2290">
        <f t="shared" si="849"/>
        <v>0</v>
      </c>
      <c r="T2290">
        <f t="shared" si="849"/>
        <v>0</v>
      </c>
      <c r="U2290">
        <f t="shared" si="849"/>
        <v>0</v>
      </c>
      <c r="V2290">
        <f t="shared" si="849"/>
        <v>0</v>
      </c>
      <c r="W2290">
        <f t="shared" si="849"/>
        <v>0</v>
      </c>
      <c r="X2290">
        <f t="shared" si="849"/>
        <v>1</v>
      </c>
      <c r="Y2290">
        <f t="shared" si="849"/>
        <v>0</v>
      </c>
      <c r="Z2290">
        <f t="shared" si="849"/>
        <v>0</v>
      </c>
      <c r="AA2290">
        <f t="shared" si="849"/>
        <v>0</v>
      </c>
      <c r="AB2290">
        <f t="shared" si="849"/>
        <v>0</v>
      </c>
      <c r="AC2290">
        <f t="shared" si="850"/>
        <v>0</v>
      </c>
      <c r="AD2290">
        <f t="shared" si="850"/>
        <v>0</v>
      </c>
      <c r="AE2290">
        <f t="shared" si="850"/>
        <v>1</v>
      </c>
      <c r="AF2290">
        <f t="shared" si="850"/>
        <v>0</v>
      </c>
      <c r="AG2290">
        <f t="shared" si="850"/>
        <v>0</v>
      </c>
      <c r="AH2290">
        <f t="shared" si="850"/>
        <v>0</v>
      </c>
      <c r="AI2290">
        <f t="shared" si="850"/>
        <v>0</v>
      </c>
      <c r="AJ2290">
        <f t="shared" ca="1" si="851"/>
        <v>1</v>
      </c>
      <c r="AK2290">
        <f t="shared" ca="1" si="852"/>
        <v>0</v>
      </c>
      <c r="AL2290">
        <f t="shared" ca="1" si="853"/>
        <v>0</v>
      </c>
      <c r="AM2290">
        <f t="shared" ca="1" si="854"/>
        <v>0</v>
      </c>
      <c r="AN2290">
        <f t="shared" ca="1" si="855"/>
        <v>0</v>
      </c>
      <c r="AO2290">
        <f t="shared" ca="1" si="856"/>
        <v>1</v>
      </c>
      <c r="AP2290">
        <f t="shared" ca="1" si="857"/>
        <v>0</v>
      </c>
      <c r="AQ2290">
        <f t="shared" ca="1" si="858"/>
        <v>0</v>
      </c>
      <c r="AR2290">
        <f t="shared" ca="1" si="859"/>
        <v>1</v>
      </c>
      <c r="AS2290">
        <v>0</v>
      </c>
      <c r="AT2290">
        <v>0</v>
      </c>
      <c r="AU2290">
        <f t="shared" ca="1" si="860"/>
        <v>0</v>
      </c>
      <c r="AV2290">
        <f t="shared" ca="1" si="860"/>
        <v>0</v>
      </c>
      <c r="AW2290">
        <f t="shared" ca="1" si="860"/>
        <v>1</v>
      </c>
      <c r="AX2290">
        <v>0</v>
      </c>
    </row>
    <row r="2291" spans="1:50">
      <c r="A2291" s="2">
        <v>41144</v>
      </c>
      <c r="B2291">
        <v>1291</v>
      </c>
      <c r="C2291">
        <v>23</v>
      </c>
      <c r="D2291">
        <f t="shared" ca="1" si="861"/>
        <v>18.323570416608764</v>
      </c>
      <c r="E2291">
        <f t="shared" ca="1" si="862"/>
        <v>4.6764295833912364</v>
      </c>
      <c r="F2291" t="str">
        <f t="shared" ca="1" si="863"/>
        <v>high</v>
      </c>
      <c r="G2291">
        <v>581</v>
      </c>
      <c r="H2291">
        <f t="shared" si="864"/>
        <v>581</v>
      </c>
      <c r="I2291">
        <f t="shared" ca="1" si="865"/>
        <v>1093.2928454618391</v>
      </c>
      <c r="J2291">
        <f t="shared" ca="1" si="866"/>
        <v>-512.29284546183908</v>
      </c>
      <c r="K2291" t="str">
        <f t="shared" ca="1" si="867"/>
        <v>low</v>
      </c>
      <c r="L2291">
        <v>23.95</v>
      </c>
      <c r="M2291" t="str">
        <f t="shared" si="840"/>
        <v>high</v>
      </c>
      <c r="N2291">
        <f t="shared" si="846"/>
        <v>8</v>
      </c>
      <c r="O2291">
        <f t="shared" si="847"/>
        <v>4</v>
      </c>
      <c r="P2291" t="str">
        <f t="shared" si="848"/>
        <v>čtvrtek</v>
      </c>
      <c r="Q2291">
        <f t="shared" ref="Q2291:AB2300" si="868">VLOOKUP($N2291,$V$31:$AH$42,Q$592+1,0)</f>
        <v>0</v>
      </c>
      <c r="R2291">
        <f t="shared" si="868"/>
        <v>0</v>
      </c>
      <c r="S2291">
        <f t="shared" si="868"/>
        <v>0</v>
      </c>
      <c r="T2291">
        <f t="shared" si="868"/>
        <v>0</v>
      </c>
      <c r="U2291">
        <f t="shared" si="868"/>
        <v>0</v>
      </c>
      <c r="V2291">
        <f t="shared" si="868"/>
        <v>0</v>
      </c>
      <c r="W2291">
        <f t="shared" si="868"/>
        <v>0</v>
      </c>
      <c r="X2291">
        <f t="shared" si="868"/>
        <v>1</v>
      </c>
      <c r="Y2291">
        <f t="shared" si="868"/>
        <v>0</v>
      </c>
      <c r="Z2291">
        <f t="shared" si="868"/>
        <v>0</v>
      </c>
      <c r="AA2291">
        <f t="shared" si="868"/>
        <v>0</v>
      </c>
      <c r="AB2291">
        <f t="shared" si="868"/>
        <v>0</v>
      </c>
      <c r="AC2291">
        <f t="shared" ref="AC2291:AI2300" si="869">VLOOKUP($O2291,$V$74:$AC$80,AC$592+1,0)</f>
        <v>0</v>
      </c>
      <c r="AD2291">
        <f t="shared" si="869"/>
        <v>0</v>
      </c>
      <c r="AE2291">
        <f t="shared" si="869"/>
        <v>0</v>
      </c>
      <c r="AF2291">
        <f t="shared" si="869"/>
        <v>1</v>
      </c>
      <c r="AG2291">
        <f t="shared" si="869"/>
        <v>0</v>
      </c>
      <c r="AH2291">
        <f t="shared" si="869"/>
        <v>0</v>
      </c>
      <c r="AI2291">
        <f t="shared" si="869"/>
        <v>0</v>
      </c>
      <c r="AJ2291">
        <f t="shared" ca="1" si="851"/>
        <v>1</v>
      </c>
      <c r="AK2291">
        <f t="shared" ca="1" si="852"/>
        <v>0</v>
      </c>
      <c r="AL2291">
        <f t="shared" ca="1" si="853"/>
        <v>0</v>
      </c>
      <c r="AM2291">
        <f t="shared" ca="1" si="854"/>
        <v>0</v>
      </c>
      <c r="AN2291">
        <f t="shared" ca="1" si="855"/>
        <v>0</v>
      </c>
      <c r="AO2291">
        <f t="shared" ca="1" si="856"/>
        <v>1</v>
      </c>
      <c r="AP2291">
        <f t="shared" ca="1" si="857"/>
        <v>0</v>
      </c>
      <c r="AQ2291">
        <f t="shared" ca="1" si="858"/>
        <v>0</v>
      </c>
      <c r="AR2291">
        <f t="shared" ca="1" si="859"/>
        <v>1</v>
      </c>
      <c r="AS2291">
        <v>1</v>
      </c>
      <c r="AT2291">
        <v>0</v>
      </c>
      <c r="AU2291">
        <f t="shared" ca="1" si="860"/>
        <v>0</v>
      </c>
      <c r="AV2291">
        <f t="shared" ca="1" si="860"/>
        <v>0</v>
      </c>
      <c r="AW2291">
        <f t="shared" ca="1" si="860"/>
        <v>1</v>
      </c>
      <c r="AX2291">
        <v>0</v>
      </c>
    </row>
    <row r="2292" spans="1:50">
      <c r="A2292" s="2">
        <v>41145</v>
      </c>
      <c r="B2292">
        <v>1292</v>
      </c>
      <c r="C2292">
        <v>23</v>
      </c>
      <c r="D2292">
        <f t="shared" ca="1" si="861"/>
        <v>18.325896257955129</v>
      </c>
      <c r="E2292">
        <f t="shared" ca="1" si="862"/>
        <v>4.6741037420448706</v>
      </c>
      <c r="F2292" t="str">
        <f t="shared" ca="1" si="863"/>
        <v>high</v>
      </c>
      <c r="G2292">
        <v>942</v>
      </c>
      <c r="H2292">
        <f t="shared" si="864"/>
        <v>942</v>
      </c>
      <c r="I2292">
        <f t="shared" ca="1" si="865"/>
        <v>1093.5019955353207</v>
      </c>
      <c r="J2292">
        <f t="shared" ca="1" si="866"/>
        <v>-151.5019955353207</v>
      </c>
      <c r="K2292" t="str">
        <f t="shared" ca="1" si="867"/>
        <v>medium</v>
      </c>
      <c r="L2292">
        <v>24.95</v>
      </c>
      <c r="M2292" t="str">
        <f t="shared" si="840"/>
        <v>high</v>
      </c>
      <c r="N2292">
        <f t="shared" si="846"/>
        <v>8</v>
      </c>
      <c r="O2292">
        <f t="shared" si="847"/>
        <v>5</v>
      </c>
      <c r="P2292" t="str">
        <f t="shared" si="848"/>
        <v>pátek</v>
      </c>
      <c r="Q2292">
        <f t="shared" si="868"/>
        <v>0</v>
      </c>
      <c r="R2292">
        <f t="shared" si="868"/>
        <v>0</v>
      </c>
      <c r="S2292">
        <f t="shared" si="868"/>
        <v>0</v>
      </c>
      <c r="T2292">
        <f t="shared" si="868"/>
        <v>0</v>
      </c>
      <c r="U2292">
        <f t="shared" si="868"/>
        <v>0</v>
      </c>
      <c r="V2292">
        <f t="shared" si="868"/>
        <v>0</v>
      </c>
      <c r="W2292">
        <f t="shared" si="868"/>
        <v>0</v>
      </c>
      <c r="X2292">
        <f t="shared" si="868"/>
        <v>1</v>
      </c>
      <c r="Y2292">
        <f t="shared" si="868"/>
        <v>0</v>
      </c>
      <c r="Z2292">
        <f t="shared" si="868"/>
        <v>0</v>
      </c>
      <c r="AA2292">
        <f t="shared" si="868"/>
        <v>0</v>
      </c>
      <c r="AB2292">
        <f t="shared" si="868"/>
        <v>0</v>
      </c>
      <c r="AC2292">
        <f t="shared" si="869"/>
        <v>0</v>
      </c>
      <c r="AD2292">
        <f t="shared" si="869"/>
        <v>0</v>
      </c>
      <c r="AE2292">
        <f t="shared" si="869"/>
        <v>0</v>
      </c>
      <c r="AF2292">
        <f t="shared" si="869"/>
        <v>0</v>
      </c>
      <c r="AG2292">
        <f t="shared" si="869"/>
        <v>1</v>
      </c>
      <c r="AH2292">
        <f t="shared" si="869"/>
        <v>0</v>
      </c>
      <c r="AI2292">
        <f t="shared" si="869"/>
        <v>0</v>
      </c>
      <c r="AJ2292">
        <f t="shared" ca="1" si="851"/>
        <v>1</v>
      </c>
      <c r="AK2292">
        <f t="shared" ca="1" si="852"/>
        <v>0</v>
      </c>
      <c r="AL2292">
        <f t="shared" ca="1" si="853"/>
        <v>0</v>
      </c>
      <c r="AM2292">
        <f t="shared" ca="1" si="854"/>
        <v>0</v>
      </c>
      <c r="AN2292">
        <f t="shared" ca="1" si="855"/>
        <v>0</v>
      </c>
      <c r="AO2292">
        <f t="shared" ca="1" si="856"/>
        <v>1</v>
      </c>
      <c r="AP2292">
        <f t="shared" ca="1" si="857"/>
        <v>0</v>
      </c>
      <c r="AQ2292">
        <f t="shared" ca="1" si="858"/>
        <v>0</v>
      </c>
      <c r="AR2292">
        <f t="shared" ca="1" si="859"/>
        <v>1</v>
      </c>
      <c r="AS2292">
        <v>0</v>
      </c>
      <c r="AT2292">
        <v>0</v>
      </c>
      <c r="AU2292">
        <f t="shared" ca="1" si="860"/>
        <v>0</v>
      </c>
      <c r="AV2292">
        <f t="shared" ca="1" si="860"/>
        <v>0</v>
      </c>
      <c r="AW2292">
        <f t="shared" ca="1" si="860"/>
        <v>1</v>
      </c>
      <c r="AX2292">
        <v>0</v>
      </c>
    </row>
    <row r="2293" spans="1:50">
      <c r="A2293" s="2">
        <v>41146</v>
      </c>
      <c r="B2293">
        <v>1293</v>
      </c>
      <c r="C2293">
        <v>11</v>
      </c>
      <c r="D2293">
        <f t="shared" ca="1" si="861"/>
        <v>18.328215969322244</v>
      </c>
      <c r="E2293">
        <f t="shared" ca="1" si="862"/>
        <v>-7.328215969322244</v>
      </c>
      <c r="F2293" t="str">
        <f t="shared" ca="1" si="863"/>
        <v>low</v>
      </c>
      <c r="G2293">
        <v>1239</v>
      </c>
      <c r="H2293">
        <f t="shared" si="864"/>
        <v>1239</v>
      </c>
      <c r="I2293">
        <f t="shared" ca="1" si="865"/>
        <v>1093.7110262821147</v>
      </c>
      <c r="J2293">
        <f t="shared" ca="1" si="866"/>
        <v>145.28897371788526</v>
      </c>
      <c r="K2293" t="str">
        <f t="shared" ca="1" si="867"/>
        <v>high</v>
      </c>
      <c r="L2293">
        <v>23.1</v>
      </c>
      <c r="M2293" t="str">
        <f t="shared" si="840"/>
        <v>high</v>
      </c>
      <c r="N2293">
        <f t="shared" si="846"/>
        <v>8</v>
      </c>
      <c r="O2293">
        <f t="shared" si="847"/>
        <v>6</v>
      </c>
      <c r="P2293" t="str">
        <f t="shared" si="848"/>
        <v>sobota</v>
      </c>
      <c r="Q2293">
        <f t="shared" si="868"/>
        <v>0</v>
      </c>
      <c r="R2293">
        <f t="shared" si="868"/>
        <v>0</v>
      </c>
      <c r="S2293">
        <f t="shared" si="868"/>
        <v>0</v>
      </c>
      <c r="T2293">
        <f t="shared" si="868"/>
        <v>0</v>
      </c>
      <c r="U2293">
        <f t="shared" si="868"/>
        <v>0</v>
      </c>
      <c r="V2293">
        <f t="shared" si="868"/>
        <v>0</v>
      </c>
      <c r="W2293">
        <f t="shared" si="868"/>
        <v>0</v>
      </c>
      <c r="X2293">
        <f t="shared" si="868"/>
        <v>1</v>
      </c>
      <c r="Y2293">
        <f t="shared" si="868"/>
        <v>0</v>
      </c>
      <c r="Z2293">
        <f t="shared" si="868"/>
        <v>0</v>
      </c>
      <c r="AA2293">
        <f t="shared" si="868"/>
        <v>0</v>
      </c>
      <c r="AB2293">
        <f t="shared" si="868"/>
        <v>0</v>
      </c>
      <c r="AC2293">
        <f t="shared" si="869"/>
        <v>0</v>
      </c>
      <c r="AD2293">
        <f t="shared" si="869"/>
        <v>0</v>
      </c>
      <c r="AE2293">
        <f t="shared" si="869"/>
        <v>0</v>
      </c>
      <c r="AF2293">
        <f t="shared" si="869"/>
        <v>0</v>
      </c>
      <c r="AG2293">
        <f t="shared" si="869"/>
        <v>0</v>
      </c>
      <c r="AH2293">
        <f t="shared" si="869"/>
        <v>1</v>
      </c>
      <c r="AI2293">
        <f t="shared" si="869"/>
        <v>0</v>
      </c>
      <c r="AJ2293">
        <f t="shared" ca="1" si="851"/>
        <v>1</v>
      </c>
      <c r="AK2293">
        <f t="shared" ca="1" si="852"/>
        <v>0</v>
      </c>
      <c r="AL2293">
        <f t="shared" ca="1" si="853"/>
        <v>0</v>
      </c>
      <c r="AM2293">
        <f t="shared" ca="1" si="854"/>
        <v>0</v>
      </c>
      <c r="AN2293">
        <f t="shared" ca="1" si="855"/>
        <v>0</v>
      </c>
      <c r="AO2293">
        <f t="shared" ca="1" si="856"/>
        <v>1</v>
      </c>
      <c r="AP2293">
        <f t="shared" ca="1" si="857"/>
        <v>0</v>
      </c>
      <c r="AQ2293">
        <f t="shared" ca="1" si="858"/>
        <v>0</v>
      </c>
      <c r="AR2293">
        <f t="shared" ca="1" si="859"/>
        <v>1</v>
      </c>
      <c r="AS2293">
        <v>1</v>
      </c>
      <c r="AT2293">
        <v>0</v>
      </c>
      <c r="AU2293">
        <f t="shared" ca="1" si="860"/>
        <v>1</v>
      </c>
      <c r="AV2293">
        <f t="shared" ca="1" si="860"/>
        <v>0</v>
      </c>
      <c r="AW2293">
        <f t="shared" ca="1" si="860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1"/>
        <v>18.330529558428683</v>
      </c>
      <c r="E2294">
        <f t="shared" ca="1" si="862"/>
        <v>-18.330529558428683</v>
      </c>
      <c r="F2294" t="str">
        <f t="shared" ca="1" si="863"/>
        <v>low</v>
      </c>
      <c r="G2294">
        <v>0</v>
      </c>
      <c r="H2294">
        <f t="shared" si="864"/>
        <v>0</v>
      </c>
      <c r="I2294">
        <f t="shared" ca="1" si="865"/>
        <v>1093.9199375508501</v>
      </c>
      <c r="J2294">
        <f t="shared" ca="1" si="866"/>
        <v>-1093.9199375508501</v>
      </c>
      <c r="K2294" t="str">
        <f t="shared" ca="1" si="867"/>
        <v>low</v>
      </c>
      <c r="L2294">
        <v>21.1</v>
      </c>
      <c r="M2294" t="str">
        <f t="shared" si="840"/>
        <v>high</v>
      </c>
      <c r="N2294">
        <f t="shared" si="846"/>
        <v>8</v>
      </c>
      <c r="O2294">
        <f t="shared" si="847"/>
        <v>7</v>
      </c>
      <c r="P2294" t="str">
        <f t="shared" si="848"/>
        <v>neděle</v>
      </c>
      <c r="Q2294">
        <f t="shared" si="868"/>
        <v>0</v>
      </c>
      <c r="R2294">
        <f t="shared" si="868"/>
        <v>0</v>
      </c>
      <c r="S2294">
        <f t="shared" si="868"/>
        <v>0</v>
      </c>
      <c r="T2294">
        <f t="shared" si="868"/>
        <v>0</v>
      </c>
      <c r="U2294">
        <f t="shared" si="868"/>
        <v>0</v>
      </c>
      <c r="V2294">
        <f t="shared" si="868"/>
        <v>0</v>
      </c>
      <c r="W2294">
        <f t="shared" si="868"/>
        <v>0</v>
      </c>
      <c r="X2294">
        <f t="shared" si="868"/>
        <v>1</v>
      </c>
      <c r="Y2294">
        <f t="shared" si="868"/>
        <v>0</v>
      </c>
      <c r="Z2294">
        <f t="shared" si="868"/>
        <v>0</v>
      </c>
      <c r="AA2294">
        <f t="shared" si="868"/>
        <v>0</v>
      </c>
      <c r="AB2294">
        <f t="shared" si="868"/>
        <v>0</v>
      </c>
      <c r="AC2294">
        <f t="shared" si="869"/>
        <v>0</v>
      </c>
      <c r="AD2294">
        <f t="shared" si="869"/>
        <v>0</v>
      </c>
      <c r="AE2294">
        <f t="shared" si="869"/>
        <v>0</v>
      </c>
      <c r="AF2294">
        <f t="shared" si="869"/>
        <v>0</v>
      </c>
      <c r="AG2294">
        <f t="shared" si="869"/>
        <v>0</v>
      </c>
      <c r="AH2294">
        <f t="shared" si="869"/>
        <v>0</v>
      </c>
      <c r="AI2294">
        <f t="shared" si="869"/>
        <v>1</v>
      </c>
      <c r="AJ2294">
        <f t="shared" ca="1" si="851"/>
        <v>1</v>
      </c>
      <c r="AK2294">
        <f t="shared" ca="1" si="852"/>
        <v>0</v>
      </c>
      <c r="AL2294">
        <f t="shared" ca="1" si="853"/>
        <v>0</v>
      </c>
      <c r="AM2294">
        <f t="shared" ca="1" si="854"/>
        <v>0</v>
      </c>
      <c r="AN2294">
        <f t="shared" ca="1" si="855"/>
        <v>0</v>
      </c>
      <c r="AO2294">
        <f t="shared" ca="1" si="856"/>
        <v>1</v>
      </c>
      <c r="AP2294">
        <f t="shared" ca="1" si="857"/>
        <v>0</v>
      </c>
      <c r="AQ2294">
        <f t="shared" ca="1" si="858"/>
        <v>0</v>
      </c>
      <c r="AR2294">
        <f t="shared" ca="1" si="859"/>
        <v>1</v>
      </c>
      <c r="AS2294">
        <v>1</v>
      </c>
      <c r="AT2294">
        <v>0</v>
      </c>
      <c r="AU2294">
        <f t="shared" ca="1" si="860"/>
        <v>1</v>
      </c>
      <c r="AV2294">
        <f t="shared" ca="1" si="860"/>
        <v>0</v>
      </c>
      <c r="AW2294">
        <f t="shared" ca="1" si="860"/>
        <v>0</v>
      </c>
      <c r="AX2294">
        <v>0</v>
      </c>
    </row>
    <row r="2295" spans="1:50">
      <c r="A2295" s="2">
        <v>41148</v>
      </c>
      <c r="B2295">
        <v>1295</v>
      </c>
      <c r="C2295">
        <v>20</v>
      </c>
      <c r="D2295">
        <f t="shared" ca="1" si="861"/>
        <v>18.332837032993027</v>
      </c>
      <c r="E2295">
        <f t="shared" ca="1" si="862"/>
        <v>1.6671629670069734</v>
      </c>
      <c r="F2295" t="str">
        <f t="shared" ca="1" si="863"/>
        <v>medium</v>
      </c>
      <c r="G2295">
        <v>840</v>
      </c>
      <c r="H2295">
        <f t="shared" si="864"/>
        <v>840</v>
      </c>
      <c r="I2295">
        <f t="shared" ca="1" si="865"/>
        <v>1094.1287291901563</v>
      </c>
      <c r="J2295">
        <f t="shared" ca="1" si="866"/>
        <v>-254.12872919015626</v>
      </c>
      <c r="K2295" t="str">
        <f t="shared" ca="1" si="867"/>
        <v>medium</v>
      </c>
      <c r="L2295">
        <v>22.8</v>
      </c>
      <c r="M2295" t="str">
        <f t="shared" si="840"/>
        <v>high</v>
      </c>
      <c r="N2295">
        <f t="shared" si="846"/>
        <v>8</v>
      </c>
      <c r="O2295">
        <f t="shared" si="847"/>
        <v>1</v>
      </c>
      <c r="P2295" t="str">
        <f t="shared" si="848"/>
        <v>pondělí</v>
      </c>
      <c r="Q2295">
        <f t="shared" si="868"/>
        <v>0</v>
      </c>
      <c r="R2295">
        <f t="shared" si="868"/>
        <v>0</v>
      </c>
      <c r="S2295">
        <f t="shared" si="868"/>
        <v>0</v>
      </c>
      <c r="T2295">
        <f t="shared" si="868"/>
        <v>0</v>
      </c>
      <c r="U2295">
        <f t="shared" si="868"/>
        <v>0</v>
      </c>
      <c r="V2295">
        <f t="shared" si="868"/>
        <v>0</v>
      </c>
      <c r="W2295">
        <f t="shared" si="868"/>
        <v>0</v>
      </c>
      <c r="X2295">
        <f t="shared" si="868"/>
        <v>1</v>
      </c>
      <c r="Y2295">
        <f t="shared" si="868"/>
        <v>0</v>
      </c>
      <c r="Z2295">
        <f t="shared" si="868"/>
        <v>0</v>
      </c>
      <c r="AA2295">
        <f t="shared" si="868"/>
        <v>0</v>
      </c>
      <c r="AB2295">
        <f t="shared" si="868"/>
        <v>0</v>
      </c>
      <c r="AC2295">
        <f t="shared" si="869"/>
        <v>1</v>
      </c>
      <c r="AD2295">
        <f t="shared" si="869"/>
        <v>0</v>
      </c>
      <c r="AE2295">
        <f t="shared" si="869"/>
        <v>0</v>
      </c>
      <c r="AF2295">
        <f t="shared" si="869"/>
        <v>0</v>
      </c>
      <c r="AG2295">
        <f t="shared" si="869"/>
        <v>0</v>
      </c>
      <c r="AH2295">
        <f t="shared" si="869"/>
        <v>0</v>
      </c>
      <c r="AI2295">
        <f t="shared" si="869"/>
        <v>0</v>
      </c>
      <c r="AJ2295">
        <f t="shared" ca="1" si="851"/>
        <v>1</v>
      </c>
      <c r="AK2295">
        <f t="shared" ca="1" si="852"/>
        <v>0</v>
      </c>
      <c r="AL2295">
        <f t="shared" ca="1" si="853"/>
        <v>0</v>
      </c>
      <c r="AM2295">
        <f t="shared" ca="1" si="854"/>
        <v>0</v>
      </c>
      <c r="AN2295">
        <f t="shared" ca="1" si="855"/>
        <v>0</v>
      </c>
      <c r="AO2295">
        <f t="shared" ca="1" si="856"/>
        <v>1</v>
      </c>
      <c r="AP2295">
        <f t="shared" ca="1" si="857"/>
        <v>0</v>
      </c>
      <c r="AQ2295">
        <f t="shared" ca="1" si="858"/>
        <v>0</v>
      </c>
      <c r="AR2295">
        <f t="shared" ca="1" si="859"/>
        <v>1</v>
      </c>
      <c r="AS2295">
        <v>1</v>
      </c>
      <c r="AT2295">
        <v>0</v>
      </c>
      <c r="AU2295">
        <f t="shared" ca="1" si="860"/>
        <v>0</v>
      </c>
      <c r="AV2295">
        <f t="shared" ca="1" si="860"/>
        <v>1</v>
      </c>
      <c r="AW2295">
        <f t="shared" ca="1" si="860"/>
        <v>0</v>
      </c>
      <c r="AX2295">
        <v>0</v>
      </c>
    </row>
    <row r="2296" spans="1:50">
      <c r="A2296" s="2">
        <v>41149</v>
      </c>
      <c r="B2296">
        <v>1296</v>
      </c>
      <c r="C2296">
        <v>20</v>
      </c>
      <c r="D2296">
        <f t="shared" ca="1" si="861"/>
        <v>18.335138400733857</v>
      </c>
      <c r="E2296">
        <f t="shared" ca="1" si="862"/>
        <v>1.6648615992661426</v>
      </c>
      <c r="F2296" t="str">
        <f t="shared" ca="1" si="863"/>
        <v>medium</v>
      </c>
      <c r="G2296">
        <v>852</v>
      </c>
      <c r="H2296">
        <f t="shared" si="864"/>
        <v>852</v>
      </c>
      <c r="I2296">
        <f t="shared" ca="1" si="865"/>
        <v>1094.3374010486616</v>
      </c>
      <c r="J2296">
        <f t="shared" ca="1" si="866"/>
        <v>-242.3374010486616</v>
      </c>
      <c r="K2296" t="str">
        <f t="shared" ca="1" si="867"/>
        <v>medium</v>
      </c>
      <c r="L2296">
        <v>17.350000000000001</v>
      </c>
      <c r="M2296" t="str">
        <f t="shared" si="840"/>
        <v>high</v>
      </c>
      <c r="N2296">
        <f t="shared" si="846"/>
        <v>8</v>
      </c>
      <c r="O2296">
        <f t="shared" si="847"/>
        <v>2</v>
      </c>
      <c r="P2296" t="str">
        <f t="shared" si="848"/>
        <v>úterý</v>
      </c>
      <c r="Q2296">
        <f t="shared" si="868"/>
        <v>0</v>
      </c>
      <c r="R2296">
        <f t="shared" si="868"/>
        <v>0</v>
      </c>
      <c r="S2296">
        <f t="shared" si="868"/>
        <v>0</v>
      </c>
      <c r="T2296">
        <f t="shared" si="868"/>
        <v>0</v>
      </c>
      <c r="U2296">
        <f t="shared" si="868"/>
        <v>0</v>
      </c>
      <c r="V2296">
        <f t="shared" si="868"/>
        <v>0</v>
      </c>
      <c r="W2296">
        <f t="shared" si="868"/>
        <v>0</v>
      </c>
      <c r="X2296">
        <f t="shared" si="868"/>
        <v>1</v>
      </c>
      <c r="Y2296">
        <f t="shared" si="868"/>
        <v>0</v>
      </c>
      <c r="Z2296">
        <f t="shared" si="868"/>
        <v>0</v>
      </c>
      <c r="AA2296">
        <f t="shared" si="868"/>
        <v>0</v>
      </c>
      <c r="AB2296">
        <f t="shared" si="868"/>
        <v>0</v>
      </c>
      <c r="AC2296">
        <f t="shared" si="869"/>
        <v>0</v>
      </c>
      <c r="AD2296">
        <f t="shared" si="869"/>
        <v>1</v>
      </c>
      <c r="AE2296">
        <f t="shared" si="869"/>
        <v>0</v>
      </c>
      <c r="AF2296">
        <f t="shared" si="869"/>
        <v>0</v>
      </c>
      <c r="AG2296">
        <f t="shared" si="869"/>
        <v>0</v>
      </c>
      <c r="AH2296">
        <f t="shared" si="869"/>
        <v>0</v>
      </c>
      <c r="AI2296">
        <f t="shared" si="869"/>
        <v>0</v>
      </c>
      <c r="AJ2296">
        <f t="shared" ca="1" si="851"/>
        <v>1</v>
      </c>
      <c r="AK2296">
        <f t="shared" ca="1" si="852"/>
        <v>0</v>
      </c>
      <c r="AL2296">
        <f t="shared" ca="1" si="853"/>
        <v>0</v>
      </c>
      <c r="AM2296">
        <f t="shared" ca="1" si="854"/>
        <v>0</v>
      </c>
      <c r="AN2296">
        <f t="shared" ca="1" si="855"/>
        <v>0</v>
      </c>
      <c r="AO2296">
        <f t="shared" ca="1" si="856"/>
        <v>1</v>
      </c>
      <c r="AP2296">
        <f t="shared" ca="1" si="857"/>
        <v>0</v>
      </c>
      <c r="AQ2296">
        <f t="shared" ca="1" si="858"/>
        <v>0</v>
      </c>
      <c r="AR2296">
        <f t="shared" ca="1" si="859"/>
        <v>1</v>
      </c>
      <c r="AS2296">
        <v>0</v>
      </c>
      <c r="AT2296">
        <v>0</v>
      </c>
      <c r="AU2296">
        <f t="shared" ca="1" si="860"/>
        <v>0</v>
      </c>
      <c r="AV2296">
        <f t="shared" ca="1" si="860"/>
        <v>1</v>
      </c>
      <c r="AW2296">
        <f t="shared" ca="1" si="860"/>
        <v>0</v>
      </c>
      <c r="AX2296">
        <v>0</v>
      </c>
    </row>
    <row r="2297" spans="1:50">
      <c r="A2297" s="2">
        <v>41150</v>
      </c>
      <c r="B2297">
        <v>1297</v>
      </c>
      <c r="C2297">
        <v>11</v>
      </c>
      <c r="D2297">
        <f t="shared" ca="1" si="861"/>
        <v>18.337433669369751</v>
      </c>
      <c r="E2297">
        <f t="shared" ca="1" si="862"/>
        <v>-7.3374336693697515</v>
      </c>
      <c r="F2297" t="str">
        <f t="shared" ca="1" si="863"/>
        <v>low</v>
      </c>
      <c r="G2297">
        <v>574</v>
      </c>
      <c r="H2297">
        <f t="shared" si="864"/>
        <v>574</v>
      </c>
      <c r="I2297">
        <f t="shared" ca="1" si="865"/>
        <v>1094.5459529749953</v>
      </c>
      <c r="J2297">
        <f t="shared" ca="1" si="866"/>
        <v>-520.54595297499532</v>
      </c>
      <c r="K2297" t="str">
        <f t="shared" ca="1" si="867"/>
        <v>low</v>
      </c>
      <c r="L2297">
        <v>21.85</v>
      </c>
      <c r="M2297" t="str">
        <f t="shared" si="840"/>
        <v>high</v>
      </c>
      <c r="N2297">
        <f t="shared" si="846"/>
        <v>8</v>
      </c>
      <c r="O2297">
        <f t="shared" si="847"/>
        <v>3</v>
      </c>
      <c r="P2297" t="str">
        <f t="shared" si="848"/>
        <v>středa</v>
      </c>
      <c r="Q2297">
        <f t="shared" si="868"/>
        <v>0</v>
      </c>
      <c r="R2297">
        <f t="shared" si="868"/>
        <v>0</v>
      </c>
      <c r="S2297">
        <f t="shared" si="868"/>
        <v>0</v>
      </c>
      <c r="T2297">
        <f t="shared" si="868"/>
        <v>0</v>
      </c>
      <c r="U2297">
        <f t="shared" si="868"/>
        <v>0</v>
      </c>
      <c r="V2297">
        <f t="shared" si="868"/>
        <v>0</v>
      </c>
      <c r="W2297">
        <f t="shared" si="868"/>
        <v>0</v>
      </c>
      <c r="X2297">
        <f t="shared" si="868"/>
        <v>1</v>
      </c>
      <c r="Y2297">
        <f t="shared" si="868"/>
        <v>0</v>
      </c>
      <c r="Z2297">
        <f t="shared" si="868"/>
        <v>0</v>
      </c>
      <c r="AA2297">
        <f t="shared" si="868"/>
        <v>0</v>
      </c>
      <c r="AB2297">
        <f t="shared" si="868"/>
        <v>0</v>
      </c>
      <c r="AC2297">
        <f t="shared" si="869"/>
        <v>0</v>
      </c>
      <c r="AD2297">
        <f t="shared" si="869"/>
        <v>0</v>
      </c>
      <c r="AE2297">
        <f t="shared" si="869"/>
        <v>1</v>
      </c>
      <c r="AF2297">
        <f t="shared" si="869"/>
        <v>0</v>
      </c>
      <c r="AG2297">
        <f t="shared" si="869"/>
        <v>0</v>
      </c>
      <c r="AH2297">
        <f t="shared" si="869"/>
        <v>0</v>
      </c>
      <c r="AI2297">
        <f t="shared" si="869"/>
        <v>0</v>
      </c>
      <c r="AJ2297">
        <f t="shared" ca="1" si="851"/>
        <v>1</v>
      </c>
      <c r="AK2297">
        <f t="shared" ca="1" si="852"/>
        <v>0</v>
      </c>
      <c r="AL2297">
        <f t="shared" ca="1" si="853"/>
        <v>0</v>
      </c>
      <c r="AM2297">
        <f t="shared" ca="1" si="854"/>
        <v>0</v>
      </c>
      <c r="AN2297">
        <f t="shared" ca="1" si="855"/>
        <v>0</v>
      </c>
      <c r="AO2297">
        <f t="shared" ca="1" si="856"/>
        <v>1</v>
      </c>
      <c r="AP2297">
        <f t="shared" ca="1" si="857"/>
        <v>0</v>
      </c>
      <c r="AQ2297">
        <f t="shared" ca="1" si="858"/>
        <v>0</v>
      </c>
      <c r="AR2297">
        <f t="shared" ca="1" si="859"/>
        <v>1</v>
      </c>
      <c r="AS2297">
        <v>0</v>
      </c>
      <c r="AT2297">
        <v>0</v>
      </c>
      <c r="AU2297">
        <f t="shared" ca="1" si="860"/>
        <v>1</v>
      </c>
      <c r="AV2297">
        <f t="shared" ca="1" si="860"/>
        <v>0</v>
      </c>
      <c r="AW2297">
        <f t="shared" ca="1" si="860"/>
        <v>0</v>
      </c>
      <c r="AX2297">
        <v>0</v>
      </c>
    </row>
    <row r="2298" spans="1:50">
      <c r="A2298" s="2">
        <v>41151</v>
      </c>
      <c r="B2298">
        <v>1298</v>
      </c>
      <c r="C2298">
        <v>21</v>
      </c>
      <c r="D2298">
        <f t="shared" ca="1" si="861"/>
        <v>18.339722846619289</v>
      </c>
      <c r="E2298">
        <f t="shared" ca="1" si="862"/>
        <v>2.6602771533807115</v>
      </c>
      <c r="F2298" t="str">
        <f t="shared" ca="1" si="863"/>
        <v>high</v>
      </c>
      <c r="G2298">
        <v>1194</v>
      </c>
      <c r="H2298">
        <f t="shared" si="864"/>
        <v>1194</v>
      </c>
      <c r="I2298">
        <f t="shared" ca="1" si="865"/>
        <v>1094.7543848177863</v>
      </c>
      <c r="J2298">
        <f t="shared" ca="1" si="866"/>
        <v>99.245615182213669</v>
      </c>
      <c r="K2298" t="str">
        <f t="shared" ca="1" si="867"/>
        <v>medium</v>
      </c>
      <c r="L2298">
        <v>21.8</v>
      </c>
      <c r="M2298" t="str">
        <f t="shared" si="840"/>
        <v>high</v>
      </c>
      <c r="N2298">
        <f t="shared" si="846"/>
        <v>8</v>
      </c>
      <c r="O2298">
        <f t="shared" si="847"/>
        <v>4</v>
      </c>
      <c r="P2298" t="str">
        <f t="shared" si="848"/>
        <v>čtvrtek</v>
      </c>
      <c r="Q2298">
        <f t="shared" si="868"/>
        <v>0</v>
      </c>
      <c r="R2298">
        <f t="shared" si="868"/>
        <v>0</v>
      </c>
      <c r="S2298">
        <f t="shared" si="868"/>
        <v>0</v>
      </c>
      <c r="T2298">
        <f t="shared" si="868"/>
        <v>0</v>
      </c>
      <c r="U2298">
        <f t="shared" si="868"/>
        <v>0</v>
      </c>
      <c r="V2298">
        <f t="shared" si="868"/>
        <v>0</v>
      </c>
      <c r="W2298">
        <f t="shared" si="868"/>
        <v>0</v>
      </c>
      <c r="X2298">
        <f t="shared" si="868"/>
        <v>1</v>
      </c>
      <c r="Y2298">
        <f t="shared" si="868"/>
        <v>0</v>
      </c>
      <c r="Z2298">
        <f t="shared" si="868"/>
        <v>0</v>
      </c>
      <c r="AA2298">
        <f t="shared" si="868"/>
        <v>0</v>
      </c>
      <c r="AB2298">
        <f t="shared" si="868"/>
        <v>0</v>
      </c>
      <c r="AC2298">
        <f t="shared" si="869"/>
        <v>0</v>
      </c>
      <c r="AD2298">
        <f t="shared" si="869"/>
        <v>0</v>
      </c>
      <c r="AE2298">
        <f t="shared" si="869"/>
        <v>0</v>
      </c>
      <c r="AF2298">
        <f t="shared" si="869"/>
        <v>1</v>
      </c>
      <c r="AG2298">
        <f t="shared" si="869"/>
        <v>0</v>
      </c>
      <c r="AH2298">
        <f t="shared" si="869"/>
        <v>0</v>
      </c>
      <c r="AI2298">
        <f t="shared" si="869"/>
        <v>0</v>
      </c>
      <c r="AJ2298">
        <f t="shared" ca="1" si="851"/>
        <v>1</v>
      </c>
      <c r="AK2298">
        <f t="shared" ca="1" si="852"/>
        <v>0</v>
      </c>
      <c r="AL2298">
        <f t="shared" ca="1" si="853"/>
        <v>0</v>
      </c>
      <c r="AM2298">
        <f t="shared" ca="1" si="854"/>
        <v>0</v>
      </c>
      <c r="AN2298">
        <f t="shared" ca="1" si="855"/>
        <v>0</v>
      </c>
      <c r="AO2298">
        <f t="shared" ca="1" si="856"/>
        <v>1</v>
      </c>
      <c r="AP2298">
        <f t="shared" ca="1" si="857"/>
        <v>0</v>
      </c>
      <c r="AQ2298">
        <f t="shared" ca="1" si="858"/>
        <v>0</v>
      </c>
      <c r="AR2298">
        <f t="shared" ca="1" si="859"/>
        <v>1</v>
      </c>
      <c r="AS2298">
        <v>0</v>
      </c>
      <c r="AT2298">
        <v>0</v>
      </c>
      <c r="AU2298">
        <f t="shared" ca="1" si="860"/>
        <v>0</v>
      </c>
      <c r="AV2298">
        <f t="shared" ca="1" si="860"/>
        <v>0</v>
      </c>
      <c r="AW2298">
        <f t="shared" ca="1" si="860"/>
        <v>1</v>
      </c>
      <c r="AX2298">
        <v>0</v>
      </c>
    </row>
    <row r="2299" spans="1:50">
      <c r="A2299" s="2">
        <v>41152</v>
      </c>
      <c r="B2299">
        <v>1299</v>
      </c>
      <c r="C2299">
        <v>23</v>
      </c>
      <c r="D2299">
        <f t="shared" ca="1" si="861"/>
        <v>18.342005940201044</v>
      </c>
      <c r="E2299">
        <f t="shared" ca="1" si="862"/>
        <v>4.6579940597989555</v>
      </c>
      <c r="F2299" t="str">
        <f t="shared" ca="1" si="863"/>
        <v>high</v>
      </c>
      <c r="G2299">
        <v>2351</v>
      </c>
      <c r="H2299">
        <f t="shared" si="864"/>
        <v>2351</v>
      </c>
      <c r="I2299">
        <f t="shared" ca="1" si="865"/>
        <v>1094.9626964256636</v>
      </c>
      <c r="J2299">
        <f t="shared" ca="1" si="866"/>
        <v>1256.0373035743364</v>
      </c>
      <c r="K2299" t="str">
        <f t="shared" ca="1" si="867"/>
        <v>high</v>
      </c>
      <c r="L2299">
        <v>16.05</v>
      </c>
      <c r="M2299" t="str">
        <f t="shared" si="840"/>
        <v>high</v>
      </c>
      <c r="N2299">
        <f t="shared" si="846"/>
        <v>8</v>
      </c>
      <c r="O2299">
        <f t="shared" si="847"/>
        <v>5</v>
      </c>
      <c r="P2299" t="str">
        <f t="shared" si="848"/>
        <v>pátek</v>
      </c>
      <c r="Q2299">
        <f t="shared" si="868"/>
        <v>0</v>
      </c>
      <c r="R2299">
        <f t="shared" si="868"/>
        <v>0</v>
      </c>
      <c r="S2299">
        <f t="shared" si="868"/>
        <v>0</v>
      </c>
      <c r="T2299">
        <f t="shared" si="868"/>
        <v>0</v>
      </c>
      <c r="U2299">
        <f t="shared" si="868"/>
        <v>0</v>
      </c>
      <c r="V2299">
        <f t="shared" si="868"/>
        <v>0</v>
      </c>
      <c r="W2299">
        <f t="shared" si="868"/>
        <v>0</v>
      </c>
      <c r="X2299">
        <f t="shared" si="868"/>
        <v>1</v>
      </c>
      <c r="Y2299">
        <f t="shared" si="868"/>
        <v>0</v>
      </c>
      <c r="Z2299">
        <f t="shared" si="868"/>
        <v>0</v>
      </c>
      <c r="AA2299">
        <f t="shared" si="868"/>
        <v>0</v>
      </c>
      <c r="AB2299">
        <f t="shared" si="868"/>
        <v>0</v>
      </c>
      <c r="AC2299">
        <f t="shared" si="869"/>
        <v>0</v>
      </c>
      <c r="AD2299">
        <f t="shared" si="869"/>
        <v>0</v>
      </c>
      <c r="AE2299">
        <f t="shared" si="869"/>
        <v>0</v>
      </c>
      <c r="AF2299">
        <f t="shared" si="869"/>
        <v>0</v>
      </c>
      <c r="AG2299">
        <f t="shared" si="869"/>
        <v>1</v>
      </c>
      <c r="AH2299">
        <f t="shared" si="869"/>
        <v>0</v>
      </c>
      <c r="AI2299">
        <f t="shared" si="869"/>
        <v>0</v>
      </c>
      <c r="AJ2299">
        <f t="shared" ca="1" si="851"/>
        <v>1</v>
      </c>
      <c r="AK2299">
        <f t="shared" ca="1" si="852"/>
        <v>0</v>
      </c>
      <c r="AL2299">
        <f t="shared" ca="1" si="853"/>
        <v>0</v>
      </c>
      <c r="AM2299">
        <f t="shared" ca="1" si="854"/>
        <v>0</v>
      </c>
      <c r="AN2299">
        <f t="shared" ca="1" si="855"/>
        <v>0</v>
      </c>
      <c r="AO2299">
        <f t="shared" ca="1" si="856"/>
        <v>1</v>
      </c>
      <c r="AP2299">
        <f t="shared" ca="1" si="857"/>
        <v>0</v>
      </c>
      <c r="AQ2299">
        <f t="shared" ca="1" si="858"/>
        <v>0</v>
      </c>
      <c r="AR2299">
        <f t="shared" ca="1" si="859"/>
        <v>1</v>
      </c>
      <c r="AS2299">
        <v>0</v>
      </c>
      <c r="AT2299">
        <v>0</v>
      </c>
      <c r="AU2299">
        <f t="shared" ca="1" si="860"/>
        <v>0</v>
      </c>
      <c r="AV2299">
        <f t="shared" ca="1" si="860"/>
        <v>0</v>
      </c>
      <c r="AW2299">
        <f t="shared" ca="1" si="860"/>
        <v>1</v>
      </c>
      <c r="AX2299">
        <v>0</v>
      </c>
    </row>
    <row r="2300" spans="1:50">
      <c r="A2300" s="2">
        <v>41153</v>
      </c>
      <c r="B2300">
        <v>1300</v>
      </c>
      <c r="C2300">
        <v>19</v>
      </c>
      <c r="D2300">
        <f t="shared" ca="1" si="861"/>
        <v>18.34428295783361</v>
      </c>
      <c r="E2300">
        <f t="shared" ca="1" si="862"/>
        <v>0.65571704216639048</v>
      </c>
      <c r="F2300" t="str">
        <f t="shared" ca="1" si="863"/>
        <v>medium</v>
      </c>
      <c r="G2300">
        <v>1032</v>
      </c>
      <c r="H2300">
        <f t="shared" si="864"/>
        <v>1032</v>
      </c>
      <c r="I2300">
        <f t="shared" ca="1" si="865"/>
        <v>1095.1708876472562</v>
      </c>
      <c r="J2300">
        <f t="shared" ca="1" si="866"/>
        <v>-63.170887647256222</v>
      </c>
      <c r="K2300" t="str">
        <f t="shared" ca="1" si="867"/>
        <v>medium</v>
      </c>
      <c r="L2300">
        <v>16.2</v>
      </c>
      <c r="M2300" t="str">
        <f t="shared" si="840"/>
        <v>high</v>
      </c>
      <c r="N2300">
        <f t="shared" si="846"/>
        <v>9</v>
      </c>
      <c r="O2300">
        <f t="shared" si="847"/>
        <v>6</v>
      </c>
      <c r="P2300" t="str">
        <f t="shared" si="848"/>
        <v>sobota</v>
      </c>
      <c r="Q2300">
        <f t="shared" si="868"/>
        <v>0</v>
      </c>
      <c r="R2300">
        <f t="shared" si="868"/>
        <v>0</v>
      </c>
      <c r="S2300">
        <f t="shared" si="868"/>
        <v>0</v>
      </c>
      <c r="T2300">
        <f t="shared" si="868"/>
        <v>0</v>
      </c>
      <c r="U2300">
        <f t="shared" si="868"/>
        <v>0</v>
      </c>
      <c r="V2300">
        <f t="shared" si="868"/>
        <v>0</v>
      </c>
      <c r="W2300">
        <f t="shared" si="868"/>
        <v>0</v>
      </c>
      <c r="X2300">
        <f t="shared" si="868"/>
        <v>0</v>
      </c>
      <c r="Y2300">
        <f t="shared" si="868"/>
        <v>1</v>
      </c>
      <c r="Z2300">
        <f t="shared" si="868"/>
        <v>0</v>
      </c>
      <c r="AA2300">
        <f t="shared" si="868"/>
        <v>0</v>
      </c>
      <c r="AB2300">
        <f t="shared" si="868"/>
        <v>0</v>
      </c>
      <c r="AC2300">
        <f t="shared" si="869"/>
        <v>0</v>
      </c>
      <c r="AD2300">
        <f t="shared" si="869"/>
        <v>0</v>
      </c>
      <c r="AE2300">
        <f t="shared" si="869"/>
        <v>0</v>
      </c>
      <c r="AF2300">
        <f t="shared" si="869"/>
        <v>0</v>
      </c>
      <c r="AG2300">
        <f t="shared" si="869"/>
        <v>0</v>
      </c>
      <c r="AH2300">
        <f t="shared" si="869"/>
        <v>1</v>
      </c>
      <c r="AI2300">
        <f t="shared" si="869"/>
        <v>0</v>
      </c>
      <c r="AJ2300">
        <f t="shared" ca="1" si="851"/>
        <v>1</v>
      </c>
      <c r="AK2300">
        <f t="shared" ca="1" si="852"/>
        <v>0</v>
      </c>
      <c r="AL2300">
        <f t="shared" ca="1" si="853"/>
        <v>0</v>
      </c>
      <c r="AM2300">
        <f t="shared" ca="1" si="854"/>
        <v>0</v>
      </c>
      <c r="AN2300">
        <f t="shared" ca="1" si="855"/>
        <v>0</v>
      </c>
      <c r="AO2300">
        <f t="shared" ca="1" si="856"/>
        <v>1</v>
      </c>
      <c r="AP2300">
        <f t="shared" ca="1" si="857"/>
        <v>0</v>
      </c>
      <c r="AQ2300">
        <f t="shared" ca="1" si="858"/>
        <v>0</v>
      </c>
      <c r="AR2300">
        <f t="shared" ca="1" si="859"/>
        <v>1</v>
      </c>
      <c r="AS2300">
        <v>1</v>
      </c>
      <c r="AT2300">
        <v>0</v>
      </c>
      <c r="AU2300">
        <f t="shared" ca="1" si="860"/>
        <v>0</v>
      </c>
      <c r="AV2300">
        <f t="shared" ca="1" si="860"/>
        <v>1</v>
      </c>
      <c r="AW2300">
        <f t="shared" ca="1" si="860"/>
        <v>0</v>
      </c>
      <c r="AX2300">
        <v>0</v>
      </c>
    </row>
    <row r="2301" spans="1:50">
      <c r="A2301" s="2">
        <v>41154</v>
      </c>
      <c r="B2301">
        <v>1301</v>
      </c>
      <c r="C2301">
        <v>13</v>
      </c>
      <c r="D2301">
        <f t="shared" ca="1" si="861"/>
        <v>18.346553907235549</v>
      </c>
      <c r="E2301">
        <f t="shared" ca="1" si="862"/>
        <v>-5.346553907235549</v>
      </c>
      <c r="F2301" t="str">
        <f t="shared" ca="1" si="863"/>
        <v>low</v>
      </c>
      <c r="G2301">
        <v>938</v>
      </c>
      <c r="H2301">
        <f t="shared" si="864"/>
        <v>938</v>
      </c>
      <c r="I2301">
        <f t="shared" ca="1" si="865"/>
        <v>1095.3789583311932</v>
      </c>
      <c r="J2301">
        <f t="shared" ca="1" si="866"/>
        <v>-157.37895833119319</v>
      </c>
      <c r="K2301" t="str">
        <f t="shared" ca="1" si="867"/>
        <v>medium</v>
      </c>
      <c r="L2301">
        <v>18.5</v>
      </c>
      <c r="M2301" t="str">
        <f t="shared" si="840"/>
        <v>high</v>
      </c>
      <c r="N2301">
        <f t="shared" si="846"/>
        <v>9</v>
      </c>
      <c r="O2301">
        <f t="shared" si="847"/>
        <v>7</v>
      </c>
      <c r="P2301" t="str">
        <f t="shared" si="848"/>
        <v>neděle</v>
      </c>
      <c r="Q2301">
        <f t="shared" ref="Q2301:AB2310" si="870">VLOOKUP($N2301,$V$31:$AH$42,Q$592+1,0)</f>
        <v>0</v>
      </c>
      <c r="R2301">
        <f t="shared" si="870"/>
        <v>0</v>
      </c>
      <c r="S2301">
        <f t="shared" si="870"/>
        <v>0</v>
      </c>
      <c r="T2301">
        <f t="shared" si="870"/>
        <v>0</v>
      </c>
      <c r="U2301">
        <f t="shared" si="870"/>
        <v>0</v>
      </c>
      <c r="V2301">
        <f t="shared" si="870"/>
        <v>0</v>
      </c>
      <c r="W2301">
        <f t="shared" si="870"/>
        <v>0</v>
      </c>
      <c r="X2301">
        <f t="shared" si="870"/>
        <v>0</v>
      </c>
      <c r="Y2301">
        <f t="shared" si="870"/>
        <v>1</v>
      </c>
      <c r="Z2301">
        <f t="shared" si="870"/>
        <v>0</v>
      </c>
      <c r="AA2301">
        <f t="shared" si="870"/>
        <v>0</v>
      </c>
      <c r="AB2301">
        <f t="shared" si="870"/>
        <v>0</v>
      </c>
      <c r="AC2301">
        <f t="shared" ref="AC2301:AI2310" si="871">VLOOKUP($O2301,$V$74:$AC$80,AC$592+1,0)</f>
        <v>0</v>
      </c>
      <c r="AD2301">
        <f t="shared" si="871"/>
        <v>0</v>
      </c>
      <c r="AE2301">
        <f t="shared" si="871"/>
        <v>0</v>
      </c>
      <c r="AF2301">
        <f t="shared" si="871"/>
        <v>0</v>
      </c>
      <c r="AG2301">
        <f t="shared" si="871"/>
        <v>0</v>
      </c>
      <c r="AH2301">
        <f t="shared" si="871"/>
        <v>0</v>
      </c>
      <c r="AI2301">
        <f t="shared" si="871"/>
        <v>1</v>
      </c>
      <c r="AJ2301">
        <f t="shared" ca="1" si="851"/>
        <v>1</v>
      </c>
      <c r="AK2301">
        <f t="shared" ca="1" si="852"/>
        <v>0</v>
      </c>
      <c r="AL2301">
        <f t="shared" ca="1" si="853"/>
        <v>0</v>
      </c>
      <c r="AM2301">
        <f t="shared" ca="1" si="854"/>
        <v>0</v>
      </c>
      <c r="AN2301">
        <f t="shared" ca="1" si="855"/>
        <v>0</v>
      </c>
      <c r="AO2301">
        <f t="shared" ca="1" si="856"/>
        <v>1</v>
      </c>
      <c r="AP2301">
        <f t="shared" ca="1" si="857"/>
        <v>0</v>
      </c>
      <c r="AQ2301">
        <f t="shared" ca="1" si="858"/>
        <v>0</v>
      </c>
      <c r="AR2301">
        <f t="shared" ca="1" si="859"/>
        <v>1</v>
      </c>
      <c r="AS2301">
        <v>1</v>
      </c>
      <c r="AT2301">
        <v>0</v>
      </c>
      <c r="AU2301">
        <f t="shared" ref="AU2301:AW2320" ca="1" si="872">VLOOKUP(INDIRECT($AU$590&amp;ROW($A2301)),$F$17:$I$19,AU$592+1,0)</f>
        <v>1</v>
      </c>
      <c r="AV2301">
        <f t="shared" ca="1" si="872"/>
        <v>0</v>
      </c>
      <c r="AW2301">
        <f t="shared" ca="1" si="872"/>
        <v>0</v>
      </c>
      <c r="AX2301">
        <v>0</v>
      </c>
    </row>
    <row r="2302" spans="1:50">
      <c r="A2302" s="2">
        <v>41155</v>
      </c>
      <c r="B2302">
        <v>1302</v>
      </c>
      <c r="C2302">
        <v>15</v>
      </c>
      <c r="D2302">
        <f t="shared" ca="1" si="861"/>
        <v>18.34881879612545</v>
      </c>
      <c r="E2302">
        <f t="shared" ca="1" si="862"/>
        <v>-3.3488187961254496</v>
      </c>
      <c r="F2302" t="str">
        <f t="shared" ca="1" si="863"/>
        <v>low</v>
      </c>
      <c r="G2302">
        <v>630</v>
      </c>
      <c r="H2302">
        <f t="shared" si="864"/>
        <v>630</v>
      </c>
      <c r="I2302">
        <f t="shared" ca="1" si="865"/>
        <v>1095.5869083261032</v>
      </c>
      <c r="J2302">
        <f t="shared" ca="1" si="866"/>
        <v>-465.58690832610318</v>
      </c>
      <c r="K2302" t="str">
        <f t="shared" ca="1" si="867"/>
        <v>low</v>
      </c>
      <c r="L2302">
        <v>19</v>
      </c>
      <c r="M2302" t="str">
        <f t="shared" si="840"/>
        <v>high</v>
      </c>
      <c r="N2302">
        <f t="shared" si="846"/>
        <v>9</v>
      </c>
      <c r="O2302">
        <f t="shared" si="847"/>
        <v>1</v>
      </c>
      <c r="P2302" t="str">
        <f t="shared" si="848"/>
        <v>pondělí</v>
      </c>
      <c r="Q2302">
        <f t="shared" si="870"/>
        <v>0</v>
      </c>
      <c r="R2302">
        <f t="shared" si="870"/>
        <v>0</v>
      </c>
      <c r="S2302">
        <f t="shared" si="870"/>
        <v>0</v>
      </c>
      <c r="T2302">
        <f t="shared" si="870"/>
        <v>0</v>
      </c>
      <c r="U2302">
        <f t="shared" si="870"/>
        <v>0</v>
      </c>
      <c r="V2302">
        <f t="shared" si="870"/>
        <v>0</v>
      </c>
      <c r="W2302">
        <f t="shared" si="870"/>
        <v>0</v>
      </c>
      <c r="X2302">
        <f t="shared" si="870"/>
        <v>0</v>
      </c>
      <c r="Y2302">
        <f t="shared" si="870"/>
        <v>1</v>
      </c>
      <c r="Z2302">
        <f t="shared" si="870"/>
        <v>0</v>
      </c>
      <c r="AA2302">
        <f t="shared" si="870"/>
        <v>0</v>
      </c>
      <c r="AB2302">
        <f t="shared" si="870"/>
        <v>0</v>
      </c>
      <c r="AC2302">
        <f t="shared" si="871"/>
        <v>1</v>
      </c>
      <c r="AD2302">
        <f t="shared" si="871"/>
        <v>0</v>
      </c>
      <c r="AE2302">
        <f t="shared" si="871"/>
        <v>0</v>
      </c>
      <c r="AF2302">
        <f t="shared" si="871"/>
        <v>0</v>
      </c>
      <c r="AG2302">
        <f t="shared" si="871"/>
        <v>0</v>
      </c>
      <c r="AH2302">
        <f t="shared" si="871"/>
        <v>0</v>
      </c>
      <c r="AI2302">
        <f t="shared" si="871"/>
        <v>0</v>
      </c>
      <c r="AJ2302">
        <f t="shared" ca="1" si="851"/>
        <v>1</v>
      </c>
      <c r="AK2302">
        <f t="shared" ca="1" si="852"/>
        <v>0</v>
      </c>
      <c r="AL2302">
        <f t="shared" ca="1" si="853"/>
        <v>0</v>
      </c>
      <c r="AM2302">
        <f t="shared" ca="1" si="854"/>
        <v>0</v>
      </c>
      <c r="AN2302">
        <f t="shared" ca="1" si="855"/>
        <v>0</v>
      </c>
      <c r="AO2302">
        <f t="shared" ca="1" si="856"/>
        <v>1</v>
      </c>
      <c r="AP2302">
        <f t="shared" ca="1" si="857"/>
        <v>0</v>
      </c>
      <c r="AQ2302">
        <f t="shared" ca="1" si="858"/>
        <v>0</v>
      </c>
      <c r="AR2302">
        <f t="shared" ca="1" si="859"/>
        <v>1</v>
      </c>
      <c r="AS2302">
        <v>0</v>
      </c>
      <c r="AT2302">
        <v>0</v>
      </c>
      <c r="AU2302">
        <f t="shared" ca="1" si="872"/>
        <v>1</v>
      </c>
      <c r="AV2302">
        <f t="shared" ca="1" si="872"/>
        <v>0</v>
      </c>
      <c r="AW2302">
        <f t="shared" ca="1" si="872"/>
        <v>0</v>
      </c>
      <c r="AX2302">
        <v>0</v>
      </c>
    </row>
    <row r="2303" spans="1:50">
      <c r="A2303" s="2">
        <v>41156</v>
      </c>
      <c r="B2303">
        <v>1303</v>
      </c>
      <c r="C2303">
        <v>16</v>
      </c>
      <c r="D2303">
        <f t="shared" ca="1" si="861"/>
        <v>18.351077632221887</v>
      </c>
      <c r="E2303">
        <f t="shared" ca="1" si="862"/>
        <v>-2.3510776322218874</v>
      </c>
      <c r="F2303" t="str">
        <f t="shared" ca="1" si="863"/>
        <v>medium</v>
      </c>
      <c r="G2303">
        <v>680</v>
      </c>
      <c r="H2303">
        <f t="shared" si="864"/>
        <v>680</v>
      </c>
      <c r="I2303">
        <f t="shared" ca="1" si="865"/>
        <v>1095.7947374806156</v>
      </c>
      <c r="J2303">
        <f t="shared" ca="1" si="866"/>
        <v>-415.79473748061559</v>
      </c>
      <c r="K2303" t="str">
        <f t="shared" ca="1" si="867"/>
        <v>low</v>
      </c>
      <c r="L2303">
        <v>20.55</v>
      </c>
      <c r="M2303" t="str">
        <f t="shared" si="840"/>
        <v>high</v>
      </c>
      <c r="N2303">
        <f t="shared" si="846"/>
        <v>9</v>
      </c>
      <c r="O2303">
        <f t="shared" si="847"/>
        <v>2</v>
      </c>
      <c r="P2303" t="str">
        <f t="shared" si="848"/>
        <v>úterý</v>
      </c>
      <c r="Q2303">
        <f t="shared" si="870"/>
        <v>0</v>
      </c>
      <c r="R2303">
        <f t="shared" si="870"/>
        <v>0</v>
      </c>
      <c r="S2303">
        <f t="shared" si="870"/>
        <v>0</v>
      </c>
      <c r="T2303">
        <f t="shared" si="870"/>
        <v>0</v>
      </c>
      <c r="U2303">
        <f t="shared" si="870"/>
        <v>0</v>
      </c>
      <c r="V2303">
        <f t="shared" si="870"/>
        <v>0</v>
      </c>
      <c r="W2303">
        <f t="shared" si="870"/>
        <v>0</v>
      </c>
      <c r="X2303">
        <f t="shared" si="870"/>
        <v>0</v>
      </c>
      <c r="Y2303">
        <f t="shared" si="870"/>
        <v>1</v>
      </c>
      <c r="Z2303">
        <f t="shared" si="870"/>
        <v>0</v>
      </c>
      <c r="AA2303">
        <f t="shared" si="870"/>
        <v>0</v>
      </c>
      <c r="AB2303">
        <f t="shared" si="870"/>
        <v>0</v>
      </c>
      <c r="AC2303">
        <f t="shared" si="871"/>
        <v>0</v>
      </c>
      <c r="AD2303">
        <f t="shared" si="871"/>
        <v>1</v>
      </c>
      <c r="AE2303">
        <f t="shared" si="871"/>
        <v>0</v>
      </c>
      <c r="AF2303">
        <f t="shared" si="871"/>
        <v>0</v>
      </c>
      <c r="AG2303">
        <f t="shared" si="871"/>
        <v>0</v>
      </c>
      <c r="AH2303">
        <f t="shared" si="871"/>
        <v>0</v>
      </c>
      <c r="AI2303">
        <f t="shared" si="871"/>
        <v>0</v>
      </c>
      <c r="AJ2303">
        <f t="shared" ca="1" si="851"/>
        <v>1</v>
      </c>
      <c r="AK2303">
        <f t="shared" ca="1" si="852"/>
        <v>0</v>
      </c>
      <c r="AL2303">
        <f t="shared" ca="1" si="853"/>
        <v>0</v>
      </c>
      <c r="AM2303">
        <f t="shared" ca="1" si="854"/>
        <v>0</v>
      </c>
      <c r="AN2303">
        <f t="shared" ca="1" si="855"/>
        <v>0</v>
      </c>
      <c r="AO2303">
        <f t="shared" ca="1" si="856"/>
        <v>1</v>
      </c>
      <c r="AP2303">
        <f t="shared" ca="1" si="857"/>
        <v>0</v>
      </c>
      <c r="AQ2303">
        <f t="shared" ca="1" si="858"/>
        <v>0</v>
      </c>
      <c r="AR2303">
        <f t="shared" ca="1" si="859"/>
        <v>1</v>
      </c>
      <c r="AS2303">
        <v>0</v>
      </c>
      <c r="AT2303">
        <v>0</v>
      </c>
      <c r="AU2303">
        <f t="shared" ca="1" si="872"/>
        <v>0</v>
      </c>
      <c r="AV2303">
        <f t="shared" ca="1" si="872"/>
        <v>1</v>
      </c>
      <c r="AW2303">
        <f t="shared" ca="1" si="872"/>
        <v>0</v>
      </c>
      <c r="AX2303">
        <v>0</v>
      </c>
    </row>
    <row r="2304" spans="1:50">
      <c r="A2304" s="2">
        <v>41157</v>
      </c>
      <c r="B2304">
        <v>1304</v>
      </c>
      <c r="C2304">
        <v>16</v>
      </c>
      <c r="D2304">
        <f t="shared" ca="1" si="861"/>
        <v>18.353330423243449</v>
      </c>
      <c r="E2304">
        <f t="shared" ca="1" si="862"/>
        <v>-2.3533304232434489</v>
      </c>
      <c r="F2304" t="str">
        <f t="shared" ca="1" si="863"/>
        <v>medium</v>
      </c>
      <c r="G2304">
        <v>1660</v>
      </c>
      <c r="H2304">
        <f t="shared" si="864"/>
        <v>1660</v>
      </c>
      <c r="I2304">
        <f t="shared" ca="1" si="865"/>
        <v>1096.0024456433591</v>
      </c>
      <c r="J2304">
        <f t="shared" ca="1" si="866"/>
        <v>563.99755435664088</v>
      </c>
      <c r="K2304" t="str">
        <f t="shared" ca="1" si="867"/>
        <v>high</v>
      </c>
      <c r="L2304">
        <v>20.8</v>
      </c>
      <c r="M2304" t="str">
        <f t="shared" si="840"/>
        <v>high</v>
      </c>
      <c r="N2304">
        <f t="shared" si="846"/>
        <v>9</v>
      </c>
      <c r="O2304">
        <f t="shared" si="847"/>
        <v>3</v>
      </c>
      <c r="P2304" t="str">
        <f t="shared" si="848"/>
        <v>středa</v>
      </c>
      <c r="Q2304">
        <f t="shared" si="870"/>
        <v>0</v>
      </c>
      <c r="R2304">
        <f t="shared" si="870"/>
        <v>0</v>
      </c>
      <c r="S2304">
        <f t="shared" si="870"/>
        <v>0</v>
      </c>
      <c r="T2304">
        <f t="shared" si="870"/>
        <v>0</v>
      </c>
      <c r="U2304">
        <f t="shared" si="870"/>
        <v>0</v>
      </c>
      <c r="V2304">
        <f t="shared" si="870"/>
        <v>0</v>
      </c>
      <c r="W2304">
        <f t="shared" si="870"/>
        <v>0</v>
      </c>
      <c r="X2304">
        <f t="shared" si="870"/>
        <v>0</v>
      </c>
      <c r="Y2304">
        <f t="shared" si="870"/>
        <v>1</v>
      </c>
      <c r="Z2304">
        <f t="shared" si="870"/>
        <v>0</v>
      </c>
      <c r="AA2304">
        <f t="shared" si="870"/>
        <v>0</v>
      </c>
      <c r="AB2304">
        <f t="shared" si="870"/>
        <v>0</v>
      </c>
      <c r="AC2304">
        <f t="shared" si="871"/>
        <v>0</v>
      </c>
      <c r="AD2304">
        <f t="shared" si="871"/>
        <v>0</v>
      </c>
      <c r="AE2304">
        <f t="shared" si="871"/>
        <v>1</v>
      </c>
      <c r="AF2304">
        <f t="shared" si="871"/>
        <v>0</v>
      </c>
      <c r="AG2304">
        <f t="shared" si="871"/>
        <v>0</v>
      </c>
      <c r="AH2304">
        <f t="shared" si="871"/>
        <v>0</v>
      </c>
      <c r="AI2304">
        <f t="shared" si="871"/>
        <v>0</v>
      </c>
      <c r="AJ2304">
        <f t="shared" ca="1" si="851"/>
        <v>1</v>
      </c>
      <c r="AK2304">
        <f t="shared" ca="1" si="852"/>
        <v>0</v>
      </c>
      <c r="AL2304">
        <f t="shared" ca="1" si="853"/>
        <v>0</v>
      </c>
      <c r="AM2304">
        <f t="shared" ca="1" si="854"/>
        <v>0</v>
      </c>
      <c r="AN2304">
        <f t="shared" ca="1" si="855"/>
        <v>0</v>
      </c>
      <c r="AO2304">
        <f t="shared" ca="1" si="856"/>
        <v>1</v>
      </c>
      <c r="AP2304">
        <f t="shared" ca="1" si="857"/>
        <v>0</v>
      </c>
      <c r="AQ2304">
        <f t="shared" ca="1" si="858"/>
        <v>0</v>
      </c>
      <c r="AR2304">
        <f t="shared" ca="1" si="859"/>
        <v>1</v>
      </c>
      <c r="AS2304">
        <v>0</v>
      </c>
      <c r="AT2304">
        <v>0</v>
      </c>
      <c r="AU2304">
        <f t="shared" ca="1" si="872"/>
        <v>0</v>
      </c>
      <c r="AV2304">
        <f t="shared" ca="1" si="872"/>
        <v>1</v>
      </c>
      <c r="AW2304">
        <f t="shared" ca="1" si="872"/>
        <v>0</v>
      </c>
      <c r="AX2304">
        <v>0</v>
      </c>
    </row>
    <row r="2305" spans="1:50">
      <c r="A2305" s="2">
        <v>41158</v>
      </c>
      <c r="B2305">
        <v>1305</v>
      </c>
      <c r="C2305">
        <v>22</v>
      </c>
      <c r="D2305">
        <f t="shared" ca="1" si="861"/>
        <v>18.355577176908707</v>
      </c>
      <c r="E2305">
        <f t="shared" ca="1" si="862"/>
        <v>3.6444228230912934</v>
      </c>
      <c r="F2305" t="str">
        <f t="shared" ca="1" si="863"/>
        <v>high</v>
      </c>
      <c r="G2305">
        <v>1123</v>
      </c>
      <c r="H2305">
        <f t="shared" si="864"/>
        <v>1123</v>
      </c>
      <c r="I2305">
        <f t="shared" ca="1" si="865"/>
        <v>1096.2100326629627</v>
      </c>
      <c r="J2305">
        <f t="shared" ca="1" si="866"/>
        <v>26.789967337037297</v>
      </c>
      <c r="K2305" t="str">
        <f t="shared" ca="1" si="867"/>
        <v>medium</v>
      </c>
      <c r="L2305">
        <v>20</v>
      </c>
      <c r="M2305" t="str">
        <f t="shared" si="840"/>
        <v>high</v>
      </c>
      <c r="N2305">
        <f t="shared" si="846"/>
        <v>9</v>
      </c>
      <c r="O2305">
        <f t="shared" si="847"/>
        <v>4</v>
      </c>
      <c r="P2305" t="str">
        <f t="shared" si="848"/>
        <v>čtvrtek</v>
      </c>
      <c r="Q2305">
        <f t="shared" si="870"/>
        <v>0</v>
      </c>
      <c r="R2305">
        <f t="shared" si="870"/>
        <v>0</v>
      </c>
      <c r="S2305">
        <f t="shared" si="870"/>
        <v>0</v>
      </c>
      <c r="T2305">
        <f t="shared" si="870"/>
        <v>0</v>
      </c>
      <c r="U2305">
        <f t="shared" si="870"/>
        <v>0</v>
      </c>
      <c r="V2305">
        <f t="shared" si="870"/>
        <v>0</v>
      </c>
      <c r="W2305">
        <f t="shared" si="870"/>
        <v>0</v>
      </c>
      <c r="X2305">
        <f t="shared" si="870"/>
        <v>0</v>
      </c>
      <c r="Y2305">
        <f t="shared" si="870"/>
        <v>1</v>
      </c>
      <c r="Z2305">
        <f t="shared" si="870"/>
        <v>0</v>
      </c>
      <c r="AA2305">
        <f t="shared" si="870"/>
        <v>0</v>
      </c>
      <c r="AB2305">
        <f t="shared" si="870"/>
        <v>0</v>
      </c>
      <c r="AC2305">
        <f t="shared" si="871"/>
        <v>0</v>
      </c>
      <c r="AD2305">
        <f t="shared" si="871"/>
        <v>0</v>
      </c>
      <c r="AE2305">
        <f t="shared" si="871"/>
        <v>0</v>
      </c>
      <c r="AF2305">
        <f t="shared" si="871"/>
        <v>1</v>
      </c>
      <c r="AG2305">
        <f t="shared" si="871"/>
        <v>0</v>
      </c>
      <c r="AH2305">
        <f t="shared" si="871"/>
        <v>0</v>
      </c>
      <c r="AI2305">
        <f t="shared" si="871"/>
        <v>0</v>
      </c>
      <c r="AJ2305">
        <f t="shared" ca="1" si="851"/>
        <v>1</v>
      </c>
      <c r="AK2305">
        <f t="shared" ca="1" si="852"/>
        <v>0</v>
      </c>
      <c r="AL2305">
        <f t="shared" ca="1" si="853"/>
        <v>0</v>
      </c>
      <c r="AM2305">
        <f t="shared" ca="1" si="854"/>
        <v>0</v>
      </c>
      <c r="AN2305">
        <f t="shared" ca="1" si="855"/>
        <v>0</v>
      </c>
      <c r="AO2305">
        <f t="shared" ca="1" si="856"/>
        <v>1</v>
      </c>
      <c r="AP2305">
        <f t="shared" ca="1" si="857"/>
        <v>0</v>
      </c>
      <c r="AQ2305">
        <f t="shared" ca="1" si="858"/>
        <v>0</v>
      </c>
      <c r="AR2305">
        <f t="shared" ca="1" si="859"/>
        <v>1</v>
      </c>
      <c r="AS2305">
        <v>1</v>
      </c>
      <c r="AT2305">
        <v>0</v>
      </c>
      <c r="AU2305">
        <f t="shared" ca="1" si="872"/>
        <v>0</v>
      </c>
      <c r="AV2305">
        <f t="shared" ca="1" si="872"/>
        <v>0</v>
      </c>
      <c r="AW2305">
        <f t="shared" ca="1" si="872"/>
        <v>1</v>
      </c>
      <c r="AX2305">
        <v>0</v>
      </c>
    </row>
    <row r="2306" spans="1:50">
      <c r="A2306" s="2">
        <v>41159</v>
      </c>
      <c r="B2306">
        <v>1306</v>
      </c>
      <c r="C2306">
        <v>21</v>
      </c>
      <c r="D2306">
        <f t="shared" ca="1" si="861"/>
        <v>18.357817900936244</v>
      </c>
      <c r="E2306">
        <f t="shared" ca="1" si="862"/>
        <v>2.6421820990637563</v>
      </c>
      <c r="F2306" t="str">
        <f t="shared" ca="1" si="863"/>
        <v>high</v>
      </c>
      <c r="G2306">
        <v>1555</v>
      </c>
      <c r="H2306">
        <f t="shared" si="864"/>
        <v>1555</v>
      </c>
      <c r="I2306">
        <f t="shared" ca="1" si="865"/>
        <v>1096.4174983880555</v>
      </c>
      <c r="J2306">
        <f t="shared" ca="1" si="866"/>
        <v>458.58250161194451</v>
      </c>
      <c r="K2306" t="str">
        <f t="shared" ca="1" si="867"/>
        <v>high</v>
      </c>
      <c r="L2306">
        <v>15.7</v>
      </c>
      <c r="M2306" t="str">
        <f t="shared" si="840"/>
        <v>high</v>
      </c>
      <c r="N2306">
        <f t="shared" si="846"/>
        <v>9</v>
      </c>
      <c r="O2306">
        <f t="shared" si="847"/>
        <v>5</v>
      </c>
      <c r="P2306" t="str">
        <f t="shared" si="848"/>
        <v>pátek</v>
      </c>
      <c r="Q2306">
        <f t="shared" si="870"/>
        <v>0</v>
      </c>
      <c r="R2306">
        <f t="shared" si="870"/>
        <v>0</v>
      </c>
      <c r="S2306">
        <f t="shared" si="870"/>
        <v>0</v>
      </c>
      <c r="T2306">
        <f t="shared" si="870"/>
        <v>0</v>
      </c>
      <c r="U2306">
        <f t="shared" si="870"/>
        <v>0</v>
      </c>
      <c r="V2306">
        <f t="shared" si="870"/>
        <v>0</v>
      </c>
      <c r="W2306">
        <f t="shared" si="870"/>
        <v>0</v>
      </c>
      <c r="X2306">
        <f t="shared" si="870"/>
        <v>0</v>
      </c>
      <c r="Y2306">
        <f t="shared" si="870"/>
        <v>1</v>
      </c>
      <c r="Z2306">
        <f t="shared" si="870"/>
        <v>0</v>
      </c>
      <c r="AA2306">
        <f t="shared" si="870"/>
        <v>0</v>
      </c>
      <c r="AB2306">
        <f t="shared" si="870"/>
        <v>0</v>
      </c>
      <c r="AC2306">
        <f t="shared" si="871"/>
        <v>0</v>
      </c>
      <c r="AD2306">
        <f t="shared" si="871"/>
        <v>0</v>
      </c>
      <c r="AE2306">
        <f t="shared" si="871"/>
        <v>0</v>
      </c>
      <c r="AF2306">
        <f t="shared" si="871"/>
        <v>0</v>
      </c>
      <c r="AG2306">
        <f t="shared" si="871"/>
        <v>1</v>
      </c>
      <c r="AH2306">
        <f t="shared" si="871"/>
        <v>0</v>
      </c>
      <c r="AI2306">
        <f t="shared" si="871"/>
        <v>0</v>
      </c>
      <c r="AJ2306">
        <f t="shared" ca="1" si="851"/>
        <v>1</v>
      </c>
      <c r="AK2306">
        <f t="shared" ca="1" si="852"/>
        <v>0</v>
      </c>
      <c r="AL2306">
        <f t="shared" ca="1" si="853"/>
        <v>0</v>
      </c>
      <c r="AM2306">
        <f t="shared" ca="1" si="854"/>
        <v>0</v>
      </c>
      <c r="AN2306">
        <f t="shared" ca="1" si="855"/>
        <v>0</v>
      </c>
      <c r="AO2306">
        <f t="shared" ca="1" si="856"/>
        <v>1</v>
      </c>
      <c r="AP2306">
        <f t="shared" ca="1" si="857"/>
        <v>0</v>
      </c>
      <c r="AQ2306">
        <f t="shared" ca="1" si="858"/>
        <v>0</v>
      </c>
      <c r="AR2306">
        <f t="shared" ca="1" si="859"/>
        <v>1</v>
      </c>
      <c r="AS2306">
        <v>0</v>
      </c>
      <c r="AT2306">
        <v>0</v>
      </c>
      <c r="AU2306">
        <f t="shared" ca="1" si="872"/>
        <v>0</v>
      </c>
      <c r="AV2306">
        <f t="shared" ca="1" si="872"/>
        <v>0</v>
      </c>
      <c r="AW2306">
        <f t="shared" ca="1" si="872"/>
        <v>1</v>
      </c>
      <c r="AX2306">
        <v>0</v>
      </c>
    </row>
    <row r="2307" spans="1:50">
      <c r="A2307" s="2">
        <v>41160</v>
      </c>
      <c r="B2307">
        <v>1307</v>
      </c>
      <c r="C2307">
        <v>22</v>
      </c>
      <c r="D2307">
        <f t="shared" ca="1" si="861"/>
        <v>18.360052603044636</v>
      </c>
      <c r="E2307">
        <f t="shared" ca="1" si="862"/>
        <v>3.639947396955364</v>
      </c>
      <c r="F2307" t="str">
        <f t="shared" ca="1" si="863"/>
        <v>high</v>
      </c>
      <c r="G2307">
        <v>1278</v>
      </c>
      <c r="H2307">
        <f t="shared" si="864"/>
        <v>1278</v>
      </c>
      <c r="I2307">
        <f t="shared" ca="1" si="865"/>
        <v>1096.6248426672664</v>
      </c>
      <c r="J2307">
        <f t="shared" ca="1" si="866"/>
        <v>181.37515733273358</v>
      </c>
      <c r="K2307" t="str">
        <f t="shared" ca="1" si="867"/>
        <v>high</v>
      </c>
      <c r="L2307">
        <v>18.45</v>
      </c>
      <c r="M2307" t="str">
        <f t="shared" si="840"/>
        <v>high</v>
      </c>
      <c r="N2307">
        <f t="shared" si="846"/>
        <v>9</v>
      </c>
      <c r="O2307">
        <f t="shared" si="847"/>
        <v>6</v>
      </c>
      <c r="P2307" t="str">
        <f t="shared" si="848"/>
        <v>sobota</v>
      </c>
      <c r="Q2307">
        <f t="shared" si="870"/>
        <v>0</v>
      </c>
      <c r="R2307">
        <f t="shared" si="870"/>
        <v>0</v>
      </c>
      <c r="S2307">
        <f t="shared" si="870"/>
        <v>0</v>
      </c>
      <c r="T2307">
        <f t="shared" si="870"/>
        <v>0</v>
      </c>
      <c r="U2307">
        <f t="shared" si="870"/>
        <v>0</v>
      </c>
      <c r="V2307">
        <f t="shared" si="870"/>
        <v>0</v>
      </c>
      <c r="W2307">
        <f t="shared" si="870"/>
        <v>0</v>
      </c>
      <c r="X2307">
        <f t="shared" si="870"/>
        <v>0</v>
      </c>
      <c r="Y2307">
        <f t="shared" si="870"/>
        <v>1</v>
      </c>
      <c r="Z2307">
        <f t="shared" si="870"/>
        <v>0</v>
      </c>
      <c r="AA2307">
        <f t="shared" si="870"/>
        <v>0</v>
      </c>
      <c r="AB2307">
        <f t="shared" si="870"/>
        <v>0</v>
      </c>
      <c r="AC2307">
        <f t="shared" si="871"/>
        <v>0</v>
      </c>
      <c r="AD2307">
        <f t="shared" si="871"/>
        <v>0</v>
      </c>
      <c r="AE2307">
        <f t="shared" si="871"/>
        <v>0</v>
      </c>
      <c r="AF2307">
        <f t="shared" si="871"/>
        <v>0</v>
      </c>
      <c r="AG2307">
        <f t="shared" si="871"/>
        <v>0</v>
      </c>
      <c r="AH2307">
        <f t="shared" si="871"/>
        <v>1</v>
      </c>
      <c r="AI2307">
        <f t="shared" si="871"/>
        <v>0</v>
      </c>
      <c r="AJ2307">
        <f t="shared" ca="1" si="851"/>
        <v>1</v>
      </c>
      <c r="AK2307">
        <f t="shared" ca="1" si="852"/>
        <v>0</v>
      </c>
      <c r="AL2307">
        <f t="shared" ca="1" si="853"/>
        <v>0</v>
      </c>
      <c r="AM2307">
        <f t="shared" ca="1" si="854"/>
        <v>0</v>
      </c>
      <c r="AN2307">
        <f t="shared" ca="1" si="855"/>
        <v>0</v>
      </c>
      <c r="AO2307">
        <f t="shared" ca="1" si="856"/>
        <v>1</v>
      </c>
      <c r="AP2307">
        <f t="shared" ca="1" si="857"/>
        <v>0</v>
      </c>
      <c r="AQ2307">
        <f t="shared" ca="1" si="858"/>
        <v>0</v>
      </c>
      <c r="AR2307">
        <f t="shared" ca="1" si="859"/>
        <v>1</v>
      </c>
      <c r="AS2307">
        <v>0</v>
      </c>
      <c r="AT2307">
        <v>0</v>
      </c>
      <c r="AU2307">
        <f t="shared" ca="1" si="872"/>
        <v>0</v>
      </c>
      <c r="AV2307">
        <f t="shared" ca="1" si="872"/>
        <v>0</v>
      </c>
      <c r="AW2307">
        <f t="shared" ca="1" si="872"/>
        <v>1</v>
      </c>
      <c r="AX2307">
        <v>0</v>
      </c>
    </row>
    <row r="2308" spans="1:50">
      <c r="A2308" s="2">
        <v>41161</v>
      </c>
      <c r="B2308">
        <v>1308</v>
      </c>
      <c r="C2308">
        <v>9</v>
      </c>
      <c r="D2308">
        <f t="shared" ca="1" si="861"/>
        <v>18.362281290952463</v>
      </c>
      <c r="E2308">
        <f t="shared" ca="1" si="862"/>
        <v>-9.3622812909524633</v>
      </c>
      <c r="F2308" t="str">
        <f t="shared" ca="1" si="863"/>
        <v>low</v>
      </c>
      <c r="G2308">
        <v>275</v>
      </c>
      <c r="H2308">
        <f t="shared" si="864"/>
        <v>275</v>
      </c>
      <c r="I2308">
        <f t="shared" ca="1" si="865"/>
        <v>1096.8320653492242</v>
      </c>
      <c r="J2308">
        <f t="shared" ca="1" si="866"/>
        <v>-821.83206534922419</v>
      </c>
      <c r="K2308" t="str">
        <f t="shared" ca="1" si="867"/>
        <v>low</v>
      </c>
      <c r="L2308">
        <v>19.95</v>
      </c>
      <c r="M2308" t="str">
        <f t="shared" si="840"/>
        <v>high</v>
      </c>
      <c r="N2308">
        <f t="shared" si="846"/>
        <v>9</v>
      </c>
      <c r="O2308">
        <f t="shared" si="847"/>
        <v>7</v>
      </c>
      <c r="P2308" t="str">
        <f t="shared" si="848"/>
        <v>neděle</v>
      </c>
      <c r="Q2308">
        <f t="shared" si="870"/>
        <v>0</v>
      </c>
      <c r="R2308">
        <f t="shared" si="870"/>
        <v>0</v>
      </c>
      <c r="S2308">
        <f t="shared" si="870"/>
        <v>0</v>
      </c>
      <c r="T2308">
        <f t="shared" si="870"/>
        <v>0</v>
      </c>
      <c r="U2308">
        <f t="shared" si="870"/>
        <v>0</v>
      </c>
      <c r="V2308">
        <f t="shared" si="870"/>
        <v>0</v>
      </c>
      <c r="W2308">
        <f t="shared" si="870"/>
        <v>0</v>
      </c>
      <c r="X2308">
        <f t="shared" si="870"/>
        <v>0</v>
      </c>
      <c r="Y2308">
        <f t="shared" si="870"/>
        <v>1</v>
      </c>
      <c r="Z2308">
        <f t="shared" si="870"/>
        <v>0</v>
      </c>
      <c r="AA2308">
        <f t="shared" si="870"/>
        <v>0</v>
      </c>
      <c r="AB2308">
        <f t="shared" si="870"/>
        <v>0</v>
      </c>
      <c r="AC2308">
        <f t="shared" si="871"/>
        <v>0</v>
      </c>
      <c r="AD2308">
        <f t="shared" si="871"/>
        <v>0</v>
      </c>
      <c r="AE2308">
        <f t="shared" si="871"/>
        <v>0</v>
      </c>
      <c r="AF2308">
        <f t="shared" si="871"/>
        <v>0</v>
      </c>
      <c r="AG2308">
        <f t="shared" si="871"/>
        <v>0</v>
      </c>
      <c r="AH2308">
        <f t="shared" si="871"/>
        <v>0</v>
      </c>
      <c r="AI2308">
        <f t="shared" si="871"/>
        <v>1</v>
      </c>
      <c r="AJ2308">
        <f t="shared" ca="1" si="851"/>
        <v>1</v>
      </c>
      <c r="AK2308">
        <f t="shared" ca="1" si="852"/>
        <v>0</v>
      </c>
      <c r="AL2308">
        <f t="shared" ca="1" si="853"/>
        <v>0</v>
      </c>
      <c r="AM2308">
        <f t="shared" ca="1" si="854"/>
        <v>0</v>
      </c>
      <c r="AN2308">
        <f t="shared" ca="1" si="855"/>
        <v>0</v>
      </c>
      <c r="AO2308">
        <f t="shared" ca="1" si="856"/>
        <v>1</v>
      </c>
      <c r="AP2308">
        <f t="shared" ca="1" si="857"/>
        <v>0</v>
      </c>
      <c r="AQ2308">
        <f t="shared" ca="1" si="858"/>
        <v>0</v>
      </c>
      <c r="AR2308">
        <f t="shared" ca="1" si="859"/>
        <v>1</v>
      </c>
      <c r="AS2308">
        <v>0</v>
      </c>
      <c r="AT2308">
        <v>0</v>
      </c>
      <c r="AU2308">
        <f t="shared" ca="1" si="872"/>
        <v>1</v>
      </c>
      <c r="AV2308">
        <f t="shared" ca="1" si="872"/>
        <v>0</v>
      </c>
      <c r="AW2308">
        <f t="shared" ca="1" si="872"/>
        <v>0</v>
      </c>
      <c r="AX2308">
        <v>0</v>
      </c>
    </row>
    <row r="2309" spans="1:50">
      <c r="A2309" s="2">
        <v>41162</v>
      </c>
      <c r="B2309">
        <v>1309</v>
      </c>
      <c r="C2309">
        <v>21</v>
      </c>
      <c r="D2309">
        <f t="shared" ca="1" si="861"/>
        <v>18.364503972378305</v>
      </c>
      <c r="E2309">
        <f t="shared" ca="1" si="862"/>
        <v>2.635496027621695</v>
      </c>
      <c r="F2309" t="str">
        <f t="shared" ca="1" si="863"/>
        <v>high</v>
      </c>
      <c r="G2309">
        <v>1990</v>
      </c>
      <c r="H2309">
        <f t="shared" si="864"/>
        <v>1990</v>
      </c>
      <c r="I2309">
        <f t="shared" ca="1" si="865"/>
        <v>1097.0391662825582</v>
      </c>
      <c r="J2309">
        <f t="shared" ca="1" si="866"/>
        <v>892.9608337174418</v>
      </c>
      <c r="K2309" t="str">
        <f t="shared" ca="1" si="867"/>
        <v>high</v>
      </c>
      <c r="L2309">
        <v>21.6</v>
      </c>
      <c r="M2309" t="str">
        <f t="shared" si="840"/>
        <v>high</v>
      </c>
      <c r="N2309">
        <f t="shared" si="846"/>
        <v>9</v>
      </c>
      <c r="O2309">
        <f t="shared" si="847"/>
        <v>1</v>
      </c>
      <c r="P2309" t="str">
        <f t="shared" si="848"/>
        <v>pondělí</v>
      </c>
      <c r="Q2309">
        <f t="shared" si="870"/>
        <v>0</v>
      </c>
      <c r="R2309">
        <f t="shared" si="870"/>
        <v>0</v>
      </c>
      <c r="S2309">
        <f t="shared" si="870"/>
        <v>0</v>
      </c>
      <c r="T2309">
        <f t="shared" si="870"/>
        <v>0</v>
      </c>
      <c r="U2309">
        <f t="shared" si="870"/>
        <v>0</v>
      </c>
      <c r="V2309">
        <f t="shared" si="870"/>
        <v>0</v>
      </c>
      <c r="W2309">
        <f t="shared" si="870"/>
        <v>0</v>
      </c>
      <c r="X2309">
        <f t="shared" si="870"/>
        <v>0</v>
      </c>
      <c r="Y2309">
        <f t="shared" si="870"/>
        <v>1</v>
      </c>
      <c r="Z2309">
        <f t="shared" si="870"/>
        <v>0</v>
      </c>
      <c r="AA2309">
        <f t="shared" si="870"/>
        <v>0</v>
      </c>
      <c r="AB2309">
        <f t="shared" si="870"/>
        <v>0</v>
      </c>
      <c r="AC2309">
        <f t="shared" si="871"/>
        <v>1</v>
      </c>
      <c r="AD2309">
        <f t="shared" si="871"/>
        <v>0</v>
      </c>
      <c r="AE2309">
        <f t="shared" si="871"/>
        <v>0</v>
      </c>
      <c r="AF2309">
        <f t="shared" si="871"/>
        <v>0</v>
      </c>
      <c r="AG2309">
        <f t="shared" si="871"/>
        <v>0</v>
      </c>
      <c r="AH2309">
        <f t="shared" si="871"/>
        <v>0</v>
      </c>
      <c r="AI2309">
        <f t="shared" si="871"/>
        <v>0</v>
      </c>
      <c r="AJ2309">
        <f t="shared" ca="1" si="851"/>
        <v>1</v>
      </c>
      <c r="AK2309">
        <f t="shared" ca="1" si="852"/>
        <v>0</v>
      </c>
      <c r="AL2309">
        <f t="shared" ca="1" si="853"/>
        <v>0</v>
      </c>
      <c r="AM2309">
        <f t="shared" ca="1" si="854"/>
        <v>0</v>
      </c>
      <c r="AN2309">
        <f t="shared" ca="1" si="855"/>
        <v>0</v>
      </c>
      <c r="AO2309">
        <f t="shared" ca="1" si="856"/>
        <v>1</v>
      </c>
      <c r="AP2309">
        <f t="shared" ca="1" si="857"/>
        <v>0</v>
      </c>
      <c r="AQ2309">
        <f t="shared" ca="1" si="858"/>
        <v>0</v>
      </c>
      <c r="AR2309">
        <f t="shared" ca="1" si="859"/>
        <v>1</v>
      </c>
      <c r="AS2309">
        <v>0</v>
      </c>
      <c r="AT2309">
        <v>0</v>
      </c>
      <c r="AU2309">
        <f t="shared" ca="1" si="872"/>
        <v>0</v>
      </c>
      <c r="AV2309">
        <f t="shared" ca="1" si="872"/>
        <v>0</v>
      </c>
      <c r="AW2309">
        <f t="shared" ca="1" si="872"/>
        <v>1</v>
      </c>
      <c r="AX2309">
        <v>0</v>
      </c>
    </row>
    <row r="2310" spans="1:50">
      <c r="A2310" s="2">
        <v>41163</v>
      </c>
      <c r="B2310">
        <v>1310</v>
      </c>
      <c r="C2310">
        <v>23</v>
      </c>
      <c r="D2310">
        <f t="shared" ca="1" si="861"/>
        <v>18.366720655040741</v>
      </c>
      <c r="E2310">
        <f t="shared" ca="1" si="862"/>
        <v>4.6332793449592593</v>
      </c>
      <c r="F2310" t="str">
        <f t="shared" ca="1" si="863"/>
        <v>high</v>
      </c>
      <c r="G2310">
        <v>1777</v>
      </c>
      <c r="H2310">
        <f t="shared" si="864"/>
        <v>1777</v>
      </c>
      <c r="I2310">
        <f t="shared" ca="1" si="865"/>
        <v>1097.2461453158971</v>
      </c>
      <c r="J2310">
        <f t="shared" ca="1" si="866"/>
        <v>679.75385468410286</v>
      </c>
      <c r="K2310" t="str">
        <f t="shared" ca="1" si="867"/>
        <v>high</v>
      </c>
      <c r="L2310">
        <v>29.9</v>
      </c>
      <c r="M2310" t="str">
        <f t="shared" si="840"/>
        <v>high</v>
      </c>
      <c r="N2310">
        <f t="shared" si="846"/>
        <v>9</v>
      </c>
      <c r="O2310">
        <f t="shared" si="847"/>
        <v>2</v>
      </c>
      <c r="P2310" t="str">
        <f t="shared" si="848"/>
        <v>úterý</v>
      </c>
      <c r="Q2310">
        <f t="shared" si="870"/>
        <v>0</v>
      </c>
      <c r="R2310">
        <f t="shared" si="870"/>
        <v>0</v>
      </c>
      <c r="S2310">
        <f t="shared" si="870"/>
        <v>0</v>
      </c>
      <c r="T2310">
        <f t="shared" si="870"/>
        <v>0</v>
      </c>
      <c r="U2310">
        <f t="shared" si="870"/>
        <v>0</v>
      </c>
      <c r="V2310">
        <f t="shared" si="870"/>
        <v>0</v>
      </c>
      <c r="W2310">
        <f t="shared" si="870"/>
        <v>0</v>
      </c>
      <c r="X2310">
        <f t="shared" si="870"/>
        <v>0</v>
      </c>
      <c r="Y2310">
        <f t="shared" si="870"/>
        <v>1</v>
      </c>
      <c r="Z2310">
        <f t="shared" si="870"/>
        <v>0</v>
      </c>
      <c r="AA2310">
        <f t="shared" si="870"/>
        <v>0</v>
      </c>
      <c r="AB2310">
        <f t="shared" si="870"/>
        <v>0</v>
      </c>
      <c r="AC2310">
        <f t="shared" si="871"/>
        <v>0</v>
      </c>
      <c r="AD2310">
        <f t="shared" si="871"/>
        <v>1</v>
      </c>
      <c r="AE2310">
        <f t="shared" si="871"/>
        <v>0</v>
      </c>
      <c r="AF2310">
        <f t="shared" si="871"/>
        <v>0</v>
      </c>
      <c r="AG2310">
        <f t="shared" si="871"/>
        <v>0</v>
      </c>
      <c r="AH2310">
        <f t="shared" si="871"/>
        <v>0</v>
      </c>
      <c r="AI2310">
        <f t="shared" si="871"/>
        <v>0</v>
      </c>
      <c r="AJ2310">
        <f t="shared" ca="1" si="851"/>
        <v>1</v>
      </c>
      <c r="AK2310">
        <f t="shared" ca="1" si="852"/>
        <v>0</v>
      </c>
      <c r="AL2310">
        <f t="shared" ca="1" si="853"/>
        <v>0</v>
      </c>
      <c r="AM2310">
        <f t="shared" ca="1" si="854"/>
        <v>0</v>
      </c>
      <c r="AN2310">
        <f t="shared" ca="1" si="855"/>
        <v>0</v>
      </c>
      <c r="AO2310">
        <f t="shared" ca="1" si="856"/>
        <v>1</v>
      </c>
      <c r="AP2310">
        <f t="shared" ca="1" si="857"/>
        <v>0</v>
      </c>
      <c r="AQ2310">
        <f t="shared" ca="1" si="858"/>
        <v>0</v>
      </c>
      <c r="AR2310">
        <f t="shared" ca="1" si="859"/>
        <v>1</v>
      </c>
      <c r="AS2310">
        <v>0</v>
      </c>
      <c r="AT2310">
        <v>0</v>
      </c>
      <c r="AU2310">
        <f t="shared" ca="1" si="872"/>
        <v>0</v>
      </c>
      <c r="AV2310">
        <f t="shared" ca="1" si="872"/>
        <v>0</v>
      </c>
      <c r="AW2310">
        <f t="shared" ca="1" si="872"/>
        <v>1</v>
      </c>
      <c r="AX2310">
        <v>0</v>
      </c>
    </row>
    <row r="2311" spans="1:50">
      <c r="A2311" s="2">
        <v>41164</v>
      </c>
      <c r="B2311">
        <v>1311</v>
      </c>
      <c r="C2311">
        <v>29</v>
      </c>
      <c r="D2311">
        <f t="shared" ca="1" si="861"/>
        <v>18.368931346658357</v>
      </c>
      <c r="E2311">
        <f t="shared" ca="1" si="862"/>
        <v>10.631068653341643</v>
      </c>
      <c r="F2311" t="str">
        <f t="shared" ca="1" si="863"/>
        <v>high</v>
      </c>
      <c r="G2311">
        <v>3234</v>
      </c>
      <c r="H2311">
        <f t="shared" si="864"/>
        <v>3234</v>
      </c>
      <c r="I2311">
        <f t="shared" ca="1" si="865"/>
        <v>1097.4530022978702</v>
      </c>
      <c r="J2311">
        <f t="shared" ca="1" si="866"/>
        <v>2136.5469977021298</v>
      </c>
      <c r="K2311" t="str">
        <f t="shared" ca="1" si="867"/>
        <v>high</v>
      </c>
      <c r="L2311">
        <v>22.3</v>
      </c>
      <c r="M2311" t="str">
        <f t="shared" si="840"/>
        <v>high</v>
      </c>
      <c r="N2311">
        <f t="shared" si="846"/>
        <v>9</v>
      </c>
      <c r="O2311">
        <f t="shared" si="847"/>
        <v>3</v>
      </c>
      <c r="P2311" t="str">
        <f t="shared" si="848"/>
        <v>středa</v>
      </c>
      <c r="Q2311">
        <f t="shared" ref="Q2311:AB2320" si="873">VLOOKUP($N2311,$V$31:$AH$42,Q$592+1,0)</f>
        <v>0</v>
      </c>
      <c r="R2311">
        <f t="shared" si="873"/>
        <v>0</v>
      </c>
      <c r="S2311">
        <f t="shared" si="873"/>
        <v>0</v>
      </c>
      <c r="T2311">
        <f t="shared" si="873"/>
        <v>0</v>
      </c>
      <c r="U2311">
        <f t="shared" si="873"/>
        <v>0</v>
      </c>
      <c r="V2311">
        <f t="shared" si="873"/>
        <v>0</v>
      </c>
      <c r="W2311">
        <f t="shared" si="873"/>
        <v>0</v>
      </c>
      <c r="X2311">
        <f t="shared" si="873"/>
        <v>0</v>
      </c>
      <c r="Y2311">
        <f t="shared" si="873"/>
        <v>1</v>
      </c>
      <c r="Z2311">
        <f t="shared" si="873"/>
        <v>0</v>
      </c>
      <c r="AA2311">
        <f t="shared" si="873"/>
        <v>0</v>
      </c>
      <c r="AB2311">
        <f t="shared" si="873"/>
        <v>0</v>
      </c>
      <c r="AC2311">
        <f t="shared" ref="AC2311:AI2320" si="874">VLOOKUP($O2311,$V$74:$AC$80,AC$592+1,0)</f>
        <v>0</v>
      </c>
      <c r="AD2311">
        <f t="shared" si="874"/>
        <v>0</v>
      </c>
      <c r="AE2311">
        <f t="shared" si="874"/>
        <v>1</v>
      </c>
      <c r="AF2311">
        <f t="shared" si="874"/>
        <v>0</v>
      </c>
      <c r="AG2311">
        <f t="shared" si="874"/>
        <v>0</v>
      </c>
      <c r="AH2311">
        <f t="shared" si="874"/>
        <v>0</v>
      </c>
      <c r="AI2311">
        <f t="shared" si="874"/>
        <v>0</v>
      </c>
      <c r="AJ2311">
        <f t="shared" ca="1" si="851"/>
        <v>1</v>
      </c>
      <c r="AK2311">
        <f t="shared" ca="1" si="852"/>
        <v>0</v>
      </c>
      <c r="AL2311">
        <f t="shared" ca="1" si="853"/>
        <v>0</v>
      </c>
      <c r="AM2311">
        <f t="shared" ca="1" si="854"/>
        <v>0</v>
      </c>
      <c r="AN2311">
        <f t="shared" ca="1" si="855"/>
        <v>0</v>
      </c>
      <c r="AO2311">
        <f t="shared" ca="1" si="856"/>
        <v>1</v>
      </c>
      <c r="AP2311">
        <f t="shared" ca="1" si="857"/>
        <v>0</v>
      </c>
      <c r="AQ2311">
        <f t="shared" ca="1" si="858"/>
        <v>0</v>
      </c>
      <c r="AR2311">
        <f t="shared" ca="1" si="859"/>
        <v>1</v>
      </c>
      <c r="AS2311">
        <v>0</v>
      </c>
      <c r="AT2311">
        <v>0</v>
      </c>
      <c r="AU2311">
        <f t="shared" ca="1" si="872"/>
        <v>0</v>
      </c>
      <c r="AV2311">
        <f t="shared" ca="1" si="872"/>
        <v>0</v>
      </c>
      <c r="AW2311">
        <f t="shared" ca="1" si="872"/>
        <v>1</v>
      </c>
      <c r="AX2311">
        <v>0</v>
      </c>
    </row>
    <row r="2312" spans="1:50">
      <c r="A2312" s="2">
        <v>41165</v>
      </c>
      <c r="B2312">
        <v>1312</v>
      </c>
      <c r="C2312">
        <v>22</v>
      </c>
      <c r="D2312">
        <f t="shared" ca="1" si="861"/>
        <v>18.371136054949719</v>
      </c>
      <c r="E2312">
        <f t="shared" ca="1" si="862"/>
        <v>3.6288639450502806</v>
      </c>
      <c r="F2312" t="str">
        <f t="shared" ca="1" si="863"/>
        <v>high</v>
      </c>
      <c r="G2312">
        <v>1177</v>
      </c>
      <c r="H2312">
        <f t="shared" si="864"/>
        <v>1177</v>
      </c>
      <c r="I2312">
        <f t="shared" ca="1" si="865"/>
        <v>1097.659737077106</v>
      </c>
      <c r="J2312">
        <f t="shared" ca="1" si="866"/>
        <v>79.340262922893999</v>
      </c>
      <c r="K2312" t="str">
        <f t="shared" ca="1" si="867"/>
        <v>medium</v>
      </c>
      <c r="L2312">
        <v>11.35</v>
      </c>
      <c r="M2312" t="str">
        <f t="shared" si="840"/>
        <v>medium</v>
      </c>
      <c r="N2312">
        <f t="shared" si="846"/>
        <v>9</v>
      </c>
      <c r="O2312">
        <f t="shared" si="847"/>
        <v>4</v>
      </c>
      <c r="P2312" t="str">
        <f t="shared" si="848"/>
        <v>čtvrtek</v>
      </c>
      <c r="Q2312">
        <f t="shared" si="873"/>
        <v>0</v>
      </c>
      <c r="R2312">
        <f t="shared" si="873"/>
        <v>0</v>
      </c>
      <c r="S2312">
        <f t="shared" si="873"/>
        <v>0</v>
      </c>
      <c r="T2312">
        <f t="shared" si="873"/>
        <v>0</v>
      </c>
      <c r="U2312">
        <f t="shared" si="873"/>
        <v>0</v>
      </c>
      <c r="V2312">
        <f t="shared" si="873"/>
        <v>0</v>
      </c>
      <c r="W2312">
        <f t="shared" si="873"/>
        <v>0</v>
      </c>
      <c r="X2312">
        <f t="shared" si="873"/>
        <v>0</v>
      </c>
      <c r="Y2312">
        <f t="shared" si="873"/>
        <v>1</v>
      </c>
      <c r="Z2312">
        <f t="shared" si="873"/>
        <v>0</v>
      </c>
      <c r="AA2312">
        <f t="shared" si="873"/>
        <v>0</v>
      </c>
      <c r="AB2312">
        <f t="shared" si="873"/>
        <v>0</v>
      </c>
      <c r="AC2312">
        <f t="shared" si="874"/>
        <v>0</v>
      </c>
      <c r="AD2312">
        <f t="shared" si="874"/>
        <v>0</v>
      </c>
      <c r="AE2312">
        <f t="shared" si="874"/>
        <v>0</v>
      </c>
      <c r="AF2312">
        <f t="shared" si="874"/>
        <v>1</v>
      </c>
      <c r="AG2312">
        <f t="shared" si="874"/>
        <v>0</v>
      </c>
      <c r="AH2312">
        <f t="shared" si="874"/>
        <v>0</v>
      </c>
      <c r="AI2312">
        <f t="shared" si="874"/>
        <v>0</v>
      </c>
      <c r="AJ2312">
        <f t="shared" ca="1" si="851"/>
        <v>1</v>
      </c>
      <c r="AK2312">
        <f t="shared" ca="1" si="852"/>
        <v>0</v>
      </c>
      <c r="AL2312">
        <f t="shared" ca="1" si="853"/>
        <v>0</v>
      </c>
      <c r="AM2312">
        <f t="shared" ca="1" si="854"/>
        <v>0</v>
      </c>
      <c r="AN2312">
        <f t="shared" ca="1" si="855"/>
        <v>0</v>
      </c>
      <c r="AO2312">
        <f t="shared" ca="1" si="856"/>
        <v>1</v>
      </c>
      <c r="AP2312">
        <f t="shared" ca="1" si="857"/>
        <v>0</v>
      </c>
      <c r="AQ2312">
        <f t="shared" ca="1" si="858"/>
        <v>1</v>
      </c>
      <c r="AR2312">
        <f t="shared" ca="1" si="859"/>
        <v>0</v>
      </c>
      <c r="AS2312">
        <v>1</v>
      </c>
      <c r="AT2312">
        <v>0</v>
      </c>
      <c r="AU2312">
        <f t="shared" ca="1" si="872"/>
        <v>0</v>
      </c>
      <c r="AV2312">
        <f t="shared" ca="1" si="872"/>
        <v>0</v>
      </c>
      <c r="AW2312">
        <f t="shared" ca="1" si="872"/>
        <v>1</v>
      </c>
      <c r="AX2312">
        <v>0</v>
      </c>
    </row>
    <row r="2313" spans="1:50">
      <c r="A2313" s="2">
        <v>41166</v>
      </c>
      <c r="B2313">
        <v>1313</v>
      </c>
      <c r="C2313">
        <v>21</v>
      </c>
      <c r="D2313">
        <f t="shared" ca="1" si="861"/>
        <v>18.373334787633414</v>
      </c>
      <c r="E2313">
        <f t="shared" ca="1" si="862"/>
        <v>2.6266652123665857</v>
      </c>
      <c r="F2313" t="str">
        <f t="shared" ca="1" si="863"/>
        <v>high</v>
      </c>
      <c r="G2313">
        <v>2165</v>
      </c>
      <c r="H2313">
        <f t="shared" si="864"/>
        <v>2165</v>
      </c>
      <c r="I2313">
        <f t="shared" ca="1" si="865"/>
        <v>1097.8663495022338</v>
      </c>
      <c r="J2313">
        <f t="shared" ca="1" si="866"/>
        <v>1067.1336504977662</v>
      </c>
      <c r="K2313" t="str">
        <f t="shared" ca="1" si="867"/>
        <v>high</v>
      </c>
      <c r="L2313">
        <v>19.399999999999999</v>
      </c>
      <c r="M2313" t="str">
        <f t="shared" si="840"/>
        <v>high</v>
      </c>
      <c r="N2313">
        <f t="shared" si="846"/>
        <v>9</v>
      </c>
      <c r="O2313">
        <f t="shared" si="847"/>
        <v>5</v>
      </c>
      <c r="P2313" t="str">
        <f t="shared" si="848"/>
        <v>pátek</v>
      </c>
      <c r="Q2313">
        <f t="shared" si="873"/>
        <v>0</v>
      </c>
      <c r="R2313">
        <f t="shared" si="873"/>
        <v>0</v>
      </c>
      <c r="S2313">
        <f t="shared" si="873"/>
        <v>0</v>
      </c>
      <c r="T2313">
        <f t="shared" si="873"/>
        <v>0</v>
      </c>
      <c r="U2313">
        <f t="shared" si="873"/>
        <v>0</v>
      </c>
      <c r="V2313">
        <f t="shared" si="873"/>
        <v>0</v>
      </c>
      <c r="W2313">
        <f t="shared" si="873"/>
        <v>0</v>
      </c>
      <c r="X2313">
        <f t="shared" si="873"/>
        <v>0</v>
      </c>
      <c r="Y2313">
        <f t="shared" si="873"/>
        <v>1</v>
      </c>
      <c r="Z2313">
        <f t="shared" si="873"/>
        <v>0</v>
      </c>
      <c r="AA2313">
        <f t="shared" si="873"/>
        <v>0</v>
      </c>
      <c r="AB2313">
        <f t="shared" si="873"/>
        <v>0</v>
      </c>
      <c r="AC2313">
        <f t="shared" si="874"/>
        <v>0</v>
      </c>
      <c r="AD2313">
        <f t="shared" si="874"/>
        <v>0</v>
      </c>
      <c r="AE2313">
        <f t="shared" si="874"/>
        <v>0</v>
      </c>
      <c r="AF2313">
        <f t="shared" si="874"/>
        <v>0</v>
      </c>
      <c r="AG2313">
        <f t="shared" si="874"/>
        <v>1</v>
      </c>
      <c r="AH2313">
        <f t="shared" si="874"/>
        <v>0</v>
      </c>
      <c r="AI2313">
        <f t="shared" si="874"/>
        <v>0</v>
      </c>
      <c r="AJ2313">
        <f t="shared" ca="1" si="851"/>
        <v>1</v>
      </c>
      <c r="AK2313">
        <f t="shared" ca="1" si="852"/>
        <v>0</v>
      </c>
      <c r="AL2313">
        <f t="shared" ca="1" si="853"/>
        <v>0</v>
      </c>
      <c r="AM2313">
        <f t="shared" ca="1" si="854"/>
        <v>0</v>
      </c>
      <c r="AN2313">
        <f t="shared" ca="1" si="855"/>
        <v>0</v>
      </c>
      <c r="AO2313">
        <f t="shared" ca="1" si="856"/>
        <v>1</v>
      </c>
      <c r="AP2313">
        <f t="shared" ca="1" si="857"/>
        <v>0</v>
      </c>
      <c r="AQ2313">
        <f t="shared" ca="1" si="858"/>
        <v>0</v>
      </c>
      <c r="AR2313">
        <f t="shared" ca="1" si="859"/>
        <v>1</v>
      </c>
      <c r="AS2313">
        <v>0</v>
      </c>
      <c r="AT2313">
        <v>0</v>
      </c>
      <c r="AU2313">
        <f t="shared" ca="1" si="872"/>
        <v>0</v>
      </c>
      <c r="AV2313">
        <f t="shared" ca="1" si="872"/>
        <v>0</v>
      </c>
      <c r="AW2313">
        <f t="shared" ca="1" si="872"/>
        <v>1</v>
      </c>
      <c r="AX2313">
        <v>0</v>
      </c>
    </row>
    <row r="2314" spans="1:50">
      <c r="A2314" s="2">
        <v>41167</v>
      </c>
      <c r="B2314">
        <v>1314</v>
      </c>
      <c r="C2314">
        <v>17</v>
      </c>
      <c r="D2314">
        <f t="shared" ca="1" si="861"/>
        <v>18.375527552428029</v>
      </c>
      <c r="E2314">
        <f t="shared" ca="1" si="862"/>
        <v>-1.3755275524280286</v>
      </c>
      <c r="F2314" t="str">
        <f t="shared" ca="1" si="863"/>
        <v>medium</v>
      </c>
      <c r="G2314">
        <v>1176</v>
      </c>
      <c r="H2314">
        <f t="shared" si="864"/>
        <v>1176</v>
      </c>
      <c r="I2314">
        <f t="shared" ca="1" si="865"/>
        <v>1098.0728394218825</v>
      </c>
      <c r="J2314">
        <f t="shared" ca="1" si="866"/>
        <v>77.927160578117537</v>
      </c>
      <c r="K2314" t="str">
        <f t="shared" ca="1" si="867"/>
        <v>medium</v>
      </c>
      <c r="L2314">
        <v>13.2</v>
      </c>
      <c r="M2314" t="str">
        <f t="shared" si="840"/>
        <v>medium</v>
      </c>
      <c r="N2314">
        <f t="shared" si="846"/>
        <v>9</v>
      </c>
      <c r="O2314">
        <f t="shared" si="847"/>
        <v>6</v>
      </c>
      <c r="P2314" t="str">
        <f t="shared" si="848"/>
        <v>sobota</v>
      </c>
      <c r="Q2314">
        <f t="shared" si="873"/>
        <v>0</v>
      </c>
      <c r="R2314">
        <f t="shared" si="873"/>
        <v>0</v>
      </c>
      <c r="S2314">
        <f t="shared" si="873"/>
        <v>0</v>
      </c>
      <c r="T2314">
        <f t="shared" si="873"/>
        <v>0</v>
      </c>
      <c r="U2314">
        <f t="shared" si="873"/>
        <v>0</v>
      </c>
      <c r="V2314">
        <f t="shared" si="873"/>
        <v>0</v>
      </c>
      <c r="W2314">
        <f t="shared" si="873"/>
        <v>0</v>
      </c>
      <c r="X2314">
        <f t="shared" si="873"/>
        <v>0</v>
      </c>
      <c r="Y2314">
        <f t="shared" si="873"/>
        <v>1</v>
      </c>
      <c r="Z2314">
        <f t="shared" si="873"/>
        <v>0</v>
      </c>
      <c r="AA2314">
        <f t="shared" si="873"/>
        <v>0</v>
      </c>
      <c r="AB2314">
        <f t="shared" si="873"/>
        <v>0</v>
      </c>
      <c r="AC2314">
        <f t="shared" si="874"/>
        <v>0</v>
      </c>
      <c r="AD2314">
        <f t="shared" si="874"/>
        <v>0</v>
      </c>
      <c r="AE2314">
        <f t="shared" si="874"/>
        <v>0</v>
      </c>
      <c r="AF2314">
        <f t="shared" si="874"/>
        <v>0</v>
      </c>
      <c r="AG2314">
        <f t="shared" si="874"/>
        <v>0</v>
      </c>
      <c r="AH2314">
        <f t="shared" si="874"/>
        <v>1</v>
      </c>
      <c r="AI2314">
        <f t="shared" si="874"/>
        <v>0</v>
      </c>
      <c r="AJ2314">
        <f t="shared" ca="1" si="851"/>
        <v>1</v>
      </c>
      <c r="AK2314">
        <f t="shared" ca="1" si="852"/>
        <v>0</v>
      </c>
      <c r="AL2314">
        <f t="shared" ca="1" si="853"/>
        <v>0</v>
      </c>
      <c r="AM2314">
        <f t="shared" ca="1" si="854"/>
        <v>0</v>
      </c>
      <c r="AN2314">
        <f t="shared" ca="1" si="855"/>
        <v>0</v>
      </c>
      <c r="AO2314">
        <f t="shared" ca="1" si="856"/>
        <v>1</v>
      </c>
      <c r="AP2314">
        <f t="shared" ca="1" si="857"/>
        <v>0</v>
      </c>
      <c r="AQ2314">
        <f t="shared" ca="1" si="858"/>
        <v>1</v>
      </c>
      <c r="AR2314">
        <f t="shared" ca="1" si="859"/>
        <v>0</v>
      </c>
      <c r="AS2314">
        <v>0</v>
      </c>
      <c r="AT2314">
        <v>0</v>
      </c>
      <c r="AU2314">
        <f t="shared" ca="1" si="872"/>
        <v>0</v>
      </c>
      <c r="AV2314">
        <f t="shared" ca="1" si="872"/>
        <v>1</v>
      </c>
      <c r="AW2314">
        <f t="shared" ca="1" si="872"/>
        <v>0</v>
      </c>
      <c r="AX2314">
        <v>0</v>
      </c>
    </row>
    <row r="2315" spans="1:50">
      <c r="A2315" s="2">
        <v>41168</v>
      </c>
      <c r="B2315">
        <v>1315</v>
      </c>
      <c r="C2315">
        <v>12</v>
      </c>
      <c r="D2315">
        <f t="shared" ca="1" si="861"/>
        <v>18.377714357052124</v>
      </c>
      <c r="E2315">
        <f t="shared" ca="1" si="862"/>
        <v>-6.377714357052124</v>
      </c>
      <c r="F2315" t="str">
        <f t="shared" ca="1" si="863"/>
        <v>low</v>
      </c>
      <c r="G2315">
        <v>608</v>
      </c>
      <c r="H2315">
        <f t="shared" si="864"/>
        <v>608</v>
      </c>
      <c r="I2315">
        <f t="shared" ca="1" si="865"/>
        <v>1098.279206684681</v>
      </c>
      <c r="J2315">
        <f t="shared" ca="1" si="866"/>
        <v>-490.27920668468096</v>
      </c>
      <c r="K2315" t="str">
        <f t="shared" ca="1" si="867"/>
        <v>low</v>
      </c>
      <c r="L2315">
        <v>20</v>
      </c>
      <c r="M2315" t="str">
        <f t="shared" si="840"/>
        <v>high</v>
      </c>
      <c r="N2315">
        <f t="shared" si="846"/>
        <v>9</v>
      </c>
      <c r="O2315">
        <f t="shared" si="847"/>
        <v>7</v>
      </c>
      <c r="P2315" t="str">
        <f t="shared" si="848"/>
        <v>neděle</v>
      </c>
      <c r="Q2315">
        <f t="shared" si="873"/>
        <v>0</v>
      </c>
      <c r="R2315">
        <f t="shared" si="873"/>
        <v>0</v>
      </c>
      <c r="S2315">
        <f t="shared" si="873"/>
        <v>0</v>
      </c>
      <c r="T2315">
        <f t="shared" si="873"/>
        <v>0</v>
      </c>
      <c r="U2315">
        <f t="shared" si="873"/>
        <v>0</v>
      </c>
      <c r="V2315">
        <f t="shared" si="873"/>
        <v>0</v>
      </c>
      <c r="W2315">
        <f t="shared" si="873"/>
        <v>0</v>
      </c>
      <c r="X2315">
        <f t="shared" si="873"/>
        <v>0</v>
      </c>
      <c r="Y2315">
        <f t="shared" si="873"/>
        <v>1</v>
      </c>
      <c r="Z2315">
        <f t="shared" si="873"/>
        <v>0</v>
      </c>
      <c r="AA2315">
        <f t="shared" si="873"/>
        <v>0</v>
      </c>
      <c r="AB2315">
        <f t="shared" si="873"/>
        <v>0</v>
      </c>
      <c r="AC2315">
        <f t="shared" si="874"/>
        <v>0</v>
      </c>
      <c r="AD2315">
        <f t="shared" si="874"/>
        <v>0</v>
      </c>
      <c r="AE2315">
        <f t="shared" si="874"/>
        <v>0</v>
      </c>
      <c r="AF2315">
        <f t="shared" si="874"/>
        <v>0</v>
      </c>
      <c r="AG2315">
        <f t="shared" si="874"/>
        <v>0</v>
      </c>
      <c r="AH2315">
        <f t="shared" si="874"/>
        <v>0</v>
      </c>
      <c r="AI2315">
        <f t="shared" si="874"/>
        <v>1</v>
      </c>
      <c r="AJ2315">
        <f t="shared" ca="1" si="851"/>
        <v>1</v>
      </c>
      <c r="AK2315">
        <f t="shared" ca="1" si="852"/>
        <v>0</v>
      </c>
      <c r="AL2315">
        <f t="shared" ca="1" si="853"/>
        <v>0</v>
      </c>
      <c r="AM2315">
        <f t="shared" ca="1" si="854"/>
        <v>0</v>
      </c>
      <c r="AN2315">
        <f t="shared" ca="1" si="855"/>
        <v>0</v>
      </c>
      <c r="AO2315">
        <f t="shared" ca="1" si="856"/>
        <v>1</v>
      </c>
      <c r="AP2315">
        <f t="shared" ca="1" si="857"/>
        <v>0</v>
      </c>
      <c r="AQ2315">
        <f t="shared" ca="1" si="858"/>
        <v>0</v>
      </c>
      <c r="AR2315">
        <f t="shared" ca="1" si="859"/>
        <v>1</v>
      </c>
      <c r="AS2315">
        <v>0</v>
      </c>
      <c r="AT2315">
        <v>0</v>
      </c>
      <c r="AU2315">
        <f t="shared" ca="1" si="872"/>
        <v>1</v>
      </c>
      <c r="AV2315">
        <f t="shared" ca="1" si="872"/>
        <v>0</v>
      </c>
      <c r="AW2315">
        <f t="shared" ca="1" si="872"/>
        <v>0</v>
      </c>
      <c r="AX2315">
        <v>0</v>
      </c>
    </row>
    <row r="2316" spans="1:50">
      <c r="A2316" s="2">
        <v>41169</v>
      </c>
      <c r="B2316">
        <v>1316</v>
      </c>
      <c r="C2316">
        <v>21</v>
      </c>
      <c r="D2316">
        <f t="shared" ca="1" si="861"/>
        <v>18.379895209224294</v>
      </c>
      <c r="E2316">
        <f t="shared" ca="1" si="862"/>
        <v>2.6201047907757058</v>
      </c>
      <c r="F2316" t="str">
        <f t="shared" ca="1" si="863"/>
        <v>high</v>
      </c>
      <c r="G2316">
        <v>1285</v>
      </c>
      <c r="H2316">
        <f t="shared" si="864"/>
        <v>1285</v>
      </c>
      <c r="I2316">
        <f t="shared" ca="1" si="865"/>
        <v>1098.4854511392584</v>
      </c>
      <c r="J2316">
        <f t="shared" ca="1" si="866"/>
        <v>186.51454886074157</v>
      </c>
      <c r="K2316" t="str">
        <f t="shared" ca="1" si="867"/>
        <v>high</v>
      </c>
      <c r="L2316">
        <v>15.7</v>
      </c>
      <c r="M2316" t="str">
        <f t="shared" si="840"/>
        <v>high</v>
      </c>
      <c r="N2316">
        <f t="shared" si="846"/>
        <v>9</v>
      </c>
      <c r="O2316">
        <f t="shared" si="847"/>
        <v>1</v>
      </c>
      <c r="P2316" t="str">
        <f t="shared" si="848"/>
        <v>pondělí</v>
      </c>
      <c r="Q2316">
        <f t="shared" si="873"/>
        <v>0</v>
      </c>
      <c r="R2316">
        <f t="shared" si="873"/>
        <v>0</v>
      </c>
      <c r="S2316">
        <f t="shared" si="873"/>
        <v>0</v>
      </c>
      <c r="T2316">
        <f t="shared" si="873"/>
        <v>0</v>
      </c>
      <c r="U2316">
        <f t="shared" si="873"/>
        <v>0</v>
      </c>
      <c r="V2316">
        <f t="shared" si="873"/>
        <v>0</v>
      </c>
      <c r="W2316">
        <f t="shared" si="873"/>
        <v>0</v>
      </c>
      <c r="X2316">
        <f t="shared" si="873"/>
        <v>0</v>
      </c>
      <c r="Y2316">
        <f t="shared" si="873"/>
        <v>1</v>
      </c>
      <c r="Z2316">
        <f t="shared" si="873"/>
        <v>0</v>
      </c>
      <c r="AA2316">
        <f t="shared" si="873"/>
        <v>0</v>
      </c>
      <c r="AB2316">
        <f t="shared" si="873"/>
        <v>0</v>
      </c>
      <c r="AC2316">
        <f t="shared" si="874"/>
        <v>1</v>
      </c>
      <c r="AD2316">
        <f t="shared" si="874"/>
        <v>0</v>
      </c>
      <c r="AE2316">
        <f t="shared" si="874"/>
        <v>0</v>
      </c>
      <c r="AF2316">
        <f t="shared" si="874"/>
        <v>0</v>
      </c>
      <c r="AG2316">
        <f t="shared" si="874"/>
        <v>0</v>
      </c>
      <c r="AH2316">
        <f t="shared" si="874"/>
        <v>0</v>
      </c>
      <c r="AI2316">
        <f t="shared" si="874"/>
        <v>0</v>
      </c>
      <c r="AJ2316">
        <f t="shared" ca="1" si="851"/>
        <v>1</v>
      </c>
      <c r="AK2316">
        <f t="shared" ca="1" si="852"/>
        <v>0</v>
      </c>
      <c r="AL2316">
        <f t="shared" ca="1" si="853"/>
        <v>0</v>
      </c>
      <c r="AM2316">
        <f t="shared" ca="1" si="854"/>
        <v>0</v>
      </c>
      <c r="AN2316">
        <f t="shared" ca="1" si="855"/>
        <v>0</v>
      </c>
      <c r="AO2316">
        <f t="shared" ca="1" si="856"/>
        <v>1</v>
      </c>
      <c r="AP2316">
        <f t="shared" ca="1" si="857"/>
        <v>0</v>
      </c>
      <c r="AQ2316">
        <f t="shared" ca="1" si="858"/>
        <v>0</v>
      </c>
      <c r="AR2316">
        <f t="shared" ca="1" si="859"/>
        <v>1</v>
      </c>
      <c r="AS2316">
        <v>0</v>
      </c>
      <c r="AT2316">
        <v>0</v>
      </c>
      <c r="AU2316">
        <f t="shared" ca="1" si="872"/>
        <v>0</v>
      </c>
      <c r="AV2316">
        <f t="shared" ca="1" si="872"/>
        <v>0</v>
      </c>
      <c r="AW2316">
        <f t="shared" ca="1" si="872"/>
        <v>1</v>
      </c>
      <c r="AX2316">
        <v>0</v>
      </c>
    </row>
    <row r="2317" spans="1:50">
      <c r="A2317" s="2">
        <v>41170</v>
      </c>
      <c r="B2317">
        <v>1317</v>
      </c>
      <c r="C2317">
        <v>17</v>
      </c>
      <c r="D2317">
        <f t="shared" ca="1" si="861"/>
        <v>18.382070116663112</v>
      </c>
      <c r="E2317">
        <f t="shared" ca="1" si="862"/>
        <v>-1.3820701166631117</v>
      </c>
      <c r="F2317" t="str">
        <f t="shared" ca="1" si="863"/>
        <v>medium</v>
      </c>
      <c r="G2317">
        <v>537</v>
      </c>
      <c r="H2317">
        <f t="shared" si="864"/>
        <v>537</v>
      </c>
      <c r="I2317">
        <f t="shared" ca="1" si="865"/>
        <v>1098.6915726342436</v>
      </c>
      <c r="J2317">
        <f t="shared" ca="1" si="866"/>
        <v>-561.69157263424358</v>
      </c>
      <c r="K2317" t="str">
        <f t="shared" ca="1" si="867"/>
        <v>low</v>
      </c>
      <c r="L2317">
        <v>18.2</v>
      </c>
      <c r="M2317" t="str">
        <f t="shared" si="840"/>
        <v>high</v>
      </c>
      <c r="N2317">
        <f t="shared" si="846"/>
        <v>9</v>
      </c>
      <c r="O2317">
        <f t="shared" si="847"/>
        <v>2</v>
      </c>
      <c r="P2317" t="str">
        <f t="shared" si="848"/>
        <v>úterý</v>
      </c>
      <c r="Q2317">
        <f t="shared" si="873"/>
        <v>0</v>
      </c>
      <c r="R2317">
        <f t="shared" si="873"/>
        <v>0</v>
      </c>
      <c r="S2317">
        <f t="shared" si="873"/>
        <v>0</v>
      </c>
      <c r="T2317">
        <f t="shared" si="873"/>
        <v>0</v>
      </c>
      <c r="U2317">
        <f t="shared" si="873"/>
        <v>0</v>
      </c>
      <c r="V2317">
        <f t="shared" si="873"/>
        <v>0</v>
      </c>
      <c r="W2317">
        <f t="shared" si="873"/>
        <v>0</v>
      </c>
      <c r="X2317">
        <f t="shared" si="873"/>
        <v>0</v>
      </c>
      <c r="Y2317">
        <f t="shared" si="873"/>
        <v>1</v>
      </c>
      <c r="Z2317">
        <f t="shared" si="873"/>
        <v>0</v>
      </c>
      <c r="AA2317">
        <f t="shared" si="873"/>
        <v>0</v>
      </c>
      <c r="AB2317">
        <f t="shared" si="873"/>
        <v>0</v>
      </c>
      <c r="AC2317">
        <f t="shared" si="874"/>
        <v>0</v>
      </c>
      <c r="AD2317">
        <f t="shared" si="874"/>
        <v>1</v>
      </c>
      <c r="AE2317">
        <f t="shared" si="874"/>
        <v>0</v>
      </c>
      <c r="AF2317">
        <f t="shared" si="874"/>
        <v>0</v>
      </c>
      <c r="AG2317">
        <f t="shared" si="874"/>
        <v>0</v>
      </c>
      <c r="AH2317">
        <f t="shared" si="874"/>
        <v>0</v>
      </c>
      <c r="AI2317">
        <f t="shared" si="874"/>
        <v>0</v>
      </c>
      <c r="AJ2317">
        <f t="shared" ca="1" si="851"/>
        <v>1</v>
      </c>
      <c r="AK2317">
        <f t="shared" ca="1" si="852"/>
        <v>0</v>
      </c>
      <c r="AL2317">
        <f t="shared" ca="1" si="853"/>
        <v>0</v>
      </c>
      <c r="AM2317">
        <f t="shared" ca="1" si="854"/>
        <v>0</v>
      </c>
      <c r="AN2317">
        <f t="shared" ca="1" si="855"/>
        <v>0</v>
      </c>
      <c r="AO2317">
        <f t="shared" ca="1" si="856"/>
        <v>1</v>
      </c>
      <c r="AP2317">
        <f t="shared" ca="1" si="857"/>
        <v>0</v>
      </c>
      <c r="AQ2317">
        <f t="shared" ca="1" si="858"/>
        <v>0</v>
      </c>
      <c r="AR2317">
        <f t="shared" ca="1" si="859"/>
        <v>1</v>
      </c>
      <c r="AS2317">
        <v>0</v>
      </c>
      <c r="AT2317">
        <v>0</v>
      </c>
      <c r="AU2317">
        <f t="shared" ca="1" si="872"/>
        <v>0</v>
      </c>
      <c r="AV2317">
        <f t="shared" ca="1" si="872"/>
        <v>1</v>
      </c>
      <c r="AW2317">
        <f t="shared" ca="1" si="872"/>
        <v>0</v>
      </c>
      <c r="AX2317">
        <v>0</v>
      </c>
    </row>
    <row r="2318" spans="1:50">
      <c r="A2318" s="2">
        <v>41171</v>
      </c>
      <c r="B2318">
        <v>1318</v>
      </c>
      <c r="C2318">
        <v>21</v>
      </c>
      <c r="D2318">
        <f t="shared" ca="1" si="861"/>
        <v>18.384239087087163</v>
      </c>
      <c r="E2318">
        <f t="shared" ca="1" si="862"/>
        <v>2.6157609129128367</v>
      </c>
      <c r="F2318" t="str">
        <f t="shared" ca="1" si="863"/>
        <v>high</v>
      </c>
      <c r="G2318">
        <v>1125</v>
      </c>
      <c r="H2318">
        <f t="shared" si="864"/>
        <v>1125</v>
      </c>
      <c r="I2318">
        <f t="shared" ca="1" si="865"/>
        <v>1098.8975710182656</v>
      </c>
      <c r="J2318">
        <f t="shared" ca="1" si="866"/>
        <v>26.10242898173442</v>
      </c>
      <c r="K2318" t="str">
        <f t="shared" ca="1" si="867"/>
        <v>medium</v>
      </c>
      <c r="L2318">
        <v>13.324999999999999</v>
      </c>
      <c r="M2318" t="str">
        <f t="shared" si="840"/>
        <v>medium</v>
      </c>
      <c r="N2318">
        <f t="shared" si="846"/>
        <v>9</v>
      </c>
      <c r="O2318">
        <f t="shared" si="847"/>
        <v>3</v>
      </c>
      <c r="P2318" t="str">
        <f t="shared" si="848"/>
        <v>středa</v>
      </c>
      <c r="Q2318">
        <f t="shared" si="873"/>
        <v>0</v>
      </c>
      <c r="R2318">
        <f t="shared" si="873"/>
        <v>0</v>
      </c>
      <c r="S2318">
        <f t="shared" si="873"/>
        <v>0</v>
      </c>
      <c r="T2318">
        <f t="shared" si="873"/>
        <v>0</v>
      </c>
      <c r="U2318">
        <f t="shared" si="873"/>
        <v>0</v>
      </c>
      <c r="V2318">
        <f t="shared" si="873"/>
        <v>0</v>
      </c>
      <c r="W2318">
        <f t="shared" si="873"/>
        <v>0</v>
      </c>
      <c r="X2318">
        <f t="shared" si="873"/>
        <v>0</v>
      </c>
      <c r="Y2318">
        <f t="shared" si="873"/>
        <v>1</v>
      </c>
      <c r="Z2318">
        <f t="shared" si="873"/>
        <v>0</v>
      </c>
      <c r="AA2318">
        <f t="shared" si="873"/>
        <v>0</v>
      </c>
      <c r="AB2318">
        <f t="shared" si="873"/>
        <v>0</v>
      </c>
      <c r="AC2318">
        <f t="shared" si="874"/>
        <v>0</v>
      </c>
      <c r="AD2318">
        <f t="shared" si="874"/>
        <v>0</v>
      </c>
      <c r="AE2318">
        <f t="shared" si="874"/>
        <v>1</v>
      </c>
      <c r="AF2318">
        <f t="shared" si="874"/>
        <v>0</v>
      </c>
      <c r="AG2318">
        <f t="shared" si="874"/>
        <v>0</v>
      </c>
      <c r="AH2318">
        <f t="shared" si="874"/>
        <v>0</v>
      </c>
      <c r="AI2318">
        <f t="shared" si="874"/>
        <v>0</v>
      </c>
      <c r="AJ2318">
        <f t="shared" ca="1" si="851"/>
        <v>1</v>
      </c>
      <c r="AK2318">
        <f t="shared" ca="1" si="852"/>
        <v>0</v>
      </c>
      <c r="AL2318">
        <f t="shared" ca="1" si="853"/>
        <v>0</v>
      </c>
      <c r="AM2318">
        <f t="shared" ca="1" si="854"/>
        <v>0</v>
      </c>
      <c r="AN2318">
        <f t="shared" ca="1" si="855"/>
        <v>0</v>
      </c>
      <c r="AO2318">
        <f t="shared" ca="1" si="856"/>
        <v>1</v>
      </c>
      <c r="AP2318">
        <f t="shared" ca="1" si="857"/>
        <v>0</v>
      </c>
      <c r="AQ2318">
        <f t="shared" ca="1" si="858"/>
        <v>1</v>
      </c>
      <c r="AR2318">
        <f t="shared" ca="1" si="859"/>
        <v>0</v>
      </c>
      <c r="AS2318">
        <v>0</v>
      </c>
      <c r="AT2318">
        <v>0</v>
      </c>
      <c r="AU2318">
        <f t="shared" ca="1" si="872"/>
        <v>0</v>
      </c>
      <c r="AV2318">
        <f t="shared" ca="1" si="872"/>
        <v>0</v>
      </c>
      <c r="AW2318">
        <f t="shared" ca="1" si="872"/>
        <v>1</v>
      </c>
      <c r="AX2318">
        <v>0</v>
      </c>
    </row>
    <row r="2319" spans="1:50">
      <c r="A2319" s="2">
        <v>41172</v>
      </c>
      <c r="B2319">
        <v>1319</v>
      </c>
      <c r="C2319">
        <v>21</v>
      </c>
      <c r="D2319">
        <f t="shared" ca="1" si="861"/>
        <v>18.386402128215021</v>
      </c>
      <c r="E2319">
        <f t="shared" ca="1" si="862"/>
        <v>2.6135978717849788</v>
      </c>
      <c r="F2319" t="str">
        <f t="shared" ca="1" si="863"/>
        <v>high</v>
      </c>
      <c r="G2319">
        <v>774</v>
      </c>
      <c r="H2319">
        <f t="shared" si="864"/>
        <v>774</v>
      </c>
      <c r="I2319">
        <f t="shared" ca="1" si="865"/>
        <v>1099.1034461399533</v>
      </c>
      <c r="J2319">
        <f t="shared" ca="1" si="866"/>
        <v>-325.10344613995335</v>
      </c>
      <c r="K2319" t="str">
        <f t="shared" ca="1" si="867"/>
        <v>medium</v>
      </c>
      <c r="L2319">
        <v>15.4</v>
      </c>
      <c r="M2319" t="str">
        <f t="shared" si="840"/>
        <v>high</v>
      </c>
      <c r="N2319">
        <f t="shared" si="846"/>
        <v>9</v>
      </c>
      <c r="O2319">
        <f t="shared" si="847"/>
        <v>4</v>
      </c>
      <c r="P2319" t="str">
        <f t="shared" si="848"/>
        <v>čtvrtek</v>
      </c>
      <c r="Q2319">
        <f t="shared" si="873"/>
        <v>0</v>
      </c>
      <c r="R2319">
        <f t="shared" si="873"/>
        <v>0</v>
      </c>
      <c r="S2319">
        <f t="shared" si="873"/>
        <v>0</v>
      </c>
      <c r="T2319">
        <f t="shared" si="873"/>
        <v>0</v>
      </c>
      <c r="U2319">
        <f t="shared" si="873"/>
        <v>0</v>
      </c>
      <c r="V2319">
        <f t="shared" si="873"/>
        <v>0</v>
      </c>
      <c r="W2319">
        <f t="shared" si="873"/>
        <v>0</v>
      </c>
      <c r="X2319">
        <f t="shared" si="873"/>
        <v>0</v>
      </c>
      <c r="Y2319">
        <f t="shared" si="873"/>
        <v>1</v>
      </c>
      <c r="Z2319">
        <f t="shared" si="873"/>
        <v>0</v>
      </c>
      <c r="AA2319">
        <f t="shared" si="873"/>
        <v>0</v>
      </c>
      <c r="AB2319">
        <f t="shared" si="873"/>
        <v>0</v>
      </c>
      <c r="AC2319">
        <f t="shared" si="874"/>
        <v>0</v>
      </c>
      <c r="AD2319">
        <f t="shared" si="874"/>
        <v>0</v>
      </c>
      <c r="AE2319">
        <f t="shared" si="874"/>
        <v>0</v>
      </c>
      <c r="AF2319">
        <f t="shared" si="874"/>
        <v>1</v>
      </c>
      <c r="AG2319">
        <f t="shared" si="874"/>
        <v>0</v>
      </c>
      <c r="AH2319">
        <f t="shared" si="874"/>
        <v>0</v>
      </c>
      <c r="AI2319">
        <f t="shared" si="874"/>
        <v>0</v>
      </c>
      <c r="AJ2319">
        <f t="shared" ca="1" si="851"/>
        <v>1</v>
      </c>
      <c r="AK2319">
        <f t="shared" ca="1" si="852"/>
        <v>0</v>
      </c>
      <c r="AL2319">
        <f t="shared" ca="1" si="853"/>
        <v>0</v>
      </c>
      <c r="AM2319">
        <f t="shared" ca="1" si="854"/>
        <v>0</v>
      </c>
      <c r="AN2319">
        <f t="shared" ca="1" si="855"/>
        <v>0</v>
      </c>
      <c r="AO2319">
        <f t="shared" ca="1" si="856"/>
        <v>1</v>
      </c>
      <c r="AP2319">
        <f t="shared" ca="1" si="857"/>
        <v>0</v>
      </c>
      <c r="AQ2319">
        <f t="shared" ca="1" si="858"/>
        <v>0</v>
      </c>
      <c r="AR2319">
        <f t="shared" ca="1" si="859"/>
        <v>1</v>
      </c>
      <c r="AS2319">
        <v>1</v>
      </c>
      <c r="AT2319">
        <v>0</v>
      </c>
      <c r="AU2319">
        <f t="shared" ca="1" si="872"/>
        <v>0</v>
      </c>
      <c r="AV2319">
        <f t="shared" ca="1" si="872"/>
        <v>0</v>
      </c>
      <c r="AW2319">
        <f t="shared" ca="1" si="872"/>
        <v>1</v>
      </c>
      <c r="AX2319">
        <v>0</v>
      </c>
    </row>
    <row r="2320" spans="1:50">
      <c r="A2320" s="2">
        <v>41173</v>
      </c>
      <c r="B2320">
        <v>1320</v>
      </c>
      <c r="C2320">
        <v>31</v>
      </c>
      <c r="D2320">
        <f t="shared" ca="1" si="861"/>
        <v>18.388559247765265</v>
      </c>
      <c r="E2320">
        <f t="shared" ca="1" si="862"/>
        <v>12.611440752234735</v>
      </c>
      <c r="F2320" t="str">
        <f t="shared" ca="1" si="863"/>
        <v>high</v>
      </c>
      <c r="G2320">
        <v>2290</v>
      </c>
      <c r="H2320">
        <f t="shared" si="864"/>
        <v>2290</v>
      </c>
      <c r="I2320">
        <f t="shared" ca="1" si="865"/>
        <v>1099.3091978479358</v>
      </c>
      <c r="J2320">
        <f t="shared" ca="1" si="866"/>
        <v>1190.6908021520642</v>
      </c>
      <c r="K2320" t="str">
        <f t="shared" ca="1" si="867"/>
        <v>high</v>
      </c>
      <c r="L2320">
        <v>9.9</v>
      </c>
      <c r="M2320" t="str">
        <f t="shared" si="840"/>
        <v>medium</v>
      </c>
      <c r="N2320">
        <f t="shared" si="846"/>
        <v>9</v>
      </c>
      <c r="O2320">
        <f t="shared" si="847"/>
        <v>5</v>
      </c>
      <c r="P2320" t="str">
        <f t="shared" si="848"/>
        <v>pátek</v>
      </c>
      <c r="Q2320">
        <f t="shared" si="873"/>
        <v>0</v>
      </c>
      <c r="R2320">
        <f t="shared" si="873"/>
        <v>0</v>
      </c>
      <c r="S2320">
        <f t="shared" si="873"/>
        <v>0</v>
      </c>
      <c r="T2320">
        <f t="shared" si="873"/>
        <v>0</v>
      </c>
      <c r="U2320">
        <f t="shared" si="873"/>
        <v>0</v>
      </c>
      <c r="V2320">
        <f t="shared" si="873"/>
        <v>0</v>
      </c>
      <c r="W2320">
        <f t="shared" si="873"/>
        <v>0</v>
      </c>
      <c r="X2320">
        <f t="shared" si="873"/>
        <v>0</v>
      </c>
      <c r="Y2320">
        <f t="shared" si="873"/>
        <v>1</v>
      </c>
      <c r="Z2320">
        <f t="shared" si="873"/>
        <v>0</v>
      </c>
      <c r="AA2320">
        <f t="shared" si="873"/>
        <v>0</v>
      </c>
      <c r="AB2320">
        <f t="shared" si="873"/>
        <v>0</v>
      </c>
      <c r="AC2320">
        <f t="shared" si="874"/>
        <v>0</v>
      </c>
      <c r="AD2320">
        <f t="shared" si="874"/>
        <v>0</v>
      </c>
      <c r="AE2320">
        <f t="shared" si="874"/>
        <v>0</v>
      </c>
      <c r="AF2320">
        <f t="shared" si="874"/>
        <v>0</v>
      </c>
      <c r="AG2320">
        <f t="shared" si="874"/>
        <v>1</v>
      </c>
      <c r="AH2320">
        <f t="shared" si="874"/>
        <v>0</v>
      </c>
      <c r="AI2320">
        <f t="shared" si="874"/>
        <v>0</v>
      </c>
      <c r="AJ2320">
        <f t="shared" ca="1" si="851"/>
        <v>1</v>
      </c>
      <c r="AK2320">
        <f t="shared" ca="1" si="852"/>
        <v>0</v>
      </c>
      <c r="AL2320">
        <f t="shared" ca="1" si="853"/>
        <v>0</v>
      </c>
      <c r="AM2320">
        <f t="shared" ca="1" si="854"/>
        <v>0</v>
      </c>
      <c r="AN2320">
        <f t="shared" ca="1" si="855"/>
        <v>0</v>
      </c>
      <c r="AO2320">
        <f t="shared" ca="1" si="856"/>
        <v>1</v>
      </c>
      <c r="AP2320">
        <f t="shared" ca="1" si="857"/>
        <v>0</v>
      </c>
      <c r="AQ2320">
        <f t="shared" ca="1" si="858"/>
        <v>1</v>
      </c>
      <c r="AR2320">
        <f t="shared" ca="1" si="859"/>
        <v>0</v>
      </c>
      <c r="AS2320">
        <v>0</v>
      </c>
      <c r="AT2320">
        <v>0</v>
      </c>
      <c r="AU2320">
        <f t="shared" ca="1" si="872"/>
        <v>0</v>
      </c>
      <c r="AV2320">
        <f t="shared" ca="1" si="872"/>
        <v>0</v>
      </c>
      <c r="AW2320">
        <f t="shared" ca="1" si="872"/>
        <v>1</v>
      </c>
      <c r="AX2320">
        <v>0</v>
      </c>
    </row>
    <row r="2321" spans="1:50">
      <c r="A2321" s="2">
        <v>41174</v>
      </c>
      <c r="B2321">
        <v>1321</v>
      </c>
      <c r="C2321">
        <v>11</v>
      </c>
      <c r="D2321">
        <f t="shared" ca="1" si="861"/>
        <v>18.390710453456478</v>
      </c>
      <c r="E2321">
        <f t="shared" ca="1" si="862"/>
        <v>-7.390710453456478</v>
      </c>
      <c r="F2321" t="str">
        <f t="shared" ca="1" si="863"/>
        <v>low</v>
      </c>
      <c r="G2321">
        <v>763</v>
      </c>
      <c r="H2321">
        <f t="shared" si="864"/>
        <v>763</v>
      </c>
      <c r="I2321">
        <f t="shared" ca="1" si="865"/>
        <v>1099.5148259908419</v>
      </c>
      <c r="J2321">
        <f t="shared" ca="1" si="866"/>
        <v>-336.51482599084193</v>
      </c>
      <c r="K2321" t="str">
        <f t="shared" ca="1" si="867"/>
        <v>medium</v>
      </c>
      <c r="L2321">
        <v>13.45</v>
      </c>
      <c r="M2321" t="str">
        <f t="shared" si="840"/>
        <v>medium</v>
      </c>
      <c r="N2321">
        <f t="shared" si="846"/>
        <v>9</v>
      </c>
      <c r="O2321">
        <f t="shared" si="847"/>
        <v>6</v>
      </c>
      <c r="P2321" t="str">
        <f t="shared" si="848"/>
        <v>sobota</v>
      </c>
      <c r="Q2321">
        <f t="shared" ref="Q2321:AB2330" si="875">VLOOKUP($N2321,$V$31:$AH$42,Q$592+1,0)</f>
        <v>0</v>
      </c>
      <c r="R2321">
        <f t="shared" si="875"/>
        <v>0</v>
      </c>
      <c r="S2321">
        <f t="shared" si="875"/>
        <v>0</v>
      </c>
      <c r="T2321">
        <f t="shared" si="875"/>
        <v>0</v>
      </c>
      <c r="U2321">
        <f t="shared" si="875"/>
        <v>0</v>
      </c>
      <c r="V2321">
        <f t="shared" si="875"/>
        <v>0</v>
      </c>
      <c r="W2321">
        <f t="shared" si="875"/>
        <v>0</v>
      </c>
      <c r="X2321">
        <f t="shared" si="875"/>
        <v>0</v>
      </c>
      <c r="Y2321">
        <f t="shared" si="875"/>
        <v>1</v>
      </c>
      <c r="Z2321">
        <f t="shared" si="875"/>
        <v>0</v>
      </c>
      <c r="AA2321">
        <f t="shared" si="875"/>
        <v>0</v>
      </c>
      <c r="AB2321">
        <f t="shared" si="875"/>
        <v>0</v>
      </c>
      <c r="AC2321">
        <f t="shared" ref="AC2321:AI2330" si="876">VLOOKUP($O2321,$V$74:$AC$80,AC$592+1,0)</f>
        <v>0</v>
      </c>
      <c r="AD2321">
        <f t="shared" si="876"/>
        <v>0</v>
      </c>
      <c r="AE2321">
        <f t="shared" si="876"/>
        <v>0</v>
      </c>
      <c r="AF2321">
        <f t="shared" si="876"/>
        <v>0</v>
      </c>
      <c r="AG2321">
        <f t="shared" si="876"/>
        <v>0</v>
      </c>
      <c r="AH2321">
        <f t="shared" si="876"/>
        <v>1</v>
      </c>
      <c r="AI2321">
        <f t="shared" si="876"/>
        <v>0</v>
      </c>
      <c r="AJ2321">
        <f t="shared" ca="1" si="851"/>
        <v>1</v>
      </c>
      <c r="AK2321">
        <f t="shared" ca="1" si="852"/>
        <v>0</v>
      </c>
      <c r="AL2321">
        <f t="shared" ca="1" si="853"/>
        <v>0</v>
      </c>
      <c r="AM2321">
        <f t="shared" ca="1" si="854"/>
        <v>0</v>
      </c>
      <c r="AN2321">
        <f t="shared" ca="1" si="855"/>
        <v>0</v>
      </c>
      <c r="AO2321">
        <f t="shared" ca="1" si="856"/>
        <v>1</v>
      </c>
      <c r="AP2321">
        <f t="shared" ca="1" si="857"/>
        <v>0</v>
      </c>
      <c r="AQ2321">
        <f t="shared" ca="1" si="858"/>
        <v>1</v>
      </c>
      <c r="AR2321">
        <f t="shared" ca="1" si="859"/>
        <v>0</v>
      </c>
      <c r="AS2321">
        <v>0</v>
      </c>
      <c r="AT2321">
        <v>0</v>
      </c>
      <c r="AU2321">
        <f t="shared" ref="AU2321:AW2340" ca="1" si="877">VLOOKUP(INDIRECT($AU$590&amp;ROW($A2321)),$F$17:$I$19,AU$592+1,0)</f>
        <v>1</v>
      </c>
      <c r="AV2321">
        <f t="shared" ca="1" si="877"/>
        <v>0</v>
      </c>
      <c r="AW2321">
        <f t="shared" ca="1" si="877"/>
        <v>0</v>
      </c>
      <c r="AX2321">
        <v>0</v>
      </c>
    </row>
    <row r="2322" spans="1:50">
      <c r="A2322" s="2">
        <v>41175</v>
      </c>
      <c r="B2322">
        <v>1322</v>
      </c>
      <c r="C2322">
        <v>9</v>
      </c>
      <c r="D2322">
        <f t="shared" ca="1" si="861"/>
        <v>18.392855753007233</v>
      </c>
      <c r="E2322">
        <f t="shared" ca="1" si="862"/>
        <v>-9.3928557530072325</v>
      </c>
      <c r="F2322" t="str">
        <f t="shared" ca="1" si="863"/>
        <v>low</v>
      </c>
      <c r="G2322">
        <v>632</v>
      </c>
      <c r="H2322">
        <f t="shared" si="864"/>
        <v>632</v>
      </c>
      <c r="I2322">
        <f t="shared" ca="1" si="865"/>
        <v>1099.7203304173008</v>
      </c>
      <c r="J2322">
        <f t="shared" ca="1" si="866"/>
        <v>-467.72033041730083</v>
      </c>
      <c r="K2322" t="str">
        <f t="shared" ca="1" si="867"/>
        <v>low</v>
      </c>
      <c r="L2322">
        <v>10.45</v>
      </c>
      <c r="M2322" t="str">
        <f t="shared" si="840"/>
        <v>medium</v>
      </c>
      <c r="N2322">
        <f t="shared" si="846"/>
        <v>9</v>
      </c>
      <c r="O2322">
        <f t="shared" si="847"/>
        <v>7</v>
      </c>
      <c r="P2322" t="str">
        <f t="shared" si="848"/>
        <v>neděle</v>
      </c>
      <c r="Q2322">
        <f t="shared" si="875"/>
        <v>0</v>
      </c>
      <c r="R2322">
        <f t="shared" si="875"/>
        <v>0</v>
      </c>
      <c r="S2322">
        <f t="shared" si="875"/>
        <v>0</v>
      </c>
      <c r="T2322">
        <f t="shared" si="875"/>
        <v>0</v>
      </c>
      <c r="U2322">
        <f t="shared" si="875"/>
        <v>0</v>
      </c>
      <c r="V2322">
        <f t="shared" si="875"/>
        <v>0</v>
      </c>
      <c r="W2322">
        <f t="shared" si="875"/>
        <v>0</v>
      </c>
      <c r="X2322">
        <f t="shared" si="875"/>
        <v>0</v>
      </c>
      <c r="Y2322">
        <f t="shared" si="875"/>
        <v>1</v>
      </c>
      <c r="Z2322">
        <f t="shared" si="875"/>
        <v>0</v>
      </c>
      <c r="AA2322">
        <f t="shared" si="875"/>
        <v>0</v>
      </c>
      <c r="AB2322">
        <f t="shared" si="875"/>
        <v>0</v>
      </c>
      <c r="AC2322">
        <f t="shared" si="876"/>
        <v>0</v>
      </c>
      <c r="AD2322">
        <f t="shared" si="876"/>
        <v>0</v>
      </c>
      <c r="AE2322">
        <f t="shared" si="876"/>
        <v>0</v>
      </c>
      <c r="AF2322">
        <f t="shared" si="876"/>
        <v>0</v>
      </c>
      <c r="AG2322">
        <f t="shared" si="876"/>
        <v>0</v>
      </c>
      <c r="AH2322">
        <f t="shared" si="876"/>
        <v>0</v>
      </c>
      <c r="AI2322">
        <f t="shared" si="876"/>
        <v>1</v>
      </c>
      <c r="AJ2322">
        <f t="shared" ca="1" si="851"/>
        <v>1</v>
      </c>
      <c r="AK2322">
        <f t="shared" ca="1" si="852"/>
        <v>0</v>
      </c>
      <c r="AL2322">
        <f t="shared" ca="1" si="853"/>
        <v>0</v>
      </c>
      <c r="AM2322">
        <f t="shared" ca="1" si="854"/>
        <v>0</v>
      </c>
      <c r="AN2322">
        <f t="shared" ca="1" si="855"/>
        <v>0</v>
      </c>
      <c r="AO2322">
        <f t="shared" ca="1" si="856"/>
        <v>1</v>
      </c>
      <c r="AP2322">
        <f t="shared" ca="1" si="857"/>
        <v>0</v>
      </c>
      <c r="AQ2322">
        <f t="shared" ca="1" si="858"/>
        <v>1</v>
      </c>
      <c r="AR2322">
        <f t="shared" ca="1" si="859"/>
        <v>0</v>
      </c>
      <c r="AS2322">
        <v>1</v>
      </c>
      <c r="AT2322">
        <v>0</v>
      </c>
      <c r="AU2322">
        <f t="shared" ca="1" si="877"/>
        <v>1</v>
      </c>
      <c r="AV2322">
        <f t="shared" ca="1" si="877"/>
        <v>0</v>
      </c>
      <c r="AW2322">
        <f t="shared" ca="1" si="877"/>
        <v>0</v>
      </c>
      <c r="AX2322">
        <v>0</v>
      </c>
    </row>
    <row r="2323" spans="1:50">
      <c r="A2323" s="2">
        <v>41176</v>
      </c>
      <c r="B2323">
        <v>1323</v>
      </c>
      <c r="C2323">
        <v>23</v>
      </c>
      <c r="D2323">
        <f t="shared" ca="1" si="861"/>
        <v>18.394995154136115</v>
      </c>
      <c r="E2323">
        <f t="shared" ca="1" si="862"/>
        <v>4.6050048458638848</v>
      </c>
      <c r="F2323" t="str">
        <f t="shared" ca="1" si="863"/>
        <v>high</v>
      </c>
      <c r="G2323">
        <v>2606</v>
      </c>
      <c r="H2323">
        <f t="shared" si="864"/>
        <v>2606</v>
      </c>
      <c r="I2323">
        <f t="shared" ca="1" si="865"/>
        <v>1099.9257109759415</v>
      </c>
      <c r="J2323">
        <f t="shared" ca="1" si="866"/>
        <v>1506.0742890240585</v>
      </c>
      <c r="K2323" t="str">
        <f t="shared" ca="1" si="867"/>
        <v>high</v>
      </c>
      <c r="L2323">
        <v>14.9</v>
      </c>
      <c r="M2323" t="str">
        <f t="shared" si="840"/>
        <v>high</v>
      </c>
      <c r="N2323">
        <f t="shared" si="846"/>
        <v>9</v>
      </c>
      <c r="O2323">
        <f t="shared" si="847"/>
        <v>1</v>
      </c>
      <c r="P2323" t="str">
        <f t="shared" si="848"/>
        <v>pondělí</v>
      </c>
      <c r="Q2323">
        <f t="shared" si="875"/>
        <v>0</v>
      </c>
      <c r="R2323">
        <f t="shared" si="875"/>
        <v>0</v>
      </c>
      <c r="S2323">
        <f t="shared" si="875"/>
        <v>0</v>
      </c>
      <c r="T2323">
        <f t="shared" si="875"/>
        <v>0</v>
      </c>
      <c r="U2323">
        <f t="shared" si="875"/>
        <v>0</v>
      </c>
      <c r="V2323">
        <f t="shared" si="875"/>
        <v>0</v>
      </c>
      <c r="W2323">
        <f t="shared" si="875"/>
        <v>0</v>
      </c>
      <c r="X2323">
        <f t="shared" si="875"/>
        <v>0</v>
      </c>
      <c r="Y2323">
        <f t="shared" si="875"/>
        <v>1</v>
      </c>
      <c r="Z2323">
        <f t="shared" si="875"/>
        <v>0</v>
      </c>
      <c r="AA2323">
        <f t="shared" si="875"/>
        <v>0</v>
      </c>
      <c r="AB2323">
        <f t="shared" si="875"/>
        <v>0</v>
      </c>
      <c r="AC2323">
        <f t="shared" si="876"/>
        <v>1</v>
      </c>
      <c r="AD2323">
        <f t="shared" si="876"/>
        <v>0</v>
      </c>
      <c r="AE2323">
        <f t="shared" si="876"/>
        <v>0</v>
      </c>
      <c r="AF2323">
        <f t="shared" si="876"/>
        <v>0</v>
      </c>
      <c r="AG2323">
        <f t="shared" si="876"/>
        <v>0</v>
      </c>
      <c r="AH2323">
        <f t="shared" si="876"/>
        <v>0</v>
      </c>
      <c r="AI2323">
        <f t="shared" si="876"/>
        <v>0</v>
      </c>
      <c r="AJ2323">
        <f t="shared" ca="1" si="851"/>
        <v>1</v>
      </c>
      <c r="AK2323">
        <f t="shared" ca="1" si="852"/>
        <v>0</v>
      </c>
      <c r="AL2323">
        <f t="shared" ca="1" si="853"/>
        <v>0</v>
      </c>
      <c r="AM2323">
        <f t="shared" ca="1" si="854"/>
        <v>0</v>
      </c>
      <c r="AN2323">
        <f t="shared" ca="1" si="855"/>
        <v>0</v>
      </c>
      <c r="AO2323">
        <f t="shared" ca="1" si="856"/>
        <v>1</v>
      </c>
      <c r="AP2323">
        <f t="shared" ca="1" si="857"/>
        <v>0</v>
      </c>
      <c r="AQ2323">
        <f t="shared" ca="1" si="858"/>
        <v>0</v>
      </c>
      <c r="AR2323">
        <f t="shared" ca="1" si="859"/>
        <v>1</v>
      </c>
      <c r="AS2323">
        <v>0</v>
      </c>
      <c r="AT2323">
        <v>0</v>
      </c>
      <c r="AU2323">
        <f t="shared" ca="1" si="877"/>
        <v>0</v>
      </c>
      <c r="AV2323">
        <f t="shared" ca="1" si="877"/>
        <v>0</v>
      </c>
      <c r="AW2323">
        <f t="shared" ca="1" si="877"/>
        <v>1</v>
      </c>
      <c r="AX2323">
        <v>0</v>
      </c>
    </row>
    <row r="2324" spans="1:50">
      <c r="A2324" s="2">
        <v>41177</v>
      </c>
      <c r="B2324">
        <v>1324</v>
      </c>
      <c r="C2324">
        <v>19</v>
      </c>
      <c r="D2324">
        <f t="shared" ca="1" si="861"/>
        <v>18.397128664561702</v>
      </c>
      <c r="E2324">
        <f t="shared" ca="1" si="862"/>
        <v>0.60287133543829796</v>
      </c>
      <c r="F2324" t="str">
        <f t="shared" ca="1" si="863"/>
        <v>medium</v>
      </c>
      <c r="G2324">
        <v>653</v>
      </c>
      <c r="H2324">
        <f t="shared" si="864"/>
        <v>653</v>
      </c>
      <c r="I2324">
        <f t="shared" ca="1" si="865"/>
        <v>1100.1309675153925</v>
      </c>
      <c r="J2324">
        <f t="shared" ca="1" si="866"/>
        <v>-447.13096751539251</v>
      </c>
      <c r="K2324" t="str">
        <f t="shared" ca="1" si="867"/>
        <v>low</v>
      </c>
      <c r="L2324">
        <v>17.45</v>
      </c>
      <c r="M2324" t="str">
        <f t="shared" ref="M2324:M2387" si="878">VLOOKUP(L2324,$A$17:$C$20,3)</f>
        <v>high</v>
      </c>
      <c r="N2324">
        <f t="shared" si="846"/>
        <v>9</v>
      </c>
      <c r="O2324">
        <f t="shared" si="847"/>
        <v>2</v>
      </c>
      <c r="P2324" t="str">
        <f t="shared" si="848"/>
        <v>úterý</v>
      </c>
      <c r="Q2324">
        <f t="shared" si="875"/>
        <v>0</v>
      </c>
      <c r="R2324">
        <f t="shared" si="875"/>
        <v>0</v>
      </c>
      <c r="S2324">
        <f t="shared" si="875"/>
        <v>0</v>
      </c>
      <c r="T2324">
        <f t="shared" si="875"/>
        <v>0</v>
      </c>
      <c r="U2324">
        <f t="shared" si="875"/>
        <v>0</v>
      </c>
      <c r="V2324">
        <f t="shared" si="875"/>
        <v>0</v>
      </c>
      <c r="W2324">
        <f t="shared" si="875"/>
        <v>0</v>
      </c>
      <c r="X2324">
        <f t="shared" si="875"/>
        <v>0</v>
      </c>
      <c r="Y2324">
        <f t="shared" si="875"/>
        <v>1</v>
      </c>
      <c r="Z2324">
        <f t="shared" si="875"/>
        <v>0</v>
      </c>
      <c r="AA2324">
        <f t="shared" si="875"/>
        <v>0</v>
      </c>
      <c r="AB2324">
        <f t="shared" si="875"/>
        <v>0</v>
      </c>
      <c r="AC2324">
        <f t="shared" si="876"/>
        <v>0</v>
      </c>
      <c r="AD2324">
        <f t="shared" si="876"/>
        <v>1</v>
      </c>
      <c r="AE2324">
        <f t="shared" si="876"/>
        <v>0</v>
      </c>
      <c r="AF2324">
        <f t="shared" si="876"/>
        <v>0</v>
      </c>
      <c r="AG2324">
        <f t="shared" si="876"/>
        <v>0</v>
      </c>
      <c r="AH2324">
        <f t="shared" si="876"/>
        <v>0</v>
      </c>
      <c r="AI2324">
        <f t="shared" si="876"/>
        <v>0</v>
      </c>
      <c r="AJ2324">
        <f t="shared" ca="1" si="851"/>
        <v>1</v>
      </c>
      <c r="AK2324">
        <f t="shared" ca="1" si="852"/>
        <v>0</v>
      </c>
      <c r="AL2324">
        <f t="shared" ca="1" si="853"/>
        <v>0</v>
      </c>
      <c r="AM2324">
        <f t="shared" ca="1" si="854"/>
        <v>0</v>
      </c>
      <c r="AN2324">
        <f t="shared" ca="1" si="855"/>
        <v>0</v>
      </c>
      <c r="AO2324">
        <f t="shared" ca="1" si="856"/>
        <v>1</v>
      </c>
      <c r="AP2324">
        <f t="shared" ca="1" si="857"/>
        <v>0</v>
      </c>
      <c r="AQ2324">
        <f t="shared" ca="1" si="858"/>
        <v>0</v>
      </c>
      <c r="AR2324">
        <f t="shared" ca="1" si="859"/>
        <v>1</v>
      </c>
      <c r="AS2324">
        <v>1</v>
      </c>
      <c r="AT2324">
        <v>0</v>
      </c>
      <c r="AU2324">
        <f t="shared" ca="1" si="877"/>
        <v>0</v>
      </c>
      <c r="AV2324">
        <f t="shared" ca="1" si="877"/>
        <v>1</v>
      </c>
      <c r="AW2324">
        <f t="shared" ca="1" si="877"/>
        <v>0</v>
      </c>
      <c r="AX2324">
        <v>0</v>
      </c>
    </row>
    <row r="2325" spans="1:50">
      <c r="A2325" s="2">
        <v>41178</v>
      </c>
      <c r="B2325">
        <v>1325</v>
      </c>
      <c r="C2325">
        <v>24</v>
      </c>
      <c r="D2325">
        <f t="shared" ca="1" si="861"/>
        <v>18.399256292002576</v>
      </c>
      <c r="E2325">
        <f t="shared" ca="1" si="862"/>
        <v>5.6007437079974238</v>
      </c>
      <c r="F2325" t="str">
        <f t="shared" ca="1" si="863"/>
        <v>high</v>
      </c>
      <c r="G2325">
        <v>628</v>
      </c>
      <c r="H2325">
        <f t="shared" si="864"/>
        <v>628</v>
      </c>
      <c r="I2325">
        <f t="shared" ca="1" si="865"/>
        <v>1100.3360998842832</v>
      </c>
      <c r="J2325">
        <f t="shared" ca="1" si="866"/>
        <v>-472.33609988428316</v>
      </c>
      <c r="K2325" t="str">
        <f t="shared" ca="1" si="867"/>
        <v>low</v>
      </c>
      <c r="L2325">
        <v>18.399999999999999</v>
      </c>
      <c r="M2325" t="str">
        <f t="shared" si="878"/>
        <v>high</v>
      </c>
      <c r="N2325">
        <f t="shared" si="846"/>
        <v>9</v>
      </c>
      <c r="O2325">
        <f t="shared" si="847"/>
        <v>3</v>
      </c>
      <c r="P2325" t="str">
        <f t="shared" si="848"/>
        <v>středa</v>
      </c>
      <c r="Q2325">
        <f t="shared" si="875"/>
        <v>0</v>
      </c>
      <c r="R2325">
        <f t="shared" si="875"/>
        <v>0</v>
      </c>
      <c r="S2325">
        <f t="shared" si="875"/>
        <v>0</v>
      </c>
      <c r="T2325">
        <f t="shared" si="875"/>
        <v>0</v>
      </c>
      <c r="U2325">
        <f t="shared" si="875"/>
        <v>0</v>
      </c>
      <c r="V2325">
        <f t="shared" si="875"/>
        <v>0</v>
      </c>
      <c r="W2325">
        <f t="shared" si="875"/>
        <v>0</v>
      </c>
      <c r="X2325">
        <f t="shared" si="875"/>
        <v>0</v>
      </c>
      <c r="Y2325">
        <f t="shared" si="875"/>
        <v>1</v>
      </c>
      <c r="Z2325">
        <f t="shared" si="875"/>
        <v>0</v>
      </c>
      <c r="AA2325">
        <f t="shared" si="875"/>
        <v>0</v>
      </c>
      <c r="AB2325">
        <f t="shared" si="875"/>
        <v>0</v>
      </c>
      <c r="AC2325">
        <f t="shared" si="876"/>
        <v>0</v>
      </c>
      <c r="AD2325">
        <f t="shared" si="876"/>
        <v>0</v>
      </c>
      <c r="AE2325">
        <f t="shared" si="876"/>
        <v>1</v>
      </c>
      <c r="AF2325">
        <f t="shared" si="876"/>
        <v>0</v>
      </c>
      <c r="AG2325">
        <f t="shared" si="876"/>
        <v>0</v>
      </c>
      <c r="AH2325">
        <f t="shared" si="876"/>
        <v>0</v>
      </c>
      <c r="AI2325">
        <f t="shared" si="876"/>
        <v>0</v>
      </c>
      <c r="AJ2325">
        <f t="shared" ca="1" si="851"/>
        <v>1</v>
      </c>
      <c r="AK2325">
        <f t="shared" ca="1" si="852"/>
        <v>0</v>
      </c>
      <c r="AL2325">
        <f t="shared" ca="1" si="853"/>
        <v>0</v>
      </c>
      <c r="AM2325">
        <f t="shared" ca="1" si="854"/>
        <v>0</v>
      </c>
      <c r="AN2325">
        <f t="shared" ca="1" si="855"/>
        <v>0</v>
      </c>
      <c r="AO2325">
        <f t="shared" ca="1" si="856"/>
        <v>1</v>
      </c>
      <c r="AP2325">
        <f t="shared" ca="1" si="857"/>
        <v>0</v>
      </c>
      <c r="AQ2325">
        <f t="shared" ca="1" si="858"/>
        <v>0</v>
      </c>
      <c r="AR2325">
        <f t="shared" ca="1" si="859"/>
        <v>1</v>
      </c>
      <c r="AS2325">
        <v>0</v>
      </c>
      <c r="AT2325">
        <v>0</v>
      </c>
      <c r="AU2325">
        <f t="shared" ca="1" si="877"/>
        <v>0</v>
      </c>
      <c r="AV2325">
        <f t="shared" ca="1" si="877"/>
        <v>0</v>
      </c>
      <c r="AW2325">
        <f t="shared" ca="1" si="877"/>
        <v>1</v>
      </c>
      <c r="AX2325">
        <v>0</v>
      </c>
    </row>
    <row r="2326" spans="1:50">
      <c r="A2326" s="2">
        <v>41179</v>
      </c>
      <c r="B2326">
        <v>1326</v>
      </c>
      <c r="C2326">
        <v>32</v>
      </c>
      <c r="D2326">
        <f t="shared" ca="1" si="861"/>
        <v>18.40137804417731</v>
      </c>
      <c r="E2326">
        <f t="shared" ca="1" si="862"/>
        <v>13.59862195582269</v>
      </c>
      <c r="F2326" t="str">
        <f t="shared" ca="1" si="863"/>
        <v>high</v>
      </c>
      <c r="G2326">
        <v>3258</v>
      </c>
      <c r="H2326">
        <f t="shared" si="864"/>
        <v>3258</v>
      </c>
      <c r="I2326">
        <f t="shared" ca="1" si="865"/>
        <v>1100.5411079312423</v>
      </c>
      <c r="J2326">
        <f t="shared" ca="1" si="866"/>
        <v>2157.4588920687575</v>
      </c>
      <c r="K2326" t="str">
        <f t="shared" ca="1" si="867"/>
        <v>high</v>
      </c>
      <c r="L2326">
        <v>19.100000000000001</v>
      </c>
      <c r="M2326" t="str">
        <f t="shared" si="878"/>
        <v>high</v>
      </c>
      <c r="N2326">
        <f t="shared" si="846"/>
        <v>9</v>
      </c>
      <c r="O2326">
        <f t="shared" si="847"/>
        <v>4</v>
      </c>
      <c r="P2326" t="str">
        <f t="shared" si="848"/>
        <v>čtvrtek</v>
      </c>
      <c r="Q2326">
        <f t="shared" si="875"/>
        <v>0</v>
      </c>
      <c r="R2326">
        <f t="shared" si="875"/>
        <v>0</v>
      </c>
      <c r="S2326">
        <f t="shared" si="875"/>
        <v>0</v>
      </c>
      <c r="T2326">
        <f t="shared" si="875"/>
        <v>0</v>
      </c>
      <c r="U2326">
        <f t="shared" si="875"/>
        <v>0</v>
      </c>
      <c r="V2326">
        <f t="shared" si="875"/>
        <v>0</v>
      </c>
      <c r="W2326">
        <f t="shared" si="875"/>
        <v>0</v>
      </c>
      <c r="X2326">
        <f t="shared" si="875"/>
        <v>0</v>
      </c>
      <c r="Y2326">
        <f t="shared" si="875"/>
        <v>1</v>
      </c>
      <c r="Z2326">
        <f t="shared" si="875"/>
        <v>0</v>
      </c>
      <c r="AA2326">
        <f t="shared" si="875"/>
        <v>0</v>
      </c>
      <c r="AB2326">
        <f t="shared" si="875"/>
        <v>0</v>
      </c>
      <c r="AC2326">
        <f t="shared" si="876"/>
        <v>0</v>
      </c>
      <c r="AD2326">
        <f t="shared" si="876"/>
        <v>0</v>
      </c>
      <c r="AE2326">
        <f t="shared" si="876"/>
        <v>0</v>
      </c>
      <c r="AF2326">
        <f t="shared" si="876"/>
        <v>1</v>
      </c>
      <c r="AG2326">
        <f t="shared" si="876"/>
        <v>0</v>
      </c>
      <c r="AH2326">
        <f t="shared" si="876"/>
        <v>0</v>
      </c>
      <c r="AI2326">
        <f t="shared" si="876"/>
        <v>0</v>
      </c>
      <c r="AJ2326">
        <f t="shared" ca="1" si="851"/>
        <v>1</v>
      </c>
      <c r="AK2326">
        <f t="shared" ca="1" si="852"/>
        <v>0</v>
      </c>
      <c r="AL2326">
        <f t="shared" ca="1" si="853"/>
        <v>0</v>
      </c>
      <c r="AM2326">
        <f t="shared" ca="1" si="854"/>
        <v>0</v>
      </c>
      <c r="AN2326">
        <f t="shared" ca="1" si="855"/>
        <v>0</v>
      </c>
      <c r="AO2326">
        <f t="shared" ca="1" si="856"/>
        <v>1</v>
      </c>
      <c r="AP2326">
        <f t="shared" ca="1" si="857"/>
        <v>0</v>
      </c>
      <c r="AQ2326">
        <f t="shared" ca="1" si="858"/>
        <v>0</v>
      </c>
      <c r="AR2326">
        <f t="shared" ca="1" si="859"/>
        <v>1</v>
      </c>
      <c r="AS2326">
        <v>0</v>
      </c>
      <c r="AT2326">
        <v>0</v>
      </c>
      <c r="AU2326">
        <f t="shared" ca="1" si="877"/>
        <v>0</v>
      </c>
      <c r="AV2326">
        <f t="shared" ca="1" si="877"/>
        <v>0</v>
      </c>
      <c r="AW2326">
        <f t="shared" ca="1" si="877"/>
        <v>1</v>
      </c>
      <c r="AX2326">
        <v>0</v>
      </c>
    </row>
    <row r="2327" spans="1:50">
      <c r="A2327" s="2">
        <v>41180</v>
      </c>
      <c r="B2327">
        <v>1327</v>
      </c>
      <c r="C2327">
        <v>21</v>
      </c>
      <c r="D2327">
        <f t="shared" ca="1" si="861"/>
        <v>18.403493928804487</v>
      </c>
      <c r="E2327">
        <f t="shared" ca="1" si="862"/>
        <v>2.5965060711955132</v>
      </c>
      <c r="F2327" t="str">
        <f t="shared" ca="1" si="863"/>
        <v>high</v>
      </c>
      <c r="G2327">
        <v>1255</v>
      </c>
      <c r="H2327">
        <f t="shared" si="864"/>
        <v>1255</v>
      </c>
      <c r="I2327">
        <f t="shared" ca="1" si="865"/>
        <v>1100.7459915048992</v>
      </c>
      <c r="J2327">
        <f t="shared" ca="1" si="866"/>
        <v>154.25400849510083</v>
      </c>
      <c r="K2327" t="str">
        <f t="shared" ca="1" si="867"/>
        <v>high</v>
      </c>
      <c r="L2327">
        <v>15.2</v>
      </c>
      <c r="M2327" t="str">
        <f t="shared" si="878"/>
        <v>high</v>
      </c>
      <c r="N2327">
        <f t="shared" si="846"/>
        <v>9</v>
      </c>
      <c r="O2327">
        <f t="shared" si="847"/>
        <v>5</v>
      </c>
      <c r="P2327" t="str">
        <f t="shared" si="848"/>
        <v>pátek</v>
      </c>
      <c r="Q2327">
        <f t="shared" si="875"/>
        <v>0</v>
      </c>
      <c r="R2327">
        <f t="shared" si="875"/>
        <v>0</v>
      </c>
      <c r="S2327">
        <f t="shared" si="875"/>
        <v>0</v>
      </c>
      <c r="T2327">
        <f t="shared" si="875"/>
        <v>0</v>
      </c>
      <c r="U2327">
        <f t="shared" si="875"/>
        <v>0</v>
      </c>
      <c r="V2327">
        <f t="shared" si="875"/>
        <v>0</v>
      </c>
      <c r="W2327">
        <f t="shared" si="875"/>
        <v>0</v>
      </c>
      <c r="X2327">
        <f t="shared" si="875"/>
        <v>0</v>
      </c>
      <c r="Y2327">
        <f t="shared" si="875"/>
        <v>1</v>
      </c>
      <c r="Z2327">
        <f t="shared" si="875"/>
        <v>0</v>
      </c>
      <c r="AA2327">
        <f t="shared" si="875"/>
        <v>0</v>
      </c>
      <c r="AB2327">
        <f t="shared" si="875"/>
        <v>0</v>
      </c>
      <c r="AC2327">
        <f t="shared" si="876"/>
        <v>0</v>
      </c>
      <c r="AD2327">
        <f t="shared" si="876"/>
        <v>0</v>
      </c>
      <c r="AE2327">
        <f t="shared" si="876"/>
        <v>0</v>
      </c>
      <c r="AF2327">
        <f t="shared" si="876"/>
        <v>0</v>
      </c>
      <c r="AG2327">
        <f t="shared" si="876"/>
        <v>1</v>
      </c>
      <c r="AH2327">
        <f t="shared" si="876"/>
        <v>0</v>
      </c>
      <c r="AI2327">
        <f t="shared" si="876"/>
        <v>0</v>
      </c>
      <c r="AJ2327">
        <f t="shared" ca="1" si="851"/>
        <v>1</v>
      </c>
      <c r="AK2327">
        <f t="shared" ca="1" si="852"/>
        <v>0</v>
      </c>
      <c r="AL2327">
        <f t="shared" ca="1" si="853"/>
        <v>0</v>
      </c>
      <c r="AM2327">
        <f t="shared" ca="1" si="854"/>
        <v>0</v>
      </c>
      <c r="AN2327">
        <f t="shared" ca="1" si="855"/>
        <v>0</v>
      </c>
      <c r="AO2327">
        <f t="shared" ca="1" si="856"/>
        <v>1</v>
      </c>
      <c r="AP2327">
        <f t="shared" ca="1" si="857"/>
        <v>0</v>
      </c>
      <c r="AQ2327">
        <f t="shared" ca="1" si="858"/>
        <v>0</v>
      </c>
      <c r="AR2327">
        <f t="shared" ca="1" si="859"/>
        <v>1</v>
      </c>
      <c r="AS2327">
        <v>0</v>
      </c>
      <c r="AT2327">
        <v>0</v>
      </c>
      <c r="AU2327">
        <f t="shared" ca="1" si="877"/>
        <v>0</v>
      </c>
      <c r="AV2327">
        <f t="shared" ca="1" si="877"/>
        <v>0</v>
      </c>
      <c r="AW2327">
        <f t="shared" ca="1" si="877"/>
        <v>1</v>
      </c>
      <c r="AX2327">
        <v>0</v>
      </c>
    </row>
    <row r="2328" spans="1:50">
      <c r="A2328" s="2">
        <v>41181</v>
      </c>
      <c r="B2328">
        <v>1328</v>
      </c>
      <c r="C2328">
        <v>12</v>
      </c>
      <c r="D2328">
        <f t="shared" ca="1" si="861"/>
        <v>18.405603953602686</v>
      </c>
      <c r="E2328">
        <f t="shared" ca="1" si="862"/>
        <v>-6.4056039536026859</v>
      </c>
      <c r="F2328" t="str">
        <f t="shared" ca="1" si="863"/>
        <v>low</v>
      </c>
      <c r="G2328">
        <v>318</v>
      </c>
      <c r="H2328">
        <f t="shared" si="864"/>
        <v>318</v>
      </c>
      <c r="I2328">
        <f t="shared" ca="1" si="865"/>
        <v>1100.9507504538824</v>
      </c>
      <c r="J2328">
        <f t="shared" ca="1" si="866"/>
        <v>-782.95075045388239</v>
      </c>
      <c r="K2328" t="str">
        <f t="shared" ca="1" si="867"/>
        <v>low</v>
      </c>
      <c r="L2328">
        <v>13.5</v>
      </c>
      <c r="M2328" t="str">
        <f t="shared" si="878"/>
        <v>medium</v>
      </c>
      <c r="N2328">
        <f t="shared" si="846"/>
        <v>9</v>
      </c>
      <c r="O2328">
        <f t="shared" si="847"/>
        <v>6</v>
      </c>
      <c r="P2328" t="str">
        <f t="shared" si="848"/>
        <v>sobota</v>
      </c>
      <c r="Q2328">
        <f t="shared" si="875"/>
        <v>0</v>
      </c>
      <c r="R2328">
        <f t="shared" si="875"/>
        <v>0</v>
      </c>
      <c r="S2328">
        <f t="shared" si="875"/>
        <v>0</v>
      </c>
      <c r="T2328">
        <f t="shared" si="875"/>
        <v>0</v>
      </c>
      <c r="U2328">
        <f t="shared" si="875"/>
        <v>0</v>
      </c>
      <c r="V2328">
        <f t="shared" si="875"/>
        <v>0</v>
      </c>
      <c r="W2328">
        <f t="shared" si="875"/>
        <v>0</v>
      </c>
      <c r="X2328">
        <f t="shared" si="875"/>
        <v>0</v>
      </c>
      <c r="Y2328">
        <f t="shared" si="875"/>
        <v>1</v>
      </c>
      <c r="Z2328">
        <f t="shared" si="875"/>
        <v>0</v>
      </c>
      <c r="AA2328">
        <f t="shared" si="875"/>
        <v>0</v>
      </c>
      <c r="AB2328">
        <f t="shared" si="875"/>
        <v>0</v>
      </c>
      <c r="AC2328">
        <f t="shared" si="876"/>
        <v>0</v>
      </c>
      <c r="AD2328">
        <f t="shared" si="876"/>
        <v>0</v>
      </c>
      <c r="AE2328">
        <f t="shared" si="876"/>
        <v>0</v>
      </c>
      <c r="AF2328">
        <f t="shared" si="876"/>
        <v>0</v>
      </c>
      <c r="AG2328">
        <f t="shared" si="876"/>
        <v>0</v>
      </c>
      <c r="AH2328">
        <f t="shared" si="876"/>
        <v>1</v>
      </c>
      <c r="AI2328">
        <f t="shared" si="876"/>
        <v>0</v>
      </c>
      <c r="AJ2328">
        <f t="shared" ca="1" si="851"/>
        <v>1</v>
      </c>
      <c r="AK2328">
        <f t="shared" ca="1" si="852"/>
        <v>0</v>
      </c>
      <c r="AL2328">
        <f t="shared" ca="1" si="853"/>
        <v>0</v>
      </c>
      <c r="AM2328">
        <f t="shared" ca="1" si="854"/>
        <v>0</v>
      </c>
      <c r="AN2328">
        <f t="shared" ca="1" si="855"/>
        <v>0</v>
      </c>
      <c r="AO2328">
        <f t="shared" ca="1" si="856"/>
        <v>1</v>
      </c>
      <c r="AP2328">
        <f t="shared" ca="1" si="857"/>
        <v>0</v>
      </c>
      <c r="AQ2328">
        <f t="shared" ca="1" si="858"/>
        <v>1</v>
      </c>
      <c r="AR2328">
        <f t="shared" ca="1" si="859"/>
        <v>0</v>
      </c>
      <c r="AS2328">
        <v>0</v>
      </c>
      <c r="AT2328">
        <v>0</v>
      </c>
      <c r="AU2328">
        <f t="shared" ca="1" si="877"/>
        <v>1</v>
      </c>
      <c r="AV2328">
        <f t="shared" ca="1" si="877"/>
        <v>0</v>
      </c>
      <c r="AW2328">
        <f t="shared" ca="1" si="877"/>
        <v>0</v>
      </c>
      <c r="AX2328">
        <v>0</v>
      </c>
    </row>
    <row r="2329" spans="1:50">
      <c r="A2329" s="2">
        <v>41182</v>
      </c>
      <c r="B2329">
        <v>1329</v>
      </c>
      <c r="C2329">
        <v>17</v>
      </c>
      <c r="D2329">
        <f t="shared" ca="1" si="861"/>
        <v>18.407708126290487</v>
      </c>
      <c r="E2329">
        <f t="shared" ca="1" si="862"/>
        <v>-1.4077081262904869</v>
      </c>
      <c r="F2329" t="str">
        <f t="shared" ca="1" si="863"/>
        <v>medium</v>
      </c>
      <c r="G2329">
        <v>819</v>
      </c>
      <c r="H2329">
        <f t="shared" si="864"/>
        <v>819</v>
      </c>
      <c r="I2329">
        <f t="shared" ca="1" si="865"/>
        <v>1101.1553846268212</v>
      </c>
      <c r="J2329">
        <f t="shared" ca="1" si="866"/>
        <v>-282.15538462682116</v>
      </c>
      <c r="K2329" t="str">
        <f t="shared" ca="1" si="867"/>
        <v>medium</v>
      </c>
      <c r="L2329">
        <v>15.4</v>
      </c>
      <c r="M2329" t="str">
        <f t="shared" si="878"/>
        <v>high</v>
      </c>
      <c r="N2329">
        <f t="shared" si="846"/>
        <v>9</v>
      </c>
      <c r="O2329">
        <f t="shared" si="847"/>
        <v>7</v>
      </c>
      <c r="P2329" t="str">
        <f t="shared" si="848"/>
        <v>neděle</v>
      </c>
      <c r="Q2329">
        <f t="shared" si="875"/>
        <v>0</v>
      </c>
      <c r="R2329">
        <f t="shared" si="875"/>
        <v>0</v>
      </c>
      <c r="S2329">
        <f t="shared" si="875"/>
        <v>0</v>
      </c>
      <c r="T2329">
        <f t="shared" si="875"/>
        <v>0</v>
      </c>
      <c r="U2329">
        <f t="shared" si="875"/>
        <v>0</v>
      </c>
      <c r="V2329">
        <f t="shared" si="875"/>
        <v>0</v>
      </c>
      <c r="W2329">
        <f t="shared" si="875"/>
        <v>0</v>
      </c>
      <c r="X2329">
        <f t="shared" si="875"/>
        <v>0</v>
      </c>
      <c r="Y2329">
        <f t="shared" si="875"/>
        <v>1</v>
      </c>
      <c r="Z2329">
        <f t="shared" si="875"/>
        <v>0</v>
      </c>
      <c r="AA2329">
        <f t="shared" si="875"/>
        <v>0</v>
      </c>
      <c r="AB2329">
        <f t="shared" si="875"/>
        <v>0</v>
      </c>
      <c r="AC2329">
        <f t="shared" si="876"/>
        <v>0</v>
      </c>
      <c r="AD2329">
        <f t="shared" si="876"/>
        <v>0</v>
      </c>
      <c r="AE2329">
        <f t="shared" si="876"/>
        <v>0</v>
      </c>
      <c r="AF2329">
        <f t="shared" si="876"/>
        <v>0</v>
      </c>
      <c r="AG2329">
        <f t="shared" si="876"/>
        <v>0</v>
      </c>
      <c r="AH2329">
        <f t="shared" si="876"/>
        <v>0</v>
      </c>
      <c r="AI2329">
        <f t="shared" si="876"/>
        <v>1</v>
      </c>
      <c r="AJ2329">
        <f t="shared" ca="1" si="851"/>
        <v>1</v>
      </c>
      <c r="AK2329">
        <f t="shared" ca="1" si="852"/>
        <v>0</v>
      </c>
      <c r="AL2329">
        <f t="shared" ca="1" si="853"/>
        <v>0</v>
      </c>
      <c r="AM2329">
        <f t="shared" ca="1" si="854"/>
        <v>0</v>
      </c>
      <c r="AN2329">
        <f t="shared" ca="1" si="855"/>
        <v>0</v>
      </c>
      <c r="AO2329">
        <f t="shared" ca="1" si="856"/>
        <v>1</v>
      </c>
      <c r="AP2329">
        <f t="shared" ca="1" si="857"/>
        <v>0</v>
      </c>
      <c r="AQ2329">
        <f t="shared" ca="1" si="858"/>
        <v>0</v>
      </c>
      <c r="AR2329">
        <f t="shared" ca="1" si="859"/>
        <v>1</v>
      </c>
      <c r="AS2329">
        <v>0</v>
      </c>
      <c r="AT2329">
        <v>0</v>
      </c>
      <c r="AU2329">
        <f t="shared" ca="1" si="877"/>
        <v>0</v>
      </c>
      <c r="AV2329">
        <f t="shared" ca="1" si="877"/>
        <v>1</v>
      </c>
      <c r="AW2329">
        <f t="shared" ca="1" si="877"/>
        <v>0</v>
      </c>
      <c r="AX2329">
        <v>0</v>
      </c>
    </row>
    <row r="2330" spans="1:50">
      <c r="A2330" s="2">
        <v>41183</v>
      </c>
      <c r="B2330">
        <v>1330</v>
      </c>
      <c r="C2330">
        <v>22</v>
      </c>
      <c r="D2330">
        <f t="shared" ca="1" si="861"/>
        <v>18.409806454586466</v>
      </c>
      <c r="E2330">
        <f t="shared" ca="1" si="862"/>
        <v>3.5901935454135341</v>
      </c>
      <c r="F2330" t="str">
        <f t="shared" ca="1" si="863"/>
        <v>high</v>
      </c>
      <c r="G2330">
        <v>1184</v>
      </c>
      <c r="H2330">
        <f t="shared" si="864"/>
        <v>1184</v>
      </c>
      <c r="I2330">
        <f t="shared" ca="1" si="865"/>
        <v>1101.3598938723444</v>
      </c>
      <c r="J2330">
        <f t="shared" ca="1" si="866"/>
        <v>82.640106127655599</v>
      </c>
      <c r="K2330" t="str">
        <f t="shared" ca="1" si="867"/>
        <v>medium</v>
      </c>
      <c r="L2330">
        <v>16.649999999999999</v>
      </c>
      <c r="M2330" t="str">
        <f t="shared" si="878"/>
        <v>high</v>
      </c>
      <c r="N2330">
        <f t="shared" si="846"/>
        <v>10</v>
      </c>
      <c r="O2330">
        <f t="shared" si="847"/>
        <v>1</v>
      </c>
      <c r="P2330" t="str">
        <f t="shared" si="848"/>
        <v>pondělí</v>
      </c>
      <c r="Q2330">
        <f t="shared" si="875"/>
        <v>0</v>
      </c>
      <c r="R2330">
        <f t="shared" si="875"/>
        <v>0</v>
      </c>
      <c r="S2330">
        <f t="shared" si="875"/>
        <v>0</v>
      </c>
      <c r="T2330">
        <f t="shared" si="875"/>
        <v>0</v>
      </c>
      <c r="U2330">
        <f t="shared" si="875"/>
        <v>0</v>
      </c>
      <c r="V2330">
        <f t="shared" si="875"/>
        <v>0</v>
      </c>
      <c r="W2330">
        <f t="shared" si="875"/>
        <v>0</v>
      </c>
      <c r="X2330">
        <f t="shared" si="875"/>
        <v>0</v>
      </c>
      <c r="Y2330">
        <f t="shared" si="875"/>
        <v>0</v>
      </c>
      <c r="Z2330">
        <f t="shared" si="875"/>
        <v>1</v>
      </c>
      <c r="AA2330">
        <f t="shared" si="875"/>
        <v>0</v>
      </c>
      <c r="AB2330">
        <f t="shared" si="875"/>
        <v>0</v>
      </c>
      <c r="AC2330">
        <f t="shared" si="876"/>
        <v>1</v>
      </c>
      <c r="AD2330">
        <f t="shared" si="876"/>
        <v>0</v>
      </c>
      <c r="AE2330">
        <f t="shared" si="876"/>
        <v>0</v>
      </c>
      <c r="AF2330">
        <f t="shared" si="876"/>
        <v>0</v>
      </c>
      <c r="AG2330">
        <f t="shared" si="876"/>
        <v>0</v>
      </c>
      <c r="AH2330">
        <f t="shared" si="876"/>
        <v>0</v>
      </c>
      <c r="AI2330">
        <f t="shared" si="876"/>
        <v>0</v>
      </c>
      <c r="AJ2330">
        <f t="shared" ca="1" si="851"/>
        <v>0</v>
      </c>
      <c r="AK2330">
        <f t="shared" ca="1" si="852"/>
        <v>1</v>
      </c>
      <c r="AL2330">
        <f t="shared" ca="1" si="853"/>
        <v>0</v>
      </c>
      <c r="AM2330">
        <f t="shared" ca="1" si="854"/>
        <v>0</v>
      </c>
      <c r="AN2330">
        <f t="shared" ca="1" si="855"/>
        <v>0</v>
      </c>
      <c r="AO2330">
        <f t="shared" ca="1" si="856"/>
        <v>1</v>
      </c>
      <c r="AP2330">
        <f t="shared" ca="1" si="857"/>
        <v>0</v>
      </c>
      <c r="AQ2330">
        <f t="shared" ca="1" si="858"/>
        <v>0</v>
      </c>
      <c r="AR2330">
        <f t="shared" ca="1" si="859"/>
        <v>1</v>
      </c>
      <c r="AS2330">
        <v>1</v>
      </c>
      <c r="AT2330">
        <v>0</v>
      </c>
      <c r="AU2330">
        <f t="shared" ca="1" si="877"/>
        <v>0</v>
      </c>
      <c r="AV2330">
        <f t="shared" ca="1" si="877"/>
        <v>0</v>
      </c>
      <c r="AW2330">
        <f t="shared" ca="1" si="877"/>
        <v>1</v>
      </c>
      <c r="AX2330">
        <v>0</v>
      </c>
    </row>
    <row r="2331" spans="1:50">
      <c r="A2331" s="2">
        <v>41184</v>
      </c>
      <c r="B2331">
        <v>1331</v>
      </c>
      <c r="C2331">
        <v>20</v>
      </c>
      <c r="D2331">
        <f t="shared" ca="1" si="861"/>
        <v>18.411898946209202</v>
      </c>
      <c r="E2331">
        <f t="shared" ca="1" si="862"/>
        <v>1.5881010537907976</v>
      </c>
      <c r="F2331" t="str">
        <f t="shared" ca="1" si="863"/>
        <v>medium</v>
      </c>
      <c r="G2331">
        <v>1052</v>
      </c>
      <c r="H2331">
        <f t="shared" si="864"/>
        <v>1052</v>
      </c>
      <c r="I2331">
        <f t="shared" ca="1" si="865"/>
        <v>1101.5642780390808</v>
      </c>
      <c r="J2331">
        <f t="shared" ca="1" si="866"/>
        <v>-49.564278039080818</v>
      </c>
      <c r="K2331" t="str">
        <f t="shared" ca="1" si="867"/>
        <v>medium</v>
      </c>
      <c r="L2331">
        <v>17.3</v>
      </c>
      <c r="M2331" t="str">
        <f t="shared" si="878"/>
        <v>high</v>
      </c>
      <c r="N2331">
        <f t="shared" si="846"/>
        <v>10</v>
      </c>
      <c r="O2331">
        <f t="shared" si="847"/>
        <v>2</v>
      </c>
      <c r="P2331" t="str">
        <f t="shared" si="848"/>
        <v>úterý</v>
      </c>
      <c r="Q2331">
        <f t="shared" ref="Q2331:AB2340" si="879">VLOOKUP($N2331,$V$31:$AH$42,Q$592+1,0)</f>
        <v>0</v>
      </c>
      <c r="R2331">
        <f t="shared" si="879"/>
        <v>0</v>
      </c>
      <c r="S2331">
        <f t="shared" si="879"/>
        <v>0</v>
      </c>
      <c r="T2331">
        <f t="shared" si="879"/>
        <v>0</v>
      </c>
      <c r="U2331">
        <f t="shared" si="879"/>
        <v>0</v>
      </c>
      <c r="V2331">
        <f t="shared" si="879"/>
        <v>0</v>
      </c>
      <c r="W2331">
        <f t="shared" si="879"/>
        <v>0</v>
      </c>
      <c r="X2331">
        <f t="shared" si="879"/>
        <v>0</v>
      </c>
      <c r="Y2331">
        <f t="shared" si="879"/>
        <v>0</v>
      </c>
      <c r="Z2331">
        <f t="shared" si="879"/>
        <v>1</v>
      </c>
      <c r="AA2331">
        <f t="shared" si="879"/>
        <v>0</v>
      </c>
      <c r="AB2331">
        <f t="shared" si="879"/>
        <v>0</v>
      </c>
      <c r="AC2331">
        <f t="shared" ref="AC2331:AI2340" si="880">VLOOKUP($O2331,$V$74:$AC$80,AC$592+1,0)</f>
        <v>0</v>
      </c>
      <c r="AD2331">
        <f t="shared" si="880"/>
        <v>1</v>
      </c>
      <c r="AE2331">
        <f t="shared" si="880"/>
        <v>0</v>
      </c>
      <c r="AF2331">
        <f t="shared" si="880"/>
        <v>0</v>
      </c>
      <c r="AG2331">
        <f t="shared" si="880"/>
        <v>0</v>
      </c>
      <c r="AH2331">
        <f t="shared" si="880"/>
        <v>0</v>
      </c>
      <c r="AI2331">
        <f t="shared" si="880"/>
        <v>0</v>
      </c>
      <c r="AJ2331">
        <f t="shared" ca="1" si="851"/>
        <v>0</v>
      </c>
      <c r="AK2331">
        <f t="shared" ca="1" si="852"/>
        <v>1</v>
      </c>
      <c r="AL2331">
        <f t="shared" ca="1" si="853"/>
        <v>0</v>
      </c>
      <c r="AM2331">
        <f t="shared" ca="1" si="854"/>
        <v>0</v>
      </c>
      <c r="AN2331">
        <f t="shared" ca="1" si="855"/>
        <v>0</v>
      </c>
      <c r="AO2331">
        <f t="shared" ca="1" si="856"/>
        <v>1</v>
      </c>
      <c r="AP2331">
        <f t="shared" ca="1" si="857"/>
        <v>0</v>
      </c>
      <c r="AQ2331">
        <f t="shared" ca="1" si="858"/>
        <v>0</v>
      </c>
      <c r="AR2331">
        <f t="shared" ca="1" si="859"/>
        <v>1</v>
      </c>
      <c r="AS2331">
        <v>0</v>
      </c>
      <c r="AT2331">
        <v>0</v>
      </c>
      <c r="AU2331">
        <f t="shared" ca="1" si="877"/>
        <v>0</v>
      </c>
      <c r="AV2331">
        <f t="shared" ca="1" si="877"/>
        <v>1</v>
      </c>
      <c r="AW2331">
        <f t="shared" ca="1" si="877"/>
        <v>0</v>
      </c>
      <c r="AX2331">
        <v>0</v>
      </c>
    </row>
    <row r="2332" spans="1:50">
      <c r="A2332" s="2">
        <v>41185</v>
      </c>
      <c r="B2332">
        <v>1332</v>
      </c>
      <c r="C2332">
        <v>24</v>
      </c>
      <c r="D2332">
        <f t="shared" ca="1" si="861"/>
        <v>18.413985608877287</v>
      </c>
      <c r="E2332">
        <f t="shared" ca="1" si="862"/>
        <v>5.5860143911227134</v>
      </c>
      <c r="F2332" t="str">
        <f t="shared" ca="1" si="863"/>
        <v>high</v>
      </c>
      <c r="G2332">
        <v>2117</v>
      </c>
      <c r="H2332">
        <f t="shared" si="864"/>
        <v>2117</v>
      </c>
      <c r="I2332">
        <f t="shared" ca="1" si="865"/>
        <v>1101.76853697566</v>
      </c>
      <c r="J2332">
        <f t="shared" ca="1" si="866"/>
        <v>1015.23146302434</v>
      </c>
      <c r="K2332" t="str">
        <f t="shared" ca="1" si="867"/>
        <v>high</v>
      </c>
      <c r="L2332">
        <v>15</v>
      </c>
      <c r="M2332" t="str">
        <f t="shared" si="878"/>
        <v>high</v>
      </c>
      <c r="N2332">
        <f t="shared" si="846"/>
        <v>10</v>
      </c>
      <c r="O2332">
        <f t="shared" si="847"/>
        <v>3</v>
      </c>
      <c r="P2332" t="str">
        <f t="shared" si="848"/>
        <v>středa</v>
      </c>
      <c r="Q2332">
        <f t="shared" si="879"/>
        <v>0</v>
      </c>
      <c r="R2332">
        <f t="shared" si="879"/>
        <v>0</v>
      </c>
      <c r="S2332">
        <f t="shared" si="879"/>
        <v>0</v>
      </c>
      <c r="T2332">
        <f t="shared" si="879"/>
        <v>0</v>
      </c>
      <c r="U2332">
        <f t="shared" si="879"/>
        <v>0</v>
      </c>
      <c r="V2332">
        <f t="shared" si="879"/>
        <v>0</v>
      </c>
      <c r="W2332">
        <f t="shared" si="879"/>
        <v>0</v>
      </c>
      <c r="X2332">
        <f t="shared" si="879"/>
        <v>0</v>
      </c>
      <c r="Y2332">
        <f t="shared" si="879"/>
        <v>0</v>
      </c>
      <c r="Z2332">
        <f t="shared" si="879"/>
        <v>1</v>
      </c>
      <c r="AA2332">
        <f t="shared" si="879"/>
        <v>0</v>
      </c>
      <c r="AB2332">
        <f t="shared" si="879"/>
        <v>0</v>
      </c>
      <c r="AC2332">
        <f t="shared" si="880"/>
        <v>0</v>
      </c>
      <c r="AD2332">
        <f t="shared" si="880"/>
        <v>0</v>
      </c>
      <c r="AE2332">
        <f t="shared" si="880"/>
        <v>1</v>
      </c>
      <c r="AF2332">
        <f t="shared" si="880"/>
        <v>0</v>
      </c>
      <c r="AG2332">
        <f t="shared" si="880"/>
        <v>0</v>
      </c>
      <c r="AH2332">
        <f t="shared" si="880"/>
        <v>0</v>
      </c>
      <c r="AI2332">
        <f t="shared" si="880"/>
        <v>0</v>
      </c>
      <c r="AJ2332">
        <f t="shared" ca="1" si="851"/>
        <v>1</v>
      </c>
      <c r="AK2332">
        <f t="shared" ca="1" si="852"/>
        <v>0</v>
      </c>
      <c r="AL2332">
        <f t="shared" ca="1" si="853"/>
        <v>0</v>
      </c>
      <c r="AM2332">
        <f t="shared" ca="1" si="854"/>
        <v>0</v>
      </c>
      <c r="AN2332">
        <f t="shared" ca="1" si="855"/>
        <v>0</v>
      </c>
      <c r="AO2332">
        <f t="shared" ca="1" si="856"/>
        <v>1</v>
      </c>
      <c r="AP2332">
        <f t="shared" ca="1" si="857"/>
        <v>0</v>
      </c>
      <c r="AQ2332">
        <f t="shared" ca="1" si="858"/>
        <v>0</v>
      </c>
      <c r="AR2332">
        <f t="shared" ca="1" si="859"/>
        <v>1</v>
      </c>
      <c r="AS2332">
        <v>0</v>
      </c>
      <c r="AT2332">
        <v>0</v>
      </c>
      <c r="AU2332">
        <f t="shared" ca="1" si="877"/>
        <v>0</v>
      </c>
      <c r="AV2332">
        <f t="shared" ca="1" si="877"/>
        <v>0</v>
      </c>
      <c r="AW2332">
        <f t="shared" ca="1" si="877"/>
        <v>1</v>
      </c>
      <c r="AX2332">
        <v>0</v>
      </c>
    </row>
    <row r="2333" spans="1:50">
      <c r="A2333" s="2">
        <v>41186</v>
      </c>
      <c r="B2333">
        <v>1333</v>
      </c>
      <c r="C2333">
        <v>21</v>
      </c>
      <c r="D2333">
        <f t="shared" ca="1" si="861"/>
        <v>18.416066450309284</v>
      </c>
      <c r="E2333">
        <f t="shared" ca="1" si="862"/>
        <v>2.5839335496907161</v>
      </c>
      <c r="F2333" t="str">
        <f t="shared" ca="1" si="863"/>
        <v>high</v>
      </c>
      <c r="G2333">
        <v>986</v>
      </c>
      <c r="H2333">
        <f t="shared" si="864"/>
        <v>986</v>
      </c>
      <c r="I2333">
        <f t="shared" ca="1" si="865"/>
        <v>1101.9726705307103</v>
      </c>
      <c r="J2333">
        <f t="shared" ca="1" si="866"/>
        <v>-115.97267053071027</v>
      </c>
      <c r="K2333" t="str">
        <f t="shared" ca="1" si="867"/>
        <v>medium</v>
      </c>
      <c r="L2333">
        <v>21.1</v>
      </c>
      <c r="M2333" t="str">
        <f t="shared" si="878"/>
        <v>high</v>
      </c>
      <c r="N2333">
        <f t="shared" si="846"/>
        <v>10</v>
      </c>
      <c r="O2333">
        <f t="shared" si="847"/>
        <v>4</v>
      </c>
      <c r="P2333" t="str">
        <f t="shared" si="848"/>
        <v>čtvrtek</v>
      </c>
      <c r="Q2333">
        <f t="shared" si="879"/>
        <v>0</v>
      </c>
      <c r="R2333">
        <f t="shared" si="879"/>
        <v>0</v>
      </c>
      <c r="S2333">
        <f t="shared" si="879"/>
        <v>0</v>
      </c>
      <c r="T2333">
        <f t="shared" si="879"/>
        <v>0</v>
      </c>
      <c r="U2333">
        <f t="shared" si="879"/>
        <v>0</v>
      </c>
      <c r="V2333">
        <f t="shared" si="879"/>
        <v>0</v>
      </c>
      <c r="W2333">
        <f t="shared" si="879"/>
        <v>0</v>
      </c>
      <c r="X2333">
        <f t="shared" si="879"/>
        <v>0</v>
      </c>
      <c r="Y2333">
        <f t="shared" si="879"/>
        <v>0</v>
      </c>
      <c r="Z2333">
        <f t="shared" si="879"/>
        <v>1</v>
      </c>
      <c r="AA2333">
        <f t="shared" si="879"/>
        <v>0</v>
      </c>
      <c r="AB2333">
        <f t="shared" si="879"/>
        <v>0</v>
      </c>
      <c r="AC2333">
        <f t="shared" si="880"/>
        <v>0</v>
      </c>
      <c r="AD2333">
        <f t="shared" si="880"/>
        <v>0</v>
      </c>
      <c r="AE2333">
        <f t="shared" si="880"/>
        <v>0</v>
      </c>
      <c r="AF2333">
        <f t="shared" si="880"/>
        <v>1</v>
      </c>
      <c r="AG2333">
        <f t="shared" si="880"/>
        <v>0</v>
      </c>
      <c r="AH2333">
        <f t="shared" si="880"/>
        <v>0</v>
      </c>
      <c r="AI2333">
        <f t="shared" si="880"/>
        <v>0</v>
      </c>
      <c r="AJ2333">
        <f t="shared" ca="1" si="851"/>
        <v>1</v>
      </c>
      <c r="AK2333">
        <f t="shared" ca="1" si="852"/>
        <v>0</v>
      </c>
      <c r="AL2333">
        <f t="shared" ca="1" si="853"/>
        <v>0</v>
      </c>
      <c r="AM2333">
        <f t="shared" ca="1" si="854"/>
        <v>0</v>
      </c>
      <c r="AN2333">
        <f t="shared" ca="1" si="855"/>
        <v>0</v>
      </c>
      <c r="AO2333">
        <f t="shared" ca="1" si="856"/>
        <v>1</v>
      </c>
      <c r="AP2333">
        <f t="shared" ca="1" si="857"/>
        <v>0</v>
      </c>
      <c r="AQ2333">
        <f t="shared" ca="1" si="858"/>
        <v>0</v>
      </c>
      <c r="AR2333">
        <f t="shared" ca="1" si="859"/>
        <v>1</v>
      </c>
      <c r="AS2333">
        <v>0</v>
      </c>
      <c r="AT2333">
        <v>0</v>
      </c>
      <c r="AU2333">
        <f t="shared" ca="1" si="877"/>
        <v>0</v>
      </c>
      <c r="AV2333">
        <f t="shared" ca="1" si="877"/>
        <v>0</v>
      </c>
      <c r="AW2333">
        <f t="shared" ca="1" si="877"/>
        <v>1</v>
      </c>
      <c r="AX2333">
        <v>0</v>
      </c>
    </row>
    <row r="2334" spans="1:50">
      <c r="A2334" s="2">
        <v>41187</v>
      </c>
      <c r="B2334">
        <v>1334</v>
      </c>
      <c r="C2334">
        <v>29</v>
      </c>
      <c r="D2334">
        <f t="shared" ca="1" si="861"/>
        <v>18.418141478223777</v>
      </c>
      <c r="E2334">
        <f t="shared" ca="1" si="862"/>
        <v>10.581858521776223</v>
      </c>
      <c r="F2334" t="str">
        <f t="shared" ca="1" si="863"/>
        <v>high</v>
      </c>
      <c r="G2334">
        <v>2436</v>
      </c>
      <c r="H2334">
        <f t="shared" si="864"/>
        <v>2436</v>
      </c>
      <c r="I2334">
        <f t="shared" ca="1" si="865"/>
        <v>1102.1766785528609</v>
      </c>
      <c r="J2334">
        <f t="shared" ca="1" si="866"/>
        <v>1333.8233214471391</v>
      </c>
      <c r="K2334" t="str">
        <f t="shared" ca="1" si="867"/>
        <v>high</v>
      </c>
      <c r="L2334">
        <v>5.6</v>
      </c>
      <c r="M2334" t="str">
        <f t="shared" si="878"/>
        <v>medium</v>
      </c>
      <c r="N2334">
        <f t="shared" si="846"/>
        <v>10</v>
      </c>
      <c r="O2334">
        <f t="shared" si="847"/>
        <v>5</v>
      </c>
      <c r="P2334" t="str">
        <f t="shared" si="848"/>
        <v>pátek</v>
      </c>
      <c r="Q2334">
        <f t="shared" si="879"/>
        <v>0</v>
      </c>
      <c r="R2334">
        <f t="shared" si="879"/>
        <v>0</v>
      </c>
      <c r="S2334">
        <f t="shared" si="879"/>
        <v>0</v>
      </c>
      <c r="T2334">
        <f t="shared" si="879"/>
        <v>0</v>
      </c>
      <c r="U2334">
        <f t="shared" si="879"/>
        <v>0</v>
      </c>
      <c r="V2334">
        <f t="shared" si="879"/>
        <v>0</v>
      </c>
      <c r="W2334">
        <f t="shared" si="879"/>
        <v>0</v>
      </c>
      <c r="X2334">
        <f t="shared" si="879"/>
        <v>0</v>
      </c>
      <c r="Y2334">
        <f t="shared" si="879"/>
        <v>0</v>
      </c>
      <c r="Z2334">
        <f t="shared" si="879"/>
        <v>1</v>
      </c>
      <c r="AA2334">
        <f t="shared" si="879"/>
        <v>0</v>
      </c>
      <c r="AB2334">
        <f t="shared" si="879"/>
        <v>0</v>
      </c>
      <c r="AC2334">
        <f t="shared" si="880"/>
        <v>0</v>
      </c>
      <c r="AD2334">
        <f t="shared" si="880"/>
        <v>0</v>
      </c>
      <c r="AE2334">
        <f t="shared" si="880"/>
        <v>0</v>
      </c>
      <c r="AF2334">
        <f t="shared" si="880"/>
        <v>0</v>
      </c>
      <c r="AG2334">
        <f t="shared" si="880"/>
        <v>1</v>
      </c>
      <c r="AH2334">
        <f t="shared" si="880"/>
        <v>0</v>
      </c>
      <c r="AI2334">
        <f t="shared" si="880"/>
        <v>0</v>
      </c>
      <c r="AJ2334">
        <f t="shared" ca="1" si="851"/>
        <v>0</v>
      </c>
      <c r="AK2334">
        <f t="shared" ca="1" si="852"/>
        <v>1</v>
      </c>
      <c r="AL2334">
        <f t="shared" ca="1" si="853"/>
        <v>0</v>
      </c>
      <c r="AM2334">
        <f t="shared" ca="1" si="854"/>
        <v>0</v>
      </c>
      <c r="AN2334">
        <f t="shared" ca="1" si="855"/>
        <v>0</v>
      </c>
      <c r="AO2334">
        <f t="shared" ca="1" si="856"/>
        <v>1</v>
      </c>
      <c r="AP2334">
        <f t="shared" ca="1" si="857"/>
        <v>0</v>
      </c>
      <c r="AQ2334">
        <f t="shared" ca="1" si="858"/>
        <v>1</v>
      </c>
      <c r="AR2334">
        <f t="shared" ca="1" si="859"/>
        <v>0</v>
      </c>
      <c r="AS2334">
        <v>1</v>
      </c>
      <c r="AT2334">
        <v>0</v>
      </c>
      <c r="AU2334">
        <f t="shared" ca="1" si="877"/>
        <v>0</v>
      </c>
      <c r="AV2334">
        <f t="shared" ca="1" si="877"/>
        <v>0</v>
      </c>
      <c r="AW2334">
        <f t="shared" ca="1" si="877"/>
        <v>1</v>
      </c>
      <c r="AX2334">
        <v>0</v>
      </c>
    </row>
    <row r="2335" spans="1:50">
      <c r="A2335" s="2">
        <v>41188</v>
      </c>
      <c r="B2335">
        <v>1335</v>
      </c>
      <c r="C2335">
        <v>19</v>
      </c>
      <c r="D2335">
        <f t="shared" ca="1" si="861"/>
        <v>18.42021070033935</v>
      </c>
      <c r="E2335">
        <f t="shared" ca="1" si="862"/>
        <v>0.57978929966064996</v>
      </c>
      <c r="F2335" t="str">
        <f t="shared" ca="1" si="863"/>
        <v>medium</v>
      </c>
      <c r="G2335">
        <v>917</v>
      </c>
      <c r="H2335">
        <f t="shared" si="864"/>
        <v>917</v>
      </c>
      <c r="I2335">
        <f t="shared" ca="1" si="865"/>
        <v>1102.380560890741</v>
      </c>
      <c r="J2335">
        <f t="shared" ca="1" si="866"/>
        <v>-185.38056089074098</v>
      </c>
      <c r="K2335" t="str">
        <f t="shared" ca="1" si="867"/>
        <v>medium</v>
      </c>
      <c r="L2335">
        <v>7.9</v>
      </c>
      <c r="M2335" t="str">
        <f t="shared" si="878"/>
        <v>medium</v>
      </c>
      <c r="N2335">
        <f t="shared" si="846"/>
        <v>10</v>
      </c>
      <c r="O2335">
        <f t="shared" si="847"/>
        <v>6</v>
      </c>
      <c r="P2335" t="str">
        <f t="shared" si="848"/>
        <v>sobota</v>
      </c>
      <c r="Q2335">
        <f t="shared" si="879"/>
        <v>0</v>
      </c>
      <c r="R2335">
        <f t="shared" si="879"/>
        <v>0</v>
      </c>
      <c r="S2335">
        <f t="shared" si="879"/>
        <v>0</v>
      </c>
      <c r="T2335">
        <f t="shared" si="879"/>
        <v>0</v>
      </c>
      <c r="U2335">
        <f t="shared" si="879"/>
        <v>0</v>
      </c>
      <c r="V2335">
        <f t="shared" si="879"/>
        <v>0</v>
      </c>
      <c r="W2335">
        <f t="shared" si="879"/>
        <v>0</v>
      </c>
      <c r="X2335">
        <f t="shared" si="879"/>
        <v>0</v>
      </c>
      <c r="Y2335">
        <f t="shared" si="879"/>
        <v>0</v>
      </c>
      <c r="Z2335">
        <f t="shared" si="879"/>
        <v>1</v>
      </c>
      <c r="AA2335">
        <f t="shared" si="879"/>
        <v>0</v>
      </c>
      <c r="AB2335">
        <f t="shared" si="879"/>
        <v>0</v>
      </c>
      <c r="AC2335">
        <f t="shared" si="880"/>
        <v>0</v>
      </c>
      <c r="AD2335">
        <f t="shared" si="880"/>
        <v>0</v>
      </c>
      <c r="AE2335">
        <f t="shared" si="880"/>
        <v>0</v>
      </c>
      <c r="AF2335">
        <f t="shared" si="880"/>
        <v>0</v>
      </c>
      <c r="AG2335">
        <f t="shared" si="880"/>
        <v>0</v>
      </c>
      <c r="AH2335">
        <f t="shared" si="880"/>
        <v>1</v>
      </c>
      <c r="AI2335">
        <f t="shared" si="880"/>
        <v>0</v>
      </c>
      <c r="AJ2335">
        <f t="shared" ca="1" si="851"/>
        <v>0</v>
      </c>
      <c r="AK2335">
        <f t="shared" ca="1" si="852"/>
        <v>1</v>
      </c>
      <c r="AL2335">
        <f t="shared" ca="1" si="853"/>
        <v>0</v>
      </c>
      <c r="AM2335">
        <f t="shared" ca="1" si="854"/>
        <v>0</v>
      </c>
      <c r="AN2335">
        <f t="shared" ca="1" si="855"/>
        <v>0</v>
      </c>
      <c r="AO2335">
        <f t="shared" ca="1" si="856"/>
        <v>1</v>
      </c>
      <c r="AP2335">
        <f t="shared" ca="1" si="857"/>
        <v>0</v>
      </c>
      <c r="AQ2335">
        <f t="shared" ca="1" si="858"/>
        <v>1</v>
      </c>
      <c r="AR2335">
        <f t="shared" ca="1" si="859"/>
        <v>0</v>
      </c>
      <c r="AS2335">
        <v>0</v>
      </c>
      <c r="AT2335">
        <v>0</v>
      </c>
      <c r="AU2335">
        <f t="shared" ca="1" si="877"/>
        <v>0</v>
      </c>
      <c r="AV2335">
        <f t="shared" ca="1" si="877"/>
        <v>1</v>
      </c>
      <c r="AW2335">
        <f t="shared" ca="1" si="877"/>
        <v>0</v>
      </c>
      <c r="AX2335">
        <v>0</v>
      </c>
    </row>
    <row r="2336" spans="1:50">
      <c r="A2336" s="2">
        <v>41189</v>
      </c>
      <c r="B2336">
        <v>1336</v>
      </c>
      <c r="C2336">
        <v>12</v>
      </c>
      <c r="D2336">
        <f t="shared" ca="1" si="861"/>
        <v>18.422274124374578</v>
      </c>
      <c r="E2336">
        <f t="shared" ca="1" si="862"/>
        <v>-6.422274124374578</v>
      </c>
      <c r="F2336" t="str">
        <f t="shared" ca="1" si="863"/>
        <v>low</v>
      </c>
      <c r="G2336">
        <v>706</v>
      </c>
      <c r="H2336">
        <f t="shared" si="864"/>
        <v>706</v>
      </c>
      <c r="I2336">
        <f t="shared" ca="1" si="865"/>
        <v>1102.5843173929793</v>
      </c>
      <c r="J2336">
        <f t="shared" ca="1" si="866"/>
        <v>-396.5843173929793</v>
      </c>
      <c r="K2336" t="str">
        <f t="shared" ca="1" si="867"/>
        <v>low</v>
      </c>
      <c r="L2336">
        <v>10.692857142857141</v>
      </c>
      <c r="M2336" t="str">
        <f t="shared" si="878"/>
        <v>medium</v>
      </c>
      <c r="N2336">
        <f t="shared" si="846"/>
        <v>10</v>
      </c>
      <c r="O2336">
        <f t="shared" si="847"/>
        <v>7</v>
      </c>
      <c r="P2336" t="str">
        <f t="shared" si="848"/>
        <v>neděle</v>
      </c>
      <c r="Q2336">
        <f t="shared" si="879"/>
        <v>0</v>
      </c>
      <c r="R2336">
        <f t="shared" si="879"/>
        <v>0</v>
      </c>
      <c r="S2336">
        <f t="shared" si="879"/>
        <v>0</v>
      </c>
      <c r="T2336">
        <f t="shared" si="879"/>
        <v>0</v>
      </c>
      <c r="U2336">
        <f t="shared" si="879"/>
        <v>0</v>
      </c>
      <c r="V2336">
        <f t="shared" si="879"/>
        <v>0</v>
      </c>
      <c r="W2336">
        <f t="shared" si="879"/>
        <v>0</v>
      </c>
      <c r="X2336">
        <f t="shared" si="879"/>
        <v>0</v>
      </c>
      <c r="Y2336">
        <f t="shared" si="879"/>
        <v>0</v>
      </c>
      <c r="Z2336">
        <f t="shared" si="879"/>
        <v>1</v>
      </c>
      <c r="AA2336">
        <f t="shared" si="879"/>
        <v>0</v>
      </c>
      <c r="AB2336">
        <f t="shared" si="879"/>
        <v>0</v>
      </c>
      <c r="AC2336">
        <f t="shared" si="880"/>
        <v>0</v>
      </c>
      <c r="AD2336">
        <f t="shared" si="880"/>
        <v>0</v>
      </c>
      <c r="AE2336">
        <f t="shared" si="880"/>
        <v>0</v>
      </c>
      <c r="AF2336">
        <f t="shared" si="880"/>
        <v>0</v>
      </c>
      <c r="AG2336">
        <f t="shared" si="880"/>
        <v>0</v>
      </c>
      <c r="AH2336">
        <f t="shared" si="880"/>
        <v>0</v>
      </c>
      <c r="AI2336">
        <f t="shared" si="880"/>
        <v>1</v>
      </c>
      <c r="AJ2336">
        <f t="shared" ca="1" si="851"/>
        <v>0</v>
      </c>
      <c r="AK2336">
        <f t="shared" ca="1" si="852"/>
        <v>1</v>
      </c>
      <c r="AL2336">
        <f t="shared" ca="1" si="853"/>
        <v>0</v>
      </c>
      <c r="AM2336">
        <f t="shared" ca="1" si="854"/>
        <v>0</v>
      </c>
      <c r="AN2336">
        <f t="shared" ca="1" si="855"/>
        <v>0</v>
      </c>
      <c r="AO2336">
        <f t="shared" ca="1" si="856"/>
        <v>1</v>
      </c>
      <c r="AP2336">
        <f t="shared" ca="1" si="857"/>
        <v>0</v>
      </c>
      <c r="AQ2336">
        <f t="shared" ca="1" si="858"/>
        <v>1</v>
      </c>
      <c r="AR2336">
        <f t="shared" ca="1" si="859"/>
        <v>0</v>
      </c>
      <c r="AS2336">
        <v>1</v>
      </c>
      <c r="AT2336">
        <v>0</v>
      </c>
      <c r="AU2336">
        <f t="shared" ca="1" si="877"/>
        <v>1</v>
      </c>
      <c r="AV2336">
        <f t="shared" ca="1" si="877"/>
        <v>0</v>
      </c>
      <c r="AW2336">
        <f t="shared" ca="1" si="877"/>
        <v>0</v>
      </c>
      <c r="AX2336">
        <v>0</v>
      </c>
    </row>
    <row r="2337" spans="1:50">
      <c r="A2337" s="2">
        <v>41190</v>
      </c>
      <c r="B2337">
        <v>1337</v>
      </c>
      <c r="C2337">
        <v>11</v>
      </c>
      <c r="D2337">
        <f t="shared" ca="1" si="861"/>
        <v>18.424331758048041</v>
      </c>
      <c r="E2337">
        <f t="shared" ca="1" si="862"/>
        <v>-7.4243317580480408</v>
      </c>
      <c r="F2337" t="str">
        <f t="shared" ca="1" si="863"/>
        <v>low</v>
      </c>
      <c r="G2337">
        <v>245</v>
      </c>
      <c r="H2337">
        <f t="shared" si="864"/>
        <v>245</v>
      </c>
      <c r="I2337">
        <f t="shared" ca="1" si="865"/>
        <v>1102.7879479082048</v>
      </c>
      <c r="J2337">
        <f t="shared" ca="1" si="866"/>
        <v>-857.78794790820484</v>
      </c>
      <c r="K2337" t="str">
        <f t="shared" ca="1" si="867"/>
        <v>low</v>
      </c>
      <c r="L2337">
        <v>13.4</v>
      </c>
      <c r="M2337" t="str">
        <f t="shared" si="878"/>
        <v>medium</v>
      </c>
      <c r="N2337">
        <f t="shared" si="846"/>
        <v>10</v>
      </c>
      <c r="O2337">
        <f t="shared" si="847"/>
        <v>1</v>
      </c>
      <c r="P2337" t="str">
        <f t="shared" si="848"/>
        <v>pondělí</v>
      </c>
      <c r="Q2337">
        <f t="shared" si="879"/>
        <v>0</v>
      </c>
      <c r="R2337">
        <f t="shared" si="879"/>
        <v>0</v>
      </c>
      <c r="S2337">
        <f t="shared" si="879"/>
        <v>0</v>
      </c>
      <c r="T2337">
        <f t="shared" si="879"/>
        <v>0</v>
      </c>
      <c r="U2337">
        <f t="shared" si="879"/>
        <v>0</v>
      </c>
      <c r="V2337">
        <f t="shared" si="879"/>
        <v>0</v>
      </c>
      <c r="W2337">
        <f t="shared" si="879"/>
        <v>0</v>
      </c>
      <c r="X2337">
        <f t="shared" si="879"/>
        <v>0</v>
      </c>
      <c r="Y2337">
        <f t="shared" si="879"/>
        <v>0</v>
      </c>
      <c r="Z2337">
        <f t="shared" si="879"/>
        <v>1</v>
      </c>
      <c r="AA2337">
        <f t="shared" si="879"/>
        <v>0</v>
      </c>
      <c r="AB2337">
        <f t="shared" si="879"/>
        <v>0</v>
      </c>
      <c r="AC2337">
        <f t="shared" si="880"/>
        <v>1</v>
      </c>
      <c r="AD2337">
        <f t="shared" si="880"/>
        <v>0</v>
      </c>
      <c r="AE2337">
        <f t="shared" si="880"/>
        <v>0</v>
      </c>
      <c r="AF2337">
        <f t="shared" si="880"/>
        <v>0</v>
      </c>
      <c r="AG2337">
        <f t="shared" si="880"/>
        <v>0</v>
      </c>
      <c r="AH2337">
        <f t="shared" si="880"/>
        <v>0</v>
      </c>
      <c r="AI2337">
        <f t="shared" si="880"/>
        <v>0</v>
      </c>
      <c r="AJ2337">
        <f t="shared" ca="1" si="851"/>
        <v>1</v>
      </c>
      <c r="AK2337">
        <f t="shared" ca="1" si="852"/>
        <v>0</v>
      </c>
      <c r="AL2337">
        <f t="shared" ca="1" si="853"/>
        <v>0</v>
      </c>
      <c r="AM2337">
        <f t="shared" ca="1" si="854"/>
        <v>0</v>
      </c>
      <c r="AN2337">
        <f t="shared" ca="1" si="855"/>
        <v>0</v>
      </c>
      <c r="AO2337">
        <f t="shared" ca="1" si="856"/>
        <v>1</v>
      </c>
      <c r="AP2337">
        <f t="shared" ca="1" si="857"/>
        <v>0</v>
      </c>
      <c r="AQ2337">
        <f t="shared" ca="1" si="858"/>
        <v>1</v>
      </c>
      <c r="AR2337">
        <f t="shared" ca="1" si="859"/>
        <v>0</v>
      </c>
      <c r="AS2337">
        <v>1</v>
      </c>
      <c r="AT2337">
        <v>0</v>
      </c>
      <c r="AU2337">
        <f t="shared" ca="1" si="877"/>
        <v>1</v>
      </c>
      <c r="AV2337">
        <f t="shared" ca="1" si="877"/>
        <v>0</v>
      </c>
      <c r="AW2337">
        <f t="shared" ca="1" si="877"/>
        <v>0</v>
      </c>
      <c r="AX2337">
        <v>0</v>
      </c>
    </row>
    <row r="2338" spans="1:50">
      <c r="A2338" s="2">
        <v>41191</v>
      </c>
      <c r="B2338">
        <v>1338</v>
      </c>
      <c r="C2338">
        <v>13</v>
      </c>
      <c r="D2338">
        <f t="shared" ca="1" si="861"/>
        <v>18.426383609078318</v>
      </c>
      <c r="E2338">
        <f t="shared" ca="1" si="862"/>
        <v>-5.426383609078318</v>
      </c>
      <c r="F2338" t="str">
        <f t="shared" ca="1" si="863"/>
        <v>low</v>
      </c>
      <c r="G2338">
        <v>659</v>
      </c>
      <c r="H2338">
        <f t="shared" si="864"/>
        <v>659</v>
      </c>
      <c r="I2338">
        <f t="shared" ca="1" si="865"/>
        <v>1102.9914522850465</v>
      </c>
      <c r="J2338">
        <f t="shared" ca="1" si="866"/>
        <v>-443.99145228504653</v>
      </c>
      <c r="K2338" t="str">
        <f t="shared" ca="1" si="867"/>
        <v>low</v>
      </c>
      <c r="L2338">
        <v>13.5</v>
      </c>
      <c r="M2338" t="str">
        <f t="shared" si="878"/>
        <v>medium</v>
      </c>
      <c r="N2338">
        <f t="shared" si="846"/>
        <v>10</v>
      </c>
      <c r="O2338">
        <f t="shared" si="847"/>
        <v>2</v>
      </c>
      <c r="P2338" t="str">
        <f t="shared" si="848"/>
        <v>úterý</v>
      </c>
      <c r="Q2338">
        <f t="shared" si="879"/>
        <v>0</v>
      </c>
      <c r="R2338">
        <f t="shared" si="879"/>
        <v>0</v>
      </c>
      <c r="S2338">
        <f t="shared" si="879"/>
        <v>0</v>
      </c>
      <c r="T2338">
        <f t="shared" si="879"/>
        <v>0</v>
      </c>
      <c r="U2338">
        <f t="shared" si="879"/>
        <v>0</v>
      </c>
      <c r="V2338">
        <f t="shared" si="879"/>
        <v>0</v>
      </c>
      <c r="W2338">
        <f t="shared" si="879"/>
        <v>0</v>
      </c>
      <c r="X2338">
        <f t="shared" si="879"/>
        <v>0</v>
      </c>
      <c r="Y2338">
        <f t="shared" si="879"/>
        <v>0</v>
      </c>
      <c r="Z2338">
        <f t="shared" si="879"/>
        <v>1</v>
      </c>
      <c r="AA2338">
        <f t="shared" si="879"/>
        <v>0</v>
      </c>
      <c r="AB2338">
        <f t="shared" si="879"/>
        <v>0</v>
      </c>
      <c r="AC2338">
        <f t="shared" si="880"/>
        <v>0</v>
      </c>
      <c r="AD2338">
        <f t="shared" si="880"/>
        <v>1</v>
      </c>
      <c r="AE2338">
        <f t="shared" si="880"/>
        <v>0</v>
      </c>
      <c r="AF2338">
        <f t="shared" si="880"/>
        <v>0</v>
      </c>
      <c r="AG2338">
        <f t="shared" si="880"/>
        <v>0</v>
      </c>
      <c r="AH2338">
        <f t="shared" si="880"/>
        <v>0</v>
      </c>
      <c r="AI2338">
        <f t="shared" si="880"/>
        <v>0</v>
      </c>
      <c r="AJ2338">
        <f t="shared" ca="1" si="851"/>
        <v>1</v>
      </c>
      <c r="AK2338">
        <f t="shared" ca="1" si="852"/>
        <v>0</v>
      </c>
      <c r="AL2338">
        <f t="shared" ca="1" si="853"/>
        <v>0</v>
      </c>
      <c r="AM2338">
        <f t="shared" ca="1" si="854"/>
        <v>0</v>
      </c>
      <c r="AN2338">
        <f t="shared" ca="1" si="855"/>
        <v>0</v>
      </c>
      <c r="AO2338">
        <f t="shared" ca="1" si="856"/>
        <v>1</v>
      </c>
      <c r="AP2338">
        <f t="shared" ca="1" si="857"/>
        <v>0</v>
      </c>
      <c r="AQ2338">
        <f t="shared" ca="1" si="858"/>
        <v>1</v>
      </c>
      <c r="AR2338">
        <f t="shared" ca="1" si="859"/>
        <v>0</v>
      </c>
      <c r="AS2338">
        <v>0</v>
      </c>
      <c r="AT2338">
        <v>0</v>
      </c>
      <c r="AU2338">
        <f t="shared" ca="1" si="877"/>
        <v>1</v>
      </c>
      <c r="AV2338">
        <f t="shared" ca="1" si="877"/>
        <v>0</v>
      </c>
      <c r="AW2338">
        <f t="shared" ca="1" si="877"/>
        <v>0</v>
      </c>
      <c r="AX2338">
        <v>0</v>
      </c>
    </row>
    <row r="2339" spans="1:50">
      <c r="A2339" s="2">
        <v>41192</v>
      </c>
      <c r="B2339">
        <v>1339</v>
      </c>
      <c r="C2339">
        <v>24</v>
      </c>
      <c r="D2339">
        <f t="shared" ca="1" si="861"/>
        <v>18.428429685183993</v>
      </c>
      <c r="E2339">
        <f t="shared" ca="1" si="862"/>
        <v>5.5715703148160074</v>
      </c>
      <c r="F2339" t="str">
        <f t="shared" ca="1" si="863"/>
        <v>high</v>
      </c>
      <c r="G2339">
        <v>972</v>
      </c>
      <c r="H2339">
        <f t="shared" si="864"/>
        <v>972</v>
      </c>
      <c r="I2339">
        <f t="shared" ca="1" si="865"/>
        <v>1103.1948303721335</v>
      </c>
      <c r="J2339">
        <f t="shared" ca="1" si="866"/>
        <v>-131.19483037213354</v>
      </c>
      <c r="K2339" t="str">
        <f t="shared" ca="1" si="867"/>
        <v>medium</v>
      </c>
      <c r="L2339">
        <v>7</v>
      </c>
      <c r="M2339" t="str">
        <f t="shared" si="878"/>
        <v>medium</v>
      </c>
      <c r="N2339">
        <f t="shared" si="846"/>
        <v>10</v>
      </c>
      <c r="O2339">
        <f t="shared" si="847"/>
        <v>3</v>
      </c>
      <c r="P2339" t="str">
        <f t="shared" si="848"/>
        <v>středa</v>
      </c>
      <c r="Q2339">
        <f t="shared" si="879"/>
        <v>0</v>
      </c>
      <c r="R2339">
        <f t="shared" si="879"/>
        <v>0</v>
      </c>
      <c r="S2339">
        <f t="shared" si="879"/>
        <v>0</v>
      </c>
      <c r="T2339">
        <f t="shared" si="879"/>
        <v>0</v>
      </c>
      <c r="U2339">
        <f t="shared" si="879"/>
        <v>0</v>
      </c>
      <c r="V2339">
        <f t="shared" si="879"/>
        <v>0</v>
      </c>
      <c r="W2339">
        <f t="shared" si="879"/>
        <v>0</v>
      </c>
      <c r="X2339">
        <f t="shared" si="879"/>
        <v>0</v>
      </c>
      <c r="Y2339">
        <f t="shared" si="879"/>
        <v>0</v>
      </c>
      <c r="Z2339">
        <f t="shared" si="879"/>
        <v>1</v>
      </c>
      <c r="AA2339">
        <f t="shared" si="879"/>
        <v>0</v>
      </c>
      <c r="AB2339">
        <f t="shared" si="879"/>
        <v>0</v>
      </c>
      <c r="AC2339">
        <f t="shared" si="880"/>
        <v>0</v>
      </c>
      <c r="AD2339">
        <f t="shared" si="880"/>
        <v>0</v>
      </c>
      <c r="AE2339">
        <f t="shared" si="880"/>
        <v>1</v>
      </c>
      <c r="AF2339">
        <f t="shared" si="880"/>
        <v>0</v>
      </c>
      <c r="AG2339">
        <f t="shared" si="880"/>
        <v>0</v>
      </c>
      <c r="AH2339">
        <f t="shared" si="880"/>
        <v>0</v>
      </c>
      <c r="AI2339">
        <f t="shared" si="880"/>
        <v>0</v>
      </c>
      <c r="AJ2339">
        <f t="shared" ca="1" si="851"/>
        <v>0</v>
      </c>
      <c r="AK2339">
        <f t="shared" ca="1" si="852"/>
        <v>1</v>
      </c>
      <c r="AL2339">
        <f t="shared" ca="1" si="853"/>
        <v>0</v>
      </c>
      <c r="AM2339">
        <f t="shared" ca="1" si="854"/>
        <v>0</v>
      </c>
      <c r="AN2339">
        <f t="shared" ca="1" si="855"/>
        <v>0</v>
      </c>
      <c r="AO2339">
        <f t="shared" ca="1" si="856"/>
        <v>1</v>
      </c>
      <c r="AP2339">
        <f t="shared" ca="1" si="857"/>
        <v>0</v>
      </c>
      <c r="AQ2339">
        <f t="shared" ca="1" si="858"/>
        <v>1</v>
      </c>
      <c r="AR2339">
        <f t="shared" ca="1" si="859"/>
        <v>0</v>
      </c>
      <c r="AS2339">
        <v>0</v>
      </c>
      <c r="AT2339">
        <v>0</v>
      </c>
      <c r="AU2339">
        <f t="shared" ca="1" si="877"/>
        <v>0</v>
      </c>
      <c r="AV2339">
        <f t="shared" ca="1" si="877"/>
        <v>0</v>
      </c>
      <c r="AW2339">
        <f t="shared" ca="1" si="877"/>
        <v>1</v>
      </c>
      <c r="AX2339">
        <v>0</v>
      </c>
    </row>
    <row r="2340" spans="1:50">
      <c r="A2340" s="2">
        <v>41193</v>
      </c>
      <c r="B2340">
        <v>1340</v>
      </c>
      <c r="C2340">
        <v>30</v>
      </c>
      <c r="D2340">
        <f t="shared" ca="1" si="861"/>
        <v>18.430469994083637</v>
      </c>
      <c r="E2340">
        <f t="shared" ca="1" si="862"/>
        <v>11.569530005916363</v>
      </c>
      <c r="F2340" t="str">
        <f t="shared" ca="1" si="863"/>
        <v>high</v>
      </c>
      <c r="G2340">
        <v>1305</v>
      </c>
      <c r="H2340">
        <f t="shared" si="864"/>
        <v>1305</v>
      </c>
      <c r="I2340">
        <f t="shared" ca="1" si="865"/>
        <v>1103.3980820180946</v>
      </c>
      <c r="J2340">
        <f t="shared" ca="1" si="866"/>
        <v>201.60191798190544</v>
      </c>
      <c r="K2340" t="str">
        <f t="shared" ca="1" si="867"/>
        <v>high</v>
      </c>
      <c r="L2340">
        <v>7</v>
      </c>
      <c r="M2340" t="str">
        <f t="shared" si="878"/>
        <v>medium</v>
      </c>
      <c r="N2340">
        <f t="shared" si="846"/>
        <v>10</v>
      </c>
      <c r="O2340">
        <f t="shared" si="847"/>
        <v>4</v>
      </c>
      <c r="P2340" t="str">
        <f t="shared" si="848"/>
        <v>čtvrtek</v>
      </c>
      <c r="Q2340">
        <f t="shared" si="879"/>
        <v>0</v>
      </c>
      <c r="R2340">
        <f t="shared" si="879"/>
        <v>0</v>
      </c>
      <c r="S2340">
        <f t="shared" si="879"/>
        <v>0</v>
      </c>
      <c r="T2340">
        <f t="shared" si="879"/>
        <v>0</v>
      </c>
      <c r="U2340">
        <f t="shared" si="879"/>
        <v>0</v>
      </c>
      <c r="V2340">
        <f t="shared" si="879"/>
        <v>0</v>
      </c>
      <c r="W2340">
        <f t="shared" si="879"/>
        <v>0</v>
      </c>
      <c r="X2340">
        <f t="shared" si="879"/>
        <v>0</v>
      </c>
      <c r="Y2340">
        <f t="shared" si="879"/>
        <v>0</v>
      </c>
      <c r="Z2340">
        <f t="shared" si="879"/>
        <v>1</v>
      </c>
      <c r="AA2340">
        <f t="shared" si="879"/>
        <v>0</v>
      </c>
      <c r="AB2340">
        <f t="shared" si="879"/>
        <v>0</v>
      </c>
      <c r="AC2340">
        <f t="shared" si="880"/>
        <v>0</v>
      </c>
      <c r="AD2340">
        <f t="shared" si="880"/>
        <v>0</v>
      </c>
      <c r="AE2340">
        <f t="shared" si="880"/>
        <v>0</v>
      </c>
      <c r="AF2340">
        <f t="shared" si="880"/>
        <v>1</v>
      </c>
      <c r="AG2340">
        <f t="shared" si="880"/>
        <v>0</v>
      </c>
      <c r="AH2340">
        <f t="shared" si="880"/>
        <v>0</v>
      </c>
      <c r="AI2340">
        <f t="shared" si="880"/>
        <v>0</v>
      </c>
      <c r="AJ2340">
        <f t="shared" ca="1" si="851"/>
        <v>1</v>
      </c>
      <c r="AK2340">
        <f t="shared" ca="1" si="852"/>
        <v>0</v>
      </c>
      <c r="AL2340">
        <f t="shared" ca="1" si="853"/>
        <v>0</v>
      </c>
      <c r="AM2340">
        <f t="shared" ca="1" si="854"/>
        <v>0</v>
      </c>
      <c r="AN2340">
        <f t="shared" ca="1" si="855"/>
        <v>0</v>
      </c>
      <c r="AO2340">
        <f t="shared" ca="1" si="856"/>
        <v>1</v>
      </c>
      <c r="AP2340">
        <f t="shared" ca="1" si="857"/>
        <v>0</v>
      </c>
      <c r="AQ2340">
        <f t="shared" ca="1" si="858"/>
        <v>1</v>
      </c>
      <c r="AR2340">
        <f t="shared" ca="1" si="859"/>
        <v>0</v>
      </c>
      <c r="AS2340">
        <v>0</v>
      </c>
      <c r="AT2340">
        <v>0</v>
      </c>
      <c r="AU2340">
        <f t="shared" ca="1" si="877"/>
        <v>0</v>
      </c>
      <c r="AV2340">
        <f t="shared" ca="1" si="877"/>
        <v>0</v>
      </c>
      <c r="AW2340">
        <f t="shared" ca="1" si="877"/>
        <v>1</v>
      </c>
      <c r="AX2340">
        <v>0</v>
      </c>
    </row>
    <row r="2341" spans="1:50">
      <c r="A2341" s="2">
        <v>41194</v>
      </c>
      <c r="B2341">
        <v>1341</v>
      </c>
      <c r="C2341">
        <v>22</v>
      </c>
      <c r="D2341">
        <f t="shared" ca="1" si="861"/>
        <v>18.432504543495835</v>
      </c>
      <c r="E2341">
        <f t="shared" ca="1" si="862"/>
        <v>3.5674954565041652</v>
      </c>
      <c r="F2341" t="str">
        <f t="shared" ca="1" si="863"/>
        <v>high</v>
      </c>
      <c r="G2341">
        <v>1481</v>
      </c>
      <c r="H2341">
        <f t="shared" si="864"/>
        <v>1481</v>
      </c>
      <c r="I2341">
        <f t="shared" ca="1" si="865"/>
        <v>1103.6012070715587</v>
      </c>
      <c r="J2341">
        <f t="shared" ca="1" si="866"/>
        <v>377.39879292844125</v>
      </c>
      <c r="K2341" t="str">
        <f t="shared" ca="1" si="867"/>
        <v>high</v>
      </c>
      <c r="L2341">
        <v>3.9</v>
      </c>
      <c r="M2341" t="str">
        <f t="shared" si="878"/>
        <v>low</v>
      </c>
      <c r="N2341">
        <f t="shared" si="846"/>
        <v>10</v>
      </c>
      <c r="O2341">
        <f t="shared" si="847"/>
        <v>5</v>
      </c>
      <c r="P2341" t="str">
        <f t="shared" si="848"/>
        <v>pátek</v>
      </c>
      <c r="Q2341">
        <f t="shared" ref="Q2341:AB2350" si="881">VLOOKUP($N2341,$V$31:$AH$42,Q$592+1,0)</f>
        <v>0</v>
      </c>
      <c r="R2341">
        <f t="shared" si="881"/>
        <v>0</v>
      </c>
      <c r="S2341">
        <f t="shared" si="881"/>
        <v>0</v>
      </c>
      <c r="T2341">
        <f t="shared" si="881"/>
        <v>0</v>
      </c>
      <c r="U2341">
        <f t="shared" si="881"/>
        <v>0</v>
      </c>
      <c r="V2341">
        <f t="shared" si="881"/>
        <v>0</v>
      </c>
      <c r="W2341">
        <f t="shared" si="881"/>
        <v>0</v>
      </c>
      <c r="X2341">
        <f t="shared" si="881"/>
        <v>0</v>
      </c>
      <c r="Y2341">
        <f t="shared" si="881"/>
        <v>0</v>
      </c>
      <c r="Z2341">
        <f t="shared" si="881"/>
        <v>1</v>
      </c>
      <c r="AA2341">
        <f t="shared" si="881"/>
        <v>0</v>
      </c>
      <c r="AB2341">
        <f t="shared" si="881"/>
        <v>0</v>
      </c>
      <c r="AC2341">
        <f t="shared" ref="AC2341:AI2350" si="882">VLOOKUP($O2341,$V$74:$AC$80,AC$592+1,0)</f>
        <v>0</v>
      </c>
      <c r="AD2341">
        <f t="shared" si="882"/>
        <v>0</v>
      </c>
      <c r="AE2341">
        <f t="shared" si="882"/>
        <v>0</v>
      </c>
      <c r="AF2341">
        <f t="shared" si="882"/>
        <v>0</v>
      </c>
      <c r="AG2341">
        <f t="shared" si="882"/>
        <v>1</v>
      </c>
      <c r="AH2341">
        <f t="shared" si="882"/>
        <v>0</v>
      </c>
      <c r="AI2341">
        <f t="shared" si="882"/>
        <v>0</v>
      </c>
      <c r="AJ2341">
        <f t="shared" ca="1" si="851"/>
        <v>1</v>
      </c>
      <c r="AK2341">
        <f t="shared" ca="1" si="852"/>
        <v>0</v>
      </c>
      <c r="AL2341">
        <f t="shared" ca="1" si="853"/>
        <v>0</v>
      </c>
      <c r="AM2341">
        <f t="shared" ca="1" si="854"/>
        <v>0</v>
      </c>
      <c r="AN2341">
        <f t="shared" ca="1" si="855"/>
        <v>0</v>
      </c>
      <c r="AO2341">
        <f t="shared" ca="1" si="856"/>
        <v>1</v>
      </c>
      <c r="AP2341">
        <f t="shared" ca="1" si="857"/>
        <v>1</v>
      </c>
      <c r="AQ2341">
        <f t="shared" ca="1" si="858"/>
        <v>0</v>
      </c>
      <c r="AR2341">
        <f t="shared" ca="1" si="859"/>
        <v>0</v>
      </c>
      <c r="AS2341">
        <v>0</v>
      </c>
      <c r="AT2341">
        <v>0</v>
      </c>
      <c r="AU2341">
        <f t="shared" ref="AU2341:AW2360" ca="1" si="883">VLOOKUP(INDIRECT($AU$590&amp;ROW($A2341)),$F$17:$I$19,AU$592+1,0)</f>
        <v>0</v>
      </c>
      <c r="AV2341">
        <f t="shared" ca="1" si="883"/>
        <v>0</v>
      </c>
      <c r="AW2341">
        <f t="shared" ca="1" si="883"/>
        <v>1</v>
      </c>
      <c r="AX2341">
        <v>0</v>
      </c>
    </row>
    <row r="2342" spans="1:50">
      <c r="A2342" s="2">
        <v>41195</v>
      </c>
      <c r="B2342">
        <v>1342</v>
      </c>
      <c r="C2342">
        <v>19</v>
      </c>
      <c r="D2342">
        <f t="shared" ca="1" si="861"/>
        <v>18.434533341139169</v>
      </c>
      <c r="E2342">
        <f t="shared" ca="1" si="862"/>
        <v>0.56546665886083147</v>
      </c>
      <c r="F2342" t="str">
        <f t="shared" ca="1" si="863"/>
        <v>medium</v>
      </c>
      <c r="G2342">
        <v>1093</v>
      </c>
      <c r="H2342">
        <f t="shared" si="864"/>
        <v>1093</v>
      </c>
      <c r="I2342">
        <f t="shared" ca="1" si="865"/>
        <v>1103.8042053811553</v>
      </c>
      <c r="J2342">
        <f t="shared" ca="1" si="866"/>
        <v>-10.804205381155271</v>
      </c>
      <c r="K2342" t="str">
        <f t="shared" ca="1" si="867"/>
        <v>medium</v>
      </c>
      <c r="L2342">
        <v>11.15</v>
      </c>
      <c r="M2342" t="str">
        <f t="shared" si="878"/>
        <v>medium</v>
      </c>
      <c r="N2342">
        <f t="shared" si="846"/>
        <v>10</v>
      </c>
      <c r="O2342">
        <f t="shared" si="847"/>
        <v>6</v>
      </c>
      <c r="P2342" t="str">
        <f t="shared" si="848"/>
        <v>sobota</v>
      </c>
      <c r="Q2342">
        <f t="shared" si="881"/>
        <v>0</v>
      </c>
      <c r="R2342">
        <f t="shared" si="881"/>
        <v>0</v>
      </c>
      <c r="S2342">
        <f t="shared" si="881"/>
        <v>0</v>
      </c>
      <c r="T2342">
        <f t="shared" si="881"/>
        <v>0</v>
      </c>
      <c r="U2342">
        <f t="shared" si="881"/>
        <v>0</v>
      </c>
      <c r="V2342">
        <f t="shared" si="881"/>
        <v>0</v>
      </c>
      <c r="W2342">
        <f t="shared" si="881"/>
        <v>0</v>
      </c>
      <c r="X2342">
        <f t="shared" si="881"/>
        <v>0</v>
      </c>
      <c r="Y2342">
        <f t="shared" si="881"/>
        <v>0</v>
      </c>
      <c r="Z2342">
        <f t="shared" si="881"/>
        <v>1</v>
      </c>
      <c r="AA2342">
        <f t="shared" si="881"/>
        <v>0</v>
      </c>
      <c r="AB2342">
        <f t="shared" si="881"/>
        <v>0</v>
      </c>
      <c r="AC2342">
        <f t="shared" si="882"/>
        <v>0</v>
      </c>
      <c r="AD2342">
        <f t="shared" si="882"/>
        <v>0</v>
      </c>
      <c r="AE2342">
        <f t="shared" si="882"/>
        <v>0</v>
      </c>
      <c r="AF2342">
        <f t="shared" si="882"/>
        <v>0</v>
      </c>
      <c r="AG2342">
        <f t="shared" si="882"/>
        <v>0</v>
      </c>
      <c r="AH2342">
        <f t="shared" si="882"/>
        <v>1</v>
      </c>
      <c r="AI2342">
        <f t="shared" si="882"/>
        <v>0</v>
      </c>
      <c r="AJ2342">
        <f t="shared" ca="1" si="851"/>
        <v>1</v>
      </c>
      <c r="AK2342">
        <f t="shared" ca="1" si="852"/>
        <v>0</v>
      </c>
      <c r="AL2342">
        <f t="shared" ca="1" si="853"/>
        <v>0</v>
      </c>
      <c r="AM2342">
        <f t="shared" ca="1" si="854"/>
        <v>0</v>
      </c>
      <c r="AN2342">
        <f t="shared" ca="1" si="855"/>
        <v>0</v>
      </c>
      <c r="AO2342">
        <f t="shared" ca="1" si="856"/>
        <v>1</v>
      </c>
      <c r="AP2342">
        <f t="shared" ca="1" si="857"/>
        <v>0</v>
      </c>
      <c r="AQ2342">
        <f t="shared" ca="1" si="858"/>
        <v>1</v>
      </c>
      <c r="AR2342">
        <f t="shared" ca="1" si="859"/>
        <v>0</v>
      </c>
      <c r="AS2342">
        <v>1</v>
      </c>
      <c r="AT2342">
        <v>0</v>
      </c>
      <c r="AU2342">
        <f t="shared" ca="1" si="883"/>
        <v>0</v>
      </c>
      <c r="AV2342">
        <f t="shared" ca="1" si="883"/>
        <v>1</v>
      </c>
      <c r="AW2342">
        <f t="shared" ca="1" si="883"/>
        <v>0</v>
      </c>
      <c r="AX2342">
        <v>0</v>
      </c>
    </row>
    <row r="2343" spans="1:50">
      <c r="A2343" s="2">
        <v>41196</v>
      </c>
      <c r="B2343">
        <v>1343</v>
      </c>
      <c r="C2343">
        <v>13</v>
      </c>
      <c r="D2343">
        <f t="shared" ca="1" si="861"/>
        <v>18.436556394732207</v>
      </c>
      <c r="E2343">
        <f t="shared" ca="1" si="862"/>
        <v>-5.4365563947322073</v>
      </c>
      <c r="F2343" t="str">
        <f t="shared" ca="1" si="863"/>
        <v>low</v>
      </c>
      <c r="G2343">
        <v>438</v>
      </c>
      <c r="H2343">
        <f t="shared" si="864"/>
        <v>438</v>
      </c>
      <c r="I2343">
        <f t="shared" ca="1" si="865"/>
        <v>1104.0070767955126</v>
      </c>
      <c r="J2343">
        <f t="shared" ca="1" si="866"/>
        <v>-666.0070767955126</v>
      </c>
      <c r="K2343" t="str">
        <f t="shared" ca="1" si="867"/>
        <v>low</v>
      </c>
      <c r="L2343">
        <v>10.5</v>
      </c>
      <c r="M2343" t="str">
        <f t="shared" si="878"/>
        <v>medium</v>
      </c>
      <c r="N2343">
        <f t="shared" si="846"/>
        <v>10</v>
      </c>
      <c r="O2343">
        <f t="shared" si="847"/>
        <v>7</v>
      </c>
      <c r="P2343" t="str">
        <f t="shared" si="848"/>
        <v>neděle</v>
      </c>
      <c r="Q2343">
        <f t="shared" si="881"/>
        <v>0</v>
      </c>
      <c r="R2343">
        <f t="shared" si="881"/>
        <v>0</v>
      </c>
      <c r="S2343">
        <f t="shared" si="881"/>
        <v>0</v>
      </c>
      <c r="T2343">
        <f t="shared" si="881"/>
        <v>0</v>
      </c>
      <c r="U2343">
        <f t="shared" si="881"/>
        <v>0</v>
      </c>
      <c r="V2343">
        <f t="shared" si="881"/>
        <v>0</v>
      </c>
      <c r="W2343">
        <f t="shared" si="881"/>
        <v>0</v>
      </c>
      <c r="X2343">
        <f t="shared" si="881"/>
        <v>0</v>
      </c>
      <c r="Y2343">
        <f t="shared" si="881"/>
        <v>0</v>
      </c>
      <c r="Z2343">
        <f t="shared" si="881"/>
        <v>1</v>
      </c>
      <c r="AA2343">
        <f t="shared" si="881"/>
        <v>0</v>
      </c>
      <c r="AB2343">
        <f t="shared" si="881"/>
        <v>0</v>
      </c>
      <c r="AC2343">
        <f t="shared" si="882"/>
        <v>0</v>
      </c>
      <c r="AD2343">
        <f t="shared" si="882"/>
        <v>0</v>
      </c>
      <c r="AE2343">
        <f t="shared" si="882"/>
        <v>0</v>
      </c>
      <c r="AF2343">
        <f t="shared" si="882"/>
        <v>0</v>
      </c>
      <c r="AG2343">
        <f t="shared" si="882"/>
        <v>0</v>
      </c>
      <c r="AH2343">
        <f t="shared" si="882"/>
        <v>0</v>
      </c>
      <c r="AI2343">
        <f t="shared" si="882"/>
        <v>1</v>
      </c>
      <c r="AJ2343">
        <f t="shared" ca="1" si="851"/>
        <v>0</v>
      </c>
      <c r="AK2343">
        <f t="shared" ca="1" si="852"/>
        <v>1</v>
      </c>
      <c r="AL2343">
        <f t="shared" ca="1" si="853"/>
        <v>0</v>
      </c>
      <c r="AM2343">
        <f t="shared" ca="1" si="854"/>
        <v>0</v>
      </c>
      <c r="AN2343">
        <f t="shared" ca="1" si="855"/>
        <v>0</v>
      </c>
      <c r="AO2343">
        <f t="shared" ca="1" si="856"/>
        <v>1</v>
      </c>
      <c r="AP2343">
        <f t="shared" ca="1" si="857"/>
        <v>0</v>
      </c>
      <c r="AQ2343">
        <f t="shared" ca="1" si="858"/>
        <v>1</v>
      </c>
      <c r="AR2343">
        <f t="shared" ca="1" si="859"/>
        <v>0</v>
      </c>
      <c r="AS2343">
        <v>0</v>
      </c>
      <c r="AT2343">
        <v>0</v>
      </c>
      <c r="AU2343">
        <f t="shared" ca="1" si="883"/>
        <v>1</v>
      </c>
      <c r="AV2343">
        <f t="shared" ca="1" si="883"/>
        <v>0</v>
      </c>
      <c r="AW2343">
        <f t="shared" ca="1" si="883"/>
        <v>0</v>
      </c>
      <c r="AX2343">
        <v>0</v>
      </c>
    </row>
    <row r="2344" spans="1:50">
      <c r="A2344" s="2">
        <v>41197</v>
      </c>
      <c r="B2344">
        <v>1344</v>
      </c>
      <c r="C2344">
        <v>24</v>
      </c>
      <c r="D2344">
        <f t="shared" ca="1" si="861"/>
        <v>18.438573711993541</v>
      </c>
      <c r="E2344">
        <f t="shared" ca="1" si="862"/>
        <v>5.5614262880064587</v>
      </c>
      <c r="F2344" t="str">
        <f t="shared" ca="1" si="863"/>
        <v>high</v>
      </c>
      <c r="G2344">
        <v>1189</v>
      </c>
      <c r="H2344">
        <f t="shared" si="864"/>
        <v>1189</v>
      </c>
      <c r="I2344">
        <f t="shared" ca="1" si="865"/>
        <v>1104.2098211632601</v>
      </c>
      <c r="J2344">
        <f t="shared" ca="1" si="866"/>
        <v>84.790178836739869</v>
      </c>
      <c r="K2344" t="str">
        <f t="shared" ca="1" si="867"/>
        <v>medium</v>
      </c>
      <c r="L2344">
        <v>9.73</v>
      </c>
      <c r="M2344" t="str">
        <f t="shared" si="878"/>
        <v>medium</v>
      </c>
      <c r="N2344">
        <f t="shared" si="846"/>
        <v>10</v>
      </c>
      <c r="O2344">
        <f t="shared" si="847"/>
        <v>1</v>
      </c>
      <c r="P2344" t="str">
        <f t="shared" si="848"/>
        <v>pondělí</v>
      </c>
      <c r="Q2344">
        <f t="shared" si="881"/>
        <v>0</v>
      </c>
      <c r="R2344">
        <f t="shared" si="881"/>
        <v>0</v>
      </c>
      <c r="S2344">
        <f t="shared" si="881"/>
        <v>0</v>
      </c>
      <c r="T2344">
        <f t="shared" si="881"/>
        <v>0</v>
      </c>
      <c r="U2344">
        <f t="shared" si="881"/>
        <v>0</v>
      </c>
      <c r="V2344">
        <f t="shared" si="881"/>
        <v>0</v>
      </c>
      <c r="W2344">
        <f t="shared" si="881"/>
        <v>0</v>
      </c>
      <c r="X2344">
        <f t="shared" si="881"/>
        <v>0</v>
      </c>
      <c r="Y2344">
        <f t="shared" si="881"/>
        <v>0</v>
      </c>
      <c r="Z2344">
        <f t="shared" si="881"/>
        <v>1</v>
      </c>
      <c r="AA2344">
        <f t="shared" si="881"/>
        <v>0</v>
      </c>
      <c r="AB2344">
        <f t="shared" si="881"/>
        <v>0</v>
      </c>
      <c r="AC2344">
        <f t="shared" si="882"/>
        <v>1</v>
      </c>
      <c r="AD2344">
        <f t="shared" si="882"/>
        <v>0</v>
      </c>
      <c r="AE2344">
        <f t="shared" si="882"/>
        <v>0</v>
      </c>
      <c r="AF2344">
        <f t="shared" si="882"/>
        <v>0</v>
      </c>
      <c r="AG2344">
        <f t="shared" si="882"/>
        <v>0</v>
      </c>
      <c r="AH2344">
        <f t="shared" si="882"/>
        <v>0</v>
      </c>
      <c r="AI2344">
        <f t="shared" si="882"/>
        <v>0</v>
      </c>
      <c r="AJ2344">
        <f t="shared" ca="1" si="851"/>
        <v>0</v>
      </c>
      <c r="AK2344">
        <f t="shared" ca="1" si="852"/>
        <v>1</v>
      </c>
      <c r="AL2344">
        <f t="shared" ca="1" si="853"/>
        <v>0</v>
      </c>
      <c r="AM2344">
        <f t="shared" ca="1" si="854"/>
        <v>0</v>
      </c>
      <c r="AN2344">
        <f t="shared" ca="1" si="855"/>
        <v>1</v>
      </c>
      <c r="AO2344">
        <f t="shared" ca="1" si="856"/>
        <v>0</v>
      </c>
      <c r="AP2344">
        <f t="shared" ca="1" si="857"/>
        <v>0</v>
      </c>
      <c r="AQ2344">
        <f t="shared" ca="1" si="858"/>
        <v>1</v>
      </c>
      <c r="AR2344">
        <f t="shared" ca="1" si="859"/>
        <v>0</v>
      </c>
      <c r="AS2344">
        <v>0</v>
      </c>
      <c r="AT2344">
        <v>0</v>
      </c>
      <c r="AU2344">
        <f t="shared" ca="1" si="883"/>
        <v>0</v>
      </c>
      <c r="AV2344">
        <f t="shared" ca="1" si="883"/>
        <v>0</v>
      </c>
      <c r="AW2344">
        <f t="shared" ca="1" si="883"/>
        <v>1</v>
      </c>
      <c r="AX2344">
        <v>0</v>
      </c>
    </row>
    <row r="2345" spans="1:50">
      <c r="A2345" s="2">
        <v>41198</v>
      </c>
      <c r="B2345">
        <v>1345</v>
      </c>
      <c r="C2345">
        <v>32</v>
      </c>
      <c r="D2345">
        <f t="shared" ca="1" si="861"/>
        <v>18.44058530064174</v>
      </c>
      <c r="E2345">
        <f t="shared" ca="1" si="862"/>
        <v>13.55941469935826</v>
      </c>
      <c r="F2345" t="str">
        <f t="shared" ca="1" si="863"/>
        <v>high</v>
      </c>
      <c r="G2345">
        <v>1508</v>
      </c>
      <c r="H2345">
        <f t="shared" si="864"/>
        <v>1508</v>
      </c>
      <c r="I2345">
        <f t="shared" ca="1" si="865"/>
        <v>1104.4124383330268</v>
      </c>
      <c r="J2345">
        <f t="shared" ca="1" si="866"/>
        <v>403.58756166697322</v>
      </c>
      <c r="K2345" t="str">
        <f t="shared" ca="1" si="867"/>
        <v>high</v>
      </c>
      <c r="L2345">
        <v>8.5500000000000007</v>
      </c>
      <c r="M2345" t="str">
        <f t="shared" si="878"/>
        <v>medium</v>
      </c>
      <c r="N2345">
        <f t="shared" ref="N2345:N2408" si="884">MONTH(A2345)</f>
        <v>10</v>
      </c>
      <c r="O2345">
        <f t="shared" ref="O2345:O2408" si="885">WEEKDAY(A2345,2)</f>
        <v>2</v>
      </c>
      <c r="P2345" t="str">
        <f t="shared" ref="P2345:P2408" si="886">VLOOKUP(O2345,$O$581:$P$587,2,0)</f>
        <v>úterý</v>
      </c>
      <c r="Q2345">
        <f t="shared" si="881"/>
        <v>0</v>
      </c>
      <c r="R2345">
        <f t="shared" si="881"/>
        <v>0</v>
      </c>
      <c r="S2345">
        <f t="shared" si="881"/>
        <v>0</v>
      </c>
      <c r="T2345">
        <f t="shared" si="881"/>
        <v>0</v>
      </c>
      <c r="U2345">
        <f t="shared" si="881"/>
        <v>0</v>
      </c>
      <c r="V2345">
        <f t="shared" si="881"/>
        <v>0</v>
      </c>
      <c r="W2345">
        <f t="shared" si="881"/>
        <v>0</v>
      </c>
      <c r="X2345">
        <f t="shared" si="881"/>
        <v>0</v>
      </c>
      <c r="Y2345">
        <f t="shared" si="881"/>
        <v>0</v>
      </c>
      <c r="Z2345">
        <f t="shared" si="881"/>
        <v>1</v>
      </c>
      <c r="AA2345">
        <f t="shared" si="881"/>
        <v>0</v>
      </c>
      <c r="AB2345">
        <f t="shared" si="881"/>
        <v>0</v>
      </c>
      <c r="AC2345">
        <f t="shared" si="882"/>
        <v>0</v>
      </c>
      <c r="AD2345">
        <f t="shared" si="882"/>
        <v>1</v>
      </c>
      <c r="AE2345">
        <f t="shared" si="882"/>
        <v>0</v>
      </c>
      <c r="AF2345">
        <f t="shared" si="882"/>
        <v>0</v>
      </c>
      <c r="AG2345">
        <f t="shared" si="882"/>
        <v>0</v>
      </c>
      <c r="AH2345">
        <f t="shared" si="882"/>
        <v>0</v>
      </c>
      <c r="AI2345">
        <f t="shared" si="882"/>
        <v>0</v>
      </c>
      <c r="AJ2345">
        <f t="shared" ref="AJ2345:AJ2408" ca="1" si="887">VLOOKUP(INDIRECT($AJ$590&amp;ROW($A2345)+AJ$591),$F$17:$I$19,AJ$592+1,0)</f>
        <v>0</v>
      </c>
      <c r="AK2345">
        <f t="shared" ref="AK2345:AK2408" ca="1" si="888">VLOOKUP(INDIRECT($AJ$590&amp;ROW($A2345)+AJ$591),$F$17:$I$19,AK$592+1,0)</f>
        <v>1</v>
      </c>
      <c r="AL2345">
        <f t="shared" ref="AL2345:AL2408" ca="1" si="889">VLOOKUP(INDIRECT($AJ$590&amp;ROW($A2345)+AJ$591),$F$17:$I$19,AL$592+1,0)</f>
        <v>0</v>
      </c>
      <c r="AM2345">
        <f t="shared" ref="AM2345:AM2408" ca="1" si="890">VLOOKUP(INDIRECT($AJ$590&amp;ROW($A2345)+AM$591),$F$17:$I$19,AM$592+1,0)</f>
        <v>0</v>
      </c>
      <c r="AN2345">
        <f t="shared" ref="AN2345:AN2408" ca="1" si="891">VLOOKUP(INDIRECT($AJ$590&amp;ROW($A2345)+AM$591),$F$17:$I$19,AN$592+1,0)</f>
        <v>0</v>
      </c>
      <c r="AO2345">
        <f t="shared" ref="AO2345:AO2408" ca="1" si="892">VLOOKUP(INDIRECT($AJ$590&amp;ROW($A2345)+AM$591),$F$17:$I$19,AO$592+1,0)</f>
        <v>1</v>
      </c>
      <c r="AP2345">
        <f t="shared" ref="AP2345:AP2408" ca="1" si="893">VLOOKUP(INDIRECT($AJ$590&amp;ROW($A2345)+AP$591),$F$17:$I$19,AP$592+1,0)</f>
        <v>0</v>
      </c>
      <c r="AQ2345">
        <f t="shared" ref="AQ2345:AQ2408" ca="1" si="894">VLOOKUP(INDIRECT($AJ$590&amp;ROW($A2345)+AP$591),$F$17:$I$19,AQ$592+1,0)</f>
        <v>1</v>
      </c>
      <c r="AR2345">
        <f t="shared" ref="AR2345:AR2408" ca="1" si="895">VLOOKUP(INDIRECT($AJ$590&amp;ROW($A2345)+AP$591),$F$17:$I$19,AR$592+1,0)</f>
        <v>0</v>
      </c>
      <c r="AS2345">
        <v>1</v>
      </c>
      <c r="AT2345">
        <v>0</v>
      </c>
      <c r="AU2345">
        <f t="shared" ca="1" si="883"/>
        <v>0</v>
      </c>
      <c r="AV2345">
        <f t="shared" ca="1" si="883"/>
        <v>0</v>
      </c>
      <c r="AW2345">
        <f t="shared" ca="1" si="883"/>
        <v>1</v>
      </c>
      <c r="AX2345">
        <v>0</v>
      </c>
    </row>
    <row r="2346" spans="1:50">
      <c r="A2346" s="2">
        <v>41199</v>
      </c>
      <c r="B2346">
        <v>1346</v>
      </c>
      <c r="C2346">
        <v>15</v>
      </c>
      <c r="D2346">
        <f t="shared" ref="D2346:D2409" ca="1" si="896">$E$516*B2346^3+$E$521*B2346^2+$E$526*B2346+$E$531</f>
        <v>18.442591168395392</v>
      </c>
      <c r="E2346">
        <f t="shared" ref="E2346:E2409" ca="1" si="897">C2346-D2346</f>
        <v>-3.442591168395392</v>
      </c>
      <c r="F2346" t="str">
        <f t="shared" ref="F2346:F2409" ca="1" si="898">VLOOKUP(E2346,$A$3:$C$6,3)</f>
        <v>low</v>
      </c>
      <c r="G2346">
        <v>602</v>
      </c>
      <c r="H2346">
        <f t="shared" ref="H2346:H2409" si="899">IF(G2346&gt;$H$592,$G$592,G2346)</f>
        <v>602</v>
      </c>
      <c r="I2346">
        <f t="shared" ref="I2346:I2409" ca="1" si="900">$K$516*B2346^3+$K$521*B2346^2+$K$526*B2346+$K$531</f>
        <v>1104.6149281534413</v>
      </c>
      <c r="J2346">
        <f t="shared" ref="J2346:J2409" ca="1" si="901">H2346-I2346</f>
        <v>-502.61492815344127</v>
      </c>
      <c r="K2346" t="str">
        <f t="shared" ref="K2346:K2409" ca="1" si="902">VLOOKUP(J2346,$A$10:$C$13,3)</f>
        <v>low</v>
      </c>
      <c r="L2346">
        <v>8.35</v>
      </c>
      <c r="M2346" t="str">
        <f t="shared" si="878"/>
        <v>medium</v>
      </c>
      <c r="N2346">
        <f t="shared" si="884"/>
        <v>10</v>
      </c>
      <c r="O2346">
        <f t="shared" si="885"/>
        <v>3</v>
      </c>
      <c r="P2346" t="str">
        <f t="shared" si="886"/>
        <v>středa</v>
      </c>
      <c r="Q2346">
        <f t="shared" si="881"/>
        <v>0</v>
      </c>
      <c r="R2346">
        <f t="shared" si="881"/>
        <v>0</v>
      </c>
      <c r="S2346">
        <f t="shared" si="881"/>
        <v>0</v>
      </c>
      <c r="T2346">
        <f t="shared" si="881"/>
        <v>0</v>
      </c>
      <c r="U2346">
        <f t="shared" si="881"/>
        <v>0</v>
      </c>
      <c r="V2346">
        <f t="shared" si="881"/>
        <v>0</v>
      </c>
      <c r="W2346">
        <f t="shared" si="881"/>
        <v>0</v>
      </c>
      <c r="X2346">
        <f t="shared" si="881"/>
        <v>0</v>
      </c>
      <c r="Y2346">
        <f t="shared" si="881"/>
        <v>0</v>
      </c>
      <c r="Z2346">
        <f t="shared" si="881"/>
        <v>1</v>
      </c>
      <c r="AA2346">
        <f t="shared" si="881"/>
        <v>0</v>
      </c>
      <c r="AB2346">
        <f t="shared" si="881"/>
        <v>0</v>
      </c>
      <c r="AC2346">
        <f t="shared" si="882"/>
        <v>0</v>
      </c>
      <c r="AD2346">
        <f t="shared" si="882"/>
        <v>0</v>
      </c>
      <c r="AE2346">
        <f t="shared" si="882"/>
        <v>1</v>
      </c>
      <c r="AF2346">
        <f t="shared" si="882"/>
        <v>0</v>
      </c>
      <c r="AG2346">
        <f t="shared" si="882"/>
        <v>0</v>
      </c>
      <c r="AH2346">
        <f t="shared" si="882"/>
        <v>0</v>
      </c>
      <c r="AI2346">
        <f t="shared" si="882"/>
        <v>0</v>
      </c>
      <c r="AJ2346">
        <f t="shared" ca="1" si="887"/>
        <v>1</v>
      </c>
      <c r="AK2346">
        <f t="shared" ca="1" si="888"/>
        <v>0</v>
      </c>
      <c r="AL2346">
        <f t="shared" ca="1" si="889"/>
        <v>0</v>
      </c>
      <c r="AM2346">
        <f t="shared" ca="1" si="890"/>
        <v>0</v>
      </c>
      <c r="AN2346">
        <f t="shared" ca="1" si="891"/>
        <v>1</v>
      </c>
      <c r="AO2346">
        <f t="shared" ca="1" si="892"/>
        <v>0</v>
      </c>
      <c r="AP2346">
        <f t="shared" ca="1" si="893"/>
        <v>0</v>
      </c>
      <c r="AQ2346">
        <f t="shared" ca="1" si="894"/>
        <v>1</v>
      </c>
      <c r="AR2346">
        <f t="shared" ca="1" si="895"/>
        <v>0</v>
      </c>
      <c r="AS2346">
        <v>1</v>
      </c>
      <c r="AT2346">
        <v>0</v>
      </c>
      <c r="AU2346">
        <f t="shared" ca="1" si="883"/>
        <v>1</v>
      </c>
      <c r="AV2346">
        <f t="shared" ca="1" si="883"/>
        <v>0</v>
      </c>
      <c r="AW2346">
        <f t="shared" ca="1" si="883"/>
        <v>0</v>
      </c>
      <c r="AX2346">
        <v>0</v>
      </c>
    </row>
    <row r="2347" spans="1:50">
      <c r="A2347" s="2">
        <v>41200</v>
      </c>
      <c r="B2347">
        <v>1347</v>
      </c>
      <c r="C2347">
        <v>22</v>
      </c>
      <c r="D2347">
        <f t="shared" ca="1" si="896"/>
        <v>18.444591322973071</v>
      </c>
      <c r="E2347">
        <f t="shared" ca="1" si="897"/>
        <v>3.5554086770269286</v>
      </c>
      <c r="F2347" t="str">
        <f t="shared" ca="1" si="898"/>
        <v>high</v>
      </c>
      <c r="G2347">
        <v>1497</v>
      </c>
      <c r="H2347">
        <f t="shared" si="899"/>
        <v>1497</v>
      </c>
      <c r="I2347">
        <f t="shared" ca="1" si="900"/>
        <v>1104.8172904731327</v>
      </c>
      <c r="J2347">
        <f t="shared" ca="1" si="901"/>
        <v>392.18270952686726</v>
      </c>
      <c r="K2347" t="str">
        <f t="shared" ca="1" si="902"/>
        <v>high</v>
      </c>
      <c r="L2347">
        <v>11.15</v>
      </c>
      <c r="M2347" t="str">
        <f t="shared" si="878"/>
        <v>medium</v>
      </c>
      <c r="N2347">
        <f t="shared" si="884"/>
        <v>10</v>
      </c>
      <c r="O2347">
        <f t="shared" si="885"/>
        <v>4</v>
      </c>
      <c r="P2347" t="str">
        <f t="shared" si="886"/>
        <v>čtvrtek</v>
      </c>
      <c r="Q2347">
        <f t="shared" si="881"/>
        <v>0</v>
      </c>
      <c r="R2347">
        <f t="shared" si="881"/>
        <v>0</v>
      </c>
      <c r="S2347">
        <f t="shared" si="881"/>
        <v>0</v>
      </c>
      <c r="T2347">
        <f t="shared" si="881"/>
        <v>0</v>
      </c>
      <c r="U2347">
        <f t="shared" si="881"/>
        <v>0</v>
      </c>
      <c r="V2347">
        <f t="shared" si="881"/>
        <v>0</v>
      </c>
      <c r="W2347">
        <f t="shared" si="881"/>
        <v>0</v>
      </c>
      <c r="X2347">
        <f t="shared" si="881"/>
        <v>0</v>
      </c>
      <c r="Y2347">
        <f t="shared" si="881"/>
        <v>0</v>
      </c>
      <c r="Z2347">
        <f t="shared" si="881"/>
        <v>1</v>
      </c>
      <c r="AA2347">
        <f t="shared" si="881"/>
        <v>0</v>
      </c>
      <c r="AB2347">
        <f t="shared" si="881"/>
        <v>0</v>
      </c>
      <c r="AC2347">
        <f t="shared" si="882"/>
        <v>0</v>
      </c>
      <c r="AD2347">
        <f t="shared" si="882"/>
        <v>0</v>
      </c>
      <c r="AE2347">
        <f t="shared" si="882"/>
        <v>0</v>
      </c>
      <c r="AF2347">
        <f t="shared" si="882"/>
        <v>1</v>
      </c>
      <c r="AG2347">
        <f t="shared" si="882"/>
        <v>0</v>
      </c>
      <c r="AH2347">
        <f t="shared" si="882"/>
        <v>0</v>
      </c>
      <c r="AI2347">
        <f t="shared" si="882"/>
        <v>0</v>
      </c>
      <c r="AJ2347">
        <f t="shared" ca="1" si="887"/>
        <v>0</v>
      </c>
      <c r="AK2347">
        <f t="shared" ca="1" si="888"/>
        <v>1</v>
      </c>
      <c r="AL2347">
        <f t="shared" ca="1" si="889"/>
        <v>0</v>
      </c>
      <c r="AM2347">
        <f t="shared" ca="1" si="890"/>
        <v>0</v>
      </c>
      <c r="AN2347">
        <f t="shared" ca="1" si="891"/>
        <v>0</v>
      </c>
      <c r="AO2347">
        <f t="shared" ca="1" si="892"/>
        <v>1</v>
      </c>
      <c r="AP2347">
        <f t="shared" ca="1" si="893"/>
        <v>0</v>
      </c>
      <c r="AQ2347">
        <f t="shared" ca="1" si="894"/>
        <v>1</v>
      </c>
      <c r="AR2347">
        <f t="shared" ca="1" si="895"/>
        <v>0</v>
      </c>
      <c r="AS2347">
        <v>0</v>
      </c>
      <c r="AT2347">
        <v>0</v>
      </c>
      <c r="AU2347">
        <f t="shared" ca="1" si="883"/>
        <v>0</v>
      </c>
      <c r="AV2347">
        <f t="shared" ca="1" si="883"/>
        <v>0</v>
      </c>
      <c r="AW2347">
        <f t="shared" ca="1" si="883"/>
        <v>1</v>
      </c>
      <c r="AX2347">
        <v>0</v>
      </c>
    </row>
    <row r="2348" spans="1:50">
      <c r="A2348" s="2">
        <v>41201</v>
      </c>
      <c r="B2348">
        <v>1348</v>
      </c>
      <c r="C2348">
        <v>32</v>
      </c>
      <c r="D2348">
        <f t="shared" ca="1" si="896"/>
        <v>18.446585772093357</v>
      </c>
      <c r="E2348">
        <f t="shared" ca="1" si="897"/>
        <v>13.553414227906643</v>
      </c>
      <c r="F2348" t="str">
        <f t="shared" ca="1" si="898"/>
        <v>high</v>
      </c>
      <c r="G2348">
        <v>1870</v>
      </c>
      <c r="H2348">
        <f t="shared" si="899"/>
        <v>1870</v>
      </c>
      <c r="I2348">
        <f t="shared" ca="1" si="900"/>
        <v>1105.0195251407301</v>
      </c>
      <c r="J2348">
        <f t="shared" ca="1" si="901"/>
        <v>764.98047485926986</v>
      </c>
      <c r="K2348" t="str">
        <f t="shared" ca="1" si="902"/>
        <v>high</v>
      </c>
      <c r="L2348">
        <v>18.5</v>
      </c>
      <c r="M2348" t="str">
        <f t="shared" si="878"/>
        <v>high</v>
      </c>
      <c r="N2348">
        <f t="shared" si="884"/>
        <v>10</v>
      </c>
      <c r="O2348">
        <f t="shared" si="885"/>
        <v>5</v>
      </c>
      <c r="P2348" t="str">
        <f t="shared" si="886"/>
        <v>pátek</v>
      </c>
      <c r="Q2348">
        <f t="shared" si="881"/>
        <v>0</v>
      </c>
      <c r="R2348">
        <f t="shared" si="881"/>
        <v>0</v>
      </c>
      <c r="S2348">
        <f t="shared" si="881"/>
        <v>0</v>
      </c>
      <c r="T2348">
        <f t="shared" si="881"/>
        <v>0</v>
      </c>
      <c r="U2348">
        <f t="shared" si="881"/>
        <v>0</v>
      </c>
      <c r="V2348">
        <f t="shared" si="881"/>
        <v>0</v>
      </c>
      <c r="W2348">
        <f t="shared" si="881"/>
        <v>0</v>
      </c>
      <c r="X2348">
        <f t="shared" si="881"/>
        <v>0</v>
      </c>
      <c r="Y2348">
        <f t="shared" si="881"/>
        <v>0</v>
      </c>
      <c r="Z2348">
        <f t="shared" si="881"/>
        <v>1</v>
      </c>
      <c r="AA2348">
        <f t="shared" si="881"/>
        <v>0</v>
      </c>
      <c r="AB2348">
        <f t="shared" si="881"/>
        <v>0</v>
      </c>
      <c r="AC2348">
        <f t="shared" si="882"/>
        <v>0</v>
      </c>
      <c r="AD2348">
        <f t="shared" si="882"/>
        <v>0</v>
      </c>
      <c r="AE2348">
        <f t="shared" si="882"/>
        <v>0</v>
      </c>
      <c r="AF2348">
        <f t="shared" si="882"/>
        <v>0</v>
      </c>
      <c r="AG2348">
        <f t="shared" si="882"/>
        <v>1</v>
      </c>
      <c r="AH2348">
        <f t="shared" si="882"/>
        <v>0</v>
      </c>
      <c r="AI2348">
        <f t="shared" si="882"/>
        <v>0</v>
      </c>
      <c r="AJ2348">
        <f t="shared" ca="1" si="887"/>
        <v>0</v>
      </c>
      <c r="AK2348">
        <f t="shared" ca="1" si="888"/>
        <v>1</v>
      </c>
      <c r="AL2348">
        <f t="shared" ca="1" si="889"/>
        <v>0</v>
      </c>
      <c r="AM2348">
        <f t="shared" ca="1" si="890"/>
        <v>0</v>
      </c>
      <c r="AN2348">
        <f t="shared" ca="1" si="891"/>
        <v>0</v>
      </c>
      <c r="AO2348">
        <f t="shared" ca="1" si="892"/>
        <v>1</v>
      </c>
      <c r="AP2348">
        <f t="shared" ca="1" si="893"/>
        <v>0</v>
      </c>
      <c r="AQ2348">
        <f t="shared" ca="1" si="894"/>
        <v>0</v>
      </c>
      <c r="AR2348">
        <f t="shared" ca="1" si="895"/>
        <v>1</v>
      </c>
      <c r="AS2348">
        <v>0</v>
      </c>
      <c r="AT2348">
        <v>0</v>
      </c>
      <c r="AU2348">
        <f t="shared" ca="1" si="883"/>
        <v>0</v>
      </c>
      <c r="AV2348">
        <f t="shared" ca="1" si="883"/>
        <v>0</v>
      </c>
      <c r="AW2348">
        <f t="shared" ca="1" si="883"/>
        <v>1</v>
      </c>
      <c r="AX2348">
        <v>0</v>
      </c>
    </row>
    <row r="2349" spans="1:50">
      <c r="A2349" s="2">
        <v>41202</v>
      </c>
      <c r="B2349">
        <v>1349</v>
      </c>
      <c r="C2349">
        <v>17</v>
      </c>
      <c r="D2349">
        <f t="shared" ca="1" si="896"/>
        <v>18.448574523474836</v>
      </c>
      <c r="E2349">
        <f t="shared" ca="1" si="897"/>
        <v>-1.4485745234748357</v>
      </c>
      <c r="F2349" t="str">
        <f t="shared" ca="1" si="898"/>
        <v>medium</v>
      </c>
      <c r="G2349">
        <v>966</v>
      </c>
      <c r="H2349">
        <f t="shared" si="899"/>
        <v>966</v>
      </c>
      <c r="I2349">
        <f t="shared" ca="1" si="900"/>
        <v>1105.2216320048624</v>
      </c>
      <c r="J2349">
        <f t="shared" ca="1" si="901"/>
        <v>-139.22163200486239</v>
      </c>
      <c r="K2349" t="str">
        <f t="shared" ca="1" si="902"/>
        <v>medium</v>
      </c>
      <c r="L2349">
        <v>12.2</v>
      </c>
      <c r="M2349" t="str">
        <f t="shared" si="878"/>
        <v>medium</v>
      </c>
      <c r="N2349">
        <f t="shared" si="884"/>
        <v>10</v>
      </c>
      <c r="O2349">
        <f t="shared" si="885"/>
        <v>6</v>
      </c>
      <c r="P2349" t="str">
        <f t="shared" si="886"/>
        <v>sobota</v>
      </c>
      <c r="Q2349">
        <f t="shared" si="881"/>
        <v>0</v>
      </c>
      <c r="R2349">
        <f t="shared" si="881"/>
        <v>0</v>
      </c>
      <c r="S2349">
        <f t="shared" si="881"/>
        <v>0</v>
      </c>
      <c r="T2349">
        <f t="shared" si="881"/>
        <v>0</v>
      </c>
      <c r="U2349">
        <f t="shared" si="881"/>
        <v>0</v>
      </c>
      <c r="V2349">
        <f t="shared" si="881"/>
        <v>0</v>
      </c>
      <c r="W2349">
        <f t="shared" si="881"/>
        <v>0</v>
      </c>
      <c r="X2349">
        <f t="shared" si="881"/>
        <v>0</v>
      </c>
      <c r="Y2349">
        <f t="shared" si="881"/>
        <v>0</v>
      </c>
      <c r="Z2349">
        <f t="shared" si="881"/>
        <v>1</v>
      </c>
      <c r="AA2349">
        <f t="shared" si="881"/>
        <v>0</v>
      </c>
      <c r="AB2349">
        <f t="shared" si="881"/>
        <v>0</v>
      </c>
      <c r="AC2349">
        <f t="shared" si="882"/>
        <v>0</v>
      </c>
      <c r="AD2349">
        <f t="shared" si="882"/>
        <v>0</v>
      </c>
      <c r="AE2349">
        <f t="shared" si="882"/>
        <v>0</v>
      </c>
      <c r="AF2349">
        <f t="shared" si="882"/>
        <v>0</v>
      </c>
      <c r="AG2349">
        <f t="shared" si="882"/>
        <v>0</v>
      </c>
      <c r="AH2349">
        <f t="shared" si="882"/>
        <v>1</v>
      </c>
      <c r="AI2349">
        <f t="shared" si="882"/>
        <v>0</v>
      </c>
      <c r="AJ2349">
        <f t="shared" ca="1" si="887"/>
        <v>0</v>
      </c>
      <c r="AK2349">
        <f t="shared" ca="1" si="888"/>
        <v>1</v>
      </c>
      <c r="AL2349">
        <f t="shared" ca="1" si="889"/>
        <v>0</v>
      </c>
      <c r="AM2349">
        <f t="shared" ca="1" si="890"/>
        <v>0</v>
      </c>
      <c r="AN2349">
        <f t="shared" ca="1" si="891"/>
        <v>0</v>
      </c>
      <c r="AO2349">
        <f t="shared" ca="1" si="892"/>
        <v>1</v>
      </c>
      <c r="AP2349">
        <f t="shared" ca="1" si="893"/>
        <v>0</v>
      </c>
      <c r="AQ2349">
        <f t="shared" ca="1" si="894"/>
        <v>1</v>
      </c>
      <c r="AR2349">
        <f t="shared" ca="1" si="895"/>
        <v>0</v>
      </c>
      <c r="AS2349">
        <v>0</v>
      </c>
      <c r="AT2349">
        <v>0</v>
      </c>
      <c r="AU2349">
        <f t="shared" ca="1" si="883"/>
        <v>0</v>
      </c>
      <c r="AV2349">
        <f t="shared" ca="1" si="883"/>
        <v>1</v>
      </c>
      <c r="AW2349">
        <f t="shared" ca="1" si="883"/>
        <v>0</v>
      </c>
      <c r="AX2349">
        <v>0</v>
      </c>
    </row>
    <row r="2350" spans="1:50">
      <c r="A2350" s="2">
        <v>41203</v>
      </c>
      <c r="B2350">
        <v>1350</v>
      </c>
      <c r="C2350">
        <v>17</v>
      </c>
      <c r="D2350">
        <f t="shared" ca="1" si="896"/>
        <v>18.450557584836073</v>
      </c>
      <c r="E2350">
        <f t="shared" ca="1" si="897"/>
        <v>-1.4505575848360728</v>
      </c>
      <c r="F2350" t="str">
        <f t="shared" ca="1" si="898"/>
        <v>medium</v>
      </c>
      <c r="G2350">
        <v>1259</v>
      </c>
      <c r="H2350">
        <f t="shared" si="899"/>
        <v>1259</v>
      </c>
      <c r="I2350">
        <f t="shared" ca="1" si="900"/>
        <v>1105.4236109141589</v>
      </c>
      <c r="J2350">
        <f t="shared" ca="1" si="901"/>
        <v>153.57638908584113</v>
      </c>
      <c r="K2350" t="str">
        <f t="shared" ca="1" si="902"/>
        <v>high</v>
      </c>
      <c r="L2350">
        <v>16.899999999999999</v>
      </c>
      <c r="M2350" t="str">
        <f t="shared" si="878"/>
        <v>high</v>
      </c>
      <c r="N2350">
        <f t="shared" si="884"/>
        <v>10</v>
      </c>
      <c r="O2350">
        <f t="shared" si="885"/>
        <v>7</v>
      </c>
      <c r="P2350" t="str">
        <f t="shared" si="886"/>
        <v>neděle</v>
      </c>
      <c r="Q2350">
        <f t="shared" si="881"/>
        <v>0</v>
      </c>
      <c r="R2350">
        <f t="shared" si="881"/>
        <v>0</v>
      </c>
      <c r="S2350">
        <f t="shared" si="881"/>
        <v>0</v>
      </c>
      <c r="T2350">
        <f t="shared" si="881"/>
        <v>0</v>
      </c>
      <c r="U2350">
        <f t="shared" si="881"/>
        <v>0</v>
      </c>
      <c r="V2350">
        <f t="shared" si="881"/>
        <v>0</v>
      </c>
      <c r="W2350">
        <f t="shared" si="881"/>
        <v>0</v>
      </c>
      <c r="X2350">
        <f t="shared" si="881"/>
        <v>0</v>
      </c>
      <c r="Y2350">
        <f t="shared" si="881"/>
        <v>0</v>
      </c>
      <c r="Z2350">
        <f t="shared" si="881"/>
        <v>1</v>
      </c>
      <c r="AA2350">
        <f t="shared" si="881"/>
        <v>0</v>
      </c>
      <c r="AB2350">
        <f t="shared" si="881"/>
        <v>0</v>
      </c>
      <c r="AC2350">
        <f t="shared" si="882"/>
        <v>0</v>
      </c>
      <c r="AD2350">
        <f t="shared" si="882"/>
        <v>0</v>
      </c>
      <c r="AE2350">
        <f t="shared" si="882"/>
        <v>0</v>
      </c>
      <c r="AF2350">
        <f t="shared" si="882"/>
        <v>0</v>
      </c>
      <c r="AG2350">
        <f t="shared" si="882"/>
        <v>0</v>
      </c>
      <c r="AH2350">
        <f t="shared" si="882"/>
        <v>0</v>
      </c>
      <c r="AI2350">
        <f t="shared" si="882"/>
        <v>1</v>
      </c>
      <c r="AJ2350">
        <f t="shared" ca="1" si="887"/>
        <v>0</v>
      </c>
      <c r="AK2350">
        <f t="shared" ca="1" si="888"/>
        <v>1</v>
      </c>
      <c r="AL2350">
        <f t="shared" ca="1" si="889"/>
        <v>0</v>
      </c>
      <c r="AM2350">
        <f t="shared" ca="1" si="890"/>
        <v>0</v>
      </c>
      <c r="AN2350">
        <f t="shared" ca="1" si="891"/>
        <v>1</v>
      </c>
      <c r="AO2350">
        <f t="shared" ca="1" si="892"/>
        <v>0</v>
      </c>
      <c r="AP2350">
        <f t="shared" ca="1" si="893"/>
        <v>0</v>
      </c>
      <c r="AQ2350">
        <f t="shared" ca="1" si="894"/>
        <v>0</v>
      </c>
      <c r="AR2350">
        <f t="shared" ca="1" si="895"/>
        <v>1</v>
      </c>
      <c r="AS2350">
        <v>0</v>
      </c>
      <c r="AT2350">
        <v>0</v>
      </c>
      <c r="AU2350">
        <f t="shared" ca="1" si="883"/>
        <v>0</v>
      </c>
      <c r="AV2350">
        <f t="shared" ca="1" si="883"/>
        <v>1</v>
      </c>
      <c r="AW2350">
        <f t="shared" ca="1" si="883"/>
        <v>0</v>
      </c>
      <c r="AX2350">
        <v>0</v>
      </c>
    </row>
    <row r="2351" spans="1:50">
      <c r="A2351" s="2">
        <v>41204</v>
      </c>
      <c r="B2351">
        <v>1351</v>
      </c>
      <c r="C2351">
        <v>17</v>
      </c>
      <c r="D2351">
        <f t="shared" ca="1" si="896"/>
        <v>18.452534963895658</v>
      </c>
      <c r="E2351">
        <f t="shared" ca="1" si="897"/>
        <v>-1.4525349638956584</v>
      </c>
      <c r="F2351" t="str">
        <f t="shared" ca="1" si="898"/>
        <v>medium</v>
      </c>
      <c r="G2351">
        <v>910</v>
      </c>
      <c r="H2351">
        <f t="shared" si="899"/>
        <v>910</v>
      </c>
      <c r="I2351">
        <f t="shared" ca="1" si="900"/>
        <v>1105.6254617172478</v>
      </c>
      <c r="J2351">
        <f t="shared" ca="1" si="901"/>
        <v>-195.62546171724784</v>
      </c>
      <c r="K2351" t="str">
        <f t="shared" ca="1" si="902"/>
        <v>medium</v>
      </c>
      <c r="L2351">
        <v>17.600000000000001</v>
      </c>
      <c r="M2351" t="str">
        <f t="shared" si="878"/>
        <v>high</v>
      </c>
      <c r="N2351">
        <f t="shared" si="884"/>
        <v>10</v>
      </c>
      <c r="O2351">
        <f t="shared" si="885"/>
        <v>1</v>
      </c>
      <c r="P2351" t="str">
        <f t="shared" si="886"/>
        <v>pondělí</v>
      </c>
      <c r="Q2351">
        <f t="shared" ref="Q2351:AB2360" si="903">VLOOKUP($N2351,$V$31:$AH$42,Q$592+1,0)</f>
        <v>0</v>
      </c>
      <c r="R2351">
        <f t="shared" si="903"/>
        <v>0</v>
      </c>
      <c r="S2351">
        <f t="shared" si="903"/>
        <v>0</v>
      </c>
      <c r="T2351">
        <f t="shared" si="903"/>
        <v>0</v>
      </c>
      <c r="U2351">
        <f t="shared" si="903"/>
        <v>0</v>
      </c>
      <c r="V2351">
        <f t="shared" si="903"/>
        <v>0</v>
      </c>
      <c r="W2351">
        <f t="shared" si="903"/>
        <v>0</v>
      </c>
      <c r="X2351">
        <f t="shared" si="903"/>
        <v>0</v>
      </c>
      <c r="Y2351">
        <f t="shared" si="903"/>
        <v>0</v>
      </c>
      <c r="Z2351">
        <f t="shared" si="903"/>
        <v>1</v>
      </c>
      <c r="AA2351">
        <f t="shared" si="903"/>
        <v>0</v>
      </c>
      <c r="AB2351">
        <f t="shared" si="903"/>
        <v>0</v>
      </c>
      <c r="AC2351">
        <f t="shared" ref="AC2351:AI2360" si="904">VLOOKUP($O2351,$V$74:$AC$80,AC$592+1,0)</f>
        <v>1</v>
      </c>
      <c r="AD2351">
        <f t="shared" si="904"/>
        <v>0</v>
      </c>
      <c r="AE2351">
        <f t="shared" si="904"/>
        <v>0</v>
      </c>
      <c r="AF2351">
        <f t="shared" si="904"/>
        <v>0</v>
      </c>
      <c r="AG2351">
        <f t="shared" si="904"/>
        <v>0</v>
      </c>
      <c r="AH2351">
        <f t="shared" si="904"/>
        <v>0</v>
      </c>
      <c r="AI2351">
        <f t="shared" si="904"/>
        <v>0</v>
      </c>
      <c r="AJ2351">
        <f t="shared" ca="1" si="887"/>
        <v>0</v>
      </c>
      <c r="AK2351">
        <f t="shared" ca="1" si="888"/>
        <v>0</v>
      </c>
      <c r="AL2351">
        <f t="shared" ca="1" si="889"/>
        <v>1</v>
      </c>
      <c r="AM2351">
        <f t="shared" ca="1" si="890"/>
        <v>0</v>
      </c>
      <c r="AN2351">
        <f t="shared" ca="1" si="891"/>
        <v>0</v>
      </c>
      <c r="AO2351">
        <f t="shared" ca="1" si="892"/>
        <v>1</v>
      </c>
      <c r="AP2351">
        <f t="shared" ca="1" si="893"/>
        <v>0</v>
      </c>
      <c r="AQ2351">
        <f t="shared" ca="1" si="894"/>
        <v>0</v>
      </c>
      <c r="AR2351">
        <f t="shared" ca="1" si="895"/>
        <v>1</v>
      </c>
      <c r="AS2351">
        <v>0</v>
      </c>
      <c r="AT2351">
        <v>0</v>
      </c>
      <c r="AU2351">
        <f t="shared" ca="1" si="883"/>
        <v>0</v>
      </c>
      <c r="AV2351">
        <f t="shared" ca="1" si="883"/>
        <v>1</v>
      </c>
      <c r="AW2351">
        <f t="shared" ca="1" si="883"/>
        <v>0</v>
      </c>
      <c r="AX2351">
        <v>0</v>
      </c>
    </row>
    <row r="2352" spans="1:50">
      <c r="A2352" s="2">
        <v>41205</v>
      </c>
      <c r="B2352">
        <v>1352</v>
      </c>
      <c r="C2352">
        <v>24</v>
      </c>
      <c r="D2352">
        <f t="shared" ca="1" si="896"/>
        <v>18.454506668372169</v>
      </c>
      <c r="E2352">
        <f t="shared" ca="1" si="897"/>
        <v>5.5454933316278314</v>
      </c>
      <c r="F2352" t="str">
        <f t="shared" ca="1" si="898"/>
        <v>high</v>
      </c>
      <c r="G2352">
        <v>1264</v>
      </c>
      <c r="H2352">
        <f t="shared" si="899"/>
        <v>1264</v>
      </c>
      <c r="I2352">
        <f t="shared" ca="1" si="900"/>
        <v>1105.8271842627587</v>
      </c>
      <c r="J2352">
        <f t="shared" ca="1" si="901"/>
        <v>158.17281573724131</v>
      </c>
      <c r="K2352" t="str">
        <f t="shared" ca="1" si="902"/>
        <v>high</v>
      </c>
      <c r="L2352">
        <v>11.2</v>
      </c>
      <c r="M2352" t="str">
        <f t="shared" si="878"/>
        <v>medium</v>
      </c>
      <c r="N2352">
        <f t="shared" si="884"/>
        <v>10</v>
      </c>
      <c r="O2352">
        <f t="shared" si="885"/>
        <v>2</v>
      </c>
      <c r="P2352" t="str">
        <f t="shared" si="886"/>
        <v>úterý</v>
      </c>
      <c r="Q2352">
        <f t="shared" si="903"/>
        <v>0</v>
      </c>
      <c r="R2352">
        <f t="shared" si="903"/>
        <v>0</v>
      </c>
      <c r="S2352">
        <f t="shared" si="903"/>
        <v>0</v>
      </c>
      <c r="T2352">
        <f t="shared" si="903"/>
        <v>0</v>
      </c>
      <c r="U2352">
        <f t="shared" si="903"/>
        <v>0</v>
      </c>
      <c r="V2352">
        <f t="shared" si="903"/>
        <v>0</v>
      </c>
      <c r="W2352">
        <f t="shared" si="903"/>
        <v>0</v>
      </c>
      <c r="X2352">
        <f t="shared" si="903"/>
        <v>0</v>
      </c>
      <c r="Y2352">
        <f t="shared" si="903"/>
        <v>0</v>
      </c>
      <c r="Z2352">
        <f t="shared" si="903"/>
        <v>1</v>
      </c>
      <c r="AA2352">
        <f t="shared" si="903"/>
        <v>0</v>
      </c>
      <c r="AB2352">
        <f t="shared" si="903"/>
        <v>0</v>
      </c>
      <c r="AC2352">
        <f t="shared" si="904"/>
        <v>0</v>
      </c>
      <c r="AD2352">
        <f t="shared" si="904"/>
        <v>1</v>
      </c>
      <c r="AE2352">
        <f t="shared" si="904"/>
        <v>0</v>
      </c>
      <c r="AF2352">
        <f t="shared" si="904"/>
        <v>0</v>
      </c>
      <c r="AG2352">
        <f t="shared" si="904"/>
        <v>0</v>
      </c>
      <c r="AH2352">
        <f t="shared" si="904"/>
        <v>0</v>
      </c>
      <c r="AI2352">
        <f t="shared" si="904"/>
        <v>0</v>
      </c>
      <c r="AJ2352">
        <f t="shared" ca="1" si="887"/>
        <v>0</v>
      </c>
      <c r="AK2352">
        <f t="shared" ca="1" si="888"/>
        <v>1</v>
      </c>
      <c r="AL2352">
        <f t="shared" ca="1" si="889"/>
        <v>0</v>
      </c>
      <c r="AM2352">
        <f t="shared" ca="1" si="890"/>
        <v>0</v>
      </c>
      <c r="AN2352">
        <f t="shared" ca="1" si="891"/>
        <v>1</v>
      </c>
      <c r="AO2352">
        <f t="shared" ca="1" si="892"/>
        <v>0</v>
      </c>
      <c r="AP2352">
        <f t="shared" ca="1" si="893"/>
        <v>0</v>
      </c>
      <c r="AQ2352">
        <f t="shared" ca="1" si="894"/>
        <v>1</v>
      </c>
      <c r="AR2352">
        <f t="shared" ca="1" si="895"/>
        <v>0</v>
      </c>
      <c r="AS2352">
        <v>0</v>
      </c>
      <c r="AT2352">
        <v>0</v>
      </c>
      <c r="AU2352">
        <f t="shared" ca="1" si="883"/>
        <v>0</v>
      </c>
      <c r="AV2352">
        <f t="shared" ca="1" si="883"/>
        <v>0</v>
      </c>
      <c r="AW2352">
        <f t="shared" ca="1" si="883"/>
        <v>1</v>
      </c>
      <c r="AX2352">
        <v>0</v>
      </c>
    </row>
    <row r="2353" spans="1:50">
      <c r="A2353" s="2">
        <v>41206</v>
      </c>
      <c r="B2353">
        <v>1353</v>
      </c>
      <c r="C2353">
        <v>16</v>
      </c>
      <c r="D2353">
        <f t="shared" ca="1" si="896"/>
        <v>18.456472705984186</v>
      </c>
      <c r="E2353">
        <f t="shared" ca="1" si="897"/>
        <v>-2.4564727059841864</v>
      </c>
      <c r="F2353" t="str">
        <f t="shared" ca="1" si="898"/>
        <v>medium</v>
      </c>
      <c r="G2353">
        <v>751</v>
      </c>
      <c r="H2353">
        <f t="shared" si="899"/>
        <v>751</v>
      </c>
      <c r="I2353">
        <f t="shared" ca="1" si="900"/>
        <v>1106.0287783993206</v>
      </c>
      <c r="J2353">
        <f t="shared" ca="1" si="901"/>
        <v>-355.02877839932057</v>
      </c>
      <c r="K2353" t="str">
        <f t="shared" ca="1" si="902"/>
        <v>low</v>
      </c>
      <c r="L2353">
        <v>14.1</v>
      </c>
      <c r="M2353" t="str">
        <f t="shared" si="878"/>
        <v>high</v>
      </c>
      <c r="N2353">
        <f t="shared" si="884"/>
        <v>10</v>
      </c>
      <c r="O2353">
        <f t="shared" si="885"/>
        <v>3</v>
      </c>
      <c r="P2353" t="str">
        <f t="shared" si="886"/>
        <v>středa</v>
      </c>
      <c r="Q2353">
        <f t="shared" si="903"/>
        <v>0</v>
      </c>
      <c r="R2353">
        <f t="shared" si="903"/>
        <v>0</v>
      </c>
      <c r="S2353">
        <f t="shared" si="903"/>
        <v>0</v>
      </c>
      <c r="T2353">
        <f t="shared" si="903"/>
        <v>0</v>
      </c>
      <c r="U2353">
        <f t="shared" si="903"/>
        <v>0</v>
      </c>
      <c r="V2353">
        <f t="shared" si="903"/>
        <v>0</v>
      </c>
      <c r="W2353">
        <f t="shared" si="903"/>
        <v>0</v>
      </c>
      <c r="X2353">
        <f t="shared" si="903"/>
        <v>0</v>
      </c>
      <c r="Y2353">
        <f t="shared" si="903"/>
        <v>0</v>
      </c>
      <c r="Z2353">
        <f t="shared" si="903"/>
        <v>1</v>
      </c>
      <c r="AA2353">
        <f t="shared" si="903"/>
        <v>0</v>
      </c>
      <c r="AB2353">
        <f t="shared" si="903"/>
        <v>0</v>
      </c>
      <c r="AC2353">
        <f t="shared" si="904"/>
        <v>0</v>
      </c>
      <c r="AD2353">
        <f t="shared" si="904"/>
        <v>0</v>
      </c>
      <c r="AE2353">
        <f t="shared" si="904"/>
        <v>1</v>
      </c>
      <c r="AF2353">
        <f t="shared" si="904"/>
        <v>0</v>
      </c>
      <c r="AG2353">
        <f t="shared" si="904"/>
        <v>0</v>
      </c>
      <c r="AH2353">
        <f t="shared" si="904"/>
        <v>0</v>
      </c>
      <c r="AI2353">
        <f t="shared" si="904"/>
        <v>0</v>
      </c>
      <c r="AJ2353">
        <f t="shared" ca="1" si="887"/>
        <v>0</v>
      </c>
      <c r="AK2353">
        <f t="shared" ca="1" si="888"/>
        <v>1</v>
      </c>
      <c r="AL2353">
        <f t="shared" ca="1" si="889"/>
        <v>0</v>
      </c>
      <c r="AM2353">
        <f t="shared" ca="1" si="890"/>
        <v>0</v>
      </c>
      <c r="AN2353">
        <f t="shared" ca="1" si="891"/>
        <v>1</v>
      </c>
      <c r="AO2353">
        <f t="shared" ca="1" si="892"/>
        <v>0</v>
      </c>
      <c r="AP2353">
        <f t="shared" ca="1" si="893"/>
        <v>0</v>
      </c>
      <c r="AQ2353">
        <f t="shared" ca="1" si="894"/>
        <v>0</v>
      </c>
      <c r="AR2353">
        <f t="shared" ca="1" si="895"/>
        <v>1</v>
      </c>
      <c r="AS2353">
        <v>0</v>
      </c>
      <c r="AT2353">
        <v>0</v>
      </c>
      <c r="AU2353">
        <f t="shared" ca="1" si="883"/>
        <v>0</v>
      </c>
      <c r="AV2353">
        <f t="shared" ca="1" si="883"/>
        <v>1</v>
      </c>
      <c r="AW2353">
        <f t="shared" ca="1" si="883"/>
        <v>0</v>
      </c>
      <c r="AX2353">
        <v>0</v>
      </c>
    </row>
    <row r="2354" spans="1:50">
      <c r="A2354" s="2">
        <v>41207</v>
      </c>
      <c r="B2354">
        <v>1354</v>
      </c>
      <c r="C2354">
        <v>21</v>
      </c>
      <c r="D2354">
        <f t="shared" ca="1" si="896"/>
        <v>18.458433084450284</v>
      </c>
      <c r="E2354">
        <f t="shared" ca="1" si="897"/>
        <v>2.5415669155497156</v>
      </c>
      <c r="F2354" t="str">
        <f t="shared" ca="1" si="898"/>
        <v>high</v>
      </c>
      <c r="G2354">
        <v>1157</v>
      </c>
      <c r="H2354">
        <f t="shared" si="899"/>
        <v>1157</v>
      </c>
      <c r="I2354">
        <f t="shared" ca="1" si="900"/>
        <v>1106.2302439755622</v>
      </c>
      <c r="J2354">
        <f t="shared" ca="1" si="901"/>
        <v>50.769756024437811</v>
      </c>
      <c r="K2354" t="str">
        <f t="shared" ca="1" si="902"/>
        <v>medium</v>
      </c>
      <c r="L2354">
        <v>7.3312499999999998</v>
      </c>
      <c r="M2354" t="str">
        <f t="shared" si="878"/>
        <v>medium</v>
      </c>
      <c r="N2354">
        <f t="shared" si="884"/>
        <v>10</v>
      </c>
      <c r="O2354">
        <f t="shared" si="885"/>
        <v>4</v>
      </c>
      <c r="P2354" t="str">
        <f t="shared" si="886"/>
        <v>čtvrtek</v>
      </c>
      <c r="Q2354">
        <f t="shared" si="903"/>
        <v>0</v>
      </c>
      <c r="R2354">
        <f t="shared" si="903"/>
        <v>0</v>
      </c>
      <c r="S2354">
        <f t="shared" si="903"/>
        <v>0</v>
      </c>
      <c r="T2354">
        <f t="shared" si="903"/>
        <v>0</v>
      </c>
      <c r="U2354">
        <f t="shared" si="903"/>
        <v>0</v>
      </c>
      <c r="V2354">
        <f t="shared" si="903"/>
        <v>0</v>
      </c>
      <c r="W2354">
        <f t="shared" si="903"/>
        <v>0</v>
      </c>
      <c r="X2354">
        <f t="shared" si="903"/>
        <v>0</v>
      </c>
      <c r="Y2354">
        <f t="shared" si="903"/>
        <v>0</v>
      </c>
      <c r="Z2354">
        <f t="shared" si="903"/>
        <v>1</v>
      </c>
      <c r="AA2354">
        <f t="shared" si="903"/>
        <v>0</v>
      </c>
      <c r="AB2354">
        <f t="shared" si="903"/>
        <v>0</v>
      </c>
      <c r="AC2354">
        <f t="shared" si="904"/>
        <v>0</v>
      </c>
      <c r="AD2354">
        <f t="shared" si="904"/>
        <v>0</v>
      </c>
      <c r="AE2354">
        <f t="shared" si="904"/>
        <v>0</v>
      </c>
      <c r="AF2354">
        <f t="shared" si="904"/>
        <v>1</v>
      </c>
      <c r="AG2354">
        <f t="shared" si="904"/>
        <v>0</v>
      </c>
      <c r="AH2354">
        <f t="shared" si="904"/>
        <v>0</v>
      </c>
      <c r="AI2354">
        <f t="shared" si="904"/>
        <v>0</v>
      </c>
      <c r="AJ2354">
        <f t="shared" ca="1" si="887"/>
        <v>0</v>
      </c>
      <c r="AK2354">
        <f t="shared" ca="1" si="888"/>
        <v>1</v>
      </c>
      <c r="AL2354">
        <f t="shared" ca="1" si="889"/>
        <v>0</v>
      </c>
      <c r="AM2354">
        <f t="shared" ca="1" si="890"/>
        <v>0</v>
      </c>
      <c r="AN2354">
        <f t="shared" ca="1" si="891"/>
        <v>1</v>
      </c>
      <c r="AO2354">
        <f t="shared" ca="1" si="892"/>
        <v>0</v>
      </c>
      <c r="AP2354">
        <f t="shared" ca="1" si="893"/>
        <v>0</v>
      </c>
      <c r="AQ2354">
        <f t="shared" ca="1" si="894"/>
        <v>1</v>
      </c>
      <c r="AR2354">
        <f t="shared" ca="1" si="895"/>
        <v>0</v>
      </c>
      <c r="AS2354">
        <v>0</v>
      </c>
      <c r="AT2354">
        <v>0</v>
      </c>
      <c r="AU2354">
        <f t="shared" ca="1" si="883"/>
        <v>0</v>
      </c>
      <c r="AV2354">
        <f t="shared" ca="1" si="883"/>
        <v>0</v>
      </c>
      <c r="AW2354">
        <f t="shared" ca="1" si="883"/>
        <v>1</v>
      </c>
      <c r="AX2354">
        <v>0</v>
      </c>
    </row>
    <row r="2355" spans="1:50">
      <c r="A2355" s="2">
        <v>41208</v>
      </c>
      <c r="B2355">
        <v>1355</v>
      </c>
      <c r="C2355">
        <v>15</v>
      </c>
      <c r="D2355">
        <f t="shared" ca="1" si="896"/>
        <v>18.460387811489042</v>
      </c>
      <c r="E2355">
        <f t="shared" ca="1" si="897"/>
        <v>-3.4603878114890421</v>
      </c>
      <c r="F2355" t="str">
        <f t="shared" ca="1" si="898"/>
        <v>low</v>
      </c>
      <c r="G2355">
        <v>906</v>
      </c>
      <c r="H2355">
        <f t="shared" si="899"/>
        <v>906</v>
      </c>
      <c r="I2355">
        <f t="shared" ca="1" si="900"/>
        <v>1106.4315808401125</v>
      </c>
      <c r="J2355">
        <f t="shared" ca="1" si="901"/>
        <v>-200.43158084011247</v>
      </c>
      <c r="K2355" t="str">
        <f t="shared" ca="1" si="902"/>
        <v>medium</v>
      </c>
      <c r="L2355">
        <v>9.1999999999999993</v>
      </c>
      <c r="M2355" t="str">
        <f t="shared" si="878"/>
        <v>medium</v>
      </c>
      <c r="N2355">
        <f t="shared" si="884"/>
        <v>10</v>
      </c>
      <c r="O2355">
        <f t="shared" si="885"/>
        <v>5</v>
      </c>
      <c r="P2355" t="str">
        <f t="shared" si="886"/>
        <v>pátek</v>
      </c>
      <c r="Q2355">
        <f t="shared" si="903"/>
        <v>0</v>
      </c>
      <c r="R2355">
        <f t="shared" si="903"/>
        <v>0</v>
      </c>
      <c r="S2355">
        <f t="shared" si="903"/>
        <v>0</v>
      </c>
      <c r="T2355">
        <f t="shared" si="903"/>
        <v>0</v>
      </c>
      <c r="U2355">
        <f t="shared" si="903"/>
        <v>0</v>
      </c>
      <c r="V2355">
        <f t="shared" si="903"/>
        <v>0</v>
      </c>
      <c r="W2355">
        <f t="shared" si="903"/>
        <v>0</v>
      </c>
      <c r="X2355">
        <f t="shared" si="903"/>
        <v>0</v>
      </c>
      <c r="Y2355">
        <f t="shared" si="903"/>
        <v>0</v>
      </c>
      <c r="Z2355">
        <f t="shared" si="903"/>
        <v>1</v>
      </c>
      <c r="AA2355">
        <f t="shared" si="903"/>
        <v>0</v>
      </c>
      <c r="AB2355">
        <f t="shared" si="903"/>
        <v>0</v>
      </c>
      <c r="AC2355">
        <f t="shared" si="904"/>
        <v>0</v>
      </c>
      <c r="AD2355">
        <f t="shared" si="904"/>
        <v>0</v>
      </c>
      <c r="AE2355">
        <f t="shared" si="904"/>
        <v>0</v>
      </c>
      <c r="AF2355">
        <f t="shared" si="904"/>
        <v>0</v>
      </c>
      <c r="AG2355">
        <f t="shared" si="904"/>
        <v>1</v>
      </c>
      <c r="AH2355">
        <f t="shared" si="904"/>
        <v>0</v>
      </c>
      <c r="AI2355">
        <f t="shared" si="904"/>
        <v>0</v>
      </c>
      <c r="AJ2355">
        <f t="shared" ca="1" si="887"/>
        <v>0</v>
      </c>
      <c r="AK2355">
        <f t="shared" ca="1" si="888"/>
        <v>1</v>
      </c>
      <c r="AL2355">
        <f t="shared" ca="1" si="889"/>
        <v>0</v>
      </c>
      <c r="AM2355">
        <f t="shared" ca="1" si="890"/>
        <v>0</v>
      </c>
      <c r="AN2355">
        <f t="shared" ca="1" si="891"/>
        <v>0</v>
      </c>
      <c r="AO2355">
        <f t="shared" ca="1" si="892"/>
        <v>1</v>
      </c>
      <c r="AP2355">
        <f t="shared" ca="1" si="893"/>
        <v>0</v>
      </c>
      <c r="AQ2355">
        <f t="shared" ca="1" si="894"/>
        <v>1</v>
      </c>
      <c r="AR2355">
        <f t="shared" ca="1" si="895"/>
        <v>0</v>
      </c>
      <c r="AS2355">
        <v>0</v>
      </c>
      <c r="AT2355">
        <v>0</v>
      </c>
      <c r="AU2355">
        <f t="shared" ca="1" si="883"/>
        <v>1</v>
      </c>
      <c r="AV2355">
        <f t="shared" ca="1" si="883"/>
        <v>0</v>
      </c>
      <c r="AW2355">
        <f t="shared" ca="1" si="883"/>
        <v>0</v>
      </c>
      <c r="AX2355">
        <v>0</v>
      </c>
    </row>
    <row r="2356" spans="1:50">
      <c r="A2356" s="2">
        <v>41209</v>
      </c>
      <c r="B2356">
        <v>1356</v>
      </c>
      <c r="C2356">
        <v>19</v>
      </c>
      <c r="D2356">
        <f t="shared" ca="1" si="896"/>
        <v>18.46233689481905</v>
      </c>
      <c r="E2356">
        <f t="shared" ca="1" si="897"/>
        <v>0.5376631051809504</v>
      </c>
      <c r="F2356" t="str">
        <f t="shared" ca="1" si="898"/>
        <v>medium</v>
      </c>
      <c r="G2356">
        <v>783</v>
      </c>
      <c r="H2356">
        <f t="shared" si="899"/>
        <v>783</v>
      </c>
      <c r="I2356">
        <f t="shared" ca="1" si="900"/>
        <v>1106.6327888416004</v>
      </c>
      <c r="J2356">
        <f t="shared" ca="1" si="901"/>
        <v>-323.63278884160036</v>
      </c>
      <c r="K2356" t="str">
        <f t="shared" ca="1" si="902"/>
        <v>medium</v>
      </c>
      <c r="L2356">
        <v>3.2250000000000001</v>
      </c>
      <c r="M2356" t="str">
        <f t="shared" si="878"/>
        <v>low</v>
      </c>
      <c r="N2356">
        <f t="shared" si="884"/>
        <v>10</v>
      </c>
      <c r="O2356">
        <f t="shared" si="885"/>
        <v>6</v>
      </c>
      <c r="P2356" t="str">
        <f t="shared" si="886"/>
        <v>sobota</v>
      </c>
      <c r="Q2356">
        <f t="shared" si="903"/>
        <v>0</v>
      </c>
      <c r="R2356">
        <f t="shared" si="903"/>
        <v>0</v>
      </c>
      <c r="S2356">
        <f t="shared" si="903"/>
        <v>0</v>
      </c>
      <c r="T2356">
        <f t="shared" si="903"/>
        <v>0</v>
      </c>
      <c r="U2356">
        <f t="shared" si="903"/>
        <v>0</v>
      </c>
      <c r="V2356">
        <f t="shared" si="903"/>
        <v>0</v>
      </c>
      <c r="W2356">
        <f t="shared" si="903"/>
        <v>0</v>
      </c>
      <c r="X2356">
        <f t="shared" si="903"/>
        <v>0</v>
      </c>
      <c r="Y2356">
        <f t="shared" si="903"/>
        <v>0</v>
      </c>
      <c r="Z2356">
        <f t="shared" si="903"/>
        <v>1</v>
      </c>
      <c r="AA2356">
        <f t="shared" si="903"/>
        <v>0</v>
      </c>
      <c r="AB2356">
        <f t="shared" si="903"/>
        <v>0</v>
      </c>
      <c r="AC2356">
        <f t="shared" si="904"/>
        <v>0</v>
      </c>
      <c r="AD2356">
        <f t="shared" si="904"/>
        <v>0</v>
      </c>
      <c r="AE2356">
        <f t="shared" si="904"/>
        <v>0</v>
      </c>
      <c r="AF2356">
        <f t="shared" si="904"/>
        <v>0</v>
      </c>
      <c r="AG2356">
        <f t="shared" si="904"/>
        <v>0</v>
      </c>
      <c r="AH2356">
        <f t="shared" si="904"/>
        <v>1</v>
      </c>
      <c r="AI2356">
        <f t="shared" si="904"/>
        <v>0</v>
      </c>
      <c r="AJ2356">
        <f t="shared" ca="1" si="887"/>
        <v>0</v>
      </c>
      <c r="AK2356">
        <f t="shared" ca="1" si="888"/>
        <v>1</v>
      </c>
      <c r="AL2356">
        <f t="shared" ca="1" si="889"/>
        <v>0</v>
      </c>
      <c r="AM2356">
        <f t="shared" ca="1" si="890"/>
        <v>0</v>
      </c>
      <c r="AN2356">
        <f t="shared" ca="1" si="891"/>
        <v>0</v>
      </c>
      <c r="AO2356">
        <f t="shared" ca="1" si="892"/>
        <v>1</v>
      </c>
      <c r="AP2356">
        <f t="shared" ca="1" si="893"/>
        <v>1</v>
      </c>
      <c r="AQ2356">
        <f t="shared" ca="1" si="894"/>
        <v>0</v>
      </c>
      <c r="AR2356">
        <f t="shared" ca="1" si="895"/>
        <v>0</v>
      </c>
      <c r="AS2356">
        <v>1</v>
      </c>
      <c r="AT2356">
        <v>0</v>
      </c>
      <c r="AU2356">
        <f t="shared" ca="1" si="883"/>
        <v>0</v>
      </c>
      <c r="AV2356">
        <f t="shared" ca="1" si="883"/>
        <v>1</v>
      </c>
      <c r="AW2356">
        <f t="shared" ca="1" si="883"/>
        <v>0</v>
      </c>
      <c r="AX2356">
        <v>0</v>
      </c>
    </row>
    <row r="2357" spans="1:50">
      <c r="A2357" s="2">
        <v>41210</v>
      </c>
      <c r="B2357">
        <v>1357</v>
      </c>
      <c r="C2357">
        <v>9</v>
      </c>
      <c r="D2357">
        <f t="shared" ca="1" si="896"/>
        <v>18.464280342158872</v>
      </c>
      <c r="E2357">
        <f t="shared" ca="1" si="897"/>
        <v>-9.4642803421588724</v>
      </c>
      <c r="F2357" t="str">
        <f t="shared" ca="1" si="898"/>
        <v>low</v>
      </c>
      <c r="G2357">
        <v>772</v>
      </c>
      <c r="H2357">
        <f t="shared" si="899"/>
        <v>772</v>
      </c>
      <c r="I2357">
        <f t="shared" ca="1" si="900"/>
        <v>1106.833867828655</v>
      </c>
      <c r="J2357">
        <f t="shared" ca="1" si="901"/>
        <v>-334.833867828655</v>
      </c>
      <c r="K2357" t="str">
        <f t="shared" ca="1" si="902"/>
        <v>medium</v>
      </c>
      <c r="L2357">
        <v>1.95</v>
      </c>
      <c r="M2357" t="str">
        <f t="shared" si="878"/>
        <v>low</v>
      </c>
      <c r="N2357">
        <f t="shared" si="884"/>
        <v>10</v>
      </c>
      <c r="O2357">
        <f t="shared" si="885"/>
        <v>7</v>
      </c>
      <c r="P2357" t="str">
        <f t="shared" si="886"/>
        <v>neděle</v>
      </c>
      <c r="Q2357">
        <f t="shared" si="903"/>
        <v>0</v>
      </c>
      <c r="R2357">
        <f t="shared" si="903"/>
        <v>0</v>
      </c>
      <c r="S2357">
        <f t="shared" si="903"/>
        <v>0</v>
      </c>
      <c r="T2357">
        <f t="shared" si="903"/>
        <v>0</v>
      </c>
      <c r="U2357">
        <f t="shared" si="903"/>
        <v>0</v>
      </c>
      <c r="V2357">
        <f t="shared" si="903"/>
        <v>0</v>
      </c>
      <c r="W2357">
        <f t="shared" si="903"/>
        <v>0</v>
      </c>
      <c r="X2357">
        <f t="shared" si="903"/>
        <v>0</v>
      </c>
      <c r="Y2357">
        <f t="shared" si="903"/>
        <v>0</v>
      </c>
      <c r="Z2357">
        <f t="shared" si="903"/>
        <v>1</v>
      </c>
      <c r="AA2357">
        <f t="shared" si="903"/>
        <v>0</v>
      </c>
      <c r="AB2357">
        <f t="shared" si="903"/>
        <v>0</v>
      </c>
      <c r="AC2357">
        <f t="shared" si="904"/>
        <v>0</v>
      </c>
      <c r="AD2357">
        <f t="shared" si="904"/>
        <v>0</v>
      </c>
      <c r="AE2357">
        <f t="shared" si="904"/>
        <v>0</v>
      </c>
      <c r="AF2357">
        <f t="shared" si="904"/>
        <v>0</v>
      </c>
      <c r="AG2357">
        <f t="shared" si="904"/>
        <v>0</v>
      </c>
      <c r="AH2357">
        <f t="shared" si="904"/>
        <v>0</v>
      </c>
      <c r="AI2357">
        <f t="shared" si="904"/>
        <v>1</v>
      </c>
      <c r="AJ2357">
        <f t="shared" ca="1" si="887"/>
        <v>0</v>
      </c>
      <c r="AK2357">
        <f t="shared" ca="1" si="888"/>
        <v>1</v>
      </c>
      <c r="AL2357">
        <f t="shared" ca="1" si="889"/>
        <v>0</v>
      </c>
      <c r="AM2357">
        <f t="shared" ca="1" si="890"/>
        <v>0</v>
      </c>
      <c r="AN2357">
        <f t="shared" ca="1" si="891"/>
        <v>0</v>
      </c>
      <c r="AO2357">
        <f t="shared" ca="1" si="892"/>
        <v>1</v>
      </c>
      <c r="AP2357">
        <f t="shared" ca="1" si="893"/>
        <v>1</v>
      </c>
      <c r="AQ2357">
        <f t="shared" ca="1" si="894"/>
        <v>0</v>
      </c>
      <c r="AR2357">
        <f t="shared" ca="1" si="895"/>
        <v>0</v>
      </c>
      <c r="AS2357">
        <v>1</v>
      </c>
      <c r="AT2357">
        <v>1</v>
      </c>
      <c r="AU2357">
        <f t="shared" ca="1" si="883"/>
        <v>1</v>
      </c>
      <c r="AV2357">
        <f t="shared" ca="1" si="883"/>
        <v>0</v>
      </c>
      <c r="AW2357">
        <f t="shared" ca="1" si="883"/>
        <v>0</v>
      </c>
      <c r="AX2357">
        <v>0</v>
      </c>
    </row>
    <row r="2358" spans="1:50">
      <c r="A2358" s="2">
        <v>41211</v>
      </c>
      <c r="B2358">
        <v>1358</v>
      </c>
      <c r="C2358">
        <v>24</v>
      </c>
      <c r="D2358">
        <f t="shared" ca="1" si="896"/>
        <v>18.466218161227097</v>
      </c>
      <c r="E2358">
        <f t="shared" ca="1" si="897"/>
        <v>5.533781838772903</v>
      </c>
      <c r="F2358" t="str">
        <f t="shared" ca="1" si="898"/>
        <v>high</v>
      </c>
      <c r="G2358">
        <v>907</v>
      </c>
      <c r="H2358">
        <f t="shared" si="899"/>
        <v>907</v>
      </c>
      <c r="I2358">
        <f t="shared" ca="1" si="900"/>
        <v>1107.0348176499053</v>
      </c>
      <c r="J2358">
        <f t="shared" ca="1" si="901"/>
        <v>-200.03481764990534</v>
      </c>
      <c r="K2358" t="str">
        <f t="shared" ca="1" si="902"/>
        <v>medium</v>
      </c>
      <c r="L2358">
        <v>3.2</v>
      </c>
      <c r="M2358" t="str">
        <f t="shared" si="878"/>
        <v>low</v>
      </c>
      <c r="N2358">
        <f t="shared" si="884"/>
        <v>10</v>
      </c>
      <c r="O2358">
        <f t="shared" si="885"/>
        <v>1</v>
      </c>
      <c r="P2358" t="str">
        <f t="shared" si="886"/>
        <v>pondělí</v>
      </c>
      <c r="Q2358">
        <f t="shared" si="903"/>
        <v>0</v>
      </c>
      <c r="R2358">
        <f t="shared" si="903"/>
        <v>0</v>
      </c>
      <c r="S2358">
        <f t="shared" si="903"/>
        <v>0</v>
      </c>
      <c r="T2358">
        <f t="shared" si="903"/>
        <v>0</v>
      </c>
      <c r="U2358">
        <f t="shared" si="903"/>
        <v>0</v>
      </c>
      <c r="V2358">
        <f t="shared" si="903"/>
        <v>0</v>
      </c>
      <c r="W2358">
        <f t="shared" si="903"/>
        <v>0</v>
      </c>
      <c r="X2358">
        <f t="shared" si="903"/>
        <v>0</v>
      </c>
      <c r="Y2358">
        <f t="shared" si="903"/>
        <v>0</v>
      </c>
      <c r="Z2358">
        <f t="shared" si="903"/>
        <v>1</v>
      </c>
      <c r="AA2358">
        <f t="shared" si="903"/>
        <v>0</v>
      </c>
      <c r="AB2358">
        <f t="shared" si="903"/>
        <v>0</v>
      </c>
      <c r="AC2358">
        <f t="shared" si="904"/>
        <v>1</v>
      </c>
      <c r="AD2358">
        <f t="shared" si="904"/>
        <v>0</v>
      </c>
      <c r="AE2358">
        <f t="shared" si="904"/>
        <v>0</v>
      </c>
      <c r="AF2358">
        <f t="shared" si="904"/>
        <v>0</v>
      </c>
      <c r="AG2358">
        <f t="shared" si="904"/>
        <v>0</v>
      </c>
      <c r="AH2358">
        <f t="shared" si="904"/>
        <v>0</v>
      </c>
      <c r="AI2358">
        <f t="shared" si="904"/>
        <v>0</v>
      </c>
      <c r="AJ2358">
        <f t="shared" ca="1" si="887"/>
        <v>0</v>
      </c>
      <c r="AK2358">
        <f t="shared" ca="1" si="888"/>
        <v>1</v>
      </c>
      <c r="AL2358">
        <f t="shared" ca="1" si="889"/>
        <v>0</v>
      </c>
      <c r="AM2358">
        <f t="shared" ca="1" si="890"/>
        <v>0</v>
      </c>
      <c r="AN2358">
        <f t="shared" ca="1" si="891"/>
        <v>0</v>
      </c>
      <c r="AO2358">
        <f t="shared" ca="1" si="892"/>
        <v>1</v>
      </c>
      <c r="AP2358">
        <f t="shared" ca="1" si="893"/>
        <v>1</v>
      </c>
      <c r="AQ2358">
        <f t="shared" ca="1" si="894"/>
        <v>0</v>
      </c>
      <c r="AR2358">
        <f t="shared" ca="1" si="895"/>
        <v>0</v>
      </c>
      <c r="AS2358">
        <v>0</v>
      </c>
      <c r="AT2358">
        <v>0</v>
      </c>
      <c r="AU2358">
        <f t="shared" ca="1" si="883"/>
        <v>0</v>
      </c>
      <c r="AV2358">
        <f t="shared" ca="1" si="883"/>
        <v>0</v>
      </c>
      <c r="AW2358">
        <f t="shared" ca="1" si="883"/>
        <v>1</v>
      </c>
      <c r="AX2358">
        <v>0</v>
      </c>
    </row>
    <row r="2359" spans="1:50">
      <c r="A2359" s="2">
        <v>41212</v>
      </c>
      <c r="B2359">
        <v>1359</v>
      </c>
      <c r="C2359">
        <v>18</v>
      </c>
      <c r="D2359">
        <f t="shared" ca="1" si="896"/>
        <v>18.468150359742303</v>
      </c>
      <c r="E2359">
        <f t="shared" ca="1" si="897"/>
        <v>-0.46815035974230312</v>
      </c>
      <c r="F2359" t="str">
        <f t="shared" ca="1" si="898"/>
        <v>medium</v>
      </c>
      <c r="G2359">
        <v>2085</v>
      </c>
      <c r="H2359">
        <f t="shared" si="899"/>
        <v>2085</v>
      </c>
      <c r="I2359">
        <f t="shared" ca="1" si="900"/>
        <v>1107.2356381539803</v>
      </c>
      <c r="J2359">
        <f t="shared" ca="1" si="901"/>
        <v>977.76436184601971</v>
      </c>
      <c r="K2359" t="str">
        <f t="shared" ca="1" si="902"/>
        <v>high</v>
      </c>
      <c r="L2359">
        <v>1.25</v>
      </c>
      <c r="M2359" t="str">
        <f t="shared" si="878"/>
        <v>low</v>
      </c>
      <c r="N2359">
        <f t="shared" si="884"/>
        <v>10</v>
      </c>
      <c r="O2359">
        <f t="shared" si="885"/>
        <v>2</v>
      </c>
      <c r="P2359" t="str">
        <f t="shared" si="886"/>
        <v>úterý</v>
      </c>
      <c r="Q2359">
        <f t="shared" si="903"/>
        <v>0</v>
      </c>
      <c r="R2359">
        <f t="shared" si="903"/>
        <v>0</v>
      </c>
      <c r="S2359">
        <f t="shared" si="903"/>
        <v>0</v>
      </c>
      <c r="T2359">
        <f t="shared" si="903"/>
        <v>0</v>
      </c>
      <c r="U2359">
        <f t="shared" si="903"/>
        <v>0</v>
      </c>
      <c r="V2359">
        <f t="shared" si="903"/>
        <v>0</v>
      </c>
      <c r="W2359">
        <f t="shared" si="903"/>
        <v>0</v>
      </c>
      <c r="X2359">
        <f t="shared" si="903"/>
        <v>0</v>
      </c>
      <c r="Y2359">
        <f t="shared" si="903"/>
        <v>0</v>
      </c>
      <c r="Z2359">
        <f t="shared" si="903"/>
        <v>1</v>
      </c>
      <c r="AA2359">
        <f t="shared" si="903"/>
        <v>0</v>
      </c>
      <c r="AB2359">
        <f t="shared" si="903"/>
        <v>0</v>
      </c>
      <c r="AC2359">
        <f t="shared" si="904"/>
        <v>0</v>
      </c>
      <c r="AD2359">
        <f t="shared" si="904"/>
        <v>1</v>
      </c>
      <c r="AE2359">
        <f t="shared" si="904"/>
        <v>0</v>
      </c>
      <c r="AF2359">
        <f t="shared" si="904"/>
        <v>0</v>
      </c>
      <c r="AG2359">
        <f t="shared" si="904"/>
        <v>0</v>
      </c>
      <c r="AH2359">
        <f t="shared" si="904"/>
        <v>0</v>
      </c>
      <c r="AI2359">
        <f t="shared" si="904"/>
        <v>0</v>
      </c>
      <c r="AJ2359">
        <f t="shared" ca="1" si="887"/>
        <v>0</v>
      </c>
      <c r="AK2359">
        <f t="shared" ca="1" si="888"/>
        <v>1</v>
      </c>
      <c r="AL2359">
        <f t="shared" ca="1" si="889"/>
        <v>0</v>
      </c>
      <c r="AM2359">
        <f t="shared" ca="1" si="890"/>
        <v>0</v>
      </c>
      <c r="AN2359">
        <f t="shared" ca="1" si="891"/>
        <v>0</v>
      </c>
      <c r="AO2359">
        <f t="shared" ca="1" si="892"/>
        <v>1</v>
      </c>
      <c r="AP2359">
        <f t="shared" ca="1" si="893"/>
        <v>1</v>
      </c>
      <c r="AQ2359">
        <f t="shared" ca="1" si="894"/>
        <v>0</v>
      </c>
      <c r="AR2359">
        <f t="shared" ca="1" si="895"/>
        <v>0</v>
      </c>
      <c r="AS2359">
        <v>0</v>
      </c>
      <c r="AT2359">
        <v>0</v>
      </c>
      <c r="AU2359">
        <f t="shared" ca="1" si="883"/>
        <v>0</v>
      </c>
      <c r="AV2359">
        <f t="shared" ca="1" si="883"/>
        <v>1</v>
      </c>
      <c r="AW2359">
        <f t="shared" ca="1" si="883"/>
        <v>0</v>
      </c>
      <c r="AX2359">
        <v>0</v>
      </c>
    </row>
    <row r="2360" spans="1:50">
      <c r="A2360" s="2">
        <v>41213</v>
      </c>
      <c r="B2360">
        <v>1360</v>
      </c>
      <c r="C2360">
        <v>16</v>
      </c>
      <c r="D2360">
        <f t="shared" ca="1" si="896"/>
        <v>18.470076945423067</v>
      </c>
      <c r="E2360">
        <f t="shared" ca="1" si="897"/>
        <v>-2.4700769454230667</v>
      </c>
      <c r="F2360" t="str">
        <f t="shared" ca="1" si="898"/>
        <v>medium</v>
      </c>
      <c r="G2360">
        <v>915</v>
      </c>
      <c r="H2360">
        <f t="shared" si="899"/>
        <v>915</v>
      </c>
      <c r="I2360">
        <f t="shared" ca="1" si="900"/>
        <v>1107.4363291895088</v>
      </c>
      <c r="J2360">
        <f t="shared" ca="1" si="901"/>
        <v>-192.4363291895088</v>
      </c>
      <c r="K2360" t="str">
        <f t="shared" ca="1" si="902"/>
        <v>medium</v>
      </c>
      <c r="L2360">
        <v>5.25</v>
      </c>
      <c r="M2360" t="str">
        <f t="shared" si="878"/>
        <v>medium</v>
      </c>
      <c r="N2360">
        <f t="shared" si="884"/>
        <v>10</v>
      </c>
      <c r="O2360">
        <f t="shared" si="885"/>
        <v>3</v>
      </c>
      <c r="P2360" t="str">
        <f t="shared" si="886"/>
        <v>středa</v>
      </c>
      <c r="Q2360">
        <f t="shared" si="903"/>
        <v>0</v>
      </c>
      <c r="R2360">
        <f t="shared" si="903"/>
        <v>0</v>
      </c>
      <c r="S2360">
        <f t="shared" si="903"/>
        <v>0</v>
      </c>
      <c r="T2360">
        <f t="shared" si="903"/>
        <v>0</v>
      </c>
      <c r="U2360">
        <f t="shared" si="903"/>
        <v>0</v>
      </c>
      <c r="V2360">
        <f t="shared" si="903"/>
        <v>0</v>
      </c>
      <c r="W2360">
        <f t="shared" si="903"/>
        <v>0</v>
      </c>
      <c r="X2360">
        <f t="shared" si="903"/>
        <v>0</v>
      </c>
      <c r="Y2360">
        <f t="shared" si="903"/>
        <v>0</v>
      </c>
      <c r="Z2360">
        <f t="shared" si="903"/>
        <v>1</v>
      </c>
      <c r="AA2360">
        <f t="shared" si="903"/>
        <v>0</v>
      </c>
      <c r="AB2360">
        <f t="shared" si="903"/>
        <v>0</v>
      </c>
      <c r="AC2360">
        <f t="shared" si="904"/>
        <v>0</v>
      </c>
      <c r="AD2360">
        <f t="shared" si="904"/>
        <v>0</v>
      </c>
      <c r="AE2360">
        <f t="shared" si="904"/>
        <v>1</v>
      </c>
      <c r="AF2360">
        <f t="shared" si="904"/>
        <v>0</v>
      </c>
      <c r="AG2360">
        <f t="shared" si="904"/>
        <v>0</v>
      </c>
      <c r="AH2360">
        <f t="shared" si="904"/>
        <v>0</v>
      </c>
      <c r="AI2360">
        <f t="shared" si="904"/>
        <v>0</v>
      </c>
      <c r="AJ2360">
        <f t="shared" ca="1" si="887"/>
        <v>0</v>
      </c>
      <c r="AK2360">
        <f t="shared" ca="1" si="888"/>
        <v>0</v>
      </c>
      <c r="AL2360">
        <f t="shared" ca="1" si="889"/>
        <v>1</v>
      </c>
      <c r="AM2360">
        <f t="shared" ca="1" si="890"/>
        <v>0</v>
      </c>
      <c r="AN2360">
        <f t="shared" ca="1" si="891"/>
        <v>1</v>
      </c>
      <c r="AO2360">
        <f t="shared" ca="1" si="892"/>
        <v>0</v>
      </c>
      <c r="AP2360">
        <f t="shared" ca="1" si="893"/>
        <v>0</v>
      </c>
      <c r="AQ2360">
        <f t="shared" ca="1" si="894"/>
        <v>1</v>
      </c>
      <c r="AR2360">
        <f t="shared" ca="1" si="895"/>
        <v>0</v>
      </c>
      <c r="AS2360">
        <v>1</v>
      </c>
      <c r="AT2360">
        <v>0</v>
      </c>
      <c r="AU2360">
        <f t="shared" ca="1" si="883"/>
        <v>0</v>
      </c>
      <c r="AV2360">
        <f t="shared" ca="1" si="883"/>
        <v>1</v>
      </c>
      <c r="AW2360">
        <f t="shared" ca="1" si="883"/>
        <v>0</v>
      </c>
      <c r="AX2360">
        <v>0</v>
      </c>
    </row>
    <row r="2361" spans="1:50">
      <c r="A2361" s="2">
        <v>41214</v>
      </c>
      <c r="B2361">
        <v>1361</v>
      </c>
      <c r="C2361">
        <v>22</v>
      </c>
      <c r="D2361">
        <f t="shared" ca="1" si="896"/>
        <v>18.471997925987971</v>
      </c>
      <c r="E2361">
        <f t="shared" ca="1" si="897"/>
        <v>3.5280020740120293</v>
      </c>
      <c r="F2361" t="str">
        <f t="shared" ca="1" si="898"/>
        <v>high</v>
      </c>
      <c r="G2361">
        <v>1568</v>
      </c>
      <c r="H2361">
        <f t="shared" si="899"/>
        <v>1568</v>
      </c>
      <c r="I2361">
        <f t="shared" ca="1" si="900"/>
        <v>1107.63689060512</v>
      </c>
      <c r="J2361">
        <f t="shared" ca="1" si="901"/>
        <v>460.36310939487998</v>
      </c>
      <c r="K2361" t="str">
        <f t="shared" ca="1" si="902"/>
        <v>high</v>
      </c>
      <c r="L2361">
        <v>5.9</v>
      </c>
      <c r="M2361" t="str">
        <f t="shared" si="878"/>
        <v>medium</v>
      </c>
      <c r="N2361">
        <f t="shared" si="884"/>
        <v>11</v>
      </c>
      <c r="O2361">
        <f t="shared" si="885"/>
        <v>4</v>
      </c>
      <c r="P2361" t="str">
        <f t="shared" si="886"/>
        <v>čtvrtek</v>
      </c>
      <c r="Q2361">
        <f t="shared" ref="Q2361:AB2370" si="905">VLOOKUP($N2361,$V$31:$AH$42,Q$592+1,0)</f>
        <v>0</v>
      </c>
      <c r="R2361">
        <f t="shared" si="905"/>
        <v>0</v>
      </c>
      <c r="S2361">
        <f t="shared" si="905"/>
        <v>0</v>
      </c>
      <c r="T2361">
        <f t="shared" si="905"/>
        <v>0</v>
      </c>
      <c r="U2361">
        <f t="shared" si="905"/>
        <v>0</v>
      </c>
      <c r="V2361">
        <f t="shared" si="905"/>
        <v>0</v>
      </c>
      <c r="W2361">
        <f t="shared" si="905"/>
        <v>0</v>
      </c>
      <c r="X2361">
        <f t="shared" si="905"/>
        <v>0</v>
      </c>
      <c r="Y2361">
        <f t="shared" si="905"/>
        <v>0</v>
      </c>
      <c r="Z2361">
        <f t="shared" si="905"/>
        <v>0</v>
      </c>
      <c r="AA2361">
        <f t="shared" si="905"/>
        <v>1</v>
      </c>
      <c r="AB2361">
        <f t="shared" si="905"/>
        <v>0</v>
      </c>
      <c r="AC2361">
        <f t="shared" ref="AC2361:AI2370" si="906">VLOOKUP($O2361,$V$74:$AC$80,AC$592+1,0)</f>
        <v>0</v>
      </c>
      <c r="AD2361">
        <f t="shared" si="906"/>
        <v>0</v>
      </c>
      <c r="AE2361">
        <f t="shared" si="906"/>
        <v>0</v>
      </c>
      <c r="AF2361">
        <f t="shared" si="906"/>
        <v>1</v>
      </c>
      <c r="AG2361">
        <f t="shared" si="906"/>
        <v>0</v>
      </c>
      <c r="AH2361">
        <f t="shared" si="906"/>
        <v>0</v>
      </c>
      <c r="AI2361">
        <f t="shared" si="906"/>
        <v>0</v>
      </c>
      <c r="AJ2361">
        <f t="shared" ca="1" si="887"/>
        <v>0</v>
      </c>
      <c r="AK2361">
        <f t="shared" ca="1" si="888"/>
        <v>1</v>
      </c>
      <c r="AL2361">
        <f t="shared" ca="1" si="889"/>
        <v>0</v>
      </c>
      <c r="AM2361">
        <f t="shared" ca="1" si="890"/>
        <v>0</v>
      </c>
      <c r="AN2361">
        <f t="shared" ca="1" si="891"/>
        <v>0</v>
      </c>
      <c r="AO2361">
        <f t="shared" ca="1" si="892"/>
        <v>1</v>
      </c>
      <c r="AP2361">
        <f t="shared" ca="1" si="893"/>
        <v>0</v>
      </c>
      <c r="AQ2361">
        <f t="shared" ca="1" si="894"/>
        <v>1</v>
      </c>
      <c r="AR2361">
        <f t="shared" ca="1" si="895"/>
        <v>0</v>
      </c>
      <c r="AS2361">
        <v>0</v>
      </c>
      <c r="AT2361">
        <v>0</v>
      </c>
      <c r="AU2361">
        <f t="shared" ref="AU2361:AW2380" ca="1" si="907">VLOOKUP(INDIRECT($AU$590&amp;ROW($A2361)),$F$17:$I$19,AU$592+1,0)</f>
        <v>0</v>
      </c>
      <c r="AV2361">
        <f t="shared" ca="1" si="907"/>
        <v>0</v>
      </c>
      <c r="AW2361">
        <f t="shared" ca="1" si="907"/>
        <v>1</v>
      </c>
      <c r="AX2361">
        <v>0</v>
      </c>
    </row>
    <row r="2362" spans="1:50">
      <c r="A2362" s="2">
        <v>41215</v>
      </c>
      <c r="B2362">
        <v>1362</v>
      </c>
      <c r="C2362">
        <v>33</v>
      </c>
      <c r="D2362">
        <f t="shared" ca="1" si="896"/>
        <v>18.473913309155588</v>
      </c>
      <c r="E2362">
        <f t="shared" ca="1" si="897"/>
        <v>14.526086690844412</v>
      </c>
      <c r="F2362" t="str">
        <f t="shared" ca="1" si="898"/>
        <v>high</v>
      </c>
      <c r="G2362">
        <v>2419</v>
      </c>
      <c r="H2362">
        <f t="shared" si="899"/>
        <v>2419</v>
      </c>
      <c r="I2362">
        <f t="shared" ca="1" si="900"/>
        <v>1107.8373222494426</v>
      </c>
      <c r="J2362">
        <f t="shared" ca="1" si="901"/>
        <v>1311.1626777505574</v>
      </c>
      <c r="K2362" t="str">
        <f t="shared" ca="1" si="902"/>
        <v>high</v>
      </c>
      <c r="L2362">
        <v>8.5</v>
      </c>
      <c r="M2362" t="str">
        <f t="shared" si="878"/>
        <v>medium</v>
      </c>
      <c r="N2362">
        <f t="shared" si="884"/>
        <v>11</v>
      </c>
      <c r="O2362">
        <f t="shared" si="885"/>
        <v>5</v>
      </c>
      <c r="P2362" t="str">
        <f t="shared" si="886"/>
        <v>pátek</v>
      </c>
      <c r="Q2362">
        <f t="shared" si="905"/>
        <v>0</v>
      </c>
      <c r="R2362">
        <f t="shared" si="905"/>
        <v>0</v>
      </c>
      <c r="S2362">
        <f t="shared" si="905"/>
        <v>0</v>
      </c>
      <c r="T2362">
        <f t="shared" si="905"/>
        <v>0</v>
      </c>
      <c r="U2362">
        <f t="shared" si="905"/>
        <v>0</v>
      </c>
      <c r="V2362">
        <f t="shared" si="905"/>
        <v>0</v>
      </c>
      <c r="W2362">
        <f t="shared" si="905"/>
        <v>0</v>
      </c>
      <c r="X2362">
        <f t="shared" si="905"/>
        <v>0</v>
      </c>
      <c r="Y2362">
        <f t="shared" si="905"/>
        <v>0</v>
      </c>
      <c r="Z2362">
        <f t="shared" si="905"/>
        <v>0</v>
      </c>
      <c r="AA2362">
        <f t="shared" si="905"/>
        <v>1</v>
      </c>
      <c r="AB2362">
        <f t="shared" si="905"/>
        <v>0</v>
      </c>
      <c r="AC2362">
        <f t="shared" si="906"/>
        <v>0</v>
      </c>
      <c r="AD2362">
        <f t="shared" si="906"/>
        <v>0</v>
      </c>
      <c r="AE2362">
        <f t="shared" si="906"/>
        <v>0</v>
      </c>
      <c r="AF2362">
        <f t="shared" si="906"/>
        <v>0</v>
      </c>
      <c r="AG2362">
        <f t="shared" si="906"/>
        <v>1</v>
      </c>
      <c r="AH2362">
        <f t="shared" si="906"/>
        <v>0</v>
      </c>
      <c r="AI2362">
        <f t="shared" si="906"/>
        <v>0</v>
      </c>
      <c r="AJ2362">
        <f t="shared" ca="1" si="887"/>
        <v>0</v>
      </c>
      <c r="AK2362">
        <f t="shared" ca="1" si="888"/>
        <v>1</v>
      </c>
      <c r="AL2362">
        <f t="shared" ca="1" si="889"/>
        <v>0</v>
      </c>
      <c r="AM2362">
        <f t="shared" ca="1" si="890"/>
        <v>0</v>
      </c>
      <c r="AN2362">
        <f t="shared" ca="1" si="891"/>
        <v>0</v>
      </c>
      <c r="AO2362">
        <f t="shared" ca="1" si="892"/>
        <v>1</v>
      </c>
      <c r="AP2362">
        <f t="shared" ca="1" si="893"/>
        <v>0</v>
      </c>
      <c r="AQ2362">
        <f t="shared" ca="1" si="894"/>
        <v>1</v>
      </c>
      <c r="AR2362">
        <f t="shared" ca="1" si="895"/>
        <v>0</v>
      </c>
      <c r="AS2362">
        <v>1</v>
      </c>
      <c r="AT2362">
        <v>0</v>
      </c>
      <c r="AU2362">
        <f t="shared" ca="1" si="907"/>
        <v>0</v>
      </c>
      <c r="AV2362">
        <f t="shared" ca="1" si="907"/>
        <v>0</v>
      </c>
      <c r="AW2362">
        <f t="shared" ca="1" si="907"/>
        <v>1</v>
      </c>
      <c r="AX2362">
        <v>0</v>
      </c>
    </row>
    <row r="2363" spans="1:50">
      <c r="A2363" s="2">
        <v>41216</v>
      </c>
      <c r="B2363">
        <v>1363</v>
      </c>
      <c r="C2363">
        <v>18</v>
      </c>
      <c r="D2363">
        <f t="shared" ca="1" si="896"/>
        <v>18.475823102644508</v>
      </c>
      <c r="E2363">
        <f t="shared" ca="1" si="897"/>
        <v>-0.47582310264450811</v>
      </c>
      <c r="F2363" t="str">
        <f t="shared" ca="1" si="898"/>
        <v>medium</v>
      </c>
      <c r="G2363">
        <v>520</v>
      </c>
      <c r="H2363">
        <f t="shared" si="899"/>
        <v>520</v>
      </c>
      <c r="I2363">
        <f t="shared" ca="1" si="900"/>
        <v>1108.0376239711059</v>
      </c>
      <c r="J2363">
        <f t="shared" ca="1" si="901"/>
        <v>-588.03762397110586</v>
      </c>
      <c r="K2363" t="str">
        <f t="shared" ca="1" si="902"/>
        <v>low</v>
      </c>
      <c r="L2363">
        <v>6.05</v>
      </c>
      <c r="M2363" t="str">
        <f t="shared" si="878"/>
        <v>medium</v>
      </c>
      <c r="N2363">
        <f t="shared" si="884"/>
        <v>11</v>
      </c>
      <c r="O2363">
        <f t="shared" si="885"/>
        <v>6</v>
      </c>
      <c r="P2363" t="str">
        <f t="shared" si="886"/>
        <v>sobota</v>
      </c>
      <c r="Q2363">
        <f t="shared" si="905"/>
        <v>0</v>
      </c>
      <c r="R2363">
        <f t="shared" si="905"/>
        <v>0</v>
      </c>
      <c r="S2363">
        <f t="shared" si="905"/>
        <v>0</v>
      </c>
      <c r="T2363">
        <f t="shared" si="905"/>
        <v>0</v>
      </c>
      <c r="U2363">
        <f t="shared" si="905"/>
        <v>0</v>
      </c>
      <c r="V2363">
        <f t="shared" si="905"/>
        <v>0</v>
      </c>
      <c r="W2363">
        <f t="shared" si="905"/>
        <v>0</v>
      </c>
      <c r="X2363">
        <f t="shared" si="905"/>
        <v>0</v>
      </c>
      <c r="Y2363">
        <f t="shared" si="905"/>
        <v>0</v>
      </c>
      <c r="Z2363">
        <f t="shared" si="905"/>
        <v>0</v>
      </c>
      <c r="AA2363">
        <f t="shared" si="905"/>
        <v>1</v>
      </c>
      <c r="AB2363">
        <f t="shared" si="905"/>
        <v>0</v>
      </c>
      <c r="AC2363">
        <f t="shared" si="906"/>
        <v>0</v>
      </c>
      <c r="AD2363">
        <f t="shared" si="906"/>
        <v>0</v>
      </c>
      <c r="AE2363">
        <f t="shared" si="906"/>
        <v>0</v>
      </c>
      <c r="AF2363">
        <f t="shared" si="906"/>
        <v>0</v>
      </c>
      <c r="AG2363">
        <f t="shared" si="906"/>
        <v>0</v>
      </c>
      <c r="AH2363">
        <f t="shared" si="906"/>
        <v>1</v>
      </c>
      <c r="AI2363">
        <f t="shared" si="906"/>
        <v>0</v>
      </c>
      <c r="AJ2363">
        <f t="shared" ca="1" si="887"/>
        <v>0</v>
      </c>
      <c r="AK2363">
        <f t="shared" ca="1" si="888"/>
        <v>1</v>
      </c>
      <c r="AL2363">
        <f t="shared" ca="1" si="889"/>
        <v>0</v>
      </c>
      <c r="AM2363">
        <f t="shared" ca="1" si="890"/>
        <v>0</v>
      </c>
      <c r="AN2363">
        <f t="shared" ca="1" si="891"/>
        <v>0</v>
      </c>
      <c r="AO2363">
        <f t="shared" ca="1" si="892"/>
        <v>1</v>
      </c>
      <c r="AP2363">
        <f t="shared" ca="1" si="893"/>
        <v>0</v>
      </c>
      <c r="AQ2363">
        <f t="shared" ca="1" si="894"/>
        <v>1</v>
      </c>
      <c r="AR2363">
        <f t="shared" ca="1" si="895"/>
        <v>0</v>
      </c>
      <c r="AS2363">
        <v>1</v>
      </c>
      <c r="AT2363">
        <v>0</v>
      </c>
      <c r="AU2363">
        <f t="shared" ca="1" si="907"/>
        <v>0</v>
      </c>
      <c r="AV2363">
        <f t="shared" ca="1" si="907"/>
        <v>1</v>
      </c>
      <c r="AW2363">
        <f t="shared" ca="1" si="907"/>
        <v>0</v>
      </c>
      <c r="AX2363">
        <v>0</v>
      </c>
    </row>
    <row r="2364" spans="1:50">
      <c r="A2364" s="2">
        <v>41217</v>
      </c>
      <c r="B2364">
        <v>1364</v>
      </c>
      <c r="C2364">
        <v>15</v>
      </c>
      <c r="D2364">
        <f t="shared" ca="1" si="896"/>
        <v>18.4777273141733</v>
      </c>
      <c r="E2364">
        <f t="shared" ca="1" si="897"/>
        <v>-3.4777273141733005</v>
      </c>
      <c r="F2364" t="str">
        <f t="shared" ca="1" si="898"/>
        <v>low</v>
      </c>
      <c r="G2364">
        <v>717</v>
      </c>
      <c r="H2364">
        <f t="shared" si="899"/>
        <v>717</v>
      </c>
      <c r="I2364">
        <f t="shared" ca="1" si="900"/>
        <v>1108.2377956187386</v>
      </c>
      <c r="J2364">
        <f t="shared" ca="1" si="901"/>
        <v>-391.23779561873857</v>
      </c>
      <c r="K2364" t="str">
        <f t="shared" ca="1" si="902"/>
        <v>low</v>
      </c>
      <c r="L2364">
        <v>6</v>
      </c>
      <c r="M2364" t="str">
        <f t="shared" si="878"/>
        <v>medium</v>
      </c>
      <c r="N2364">
        <f t="shared" si="884"/>
        <v>11</v>
      </c>
      <c r="O2364">
        <f t="shared" si="885"/>
        <v>7</v>
      </c>
      <c r="P2364" t="str">
        <f t="shared" si="886"/>
        <v>neděle</v>
      </c>
      <c r="Q2364">
        <f t="shared" si="905"/>
        <v>0</v>
      </c>
      <c r="R2364">
        <f t="shared" si="905"/>
        <v>0</v>
      </c>
      <c r="S2364">
        <f t="shared" si="905"/>
        <v>0</v>
      </c>
      <c r="T2364">
        <f t="shared" si="905"/>
        <v>0</v>
      </c>
      <c r="U2364">
        <f t="shared" si="905"/>
        <v>0</v>
      </c>
      <c r="V2364">
        <f t="shared" si="905"/>
        <v>0</v>
      </c>
      <c r="W2364">
        <f t="shared" si="905"/>
        <v>0</v>
      </c>
      <c r="X2364">
        <f t="shared" si="905"/>
        <v>0</v>
      </c>
      <c r="Y2364">
        <f t="shared" si="905"/>
        <v>0</v>
      </c>
      <c r="Z2364">
        <f t="shared" si="905"/>
        <v>0</v>
      </c>
      <c r="AA2364">
        <f t="shared" si="905"/>
        <v>1</v>
      </c>
      <c r="AB2364">
        <f t="shared" si="905"/>
        <v>0</v>
      </c>
      <c r="AC2364">
        <f t="shared" si="906"/>
        <v>0</v>
      </c>
      <c r="AD2364">
        <f t="shared" si="906"/>
        <v>0</v>
      </c>
      <c r="AE2364">
        <f t="shared" si="906"/>
        <v>0</v>
      </c>
      <c r="AF2364">
        <f t="shared" si="906"/>
        <v>0</v>
      </c>
      <c r="AG2364">
        <f t="shared" si="906"/>
        <v>0</v>
      </c>
      <c r="AH2364">
        <f t="shared" si="906"/>
        <v>0</v>
      </c>
      <c r="AI2364">
        <f t="shared" si="906"/>
        <v>1</v>
      </c>
      <c r="AJ2364">
        <f t="shared" ca="1" si="887"/>
        <v>0</v>
      </c>
      <c r="AK2364">
        <f t="shared" ca="1" si="888"/>
        <v>1</v>
      </c>
      <c r="AL2364">
        <f t="shared" ca="1" si="889"/>
        <v>0</v>
      </c>
      <c r="AM2364">
        <f t="shared" ca="1" si="890"/>
        <v>0</v>
      </c>
      <c r="AN2364">
        <f t="shared" ca="1" si="891"/>
        <v>0</v>
      </c>
      <c r="AO2364">
        <f t="shared" ca="1" si="892"/>
        <v>1</v>
      </c>
      <c r="AP2364">
        <f t="shared" ca="1" si="893"/>
        <v>0</v>
      </c>
      <c r="AQ2364">
        <f t="shared" ca="1" si="894"/>
        <v>1</v>
      </c>
      <c r="AR2364">
        <f t="shared" ca="1" si="895"/>
        <v>0</v>
      </c>
      <c r="AS2364">
        <v>0</v>
      </c>
      <c r="AT2364">
        <v>0</v>
      </c>
      <c r="AU2364">
        <f t="shared" ca="1" si="907"/>
        <v>1</v>
      </c>
      <c r="AV2364">
        <f t="shared" ca="1" si="907"/>
        <v>0</v>
      </c>
      <c r="AW2364">
        <f t="shared" ca="1" si="907"/>
        <v>0</v>
      </c>
      <c r="AX2364">
        <v>0</v>
      </c>
    </row>
    <row r="2365" spans="1:50">
      <c r="A2365" s="2">
        <v>41218</v>
      </c>
      <c r="B2365">
        <v>1365</v>
      </c>
      <c r="C2365">
        <v>16</v>
      </c>
      <c r="D2365">
        <f t="shared" ca="1" si="896"/>
        <v>18.479625951460552</v>
      </c>
      <c r="E2365">
        <f t="shared" ca="1" si="897"/>
        <v>-2.4796259514605516</v>
      </c>
      <c r="F2365" t="str">
        <f t="shared" ca="1" si="898"/>
        <v>medium</v>
      </c>
      <c r="G2365">
        <v>789</v>
      </c>
      <c r="H2365">
        <f t="shared" si="899"/>
        <v>789</v>
      </c>
      <c r="I2365">
        <f t="shared" ca="1" si="900"/>
        <v>1108.43783704097</v>
      </c>
      <c r="J2365">
        <f t="shared" ca="1" si="901"/>
        <v>-319.43783704096995</v>
      </c>
      <c r="K2365" t="str">
        <f t="shared" ca="1" si="902"/>
        <v>medium</v>
      </c>
      <c r="L2365">
        <v>7.3285714285714283</v>
      </c>
      <c r="M2365" t="str">
        <f t="shared" si="878"/>
        <v>medium</v>
      </c>
      <c r="N2365">
        <f t="shared" si="884"/>
        <v>11</v>
      </c>
      <c r="O2365">
        <f t="shared" si="885"/>
        <v>1</v>
      </c>
      <c r="P2365" t="str">
        <f t="shared" si="886"/>
        <v>pondělí</v>
      </c>
      <c r="Q2365">
        <f t="shared" si="905"/>
        <v>0</v>
      </c>
      <c r="R2365">
        <f t="shared" si="905"/>
        <v>0</v>
      </c>
      <c r="S2365">
        <f t="shared" si="905"/>
        <v>0</v>
      </c>
      <c r="T2365">
        <f t="shared" si="905"/>
        <v>0</v>
      </c>
      <c r="U2365">
        <f t="shared" si="905"/>
        <v>0</v>
      </c>
      <c r="V2365">
        <f t="shared" si="905"/>
        <v>0</v>
      </c>
      <c r="W2365">
        <f t="shared" si="905"/>
        <v>0</v>
      </c>
      <c r="X2365">
        <f t="shared" si="905"/>
        <v>0</v>
      </c>
      <c r="Y2365">
        <f t="shared" si="905"/>
        <v>0</v>
      </c>
      <c r="Z2365">
        <f t="shared" si="905"/>
        <v>0</v>
      </c>
      <c r="AA2365">
        <f t="shared" si="905"/>
        <v>1</v>
      </c>
      <c r="AB2365">
        <f t="shared" si="905"/>
        <v>0</v>
      </c>
      <c r="AC2365">
        <f t="shared" si="906"/>
        <v>1</v>
      </c>
      <c r="AD2365">
        <f t="shared" si="906"/>
        <v>0</v>
      </c>
      <c r="AE2365">
        <f t="shared" si="906"/>
        <v>0</v>
      </c>
      <c r="AF2365">
        <f t="shared" si="906"/>
        <v>0</v>
      </c>
      <c r="AG2365">
        <f t="shared" si="906"/>
        <v>0</v>
      </c>
      <c r="AH2365">
        <f t="shared" si="906"/>
        <v>0</v>
      </c>
      <c r="AI2365">
        <f t="shared" si="906"/>
        <v>0</v>
      </c>
      <c r="AJ2365">
        <f t="shared" ca="1" si="887"/>
        <v>0</v>
      </c>
      <c r="AK2365">
        <f t="shared" ca="1" si="888"/>
        <v>1</v>
      </c>
      <c r="AL2365">
        <f t="shared" ca="1" si="889"/>
        <v>0</v>
      </c>
      <c r="AM2365">
        <f t="shared" ca="1" si="890"/>
        <v>0</v>
      </c>
      <c r="AN2365">
        <f t="shared" ca="1" si="891"/>
        <v>0</v>
      </c>
      <c r="AO2365">
        <f t="shared" ca="1" si="892"/>
        <v>1</v>
      </c>
      <c r="AP2365">
        <f t="shared" ca="1" si="893"/>
        <v>0</v>
      </c>
      <c r="AQ2365">
        <f t="shared" ca="1" si="894"/>
        <v>1</v>
      </c>
      <c r="AR2365">
        <f t="shared" ca="1" si="895"/>
        <v>0</v>
      </c>
      <c r="AS2365">
        <v>1</v>
      </c>
      <c r="AT2365">
        <v>0</v>
      </c>
      <c r="AU2365">
        <f t="shared" ca="1" si="907"/>
        <v>0</v>
      </c>
      <c r="AV2365">
        <f t="shared" ca="1" si="907"/>
        <v>1</v>
      </c>
      <c r="AW2365">
        <f t="shared" ca="1" si="907"/>
        <v>0</v>
      </c>
      <c r="AX2365">
        <v>0</v>
      </c>
    </row>
    <row r="2366" spans="1:50">
      <c r="A2366" s="2">
        <v>41219</v>
      </c>
      <c r="B2366">
        <v>1366</v>
      </c>
      <c r="C2366">
        <v>18</v>
      </c>
      <c r="D2366">
        <f t="shared" ca="1" si="896"/>
        <v>18.481519022224838</v>
      </c>
      <c r="E2366">
        <f t="shared" ca="1" si="897"/>
        <v>-0.48151902222483756</v>
      </c>
      <c r="F2366" t="str">
        <f t="shared" ca="1" si="898"/>
        <v>medium</v>
      </c>
      <c r="G2366">
        <v>1566</v>
      </c>
      <c r="H2366">
        <f t="shared" si="899"/>
        <v>1566</v>
      </c>
      <c r="I2366">
        <f t="shared" ca="1" si="900"/>
        <v>1108.6377480864285</v>
      </c>
      <c r="J2366">
        <f t="shared" ca="1" si="901"/>
        <v>457.36225191357153</v>
      </c>
      <c r="K2366" t="str">
        <f t="shared" ca="1" si="902"/>
        <v>high</v>
      </c>
      <c r="L2366">
        <v>4.95</v>
      </c>
      <c r="M2366" t="str">
        <f t="shared" si="878"/>
        <v>low</v>
      </c>
      <c r="N2366">
        <f t="shared" si="884"/>
        <v>11</v>
      </c>
      <c r="O2366">
        <f t="shared" si="885"/>
        <v>2</v>
      </c>
      <c r="P2366" t="str">
        <f t="shared" si="886"/>
        <v>úterý</v>
      </c>
      <c r="Q2366">
        <f t="shared" si="905"/>
        <v>0</v>
      </c>
      <c r="R2366">
        <f t="shared" si="905"/>
        <v>0</v>
      </c>
      <c r="S2366">
        <f t="shared" si="905"/>
        <v>0</v>
      </c>
      <c r="T2366">
        <f t="shared" si="905"/>
        <v>0</v>
      </c>
      <c r="U2366">
        <f t="shared" si="905"/>
        <v>0</v>
      </c>
      <c r="V2366">
        <f t="shared" si="905"/>
        <v>0</v>
      </c>
      <c r="W2366">
        <f t="shared" si="905"/>
        <v>0</v>
      </c>
      <c r="X2366">
        <f t="shared" si="905"/>
        <v>0</v>
      </c>
      <c r="Y2366">
        <f t="shared" si="905"/>
        <v>0</v>
      </c>
      <c r="Z2366">
        <f t="shared" si="905"/>
        <v>0</v>
      </c>
      <c r="AA2366">
        <f t="shared" si="905"/>
        <v>1</v>
      </c>
      <c r="AB2366">
        <f t="shared" si="905"/>
        <v>0</v>
      </c>
      <c r="AC2366">
        <f t="shared" si="906"/>
        <v>0</v>
      </c>
      <c r="AD2366">
        <f t="shared" si="906"/>
        <v>1</v>
      </c>
      <c r="AE2366">
        <f t="shared" si="906"/>
        <v>0</v>
      </c>
      <c r="AF2366">
        <f t="shared" si="906"/>
        <v>0</v>
      </c>
      <c r="AG2366">
        <f t="shared" si="906"/>
        <v>0</v>
      </c>
      <c r="AH2366">
        <f t="shared" si="906"/>
        <v>0</v>
      </c>
      <c r="AI2366">
        <f t="shared" si="906"/>
        <v>0</v>
      </c>
      <c r="AJ2366">
        <f t="shared" ca="1" si="887"/>
        <v>1</v>
      </c>
      <c r="AK2366">
        <f t="shared" ca="1" si="888"/>
        <v>0</v>
      </c>
      <c r="AL2366">
        <f t="shared" ca="1" si="889"/>
        <v>0</v>
      </c>
      <c r="AM2366">
        <f t="shared" ca="1" si="890"/>
        <v>0</v>
      </c>
      <c r="AN2366">
        <f t="shared" ca="1" si="891"/>
        <v>1</v>
      </c>
      <c r="AO2366">
        <f t="shared" ca="1" si="892"/>
        <v>0</v>
      </c>
      <c r="AP2366">
        <f t="shared" ca="1" si="893"/>
        <v>1</v>
      </c>
      <c r="AQ2366">
        <f t="shared" ca="1" si="894"/>
        <v>0</v>
      </c>
      <c r="AR2366">
        <f t="shared" ca="1" si="895"/>
        <v>0</v>
      </c>
      <c r="AS2366">
        <v>1</v>
      </c>
      <c r="AT2366">
        <v>0</v>
      </c>
      <c r="AU2366">
        <f t="shared" ca="1" si="907"/>
        <v>0</v>
      </c>
      <c r="AV2366">
        <f t="shared" ca="1" si="907"/>
        <v>1</v>
      </c>
      <c r="AW2366">
        <f t="shared" ca="1" si="907"/>
        <v>0</v>
      </c>
      <c r="AX2366">
        <v>0</v>
      </c>
    </row>
    <row r="2367" spans="1:50">
      <c r="A2367" s="2">
        <v>41220</v>
      </c>
      <c r="B2367">
        <v>1367</v>
      </c>
      <c r="C2367">
        <v>25</v>
      </c>
      <c r="D2367">
        <f t="shared" ca="1" si="896"/>
        <v>18.483406534184734</v>
      </c>
      <c r="E2367">
        <f t="shared" ca="1" si="897"/>
        <v>6.5165934658152658</v>
      </c>
      <c r="F2367" t="str">
        <f t="shared" ca="1" si="898"/>
        <v>high</v>
      </c>
      <c r="G2367">
        <v>1082</v>
      </c>
      <c r="H2367">
        <f t="shared" si="899"/>
        <v>1082</v>
      </c>
      <c r="I2367">
        <f t="shared" ca="1" si="900"/>
        <v>1108.8375286037435</v>
      </c>
      <c r="J2367">
        <f t="shared" ca="1" si="901"/>
        <v>-26.837528603743522</v>
      </c>
      <c r="K2367" t="str">
        <f t="shared" ca="1" si="902"/>
        <v>medium</v>
      </c>
      <c r="L2367">
        <v>4.2</v>
      </c>
      <c r="M2367" t="str">
        <f t="shared" si="878"/>
        <v>low</v>
      </c>
      <c r="N2367">
        <f t="shared" si="884"/>
        <v>11</v>
      </c>
      <c r="O2367">
        <f t="shared" si="885"/>
        <v>3</v>
      </c>
      <c r="P2367" t="str">
        <f t="shared" si="886"/>
        <v>středa</v>
      </c>
      <c r="Q2367">
        <f t="shared" si="905"/>
        <v>0</v>
      </c>
      <c r="R2367">
        <f t="shared" si="905"/>
        <v>0</v>
      </c>
      <c r="S2367">
        <f t="shared" si="905"/>
        <v>0</v>
      </c>
      <c r="T2367">
        <f t="shared" si="905"/>
        <v>0</v>
      </c>
      <c r="U2367">
        <f t="shared" si="905"/>
        <v>0</v>
      </c>
      <c r="V2367">
        <f t="shared" si="905"/>
        <v>0</v>
      </c>
      <c r="W2367">
        <f t="shared" si="905"/>
        <v>0</v>
      </c>
      <c r="X2367">
        <f t="shared" si="905"/>
        <v>0</v>
      </c>
      <c r="Y2367">
        <f t="shared" si="905"/>
        <v>0</v>
      </c>
      <c r="Z2367">
        <f t="shared" si="905"/>
        <v>0</v>
      </c>
      <c r="AA2367">
        <f t="shared" si="905"/>
        <v>1</v>
      </c>
      <c r="AB2367">
        <f t="shared" si="905"/>
        <v>0</v>
      </c>
      <c r="AC2367">
        <f t="shared" si="906"/>
        <v>0</v>
      </c>
      <c r="AD2367">
        <f t="shared" si="906"/>
        <v>0</v>
      </c>
      <c r="AE2367">
        <f t="shared" si="906"/>
        <v>1</v>
      </c>
      <c r="AF2367">
        <f t="shared" si="906"/>
        <v>0</v>
      </c>
      <c r="AG2367">
        <f t="shared" si="906"/>
        <v>0</v>
      </c>
      <c r="AH2367">
        <f t="shared" si="906"/>
        <v>0</v>
      </c>
      <c r="AI2367">
        <f t="shared" si="906"/>
        <v>0</v>
      </c>
      <c r="AJ2367">
        <f t="shared" ca="1" si="887"/>
        <v>0</v>
      </c>
      <c r="AK2367">
        <f t="shared" ca="1" si="888"/>
        <v>1</v>
      </c>
      <c r="AL2367">
        <f t="shared" ca="1" si="889"/>
        <v>0</v>
      </c>
      <c r="AM2367">
        <f t="shared" ca="1" si="890"/>
        <v>0</v>
      </c>
      <c r="AN2367">
        <f t="shared" ca="1" si="891"/>
        <v>1</v>
      </c>
      <c r="AO2367">
        <f t="shared" ca="1" si="892"/>
        <v>0</v>
      </c>
      <c r="AP2367">
        <f t="shared" ca="1" si="893"/>
        <v>1</v>
      </c>
      <c r="AQ2367">
        <f t="shared" ca="1" si="894"/>
        <v>0</v>
      </c>
      <c r="AR2367">
        <f t="shared" ca="1" si="895"/>
        <v>0</v>
      </c>
      <c r="AS2367">
        <v>0</v>
      </c>
      <c r="AT2367">
        <v>0</v>
      </c>
      <c r="AU2367">
        <f t="shared" ca="1" si="907"/>
        <v>0</v>
      </c>
      <c r="AV2367">
        <f t="shared" ca="1" si="907"/>
        <v>0</v>
      </c>
      <c r="AW2367">
        <f t="shared" ca="1" si="907"/>
        <v>1</v>
      </c>
      <c r="AX2367">
        <v>0</v>
      </c>
    </row>
    <row r="2368" spans="1:50">
      <c r="A2368" s="2">
        <v>41221</v>
      </c>
      <c r="B2368">
        <v>1368</v>
      </c>
      <c r="C2368">
        <v>16</v>
      </c>
      <c r="D2368">
        <f t="shared" ca="1" si="896"/>
        <v>18.485288495058828</v>
      </c>
      <c r="E2368">
        <f t="shared" ca="1" si="897"/>
        <v>-2.4852884950588283</v>
      </c>
      <c r="F2368" t="str">
        <f t="shared" ca="1" si="898"/>
        <v>medium</v>
      </c>
      <c r="G2368">
        <v>411</v>
      </c>
      <c r="H2368">
        <f t="shared" si="899"/>
        <v>411</v>
      </c>
      <c r="I2368">
        <f t="shared" ca="1" si="900"/>
        <v>1109.037178441544</v>
      </c>
      <c r="J2368">
        <f t="shared" ca="1" si="901"/>
        <v>-698.03717844154403</v>
      </c>
      <c r="K2368" t="str">
        <f t="shared" ca="1" si="902"/>
        <v>low</v>
      </c>
      <c r="L2368">
        <v>11</v>
      </c>
      <c r="M2368" t="str">
        <f t="shared" si="878"/>
        <v>medium</v>
      </c>
      <c r="N2368">
        <f t="shared" si="884"/>
        <v>11</v>
      </c>
      <c r="O2368">
        <f t="shared" si="885"/>
        <v>4</v>
      </c>
      <c r="P2368" t="str">
        <f t="shared" si="886"/>
        <v>čtvrtek</v>
      </c>
      <c r="Q2368">
        <f t="shared" si="905"/>
        <v>0</v>
      </c>
      <c r="R2368">
        <f t="shared" si="905"/>
        <v>0</v>
      </c>
      <c r="S2368">
        <f t="shared" si="905"/>
        <v>0</v>
      </c>
      <c r="T2368">
        <f t="shared" si="905"/>
        <v>0</v>
      </c>
      <c r="U2368">
        <f t="shared" si="905"/>
        <v>0</v>
      </c>
      <c r="V2368">
        <f t="shared" si="905"/>
        <v>0</v>
      </c>
      <c r="W2368">
        <f t="shared" si="905"/>
        <v>0</v>
      </c>
      <c r="X2368">
        <f t="shared" si="905"/>
        <v>0</v>
      </c>
      <c r="Y2368">
        <f t="shared" si="905"/>
        <v>0</v>
      </c>
      <c r="Z2368">
        <f t="shared" si="905"/>
        <v>0</v>
      </c>
      <c r="AA2368">
        <f t="shared" si="905"/>
        <v>1</v>
      </c>
      <c r="AB2368">
        <f t="shared" si="905"/>
        <v>0</v>
      </c>
      <c r="AC2368">
        <f t="shared" si="906"/>
        <v>0</v>
      </c>
      <c r="AD2368">
        <f t="shared" si="906"/>
        <v>0</v>
      </c>
      <c r="AE2368">
        <f t="shared" si="906"/>
        <v>0</v>
      </c>
      <c r="AF2368">
        <f t="shared" si="906"/>
        <v>1</v>
      </c>
      <c r="AG2368">
        <f t="shared" si="906"/>
        <v>0</v>
      </c>
      <c r="AH2368">
        <f t="shared" si="906"/>
        <v>0</v>
      </c>
      <c r="AI2368">
        <f t="shared" si="906"/>
        <v>0</v>
      </c>
      <c r="AJ2368">
        <f t="shared" ca="1" si="887"/>
        <v>1</v>
      </c>
      <c r="AK2368">
        <f t="shared" ca="1" si="888"/>
        <v>0</v>
      </c>
      <c r="AL2368">
        <f t="shared" ca="1" si="889"/>
        <v>0</v>
      </c>
      <c r="AM2368">
        <f t="shared" ca="1" si="890"/>
        <v>0</v>
      </c>
      <c r="AN2368">
        <f t="shared" ca="1" si="891"/>
        <v>1</v>
      </c>
      <c r="AO2368">
        <f t="shared" ca="1" si="892"/>
        <v>0</v>
      </c>
      <c r="AP2368">
        <f t="shared" ca="1" si="893"/>
        <v>0</v>
      </c>
      <c r="AQ2368">
        <f t="shared" ca="1" si="894"/>
        <v>1</v>
      </c>
      <c r="AR2368">
        <f t="shared" ca="1" si="895"/>
        <v>0</v>
      </c>
      <c r="AS2368">
        <v>0</v>
      </c>
      <c r="AT2368">
        <v>0</v>
      </c>
      <c r="AU2368">
        <f t="shared" ca="1" si="907"/>
        <v>0</v>
      </c>
      <c r="AV2368">
        <f t="shared" ca="1" si="907"/>
        <v>1</v>
      </c>
      <c r="AW2368">
        <f t="shared" ca="1" si="907"/>
        <v>0</v>
      </c>
      <c r="AX2368">
        <v>0</v>
      </c>
    </row>
    <row r="2369" spans="1:50">
      <c r="A2369" s="2">
        <v>41222</v>
      </c>
      <c r="B2369">
        <v>1369</v>
      </c>
      <c r="C2369">
        <v>30</v>
      </c>
      <c r="D2369">
        <f t="shared" ca="1" si="896"/>
        <v>18.487164912565692</v>
      </c>
      <c r="E2369">
        <f t="shared" ca="1" si="897"/>
        <v>11.512835087434308</v>
      </c>
      <c r="F2369" t="str">
        <f t="shared" ca="1" si="898"/>
        <v>high</v>
      </c>
      <c r="G2369">
        <v>1441</v>
      </c>
      <c r="H2369">
        <f t="shared" si="899"/>
        <v>1441</v>
      </c>
      <c r="I2369">
        <f t="shared" ca="1" si="900"/>
        <v>1109.2366974484587</v>
      </c>
      <c r="J2369">
        <f t="shared" ca="1" si="901"/>
        <v>331.7633025515413</v>
      </c>
      <c r="K2369" t="str">
        <f t="shared" ca="1" si="902"/>
        <v>high</v>
      </c>
      <c r="L2369">
        <v>11.6</v>
      </c>
      <c r="M2369" t="str">
        <f t="shared" si="878"/>
        <v>medium</v>
      </c>
      <c r="N2369">
        <f t="shared" si="884"/>
        <v>11</v>
      </c>
      <c r="O2369">
        <f t="shared" si="885"/>
        <v>5</v>
      </c>
      <c r="P2369" t="str">
        <f t="shared" si="886"/>
        <v>pátek</v>
      </c>
      <c r="Q2369">
        <f t="shared" si="905"/>
        <v>0</v>
      </c>
      <c r="R2369">
        <f t="shared" si="905"/>
        <v>0</v>
      </c>
      <c r="S2369">
        <f t="shared" si="905"/>
        <v>0</v>
      </c>
      <c r="T2369">
        <f t="shared" si="905"/>
        <v>0</v>
      </c>
      <c r="U2369">
        <f t="shared" si="905"/>
        <v>0</v>
      </c>
      <c r="V2369">
        <f t="shared" si="905"/>
        <v>0</v>
      </c>
      <c r="W2369">
        <f t="shared" si="905"/>
        <v>0</v>
      </c>
      <c r="X2369">
        <f t="shared" si="905"/>
        <v>0</v>
      </c>
      <c r="Y2369">
        <f t="shared" si="905"/>
        <v>0</v>
      </c>
      <c r="Z2369">
        <f t="shared" si="905"/>
        <v>0</v>
      </c>
      <c r="AA2369">
        <f t="shared" si="905"/>
        <v>1</v>
      </c>
      <c r="AB2369">
        <f t="shared" si="905"/>
        <v>0</v>
      </c>
      <c r="AC2369">
        <f t="shared" si="906"/>
        <v>0</v>
      </c>
      <c r="AD2369">
        <f t="shared" si="906"/>
        <v>0</v>
      </c>
      <c r="AE2369">
        <f t="shared" si="906"/>
        <v>0</v>
      </c>
      <c r="AF2369">
        <f t="shared" si="906"/>
        <v>0</v>
      </c>
      <c r="AG2369">
        <f t="shared" si="906"/>
        <v>1</v>
      </c>
      <c r="AH2369">
        <f t="shared" si="906"/>
        <v>0</v>
      </c>
      <c r="AI2369">
        <f t="shared" si="906"/>
        <v>0</v>
      </c>
      <c r="AJ2369">
        <f t="shared" ca="1" si="887"/>
        <v>0</v>
      </c>
      <c r="AK2369">
        <f t="shared" ca="1" si="888"/>
        <v>1</v>
      </c>
      <c r="AL2369">
        <f t="shared" ca="1" si="889"/>
        <v>0</v>
      </c>
      <c r="AM2369">
        <f t="shared" ca="1" si="890"/>
        <v>0</v>
      </c>
      <c r="AN2369">
        <f t="shared" ca="1" si="891"/>
        <v>1</v>
      </c>
      <c r="AO2369">
        <f t="shared" ca="1" si="892"/>
        <v>0</v>
      </c>
      <c r="AP2369">
        <f t="shared" ca="1" si="893"/>
        <v>0</v>
      </c>
      <c r="AQ2369">
        <f t="shared" ca="1" si="894"/>
        <v>1</v>
      </c>
      <c r="AR2369">
        <f t="shared" ca="1" si="895"/>
        <v>0</v>
      </c>
      <c r="AS2369">
        <v>0</v>
      </c>
      <c r="AT2369">
        <v>0</v>
      </c>
      <c r="AU2369">
        <f t="shared" ca="1" si="907"/>
        <v>0</v>
      </c>
      <c r="AV2369">
        <f t="shared" ca="1" si="907"/>
        <v>0</v>
      </c>
      <c r="AW2369">
        <f t="shared" ca="1" si="907"/>
        <v>1</v>
      </c>
      <c r="AX2369">
        <v>0</v>
      </c>
    </row>
    <row r="2370" spans="1:50">
      <c r="A2370" s="2">
        <v>41223</v>
      </c>
      <c r="B2370">
        <v>1370</v>
      </c>
      <c r="C2370">
        <v>20</v>
      </c>
      <c r="D2370">
        <f t="shared" ca="1" si="896"/>
        <v>18.489035794423909</v>
      </c>
      <c r="E2370">
        <f t="shared" ca="1" si="897"/>
        <v>1.5109642055760908</v>
      </c>
      <c r="F2370" t="str">
        <f t="shared" ca="1" si="898"/>
        <v>medium</v>
      </c>
      <c r="G2370">
        <v>1069</v>
      </c>
      <c r="H2370">
        <f t="shared" si="899"/>
        <v>1069</v>
      </c>
      <c r="I2370">
        <f t="shared" ca="1" si="900"/>
        <v>1109.4360854731169</v>
      </c>
      <c r="J2370">
        <f t="shared" ca="1" si="901"/>
        <v>-40.436085473116918</v>
      </c>
      <c r="K2370" t="str">
        <f t="shared" ca="1" si="902"/>
        <v>medium</v>
      </c>
      <c r="L2370">
        <v>5.8</v>
      </c>
      <c r="M2370" t="str">
        <f t="shared" si="878"/>
        <v>medium</v>
      </c>
      <c r="N2370">
        <f t="shared" si="884"/>
        <v>11</v>
      </c>
      <c r="O2370">
        <f t="shared" si="885"/>
        <v>6</v>
      </c>
      <c r="P2370" t="str">
        <f t="shared" si="886"/>
        <v>sobota</v>
      </c>
      <c r="Q2370">
        <f t="shared" si="905"/>
        <v>0</v>
      </c>
      <c r="R2370">
        <f t="shared" si="905"/>
        <v>0</v>
      </c>
      <c r="S2370">
        <f t="shared" si="905"/>
        <v>0</v>
      </c>
      <c r="T2370">
        <f t="shared" si="905"/>
        <v>0</v>
      </c>
      <c r="U2370">
        <f t="shared" si="905"/>
        <v>0</v>
      </c>
      <c r="V2370">
        <f t="shared" si="905"/>
        <v>0</v>
      </c>
      <c r="W2370">
        <f t="shared" si="905"/>
        <v>0</v>
      </c>
      <c r="X2370">
        <f t="shared" si="905"/>
        <v>0</v>
      </c>
      <c r="Y2370">
        <f t="shared" si="905"/>
        <v>0</v>
      </c>
      <c r="Z2370">
        <f t="shared" si="905"/>
        <v>0</v>
      </c>
      <c r="AA2370">
        <f t="shared" si="905"/>
        <v>1</v>
      </c>
      <c r="AB2370">
        <f t="shared" si="905"/>
        <v>0</v>
      </c>
      <c r="AC2370">
        <f t="shared" si="906"/>
        <v>0</v>
      </c>
      <c r="AD2370">
        <f t="shared" si="906"/>
        <v>0</v>
      </c>
      <c r="AE2370">
        <f t="shared" si="906"/>
        <v>0</v>
      </c>
      <c r="AF2370">
        <f t="shared" si="906"/>
        <v>0</v>
      </c>
      <c r="AG2370">
        <f t="shared" si="906"/>
        <v>0</v>
      </c>
      <c r="AH2370">
        <f t="shared" si="906"/>
        <v>1</v>
      </c>
      <c r="AI2370">
        <f t="shared" si="906"/>
        <v>0</v>
      </c>
      <c r="AJ2370">
        <f t="shared" ca="1" si="887"/>
        <v>0</v>
      </c>
      <c r="AK2370">
        <f t="shared" ca="1" si="888"/>
        <v>1</v>
      </c>
      <c r="AL2370">
        <f t="shared" ca="1" si="889"/>
        <v>0</v>
      </c>
      <c r="AM2370">
        <f t="shared" ca="1" si="890"/>
        <v>0</v>
      </c>
      <c r="AN2370">
        <f t="shared" ca="1" si="891"/>
        <v>1</v>
      </c>
      <c r="AO2370">
        <f t="shared" ca="1" si="892"/>
        <v>0</v>
      </c>
      <c r="AP2370">
        <f t="shared" ca="1" si="893"/>
        <v>0</v>
      </c>
      <c r="AQ2370">
        <f t="shared" ca="1" si="894"/>
        <v>1</v>
      </c>
      <c r="AR2370">
        <f t="shared" ca="1" si="895"/>
        <v>0</v>
      </c>
      <c r="AS2370">
        <v>0</v>
      </c>
      <c r="AT2370">
        <v>0</v>
      </c>
      <c r="AU2370">
        <f t="shared" ca="1" si="907"/>
        <v>0</v>
      </c>
      <c r="AV2370">
        <f t="shared" ca="1" si="907"/>
        <v>1</v>
      </c>
      <c r="AW2370">
        <f t="shared" ca="1" si="907"/>
        <v>0</v>
      </c>
      <c r="AX2370">
        <v>0</v>
      </c>
    </row>
    <row r="2371" spans="1:50">
      <c r="A2371" s="2">
        <v>41224</v>
      </c>
      <c r="B2371">
        <v>1371</v>
      </c>
      <c r="C2371">
        <v>16</v>
      </c>
      <c r="D2371">
        <f t="shared" ca="1" si="896"/>
        <v>18.490901148352059</v>
      </c>
      <c r="E2371">
        <f t="shared" ca="1" si="897"/>
        <v>-2.4909011483520587</v>
      </c>
      <c r="F2371" t="str">
        <f t="shared" ca="1" si="898"/>
        <v>medium</v>
      </c>
      <c r="G2371">
        <v>643</v>
      </c>
      <c r="H2371">
        <f t="shared" si="899"/>
        <v>643</v>
      </c>
      <c r="I2371">
        <f t="shared" ca="1" si="900"/>
        <v>1109.6353423641472</v>
      </c>
      <c r="J2371">
        <f t="shared" ca="1" si="901"/>
        <v>-466.63534236414716</v>
      </c>
      <c r="K2371" t="str">
        <f t="shared" ca="1" si="902"/>
        <v>low</v>
      </c>
      <c r="L2371">
        <v>8.8000000000000007</v>
      </c>
      <c r="M2371" t="str">
        <f t="shared" si="878"/>
        <v>medium</v>
      </c>
      <c r="N2371">
        <f t="shared" si="884"/>
        <v>11</v>
      </c>
      <c r="O2371">
        <f t="shared" si="885"/>
        <v>7</v>
      </c>
      <c r="P2371" t="str">
        <f t="shared" si="886"/>
        <v>neděle</v>
      </c>
      <c r="Q2371">
        <f t="shared" ref="Q2371:AB2380" si="908">VLOOKUP($N2371,$V$31:$AH$42,Q$592+1,0)</f>
        <v>0</v>
      </c>
      <c r="R2371">
        <f t="shared" si="908"/>
        <v>0</v>
      </c>
      <c r="S2371">
        <f t="shared" si="908"/>
        <v>0</v>
      </c>
      <c r="T2371">
        <f t="shared" si="908"/>
        <v>0</v>
      </c>
      <c r="U2371">
        <f t="shared" si="908"/>
        <v>0</v>
      </c>
      <c r="V2371">
        <f t="shared" si="908"/>
        <v>0</v>
      </c>
      <c r="W2371">
        <f t="shared" si="908"/>
        <v>0</v>
      </c>
      <c r="X2371">
        <f t="shared" si="908"/>
        <v>0</v>
      </c>
      <c r="Y2371">
        <f t="shared" si="908"/>
        <v>0</v>
      </c>
      <c r="Z2371">
        <f t="shared" si="908"/>
        <v>0</v>
      </c>
      <c r="AA2371">
        <f t="shared" si="908"/>
        <v>1</v>
      </c>
      <c r="AB2371">
        <f t="shared" si="908"/>
        <v>0</v>
      </c>
      <c r="AC2371">
        <f t="shared" ref="AC2371:AI2380" si="909">VLOOKUP($O2371,$V$74:$AC$80,AC$592+1,0)</f>
        <v>0</v>
      </c>
      <c r="AD2371">
        <f t="shared" si="909"/>
        <v>0</v>
      </c>
      <c r="AE2371">
        <f t="shared" si="909"/>
        <v>0</v>
      </c>
      <c r="AF2371">
        <f t="shared" si="909"/>
        <v>0</v>
      </c>
      <c r="AG2371">
        <f t="shared" si="909"/>
        <v>0</v>
      </c>
      <c r="AH2371">
        <f t="shared" si="909"/>
        <v>0</v>
      </c>
      <c r="AI2371">
        <f t="shared" si="909"/>
        <v>1</v>
      </c>
      <c r="AJ2371">
        <f t="shared" ca="1" si="887"/>
        <v>1</v>
      </c>
      <c r="AK2371">
        <f t="shared" ca="1" si="888"/>
        <v>0</v>
      </c>
      <c r="AL2371">
        <f t="shared" ca="1" si="889"/>
        <v>0</v>
      </c>
      <c r="AM2371">
        <f t="shared" ca="1" si="890"/>
        <v>0</v>
      </c>
      <c r="AN2371">
        <f t="shared" ca="1" si="891"/>
        <v>1</v>
      </c>
      <c r="AO2371">
        <f t="shared" ca="1" si="892"/>
        <v>0</v>
      </c>
      <c r="AP2371">
        <f t="shared" ca="1" si="893"/>
        <v>0</v>
      </c>
      <c r="AQ2371">
        <f t="shared" ca="1" si="894"/>
        <v>1</v>
      </c>
      <c r="AR2371">
        <f t="shared" ca="1" si="895"/>
        <v>0</v>
      </c>
      <c r="AS2371">
        <v>0</v>
      </c>
      <c r="AT2371">
        <v>0</v>
      </c>
      <c r="AU2371">
        <f t="shared" ca="1" si="907"/>
        <v>0</v>
      </c>
      <c r="AV2371">
        <f t="shared" ca="1" si="907"/>
        <v>1</v>
      </c>
      <c r="AW2371">
        <f t="shared" ca="1" si="907"/>
        <v>0</v>
      </c>
      <c r="AX2371">
        <v>0</v>
      </c>
    </row>
    <row r="2372" spans="1:50">
      <c r="A2372" s="2">
        <v>41225</v>
      </c>
      <c r="B2372">
        <v>1372</v>
      </c>
      <c r="C2372">
        <v>29</v>
      </c>
      <c r="D2372">
        <f t="shared" ca="1" si="896"/>
        <v>18.492760982068717</v>
      </c>
      <c r="E2372">
        <f t="shared" ca="1" si="897"/>
        <v>10.507239017931283</v>
      </c>
      <c r="F2372" t="str">
        <f t="shared" ca="1" si="898"/>
        <v>high</v>
      </c>
      <c r="G2372">
        <v>1317</v>
      </c>
      <c r="H2372">
        <f t="shared" si="899"/>
        <v>1317</v>
      </c>
      <c r="I2372">
        <f t="shared" ca="1" si="900"/>
        <v>1109.834467970179</v>
      </c>
      <c r="J2372">
        <f t="shared" ca="1" si="901"/>
        <v>207.16553202982095</v>
      </c>
      <c r="K2372" t="str">
        <f t="shared" ca="1" si="902"/>
        <v>high</v>
      </c>
      <c r="L2372">
        <v>10.3</v>
      </c>
      <c r="M2372" t="str">
        <f t="shared" si="878"/>
        <v>medium</v>
      </c>
      <c r="N2372">
        <f t="shared" si="884"/>
        <v>11</v>
      </c>
      <c r="O2372">
        <f t="shared" si="885"/>
        <v>1</v>
      </c>
      <c r="P2372" t="str">
        <f t="shared" si="886"/>
        <v>pondělí</v>
      </c>
      <c r="Q2372">
        <f t="shared" si="908"/>
        <v>0</v>
      </c>
      <c r="R2372">
        <f t="shared" si="908"/>
        <v>0</v>
      </c>
      <c r="S2372">
        <f t="shared" si="908"/>
        <v>0</v>
      </c>
      <c r="T2372">
        <f t="shared" si="908"/>
        <v>0</v>
      </c>
      <c r="U2372">
        <f t="shared" si="908"/>
        <v>0</v>
      </c>
      <c r="V2372">
        <f t="shared" si="908"/>
        <v>0</v>
      </c>
      <c r="W2372">
        <f t="shared" si="908"/>
        <v>0</v>
      </c>
      <c r="X2372">
        <f t="shared" si="908"/>
        <v>0</v>
      </c>
      <c r="Y2372">
        <f t="shared" si="908"/>
        <v>0</v>
      </c>
      <c r="Z2372">
        <f t="shared" si="908"/>
        <v>0</v>
      </c>
      <c r="AA2372">
        <f t="shared" si="908"/>
        <v>1</v>
      </c>
      <c r="AB2372">
        <f t="shared" si="908"/>
        <v>0</v>
      </c>
      <c r="AC2372">
        <f t="shared" si="909"/>
        <v>1</v>
      </c>
      <c r="AD2372">
        <f t="shared" si="909"/>
        <v>0</v>
      </c>
      <c r="AE2372">
        <f t="shared" si="909"/>
        <v>0</v>
      </c>
      <c r="AF2372">
        <f t="shared" si="909"/>
        <v>0</v>
      </c>
      <c r="AG2372">
        <f t="shared" si="909"/>
        <v>0</v>
      </c>
      <c r="AH2372">
        <f t="shared" si="909"/>
        <v>0</v>
      </c>
      <c r="AI2372">
        <f t="shared" si="909"/>
        <v>0</v>
      </c>
      <c r="AJ2372">
        <f t="shared" ca="1" si="887"/>
        <v>0</v>
      </c>
      <c r="AK2372">
        <f t="shared" ca="1" si="888"/>
        <v>1</v>
      </c>
      <c r="AL2372">
        <f t="shared" ca="1" si="889"/>
        <v>0</v>
      </c>
      <c r="AM2372">
        <f t="shared" ca="1" si="890"/>
        <v>0</v>
      </c>
      <c r="AN2372">
        <f t="shared" ca="1" si="891"/>
        <v>1</v>
      </c>
      <c r="AO2372">
        <f t="shared" ca="1" si="892"/>
        <v>0</v>
      </c>
      <c r="AP2372">
        <f t="shared" ca="1" si="893"/>
        <v>0</v>
      </c>
      <c r="AQ2372">
        <f t="shared" ca="1" si="894"/>
        <v>1</v>
      </c>
      <c r="AR2372">
        <f t="shared" ca="1" si="895"/>
        <v>0</v>
      </c>
      <c r="AS2372">
        <v>1</v>
      </c>
      <c r="AT2372">
        <v>0</v>
      </c>
      <c r="AU2372">
        <f t="shared" ca="1" si="907"/>
        <v>0</v>
      </c>
      <c r="AV2372">
        <f t="shared" ca="1" si="907"/>
        <v>0</v>
      </c>
      <c r="AW2372">
        <f t="shared" ca="1" si="907"/>
        <v>1</v>
      </c>
      <c r="AX2372">
        <v>0</v>
      </c>
    </row>
    <row r="2373" spans="1:50">
      <c r="A2373" s="2">
        <v>41226</v>
      </c>
      <c r="B2373">
        <v>1373</v>
      </c>
      <c r="C2373">
        <v>18</v>
      </c>
      <c r="D2373">
        <f t="shared" ca="1" si="896"/>
        <v>18.49461530329247</v>
      </c>
      <c r="E2373">
        <f t="shared" ca="1" si="897"/>
        <v>-0.49461530329246983</v>
      </c>
      <c r="F2373" t="str">
        <f t="shared" ca="1" si="898"/>
        <v>medium</v>
      </c>
      <c r="G2373">
        <v>886</v>
      </c>
      <c r="H2373">
        <f t="shared" si="899"/>
        <v>886</v>
      </c>
      <c r="I2373">
        <f t="shared" ca="1" si="900"/>
        <v>1110.0334621398408</v>
      </c>
      <c r="J2373">
        <f t="shared" ca="1" si="901"/>
        <v>-224.03346213984082</v>
      </c>
      <c r="K2373" t="str">
        <f t="shared" ca="1" si="902"/>
        <v>medium</v>
      </c>
      <c r="L2373">
        <v>10.199999999999999</v>
      </c>
      <c r="M2373" t="str">
        <f t="shared" si="878"/>
        <v>medium</v>
      </c>
      <c r="N2373">
        <f t="shared" si="884"/>
        <v>11</v>
      </c>
      <c r="O2373">
        <f t="shared" si="885"/>
        <v>2</v>
      </c>
      <c r="P2373" t="str">
        <f t="shared" si="886"/>
        <v>úterý</v>
      </c>
      <c r="Q2373">
        <f t="shared" si="908"/>
        <v>0</v>
      </c>
      <c r="R2373">
        <f t="shared" si="908"/>
        <v>0</v>
      </c>
      <c r="S2373">
        <f t="shared" si="908"/>
        <v>0</v>
      </c>
      <c r="T2373">
        <f t="shared" si="908"/>
        <v>0</v>
      </c>
      <c r="U2373">
        <f t="shared" si="908"/>
        <v>0</v>
      </c>
      <c r="V2373">
        <f t="shared" si="908"/>
        <v>0</v>
      </c>
      <c r="W2373">
        <f t="shared" si="908"/>
        <v>0</v>
      </c>
      <c r="X2373">
        <f t="shared" si="908"/>
        <v>0</v>
      </c>
      <c r="Y2373">
        <f t="shared" si="908"/>
        <v>0</v>
      </c>
      <c r="Z2373">
        <f t="shared" si="908"/>
        <v>0</v>
      </c>
      <c r="AA2373">
        <f t="shared" si="908"/>
        <v>1</v>
      </c>
      <c r="AB2373">
        <f t="shared" si="908"/>
        <v>0</v>
      </c>
      <c r="AC2373">
        <f t="shared" si="909"/>
        <v>0</v>
      </c>
      <c r="AD2373">
        <f t="shared" si="909"/>
        <v>1</v>
      </c>
      <c r="AE2373">
        <f t="shared" si="909"/>
        <v>0</v>
      </c>
      <c r="AF2373">
        <f t="shared" si="909"/>
        <v>0</v>
      </c>
      <c r="AG2373">
        <f t="shared" si="909"/>
        <v>0</v>
      </c>
      <c r="AH2373">
        <f t="shared" si="909"/>
        <v>0</v>
      </c>
      <c r="AI2373">
        <f t="shared" si="909"/>
        <v>0</v>
      </c>
      <c r="AJ2373">
        <f t="shared" ca="1" si="887"/>
        <v>0</v>
      </c>
      <c r="AK2373">
        <f t="shared" ca="1" si="888"/>
        <v>1</v>
      </c>
      <c r="AL2373">
        <f t="shared" ca="1" si="889"/>
        <v>0</v>
      </c>
      <c r="AM2373">
        <f t="shared" ca="1" si="890"/>
        <v>1</v>
      </c>
      <c r="AN2373">
        <f t="shared" ca="1" si="891"/>
        <v>0</v>
      </c>
      <c r="AO2373">
        <f t="shared" ca="1" si="892"/>
        <v>0</v>
      </c>
      <c r="AP2373">
        <f t="shared" ca="1" si="893"/>
        <v>0</v>
      </c>
      <c r="AQ2373">
        <f t="shared" ca="1" si="894"/>
        <v>1</v>
      </c>
      <c r="AR2373">
        <f t="shared" ca="1" si="895"/>
        <v>0</v>
      </c>
      <c r="AS2373">
        <v>1</v>
      </c>
      <c r="AT2373">
        <v>0</v>
      </c>
      <c r="AU2373">
        <f t="shared" ca="1" si="907"/>
        <v>0</v>
      </c>
      <c r="AV2373">
        <f t="shared" ca="1" si="907"/>
        <v>1</v>
      </c>
      <c r="AW2373">
        <f t="shared" ca="1" si="907"/>
        <v>0</v>
      </c>
      <c r="AX2373">
        <v>0</v>
      </c>
    </row>
    <row r="2374" spans="1:50">
      <c r="A2374" s="2">
        <v>41227</v>
      </c>
      <c r="B2374">
        <v>1374</v>
      </c>
      <c r="C2374">
        <v>20</v>
      </c>
      <c r="D2374">
        <f t="shared" ca="1" si="896"/>
        <v>18.496464119741887</v>
      </c>
      <c r="E2374">
        <f t="shared" ca="1" si="897"/>
        <v>1.5035358802581129</v>
      </c>
      <c r="F2374" t="str">
        <f t="shared" ca="1" si="898"/>
        <v>medium</v>
      </c>
      <c r="G2374">
        <v>2737</v>
      </c>
      <c r="H2374">
        <f t="shared" si="899"/>
        <v>2737</v>
      </c>
      <c r="I2374">
        <f t="shared" ca="1" si="900"/>
        <v>1110.2323247217619</v>
      </c>
      <c r="J2374">
        <f t="shared" ca="1" si="901"/>
        <v>1626.7676752782381</v>
      </c>
      <c r="K2374" t="str">
        <f t="shared" ca="1" si="902"/>
        <v>high</v>
      </c>
      <c r="L2374">
        <v>7.1</v>
      </c>
      <c r="M2374" t="str">
        <f t="shared" si="878"/>
        <v>medium</v>
      </c>
      <c r="N2374">
        <f t="shared" si="884"/>
        <v>11</v>
      </c>
      <c r="O2374">
        <f t="shared" si="885"/>
        <v>3</v>
      </c>
      <c r="P2374" t="str">
        <f t="shared" si="886"/>
        <v>středa</v>
      </c>
      <c r="Q2374">
        <f t="shared" si="908"/>
        <v>0</v>
      </c>
      <c r="R2374">
        <f t="shared" si="908"/>
        <v>0</v>
      </c>
      <c r="S2374">
        <f t="shared" si="908"/>
        <v>0</v>
      </c>
      <c r="T2374">
        <f t="shared" si="908"/>
        <v>0</v>
      </c>
      <c r="U2374">
        <f t="shared" si="908"/>
        <v>0</v>
      </c>
      <c r="V2374">
        <f t="shared" si="908"/>
        <v>0</v>
      </c>
      <c r="W2374">
        <f t="shared" si="908"/>
        <v>0</v>
      </c>
      <c r="X2374">
        <f t="shared" si="908"/>
        <v>0</v>
      </c>
      <c r="Y2374">
        <f t="shared" si="908"/>
        <v>0</v>
      </c>
      <c r="Z2374">
        <f t="shared" si="908"/>
        <v>0</v>
      </c>
      <c r="AA2374">
        <f t="shared" si="908"/>
        <v>1</v>
      </c>
      <c r="AB2374">
        <f t="shared" si="908"/>
        <v>0</v>
      </c>
      <c r="AC2374">
        <f t="shared" si="909"/>
        <v>0</v>
      </c>
      <c r="AD2374">
        <f t="shared" si="909"/>
        <v>0</v>
      </c>
      <c r="AE2374">
        <f t="shared" si="909"/>
        <v>1</v>
      </c>
      <c r="AF2374">
        <f t="shared" si="909"/>
        <v>0</v>
      </c>
      <c r="AG2374">
        <f t="shared" si="909"/>
        <v>0</v>
      </c>
      <c r="AH2374">
        <f t="shared" si="909"/>
        <v>0</v>
      </c>
      <c r="AI2374">
        <f t="shared" si="909"/>
        <v>0</v>
      </c>
      <c r="AJ2374">
        <f t="shared" ca="1" si="887"/>
        <v>1</v>
      </c>
      <c r="AK2374">
        <f t="shared" ca="1" si="888"/>
        <v>0</v>
      </c>
      <c r="AL2374">
        <f t="shared" ca="1" si="889"/>
        <v>0</v>
      </c>
      <c r="AM2374">
        <f t="shared" ca="1" si="890"/>
        <v>0</v>
      </c>
      <c r="AN2374">
        <f t="shared" ca="1" si="891"/>
        <v>1</v>
      </c>
      <c r="AO2374">
        <f t="shared" ca="1" si="892"/>
        <v>0</v>
      </c>
      <c r="AP2374">
        <f t="shared" ca="1" si="893"/>
        <v>0</v>
      </c>
      <c r="AQ2374">
        <f t="shared" ca="1" si="894"/>
        <v>1</v>
      </c>
      <c r="AR2374">
        <f t="shared" ca="1" si="895"/>
        <v>0</v>
      </c>
      <c r="AS2374">
        <v>0</v>
      </c>
      <c r="AT2374">
        <v>0</v>
      </c>
      <c r="AU2374">
        <f t="shared" ca="1" si="907"/>
        <v>0</v>
      </c>
      <c r="AV2374">
        <f t="shared" ca="1" si="907"/>
        <v>1</v>
      </c>
      <c r="AW2374">
        <f t="shared" ca="1" si="907"/>
        <v>0</v>
      </c>
      <c r="AX2374">
        <v>0</v>
      </c>
    </row>
    <row r="2375" spans="1:50">
      <c r="A2375" s="2">
        <v>41228</v>
      </c>
      <c r="B2375">
        <v>1375</v>
      </c>
      <c r="C2375">
        <v>22</v>
      </c>
      <c r="D2375">
        <f t="shared" ca="1" si="896"/>
        <v>18.498307439135555</v>
      </c>
      <c r="E2375">
        <f t="shared" ca="1" si="897"/>
        <v>3.5016925608644449</v>
      </c>
      <c r="F2375" t="str">
        <f t="shared" ca="1" si="898"/>
        <v>high</v>
      </c>
      <c r="G2375">
        <v>1335</v>
      </c>
      <c r="H2375">
        <f t="shared" si="899"/>
        <v>1335</v>
      </c>
      <c r="I2375">
        <f t="shared" ca="1" si="900"/>
        <v>1110.4310555645714</v>
      </c>
      <c r="J2375">
        <f t="shared" ca="1" si="901"/>
        <v>224.56894443542865</v>
      </c>
      <c r="K2375" t="str">
        <f t="shared" ca="1" si="902"/>
        <v>high</v>
      </c>
      <c r="L2375">
        <v>7.2</v>
      </c>
      <c r="M2375" t="str">
        <f t="shared" si="878"/>
        <v>medium</v>
      </c>
      <c r="N2375">
        <f t="shared" si="884"/>
        <v>11</v>
      </c>
      <c r="O2375">
        <f t="shared" si="885"/>
        <v>4</v>
      </c>
      <c r="P2375" t="str">
        <f t="shared" si="886"/>
        <v>čtvrtek</v>
      </c>
      <c r="Q2375">
        <f t="shared" si="908"/>
        <v>0</v>
      </c>
      <c r="R2375">
        <f t="shared" si="908"/>
        <v>0</v>
      </c>
      <c r="S2375">
        <f t="shared" si="908"/>
        <v>0</v>
      </c>
      <c r="T2375">
        <f t="shared" si="908"/>
        <v>0</v>
      </c>
      <c r="U2375">
        <f t="shared" si="908"/>
        <v>0</v>
      </c>
      <c r="V2375">
        <f t="shared" si="908"/>
        <v>0</v>
      </c>
      <c r="W2375">
        <f t="shared" si="908"/>
        <v>0</v>
      </c>
      <c r="X2375">
        <f t="shared" si="908"/>
        <v>0</v>
      </c>
      <c r="Y2375">
        <f t="shared" si="908"/>
        <v>0</v>
      </c>
      <c r="Z2375">
        <f t="shared" si="908"/>
        <v>0</v>
      </c>
      <c r="AA2375">
        <f t="shared" si="908"/>
        <v>1</v>
      </c>
      <c r="AB2375">
        <f t="shared" si="908"/>
        <v>0</v>
      </c>
      <c r="AC2375">
        <f t="shared" si="909"/>
        <v>0</v>
      </c>
      <c r="AD2375">
        <f t="shared" si="909"/>
        <v>0</v>
      </c>
      <c r="AE2375">
        <f t="shared" si="909"/>
        <v>0</v>
      </c>
      <c r="AF2375">
        <f t="shared" si="909"/>
        <v>1</v>
      </c>
      <c r="AG2375">
        <f t="shared" si="909"/>
        <v>0</v>
      </c>
      <c r="AH2375">
        <f t="shared" si="909"/>
        <v>0</v>
      </c>
      <c r="AI2375">
        <f t="shared" si="909"/>
        <v>0</v>
      </c>
      <c r="AJ2375">
        <f t="shared" ca="1" si="887"/>
        <v>0</v>
      </c>
      <c r="AK2375">
        <f t="shared" ca="1" si="888"/>
        <v>1</v>
      </c>
      <c r="AL2375">
        <f t="shared" ca="1" si="889"/>
        <v>0</v>
      </c>
      <c r="AM2375">
        <f t="shared" ca="1" si="890"/>
        <v>0</v>
      </c>
      <c r="AN2375">
        <f t="shared" ca="1" si="891"/>
        <v>1</v>
      </c>
      <c r="AO2375">
        <f t="shared" ca="1" si="892"/>
        <v>0</v>
      </c>
      <c r="AP2375">
        <f t="shared" ca="1" si="893"/>
        <v>0</v>
      </c>
      <c r="AQ2375">
        <f t="shared" ca="1" si="894"/>
        <v>1</v>
      </c>
      <c r="AR2375">
        <f t="shared" ca="1" si="895"/>
        <v>0</v>
      </c>
      <c r="AS2375">
        <v>0</v>
      </c>
      <c r="AT2375">
        <v>0</v>
      </c>
      <c r="AU2375">
        <f t="shared" ca="1" si="907"/>
        <v>0</v>
      </c>
      <c r="AV2375">
        <f t="shared" ca="1" si="907"/>
        <v>0</v>
      </c>
      <c r="AW2375">
        <f t="shared" ca="1" si="907"/>
        <v>1</v>
      </c>
      <c r="AX2375">
        <v>0</v>
      </c>
    </row>
    <row r="2376" spans="1:50">
      <c r="A2376" s="2">
        <v>41229</v>
      </c>
      <c r="B2376">
        <v>1376</v>
      </c>
      <c r="C2376">
        <v>21</v>
      </c>
      <c r="D2376">
        <f t="shared" ca="1" si="896"/>
        <v>18.500145269192046</v>
      </c>
      <c r="E2376">
        <f t="shared" ca="1" si="897"/>
        <v>2.4998547308079537</v>
      </c>
      <c r="F2376" t="str">
        <f t="shared" ca="1" si="898"/>
        <v>high</v>
      </c>
      <c r="G2376">
        <v>1772</v>
      </c>
      <c r="H2376">
        <f t="shared" si="899"/>
        <v>1772</v>
      </c>
      <c r="I2376">
        <f t="shared" ca="1" si="900"/>
        <v>1110.6296545168977</v>
      </c>
      <c r="J2376">
        <f t="shared" ca="1" si="901"/>
        <v>661.37034548310226</v>
      </c>
      <c r="K2376" t="str">
        <f t="shared" ca="1" si="902"/>
        <v>high</v>
      </c>
      <c r="L2376">
        <v>5.05</v>
      </c>
      <c r="M2376" t="str">
        <f t="shared" si="878"/>
        <v>medium</v>
      </c>
      <c r="N2376">
        <f t="shared" si="884"/>
        <v>11</v>
      </c>
      <c r="O2376">
        <f t="shared" si="885"/>
        <v>5</v>
      </c>
      <c r="P2376" t="str">
        <f t="shared" si="886"/>
        <v>pátek</v>
      </c>
      <c r="Q2376">
        <f t="shared" si="908"/>
        <v>0</v>
      </c>
      <c r="R2376">
        <f t="shared" si="908"/>
        <v>0</v>
      </c>
      <c r="S2376">
        <f t="shared" si="908"/>
        <v>0</v>
      </c>
      <c r="T2376">
        <f t="shared" si="908"/>
        <v>0</v>
      </c>
      <c r="U2376">
        <f t="shared" si="908"/>
        <v>0</v>
      </c>
      <c r="V2376">
        <f t="shared" si="908"/>
        <v>0</v>
      </c>
      <c r="W2376">
        <f t="shared" si="908"/>
        <v>0</v>
      </c>
      <c r="X2376">
        <f t="shared" si="908"/>
        <v>0</v>
      </c>
      <c r="Y2376">
        <f t="shared" si="908"/>
        <v>0</v>
      </c>
      <c r="Z2376">
        <f t="shared" si="908"/>
        <v>0</v>
      </c>
      <c r="AA2376">
        <f t="shared" si="908"/>
        <v>1</v>
      </c>
      <c r="AB2376">
        <f t="shared" si="908"/>
        <v>0</v>
      </c>
      <c r="AC2376">
        <f t="shared" si="909"/>
        <v>0</v>
      </c>
      <c r="AD2376">
        <f t="shared" si="909"/>
        <v>0</v>
      </c>
      <c r="AE2376">
        <f t="shared" si="909"/>
        <v>0</v>
      </c>
      <c r="AF2376">
        <f t="shared" si="909"/>
        <v>0</v>
      </c>
      <c r="AG2376">
        <f t="shared" si="909"/>
        <v>1</v>
      </c>
      <c r="AH2376">
        <f t="shared" si="909"/>
        <v>0</v>
      </c>
      <c r="AI2376">
        <f t="shared" si="909"/>
        <v>0</v>
      </c>
      <c r="AJ2376">
        <f t="shared" ca="1" si="887"/>
        <v>0</v>
      </c>
      <c r="AK2376">
        <f t="shared" ca="1" si="888"/>
        <v>0</v>
      </c>
      <c r="AL2376">
        <f t="shared" ca="1" si="889"/>
        <v>1</v>
      </c>
      <c r="AM2376">
        <f t="shared" ca="1" si="890"/>
        <v>0</v>
      </c>
      <c r="AN2376">
        <f t="shared" ca="1" si="891"/>
        <v>1</v>
      </c>
      <c r="AO2376">
        <f t="shared" ca="1" si="892"/>
        <v>0</v>
      </c>
      <c r="AP2376">
        <f t="shared" ca="1" si="893"/>
        <v>0</v>
      </c>
      <c r="AQ2376">
        <f t="shared" ca="1" si="894"/>
        <v>1</v>
      </c>
      <c r="AR2376">
        <f t="shared" ca="1" si="895"/>
        <v>0</v>
      </c>
      <c r="AS2376">
        <v>0</v>
      </c>
      <c r="AT2376">
        <v>0</v>
      </c>
      <c r="AU2376">
        <f t="shared" ca="1" si="907"/>
        <v>0</v>
      </c>
      <c r="AV2376">
        <f t="shared" ca="1" si="907"/>
        <v>0</v>
      </c>
      <c r="AW2376">
        <f t="shared" ca="1" si="907"/>
        <v>1</v>
      </c>
      <c r="AX2376">
        <v>0</v>
      </c>
    </row>
    <row r="2377" spans="1:50">
      <c r="A2377" s="2">
        <v>41230</v>
      </c>
      <c r="B2377">
        <v>1377</v>
      </c>
      <c r="C2377">
        <v>13</v>
      </c>
      <c r="D2377">
        <f t="shared" ca="1" si="896"/>
        <v>18.501977617629954</v>
      </c>
      <c r="E2377">
        <f t="shared" ca="1" si="897"/>
        <v>-5.5019776176299544</v>
      </c>
      <c r="F2377" t="str">
        <f t="shared" ca="1" si="898"/>
        <v>low</v>
      </c>
      <c r="G2377">
        <v>943</v>
      </c>
      <c r="H2377">
        <f t="shared" si="899"/>
        <v>943</v>
      </c>
      <c r="I2377">
        <f t="shared" ca="1" si="900"/>
        <v>1110.8281214273704</v>
      </c>
      <c r="J2377">
        <f t="shared" ca="1" si="901"/>
        <v>-167.82812142737043</v>
      </c>
      <c r="K2377" t="str">
        <f t="shared" ca="1" si="902"/>
        <v>medium</v>
      </c>
      <c r="L2377">
        <v>5.8</v>
      </c>
      <c r="M2377" t="str">
        <f t="shared" si="878"/>
        <v>medium</v>
      </c>
      <c r="N2377">
        <f t="shared" si="884"/>
        <v>11</v>
      </c>
      <c r="O2377">
        <f t="shared" si="885"/>
        <v>6</v>
      </c>
      <c r="P2377" t="str">
        <f t="shared" si="886"/>
        <v>sobota</v>
      </c>
      <c r="Q2377">
        <f t="shared" si="908"/>
        <v>0</v>
      </c>
      <c r="R2377">
        <f t="shared" si="908"/>
        <v>0</v>
      </c>
      <c r="S2377">
        <f t="shared" si="908"/>
        <v>0</v>
      </c>
      <c r="T2377">
        <f t="shared" si="908"/>
        <v>0</v>
      </c>
      <c r="U2377">
        <f t="shared" si="908"/>
        <v>0</v>
      </c>
      <c r="V2377">
        <f t="shared" si="908"/>
        <v>0</v>
      </c>
      <c r="W2377">
        <f t="shared" si="908"/>
        <v>0</v>
      </c>
      <c r="X2377">
        <f t="shared" si="908"/>
        <v>0</v>
      </c>
      <c r="Y2377">
        <f t="shared" si="908"/>
        <v>0</v>
      </c>
      <c r="Z2377">
        <f t="shared" si="908"/>
        <v>0</v>
      </c>
      <c r="AA2377">
        <f t="shared" si="908"/>
        <v>1</v>
      </c>
      <c r="AB2377">
        <f t="shared" si="908"/>
        <v>0</v>
      </c>
      <c r="AC2377">
        <f t="shared" si="909"/>
        <v>0</v>
      </c>
      <c r="AD2377">
        <f t="shared" si="909"/>
        <v>0</v>
      </c>
      <c r="AE2377">
        <f t="shared" si="909"/>
        <v>0</v>
      </c>
      <c r="AF2377">
        <f t="shared" si="909"/>
        <v>0</v>
      </c>
      <c r="AG2377">
        <f t="shared" si="909"/>
        <v>0</v>
      </c>
      <c r="AH2377">
        <f t="shared" si="909"/>
        <v>1</v>
      </c>
      <c r="AI2377">
        <f t="shared" si="909"/>
        <v>0</v>
      </c>
      <c r="AJ2377">
        <f t="shared" ca="1" si="887"/>
        <v>0</v>
      </c>
      <c r="AK2377">
        <f t="shared" ca="1" si="888"/>
        <v>1</v>
      </c>
      <c r="AL2377">
        <f t="shared" ca="1" si="889"/>
        <v>0</v>
      </c>
      <c r="AM2377">
        <f t="shared" ca="1" si="890"/>
        <v>0</v>
      </c>
      <c r="AN2377">
        <f t="shared" ca="1" si="891"/>
        <v>1</v>
      </c>
      <c r="AO2377">
        <f t="shared" ca="1" si="892"/>
        <v>0</v>
      </c>
      <c r="AP2377">
        <f t="shared" ca="1" si="893"/>
        <v>0</v>
      </c>
      <c r="AQ2377">
        <f t="shared" ca="1" si="894"/>
        <v>1</v>
      </c>
      <c r="AR2377">
        <f t="shared" ca="1" si="895"/>
        <v>0</v>
      </c>
      <c r="AS2377">
        <v>0</v>
      </c>
      <c r="AT2377">
        <v>0</v>
      </c>
      <c r="AU2377">
        <f t="shared" ca="1" si="907"/>
        <v>1</v>
      </c>
      <c r="AV2377">
        <f t="shared" ca="1" si="907"/>
        <v>0</v>
      </c>
      <c r="AW2377">
        <f t="shared" ca="1" si="907"/>
        <v>0</v>
      </c>
      <c r="AX2377">
        <v>0</v>
      </c>
    </row>
    <row r="2378" spans="1:50">
      <c r="A2378" s="2">
        <v>41231</v>
      </c>
      <c r="B2378">
        <v>1378</v>
      </c>
      <c r="C2378">
        <v>11</v>
      </c>
      <c r="D2378">
        <f t="shared" ca="1" si="896"/>
        <v>18.503804492167841</v>
      </c>
      <c r="E2378">
        <f t="shared" ca="1" si="897"/>
        <v>-7.5038044921678413</v>
      </c>
      <c r="F2378" t="str">
        <f t="shared" ca="1" si="898"/>
        <v>low</v>
      </c>
      <c r="G2378">
        <v>271</v>
      </c>
      <c r="H2378">
        <f t="shared" si="899"/>
        <v>271</v>
      </c>
      <c r="I2378">
        <f t="shared" ca="1" si="900"/>
        <v>1111.0264561446181</v>
      </c>
      <c r="J2378">
        <f t="shared" ca="1" si="901"/>
        <v>-840.02645614461812</v>
      </c>
      <c r="K2378" t="str">
        <f t="shared" ca="1" si="902"/>
        <v>low</v>
      </c>
      <c r="L2378">
        <v>2.6687499999999997</v>
      </c>
      <c r="M2378" t="str">
        <f t="shared" si="878"/>
        <v>low</v>
      </c>
      <c r="N2378">
        <f t="shared" si="884"/>
        <v>11</v>
      </c>
      <c r="O2378">
        <f t="shared" si="885"/>
        <v>7</v>
      </c>
      <c r="P2378" t="str">
        <f t="shared" si="886"/>
        <v>neděle</v>
      </c>
      <c r="Q2378">
        <f t="shared" si="908"/>
        <v>0</v>
      </c>
      <c r="R2378">
        <f t="shared" si="908"/>
        <v>0</v>
      </c>
      <c r="S2378">
        <f t="shared" si="908"/>
        <v>0</v>
      </c>
      <c r="T2378">
        <f t="shared" si="908"/>
        <v>0</v>
      </c>
      <c r="U2378">
        <f t="shared" si="908"/>
        <v>0</v>
      </c>
      <c r="V2378">
        <f t="shared" si="908"/>
        <v>0</v>
      </c>
      <c r="W2378">
        <f t="shared" si="908"/>
        <v>0</v>
      </c>
      <c r="X2378">
        <f t="shared" si="908"/>
        <v>0</v>
      </c>
      <c r="Y2378">
        <f t="shared" si="908"/>
        <v>0</v>
      </c>
      <c r="Z2378">
        <f t="shared" si="908"/>
        <v>0</v>
      </c>
      <c r="AA2378">
        <f t="shared" si="908"/>
        <v>1</v>
      </c>
      <c r="AB2378">
        <f t="shared" si="908"/>
        <v>0</v>
      </c>
      <c r="AC2378">
        <f t="shared" si="909"/>
        <v>0</v>
      </c>
      <c r="AD2378">
        <f t="shared" si="909"/>
        <v>0</v>
      </c>
      <c r="AE2378">
        <f t="shared" si="909"/>
        <v>0</v>
      </c>
      <c r="AF2378">
        <f t="shared" si="909"/>
        <v>0</v>
      </c>
      <c r="AG2378">
        <f t="shared" si="909"/>
        <v>0</v>
      </c>
      <c r="AH2378">
        <f t="shared" si="909"/>
        <v>0</v>
      </c>
      <c r="AI2378">
        <f t="shared" si="909"/>
        <v>1</v>
      </c>
      <c r="AJ2378">
        <f t="shared" ca="1" si="887"/>
        <v>0</v>
      </c>
      <c r="AK2378">
        <f t="shared" ca="1" si="888"/>
        <v>1</v>
      </c>
      <c r="AL2378">
        <f t="shared" ca="1" si="889"/>
        <v>0</v>
      </c>
      <c r="AM2378">
        <f t="shared" ca="1" si="890"/>
        <v>0</v>
      </c>
      <c r="AN2378">
        <f t="shared" ca="1" si="891"/>
        <v>1</v>
      </c>
      <c r="AO2378">
        <f t="shared" ca="1" si="892"/>
        <v>0</v>
      </c>
      <c r="AP2378">
        <f t="shared" ca="1" si="893"/>
        <v>1</v>
      </c>
      <c r="AQ2378">
        <f t="shared" ca="1" si="894"/>
        <v>0</v>
      </c>
      <c r="AR2378">
        <f t="shared" ca="1" si="895"/>
        <v>0</v>
      </c>
      <c r="AS2378">
        <v>0</v>
      </c>
      <c r="AT2378">
        <v>0</v>
      </c>
      <c r="AU2378">
        <f t="shared" ca="1" si="907"/>
        <v>1</v>
      </c>
      <c r="AV2378">
        <f t="shared" ca="1" si="907"/>
        <v>0</v>
      </c>
      <c r="AW2378">
        <f t="shared" ca="1" si="907"/>
        <v>0</v>
      </c>
      <c r="AX2378">
        <v>0</v>
      </c>
    </row>
    <row r="2379" spans="1:50">
      <c r="A2379" s="2">
        <v>41232</v>
      </c>
      <c r="B2379">
        <v>1379</v>
      </c>
      <c r="C2379">
        <v>33</v>
      </c>
      <c r="D2379">
        <f t="shared" ca="1" si="896"/>
        <v>18.505625900524294</v>
      </c>
      <c r="E2379">
        <f t="shared" ca="1" si="897"/>
        <v>14.494374099475706</v>
      </c>
      <c r="F2379" t="str">
        <f t="shared" ca="1" si="898"/>
        <v>high</v>
      </c>
      <c r="G2379">
        <v>1724</v>
      </c>
      <c r="H2379">
        <f t="shared" si="899"/>
        <v>1724</v>
      </c>
      <c r="I2379">
        <f t="shared" ca="1" si="900"/>
        <v>1111.22465851727</v>
      </c>
      <c r="J2379">
        <f t="shared" ca="1" si="901"/>
        <v>612.77534148273003</v>
      </c>
      <c r="K2379" t="str">
        <f t="shared" ca="1" si="902"/>
        <v>high</v>
      </c>
      <c r="L2379">
        <v>5.3</v>
      </c>
      <c r="M2379" t="str">
        <f t="shared" si="878"/>
        <v>medium</v>
      </c>
      <c r="N2379">
        <f t="shared" si="884"/>
        <v>11</v>
      </c>
      <c r="O2379">
        <f t="shared" si="885"/>
        <v>1</v>
      </c>
      <c r="P2379" t="str">
        <f t="shared" si="886"/>
        <v>pondělí</v>
      </c>
      <c r="Q2379">
        <f t="shared" si="908"/>
        <v>0</v>
      </c>
      <c r="R2379">
        <f t="shared" si="908"/>
        <v>0</v>
      </c>
      <c r="S2379">
        <f t="shared" si="908"/>
        <v>0</v>
      </c>
      <c r="T2379">
        <f t="shared" si="908"/>
        <v>0</v>
      </c>
      <c r="U2379">
        <f t="shared" si="908"/>
        <v>0</v>
      </c>
      <c r="V2379">
        <f t="shared" si="908"/>
        <v>0</v>
      </c>
      <c r="W2379">
        <f t="shared" si="908"/>
        <v>0</v>
      </c>
      <c r="X2379">
        <f t="shared" si="908"/>
        <v>0</v>
      </c>
      <c r="Y2379">
        <f t="shared" si="908"/>
        <v>0</v>
      </c>
      <c r="Z2379">
        <f t="shared" si="908"/>
        <v>0</v>
      </c>
      <c r="AA2379">
        <f t="shared" si="908"/>
        <v>1</v>
      </c>
      <c r="AB2379">
        <f t="shared" si="908"/>
        <v>0</v>
      </c>
      <c r="AC2379">
        <f t="shared" si="909"/>
        <v>1</v>
      </c>
      <c r="AD2379">
        <f t="shared" si="909"/>
        <v>0</v>
      </c>
      <c r="AE2379">
        <f t="shared" si="909"/>
        <v>0</v>
      </c>
      <c r="AF2379">
        <f t="shared" si="909"/>
        <v>0</v>
      </c>
      <c r="AG2379">
        <f t="shared" si="909"/>
        <v>0</v>
      </c>
      <c r="AH2379">
        <f t="shared" si="909"/>
        <v>0</v>
      </c>
      <c r="AI2379">
        <f t="shared" si="909"/>
        <v>0</v>
      </c>
      <c r="AJ2379">
        <f t="shared" ca="1" si="887"/>
        <v>0</v>
      </c>
      <c r="AK2379">
        <f t="shared" ca="1" si="888"/>
        <v>1</v>
      </c>
      <c r="AL2379">
        <f t="shared" ca="1" si="889"/>
        <v>0</v>
      </c>
      <c r="AM2379">
        <f t="shared" ca="1" si="890"/>
        <v>0</v>
      </c>
      <c r="AN2379">
        <f t="shared" ca="1" si="891"/>
        <v>1</v>
      </c>
      <c r="AO2379">
        <f t="shared" ca="1" si="892"/>
        <v>0</v>
      </c>
      <c r="AP2379">
        <f t="shared" ca="1" si="893"/>
        <v>0</v>
      </c>
      <c r="AQ2379">
        <f t="shared" ca="1" si="894"/>
        <v>1</v>
      </c>
      <c r="AR2379">
        <f t="shared" ca="1" si="895"/>
        <v>0</v>
      </c>
      <c r="AS2379">
        <v>0</v>
      </c>
      <c r="AT2379">
        <v>0</v>
      </c>
      <c r="AU2379">
        <f t="shared" ca="1" si="907"/>
        <v>0</v>
      </c>
      <c r="AV2379">
        <f t="shared" ca="1" si="907"/>
        <v>0</v>
      </c>
      <c r="AW2379">
        <f t="shared" ca="1" si="907"/>
        <v>1</v>
      </c>
      <c r="AX2379">
        <v>0</v>
      </c>
    </row>
    <row r="2380" spans="1:50">
      <c r="A2380" s="2">
        <v>41233</v>
      </c>
      <c r="B2380">
        <v>1380</v>
      </c>
      <c r="C2380">
        <v>15</v>
      </c>
      <c r="D2380">
        <f t="shared" ca="1" si="896"/>
        <v>18.507441850417898</v>
      </c>
      <c r="E2380">
        <f t="shared" ca="1" si="897"/>
        <v>-3.5074418504178979</v>
      </c>
      <c r="F2380" t="str">
        <f t="shared" ca="1" si="898"/>
        <v>low</v>
      </c>
      <c r="G2380">
        <v>1045</v>
      </c>
      <c r="H2380">
        <f t="shared" si="899"/>
        <v>1045</v>
      </c>
      <c r="I2380">
        <f t="shared" ca="1" si="900"/>
        <v>1111.4227283939549</v>
      </c>
      <c r="J2380">
        <f t="shared" ca="1" si="901"/>
        <v>-66.422728393954912</v>
      </c>
      <c r="K2380" t="str">
        <f t="shared" ca="1" si="902"/>
        <v>medium</v>
      </c>
      <c r="L2380">
        <v>11</v>
      </c>
      <c r="M2380" t="str">
        <f t="shared" si="878"/>
        <v>medium</v>
      </c>
      <c r="N2380">
        <f t="shared" si="884"/>
        <v>11</v>
      </c>
      <c r="O2380">
        <f t="shared" si="885"/>
        <v>2</v>
      </c>
      <c r="P2380" t="str">
        <f t="shared" si="886"/>
        <v>úterý</v>
      </c>
      <c r="Q2380">
        <f t="shared" si="908"/>
        <v>0</v>
      </c>
      <c r="R2380">
        <f t="shared" si="908"/>
        <v>0</v>
      </c>
      <c r="S2380">
        <f t="shared" si="908"/>
        <v>0</v>
      </c>
      <c r="T2380">
        <f t="shared" si="908"/>
        <v>0</v>
      </c>
      <c r="U2380">
        <f t="shared" si="908"/>
        <v>0</v>
      </c>
      <c r="V2380">
        <f t="shared" si="908"/>
        <v>0</v>
      </c>
      <c r="W2380">
        <f t="shared" si="908"/>
        <v>0</v>
      </c>
      <c r="X2380">
        <f t="shared" si="908"/>
        <v>0</v>
      </c>
      <c r="Y2380">
        <f t="shared" si="908"/>
        <v>0</v>
      </c>
      <c r="Z2380">
        <f t="shared" si="908"/>
        <v>0</v>
      </c>
      <c r="AA2380">
        <f t="shared" si="908"/>
        <v>1</v>
      </c>
      <c r="AB2380">
        <f t="shared" si="908"/>
        <v>0</v>
      </c>
      <c r="AC2380">
        <f t="shared" si="909"/>
        <v>0</v>
      </c>
      <c r="AD2380">
        <f t="shared" si="909"/>
        <v>1</v>
      </c>
      <c r="AE2380">
        <f t="shared" si="909"/>
        <v>0</v>
      </c>
      <c r="AF2380">
        <f t="shared" si="909"/>
        <v>0</v>
      </c>
      <c r="AG2380">
        <f t="shared" si="909"/>
        <v>0</v>
      </c>
      <c r="AH2380">
        <f t="shared" si="909"/>
        <v>0</v>
      </c>
      <c r="AI2380">
        <f t="shared" si="909"/>
        <v>0</v>
      </c>
      <c r="AJ2380">
        <f t="shared" ca="1" si="887"/>
        <v>0</v>
      </c>
      <c r="AK2380">
        <f t="shared" ca="1" si="888"/>
        <v>1</v>
      </c>
      <c r="AL2380">
        <f t="shared" ca="1" si="889"/>
        <v>0</v>
      </c>
      <c r="AM2380">
        <f t="shared" ca="1" si="890"/>
        <v>0</v>
      </c>
      <c r="AN2380">
        <f t="shared" ca="1" si="891"/>
        <v>0</v>
      </c>
      <c r="AO2380">
        <f t="shared" ca="1" si="892"/>
        <v>1</v>
      </c>
      <c r="AP2380">
        <f t="shared" ca="1" si="893"/>
        <v>0</v>
      </c>
      <c r="AQ2380">
        <f t="shared" ca="1" si="894"/>
        <v>1</v>
      </c>
      <c r="AR2380">
        <f t="shared" ca="1" si="895"/>
        <v>0</v>
      </c>
      <c r="AS2380">
        <v>0</v>
      </c>
      <c r="AT2380">
        <v>0</v>
      </c>
      <c r="AU2380">
        <f t="shared" ca="1" si="907"/>
        <v>1</v>
      </c>
      <c r="AV2380">
        <f t="shared" ca="1" si="907"/>
        <v>0</v>
      </c>
      <c r="AW2380">
        <f t="shared" ca="1" si="907"/>
        <v>0</v>
      </c>
      <c r="AX2380">
        <v>0</v>
      </c>
    </row>
    <row r="2381" spans="1:50">
      <c r="A2381" s="2">
        <v>41234</v>
      </c>
      <c r="B2381">
        <v>1381</v>
      </c>
      <c r="C2381">
        <v>22</v>
      </c>
      <c r="D2381">
        <f t="shared" ca="1" si="896"/>
        <v>18.50925234956722</v>
      </c>
      <c r="E2381">
        <f t="shared" ca="1" si="897"/>
        <v>3.4907476504327803</v>
      </c>
      <c r="F2381" t="str">
        <f t="shared" ca="1" si="898"/>
        <v>high</v>
      </c>
      <c r="G2381">
        <v>1476</v>
      </c>
      <c r="H2381">
        <f t="shared" si="899"/>
        <v>1476</v>
      </c>
      <c r="I2381">
        <f t="shared" ca="1" si="900"/>
        <v>1111.6206656233016</v>
      </c>
      <c r="J2381">
        <f t="shared" ca="1" si="901"/>
        <v>364.37933437669835</v>
      </c>
      <c r="K2381" t="str">
        <f t="shared" ca="1" si="902"/>
        <v>high</v>
      </c>
      <c r="L2381">
        <v>4.5</v>
      </c>
      <c r="M2381" t="str">
        <f t="shared" si="878"/>
        <v>low</v>
      </c>
      <c r="N2381">
        <f t="shared" si="884"/>
        <v>11</v>
      </c>
      <c r="O2381">
        <f t="shared" si="885"/>
        <v>3</v>
      </c>
      <c r="P2381" t="str">
        <f t="shared" si="886"/>
        <v>středa</v>
      </c>
      <c r="Q2381">
        <f t="shared" ref="Q2381:AB2390" si="910">VLOOKUP($N2381,$V$31:$AH$42,Q$592+1,0)</f>
        <v>0</v>
      </c>
      <c r="R2381">
        <f t="shared" si="910"/>
        <v>0</v>
      </c>
      <c r="S2381">
        <f t="shared" si="910"/>
        <v>0</v>
      </c>
      <c r="T2381">
        <f t="shared" si="910"/>
        <v>0</v>
      </c>
      <c r="U2381">
        <f t="shared" si="910"/>
        <v>0</v>
      </c>
      <c r="V2381">
        <f t="shared" si="910"/>
        <v>0</v>
      </c>
      <c r="W2381">
        <f t="shared" si="910"/>
        <v>0</v>
      </c>
      <c r="X2381">
        <f t="shared" si="910"/>
        <v>0</v>
      </c>
      <c r="Y2381">
        <f t="shared" si="910"/>
        <v>0</v>
      </c>
      <c r="Z2381">
        <f t="shared" si="910"/>
        <v>0</v>
      </c>
      <c r="AA2381">
        <f t="shared" si="910"/>
        <v>1</v>
      </c>
      <c r="AB2381">
        <f t="shared" si="910"/>
        <v>0</v>
      </c>
      <c r="AC2381">
        <f t="shared" ref="AC2381:AI2390" si="911">VLOOKUP($O2381,$V$74:$AC$80,AC$592+1,0)</f>
        <v>0</v>
      </c>
      <c r="AD2381">
        <f t="shared" si="911"/>
        <v>0</v>
      </c>
      <c r="AE2381">
        <f t="shared" si="911"/>
        <v>1</v>
      </c>
      <c r="AF2381">
        <f t="shared" si="911"/>
        <v>0</v>
      </c>
      <c r="AG2381">
        <f t="shared" si="911"/>
        <v>0</v>
      </c>
      <c r="AH2381">
        <f t="shared" si="911"/>
        <v>0</v>
      </c>
      <c r="AI2381">
        <f t="shared" si="911"/>
        <v>0</v>
      </c>
      <c r="AJ2381">
        <f t="shared" ca="1" si="887"/>
        <v>0</v>
      </c>
      <c r="AK2381">
        <f t="shared" ca="1" si="888"/>
        <v>1</v>
      </c>
      <c r="AL2381">
        <f t="shared" ca="1" si="889"/>
        <v>0</v>
      </c>
      <c r="AM2381">
        <f t="shared" ca="1" si="890"/>
        <v>0</v>
      </c>
      <c r="AN2381">
        <f t="shared" ca="1" si="891"/>
        <v>1</v>
      </c>
      <c r="AO2381">
        <f t="shared" ca="1" si="892"/>
        <v>0</v>
      </c>
      <c r="AP2381">
        <f t="shared" ca="1" si="893"/>
        <v>1</v>
      </c>
      <c r="AQ2381">
        <f t="shared" ca="1" si="894"/>
        <v>0</v>
      </c>
      <c r="AR2381">
        <f t="shared" ca="1" si="895"/>
        <v>0</v>
      </c>
      <c r="AS2381">
        <v>0</v>
      </c>
      <c r="AT2381">
        <v>0</v>
      </c>
      <c r="AU2381">
        <f t="shared" ref="AU2381:AW2400" ca="1" si="912">VLOOKUP(INDIRECT($AU$590&amp;ROW($A2381)),$F$17:$I$19,AU$592+1,0)</f>
        <v>0</v>
      </c>
      <c r="AV2381">
        <f t="shared" ca="1" si="912"/>
        <v>0</v>
      </c>
      <c r="AW2381">
        <f t="shared" ca="1" si="912"/>
        <v>1</v>
      </c>
      <c r="AX2381">
        <v>0</v>
      </c>
    </row>
    <row r="2382" spans="1:50">
      <c r="A2382" s="2">
        <v>41235</v>
      </c>
      <c r="B2382">
        <v>1382</v>
      </c>
      <c r="C2382">
        <v>17</v>
      </c>
      <c r="D2382">
        <f t="shared" ca="1" si="896"/>
        <v>18.511057405690849</v>
      </c>
      <c r="E2382">
        <f t="shared" ca="1" si="897"/>
        <v>-1.511057405690849</v>
      </c>
      <c r="F2382" t="str">
        <f t="shared" ca="1" si="898"/>
        <v>medium</v>
      </c>
      <c r="G2382">
        <v>901</v>
      </c>
      <c r="H2382">
        <f t="shared" si="899"/>
        <v>901</v>
      </c>
      <c r="I2382">
        <f t="shared" ca="1" si="900"/>
        <v>1111.8184700539396</v>
      </c>
      <c r="J2382">
        <f t="shared" ca="1" si="901"/>
        <v>-210.81847005393956</v>
      </c>
      <c r="K2382" t="str">
        <f t="shared" ca="1" si="902"/>
        <v>medium</v>
      </c>
      <c r="L2382">
        <v>8.5</v>
      </c>
      <c r="M2382" t="str">
        <f t="shared" si="878"/>
        <v>medium</v>
      </c>
      <c r="N2382">
        <f t="shared" si="884"/>
        <v>11</v>
      </c>
      <c r="O2382">
        <f t="shared" si="885"/>
        <v>4</v>
      </c>
      <c r="P2382" t="str">
        <f t="shared" si="886"/>
        <v>čtvrtek</v>
      </c>
      <c r="Q2382">
        <f t="shared" si="910"/>
        <v>0</v>
      </c>
      <c r="R2382">
        <f t="shared" si="910"/>
        <v>0</v>
      </c>
      <c r="S2382">
        <f t="shared" si="910"/>
        <v>0</v>
      </c>
      <c r="T2382">
        <f t="shared" si="910"/>
        <v>0</v>
      </c>
      <c r="U2382">
        <f t="shared" si="910"/>
        <v>0</v>
      </c>
      <c r="V2382">
        <f t="shared" si="910"/>
        <v>0</v>
      </c>
      <c r="W2382">
        <f t="shared" si="910"/>
        <v>0</v>
      </c>
      <c r="X2382">
        <f t="shared" si="910"/>
        <v>0</v>
      </c>
      <c r="Y2382">
        <f t="shared" si="910"/>
        <v>0</v>
      </c>
      <c r="Z2382">
        <f t="shared" si="910"/>
        <v>0</v>
      </c>
      <c r="AA2382">
        <f t="shared" si="910"/>
        <v>1</v>
      </c>
      <c r="AB2382">
        <f t="shared" si="910"/>
        <v>0</v>
      </c>
      <c r="AC2382">
        <f t="shared" si="911"/>
        <v>0</v>
      </c>
      <c r="AD2382">
        <f t="shared" si="911"/>
        <v>0</v>
      </c>
      <c r="AE2382">
        <f t="shared" si="911"/>
        <v>0</v>
      </c>
      <c r="AF2382">
        <f t="shared" si="911"/>
        <v>1</v>
      </c>
      <c r="AG2382">
        <f t="shared" si="911"/>
        <v>0</v>
      </c>
      <c r="AH2382">
        <f t="shared" si="911"/>
        <v>0</v>
      </c>
      <c r="AI2382">
        <f t="shared" si="911"/>
        <v>0</v>
      </c>
      <c r="AJ2382">
        <f t="shared" ca="1" si="887"/>
        <v>0</v>
      </c>
      <c r="AK2382">
        <f t="shared" ca="1" si="888"/>
        <v>1</v>
      </c>
      <c r="AL2382">
        <f t="shared" ca="1" si="889"/>
        <v>0</v>
      </c>
      <c r="AM2382">
        <f t="shared" ca="1" si="890"/>
        <v>0</v>
      </c>
      <c r="AN2382">
        <f t="shared" ca="1" si="891"/>
        <v>0</v>
      </c>
      <c r="AO2382">
        <f t="shared" ca="1" si="892"/>
        <v>1</v>
      </c>
      <c r="AP2382">
        <f t="shared" ca="1" si="893"/>
        <v>0</v>
      </c>
      <c r="AQ2382">
        <f t="shared" ca="1" si="894"/>
        <v>1</v>
      </c>
      <c r="AR2382">
        <f t="shared" ca="1" si="895"/>
        <v>0</v>
      </c>
      <c r="AS2382">
        <v>0</v>
      </c>
      <c r="AT2382">
        <v>0</v>
      </c>
      <c r="AU2382">
        <f t="shared" ca="1" si="912"/>
        <v>0</v>
      </c>
      <c r="AV2382">
        <f t="shared" ca="1" si="912"/>
        <v>1</v>
      </c>
      <c r="AW2382">
        <f t="shared" ca="1" si="912"/>
        <v>0</v>
      </c>
      <c r="AX2382">
        <v>0</v>
      </c>
    </row>
    <row r="2383" spans="1:50">
      <c r="A2383" s="2">
        <v>41236</v>
      </c>
      <c r="B2383">
        <v>1383</v>
      </c>
      <c r="C2383">
        <v>28</v>
      </c>
      <c r="D2383">
        <f t="shared" ca="1" si="896"/>
        <v>18.512857026507358</v>
      </c>
      <c r="E2383">
        <f t="shared" ca="1" si="897"/>
        <v>9.4871429734926416</v>
      </c>
      <c r="F2383" t="str">
        <f t="shared" ca="1" si="898"/>
        <v>high</v>
      </c>
      <c r="G2383">
        <v>1637</v>
      </c>
      <c r="H2383">
        <f t="shared" si="899"/>
        <v>1637</v>
      </c>
      <c r="I2383">
        <f t="shared" ca="1" si="900"/>
        <v>1112.0161415344974</v>
      </c>
      <c r="J2383">
        <f t="shared" ca="1" si="901"/>
        <v>524.98385846550264</v>
      </c>
      <c r="K2383" t="str">
        <f t="shared" ca="1" si="902"/>
        <v>high</v>
      </c>
      <c r="L2383">
        <v>4.8</v>
      </c>
      <c r="M2383" t="str">
        <f t="shared" si="878"/>
        <v>low</v>
      </c>
      <c r="N2383">
        <f t="shared" si="884"/>
        <v>11</v>
      </c>
      <c r="O2383">
        <f t="shared" si="885"/>
        <v>5</v>
      </c>
      <c r="P2383" t="str">
        <f t="shared" si="886"/>
        <v>pátek</v>
      </c>
      <c r="Q2383">
        <f t="shared" si="910"/>
        <v>0</v>
      </c>
      <c r="R2383">
        <f t="shared" si="910"/>
        <v>0</v>
      </c>
      <c r="S2383">
        <f t="shared" si="910"/>
        <v>0</v>
      </c>
      <c r="T2383">
        <f t="shared" si="910"/>
        <v>0</v>
      </c>
      <c r="U2383">
        <f t="shared" si="910"/>
        <v>0</v>
      </c>
      <c r="V2383">
        <f t="shared" si="910"/>
        <v>0</v>
      </c>
      <c r="W2383">
        <f t="shared" si="910"/>
        <v>0</v>
      </c>
      <c r="X2383">
        <f t="shared" si="910"/>
        <v>0</v>
      </c>
      <c r="Y2383">
        <f t="shared" si="910"/>
        <v>0</v>
      </c>
      <c r="Z2383">
        <f t="shared" si="910"/>
        <v>0</v>
      </c>
      <c r="AA2383">
        <f t="shared" si="910"/>
        <v>1</v>
      </c>
      <c r="AB2383">
        <f t="shared" si="910"/>
        <v>0</v>
      </c>
      <c r="AC2383">
        <f t="shared" si="911"/>
        <v>0</v>
      </c>
      <c r="AD2383">
        <f t="shared" si="911"/>
        <v>0</v>
      </c>
      <c r="AE2383">
        <f t="shared" si="911"/>
        <v>0</v>
      </c>
      <c r="AF2383">
        <f t="shared" si="911"/>
        <v>0</v>
      </c>
      <c r="AG2383">
        <f t="shared" si="911"/>
        <v>1</v>
      </c>
      <c r="AH2383">
        <f t="shared" si="911"/>
        <v>0</v>
      </c>
      <c r="AI2383">
        <f t="shared" si="911"/>
        <v>0</v>
      </c>
      <c r="AJ2383">
        <f t="shared" ca="1" si="887"/>
        <v>0</v>
      </c>
      <c r="AK2383">
        <f t="shared" ca="1" si="888"/>
        <v>1</v>
      </c>
      <c r="AL2383">
        <f t="shared" ca="1" si="889"/>
        <v>0</v>
      </c>
      <c r="AM2383">
        <f t="shared" ca="1" si="890"/>
        <v>0</v>
      </c>
      <c r="AN2383">
        <f t="shared" ca="1" si="891"/>
        <v>0</v>
      </c>
      <c r="AO2383">
        <f t="shared" ca="1" si="892"/>
        <v>1</v>
      </c>
      <c r="AP2383">
        <f t="shared" ca="1" si="893"/>
        <v>1</v>
      </c>
      <c r="AQ2383">
        <f t="shared" ca="1" si="894"/>
        <v>0</v>
      </c>
      <c r="AR2383">
        <f t="shared" ca="1" si="895"/>
        <v>0</v>
      </c>
      <c r="AS2383">
        <v>1</v>
      </c>
      <c r="AT2383">
        <v>0</v>
      </c>
      <c r="AU2383">
        <f t="shared" ca="1" si="912"/>
        <v>0</v>
      </c>
      <c r="AV2383">
        <f t="shared" ca="1" si="912"/>
        <v>0</v>
      </c>
      <c r="AW2383">
        <f t="shared" ca="1" si="912"/>
        <v>1</v>
      </c>
      <c r="AX2383">
        <v>0</v>
      </c>
    </row>
    <row r="2384" spans="1:50">
      <c r="A2384" s="2">
        <v>41237</v>
      </c>
      <c r="B2384">
        <v>1384</v>
      </c>
      <c r="C2384">
        <v>17</v>
      </c>
      <c r="D2384">
        <f t="shared" ca="1" si="896"/>
        <v>18.514651219735335</v>
      </c>
      <c r="E2384">
        <f t="shared" ca="1" si="897"/>
        <v>-1.5146512197353346</v>
      </c>
      <c r="F2384" t="str">
        <f t="shared" ca="1" si="898"/>
        <v>medium</v>
      </c>
      <c r="G2384">
        <v>1310</v>
      </c>
      <c r="H2384">
        <f t="shared" si="899"/>
        <v>1310</v>
      </c>
      <c r="I2384">
        <f t="shared" ca="1" si="900"/>
        <v>1112.2136799136042</v>
      </c>
      <c r="J2384">
        <f t="shared" ca="1" si="901"/>
        <v>197.78632008639579</v>
      </c>
      <c r="K2384" t="str">
        <f t="shared" ca="1" si="902"/>
        <v>high</v>
      </c>
      <c r="L2384">
        <v>5.6888888888888882</v>
      </c>
      <c r="M2384" t="str">
        <f t="shared" si="878"/>
        <v>medium</v>
      </c>
      <c r="N2384">
        <f t="shared" si="884"/>
        <v>11</v>
      </c>
      <c r="O2384">
        <f t="shared" si="885"/>
        <v>6</v>
      </c>
      <c r="P2384" t="str">
        <f t="shared" si="886"/>
        <v>sobota</v>
      </c>
      <c r="Q2384">
        <f t="shared" si="910"/>
        <v>0</v>
      </c>
      <c r="R2384">
        <f t="shared" si="910"/>
        <v>0</v>
      </c>
      <c r="S2384">
        <f t="shared" si="910"/>
        <v>0</v>
      </c>
      <c r="T2384">
        <f t="shared" si="910"/>
        <v>0</v>
      </c>
      <c r="U2384">
        <f t="shared" si="910"/>
        <v>0</v>
      </c>
      <c r="V2384">
        <f t="shared" si="910"/>
        <v>0</v>
      </c>
      <c r="W2384">
        <f t="shared" si="910"/>
        <v>0</v>
      </c>
      <c r="X2384">
        <f t="shared" si="910"/>
        <v>0</v>
      </c>
      <c r="Y2384">
        <f t="shared" si="910"/>
        <v>0</v>
      </c>
      <c r="Z2384">
        <f t="shared" si="910"/>
        <v>0</v>
      </c>
      <c r="AA2384">
        <f t="shared" si="910"/>
        <v>1</v>
      </c>
      <c r="AB2384">
        <f t="shared" si="910"/>
        <v>0</v>
      </c>
      <c r="AC2384">
        <f t="shared" si="911"/>
        <v>0</v>
      </c>
      <c r="AD2384">
        <f t="shared" si="911"/>
        <v>0</v>
      </c>
      <c r="AE2384">
        <f t="shared" si="911"/>
        <v>0</v>
      </c>
      <c r="AF2384">
        <f t="shared" si="911"/>
        <v>0</v>
      </c>
      <c r="AG2384">
        <f t="shared" si="911"/>
        <v>0</v>
      </c>
      <c r="AH2384">
        <f t="shared" si="911"/>
        <v>1</v>
      </c>
      <c r="AI2384">
        <f t="shared" si="911"/>
        <v>0</v>
      </c>
      <c r="AJ2384">
        <f t="shared" ca="1" si="887"/>
        <v>0</v>
      </c>
      <c r="AK2384">
        <f t="shared" ca="1" si="888"/>
        <v>1</v>
      </c>
      <c r="AL2384">
        <f t="shared" ca="1" si="889"/>
        <v>0</v>
      </c>
      <c r="AM2384">
        <f t="shared" ca="1" si="890"/>
        <v>0</v>
      </c>
      <c r="AN2384">
        <f t="shared" ca="1" si="891"/>
        <v>1</v>
      </c>
      <c r="AO2384">
        <f t="shared" ca="1" si="892"/>
        <v>0</v>
      </c>
      <c r="AP2384">
        <f t="shared" ca="1" si="893"/>
        <v>0</v>
      </c>
      <c r="AQ2384">
        <f t="shared" ca="1" si="894"/>
        <v>1</v>
      </c>
      <c r="AR2384">
        <f t="shared" ca="1" si="895"/>
        <v>0</v>
      </c>
      <c r="AS2384">
        <v>1</v>
      </c>
      <c r="AT2384">
        <v>0</v>
      </c>
      <c r="AU2384">
        <f t="shared" ca="1" si="912"/>
        <v>0</v>
      </c>
      <c r="AV2384">
        <f t="shared" ca="1" si="912"/>
        <v>1</v>
      </c>
      <c r="AW2384">
        <f t="shared" ca="1" si="912"/>
        <v>0</v>
      </c>
      <c r="AX2384">
        <v>0</v>
      </c>
    </row>
    <row r="2385" spans="1:50">
      <c r="A2385" s="2">
        <v>41238</v>
      </c>
      <c r="B2385">
        <v>1385</v>
      </c>
      <c r="C2385">
        <v>10</v>
      </c>
      <c r="D2385">
        <f t="shared" ca="1" si="896"/>
        <v>18.516439993093346</v>
      </c>
      <c r="E2385">
        <f t="shared" ca="1" si="897"/>
        <v>-8.5164399930933463</v>
      </c>
      <c r="F2385" t="str">
        <f t="shared" ca="1" si="898"/>
        <v>low</v>
      </c>
      <c r="G2385">
        <v>1764</v>
      </c>
      <c r="H2385">
        <f t="shared" si="899"/>
        <v>1764</v>
      </c>
      <c r="I2385">
        <f t="shared" ca="1" si="900"/>
        <v>1112.4110850398888</v>
      </c>
      <c r="J2385">
        <f t="shared" ca="1" si="901"/>
        <v>651.5889149601112</v>
      </c>
      <c r="K2385" t="str">
        <f t="shared" ca="1" si="902"/>
        <v>high</v>
      </c>
      <c r="L2385">
        <v>7.55</v>
      </c>
      <c r="M2385" t="str">
        <f t="shared" si="878"/>
        <v>medium</v>
      </c>
      <c r="N2385">
        <f t="shared" si="884"/>
        <v>11</v>
      </c>
      <c r="O2385">
        <f t="shared" si="885"/>
        <v>7</v>
      </c>
      <c r="P2385" t="str">
        <f t="shared" si="886"/>
        <v>neděle</v>
      </c>
      <c r="Q2385">
        <f t="shared" si="910"/>
        <v>0</v>
      </c>
      <c r="R2385">
        <f t="shared" si="910"/>
        <v>0</v>
      </c>
      <c r="S2385">
        <f t="shared" si="910"/>
        <v>0</v>
      </c>
      <c r="T2385">
        <f t="shared" si="910"/>
        <v>0</v>
      </c>
      <c r="U2385">
        <f t="shared" si="910"/>
        <v>0</v>
      </c>
      <c r="V2385">
        <f t="shared" si="910"/>
        <v>0</v>
      </c>
      <c r="W2385">
        <f t="shared" si="910"/>
        <v>0</v>
      </c>
      <c r="X2385">
        <f t="shared" si="910"/>
        <v>0</v>
      </c>
      <c r="Y2385">
        <f t="shared" si="910"/>
        <v>0</v>
      </c>
      <c r="Z2385">
        <f t="shared" si="910"/>
        <v>0</v>
      </c>
      <c r="AA2385">
        <f t="shared" si="910"/>
        <v>1</v>
      </c>
      <c r="AB2385">
        <f t="shared" si="910"/>
        <v>0</v>
      </c>
      <c r="AC2385">
        <f t="shared" si="911"/>
        <v>0</v>
      </c>
      <c r="AD2385">
        <f t="shared" si="911"/>
        <v>0</v>
      </c>
      <c r="AE2385">
        <f t="shared" si="911"/>
        <v>0</v>
      </c>
      <c r="AF2385">
        <f t="shared" si="911"/>
        <v>0</v>
      </c>
      <c r="AG2385">
        <f t="shared" si="911"/>
        <v>0</v>
      </c>
      <c r="AH2385">
        <f t="shared" si="911"/>
        <v>0</v>
      </c>
      <c r="AI2385">
        <f t="shared" si="911"/>
        <v>1</v>
      </c>
      <c r="AJ2385">
        <f t="shared" ca="1" si="887"/>
        <v>0</v>
      </c>
      <c r="AK2385">
        <f t="shared" ca="1" si="888"/>
        <v>1</v>
      </c>
      <c r="AL2385">
        <f t="shared" ca="1" si="889"/>
        <v>0</v>
      </c>
      <c r="AM2385">
        <f t="shared" ca="1" si="890"/>
        <v>0</v>
      </c>
      <c r="AN2385">
        <f t="shared" ca="1" si="891"/>
        <v>0</v>
      </c>
      <c r="AO2385">
        <f t="shared" ca="1" si="892"/>
        <v>1</v>
      </c>
      <c r="AP2385">
        <f t="shared" ca="1" si="893"/>
        <v>0</v>
      </c>
      <c r="AQ2385">
        <f t="shared" ca="1" si="894"/>
        <v>1</v>
      </c>
      <c r="AR2385">
        <f t="shared" ca="1" si="895"/>
        <v>0</v>
      </c>
      <c r="AS2385">
        <v>0</v>
      </c>
      <c r="AT2385">
        <v>0</v>
      </c>
      <c r="AU2385">
        <f t="shared" ca="1" si="912"/>
        <v>1</v>
      </c>
      <c r="AV2385">
        <f t="shared" ca="1" si="912"/>
        <v>0</v>
      </c>
      <c r="AW2385">
        <f t="shared" ca="1" si="912"/>
        <v>0</v>
      </c>
      <c r="AX2385">
        <v>0</v>
      </c>
    </row>
    <row r="2386" spans="1:50">
      <c r="A2386" s="2">
        <v>41239</v>
      </c>
      <c r="B2386">
        <v>1386</v>
      </c>
      <c r="C2386">
        <v>19</v>
      </c>
      <c r="D2386">
        <f t="shared" ca="1" si="896"/>
        <v>18.51822335429998</v>
      </c>
      <c r="E2386">
        <f t="shared" ca="1" si="897"/>
        <v>0.48177664570001966</v>
      </c>
      <c r="F2386" t="str">
        <f t="shared" ca="1" si="898"/>
        <v>medium</v>
      </c>
      <c r="G2386">
        <v>864</v>
      </c>
      <c r="H2386">
        <f t="shared" si="899"/>
        <v>864</v>
      </c>
      <c r="I2386">
        <f t="shared" ca="1" si="900"/>
        <v>1112.6083567619803</v>
      </c>
      <c r="J2386">
        <f t="shared" ca="1" si="901"/>
        <v>-248.6083567619803</v>
      </c>
      <c r="K2386" t="str">
        <f t="shared" ca="1" si="902"/>
        <v>medium</v>
      </c>
      <c r="L2386">
        <v>4.51</v>
      </c>
      <c r="M2386" t="str">
        <f t="shared" si="878"/>
        <v>low</v>
      </c>
      <c r="N2386">
        <f t="shared" si="884"/>
        <v>11</v>
      </c>
      <c r="O2386">
        <f t="shared" si="885"/>
        <v>1</v>
      </c>
      <c r="P2386" t="str">
        <f t="shared" si="886"/>
        <v>pondělí</v>
      </c>
      <c r="Q2386">
        <f t="shared" si="910"/>
        <v>0</v>
      </c>
      <c r="R2386">
        <f t="shared" si="910"/>
        <v>0</v>
      </c>
      <c r="S2386">
        <f t="shared" si="910"/>
        <v>0</v>
      </c>
      <c r="T2386">
        <f t="shared" si="910"/>
        <v>0</v>
      </c>
      <c r="U2386">
        <f t="shared" si="910"/>
        <v>0</v>
      </c>
      <c r="V2386">
        <f t="shared" si="910"/>
        <v>0</v>
      </c>
      <c r="W2386">
        <f t="shared" si="910"/>
        <v>0</v>
      </c>
      <c r="X2386">
        <f t="shared" si="910"/>
        <v>0</v>
      </c>
      <c r="Y2386">
        <f t="shared" si="910"/>
        <v>0</v>
      </c>
      <c r="Z2386">
        <f t="shared" si="910"/>
        <v>0</v>
      </c>
      <c r="AA2386">
        <f t="shared" si="910"/>
        <v>1</v>
      </c>
      <c r="AB2386">
        <f t="shared" si="910"/>
        <v>0</v>
      </c>
      <c r="AC2386">
        <f t="shared" si="911"/>
        <v>1</v>
      </c>
      <c r="AD2386">
        <f t="shared" si="911"/>
        <v>0</v>
      </c>
      <c r="AE2386">
        <f t="shared" si="911"/>
        <v>0</v>
      </c>
      <c r="AF2386">
        <f t="shared" si="911"/>
        <v>0</v>
      </c>
      <c r="AG2386">
        <f t="shared" si="911"/>
        <v>0</v>
      </c>
      <c r="AH2386">
        <f t="shared" si="911"/>
        <v>0</v>
      </c>
      <c r="AI2386">
        <f t="shared" si="911"/>
        <v>0</v>
      </c>
      <c r="AJ2386">
        <f t="shared" ca="1" si="887"/>
        <v>0</v>
      </c>
      <c r="AK2386">
        <f t="shared" ca="1" si="888"/>
        <v>0</v>
      </c>
      <c r="AL2386">
        <f t="shared" ca="1" si="889"/>
        <v>1</v>
      </c>
      <c r="AM2386">
        <f t="shared" ca="1" si="890"/>
        <v>0</v>
      </c>
      <c r="AN2386">
        <f t="shared" ca="1" si="891"/>
        <v>1</v>
      </c>
      <c r="AO2386">
        <f t="shared" ca="1" si="892"/>
        <v>0</v>
      </c>
      <c r="AP2386">
        <f t="shared" ca="1" si="893"/>
        <v>1</v>
      </c>
      <c r="AQ2386">
        <f t="shared" ca="1" si="894"/>
        <v>0</v>
      </c>
      <c r="AR2386">
        <f t="shared" ca="1" si="895"/>
        <v>0</v>
      </c>
      <c r="AS2386">
        <v>0</v>
      </c>
      <c r="AT2386">
        <v>0</v>
      </c>
      <c r="AU2386">
        <f t="shared" ca="1" si="912"/>
        <v>0</v>
      </c>
      <c r="AV2386">
        <f t="shared" ca="1" si="912"/>
        <v>1</v>
      </c>
      <c r="AW2386">
        <f t="shared" ca="1" si="912"/>
        <v>0</v>
      </c>
      <c r="AX2386">
        <v>0</v>
      </c>
    </row>
    <row r="2387" spans="1:50">
      <c r="A2387" s="2">
        <v>41240</v>
      </c>
      <c r="B2387">
        <v>1387</v>
      </c>
      <c r="C2387">
        <v>24</v>
      </c>
      <c r="D2387">
        <f t="shared" ca="1" si="896"/>
        <v>18.52000131107382</v>
      </c>
      <c r="E2387">
        <f t="shared" ca="1" si="897"/>
        <v>5.4799986889261803</v>
      </c>
      <c r="F2387" t="str">
        <f t="shared" ca="1" si="898"/>
        <v>high</v>
      </c>
      <c r="G2387">
        <v>1736</v>
      </c>
      <c r="H2387">
        <f t="shared" si="899"/>
        <v>1736</v>
      </c>
      <c r="I2387">
        <f t="shared" ca="1" si="900"/>
        <v>1112.8054949285079</v>
      </c>
      <c r="J2387">
        <f t="shared" ca="1" si="901"/>
        <v>623.19450507149213</v>
      </c>
      <c r="K2387" t="str">
        <f t="shared" ca="1" si="902"/>
        <v>high</v>
      </c>
      <c r="L2387">
        <v>9.3000000000000007</v>
      </c>
      <c r="M2387" t="str">
        <f t="shared" si="878"/>
        <v>medium</v>
      </c>
      <c r="N2387">
        <f t="shared" si="884"/>
        <v>11</v>
      </c>
      <c r="O2387">
        <f t="shared" si="885"/>
        <v>2</v>
      </c>
      <c r="P2387" t="str">
        <f t="shared" si="886"/>
        <v>úterý</v>
      </c>
      <c r="Q2387">
        <f t="shared" si="910"/>
        <v>0</v>
      </c>
      <c r="R2387">
        <f t="shared" si="910"/>
        <v>0</v>
      </c>
      <c r="S2387">
        <f t="shared" si="910"/>
        <v>0</v>
      </c>
      <c r="T2387">
        <f t="shared" si="910"/>
        <v>0</v>
      </c>
      <c r="U2387">
        <f t="shared" si="910"/>
        <v>0</v>
      </c>
      <c r="V2387">
        <f t="shared" si="910"/>
        <v>0</v>
      </c>
      <c r="W2387">
        <f t="shared" si="910"/>
        <v>0</v>
      </c>
      <c r="X2387">
        <f t="shared" si="910"/>
        <v>0</v>
      </c>
      <c r="Y2387">
        <f t="shared" si="910"/>
        <v>0</v>
      </c>
      <c r="Z2387">
        <f t="shared" si="910"/>
        <v>0</v>
      </c>
      <c r="AA2387">
        <f t="shared" si="910"/>
        <v>1</v>
      </c>
      <c r="AB2387">
        <f t="shared" si="910"/>
        <v>0</v>
      </c>
      <c r="AC2387">
        <f t="shared" si="911"/>
        <v>0</v>
      </c>
      <c r="AD2387">
        <f t="shared" si="911"/>
        <v>1</v>
      </c>
      <c r="AE2387">
        <f t="shared" si="911"/>
        <v>0</v>
      </c>
      <c r="AF2387">
        <f t="shared" si="911"/>
        <v>0</v>
      </c>
      <c r="AG2387">
        <f t="shared" si="911"/>
        <v>0</v>
      </c>
      <c r="AH2387">
        <f t="shared" si="911"/>
        <v>0</v>
      </c>
      <c r="AI2387">
        <f t="shared" si="911"/>
        <v>0</v>
      </c>
      <c r="AJ2387">
        <f t="shared" ca="1" si="887"/>
        <v>0</v>
      </c>
      <c r="AK2387">
        <f t="shared" ca="1" si="888"/>
        <v>1</v>
      </c>
      <c r="AL2387">
        <f t="shared" ca="1" si="889"/>
        <v>0</v>
      </c>
      <c r="AM2387">
        <f t="shared" ca="1" si="890"/>
        <v>0</v>
      </c>
      <c r="AN2387">
        <f t="shared" ca="1" si="891"/>
        <v>1</v>
      </c>
      <c r="AO2387">
        <f t="shared" ca="1" si="892"/>
        <v>0</v>
      </c>
      <c r="AP2387">
        <f t="shared" ca="1" si="893"/>
        <v>0</v>
      </c>
      <c r="AQ2387">
        <f t="shared" ca="1" si="894"/>
        <v>1</v>
      </c>
      <c r="AR2387">
        <f t="shared" ca="1" si="895"/>
        <v>0</v>
      </c>
      <c r="AS2387">
        <v>0</v>
      </c>
      <c r="AT2387">
        <v>0</v>
      </c>
      <c r="AU2387">
        <f t="shared" ca="1" si="912"/>
        <v>0</v>
      </c>
      <c r="AV2387">
        <f t="shared" ca="1" si="912"/>
        <v>0</v>
      </c>
      <c r="AW2387">
        <f t="shared" ca="1" si="912"/>
        <v>1</v>
      </c>
      <c r="AX2387">
        <v>0</v>
      </c>
    </row>
    <row r="2388" spans="1:50">
      <c r="A2388" s="2">
        <v>41241</v>
      </c>
      <c r="B2388">
        <v>1388</v>
      </c>
      <c r="C2388">
        <v>19</v>
      </c>
      <c r="D2388">
        <f t="shared" ca="1" si="896"/>
        <v>18.521773871133433</v>
      </c>
      <c r="E2388">
        <f t="shared" ca="1" si="897"/>
        <v>0.47822612886656657</v>
      </c>
      <c r="F2388" t="str">
        <f t="shared" ca="1" si="898"/>
        <v>medium</v>
      </c>
      <c r="G2388">
        <v>1317</v>
      </c>
      <c r="H2388">
        <f t="shared" si="899"/>
        <v>1317</v>
      </c>
      <c r="I2388">
        <f t="shared" ca="1" si="900"/>
        <v>1113.0024993881</v>
      </c>
      <c r="J2388">
        <f t="shared" ca="1" si="901"/>
        <v>203.99750061190002</v>
      </c>
      <c r="K2388" t="str">
        <f t="shared" ca="1" si="902"/>
        <v>high</v>
      </c>
      <c r="L2388">
        <v>13.3</v>
      </c>
      <c r="M2388" t="str">
        <f t="shared" ref="M2388:M2451" si="913">VLOOKUP(L2388,$A$17:$C$20,3)</f>
        <v>medium</v>
      </c>
      <c r="N2388">
        <f t="shared" si="884"/>
        <v>11</v>
      </c>
      <c r="O2388">
        <f t="shared" si="885"/>
        <v>3</v>
      </c>
      <c r="P2388" t="str">
        <f t="shared" si="886"/>
        <v>středa</v>
      </c>
      <c r="Q2388">
        <f t="shared" si="910"/>
        <v>0</v>
      </c>
      <c r="R2388">
        <f t="shared" si="910"/>
        <v>0</v>
      </c>
      <c r="S2388">
        <f t="shared" si="910"/>
        <v>0</v>
      </c>
      <c r="T2388">
        <f t="shared" si="910"/>
        <v>0</v>
      </c>
      <c r="U2388">
        <f t="shared" si="910"/>
        <v>0</v>
      </c>
      <c r="V2388">
        <f t="shared" si="910"/>
        <v>0</v>
      </c>
      <c r="W2388">
        <f t="shared" si="910"/>
        <v>0</v>
      </c>
      <c r="X2388">
        <f t="shared" si="910"/>
        <v>0</v>
      </c>
      <c r="Y2388">
        <f t="shared" si="910"/>
        <v>0</v>
      </c>
      <c r="Z2388">
        <f t="shared" si="910"/>
        <v>0</v>
      </c>
      <c r="AA2388">
        <f t="shared" si="910"/>
        <v>1</v>
      </c>
      <c r="AB2388">
        <f t="shared" si="910"/>
        <v>0</v>
      </c>
      <c r="AC2388">
        <f t="shared" si="911"/>
        <v>0</v>
      </c>
      <c r="AD2388">
        <f t="shared" si="911"/>
        <v>0</v>
      </c>
      <c r="AE2388">
        <f t="shared" si="911"/>
        <v>1</v>
      </c>
      <c r="AF2388">
        <f t="shared" si="911"/>
        <v>0</v>
      </c>
      <c r="AG2388">
        <f t="shared" si="911"/>
        <v>0</v>
      </c>
      <c r="AH2388">
        <f t="shared" si="911"/>
        <v>0</v>
      </c>
      <c r="AI2388">
        <f t="shared" si="911"/>
        <v>0</v>
      </c>
      <c r="AJ2388">
        <f t="shared" ca="1" si="887"/>
        <v>0</v>
      </c>
      <c r="AK2388">
        <f t="shared" ca="1" si="888"/>
        <v>1</v>
      </c>
      <c r="AL2388">
        <f t="shared" ca="1" si="889"/>
        <v>0</v>
      </c>
      <c r="AM2388">
        <f t="shared" ca="1" si="890"/>
        <v>1</v>
      </c>
      <c r="AN2388">
        <f t="shared" ca="1" si="891"/>
        <v>0</v>
      </c>
      <c r="AO2388">
        <f t="shared" ca="1" si="892"/>
        <v>0</v>
      </c>
      <c r="AP2388">
        <f t="shared" ca="1" si="893"/>
        <v>0</v>
      </c>
      <c r="AQ2388">
        <f t="shared" ca="1" si="894"/>
        <v>1</v>
      </c>
      <c r="AR2388">
        <f t="shared" ca="1" si="895"/>
        <v>0</v>
      </c>
      <c r="AS2388">
        <v>0</v>
      </c>
      <c r="AT2388">
        <v>0</v>
      </c>
      <c r="AU2388">
        <f t="shared" ca="1" si="912"/>
        <v>0</v>
      </c>
      <c r="AV2388">
        <f t="shared" ca="1" si="912"/>
        <v>1</v>
      </c>
      <c r="AW2388">
        <f t="shared" ca="1" si="912"/>
        <v>0</v>
      </c>
      <c r="AX2388">
        <v>0</v>
      </c>
    </row>
    <row r="2389" spans="1:50">
      <c r="A2389" s="2">
        <v>41242</v>
      </c>
      <c r="B2389">
        <v>1389</v>
      </c>
      <c r="C2389">
        <v>16</v>
      </c>
      <c r="D2389">
        <f t="shared" ca="1" si="896"/>
        <v>18.523541042197404</v>
      </c>
      <c r="E2389">
        <f t="shared" ca="1" si="897"/>
        <v>-2.5235410421974045</v>
      </c>
      <c r="F2389" t="str">
        <f t="shared" ca="1" si="898"/>
        <v>medium</v>
      </c>
      <c r="G2389">
        <v>1044</v>
      </c>
      <c r="H2389">
        <f t="shared" si="899"/>
        <v>1044</v>
      </c>
      <c r="I2389">
        <f t="shared" ca="1" si="900"/>
        <v>1113.199369989386</v>
      </c>
      <c r="J2389">
        <f t="shared" ca="1" si="901"/>
        <v>-69.199369989386014</v>
      </c>
      <c r="K2389" t="str">
        <f t="shared" ca="1" si="902"/>
        <v>medium</v>
      </c>
      <c r="L2389">
        <v>11</v>
      </c>
      <c r="M2389" t="str">
        <f t="shared" si="913"/>
        <v>medium</v>
      </c>
      <c r="N2389">
        <f t="shared" si="884"/>
        <v>11</v>
      </c>
      <c r="O2389">
        <f t="shared" si="885"/>
        <v>4</v>
      </c>
      <c r="P2389" t="str">
        <f t="shared" si="886"/>
        <v>čtvrtek</v>
      </c>
      <c r="Q2389">
        <f t="shared" si="910"/>
        <v>0</v>
      </c>
      <c r="R2389">
        <f t="shared" si="910"/>
        <v>0</v>
      </c>
      <c r="S2389">
        <f t="shared" si="910"/>
        <v>0</v>
      </c>
      <c r="T2389">
        <f t="shared" si="910"/>
        <v>0</v>
      </c>
      <c r="U2389">
        <f t="shared" si="910"/>
        <v>0</v>
      </c>
      <c r="V2389">
        <f t="shared" si="910"/>
        <v>0</v>
      </c>
      <c r="W2389">
        <f t="shared" si="910"/>
        <v>0</v>
      </c>
      <c r="X2389">
        <f t="shared" si="910"/>
        <v>0</v>
      </c>
      <c r="Y2389">
        <f t="shared" si="910"/>
        <v>0</v>
      </c>
      <c r="Z2389">
        <f t="shared" si="910"/>
        <v>0</v>
      </c>
      <c r="AA2389">
        <f t="shared" si="910"/>
        <v>1</v>
      </c>
      <c r="AB2389">
        <f t="shared" si="910"/>
        <v>0</v>
      </c>
      <c r="AC2389">
        <f t="shared" si="911"/>
        <v>0</v>
      </c>
      <c r="AD2389">
        <f t="shared" si="911"/>
        <v>0</v>
      </c>
      <c r="AE2389">
        <f t="shared" si="911"/>
        <v>0</v>
      </c>
      <c r="AF2389">
        <f t="shared" si="911"/>
        <v>1</v>
      </c>
      <c r="AG2389">
        <f t="shared" si="911"/>
        <v>0</v>
      </c>
      <c r="AH2389">
        <f t="shared" si="911"/>
        <v>0</v>
      </c>
      <c r="AI2389">
        <f t="shared" si="911"/>
        <v>0</v>
      </c>
      <c r="AJ2389">
        <f t="shared" ca="1" si="887"/>
        <v>0</v>
      </c>
      <c r="AK2389">
        <f t="shared" ca="1" si="888"/>
        <v>0</v>
      </c>
      <c r="AL2389">
        <f t="shared" ca="1" si="889"/>
        <v>1</v>
      </c>
      <c r="AM2389">
        <f t="shared" ca="1" si="890"/>
        <v>1</v>
      </c>
      <c r="AN2389">
        <f t="shared" ca="1" si="891"/>
        <v>0</v>
      </c>
      <c r="AO2389">
        <f t="shared" ca="1" si="892"/>
        <v>0</v>
      </c>
      <c r="AP2389">
        <f t="shared" ca="1" si="893"/>
        <v>0</v>
      </c>
      <c r="AQ2389">
        <f t="shared" ca="1" si="894"/>
        <v>1</v>
      </c>
      <c r="AR2389">
        <f t="shared" ca="1" si="895"/>
        <v>0</v>
      </c>
      <c r="AS2389">
        <v>1</v>
      </c>
      <c r="AT2389">
        <v>0</v>
      </c>
      <c r="AU2389">
        <f t="shared" ca="1" si="912"/>
        <v>0</v>
      </c>
      <c r="AV2389">
        <f t="shared" ca="1" si="912"/>
        <v>1</v>
      </c>
      <c r="AW2389">
        <f t="shared" ca="1" si="912"/>
        <v>0</v>
      </c>
      <c r="AX2389">
        <v>0</v>
      </c>
    </row>
    <row r="2390" spans="1:50">
      <c r="A2390" s="2">
        <v>41243</v>
      </c>
      <c r="B2390">
        <v>1390</v>
      </c>
      <c r="C2390">
        <v>11</v>
      </c>
      <c r="D2390">
        <f t="shared" ca="1" si="896"/>
        <v>18.525302831984316</v>
      </c>
      <c r="E2390">
        <f t="shared" ca="1" si="897"/>
        <v>-7.525302831984316</v>
      </c>
      <c r="F2390" t="str">
        <f t="shared" ca="1" si="898"/>
        <v>low</v>
      </c>
      <c r="G2390">
        <v>343</v>
      </c>
      <c r="H2390">
        <f t="shared" si="899"/>
        <v>343</v>
      </c>
      <c r="I2390">
        <f t="shared" ca="1" si="900"/>
        <v>1113.3961065809949</v>
      </c>
      <c r="J2390">
        <f t="shared" ca="1" si="901"/>
        <v>-770.39610658099491</v>
      </c>
      <c r="K2390" t="str">
        <f t="shared" ca="1" si="902"/>
        <v>low</v>
      </c>
      <c r="L2390">
        <v>7.7777777777777793E-2</v>
      </c>
      <c r="M2390" t="str">
        <f t="shared" si="913"/>
        <v>low</v>
      </c>
      <c r="N2390">
        <f t="shared" si="884"/>
        <v>11</v>
      </c>
      <c r="O2390">
        <f t="shared" si="885"/>
        <v>5</v>
      </c>
      <c r="P2390" t="str">
        <f t="shared" si="886"/>
        <v>pátek</v>
      </c>
      <c r="Q2390">
        <f t="shared" si="910"/>
        <v>0</v>
      </c>
      <c r="R2390">
        <f t="shared" si="910"/>
        <v>0</v>
      </c>
      <c r="S2390">
        <f t="shared" si="910"/>
        <v>0</v>
      </c>
      <c r="T2390">
        <f t="shared" si="910"/>
        <v>0</v>
      </c>
      <c r="U2390">
        <f t="shared" si="910"/>
        <v>0</v>
      </c>
      <c r="V2390">
        <f t="shared" si="910"/>
        <v>0</v>
      </c>
      <c r="W2390">
        <f t="shared" si="910"/>
        <v>0</v>
      </c>
      <c r="X2390">
        <f t="shared" si="910"/>
        <v>0</v>
      </c>
      <c r="Y2390">
        <f t="shared" si="910"/>
        <v>0</v>
      </c>
      <c r="Z2390">
        <f t="shared" si="910"/>
        <v>0</v>
      </c>
      <c r="AA2390">
        <f t="shared" si="910"/>
        <v>1</v>
      </c>
      <c r="AB2390">
        <f t="shared" si="910"/>
        <v>0</v>
      </c>
      <c r="AC2390">
        <f t="shared" si="911"/>
        <v>0</v>
      </c>
      <c r="AD2390">
        <f t="shared" si="911"/>
        <v>0</v>
      </c>
      <c r="AE2390">
        <f t="shared" si="911"/>
        <v>0</v>
      </c>
      <c r="AF2390">
        <f t="shared" si="911"/>
        <v>0</v>
      </c>
      <c r="AG2390">
        <f t="shared" si="911"/>
        <v>1</v>
      </c>
      <c r="AH2390">
        <f t="shared" si="911"/>
        <v>0</v>
      </c>
      <c r="AI2390">
        <f t="shared" si="911"/>
        <v>0</v>
      </c>
      <c r="AJ2390">
        <f t="shared" ca="1" si="887"/>
        <v>0</v>
      </c>
      <c r="AK2390">
        <f t="shared" ca="1" si="888"/>
        <v>1</v>
      </c>
      <c r="AL2390">
        <f t="shared" ca="1" si="889"/>
        <v>0</v>
      </c>
      <c r="AM2390">
        <f t="shared" ca="1" si="890"/>
        <v>1</v>
      </c>
      <c r="AN2390">
        <f t="shared" ca="1" si="891"/>
        <v>0</v>
      </c>
      <c r="AO2390">
        <f t="shared" ca="1" si="892"/>
        <v>0</v>
      </c>
      <c r="AP2390">
        <f t="shared" ca="1" si="893"/>
        <v>1</v>
      </c>
      <c r="AQ2390">
        <f t="shared" ca="1" si="894"/>
        <v>0</v>
      </c>
      <c r="AR2390">
        <f t="shared" ca="1" si="895"/>
        <v>0</v>
      </c>
      <c r="AS2390">
        <v>0</v>
      </c>
      <c r="AT2390">
        <v>0</v>
      </c>
      <c r="AU2390">
        <f t="shared" ca="1" si="912"/>
        <v>1</v>
      </c>
      <c r="AV2390">
        <f t="shared" ca="1" si="912"/>
        <v>0</v>
      </c>
      <c r="AW2390">
        <f t="shared" ca="1" si="912"/>
        <v>0</v>
      </c>
      <c r="AX2390">
        <v>0</v>
      </c>
    </row>
    <row r="2391" spans="1:50">
      <c r="A2391" s="2">
        <v>41244</v>
      </c>
      <c r="B2391">
        <v>1391</v>
      </c>
      <c r="C2391">
        <v>15</v>
      </c>
      <c r="D2391">
        <f t="shared" ca="1" si="896"/>
        <v>18.527059248212748</v>
      </c>
      <c r="E2391">
        <f t="shared" ca="1" si="897"/>
        <v>-3.5270592482127476</v>
      </c>
      <c r="F2391" t="str">
        <f t="shared" ca="1" si="898"/>
        <v>low</v>
      </c>
      <c r="G2391">
        <v>1240</v>
      </c>
      <c r="H2391">
        <f t="shared" si="899"/>
        <v>1240</v>
      </c>
      <c r="I2391">
        <f t="shared" ca="1" si="900"/>
        <v>1113.5927090115554</v>
      </c>
      <c r="J2391">
        <f t="shared" ca="1" si="901"/>
        <v>126.40729098844463</v>
      </c>
      <c r="K2391" t="str">
        <f t="shared" ca="1" si="902"/>
        <v>high</v>
      </c>
      <c r="L2391">
        <v>5.3</v>
      </c>
      <c r="M2391" t="str">
        <f t="shared" si="913"/>
        <v>medium</v>
      </c>
      <c r="N2391">
        <f t="shared" si="884"/>
        <v>12</v>
      </c>
      <c r="O2391">
        <f t="shared" si="885"/>
        <v>6</v>
      </c>
      <c r="P2391" t="str">
        <f t="shared" si="886"/>
        <v>sobota</v>
      </c>
      <c r="Q2391">
        <f t="shared" ref="Q2391:AB2400" si="914">VLOOKUP($N2391,$V$31:$AH$42,Q$592+1,0)</f>
        <v>0</v>
      </c>
      <c r="R2391">
        <f t="shared" si="914"/>
        <v>0</v>
      </c>
      <c r="S2391">
        <f t="shared" si="914"/>
        <v>0</v>
      </c>
      <c r="T2391">
        <f t="shared" si="914"/>
        <v>0</v>
      </c>
      <c r="U2391">
        <f t="shared" si="914"/>
        <v>0</v>
      </c>
      <c r="V2391">
        <f t="shared" si="914"/>
        <v>0</v>
      </c>
      <c r="W2391">
        <f t="shared" si="914"/>
        <v>0</v>
      </c>
      <c r="X2391">
        <f t="shared" si="914"/>
        <v>0</v>
      </c>
      <c r="Y2391">
        <f t="shared" si="914"/>
        <v>0</v>
      </c>
      <c r="Z2391">
        <f t="shared" si="914"/>
        <v>0</v>
      </c>
      <c r="AA2391">
        <f t="shared" si="914"/>
        <v>0</v>
      </c>
      <c r="AB2391">
        <f t="shared" si="914"/>
        <v>1</v>
      </c>
      <c r="AC2391">
        <f t="shared" ref="AC2391:AI2400" si="915">VLOOKUP($O2391,$V$74:$AC$80,AC$592+1,0)</f>
        <v>0</v>
      </c>
      <c r="AD2391">
        <f t="shared" si="915"/>
        <v>0</v>
      </c>
      <c r="AE2391">
        <f t="shared" si="915"/>
        <v>0</v>
      </c>
      <c r="AF2391">
        <f t="shared" si="915"/>
        <v>0</v>
      </c>
      <c r="AG2391">
        <f t="shared" si="915"/>
        <v>0</v>
      </c>
      <c r="AH2391">
        <f t="shared" si="915"/>
        <v>1</v>
      </c>
      <c r="AI2391">
        <f t="shared" si="915"/>
        <v>0</v>
      </c>
      <c r="AJ2391">
        <f t="shared" ca="1" si="887"/>
        <v>0</v>
      </c>
      <c r="AK2391">
        <f t="shared" ca="1" si="888"/>
        <v>1</v>
      </c>
      <c r="AL2391">
        <f t="shared" ca="1" si="889"/>
        <v>0</v>
      </c>
      <c r="AM2391">
        <f t="shared" ca="1" si="890"/>
        <v>1</v>
      </c>
      <c r="AN2391">
        <f t="shared" ca="1" si="891"/>
        <v>0</v>
      </c>
      <c r="AO2391">
        <f t="shared" ca="1" si="892"/>
        <v>0</v>
      </c>
      <c r="AP2391">
        <f t="shared" ca="1" si="893"/>
        <v>0</v>
      </c>
      <c r="AQ2391">
        <f t="shared" ca="1" si="894"/>
        <v>1</v>
      </c>
      <c r="AR2391">
        <f t="shared" ca="1" si="895"/>
        <v>0</v>
      </c>
      <c r="AS2391">
        <v>0</v>
      </c>
      <c r="AT2391">
        <v>0</v>
      </c>
      <c r="AU2391">
        <f t="shared" ca="1" si="912"/>
        <v>1</v>
      </c>
      <c r="AV2391">
        <f t="shared" ca="1" si="912"/>
        <v>0</v>
      </c>
      <c r="AW2391">
        <f t="shared" ca="1" si="912"/>
        <v>0</v>
      </c>
      <c r="AX2391">
        <v>0</v>
      </c>
    </row>
    <row r="2392" spans="1:50">
      <c r="A2392" s="2">
        <v>41245</v>
      </c>
      <c r="B2392">
        <v>1392</v>
      </c>
      <c r="C2392">
        <v>12</v>
      </c>
      <c r="D2392">
        <f t="shared" ca="1" si="896"/>
        <v>18.528810298601272</v>
      </c>
      <c r="E2392">
        <f t="shared" ca="1" si="897"/>
        <v>-6.5288102986012717</v>
      </c>
      <c r="F2392" t="str">
        <f t="shared" ca="1" si="898"/>
        <v>low</v>
      </c>
      <c r="G2392">
        <v>1170</v>
      </c>
      <c r="H2392">
        <f t="shared" si="899"/>
        <v>1170</v>
      </c>
      <c r="I2392">
        <f t="shared" ca="1" si="900"/>
        <v>1113.7891771296966</v>
      </c>
      <c r="J2392">
        <f t="shared" ca="1" si="901"/>
        <v>56.210822870303446</v>
      </c>
      <c r="K2392" t="str">
        <f t="shared" ca="1" si="902"/>
        <v>medium</v>
      </c>
      <c r="L2392">
        <v>-1</v>
      </c>
      <c r="M2392" t="str">
        <f t="shared" si="913"/>
        <v>low</v>
      </c>
      <c r="N2392">
        <f t="shared" si="884"/>
        <v>12</v>
      </c>
      <c r="O2392">
        <f t="shared" si="885"/>
        <v>7</v>
      </c>
      <c r="P2392" t="str">
        <f t="shared" si="886"/>
        <v>neděle</v>
      </c>
      <c r="Q2392">
        <f t="shared" si="914"/>
        <v>0</v>
      </c>
      <c r="R2392">
        <f t="shared" si="914"/>
        <v>0</v>
      </c>
      <c r="S2392">
        <f t="shared" si="914"/>
        <v>0</v>
      </c>
      <c r="T2392">
        <f t="shared" si="914"/>
        <v>0</v>
      </c>
      <c r="U2392">
        <f t="shared" si="914"/>
        <v>0</v>
      </c>
      <c r="V2392">
        <f t="shared" si="914"/>
        <v>0</v>
      </c>
      <c r="W2392">
        <f t="shared" si="914"/>
        <v>0</v>
      </c>
      <c r="X2392">
        <f t="shared" si="914"/>
        <v>0</v>
      </c>
      <c r="Y2392">
        <f t="shared" si="914"/>
        <v>0</v>
      </c>
      <c r="Z2392">
        <f t="shared" si="914"/>
        <v>0</v>
      </c>
      <c r="AA2392">
        <f t="shared" si="914"/>
        <v>0</v>
      </c>
      <c r="AB2392">
        <f t="shared" si="914"/>
        <v>1</v>
      </c>
      <c r="AC2392">
        <f t="shared" si="915"/>
        <v>0</v>
      </c>
      <c r="AD2392">
        <f t="shared" si="915"/>
        <v>0</v>
      </c>
      <c r="AE2392">
        <f t="shared" si="915"/>
        <v>0</v>
      </c>
      <c r="AF2392">
        <f t="shared" si="915"/>
        <v>0</v>
      </c>
      <c r="AG2392">
        <f t="shared" si="915"/>
        <v>0</v>
      </c>
      <c r="AH2392">
        <f t="shared" si="915"/>
        <v>0</v>
      </c>
      <c r="AI2392">
        <f t="shared" si="915"/>
        <v>1</v>
      </c>
      <c r="AJ2392">
        <f t="shared" ca="1" si="887"/>
        <v>0</v>
      </c>
      <c r="AK2392">
        <f t="shared" ca="1" si="888"/>
        <v>0</v>
      </c>
      <c r="AL2392">
        <f t="shared" ca="1" si="889"/>
        <v>1</v>
      </c>
      <c r="AM2392">
        <f t="shared" ca="1" si="890"/>
        <v>0</v>
      </c>
      <c r="AN2392">
        <f t="shared" ca="1" si="891"/>
        <v>1</v>
      </c>
      <c r="AO2392">
        <f t="shared" ca="1" si="892"/>
        <v>0</v>
      </c>
      <c r="AP2392">
        <f t="shared" ca="1" si="893"/>
        <v>1</v>
      </c>
      <c r="AQ2392">
        <f t="shared" ca="1" si="894"/>
        <v>0</v>
      </c>
      <c r="AR2392">
        <f t="shared" ca="1" si="895"/>
        <v>0</v>
      </c>
      <c r="AS2392">
        <v>0</v>
      </c>
      <c r="AT2392">
        <v>0</v>
      </c>
      <c r="AU2392">
        <f t="shared" ca="1" si="912"/>
        <v>1</v>
      </c>
      <c r="AV2392">
        <f t="shared" ca="1" si="912"/>
        <v>0</v>
      </c>
      <c r="AW2392">
        <f t="shared" ca="1" si="912"/>
        <v>0</v>
      </c>
      <c r="AX2392">
        <v>0</v>
      </c>
    </row>
    <row r="2393" spans="1:50">
      <c r="A2393" s="2">
        <v>41246</v>
      </c>
      <c r="B2393">
        <v>1393</v>
      </c>
      <c r="C2393">
        <v>14</v>
      </c>
      <c r="D2393">
        <f t="shared" ca="1" si="896"/>
        <v>18.530555990868475</v>
      </c>
      <c r="E2393">
        <f t="shared" ca="1" si="897"/>
        <v>-4.5305559908684749</v>
      </c>
      <c r="F2393" t="str">
        <f t="shared" ca="1" si="898"/>
        <v>low</v>
      </c>
      <c r="G2393">
        <v>1110</v>
      </c>
      <c r="H2393">
        <f t="shared" si="899"/>
        <v>1110</v>
      </c>
      <c r="I2393">
        <f t="shared" ca="1" si="900"/>
        <v>1113.9855107840476</v>
      </c>
      <c r="J2393">
        <f t="shared" ca="1" si="901"/>
        <v>-3.9855107840476194</v>
      </c>
      <c r="K2393" t="str">
        <f t="shared" ca="1" si="902"/>
        <v>medium</v>
      </c>
      <c r="L2393">
        <v>3.2</v>
      </c>
      <c r="M2393" t="str">
        <f t="shared" si="913"/>
        <v>low</v>
      </c>
      <c r="N2393">
        <f t="shared" si="884"/>
        <v>12</v>
      </c>
      <c r="O2393">
        <f t="shared" si="885"/>
        <v>1</v>
      </c>
      <c r="P2393" t="str">
        <f t="shared" si="886"/>
        <v>pondělí</v>
      </c>
      <c r="Q2393">
        <f t="shared" si="914"/>
        <v>0</v>
      </c>
      <c r="R2393">
        <f t="shared" si="914"/>
        <v>0</v>
      </c>
      <c r="S2393">
        <f t="shared" si="914"/>
        <v>0</v>
      </c>
      <c r="T2393">
        <f t="shared" si="914"/>
        <v>0</v>
      </c>
      <c r="U2393">
        <f t="shared" si="914"/>
        <v>0</v>
      </c>
      <c r="V2393">
        <f t="shared" si="914"/>
        <v>0</v>
      </c>
      <c r="W2393">
        <f t="shared" si="914"/>
        <v>0</v>
      </c>
      <c r="X2393">
        <f t="shared" si="914"/>
        <v>0</v>
      </c>
      <c r="Y2393">
        <f t="shared" si="914"/>
        <v>0</v>
      </c>
      <c r="Z2393">
        <f t="shared" si="914"/>
        <v>0</v>
      </c>
      <c r="AA2393">
        <f t="shared" si="914"/>
        <v>0</v>
      </c>
      <c r="AB2393">
        <f t="shared" si="914"/>
        <v>1</v>
      </c>
      <c r="AC2393">
        <f t="shared" si="915"/>
        <v>1</v>
      </c>
      <c r="AD2393">
        <f t="shared" si="915"/>
        <v>0</v>
      </c>
      <c r="AE2393">
        <f t="shared" si="915"/>
        <v>0</v>
      </c>
      <c r="AF2393">
        <f t="shared" si="915"/>
        <v>0</v>
      </c>
      <c r="AG2393">
        <f t="shared" si="915"/>
        <v>0</v>
      </c>
      <c r="AH2393">
        <f t="shared" si="915"/>
        <v>0</v>
      </c>
      <c r="AI2393">
        <f t="shared" si="915"/>
        <v>0</v>
      </c>
      <c r="AJ2393">
        <f t="shared" ca="1" si="887"/>
        <v>0</v>
      </c>
      <c r="AK2393">
        <f t="shared" ca="1" si="888"/>
        <v>0</v>
      </c>
      <c r="AL2393">
        <f t="shared" ca="1" si="889"/>
        <v>1</v>
      </c>
      <c r="AM2393">
        <f t="shared" ca="1" si="890"/>
        <v>0</v>
      </c>
      <c r="AN2393">
        <f t="shared" ca="1" si="891"/>
        <v>1</v>
      </c>
      <c r="AO2393">
        <f t="shared" ca="1" si="892"/>
        <v>0</v>
      </c>
      <c r="AP2393">
        <f t="shared" ca="1" si="893"/>
        <v>1</v>
      </c>
      <c r="AQ2393">
        <f t="shared" ca="1" si="894"/>
        <v>0</v>
      </c>
      <c r="AR2393">
        <f t="shared" ca="1" si="895"/>
        <v>0</v>
      </c>
      <c r="AS2393">
        <v>0</v>
      </c>
      <c r="AT2393">
        <v>0</v>
      </c>
      <c r="AU2393">
        <f t="shared" ca="1" si="912"/>
        <v>1</v>
      </c>
      <c r="AV2393">
        <f t="shared" ca="1" si="912"/>
        <v>0</v>
      </c>
      <c r="AW2393">
        <f t="shared" ca="1" si="912"/>
        <v>0</v>
      </c>
      <c r="AX2393">
        <v>0</v>
      </c>
    </row>
    <row r="2394" spans="1:50">
      <c r="A2394" s="2">
        <v>41247</v>
      </c>
      <c r="B2394">
        <v>1394</v>
      </c>
      <c r="C2394">
        <v>29</v>
      </c>
      <c r="D2394">
        <f t="shared" ca="1" si="896"/>
        <v>18.532296332732933</v>
      </c>
      <c r="E2394">
        <f t="shared" ca="1" si="897"/>
        <v>10.467703667267067</v>
      </c>
      <c r="F2394" t="str">
        <f t="shared" ca="1" si="898"/>
        <v>high</v>
      </c>
      <c r="G2394">
        <v>2073</v>
      </c>
      <c r="H2394">
        <f t="shared" si="899"/>
        <v>2073</v>
      </c>
      <c r="I2394">
        <f t="shared" ca="1" si="900"/>
        <v>1114.181709823237</v>
      </c>
      <c r="J2394">
        <f t="shared" ca="1" si="901"/>
        <v>958.81829017676296</v>
      </c>
      <c r="K2394" t="str">
        <f t="shared" ca="1" si="902"/>
        <v>high</v>
      </c>
      <c r="L2394">
        <v>-1.6</v>
      </c>
      <c r="M2394" t="str">
        <f t="shared" si="913"/>
        <v>low</v>
      </c>
      <c r="N2394">
        <f t="shared" si="884"/>
        <v>12</v>
      </c>
      <c r="O2394">
        <f t="shared" si="885"/>
        <v>2</v>
      </c>
      <c r="P2394" t="str">
        <f t="shared" si="886"/>
        <v>úterý</v>
      </c>
      <c r="Q2394">
        <f t="shared" si="914"/>
        <v>0</v>
      </c>
      <c r="R2394">
        <f t="shared" si="914"/>
        <v>0</v>
      </c>
      <c r="S2394">
        <f t="shared" si="914"/>
        <v>0</v>
      </c>
      <c r="T2394">
        <f t="shared" si="914"/>
        <v>0</v>
      </c>
      <c r="U2394">
        <f t="shared" si="914"/>
        <v>0</v>
      </c>
      <c r="V2394">
        <f t="shared" si="914"/>
        <v>0</v>
      </c>
      <c r="W2394">
        <f t="shared" si="914"/>
        <v>0</v>
      </c>
      <c r="X2394">
        <f t="shared" si="914"/>
        <v>0</v>
      </c>
      <c r="Y2394">
        <f t="shared" si="914"/>
        <v>0</v>
      </c>
      <c r="Z2394">
        <f t="shared" si="914"/>
        <v>0</v>
      </c>
      <c r="AA2394">
        <f t="shared" si="914"/>
        <v>0</v>
      </c>
      <c r="AB2394">
        <f t="shared" si="914"/>
        <v>1</v>
      </c>
      <c r="AC2394">
        <f t="shared" si="915"/>
        <v>0</v>
      </c>
      <c r="AD2394">
        <f t="shared" si="915"/>
        <v>1</v>
      </c>
      <c r="AE2394">
        <f t="shared" si="915"/>
        <v>0</v>
      </c>
      <c r="AF2394">
        <f t="shared" si="915"/>
        <v>0</v>
      </c>
      <c r="AG2394">
        <f t="shared" si="915"/>
        <v>0</v>
      </c>
      <c r="AH2394">
        <f t="shared" si="915"/>
        <v>0</v>
      </c>
      <c r="AI2394">
        <f t="shared" si="915"/>
        <v>0</v>
      </c>
      <c r="AJ2394">
        <f t="shared" ca="1" si="887"/>
        <v>0</v>
      </c>
      <c r="AK2394">
        <f t="shared" ca="1" si="888"/>
        <v>0</v>
      </c>
      <c r="AL2394">
        <f t="shared" ca="1" si="889"/>
        <v>1</v>
      </c>
      <c r="AM2394">
        <f t="shared" ca="1" si="890"/>
        <v>0</v>
      </c>
      <c r="AN2394">
        <f t="shared" ca="1" si="891"/>
        <v>1</v>
      </c>
      <c r="AO2394">
        <f t="shared" ca="1" si="892"/>
        <v>0</v>
      </c>
      <c r="AP2394">
        <f t="shared" ca="1" si="893"/>
        <v>1</v>
      </c>
      <c r="AQ2394">
        <f t="shared" ca="1" si="894"/>
        <v>0</v>
      </c>
      <c r="AR2394">
        <f t="shared" ca="1" si="895"/>
        <v>0</v>
      </c>
      <c r="AS2394">
        <v>0</v>
      </c>
      <c r="AT2394">
        <v>1</v>
      </c>
      <c r="AU2394">
        <f t="shared" ca="1" si="912"/>
        <v>0</v>
      </c>
      <c r="AV2394">
        <f t="shared" ca="1" si="912"/>
        <v>0</v>
      </c>
      <c r="AW2394">
        <f t="shared" ca="1" si="912"/>
        <v>1</v>
      </c>
      <c r="AX2394">
        <v>0</v>
      </c>
    </row>
    <row r="2395" spans="1:50">
      <c r="A2395" s="2">
        <v>41248</v>
      </c>
      <c r="B2395">
        <v>1395</v>
      </c>
      <c r="C2395">
        <v>26</v>
      </c>
      <c r="D2395">
        <f t="shared" ca="1" si="896"/>
        <v>18.534031331913223</v>
      </c>
      <c r="E2395">
        <f t="shared" ca="1" si="897"/>
        <v>7.4659686680867772</v>
      </c>
      <c r="F2395" t="str">
        <f t="shared" ca="1" si="898"/>
        <v>high</v>
      </c>
      <c r="G2395">
        <v>1954</v>
      </c>
      <c r="H2395">
        <f t="shared" si="899"/>
        <v>1954</v>
      </c>
      <c r="I2395">
        <f t="shared" ca="1" si="900"/>
        <v>1114.3777740958942</v>
      </c>
      <c r="J2395">
        <f t="shared" ca="1" si="901"/>
        <v>839.62222590410579</v>
      </c>
      <c r="K2395" t="str">
        <f t="shared" ca="1" si="902"/>
        <v>high</v>
      </c>
      <c r="L2395">
        <v>0.8</v>
      </c>
      <c r="M2395" t="str">
        <f t="shared" si="913"/>
        <v>low</v>
      </c>
      <c r="N2395">
        <f t="shared" si="884"/>
        <v>12</v>
      </c>
      <c r="O2395">
        <f t="shared" si="885"/>
        <v>3</v>
      </c>
      <c r="P2395" t="str">
        <f t="shared" si="886"/>
        <v>středa</v>
      </c>
      <c r="Q2395">
        <f t="shared" si="914"/>
        <v>0</v>
      </c>
      <c r="R2395">
        <f t="shared" si="914"/>
        <v>0</v>
      </c>
      <c r="S2395">
        <f t="shared" si="914"/>
        <v>0</v>
      </c>
      <c r="T2395">
        <f t="shared" si="914"/>
        <v>0</v>
      </c>
      <c r="U2395">
        <f t="shared" si="914"/>
        <v>0</v>
      </c>
      <c r="V2395">
        <f t="shared" si="914"/>
        <v>0</v>
      </c>
      <c r="W2395">
        <f t="shared" si="914"/>
        <v>0</v>
      </c>
      <c r="X2395">
        <f t="shared" si="914"/>
        <v>0</v>
      </c>
      <c r="Y2395">
        <f t="shared" si="914"/>
        <v>0</v>
      </c>
      <c r="Z2395">
        <f t="shared" si="914"/>
        <v>0</v>
      </c>
      <c r="AA2395">
        <f t="shared" si="914"/>
        <v>0</v>
      </c>
      <c r="AB2395">
        <f t="shared" si="914"/>
        <v>1</v>
      </c>
      <c r="AC2395">
        <f t="shared" si="915"/>
        <v>0</v>
      </c>
      <c r="AD2395">
        <f t="shared" si="915"/>
        <v>0</v>
      </c>
      <c r="AE2395">
        <f t="shared" si="915"/>
        <v>1</v>
      </c>
      <c r="AF2395">
        <f t="shared" si="915"/>
        <v>0</v>
      </c>
      <c r="AG2395">
        <f t="shared" si="915"/>
        <v>0</v>
      </c>
      <c r="AH2395">
        <f t="shared" si="915"/>
        <v>0</v>
      </c>
      <c r="AI2395">
        <f t="shared" si="915"/>
        <v>0</v>
      </c>
      <c r="AJ2395">
        <f t="shared" ca="1" si="887"/>
        <v>0</v>
      </c>
      <c r="AK2395">
        <f t="shared" ca="1" si="888"/>
        <v>0</v>
      </c>
      <c r="AL2395">
        <f t="shared" ca="1" si="889"/>
        <v>1</v>
      </c>
      <c r="AM2395">
        <f t="shared" ca="1" si="890"/>
        <v>0</v>
      </c>
      <c r="AN2395">
        <f t="shared" ca="1" si="891"/>
        <v>1</v>
      </c>
      <c r="AO2395">
        <f t="shared" ca="1" si="892"/>
        <v>0</v>
      </c>
      <c r="AP2395">
        <f t="shared" ca="1" si="893"/>
        <v>1</v>
      </c>
      <c r="AQ2395">
        <f t="shared" ca="1" si="894"/>
        <v>0</v>
      </c>
      <c r="AR2395">
        <f t="shared" ca="1" si="895"/>
        <v>0</v>
      </c>
      <c r="AS2395">
        <v>1</v>
      </c>
      <c r="AT2395">
        <v>1</v>
      </c>
      <c r="AU2395">
        <f t="shared" ca="1" si="912"/>
        <v>0</v>
      </c>
      <c r="AV2395">
        <f t="shared" ca="1" si="912"/>
        <v>0</v>
      </c>
      <c r="AW2395">
        <f t="shared" ca="1" si="912"/>
        <v>1</v>
      </c>
      <c r="AX2395">
        <v>0</v>
      </c>
    </row>
    <row r="2396" spans="1:50">
      <c r="A2396" s="2">
        <v>41249</v>
      </c>
      <c r="B2396">
        <v>1396</v>
      </c>
      <c r="C2396">
        <v>22</v>
      </c>
      <c r="D2396">
        <f t="shared" ca="1" si="896"/>
        <v>18.535760996127927</v>
      </c>
      <c r="E2396">
        <f t="shared" ca="1" si="897"/>
        <v>3.4642390038720734</v>
      </c>
      <c r="F2396" t="str">
        <f t="shared" ca="1" si="898"/>
        <v>high</v>
      </c>
      <c r="G2396">
        <v>861</v>
      </c>
      <c r="H2396">
        <f t="shared" si="899"/>
        <v>861</v>
      </c>
      <c r="I2396">
        <f t="shared" ca="1" si="900"/>
        <v>1114.5737034506481</v>
      </c>
      <c r="J2396">
        <f t="shared" ca="1" si="901"/>
        <v>-253.57370345064805</v>
      </c>
      <c r="K2396" t="str">
        <f t="shared" ca="1" si="902"/>
        <v>medium</v>
      </c>
      <c r="L2396">
        <v>-2.6428571428571428</v>
      </c>
      <c r="M2396" t="str">
        <f t="shared" si="913"/>
        <v>low</v>
      </c>
      <c r="N2396">
        <f t="shared" si="884"/>
        <v>12</v>
      </c>
      <c r="O2396">
        <f t="shared" si="885"/>
        <v>4</v>
      </c>
      <c r="P2396" t="str">
        <f t="shared" si="886"/>
        <v>čtvrtek</v>
      </c>
      <c r="Q2396">
        <f t="shared" si="914"/>
        <v>0</v>
      </c>
      <c r="R2396">
        <f t="shared" si="914"/>
        <v>0</v>
      </c>
      <c r="S2396">
        <f t="shared" si="914"/>
        <v>0</v>
      </c>
      <c r="T2396">
        <f t="shared" si="914"/>
        <v>0</v>
      </c>
      <c r="U2396">
        <f t="shared" si="914"/>
        <v>0</v>
      </c>
      <c r="V2396">
        <f t="shared" si="914"/>
        <v>0</v>
      </c>
      <c r="W2396">
        <f t="shared" si="914"/>
        <v>0</v>
      </c>
      <c r="X2396">
        <f t="shared" si="914"/>
        <v>0</v>
      </c>
      <c r="Y2396">
        <f t="shared" si="914"/>
        <v>0</v>
      </c>
      <c r="Z2396">
        <f t="shared" si="914"/>
        <v>0</v>
      </c>
      <c r="AA2396">
        <f t="shared" si="914"/>
        <v>0</v>
      </c>
      <c r="AB2396">
        <f t="shared" si="914"/>
        <v>1</v>
      </c>
      <c r="AC2396">
        <f t="shared" si="915"/>
        <v>0</v>
      </c>
      <c r="AD2396">
        <f t="shared" si="915"/>
        <v>0</v>
      </c>
      <c r="AE2396">
        <f t="shared" si="915"/>
        <v>0</v>
      </c>
      <c r="AF2396">
        <f t="shared" si="915"/>
        <v>1</v>
      </c>
      <c r="AG2396">
        <f t="shared" si="915"/>
        <v>0</v>
      </c>
      <c r="AH2396">
        <f t="shared" si="915"/>
        <v>0</v>
      </c>
      <c r="AI2396">
        <f t="shared" si="915"/>
        <v>0</v>
      </c>
      <c r="AJ2396">
        <f t="shared" ca="1" si="887"/>
        <v>0</v>
      </c>
      <c r="AK2396">
        <f t="shared" ca="1" si="888"/>
        <v>1</v>
      </c>
      <c r="AL2396">
        <f t="shared" ca="1" si="889"/>
        <v>0</v>
      </c>
      <c r="AM2396">
        <f t="shared" ca="1" si="890"/>
        <v>0</v>
      </c>
      <c r="AN2396">
        <f t="shared" ca="1" si="891"/>
        <v>1</v>
      </c>
      <c r="AO2396">
        <f t="shared" ca="1" si="892"/>
        <v>0</v>
      </c>
      <c r="AP2396">
        <f t="shared" ca="1" si="893"/>
        <v>1</v>
      </c>
      <c r="AQ2396">
        <f t="shared" ca="1" si="894"/>
        <v>0</v>
      </c>
      <c r="AR2396">
        <f t="shared" ca="1" si="895"/>
        <v>0</v>
      </c>
      <c r="AS2396">
        <v>0</v>
      </c>
      <c r="AT2396">
        <v>1</v>
      </c>
      <c r="AU2396">
        <f t="shared" ca="1" si="912"/>
        <v>0</v>
      </c>
      <c r="AV2396">
        <f t="shared" ca="1" si="912"/>
        <v>0</v>
      </c>
      <c r="AW2396">
        <f t="shared" ca="1" si="912"/>
        <v>1</v>
      </c>
      <c r="AX2396">
        <v>0</v>
      </c>
    </row>
    <row r="2397" spans="1:50">
      <c r="A2397" s="2">
        <v>41250</v>
      </c>
      <c r="B2397">
        <v>1397</v>
      </c>
      <c r="C2397">
        <v>21</v>
      </c>
      <c r="D2397">
        <f t="shared" ca="1" si="896"/>
        <v>18.537485333095624</v>
      </c>
      <c r="E2397">
        <f t="shared" ca="1" si="897"/>
        <v>2.4625146669043758</v>
      </c>
      <c r="F2397" t="str">
        <f t="shared" ca="1" si="898"/>
        <v>high</v>
      </c>
      <c r="G2397">
        <v>829</v>
      </c>
      <c r="H2397">
        <f t="shared" si="899"/>
        <v>829</v>
      </c>
      <c r="I2397">
        <f t="shared" ca="1" si="900"/>
        <v>1114.7694977361275</v>
      </c>
      <c r="J2397">
        <f t="shared" ca="1" si="901"/>
        <v>-285.76949773612751</v>
      </c>
      <c r="K2397" t="str">
        <f t="shared" ca="1" si="902"/>
        <v>medium</v>
      </c>
      <c r="L2397">
        <v>-7.35</v>
      </c>
      <c r="M2397" t="str">
        <f t="shared" si="913"/>
        <v>low</v>
      </c>
      <c r="N2397">
        <f t="shared" si="884"/>
        <v>12</v>
      </c>
      <c r="O2397">
        <f t="shared" si="885"/>
        <v>5</v>
      </c>
      <c r="P2397" t="str">
        <f t="shared" si="886"/>
        <v>pátek</v>
      </c>
      <c r="Q2397">
        <f t="shared" si="914"/>
        <v>0</v>
      </c>
      <c r="R2397">
        <f t="shared" si="914"/>
        <v>0</v>
      </c>
      <c r="S2397">
        <f t="shared" si="914"/>
        <v>0</v>
      </c>
      <c r="T2397">
        <f t="shared" si="914"/>
        <v>0</v>
      </c>
      <c r="U2397">
        <f t="shared" si="914"/>
        <v>0</v>
      </c>
      <c r="V2397">
        <f t="shared" si="914"/>
        <v>0</v>
      </c>
      <c r="W2397">
        <f t="shared" si="914"/>
        <v>0</v>
      </c>
      <c r="X2397">
        <f t="shared" si="914"/>
        <v>0</v>
      </c>
      <c r="Y2397">
        <f t="shared" si="914"/>
        <v>0</v>
      </c>
      <c r="Z2397">
        <f t="shared" si="914"/>
        <v>0</v>
      </c>
      <c r="AA2397">
        <f t="shared" si="914"/>
        <v>0</v>
      </c>
      <c r="AB2397">
        <f t="shared" si="914"/>
        <v>1</v>
      </c>
      <c r="AC2397">
        <f t="shared" si="915"/>
        <v>0</v>
      </c>
      <c r="AD2397">
        <f t="shared" si="915"/>
        <v>0</v>
      </c>
      <c r="AE2397">
        <f t="shared" si="915"/>
        <v>0</v>
      </c>
      <c r="AF2397">
        <f t="shared" si="915"/>
        <v>0</v>
      </c>
      <c r="AG2397">
        <f t="shared" si="915"/>
        <v>1</v>
      </c>
      <c r="AH2397">
        <f t="shared" si="915"/>
        <v>0</v>
      </c>
      <c r="AI2397">
        <f t="shared" si="915"/>
        <v>0</v>
      </c>
      <c r="AJ2397">
        <f t="shared" ca="1" si="887"/>
        <v>0</v>
      </c>
      <c r="AK2397">
        <f t="shared" ca="1" si="888"/>
        <v>0</v>
      </c>
      <c r="AL2397">
        <f t="shared" ca="1" si="889"/>
        <v>1</v>
      </c>
      <c r="AM2397">
        <f t="shared" ca="1" si="890"/>
        <v>0</v>
      </c>
      <c r="AN2397">
        <f t="shared" ca="1" si="891"/>
        <v>1</v>
      </c>
      <c r="AO2397">
        <f t="shared" ca="1" si="892"/>
        <v>0</v>
      </c>
      <c r="AP2397">
        <f t="shared" ca="1" si="893"/>
        <v>1</v>
      </c>
      <c r="AQ2397">
        <f t="shared" ca="1" si="894"/>
        <v>0</v>
      </c>
      <c r="AR2397">
        <f t="shared" ca="1" si="895"/>
        <v>0</v>
      </c>
      <c r="AS2397">
        <v>1</v>
      </c>
      <c r="AT2397">
        <v>1</v>
      </c>
      <c r="AU2397">
        <f t="shared" ca="1" si="912"/>
        <v>0</v>
      </c>
      <c r="AV2397">
        <f t="shared" ca="1" si="912"/>
        <v>0</v>
      </c>
      <c r="AW2397">
        <f t="shared" ca="1" si="912"/>
        <v>1</v>
      </c>
      <c r="AX2397">
        <v>0</v>
      </c>
    </row>
    <row r="2398" spans="1:50">
      <c r="A2398" s="2">
        <v>41251</v>
      </c>
      <c r="B2398">
        <v>1398</v>
      </c>
      <c r="C2398">
        <v>14</v>
      </c>
      <c r="D2398">
        <f t="shared" ca="1" si="896"/>
        <v>18.539204350534895</v>
      </c>
      <c r="E2398">
        <f t="shared" ca="1" si="897"/>
        <v>-4.5392043505348951</v>
      </c>
      <c r="F2398" t="str">
        <f t="shared" ca="1" si="898"/>
        <v>low</v>
      </c>
      <c r="G2398">
        <v>908</v>
      </c>
      <c r="H2398">
        <f t="shared" si="899"/>
        <v>908</v>
      </c>
      <c r="I2398">
        <f t="shared" ca="1" si="900"/>
        <v>1114.9651568009615</v>
      </c>
      <c r="J2398">
        <f t="shared" ca="1" si="901"/>
        <v>-206.96515680096149</v>
      </c>
      <c r="K2398" t="str">
        <f t="shared" ca="1" si="902"/>
        <v>medium</v>
      </c>
      <c r="L2398">
        <v>-5.45</v>
      </c>
      <c r="M2398" t="str">
        <f t="shared" si="913"/>
        <v>low</v>
      </c>
      <c r="N2398">
        <f t="shared" si="884"/>
        <v>12</v>
      </c>
      <c r="O2398">
        <f t="shared" si="885"/>
        <v>6</v>
      </c>
      <c r="P2398" t="str">
        <f t="shared" si="886"/>
        <v>sobota</v>
      </c>
      <c r="Q2398">
        <f t="shared" si="914"/>
        <v>0</v>
      </c>
      <c r="R2398">
        <f t="shared" si="914"/>
        <v>0</v>
      </c>
      <c r="S2398">
        <f t="shared" si="914"/>
        <v>0</v>
      </c>
      <c r="T2398">
        <f t="shared" si="914"/>
        <v>0</v>
      </c>
      <c r="U2398">
        <f t="shared" si="914"/>
        <v>0</v>
      </c>
      <c r="V2398">
        <f t="shared" si="914"/>
        <v>0</v>
      </c>
      <c r="W2398">
        <f t="shared" si="914"/>
        <v>0</v>
      </c>
      <c r="X2398">
        <f t="shared" si="914"/>
        <v>0</v>
      </c>
      <c r="Y2398">
        <f t="shared" si="914"/>
        <v>0</v>
      </c>
      <c r="Z2398">
        <f t="shared" si="914"/>
        <v>0</v>
      </c>
      <c r="AA2398">
        <f t="shared" si="914"/>
        <v>0</v>
      </c>
      <c r="AB2398">
        <f t="shared" si="914"/>
        <v>1</v>
      </c>
      <c r="AC2398">
        <f t="shared" si="915"/>
        <v>0</v>
      </c>
      <c r="AD2398">
        <f t="shared" si="915"/>
        <v>0</v>
      </c>
      <c r="AE2398">
        <f t="shared" si="915"/>
        <v>0</v>
      </c>
      <c r="AF2398">
        <f t="shared" si="915"/>
        <v>0</v>
      </c>
      <c r="AG2398">
        <f t="shared" si="915"/>
        <v>0</v>
      </c>
      <c r="AH2398">
        <f t="shared" si="915"/>
        <v>1</v>
      </c>
      <c r="AI2398">
        <f t="shared" si="915"/>
        <v>0</v>
      </c>
      <c r="AJ2398">
        <f t="shared" ca="1" si="887"/>
        <v>0</v>
      </c>
      <c r="AK2398">
        <f t="shared" ca="1" si="888"/>
        <v>0</v>
      </c>
      <c r="AL2398">
        <f t="shared" ca="1" si="889"/>
        <v>1</v>
      </c>
      <c r="AM2398">
        <f t="shared" ca="1" si="890"/>
        <v>1</v>
      </c>
      <c r="AN2398">
        <f t="shared" ca="1" si="891"/>
        <v>0</v>
      </c>
      <c r="AO2398">
        <f t="shared" ca="1" si="892"/>
        <v>0</v>
      </c>
      <c r="AP2398">
        <f t="shared" ca="1" si="893"/>
        <v>1</v>
      </c>
      <c r="AQ2398">
        <f t="shared" ca="1" si="894"/>
        <v>0</v>
      </c>
      <c r="AR2398">
        <f t="shared" ca="1" si="895"/>
        <v>0</v>
      </c>
      <c r="AS2398">
        <v>0</v>
      </c>
      <c r="AT2398">
        <v>1</v>
      </c>
      <c r="AU2398">
        <f t="shared" ca="1" si="912"/>
        <v>1</v>
      </c>
      <c r="AV2398">
        <f t="shared" ca="1" si="912"/>
        <v>0</v>
      </c>
      <c r="AW2398">
        <f t="shared" ca="1" si="912"/>
        <v>0</v>
      </c>
      <c r="AX2398">
        <v>0</v>
      </c>
    </row>
    <row r="2399" spans="1:50">
      <c r="A2399" s="2">
        <v>41252</v>
      </c>
      <c r="B2399">
        <v>1399</v>
      </c>
      <c r="C2399">
        <v>14</v>
      </c>
      <c r="D2399">
        <f t="shared" ca="1" si="896"/>
        <v>18.540918056164315</v>
      </c>
      <c r="E2399">
        <f t="shared" ca="1" si="897"/>
        <v>-4.5409180561643154</v>
      </c>
      <c r="F2399" t="str">
        <f t="shared" ca="1" si="898"/>
        <v>low</v>
      </c>
      <c r="G2399">
        <v>665</v>
      </c>
      <c r="H2399">
        <f t="shared" si="899"/>
        <v>665</v>
      </c>
      <c r="I2399">
        <f t="shared" ca="1" si="900"/>
        <v>1115.160680493779</v>
      </c>
      <c r="J2399">
        <f t="shared" ca="1" si="901"/>
        <v>-450.16068049377895</v>
      </c>
      <c r="K2399" t="str">
        <f t="shared" ca="1" si="902"/>
        <v>low</v>
      </c>
      <c r="L2399">
        <v>-2.7</v>
      </c>
      <c r="M2399" t="str">
        <f t="shared" si="913"/>
        <v>low</v>
      </c>
      <c r="N2399">
        <f t="shared" si="884"/>
        <v>12</v>
      </c>
      <c r="O2399">
        <f t="shared" si="885"/>
        <v>7</v>
      </c>
      <c r="P2399" t="str">
        <f t="shared" si="886"/>
        <v>neděle</v>
      </c>
      <c r="Q2399">
        <f t="shared" si="914"/>
        <v>0</v>
      </c>
      <c r="R2399">
        <f t="shared" si="914"/>
        <v>0</v>
      </c>
      <c r="S2399">
        <f t="shared" si="914"/>
        <v>0</v>
      </c>
      <c r="T2399">
        <f t="shared" si="914"/>
        <v>0</v>
      </c>
      <c r="U2399">
        <f t="shared" si="914"/>
        <v>0</v>
      </c>
      <c r="V2399">
        <f t="shared" si="914"/>
        <v>0</v>
      </c>
      <c r="W2399">
        <f t="shared" si="914"/>
        <v>0</v>
      </c>
      <c r="X2399">
        <f t="shared" si="914"/>
        <v>0</v>
      </c>
      <c r="Y2399">
        <f t="shared" si="914"/>
        <v>0</v>
      </c>
      <c r="Z2399">
        <f t="shared" si="914"/>
        <v>0</v>
      </c>
      <c r="AA2399">
        <f t="shared" si="914"/>
        <v>0</v>
      </c>
      <c r="AB2399">
        <f t="shared" si="914"/>
        <v>1</v>
      </c>
      <c r="AC2399">
        <f t="shared" si="915"/>
        <v>0</v>
      </c>
      <c r="AD2399">
        <f t="shared" si="915"/>
        <v>0</v>
      </c>
      <c r="AE2399">
        <f t="shared" si="915"/>
        <v>0</v>
      </c>
      <c r="AF2399">
        <f t="shared" si="915"/>
        <v>0</v>
      </c>
      <c r="AG2399">
        <f t="shared" si="915"/>
        <v>0</v>
      </c>
      <c r="AH2399">
        <f t="shared" si="915"/>
        <v>0</v>
      </c>
      <c r="AI2399">
        <f t="shared" si="915"/>
        <v>1</v>
      </c>
      <c r="AJ2399">
        <f t="shared" ca="1" si="887"/>
        <v>0</v>
      </c>
      <c r="AK2399">
        <f t="shared" ca="1" si="888"/>
        <v>0</v>
      </c>
      <c r="AL2399">
        <f t="shared" ca="1" si="889"/>
        <v>1</v>
      </c>
      <c r="AM2399">
        <f t="shared" ca="1" si="890"/>
        <v>1</v>
      </c>
      <c r="AN2399">
        <f t="shared" ca="1" si="891"/>
        <v>0</v>
      </c>
      <c r="AO2399">
        <f t="shared" ca="1" si="892"/>
        <v>0</v>
      </c>
      <c r="AP2399">
        <f t="shared" ca="1" si="893"/>
        <v>1</v>
      </c>
      <c r="AQ2399">
        <f t="shared" ca="1" si="894"/>
        <v>0</v>
      </c>
      <c r="AR2399">
        <f t="shared" ca="1" si="895"/>
        <v>0</v>
      </c>
      <c r="AS2399">
        <v>0</v>
      </c>
      <c r="AT2399">
        <v>1</v>
      </c>
      <c r="AU2399">
        <f t="shared" ca="1" si="912"/>
        <v>1</v>
      </c>
      <c r="AV2399">
        <f t="shared" ca="1" si="912"/>
        <v>0</v>
      </c>
      <c r="AW2399">
        <f t="shared" ca="1" si="912"/>
        <v>0</v>
      </c>
      <c r="AX2399">
        <v>0</v>
      </c>
    </row>
    <row r="2400" spans="1:50">
      <c r="A2400" s="2">
        <v>41253</v>
      </c>
      <c r="B2400">
        <v>1400</v>
      </c>
      <c r="C2400">
        <v>35</v>
      </c>
      <c r="D2400">
        <f t="shared" ca="1" si="896"/>
        <v>18.542626457702468</v>
      </c>
      <c r="E2400">
        <f t="shared" ca="1" si="897"/>
        <v>16.457373542297532</v>
      </c>
      <c r="F2400" t="str">
        <f t="shared" ca="1" si="898"/>
        <v>high</v>
      </c>
      <c r="G2400">
        <v>1881</v>
      </c>
      <c r="H2400">
        <f t="shared" si="899"/>
        <v>1881</v>
      </c>
      <c r="I2400">
        <f t="shared" ca="1" si="900"/>
        <v>1115.3560686632088</v>
      </c>
      <c r="J2400">
        <f t="shared" ca="1" si="901"/>
        <v>765.64393133679118</v>
      </c>
      <c r="K2400" t="str">
        <f t="shared" ca="1" si="902"/>
        <v>high</v>
      </c>
      <c r="L2400">
        <v>-2.2999999999999998</v>
      </c>
      <c r="M2400" t="str">
        <f t="shared" si="913"/>
        <v>low</v>
      </c>
      <c r="N2400">
        <f t="shared" si="884"/>
        <v>12</v>
      </c>
      <c r="O2400">
        <f t="shared" si="885"/>
        <v>1</v>
      </c>
      <c r="P2400" t="str">
        <f t="shared" si="886"/>
        <v>pondělí</v>
      </c>
      <c r="Q2400">
        <f t="shared" si="914"/>
        <v>0</v>
      </c>
      <c r="R2400">
        <f t="shared" si="914"/>
        <v>0</v>
      </c>
      <c r="S2400">
        <f t="shared" si="914"/>
        <v>0</v>
      </c>
      <c r="T2400">
        <f t="shared" si="914"/>
        <v>0</v>
      </c>
      <c r="U2400">
        <f t="shared" si="914"/>
        <v>0</v>
      </c>
      <c r="V2400">
        <f t="shared" si="914"/>
        <v>0</v>
      </c>
      <c r="W2400">
        <f t="shared" si="914"/>
        <v>0</v>
      </c>
      <c r="X2400">
        <f t="shared" si="914"/>
        <v>0</v>
      </c>
      <c r="Y2400">
        <f t="shared" si="914"/>
        <v>0</v>
      </c>
      <c r="Z2400">
        <f t="shared" si="914"/>
        <v>0</v>
      </c>
      <c r="AA2400">
        <f t="shared" si="914"/>
        <v>0</v>
      </c>
      <c r="AB2400">
        <f t="shared" si="914"/>
        <v>1</v>
      </c>
      <c r="AC2400">
        <f t="shared" si="915"/>
        <v>1</v>
      </c>
      <c r="AD2400">
        <f t="shared" si="915"/>
        <v>0</v>
      </c>
      <c r="AE2400">
        <f t="shared" si="915"/>
        <v>0</v>
      </c>
      <c r="AF2400">
        <f t="shared" si="915"/>
        <v>0</v>
      </c>
      <c r="AG2400">
        <f t="shared" si="915"/>
        <v>0</v>
      </c>
      <c r="AH2400">
        <f t="shared" si="915"/>
        <v>0</v>
      </c>
      <c r="AI2400">
        <f t="shared" si="915"/>
        <v>0</v>
      </c>
      <c r="AJ2400">
        <f t="shared" ca="1" si="887"/>
        <v>0</v>
      </c>
      <c r="AK2400">
        <f t="shared" ca="1" si="888"/>
        <v>0</v>
      </c>
      <c r="AL2400">
        <f t="shared" ca="1" si="889"/>
        <v>1</v>
      </c>
      <c r="AM2400">
        <f t="shared" ca="1" si="890"/>
        <v>0</v>
      </c>
      <c r="AN2400">
        <f t="shared" ca="1" si="891"/>
        <v>1</v>
      </c>
      <c r="AO2400">
        <f t="shared" ca="1" si="892"/>
        <v>0</v>
      </c>
      <c r="AP2400">
        <f t="shared" ca="1" si="893"/>
        <v>1</v>
      </c>
      <c r="AQ2400">
        <f t="shared" ca="1" si="894"/>
        <v>0</v>
      </c>
      <c r="AR2400">
        <f t="shared" ca="1" si="895"/>
        <v>0</v>
      </c>
      <c r="AS2400">
        <v>1</v>
      </c>
      <c r="AT2400">
        <v>1</v>
      </c>
      <c r="AU2400">
        <f t="shared" ca="1" si="912"/>
        <v>0</v>
      </c>
      <c r="AV2400">
        <f t="shared" ca="1" si="912"/>
        <v>0</v>
      </c>
      <c r="AW2400">
        <f t="shared" ca="1" si="912"/>
        <v>1</v>
      </c>
      <c r="AX2400">
        <v>0</v>
      </c>
    </row>
    <row r="2401" spans="1:50">
      <c r="A2401" s="2">
        <v>41254</v>
      </c>
      <c r="B2401">
        <v>1401</v>
      </c>
      <c r="C2401">
        <v>35</v>
      </c>
      <c r="D2401">
        <f t="shared" ca="1" si="896"/>
        <v>18.544329562867933</v>
      </c>
      <c r="E2401">
        <f t="shared" ca="1" si="897"/>
        <v>16.455670437132067</v>
      </c>
      <c r="F2401" t="str">
        <f t="shared" ca="1" si="898"/>
        <v>high</v>
      </c>
      <c r="G2401">
        <v>2295</v>
      </c>
      <c r="H2401">
        <f t="shared" si="899"/>
        <v>2295</v>
      </c>
      <c r="I2401">
        <f t="shared" ca="1" si="900"/>
        <v>1115.5513211578802</v>
      </c>
      <c r="J2401">
        <f t="shared" ca="1" si="901"/>
        <v>1179.4486788421198</v>
      </c>
      <c r="K2401" t="str">
        <f t="shared" ca="1" si="902"/>
        <v>high</v>
      </c>
      <c r="L2401">
        <v>-4.7</v>
      </c>
      <c r="M2401" t="str">
        <f t="shared" si="913"/>
        <v>low</v>
      </c>
      <c r="N2401">
        <f t="shared" si="884"/>
        <v>12</v>
      </c>
      <c r="O2401">
        <f t="shared" si="885"/>
        <v>2</v>
      </c>
      <c r="P2401" t="str">
        <f t="shared" si="886"/>
        <v>úterý</v>
      </c>
      <c r="Q2401">
        <f t="shared" ref="Q2401:AB2410" si="916">VLOOKUP($N2401,$V$31:$AH$42,Q$592+1,0)</f>
        <v>0</v>
      </c>
      <c r="R2401">
        <f t="shared" si="916"/>
        <v>0</v>
      </c>
      <c r="S2401">
        <f t="shared" si="916"/>
        <v>0</v>
      </c>
      <c r="T2401">
        <f t="shared" si="916"/>
        <v>0</v>
      </c>
      <c r="U2401">
        <f t="shared" si="916"/>
        <v>0</v>
      </c>
      <c r="V2401">
        <f t="shared" si="916"/>
        <v>0</v>
      </c>
      <c r="W2401">
        <f t="shared" si="916"/>
        <v>0</v>
      </c>
      <c r="X2401">
        <f t="shared" si="916"/>
        <v>0</v>
      </c>
      <c r="Y2401">
        <f t="shared" si="916"/>
        <v>0</v>
      </c>
      <c r="Z2401">
        <f t="shared" si="916"/>
        <v>0</v>
      </c>
      <c r="AA2401">
        <f t="shared" si="916"/>
        <v>0</v>
      </c>
      <c r="AB2401">
        <f t="shared" si="916"/>
        <v>1</v>
      </c>
      <c r="AC2401">
        <f t="shared" ref="AC2401:AI2410" si="917">VLOOKUP($O2401,$V$74:$AC$80,AC$592+1,0)</f>
        <v>0</v>
      </c>
      <c r="AD2401">
        <f t="shared" si="917"/>
        <v>1</v>
      </c>
      <c r="AE2401">
        <f t="shared" si="917"/>
        <v>0</v>
      </c>
      <c r="AF2401">
        <f t="shared" si="917"/>
        <v>0</v>
      </c>
      <c r="AG2401">
        <f t="shared" si="917"/>
        <v>0</v>
      </c>
      <c r="AH2401">
        <f t="shared" si="917"/>
        <v>0</v>
      </c>
      <c r="AI2401">
        <f t="shared" si="917"/>
        <v>0</v>
      </c>
      <c r="AJ2401">
        <f t="shared" ca="1" si="887"/>
        <v>0</v>
      </c>
      <c r="AK2401">
        <f t="shared" ca="1" si="888"/>
        <v>0</v>
      </c>
      <c r="AL2401">
        <f t="shared" ca="1" si="889"/>
        <v>1</v>
      </c>
      <c r="AM2401">
        <f t="shared" ca="1" si="890"/>
        <v>0</v>
      </c>
      <c r="AN2401">
        <f t="shared" ca="1" si="891"/>
        <v>1</v>
      </c>
      <c r="AO2401">
        <f t="shared" ca="1" si="892"/>
        <v>0</v>
      </c>
      <c r="AP2401">
        <f t="shared" ca="1" si="893"/>
        <v>1</v>
      </c>
      <c r="AQ2401">
        <f t="shared" ca="1" si="894"/>
        <v>0</v>
      </c>
      <c r="AR2401">
        <f t="shared" ca="1" si="895"/>
        <v>0</v>
      </c>
      <c r="AS2401">
        <v>1</v>
      </c>
      <c r="AT2401">
        <v>1</v>
      </c>
      <c r="AU2401">
        <f t="shared" ref="AU2401:AW2420" ca="1" si="918">VLOOKUP(INDIRECT($AU$590&amp;ROW($A2401)),$F$17:$I$19,AU$592+1,0)</f>
        <v>0</v>
      </c>
      <c r="AV2401">
        <f t="shared" ca="1" si="918"/>
        <v>0</v>
      </c>
      <c r="AW2401">
        <f t="shared" ca="1" si="918"/>
        <v>1</v>
      </c>
      <c r="AX2401">
        <v>0</v>
      </c>
    </row>
    <row r="2402" spans="1:50">
      <c r="A2402" s="2">
        <v>41255</v>
      </c>
      <c r="B2402">
        <v>1402</v>
      </c>
      <c r="C2402">
        <v>22</v>
      </c>
      <c r="D2402">
        <f t="shared" ca="1" si="896"/>
        <v>18.546027379379286</v>
      </c>
      <c r="E2402">
        <f t="shared" ca="1" si="897"/>
        <v>3.4539726206207142</v>
      </c>
      <c r="F2402" t="str">
        <f t="shared" ca="1" si="898"/>
        <v>high</v>
      </c>
      <c r="G2402">
        <v>1421</v>
      </c>
      <c r="H2402">
        <f t="shared" si="899"/>
        <v>1421</v>
      </c>
      <c r="I2402">
        <f t="shared" ca="1" si="900"/>
        <v>1115.7464378264222</v>
      </c>
      <c r="J2402">
        <f t="shared" ca="1" si="901"/>
        <v>305.25356217357785</v>
      </c>
      <c r="K2402" t="str">
        <f t="shared" ca="1" si="902"/>
        <v>high</v>
      </c>
      <c r="L2402">
        <v>-6.25</v>
      </c>
      <c r="M2402" t="str">
        <f t="shared" si="913"/>
        <v>low</v>
      </c>
      <c r="N2402">
        <f t="shared" si="884"/>
        <v>12</v>
      </c>
      <c r="O2402">
        <f t="shared" si="885"/>
        <v>3</v>
      </c>
      <c r="P2402" t="str">
        <f t="shared" si="886"/>
        <v>středa</v>
      </c>
      <c r="Q2402">
        <f t="shared" si="916"/>
        <v>0</v>
      </c>
      <c r="R2402">
        <f t="shared" si="916"/>
        <v>0</v>
      </c>
      <c r="S2402">
        <f t="shared" si="916"/>
        <v>0</v>
      </c>
      <c r="T2402">
        <f t="shared" si="916"/>
        <v>0</v>
      </c>
      <c r="U2402">
        <f t="shared" si="916"/>
        <v>0</v>
      </c>
      <c r="V2402">
        <f t="shared" si="916"/>
        <v>0</v>
      </c>
      <c r="W2402">
        <f t="shared" si="916"/>
        <v>0</v>
      </c>
      <c r="X2402">
        <f t="shared" si="916"/>
        <v>0</v>
      </c>
      <c r="Y2402">
        <f t="shared" si="916"/>
        <v>0</v>
      </c>
      <c r="Z2402">
        <f t="shared" si="916"/>
        <v>0</v>
      </c>
      <c r="AA2402">
        <f t="shared" si="916"/>
        <v>0</v>
      </c>
      <c r="AB2402">
        <f t="shared" si="916"/>
        <v>1</v>
      </c>
      <c r="AC2402">
        <f t="shared" si="917"/>
        <v>0</v>
      </c>
      <c r="AD2402">
        <f t="shared" si="917"/>
        <v>0</v>
      </c>
      <c r="AE2402">
        <f t="shared" si="917"/>
        <v>1</v>
      </c>
      <c r="AF2402">
        <f t="shared" si="917"/>
        <v>0</v>
      </c>
      <c r="AG2402">
        <f t="shared" si="917"/>
        <v>0</v>
      </c>
      <c r="AH2402">
        <f t="shared" si="917"/>
        <v>0</v>
      </c>
      <c r="AI2402">
        <f t="shared" si="917"/>
        <v>0</v>
      </c>
      <c r="AJ2402">
        <f t="shared" ca="1" si="887"/>
        <v>0</v>
      </c>
      <c r="AK2402">
        <f t="shared" ca="1" si="888"/>
        <v>1</v>
      </c>
      <c r="AL2402">
        <f t="shared" ca="1" si="889"/>
        <v>0</v>
      </c>
      <c r="AM2402">
        <f t="shared" ca="1" si="890"/>
        <v>0</v>
      </c>
      <c r="AN2402">
        <f t="shared" ca="1" si="891"/>
        <v>1</v>
      </c>
      <c r="AO2402">
        <f t="shared" ca="1" si="892"/>
        <v>0</v>
      </c>
      <c r="AP2402">
        <f t="shared" ca="1" si="893"/>
        <v>1</v>
      </c>
      <c r="AQ2402">
        <f t="shared" ca="1" si="894"/>
        <v>0</v>
      </c>
      <c r="AR2402">
        <f t="shared" ca="1" si="895"/>
        <v>0</v>
      </c>
      <c r="AS2402">
        <v>1</v>
      </c>
      <c r="AT2402">
        <v>1</v>
      </c>
      <c r="AU2402">
        <f t="shared" ca="1" si="918"/>
        <v>0</v>
      </c>
      <c r="AV2402">
        <f t="shared" ca="1" si="918"/>
        <v>0</v>
      </c>
      <c r="AW2402">
        <f t="shared" ca="1" si="918"/>
        <v>1</v>
      </c>
      <c r="AX2402">
        <v>0</v>
      </c>
    </row>
    <row r="2403" spans="1:50">
      <c r="A2403" s="2">
        <v>41256</v>
      </c>
      <c r="B2403">
        <v>1403</v>
      </c>
      <c r="C2403">
        <v>22</v>
      </c>
      <c r="D2403">
        <f t="shared" ca="1" si="896"/>
        <v>18.547719914955106</v>
      </c>
      <c r="E2403">
        <f t="shared" ca="1" si="897"/>
        <v>3.4522800850448938</v>
      </c>
      <c r="F2403" t="str">
        <f t="shared" ca="1" si="898"/>
        <v>high</v>
      </c>
      <c r="G2403">
        <v>1818</v>
      </c>
      <c r="H2403">
        <f t="shared" si="899"/>
        <v>1818</v>
      </c>
      <c r="I2403">
        <f t="shared" ca="1" si="900"/>
        <v>1115.9414185174633</v>
      </c>
      <c r="J2403">
        <f t="shared" ca="1" si="901"/>
        <v>702.05858148253674</v>
      </c>
      <c r="K2403" t="str">
        <f t="shared" ca="1" si="902"/>
        <v>high</v>
      </c>
      <c r="L2403">
        <v>-6.1349999999999998</v>
      </c>
      <c r="M2403" t="str">
        <f t="shared" si="913"/>
        <v>low</v>
      </c>
      <c r="N2403">
        <f t="shared" si="884"/>
        <v>12</v>
      </c>
      <c r="O2403">
        <f t="shared" si="885"/>
        <v>4</v>
      </c>
      <c r="P2403" t="str">
        <f t="shared" si="886"/>
        <v>čtvrtek</v>
      </c>
      <c r="Q2403">
        <f t="shared" si="916"/>
        <v>0</v>
      </c>
      <c r="R2403">
        <f t="shared" si="916"/>
        <v>0</v>
      </c>
      <c r="S2403">
        <f t="shared" si="916"/>
        <v>0</v>
      </c>
      <c r="T2403">
        <f t="shared" si="916"/>
        <v>0</v>
      </c>
      <c r="U2403">
        <f t="shared" si="916"/>
        <v>0</v>
      </c>
      <c r="V2403">
        <f t="shared" si="916"/>
        <v>0</v>
      </c>
      <c r="W2403">
        <f t="shared" si="916"/>
        <v>0</v>
      </c>
      <c r="X2403">
        <f t="shared" si="916"/>
        <v>0</v>
      </c>
      <c r="Y2403">
        <f t="shared" si="916"/>
        <v>0</v>
      </c>
      <c r="Z2403">
        <f t="shared" si="916"/>
        <v>0</v>
      </c>
      <c r="AA2403">
        <f t="shared" si="916"/>
        <v>0</v>
      </c>
      <c r="AB2403">
        <f t="shared" si="916"/>
        <v>1</v>
      </c>
      <c r="AC2403">
        <f t="shared" si="917"/>
        <v>0</v>
      </c>
      <c r="AD2403">
        <f t="shared" si="917"/>
        <v>0</v>
      </c>
      <c r="AE2403">
        <f t="shared" si="917"/>
        <v>0</v>
      </c>
      <c r="AF2403">
        <f t="shared" si="917"/>
        <v>1</v>
      </c>
      <c r="AG2403">
        <f t="shared" si="917"/>
        <v>0</v>
      </c>
      <c r="AH2403">
        <f t="shared" si="917"/>
        <v>0</v>
      </c>
      <c r="AI2403">
        <f t="shared" si="917"/>
        <v>0</v>
      </c>
      <c r="AJ2403">
        <f t="shared" ca="1" si="887"/>
        <v>0</v>
      </c>
      <c r="AK2403">
        <f t="shared" ca="1" si="888"/>
        <v>1</v>
      </c>
      <c r="AL2403">
        <f t="shared" ca="1" si="889"/>
        <v>0</v>
      </c>
      <c r="AM2403">
        <f t="shared" ca="1" si="890"/>
        <v>0</v>
      </c>
      <c r="AN2403">
        <f t="shared" ca="1" si="891"/>
        <v>1</v>
      </c>
      <c r="AO2403">
        <f t="shared" ca="1" si="892"/>
        <v>0</v>
      </c>
      <c r="AP2403">
        <f t="shared" ca="1" si="893"/>
        <v>1</v>
      </c>
      <c r="AQ2403">
        <f t="shared" ca="1" si="894"/>
        <v>0</v>
      </c>
      <c r="AR2403">
        <f t="shared" ca="1" si="895"/>
        <v>0</v>
      </c>
      <c r="AS2403">
        <v>0</v>
      </c>
      <c r="AT2403">
        <v>1</v>
      </c>
      <c r="AU2403">
        <f t="shared" ca="1" si="918"/>
        <v>0</v>
      </c>
      <c r="AV2403">
        <f t="shared" ca="1" si="918"/>
        <v>0</v>
      </c>
      <c r="AW2403">
        <f t="shared" ca="1" si="918"/>
        <v>1</v>
      </c>
      <c r="AX2403">
        <v>0</v>
      </c>
    </row>
    <row r="2404" spans="1:50">
      <c r="A2404" s="2">
        <v>41257</v>
      </c>
      <c r="B2404">
        <v>1404</v>
      </c>
      <c r="C2404">
        <v>26</v>
      </c>
      <c r="D2404">
        <f t="shared" ca="1" si="896"/>
        <v>18.549407177313974</v>
      </c>
      <c r="E2404">
        <f t="shared" ca="1" si="897"/>
        <v>7.4505928226860263</v>
      </c>
      <c r="F2404" t="str">
        <f t="shared" ca="1" si="898"/>
        <v>high</v>
      </c>
      <c r="G2404">
        <v>2105</v>
      </c>
      <c r="H2404">
        <f t="shared" si="899"/>
        <v>2105</v>
      </c>
      <c r="I2404">
        <f t="shared" ca="1" si="900"/>
        <v>1116.136263079633</v>
      </c>
      <c r="J2404">
        <f t="shared" ca="1" si="901"/>
        <v>988.86373692036705</v>
      </c>
      <c r="K2404" t="str">
        <f t="shared" ca="1" si="902"/>
        <v>high</v>
      </c>
      <c r="L2404">
        <v>-9.6</v>
      </c>
      <c r="M2404" t="str">
        <f t="shared" si="913"/>
        <v>low</v>
      </c>
      <c r="N2404">
        <f t="shared" si="884"/>
        <v>12</v>
      </c>
      <c r="O2404">
        <f t="shared" si="885"/>
        <v>5</v>
      </c>
      <c r="P2404" t="str">
        <f t="shared" si="886"/>
        <v>pátek</v>
      </c>
      <c r="Q2404">
        <f t="shared" si="916"/>
        <v>0</v>
      </c>
      <c r="R2404">
        <f t="shared" si="916"/>
        <v>0</v>
      </c>
      <c r="S2404">
        <f t="shared" si="916"/>
        <v>0</v>
      </c>
      <c r="T2404">
        <f t="shared" si="916"/>
        <v>0</v>
      </c>
      <c r="U2404">
        <f t="shared" si="916"/>
        <v>0</v>
      </c>
      <c r="V2404">
        <f t="shared" si="916"/>
        <v>0</v>
      </c>
      <c r="W2404">
        <f t="shared" si="916"/>
        <v>0</v>
      </c>
      <c r="X2404">
        <f t="shared" si="916"/>
        <v>0</v>
      </c>
      <c r="Y2404">
        <f t="shared" si="916"/>
        <v>0</v>
      </c>
      <c r="Z2404">
        <f t="shared" si="916"/>
        <v>0</v>
      </c>
      <c r="AA2404">
        <f t="shared" si="916"/>
        <v>0</v>
      </c>
      <c r="AB2404">
        <f t="shared" si="916"/>
        <v>1</v>
      </c>
      <c r="AC2404">
        <f t="shared" si="917"/>
        <v>0</v>
      </c>
      <c r="AD2404">
        <f t="shared" si="917"/>
        <v>0</v>
      </c>
      <c r="AE2404">
        <f t="shared" si="917"/>
        <v>0</v>
      </c>
      <c r="AF2404">
        <f t="shared" si="917"/>
        <v>0</v>
      </c>
      <c r="AG2404">
        <f t="shared" si="917"/>
        <v>1</v>
      </c>
      <c r="AH2404">
        <f t="shared" si="917"/>
        <v>0</v>
      </c>
      <c r="AI2404">
        <f t="shared" si="917"/>
        <v>0</v>
      </c>
      <c r="AJ2404">
        <f t="shared" ca="1" si="887"/>
        <v>0</v>
      </c>
      <c r="AK2404">
        <f t="shared" ca="1" si="888"/>
        <v>0</v>
      </c>
      <c r="AL2404">
        <f t="shared" ca="1" si="889"/>
        <v>1</v>
      </c>
      <c r="AM2404">
        <f t="shared" ca="1" si="890"/>
        <v>0</v>
      </c>
      <c r="AN2404">
        <f t="shared" ca="1" si="891"/>
        <v>1</v>
      </c>
      <c r="AO2404">
        <f t="shared" ca="1" si="892"/>
        <v>0</v>
      </c>
      <c r="AP2404">
        <f t="shared" ca="1" si="893"/>
        <v>1</v>
      </c>
      <c r="AQ2404">
        <f t="shared" ca="1" si="894"/>
        <v>0</v>
      </c>
      <c r="AR2404">
        <f t="shared" ca="1" si="895"/>
        <v>0</v>
      </c>
      <c r="AS2404">
        <v>0</v>
      </c>
      <c r="AT2404">
        <v>1</v>
      </c>
      <c r="AU2404">
        <f t="shared" ca="1" si="918"/>
        <v>0</v>
      </c>
      <c r="AV2404">
        <f t="shared" ca="1" si="918"/>
        <v>0</v>
      </c>
      <c r="AW2404">
        <f t="shared" ca="1" si="918"/>
        <v>1</v>
      </c>
      <c r="AX2404">
        <v>0</v>
      </c>
    </row>
    <row r="2405" spans="1:50">
      <c r="A2405" s="2">
        <v>41258</v>
      </c>
      <c r="B2405">
        <v>1405</v>
      </c>
      <c r="C2405">
        <v>10</v>
      </c>
      <c r="D2405">
        <f t="shared" ca="1" si="896"/>
        <v>18.551089174174471</v>
      </c>
      <c r="E2405">
        <f t="shared" ca="1" si="897"/>
        <v>-8.5510891741744715</v>
      </c>
      <c r="F2405" t="str">
        <f t="shared" ca="1" si="898"/>
        <v>low</v>
      </c>
      <c r="G2405">
        <v>590</v>
      </c>
      <c r="H2405">
        <f t="shared" si="899"/>
        <v>590</v>
      </c>
      <c r="I2405">
        <f t="shared" ca="1" si="900"/>
        <v>1116.3309713615599</v>
      </c>
      <c r="J2405">
        <f t="shared" ca="1" si="901"/>
        <v>-526.33097136155993</v>
      </c>
      <c r="K2405" t="str">
        <f t="shared" ca="1" si="902"/>
        <v>low</v>
      </c>
      <c r="L2405">
        <v>0.35</v>
      </c>
      <c r="M2405" t="str">
        <f t="shared" si="913"/>
        <v>low</v>
      </c>
      <c r="N2405">
        <f t="shared" si="884"/>
        <v>12</v>
      </c>
      <c r="O2405">
        <f t="shared" si="885"/>
        <v>6</v>
      </c>
      <c r="P2405" t="str">
        <f t="shared" si="886"/>
        <v>sobota</v>
      </c>
      <c r="Q2405">
        <f t="shared" si="916"/>
        <v>0</v>
      </c>
      <c r="R2405">
        <f t="shared" si="916"/>
        <v>0</v>
      </c>
      <c r="S2405">
        <f t="shared" si="916"/>
        <v>0</v>
      </c>
      <c r="T2405">
        <f t="shared" si="916"/>
        <v>0</v>
      </c>
      <c r="U2405">
        <f t="shared" si="916"/>
        <v>0</v>
      </c>
      <c r="V2405">
        <f t="shared" si="916"/>
        <v>0</v>
      </c>
      <c r="W2405">
        <f t="shared" si="916"/>
        <v>0</v>
      </c>
      <c r="X2405">
        <f t="shared" si="916"/>
        <v>0</v>
      </c>
      <c r="Y2405">
        <f t="shared" si="916"/>
        <v>0</v>
      </c>
      <c r="Z2405">
        <f t="shared" si="916"/>
        <v>0</v>
      </c>
      <c r="AA2405">
        <f t="shared" si="916"/>
        <v>0</v>
      </c>
      <c r="AB2405">
        <f t="shared" si="916"/>
        <v>1</v>
      </c>
      <c r="AC2405">
        <f t="shared" si="917"/>
        <v>0</v>
      </c>
      <c r="AD2405">
        <f t="shared" si="917"/>
        <v>0</v>
      </c>
      <c r="AE2405">
        <f t="shared" si="917"/>
        <v>0</v>
      </c>
      <c r="AF2405">
        <f t="shared" si="917"/>
        <v>0</v>
      </c>
      <c r="AG2405">
        <f t="shared" si="917"/>
        <v>0</v>
      </c>
      <c r="AH2405">
        <f t="shared" si="917"/>
        <v>1</v>
      </c>
      <c r="AI2405">
        <f t="shared" si="917"/>
        <v>0</v>
      </c>
      <c r="AJ2405">
        <f t="shared" ca="1" si="887"/>
        <v>0</v>
      </c>
      <c r="AK2405">
        <f t="shared" ca="1" si="888"/>
        <v>0</v>
      </c>
      <c r="AL2405">
        <f t="shared" ca="1" si="889"/>
        <v>1</v>
      </c>
      <c r="AM2405">
        <f t="shared" ca="1" si="890"/>
        <v>0</v>
      </c>
      <c r="AN2405">
        <f t="shared" ca="1" si="891"/>
        <v>1</v>
      </c>
      <c r="AO2405">
        <f t="shared" ca="1" si="892"/>
        <v>0</v>
      </c>
      <c r="AP2405">
        <f t="shared" ca="1" si="893"/>
        <v>1</v>
      </c>
      <c r="AQ2405">
        <f t="shared" ca="1" si="894"/>
        <v>0</v>
      </c>
      <c r="AR2405">
        <f t="shared" ca="1" si="895"/>
        <v>0</v>
      </c>
      <c r="AS2405">
        <v>0</v>
      </c>
      <c r="AT2405">
        <v>1</v>
      </c>
      <c r="AU2405">
        <f t="shared" ca="1" si="918"/>
        <v>1</v>
      </c>
      <c r="AV2405">
        <f t="shared" ca="1" si="918"/>
        <v>0</v>
      </c>
      <c r="AW2405">
        <f t="shared" ca="1" si="918"/>
        <v>0</v>
      </c>
      <c r="AX2405">
        <v>0</v>
      </c>
    </row>
    <row r="2406" spans="1:50">
      <c r="A2406" s="2">
        <v>41259</v>
      </c>
      <c r="B2406">
        <v>1406</v>
      </c>
      <c r="C2406">
        <v>10</v>
      </c>
      <c r="D2406">
        <f t="shared" ca="1" si="896"/>
        <v>18.552765913255175</v>
      </c>
      <c r="E2406">
        <f t="shared" ca="1" si="897"/>
        <v>-8.5527659132551754</v>
      </c>
      <c r="F2406" t="str">
        <f t="shared" ca="1" si="898"/>
        <v>low</v>
      </c>
      <c r="G2406">
        <v>276</v>
      </c>
      <c r="H2406">
        <f t="shared" si="899"/>
        <v>276</v>
      </c>
      <c r="I2406">
        <f t="shared" ca="1" si="900"/>
        <v>1116.5255432118731</v>
      </c>
      <c r="J2406">
        <f t="shared" ca="1" si="901"/>
        <v>-840.52554321187313</v>
      </c>
      <c r="K2406" t="str">
        <f t="shared" ca="1" si="902"/>
        <v>low</v>
      </c>
      <c r="L2406">
        <v>1.6</v>
      </c>
      <c r="M2406" t="str">
        <f t="shared" si="913"/>
        <v>low</v>
      </c>
      <c r="N2406">
        <f t="shared" si="884"/>
        <v>12</v>
      </c>
      <c r="O2406">
        <f t="shared" si="885"/>
        <v>7</v>
      </c>
      <c r="P2406" t="str">
        <f t="shared" si="886"/>
        <v>neděle</v>
      </c>
      <c r="Q2406">
        <f t="shared" si="916"/>
        <v>0</v>
      </c>
      <c r="R2406">
        <f t="shared" si="916"/>
        <v>0</v>
      </c>
      <c r="S2406">
        <f t="shared" si="916"/>
        <v>0</v>
      </c>
      <c r="T2406">
        <f t="shared" si="916"/>
        <v>0</v>
      </c>
      <c r="U2406">
        <f t="shared" si="916"/>
        <v>0</v>
      </c>
      <c r="V2406">
        <f t="shared" si="916"/>
        <v>0</v>
      </c>
      <c r="W2406">
        <f t="shared" si="916"/>
        <v>0</v>
      </c>
      <c r="X2406">
        <f t="shared" si="916"/>
        <v>0</v>
      </c>
      <c r="Y2406">
        <f t="shared" si="916"/>
        <v>0</v>
      </c>
      <c r="Z2406">
        <f t="shared" si="916"/>
        <v>0</v>
      </c>
      <c r="AA2406">
        <f t="shared" si="916"/>
        <v>0</v>
      </c>
      <c r="AB2406">
        <f t="shared" si="916"/>
        <v>1</v>
      </c>
      <c r="AC2406">
        <f t="shared" si="917"/>
        <v>0</v>
      </c>
      <c r="AD2406">
        <f t="shared" si="917"/>
        <v>0</v>
      </c>
      <c r="AE2406">
        <f t="shared" si="917"/>
        <v>0</v>
      </c>
      <c r="AF2406">
        <f t="shared" si="917"/>
        <v>0</v>
      </c>
      <c r="AG2406">
        <f t="shared" si="917"/>
        <v>0</v>
      </c>
      <c r="AH2406">
        <f t="shared" si="917"/>
        <v>0</v>
      </c>
      <c r="AI2406">
        <f t="shared" si="917"/>
        <v>1</v>
      </c>
      <c r="AJ2406">
        <f t="shared" ca="1" si="887"/>
        <v>0</v>
      </c>
      <c r="AK2406">
        <f t="shared" ca="1" si="888"/>
        <v>0</v>
      </c>
      <c r="AL2406">
        <f t="shared" ca="1" si="889"/>
        <v>1</v>
      </c>
      <c r="AM2406">
        <f t="shared" ca="1" si="890"/>
        <v>0</v>
      </c>
      <c r="AN2406">
        <f t="shared" ca="1" si="891"/>
        <v>1</v>
      </c>
      <c r="AO2406">
        <f t="shared" ca="1" si="892"/>
        <v>0</v>
      </c>
      <c r="AP2406">
        <f t="shared" ca="1" si="893"/>
        <v>1</v>
      </c>
      <c r="AQ2406">
        <f t="shared" ca="1" si="894"/>
        <v>0</v>
      </c>
      <c r="AR2406">
        <f t="shared" ca="1" si="895"/>
        <v>0</v>
      </c>
      <c r="AS2406">
        <v>1</v>
      </c>
      <c r="AT2406">
        <v>1</v>
      </c>
      <c r="AU2406">
        <f t="shared" ca="1" si="918"/>
        <v>1</v>
      </c>
      <c r="AV2406">
        <f t="shared" ca="1" si="918"/>
        <v>0</v>
      </c>
      <c r="AW2406">
        <f t="shared" ca="1" si="918"/>
        <v>0</v>
      </c>
      <c r="AX2406">
        <v>0</v>
      </c>
    </row>
    <row r="2407" spans="1:50">
      <c r="A2407" s="2">
        <v>41260</v>
      </c>
      <c r="B2407">
        <v>1407</v>
      </c>
      <c r="C2407">
        <v>13</v>
      </c>
      <c r="D2407">
        <f t="shared" ca="1" si="896"/>
        <v>18.554437402274665</v>
      </c>
      <c r="E2407">
        <f t="shared" ca="1" si="897"/>
        <v>-5.5544374022746652</v>
      </c>
      <c r="F2407" t="str">
        <f t="shared" ca="1" si="898"/>
        <v>low</v>
      </c>
      <c r="G2407">
        <v>690</v>
      </c>
      <c r="H2407">
        <f t="shared" si="899"/>
        <v>690</v>
      </c>
      <c r="I2407">
        <f t="shared" ca="1" si="900"/>
        <v>1116.7199784792017</v>
      </c>
      <c r="J2407">
        <f t="shared" ca="1" si="901"/>
        <v>-426.7199784792017</v>
      </c>
      <c r="K2407" t="str">
        <f t="shared" ca="1" si="902"/>
        <v>low</v>
      </c>
      <c r="L2407">
        <v>0.4</v>
      </c>
      <c r="M2407" t="str">
        <f t="shared" si="913"/>
        <v>low</v>
      </c>
      <c r="N2407">
        <f t="shared" si="884"/>
        <v>12</v>
      </c>
      <c r="O2407">
        <f t="shared" si="885"/>
        <v>1</v>
      </c>
      <c r="P2407" t="str">
        <f t="shared" si="886"/>
        <v>pondělí</v>
      </c>
      <c r="Q2407">
        <f t="shared" si="916"/>
        <v>0</v>
      </c>
      <c r="R2407">
        <f t="shared" si="916"/>
        <v>0</v>
      </c>
      <c r="S2407">
        <f t="shared" si="916"/>
        <v>0</v>
      </c>
      <c r="T2407">
        <f t="shared" si="916"/>
        <v>0</v>
      </c>
      <c r="U2407">
        <f t="shared" si="916"/>
        <v>0</v>
      </c>
      <c r="V2407">
        <f t="shared" si="916"/>
        <v>0</v>
      </c>
      <c r="W2407">
        <f t="shared" si="916"/>
        <v>0</v>
      </c>
      <c r="X2407">
        <f t="shared" si="916"/>
        <v>0</v>
      </c>
      <c r="Y2407">
        <f t="shared" si="916"/>
        <v>0</v>
      </c>
      <c r="Z2407">
        <f t="shared" si="916"/>
        <v>0</v>
      </c>
      <c r="AA2407">
        <f t="shared" si="916"/>
        <v>0</v>
      </c>
      <c r="AB2407">
        <f t="shared" si="916"/>
        <v>1</v>
      </c>
      <c r="AC2407">
        <f t="shared" si="917"/>
        <v>1</v>
      </c>
      <c r="AD2407">
        <f t="shared" si="917"/>
        <v>0</v>
      </c>
      <c r="AE2407">
        <f t="shared" si="917"/>
        <v>0</v>
      </c>
      <c r="AF2407">
        <f t="shared" si="917"/>
        <v>0</v>
      </c>
      <c r="AG2407">
        <f t="shared" si="917"/>
        <v>0</v>
      </c>
      <c r="AH2407">
        <f t="shared" si="917"/>
        <v>0</v>
      </c>
      <c r="AI2407">
        <f t="shared" si="917"/>
        <v>0</v>
      </c>
      <c r="AJ2407">
        <f t="shared" ca="1" si="887"/>
        <v>0</v>
      </c>
      <c r="AK2407">
        <f t="shared" ca="1" si="888"/>
        <v>0</v>
      </c>
      <c r="AL2407">
        <f t="shared" ca="1" si="889"/>
        <v>1</v>
      </c>
      <c r="AM2407">
        <f t="shared" ca="1" si="890"/>
        <v>0</v>
      </c>
      <c r="AN2407">
        <f t="shared" ca="1" si="891"/>
        <v>1</v>
      </c>
      <c r="AO2407">
        <f t="shared" ca="1" si="892"/>
        <v>0</v>
      </c>
      <c r="AP2407">
        <f t="shared" ca="1" si="893"/>
        <v>1</v>
      </c>
      <c r="AQ2407">
        <f t="shared" ca="1" si="894"/>
        <v>0</v>
      </c>
      <c r="AR2407">
        <f t="shared" ca="1" si="895"/>
        <v>0</v>
      </c>
      <c r="AS2407">
        <v>1</v>
      </c>
      <c r="AT2407">
        <v>0</v>
      </c>
      <c r="AU2407">
        <f t="shared" ca="1" si="918"/>
        <v>1</v>
      </c>
      <c r="AV2407">
        <f t="shared" ca="1" si="918"/>
        <v>0</v>
      </c>
      <c r="AW2407">
        <f t="shared" ca="1" si="918"/>
        <v>0</v>
      </c>
      <c r="AX2407">
        <v>0</v>
      </c>
    </row>
    <row r="2408" spans="1:50">
      <c r="A2408" s="2">
        <v>41261</v>
      </c>
      <c r="B2408">
        <v>1408</v>
      </c>
      <c r="C2408">
        <v>12</v>
      </c>
      <c r="D2408">
        <f t="shared" ca="1" si="896"/>
        <v>18.55610364895152</v>
      </c>
      <c r="E2408">
        <f t="shared" ca="1" si="897"/>
        <v>-6.5561036489515203</v>
      </c>
      <c r="F2408" t="str">
        <f t="shared" ca="1" si="898"/>
        <v>low</v>
      </c>
      <c r="G2408">
        <v>516</v>
      </c>
      <c r="H2408">
        <f t="shared" si="899"/>
        <v>516</v>
      </c>
      <c r="I2408">
        <f t="shared" ca="1" si="900"/>
        <v>1116.9142770121746</v>
      </c>
      <c r="J2408">
        <f t="shared" ca="1" si="901"/>
        <v>-600.91427701217458</v>
      </c>
      <c r="K2408" t="str">
        <f t="shared" ca="1" si="902"/>
        <v>low</v>
      </c>
      <c r="L2408">
        <v>1.6</v>
      </c>
      <c r="M2408" t="str">
        <f t="shared" si="913"/>
        <v>low</v>
      </c>
      <c r="N2408">
        <f t="shared" si="884"/>
        <v>12</v>
      </c>
      <c r="O2408">
        <f t="shared" si="885"/>
        <v>2</v>
      </c>
      <c r="P2408" t="str">
        <f t="shared" si="886"/>
        <v>úterý</v>
      </c>
      <c r="Q2408">
        <f t="shared" si="916"/>
        <v>0</v>
      </c>
      <c r="R2408">
        <f t="shared" si="916"/>
        <v>0</v>
      </c>
      <c r="S2408">
        <f t="shared" si="916"/>
        <v>0</v>
      </c>
      <c r="T2408">
        <f t="shared" si="916"/>
        <v>0</v>
      </c>
      <c r="U2408">
        <f t="shared" si="916"/>
        <v>0</v>
      </c>
      <c r="V2408">
        <f t="shared" si="916"/>
        <v>0</v>
      </c>
      <c r="W2408">
        <f t="shared" si="916"/>
        <v>0</v>
      </c>
      <c r="X2408">
        <f t="shared" si="916"/>
        <v>0</v>
      </c>
      <c r="Y2408">
        <f t="shared" si="916"/>
        <v>0</v>
      </c>
      <c r="Z2408">
        <f t="shared" si="916"/>
        <v>0</v>
      </c>
      <c r="AA2408">
        <f t="shared" si="916"/>
        <v>0</v>
      </c>
      <c r="AB2408">
        <f t="shared" si="916"/>
        <v>1</v>
      </c>
      <c r="AC2408">
        <f t="shared" si="917"/>
        <v>0</v>
      </c>
      <c r="AD2408">
        <f t="shared" si="917"/>
        <v>1</v>
      </c>
      <c r="AE2408">
        <f t="shared" si="917"/>
        <v>0</v>
      </c>
      <c r="AF2408">
        <f t="shared" si="917"/>
        <v>0</v>
      </c>
      <c r="AG2408">
        <f t="shared" si="917"/>
        <v>0</v>
      </c>
      <c r="AH2408">
        <f t="shared" si="917"/>
        <v>0</v>
      </c>
      <c r="AI2408">
        <f t="shared" si="917"/>
        <v>0</v>
      </c>
      <c r="AJ2408">
        <f t="shared" ca="1" si="887"/>
        <v>0</v>
      </c>
      <c r="AK2408">
        <f t="shared" ca="1" si="888"/>
        <v>1</v>
      </c>
      <c r="AL2408">
        <f t="shared" ca="1" si="889"/>
        <v>0</v>
      </c>
      <c r="AM2408">
        <f t="shared" ca="1" si="890"/>
        <v>0</v>
      </c>
      <c r="AN2408">
        <f t="shared" ca="1" si="891"/>
        <v>1</v>
      </c>
      <c r="AO2408">
        <f t="shared" ca="1" si="892"/>
        <v>0</v>
      </c>
      <c r="AP2408">
        <f t="shared" ca="1" si="893"/>
        <v>1</v>
      </c>
      <c r="AQ2408">
        <f t="shared" ca="1" si="894"/>
        <v>0</v>
      </c>
      <c r="AR2408">
        <f t="shared" ca="1" si="895"/>
        <v>0</v>
      </c>
      <c r="AS2408">
        <v>1</v>
      </c>
      <c r="AT2408">
        <v>0</v>
      </c>
      <c r="AU2408">
        <f t="shared" ca="1" si="918"/>
        <v>1</v>
      </c>
      <c r="AV2408">
        <f t="shared" ca="1" si="918"/>
        <v>0</v>
      </c>
      <c r="AW2408">
        <f t="shared" ca="1" si="918"/>
        <v>0</v>
      </c>
      <c r="AX2408">
        <v>0</v>
      </c>
    </row>
    <row r="2409" spans="1:50">
      <c r="A2409" s="2">
        <v>41262</v>
      </c>
      <c r="B2409">
        <v>1409</v>
      </c>
      <c r="C2409">
        <v>27</v>
      </c>
      <c r="D2409">
        <f t="shared" ca="1" si="896"/>
        <v>18.55776466100432</v>
      </c>
      <c r="E2409">
        <f t="shared" ca="1" si="897"/>
        <v>8.4422353389956797</v>
      </c>
      <c r="F2409" t="str">
        <f t="shared" ca="1" si="898"/>
        <v>high</v>
      </c>
      <c r="G2409">
        <v>1458</v>
      </c>
      <c r="H2409">
        <f t="shared" si="899"/>
        <v>1458</v>
      </c>
      <c r="I2409">
        <f t="shared" ca="1" si="900"/>
        <v>1117.1084386594207</v>
      </c>
      <c r="J2409">
        <f t="shared" ca="1" si="901"/>
        <v>340.8915613405793</v>
      </c>
      <c r="K2409" t="str">
        <f t="shared" ca="1" si="902"/>
        <v>high</v>
      </c>
      <c r="L2409">
        <v>4.0999999999999996</v>
      </c>
      <c r="M2409" t="str">
        <f t="shared" si="913"/>
        <v>low</v>
      </c>
      <c r="N2409">
        <f t="shared" ref="N2409:N2472" si="919">MONTH(A2409)</f>
        <v>12</v>
      </c>
      <c r="O2409">
        <f t="shared" ref="O2409:O2472" si="920">WEEKDAY(A2409,2)</f>
        <v>3</v>
      </c>
      <c r="P2409" t="str">
        <f t="shared" ref="P2409:P2472" si="921">VLOOKUP(O2409,$O$581:$P$587,2,0)</f>
        <v>středa</v>
      </c>
      <c r="Q2409">
        <f t="shared" si="916"/>
        <v>0</v>
      </c>
      <c r="R2409">
        <f t="shared" si="916"/>
        <v>0</v>
      </c>
      <c r="S2409">
        <f t="shared" si="916"/>
        <v>0</v>
      </c>
      <c r="T2409">
        <f t="shared" si="916"/>
        <v>0</v>
      </c>
      <c r="U2409">
        <f t="shared" si="916"/>
        <v>0</v>
      </c>
      <c r="V2409">
        <f t="shared" si="916"/>
        <v>0</v>
      </c>
      <c r="W2409">
        <f t="shared" si="916"/>
        <v>0</v>
      </c>
      <c r="X2409">
        <f t="shared" si="916"/>
        <v>0</v>
      </c>
      <c r="Y2409">
        <f t="shared" si="916"/>
        <v>0</v>
      </c>
      <c r="Z2409">
        <f t="shared" si="916"/>
        <v>0</v>
      </c>
      <c r="AA2409">
        <f t="shared" si="916"/>
        <v>0</v>
      </c>
      <c r="AB2409">
        <f t="shared" si="916"/>
        <v>1</v>
      </c>
      <c r="AC2409">
        <f t="shared" si="917"/>
        <v>0</v>
      </c>
      <c r="AD2409">
        <f t="shared" si="917"/>
        <v>0</v>
      </c>
      <c r="AE2409">
        <f t="shared" si="917"/>
        <v>1</v>
      </c>
      <c r="AF2409">
        <f t="shared" si="917"/>
        <v>0</v>
      </c>
      <c r="AG2409">
        <f t="shared" si="917"/>
        <v>0</v>
      </c>
      <c r="AH2409">
        <f t="shared" si="917"/>
        <v>0</v>
      </c>
      <c r="AI2409">
        <f t="shared" si="917"/>
        <v>0</v>
      </c>
      <c r="AJ2409">
        <f t="shared" ref="AJ2409:AJ2472" ca="1" si="922">VLOOKUP(INDIRECT($AJ$590&amp;ROW($A2409)+AJ$591),$F$17:$I$19,AJ$592+1,0)</f>
        <v>0</v>
      </c>
      <c r="AK2409">
        <f t="shared" ref="AK2409:AK2472" ca="1" si="923">VLOOKUP(INDIRECT($AJ$590&amp;ROW($A2409)+AJ$591),$F$17:$I$19,AK$592+1,0)</f>
        <v>0</v>
      </c>
      <c r="AL2409">
        <f t="shared" ref="AL2409:AL2472" ca="1" si="924">VLOOKUP(INDIRECT($AJ$590&amp;ROW($A2409)+AJ$591),$F$17:$I$19,AL$592+1,0)</f>
        <v>1</v>
      </c>
      <c r="AM2409">
        <f t="shared" ref="AM2409:AM2472" ca="1" si="925">VLOOKUP(INDIRECT($AJ$590&amp;ROW($A2409)+AM$591),$F$17:$I$19,AM$592+1,0)</f>
        <v>0</v>
      </c>
      <c r="AN2409">
        <f t="shared" ref="AN2409:AN2472" ca="1" si="926">VLOOKUP(INDIRECT($AJ$590&amp;ROW($A2409)+AM$591),$F$17:$I$19,AN$592+1,0)</f>
        <v>1</v>
      </c>
      <c r="AO2409">
        <f t="shared" ref="AO2409:AO2472" ca="1" si="927">VLOOKUP(INDIRECT($AJ$590&amp;ROW($A2409)+AM$591),$F$17:$I$19,AO$592+1,0)</f>
        <v>0</v>
      </c>
      <c r="AP2409">
        <f t="shared" ref="AP2409:AP2472" ca="1" si="928">VLOOKUP(INDIRECT($AJ$590&amp;ROW($A2409)+AP$591),$F$17:$I$19,AP$592+1,0)</f>
        <v>1</v>
      </c>
      <c r="AQ2409">
        <f t="shared" ref="AQ2409:AQ2472" ca="1" si="929">VLOOKUP(INDIRECT($AJ$590&amp;ROW($A2409)+AP$591),$F$17:$I$19,AQ$592+1,0)</f>
        <v>0</v>
      </c>
      <c r="AR2409">
        <f t="shared" ref="AR2409:AR2472" ca="1" si="930">VLOOKUP(INDIRECT($AJ$590&amp;ROW($A2409)+AP$591),$F$17:$I$19,AR$592+1,0)</f>
        <v>0</v>
      </c>
      <c r="AS2409">
        <v>1</v>
      </c>
      <c r="AT2409">
        <v>0</v>
      </c>
      <c r="AU2409">
        <f t="shared" ca="1" si="918"/>
        <v>0</v>
      </c>
      <c r="AV2409">
        <f t="shared" ca="1" si="918"/>
        <v>0</v>
      </c>
      <c r="AW2409">
        <f t="shared" ca="1" si="918"/>
        <v>1</v>
      </c>
      <c r="AX2409">
        <v>0</v>
      </c>
    </row>
    <row r="2410" spans="1:50">
      <c r="A2410" s="2">
        <v>41263</v>
      </c>
      <c r="B2410">
        <v>1410</v>
      </c>
      <c r="C2410">
        <v>23</v>
      </c>
      <c r="D2410">
        <f t="shared" ref="D2410:D2473" ca="1" si="931">$E$516*B2410^3+$E$521*B2410^2+$E$526*B2410+$E$531</f>
        <v>18.559420446151641</v>
      </c>
      <c r="E2410">
        <f t="shared" ref="E2410:E2473" ca="1" si="932">C2410-D2410</f>
        <v>4.4405795538483588</v>
      </c>
      <c r="F2410" t="str">
        <f t="shared" ref="F2410:F2473" ca="1" si="933">VLOOKUP(E2410,$A$3:$C$6,3)</f>
        <v>high</v>
      </c>
      <c r="G2410">
        <v>2468</v>
      </c>
      <c r="H2410">
        <f t="shared" ref="H2410:H2473" si="934">IF(G2410&gt;$H$592,$G$592,G2410)</f>
        <v>2468</v>
      </c>
      <c r="I2410">
        <f t="shared" ref="I2410:I2473" ca="1" si="935">$K$516*B2410^3+$K$521*B2410^2+$K$526*B2410+$K$531</f>
        <v>1117.302463269569</v>
      </c>
      <c r="J2410">
        <f t="shared" ref="J2410:J2473" ca="1" si="936">H2410-I2410</f>
        <v>1350.697536730431</v>
      </c>
      <c r="K2410" t="str">
        <f t="shared" ref="K2410:K2473" ca="1" si="937">VLOOKUP(J2410,$A$10:$C$13,3)</f>
        <v>high</v>
      </c>
      <c r="L2410">
        <v>2.5</v>
      </c>
      <c r="M2410" t="str">
        <f t="shared" si="913"/>
        <v>low</v>
      </c>
      <c r="N2410">
        <f t="shared" si="919"/>
        <v>12</v>
      </c>
      <c r="O2410">
        <f t="shared" si="920"/>
        <v>4</v>
      </c>
      <c r="P2410" t="str">
        <f t="shared" si="921"/>
        <v>čtvrtek</v>
      </c>
      <c r="Q2410">
        <f t="shared" si="916"/>
        <v>0</v>
      </c>
      <c r="R2410">
        <f t="shared" si="916"/>
        <v>0</v>
      </c>
      <c r="S2410">
        <f t="shared" si="916"/>
        <v>0</v>
      </c>
      <c r="T2410">
        <f t="shared" si="916"/>
        <v>0</v>
      </c>
      <c r="U2410">
        <f t="shared" si="916"/>
        <v>0</v>
      </c>
      <c r="V2410">
        <f t="shared" si="916"/>
        <v>0</v>
      </c>
      <c r="W2410">
        <f t="shared" si="916"/>
        <v>0</v>
      </c>
      <c r="X2410">
        <f t="shared" si="916"/>
        <v>0</v>
      </c>
      <c r="Y2410">
        <f t="shared" si="916"/>
        <v>0</v>
      </c>
      <c r="Z2410">
        <f t="shared" si="916"/>
        <v>0</v>
      </c>
      <c r="AA2410">
        <f t="shared" si="916"/>
        <v>0</v>
      </c>
      <c r="AB2410">
        <f t="shared" si="916"/>
        <v>1</v>
      </c>
      <c r="AC2410">
        <f t="shared" si="917"/>
        <v>0</v>
      </c>
      <c r="AD2410">
        <f t="shared" si="917"/>
        <v>0</v>
      </c>
      <c r="AE2410">
        <f t="shared" si="917"/>
        <v>0</v>
      </c>
      <c r="AF2410">
        <f t="shared" si="917"/>
        <v>1</v>
      </c>
      <c r="AG2410">
        <f t="shared" si="917"/>
        <v>0</v>
      </c>
      <c r="AH2410">
        <f t="shared" si="917"/>
        <v>0</v>
      </c>
      <c r="AI2410">
        <f t="shared" si="917"/>
        <v>0</v>
      </c>
      <c r="AJ2410">
        <f t="shared" ca="1" si="922"/>
        <v>0</v>
      </c>
      <c r="AK2410">
        <f t="shared" ca="1" si="923"/>
        <v>1</v>
      </c>
      <c r="AL2410">
        <f t="shared" ca="1" si="924"/>
        <v>0</v>
      </c>
      <c r="AM2410">
        <f t="shared" ca="1" si="925"/>
        <v>1</v>
      </c>
      <c r="AN2410">
        <f t="shared" ca="1" si="926"/>
        <v>0</v>
      </c>
      <c r="AO2410">
        <f t="shared" ca="1" si="927"/>
        <v>0</v>
      </c>
      <c r="AP2410">
        <f t="shared" ca="1" si="928"/>
        <v>1</v>
      </c>
      <c r="AQ2410">
        <f t="shared" ca="1" si="929"/>
        <v>0</v>
      </c>
      <c r="AR2410">
        <f t="shared" ca="1" si="930"/>
        <v>0</v>
      </c>
      <c r="AS2410">
        <v>1</v>
      </c>
      <c r="AT2410">
        <v>0</v>
      </c>
      <c r="AU2410">
        <f t="shared" ca="1" si="918"/>
        <v>0</v>
      </c>
      <c r="AV2410">
        <f t="shared" ca="1" si="918"/>
        <v>0</v>
      </c>
      <c r="AW2410">
        <f t="shared" ca="1" si="918"/>
        <v>1</v>
      </c>
      <c r="AX2410">
        <v>0</v>
      </c>
    </row>
    <row r="2411" spans="1:50">
      <c r="A2411" s="2">
        <v>41264</v>
      </c>
      <c r="B2411">
        <v>1411</v>
      </c>
      <c r="C2411">
        <v>15</v>
      </c>
      <c r="D2411">
        <f t="shared" ca="1" si="931"/>
        <v>18.561071012112066</v>
      </c>
      <c r="E2411">
        <f t="shared" ca="1" si="932"/>
        <v>-3.5610710121120661</v>
      </c>
      <c r="F2411" t="str">
        <f t="shared" ca="1" si="933"/>
        <v>low</v>
      </c>
      <c r="G2411">
        <v>841</v>
      </c>
      <c r="H2411">
        <f t="shared" si="934"/>
        <v>841</v>
      </c>
      <c r="I2411">
        <f t="shared" ca="1" si="935"/>
        <v>1117.4963506912484</v>
      </c>
      <c r="J2411">
        <f t="shared" ca="1" si="936"/>
        <v>-276.49635069124838</v>
      </c>
      <c r="K2411" t="str">
        <f t="shared" ca="1" si="937"/>
        <v>medium</v>
      </c>
      <c r="L2411">
        <v>-3.85</v>
      </c>
      <c r="M2411" t="str">
        <f t="shared" si="913"/>
        <v>low</v>
      </c>
      <c r="N2411">
        <f t="shared" si="919"/>
        <v>12</v>
      </c>
      <c r="O2411">
        <f t="shared" si="920"/>
        <v>5</v>
      </c>
      <c r="P2411" t="str">
        <f t="shared" si="921"/>
        <v>pátek</v>
      </c>
      <c r="Q2411">
        <f t="shared" ref="Q2411:AB2420" si="938">VLOOKUP($N2411,$V$31:$AH$42,Q$592+1,0)</f>
        <v>0</v>
      </c>
      <c r="R2411">
        <f t="shared" si="938"/>
        <v>0</v>
      </c>
      <c r="S2411">
        <f t="shared" si="938"/>
        <v>0</v>
      </c>
      <c r="T2411">
        <f t="shared" si="938"/>
        <v>0</v>
      </c>
      <c r="U2411">
        <f t="shared" si="938"/>
        <v>0</v>
      </c>
      <c r="V2411">
        <f t="shared" si="938"/>
        <v>0</v>
      </c>
      <c r="W2411">
        <f t="shared" si="938"/>
        <v>0</v>
      </c>
      <c r="X2411">
        <f t="shared" si="938"/>
        <v>0</v>
      </c>
      <c r="Y2411">
        <f t="shared" si="938"/>
        <v>0</v>
      </c>
      <c r="Z2411">
        <f t="shared" si="938"/>
        <v>0</v>
      </c>
      <c r="AA2411">
        <f t="shared" si="938"/>
        <v>0</v>
      </c>
      <c r="AB2411">
        <f t="shared" si="938"/>
        <v>1</v>
      </c>
      <c r="AC2411">
        <f t="shared" ref="AC2411:AI2420" si="939">VLOOKUP($O2411,$V$74:$AC$80,AC$592+1,0)</f>
        <v>0</v>
      </c>
      <c r="AD2411">
        <f t="shared" si="939"/>
        <v>0</v>
      </c>
      <c r="AE2411">
        <f t="shared" si="939"/>
        <v>0</v>
      </c>
      <c r="AF2411">
        <f t="shared" si="939"/>
        <v>0</v>
      </c>
      <c r="AG2411">
        <f t="shared" si="939"/>
        <v>1</v>
      </c>
      <c r="AH2411">
        <f t="shared" si="939"/>
        <v>0</v>
      </c>
      <c r="AI2411">
        <f t="shared" si="939"/>
        <v>0</v>
      </c>
      <c r="AJ2411">
        <f t="shared" ca="1" si="922"/>
        <v>0</v>
      </c>
      <c r="AK2411">
        <f t="shared" ca="1" si="923"/>
        <v>1</v>
      </c>
      <c r="AL2411">
        <f t="shared" ca="1" si="924"/>
        <v>0</v>
      </c>
      <c r="AM2411">
        <f t="shared" ca="1" si="925"/>
        <v>0</v>
      </c>
      <c r="AN2411">
        <f t="shared" ca="1" si="926"/>
        <v>1</v>
      </c>
      <c r="AO2411">
        <f t="shared" ca="1" si="927"/>
        <v>0</v>
      </c>
      <c r="AP2411">
        <f t="shared" ca="1" si="928"/>
        <v>1</v>
      </c>
      <c r="AQ2411">
        <f t="shared" ca="1" si="929"/>
        <v>0</v>
      </c>
      <c r="AR2411">
        <f t="shared" ca="1" si="930"/>
        <v>0</v>
      </c>
      <c r="AS2411">
        <v>0</v>
      </c>
      <c r="AT2411">
        <v>0</v>
      </c>
      <c r="AU2411">
        <f t="shared" ca="1" si="918"/>
        <v>1</v>
      </c>
      <c r="AV2411">
        <f t="shared" ca="1" si="918"/>
        <v>0</v>
      </c>
      <c r="AW2411">
        <f t="shared" ca="1" si="918"/>
        <v>0</v>
      </c>
      <c r="AX2411">
        <v>0</v>
      </c>
    </row>
    <row r="2412" spans="1:50">
      <c r="A2412" s="2">
        <v>41265</v>
      </c>
      <c r="B2412">
        <v>1412</v>
      </c>
      <c r="C2412">
        <v>10</v>
      </c>
      <c r="D2412">
        <f t="shared" ca="1" si="931"/>
        <v>18.562716366604178</v>
      </c>
      <c r="E2412">
        <f t="shared" ca="1" si="932"/>
        <v>-8.5627163666041781</v>
      </c>
      <c r="F2412" t="str">
        <f t="shared" ca="1" si="933"/>
        <v>low</v>
      </c>
      <c r="G2412">
        <v>534</v>
      </c>
      <c r="H2412">
        <f t="shared" si="934"/>
        <v>534</v>
      </c>
      <c r="I2412">
        <f t="shared" ca="1" si="935"/>
        <v>1117.690100773088</v>
      </c>
      <c r="J2412">
        <f t="shared" ca="1" si="936"/>
        <v>-583.69010077308803</v>
      </c>
      <c r="K2412" t="str">
        <f t="shared" ca="1" si="937"/>
        <v>low</v>
      </c>
      <c r="L2412">
        <v>-2.4874999999999998</v>
      </c>
      <c r="M2412" t="str">
        <f t="shared" si="913"/>
        <v>low</v>
      </c>
      <c r="N2412">
        <f t="shared" si="919"/>
        <v>12</v>
      </c>
      <c r="O2412">
        <f t="shared" si="920"/>
        <v>6</v>
      </c>
      <c r="P2412" t="str">
        <f t="shared" si="921"/>
        <v>sobota</v>
      </c>
      <c r="Q2412">
        <f t="shared" si="938"/>
        <v>0</v>
      </c>
      <c r="R2412">
        <f t="shared" si="938"/>
        <v>0</v>
      </c>
      <c r="S2412">
        <f t="shared" si="938"/>
        <v>0</v>
      </c>
      <c r="T2412">
        <f t="shared" si="938"/>
        <v>0</v>
      </c>
      <c r="U2412">
        <f t="shared" si="938"/>
        <v>0</v>
      </c>
      <c r="V2412">
        <f t="shared" si="938"/>
        <v>0</v>
      </c>
      <c r="W2412">
        <f t="shared" si="938"/>
        <v>0</v>
      </c>
      <c r="X2412">
        <f t="shared" si="938"/>
        <v>0</v>
      </c>
      <c r="Y2412">
        <f t="shared" si="938"/>
        <v>0</v>
      </c>
      <c r="Z2412">
        <f t="shared" si="938"/>
        <v>0</v>
      </c>
      <c r="AA2412">
        <f t="shared" si="938"/>
        <v>0</v>
      </c>
      <c r="AB2412">
        <f t="shared" si="938"/>
        <v>1</v>
      </c>
      <c r="AC2412">
        <f t="shared" si="939"/>
        <v>0</v>
      </c>
      <c r="AD2412">
        <f t="shared" si="939"/>
        <v>0</v>
      </c>
      <c r="AE2412">
        <f t="shared" si="939"/>
        <v>0</v>
      </c>
      <c r="AF2412">
        <f t="shared" si="939"/>
        <v>0</v>
      </c>
      <c r="AG2412">
        <f t="shared" si="939"/>
        <v>0</v>
      </c>
      <c r="AH2412">
        <f t="shared" si="939"/>
        <v>1</v>
      </c>
      <c r="AI2412">
        <f t="shared" si="939"/>
        <v>0</v>
      </c>
      <c r="AJ2412">
        <f t="shared" ca="1" si="922"/>
        <v>0</v>
      </c>
      <c r="AK2412">
        <f t="shared" ca="1" si="923"/>
        <v>1</v>
      </c>
      <c r="AL2412">
        <f t="shared" ca="1" si="924"/>
        <v>0</v>
      </c>
      <c r="AM2412">
        <f t="shared" ca="1" si="925"/>
        <v>0</v>
      </c>
      <c r="AN2412">
        <f t="shared" ca="1" si="926"/>
        <v>1</v>
      </c>
      <c r="AO2412">
        <f t="shared" ca="1" si="927"/>
        <v>0</v>
      </c>
      <c r="AP2412">
        <f t="shared" ca="1" si="928"/>
        <v>1</v>
      </c>
      <c r="AQ2412">
        <f t="shared" ca="1" si="929"/>
        <v>0</v>
      </c>
      <c r="AR2412">
        <f t="shared" ca="1" si="930"/>
        <v>0</v>
      </c>
      <c r="AS2412">
        <v>0</v>
      </c>
      <c r="AT2412">
        <v>0</v>
      </c>
      <c r="AU2412">
        <f t="shared" ca="1" si="918"/>
        <v>1</v>
      </c>
      <c r="AV2412">
        <f t="shared" ca="1" si="918"/>
        <v>0</v>
      </c>
      <c r="AW2412">
        <f t="shared" ca="1" si="918"/>
        <v>0</v>
      </c>
      <c r="AX2412">
        <v>0</v>
      </c>
    </row>
    <row r="2413" spans="1:50">
      <c r="A2413" s="2">
        <v>41266</v>
      </c>
      <c r="B2413">
        <v>1413</v>
      </c>
      <c r="C2413">
        <v>22</v>
      </c>
      <c r="D2413">
        <f t="shared" ca="1" si="931"/>
        <v>18.564356517346546</v>
      </c>
      <c r="E2413">
        <f t="shared" ca="1" si="932"/>
        <v>3.4356434826534539</v>
      </c>
      <c r="F2413" t="str">
        <f t="shared" ca="1" si="933"/>
        <v>high</v>
      </c>
      <c r="G2413">
        <v>1864</v>
      </c>
      <c r="H2413">
        <f t="shared" si="934"/>
        <v>1864</v>
      </c>
      <c r="I2413">
        <f t="shared" ca="1" si="935"/>
        <v>1117.8837133637169</v>
      </c>
      <c r="J2413">
        <f t="shared" ca="1" si="936"/>
        <v>746.11628663628312</v>
      </c>
      <c r="K2413" t="str">
        <f t="shared" ca="1" si="937"/>
        <v>high</v>
      </c>
      <c r="L2413">
        <v>-2.9</v>
      </c>
      <c r="M2413" t="str">
        <f t="shared" si="913"/>
        <v>low</v>
      </c>
      <c r="N2413">
        <f t="shared" si="919"/>
        <v>12</v>
      </c>
      <c r="O2413">
        <f t="shared" si="920"/>
        <v>7</v>
      </c>
      <c r="P2413" t="str">
        <f t="shared" si="921"/>
        <v>neděle</v>
      </c>
      <c r="Q2413">
        <f t="shared" si="938"/>
        <v>0</v>
      </c>
      <c r="R2413">
        <f t="shared" si="938"/>
        <v>0</v>
      </c>
      <c r="S2413">
        <f t="shared" si="938"/>
        <v>0</v>
      </c>
      <c r="T2413">
        <f t="shared" si="938"/>
        <v>0</v>
      </c>
      <c r="U2413">
        <f t="shared" si="938"/>
        <v>0</v>
      </c>
      <c r="V2413">
        <f t="shared" si="938"/>
        <v>0</v>
      </c>
      <c r="W2413">
        <f t="shared" si="938"/>
        <v>0</v>
      </c>
      <c r="X2413">
        <f t="shared" si="938"/>
        <v>0</v>
      </c>
      <c r="Y2413">
        <f t="shared" si="938"/>
        <v>0</v>
      </c>
      <c r="Z2413">
        <f t="shared" si="938"/>
        <v>0</v>
      </c>
      <c r="AA2413">
        <f t="shared" si="938"/>
        <v>0</v>
      </c>
      <c r="AB2413">
        <f t="shared" si="938"/>
        <v>1</v>
      </c>
      <c r="AC2413">
        <f t="shared" si="939"/>
        <v>0</v>
      </c>
      <c r="AD2413">
        <f t="shared" si="939"/>
        <v>0</v>
      </c>
      <c r="AE2413">
        <f t="shared" si="939"/>
        <v>0</v>
      </c>
      <c r="AF2413">
        <f t="shared" si="939"/>
        <v>0</v>
      </c>
      <c r="AG2413">
        <f t="shared" si="939"/>
        <v>0</v>
      </c>
      <c r="AH2413">
        <f t="shared" si="939"/>
        <v>0</v>
      </c>
      <c r="AI2413">
        <f t="shared" si="939"/>
        <v>1</v>
      </c>
      <c r="AJ2413">
        <f t="shared" ca="1" si="922"/>
        <v>1</v>
      </c>
      <c r="AK2413">
        <f t="shared" ca="1" si="923"/>
        <v>0</v>
      </c>
      <c r="AL2413">
        <f t="shared" ca="1" si="924"/>
        <v>0</v>
      </c>
      <c r="AM2413">
        <f t="shared" ca="1" si="925"/>
        <v>1</v>
      </c>
      <c r="AN2413">
        <f t="shared" ca="1" si="926"/>
        <v>0</v>
      </c>
      <c r="AO2413">
        <f t="shared" ca="1" si="927"/>
        <v>0</v>
      </c>
      <c r="AP2413">
        <f t="shared" ca="1" si="928"/>
        <v>1</v>
      </c>
      <c r="AQ2413">
        <f t="shared" ca="1" si="929"/>
        <v>0</v>
      </c>
      <c r="AR2413">
        <f t="shared" ca="1" si="930"/>
        <v>0</v>
      </c>
      <c r="AS2413">
        <v>1</v>
      </c>
      <c r="AT2413">
        <v>1</v>
      </c>
      <c r="AU2413">
        <f t="shared" ca="1" si="918"/>
        <v>0</v>
      </c>
      <c r="AV2413">
        <f t="shared" ca="1" si="918"/>
        <v>0</v>
      </c>
      <c r="AW2413">
        <f t="shared" ca="1" si="918"/>
        <v>1</v>
      </c>
      <c r="AX2413">
        <v>0</v>
      </c>
    </row>
    <row r="2414" spans="1:50">
      <c r="A2414" s="2">
        <v>41267</v>
      </c>
      <c r="B2414">
        <v>1414</v>
      </c>
      <c r="C2414">
        <v>7</v>
      </c>
      <c r="D2414">
        <f t="shared" ca="1" si="931"/>
        <v>18.56599147205776</v>
      </c>
      <c r="E2414">
        <f t="shared" ca="1" si="932"/>
        <v>-11.56599147205776</v>
      </c>
      <c r="F2414" t="str">
        <f t="shared" ca="1" si="933"/>
        <v>low</v>
      </c>
      <c r="G2414">
        <v>256</v>
      </c>
      <c r="H2414">
        <f t="shared" si="934"/>
        <v>256</v>
      </c>
      <c r="I2414">
        <f t="shared" ca="1" si="935"/>
        <v>1118.0771883117636</v>
      </c>
      <c r="J2414">
        <f t="shared" ca="1" si="936"/>
        <v>-862.07718831176362</v>
      </c>
      <c r="K2414" t="str">
        <f t="shared" ca="1" si="937"/>
        <v>low</v>
      </c>
      <c r="L2414">
        <v>-0.25</v>
      </c>
      <c r="M2414" t="str">
        <f t="shared" si="913"/>
        <v>low</v>
      </c>
      <c r="N2414">
        <f t="shared" si="919"/>
        <v>12</v>
      </c>
      <c r="O2414">
        <f t="shared" si="920"/>
        <v>1</v>
      </c>
      <c r="P2414" t="str">
        <f t="shared" si="921"/>
        <v>pondělí</v>
      </c>
      <c r="Q2414">
        <f t="shared" si="938"/>
        <v>0</v>
      </c>
      <c r="R2414">
        <f t="shared" si="938"/>
        <v>0</v>
      </c>
      <c r="S2414">
        <f t="shared" si="938"/>
        <v>0</v>
      </c>
      <c r="T2414">
        <f t="shared" si="938"/>
        <v>0</v>
      </c>
      <c r="U2414">
        <f t="shared" si="938"/>
        <v>0</v>
      </c>
      <c r="V2414">
        <f t="shared" si="938"/>
        <v>0</v>
      </c>
      <c r="W2414">
        <f t="shared" si="938"/>
        <v>0</v>
      </c>
      <c r="X2414">
        <f t="shared" si="938"/>
        <v>0</v>
      </c>
      <c r="Y2414">
        <f t="shared" si="938"/>
        <v>0</v>
      </c>
      <c r="Z2414">
        <f t="shared" si="938"/>
        <v>0</v>
      </c>
      <c r="AA2414">
        <f t="shared" si="938"/>
        <v>0</v>
      </c>
      <c r="AB2414">
        <f t="shared" si="938"/>
        <v>1</v>
      </c>
      <c r="AC2414">
        <f t="shared" si="939"/>
        <v>1</v>
      </c>
      <c r="AD2414">
        <f t="shared" si="939"/>
        <v>0</v>
      </c>
      <c r="AE2414">
        <f t="shared" si="939"/>
        <v>0</v>
      </c>
      <c r="AF2414">
        <f t="shared" si="939"/>
        <v>0</v>
      </c>
      <c r="AG2414">
        <f t="shared" si="939"/>
        <v>0</v>
      </c>
      <c r="AH2414">
        <f t="shared" si="939"/>
        <v>0</v>
      </c>
      <c r="AI2414">
        <f t="shared" si="939"/>
        <v>0</v>
      </c>
      <c r="AJ2414">
        <f t="shared" ca="1" si="922"/>
        <v>0</v>
      </c>
      <c r="AK2414">
        <f t="shared" ca="1" si="923"/>
        <v>0</v>
      </c>
      <c r="AL2414">
        <f t="shared" ca="1" si="924"/>
        <v>1</v>
      </c>
      <c r="AM2414">
        <f t="shared" ca="1" si="925"/>
        <v>0</v>
      </c>
      <c r="AN2414">
        <f t="shared" ca="1" si="926"/>
        <v>1</v>
      </c>
      <c r="AO2414">
        <f t="shared" ca="1" si="927"/>
        <v>0</v>
      </c>
      <c r="AP2414">
        <f t="shared" ca="1" si="928"/>
        <v>1</v>
      </c>
      <c r="AQ2414">
        <f t="shared" ca="1" si="929"/>
        <v>0</v>
      </c>
      <c r="AR2414">
        <f t="shared" ca="1" si="930"/>
        <v>0</v>
      </c>
      <c r="AS2414">
        <v>1</v>
      </c>
      <c r="AT2414">
        <v>1</v>
      </c>
      <c r="AU2414">
        <f t="shared" ca="1" si="918"/>
        <v>1</v>
      </c>
      <c r="AV2414">
        <f t="shared" ca="1" si="918"/>
        <v>0</v>
      </c>
      <c r="AW2414">
        <f t="shared" ca="1" si="918"/>
        <v>0</v>
      </c>
      <c r="AX2414">
        <v>0</v>
      </c>
    </row>
    <row r="2415" spans="1:50">
      <c r="A2415" s="2">
        <v>41268</v>
      </c>
      <c r="B2415">
        <v>1415</v>
      </c>
      <c r="C2415">
        <v>12</v>
      </c>
      <c r="D2415">
        <f t="shared" ca="1" si="931"/>
        <v>18.567621238456393</v>
      </c>
      <c r="E2415">
        <f t="shared" ca="1" si="932"/>
        <v>-6.5676212384563932</v>
      </c>
      <c r="F2415" t="str">
        <f t="shared" ca="1" si="933"/>
        <v>low</v>
      </c>
      <c r="G2415">
        <v>635</v>
      </c>
      <c r="H2415">
        <f t="shared" si="934"/>
        <v>635</v>
      </c>
      <c r="I2415">
        <f t="shared" ca="1" si="935"/>
        <v>1118.2705254658576</v>
      </c>
      <c r="J2415">
        <f t="shared" ca="1" si="936"/>
        <v>-483.27052546585765</v>
      </c>
      <c r="K2415" t="str">
        <f t="shared" ca="1" si="937"/>
        <v>low</v>
      </c>
      <c r="L2415">
        <v>-0.4</v>
      </c>
      <c r="M2415" t="str">
        <f t="shared" si="913"/>
        <v>low</v>
      </c>
      <c r="N2415">
        <f t="shared" si="919"/>
        <v>12</v>
      </c>
      <c r="O2415">
        <f t="shared" si="920"/>
        <v>2</v>
      </c>
      <c r="P2415" t="str">
        <f t="shared" si="921"/>
        <v>úterý</v>
      </c>
      <c r="Q2415">
        <f t="shared" si="938"/>
        <v>0</v>
      </c>
      <c r="R2415">
        <f t="shared" si="938"/>
        <v>0</v>
      </c>
      <c r="S2415">
        <f t="shared" si="938"/>
        <v>0</v>
      </c>
      <c r="T2415">
        <f t="shared" si="938"/>
        <v>0</v>
      </c>
      <c r="U2415">
        <f t="shared" si="938"/>
        <v>0</v>
      </c>
      <c r="V2415">
        <f t="shared" si="938"/>
        <v>0</v>
      </c>
      <c r="W2415">
        <f t="shared" si="938"/>
        <v>0</v>
      </c>
      <c r="X2415">
        <f t="shared" si="938"/>
        <v>0</v>
      </c>
      <c r="Y2415">
        <f t="shared" si="938"/>
        <v>0</v>
      </c>
      <c r="Z2415">
        <f t="shared" si="938"/>
        <v>0</v>
      </c>
      <c r="AA2415">
        <f t="shared" si="938"/>
        <v>0</v>
      </c>
      <c r="AB2415">
        <f t="shared" si="938"/>
        <v>1</v>
      </c>
      <c r="AC2415">
        <f t="shared" si="939"/>
        <v>0</v>
      </c>
      <c r="AD2415">
        <f t="shared" si="939"/>
        <v>1</v>
      </c>
      <c r="AE2415">
        <f t="shared" si="939"/>
        <v>0</v>
      </c>
      <c r="AF2415">
        <f t="shared" si="939"/>
        <v>0</v>
      </c>
      <c r="AG2415">
        <f t="shared" si="939"/>
        <v>0</v>
      </c>
      <c r="AH2415">
        <f t="shared" si="939"/>
        <v>0</v>
      </c>
      <c r="AI2415">
        <f t="shared" si="939"/>
        <v>0</v>
      </c>
      <c r="AJ2415">
        <f t="shared" ca="1" si="922"/>
        <v>0</v>
      </c>
      <c r="AK2415">
        <f t="shared" ca="1" si="923"/>
        <v>0</v>
      </c>
      <c r="AL2415">
        <f t="shared" ca="1" si="924"/>
        <v>1</v>
      </c>
      <c r="AM2415">
        <f t="shared" ca="1" si="925"/>
        <v>1</v>
      </c>
      <c r="AN2415">
        <f t="shared" ca="1" si="926"/>
        <v>0</v>
      </c>
      <c r="AO2415">
        <f t="shared" ca="1" si="927"/>
        <v>0</v>
      </c>
      <c r="AP2415">
        <f t="shared" ca="1" si="928"/>
        <v>1</v>
      </c>
      <c r="AQ2415">
        <f t="shared" ca="1" si="929"/>
        <v>0</v>
      </c>
      <c r="AR2415">
        <f t="shared" ca="1" si="930"/>
        <v>0</v>
      </c>
      <c r="AS2415">
        <v>0</v>
      </c>
      <c r="AT2415">
        <v>1</v>
      </c>
      <c r="AU2415">
        <f t="shared" ca="1" si="918"/>
        <v>1</v>
      </c>
      <c r="AV2415">
        <f t="shared" ca="1" si="918"/>
        <v>0</v>
      </c>
      <c r="AW2415">
        <f t="shared" ca="1" si="918"/>
        <v>0</v>
      </c>
      <c r="AX2415">
        <v>0</v>
      </c>
    </row>
    <row r="2416" spans="1:50">
      <c r="A2416" s="2">
        <v>41269</v>
      </c>
      <c r="B2416">
        <v>1416</v>
      </c>
      <c r="C2416">
        <v>8</v>
      </c>
      <c r="D2416">
        <f t="shared" ca="1" si="931"/>
        <v>18.569245824261024</v>
      </c>
      <c r="E2416">
        <f t="shared" ca="1" si="932"/>
        <v>-10.569245824261024</v>
      </c>
      <c r="F2416" t="str">
        <f t="shared" ca="1" si="933"/>
        <v>low</v>
      </c>
      <c r="G2416">
        <v>551</v>
      </c>
      <c r="H2416">
        <f t="shared" si="934"/>
        <v>551</v>
      </c>
      <c r="I2416">
        <f t="shared" ca="1" si="935"/>
        <v>1118.4637246746274</v>
      </c>
      <c r="J2416">
        <f t="shared" ca="1" si="936"/>
        <v>-567.46372467462743</v>
      </c>
      <c r="K2416" t="str">
        <f t="shared" ca="1" si="937"/>
        <v>low</v>
      </c>
      <c r="L2416">
        <v>4.5625</v>
      </c>
      <c r="M2416" t="str">
        <f t="shared" si="913"/>
        <v>low</v>
      </c>
      <c r="N2416">
        <f t="shared" si="919"/>
        <v>12</v>
      </c>
      <c r="O2416">
        <f t="shared" si="920"/>
        <v>3</v>
      </c>
      <c r="P2416" t="str">
        <f t="shared" si="921"/>
        <v>středa</v>
      </c>
      <c r="Q2416">
        <f t="shared" si="938"/>
        <v>0</v>
      </c>
      <c r="R2416">
        <f t="shared" si="938"/>
        <v>0</v>
      </c>
      <c r="S2416">
        <f t="shared" si="938"/>
        <v>0</v>
      </c>
      <c r="T2416">
        <f t="shared" si="938"/>
        <v>0</v>
      </c>
      <c r="U2416">
        <f t="shared" si="938"/>
        <v>0</v>
      </c>
      <c r="V2416">
        <f t="shared" si="938"/>
        <v>0</v>
      </c>
      <c r="W2416">
        <f t="shared" si="938"/>
        <v>0</v>
      </c>
      <c r="X2416">
        <f t="shared" si="938"/>
        <v>0</v>
      </c>
      <c r="Y2416">
        <f t="shared" si="938"/>
        <v>0</v>
      </c>
      <c r="Z2416">
        <f t="shared" si="938"/>
        <v>0</v>
      </c>
      <c r="AA2416">
        <f t="shared" si="938"/>
        <v>0</v>
      </c>
      <c r="AB2416">
        <f t="shared" si="938"/>
        <v>1</v>
      </c>
      <c r="AC2416">
        <f t="shared" si="939"/>
        <v>0</v>
      </c>
      <c r="AD2416">
        <f t="shared" si="939"/>
        <v>0</v>
      </c>
      <c r="AE2416">
        <f t="shared" si="939"/>
        <v>1</v>
      </c>
      <c r="AF2416">
        <f t="shared" si="939"/>
        <v>0</v>
      </c>
      <c r="AG2416">
        <f t="shared" si="939"/>
        <v>0</v>
      </c>
      <c r="AH2416">
        <f t="shared" si="939"/>
        <v>0</v>
      </c>
      <c r="AI2416">
        <f t="shared" si="939"/>
        <v>0</v>
      </c>
      <c r="AJ2416">
        <f t="shared" ca="1" si="922"/>
        <v>0</v>
      </c>
      <c r="AK2416">
        <f t="shared" ca="1" si="923"/>
        <v>0</v>
      </c>
      <c r="AL2416">
        <f t="shared" ca="1" si="924"/>
        <v>1</v>
      </c>
      <c r="AM2416">
        <f t="shared" ca="1" si="925"/>
        <v>0</v>
      </c>
      <c r="AN2416">
        <f t="shared" ca="1" si="926"/>
        <v>1</v>
      </c>
      <c r="AO2416">
        <f t="shared" ca="1" si="927"/>
        <v>0</v>
      </c>
      <c r="AP2416">
        <f t="shared" ca="1" si="928"/>
        <v>1</v>
      </c>
      <c r="AQ2416">
        <f t="shared" ca="1" si="929"/>
        <v>0</v>
      </c>
      <c r="AR2416">
        <f t="shared" ca="1" si="930"/>
        <v>0</v>
      </c>
      <c r="AS2416">
        <v>0</v>
      </c>
      <c r="AT2416">
        <v>1</v>
      </c>
      <c r="AU2416">
        <f t="shared" ca="1" si="918"/>
        <v>1</v>
      </c>
      <c r="AV2416">
        <f t="shared" ca="1" si="918"/>
        <v>0</v>
      </c>
      <c r="AW2416">
        <f t="shared" ca="1" si="918"/>
        <v>0</v>
      </c>
      <c r="AX2416">
        <v>0</v>
      </c>
    </row>
    <row r="2417" spans="1:50">
      <c r="A2417" s="2">
        <v>41270</v>
      </c>
      <c r="B2417">
        <v>1417</v>
      </c>
      <c r="C2417">
        <v>11</v>
      </c>
      <c r="D2417">
        <f t="shared" ca="1" si="931"/>
        <v>18.570865237190233</v>
      </c>
      <c r="E2417">
        <f t="shared" ca="1" si="932"/>
        <v>-7.5708652371902332</v>
      </c>
      <c r="F2417" t="str">
        <f t="shared" ca="1" si="933"/>
        <v>low</v>
      </c>
      <c r="G2417">
        <v>1125</v>
      </c>
      <c r="H2417">
        <f t="shared" si="934"/>
        <v>1125</v>
      </c>
      <c r="I2417">
        <f t="shared" ca="1" si="935"/>
        <v>1118.6567857867026</v>
      </c>
      <c r="J2417">
        <f t="shared" ca="1" si="936"/>
        <v>6.343214213297415</v>
      </c>
      <c r="K2417" t="str">
        <f t="shared" ca="1" si="937"/>
        <v>medium</v>
      </c>
      <c r="L2417">
        <v>1.65</v>
      </c>
      <c r="M2417" t="str">
        <f t="shared" si="913"/>
        <v>low</v>
      </c>
      <c r="N2417">
        <f t="shared" si="919"/>
        <v>12</v>
      </c>
      <c r="O2417">
        <f t="shared" si="920"/>
        <v>4</v>
      </c>
      <c r="P2417" t="str">
        <f t="shared" si="921"/>
        <v>čtvrtek</v>
      </c>
      <c r="Q2417">
        <f t="shared" si="938"/>
        <v>0</v>
      </c>
      <c r="R2417">
        <f t="shared" si="938"/>
        <v>0</v>
      </c>
      <c r="S2417">
        <f t="shared" si="938"/>
        <v>0</v>
      </c>
      <c r="T2417">
        <f t="shared" si="938"/>
        <v>0</v>
      </c>
      <c r="U2417">
        <f t="shared" si="938"/>
        <v>0</v>
      </c>
      <c r="V2417">
        <f t="shared" si="938"/>
        <v>0</v>
      </c>
      <c r="W2417">
        <f t="shared" si="938"/>
        <v>0</v>
      </c>
      <c r="X2417">
        <f t="shared" si="938"/>
        <v>0</v>
      </c>
      <c r="Y2417">
        <f t="shared" si="938"/>
        <v>0</v>
      </c>
      <c r="Z2417">
        <f t="shared" si="938"/>
        <v>0</v>
      </c>
      <c r="AA2417">
        <f t="shared" si="938"/>
        <v>0</v>
      </c>
      <c r="AB2417">
        <f t="shared" si="938"/>
        <v>1</v>
      </c>
      <c r="AC2417">
        <f t="shared" si="939"/>
        <v>0</v>
      </c>
      <c r="AD2417">
        <f t="shared" si="939"/>
        <v>0</v>
      </c>
      <c r="AE2417">
        <f t="shared" si="939"/>
        <v>0</v>
      </c>
      <c r="AF2417">
        <f t="shared" si="939"/>
        <v>1</v>
      </c>
      <c r="AG2417">
        <f t="shared" si="939"/>
        <v>0</v>
      </c>
      <c r="AH2417">
        <f t="shared" si="939"/>
        <v>0</v>
      </c>
      <c r="AI2417">
        <f t="shared" si="939"/>
        <v>0</v>
      </c>
      <c r="AJ2417">
        <f t="shared" ca="1" si="922"/>
        <v>0</v>
      </c>
      <c r="AK2417">
        <f t="shared" ca="1" si="923"/>
        <v>0</v>
      </c>
      <c r="AL2417">
        <f t="shared" ca="1" si="924"/>
        <v>1</v>
      </c>
      <c r="AM2417">
        <f t="shared" ca="1" si="925"/>
        <v>0</v>
      </c>
      <c r="AN2417">
        <f t="shared" ca="1" si="926"/>
        <v>1</v>
      </c>
      <c r="AO2417">
        <f t="shared" ca="1" si="927"/>
        <v>0</v>
      </c>
      <c r="AP2417">
        <f t="shared" ca="1" si="928"/>
        <v>1</v>
      </c>
      <c r="AQ2417">
        <f t="shared" ca="1" si="929"/>
        <v>0</v>
      </c>
      <c r="AR2417">
        <f t="shared" ca="1" si="930"/>
        <v>0</v>
      </c>
      <c r="AS2417">
        <v>0</v>
      </c>
      <c r="AT2417">
        <v>1</v>
      </c>
      <c r="AU2417">
        <f t="shared" ca="1" si="918"/>
        <v>1</v>
      </c>
      <c r="AV2417">
        <f t="shared" ca="1" si="918"/>
        <v>0</v>
      </c>
      <c r="AW2417">
        <f t="shared" ca="1" si="918"/>
        <v>0</v>
      </c>
      <c r="AX2417">
        <v>0</v>
      </c>
    </row>
    <row r="2418" spans="1:50">
      <c r="A2418" s="2">
        <v>41271</v>
      </c>
      <c r="B2418">
        <v>1418</v>
      </c>
      <c r="C2418">
        <v>10</v>
      </c>
      <c r="D2418">
        <f t="shared" ca="1" si="931"/>
        <v>18.572479484962603</v>
      </c>
      <c r="E2418">
        <f t="shared" ca="1" si="932"/>
        <v>-8.5724794849626029</v>
      </c>
      <c r="F2418" t="str">
        <f t="shared" ca="1" si="933"/>
        <v>low</v>
      </c>
      <c r="G2418">
        <v>569</v>
      </c>
      <c r="H2418">
        <f t="shared" si="934"/>
        <v>569</v>
      </c>
      <c r="I2418">
        <f t="shared" ca="1" si="935"/>
        <v>1118.8497086507114</v>
      </c>
      <c r="J2418">
        <f t="shared" ca="1" si="936"/>
        <v>-549.84970865071136</v>
      </c>
      <c r="K2418" t="str">
        <f t="shared" ca="1" si="937"/>
        <v>low</v>
      </c>
      <c r="L2418">
        <v>4.5999999999999996</v>
      </c>
      <c r="M2418" t="str">
        <f t="shared" si="913"/>
        <v>low</v>
      </c>
      <c r="N2418">
        <f t="shared" si="919"/>
        <v>12</v>
      </c>
      <c r="O2418">
        <f t="shared" si="920"/>
        <v>5</v>
      </c>
      <c r="P2418" t="str">
        <f t="shared" si="921"/>
        <v>pátek</v>
      </c>
      <c r="Q2418">
        <f t="shared" si="938"/>
        <v>0</v>
      </c>
      <c r="R2418">
        <f t="shared" si="938"/>
        <v>0</v>
      </c>
      <c r="S2418">
        <f t="shared" si="938"/>
        <v>0</v>
      </c>
      <c r="T2418">
        <f t="shared" si="938"/>
        <v>0</v>
      </c>
      <c r="U2418">
        <f t="shared" si="938"/>
        <v>0</v>
      </c>
      <c r="V2418">
        <f t="shared" si="938"/>
        <v>0</v>
      </c>
      <c r="W2418">
        <f t="shared" si="938"/>
        <v>0</v>
      </c>
      <c r="X2418">
        <f t="shared" si="938"/>
        <v>0</v>
      </c>
      <c r="Y2418">
        <f t="shared" si="938"/>
        <v>0</v>
      </c>
      <c r="Z2418">
        <f t="shared" si="938"/>
        <v>0</v>
      </c>
      <c r="AA2418">
        <f t="shared" si="938"/>
        <v>0</v>
      </c>
      <c r="AB2418">
        <f t="shared" si="938"/>
        <v>1</v>
      </c>
      <c r="AC2418">
        <f t="shared" si="939"/>
        <v>0</v>
      </c>
      <c r="AD2418">
        <f t="shared" si="939"/>
        <v>0</v>
      </c>
      <c r="AE2418">
        <f t="shared" si="939"/>
        <v>0</v>
      </c>
      <c r="AF2418">
        <f t="shared" si="939"/>
        <v>0</v>
      </c>
      <c r="AG2418">
        <f t="shared" si="939"/>
        <v>1</v>
      </c>
      <c r="AH2418">
        <f t="shared" si="939"/>
        <v>0</v>
      </c>
      <c r="AI2418">
        <f t="shared" si="939"/>
        <v>0</v>
      </c>
      <c r="AJ2418">
        <f t="shared" ca="1" si="922"/>
        <v>0</v>
      </c>
      <c r="AK2418">
        <f t="shared" ca="1" si="923"/>
        <v>0</v>
      </c>
      <c r="AL2418">
        <f t="shared" ca="1" si="924"/>
        <v>1</v>
      </c>
      <c r="AM2418">
        <f t="shared" ca="1" si="925"/>
        <v>1</v>
      </c>
      <c r="AN2418">
        <f t="shared" ca="1" si="926"/>
        <v>0</v>
      </c>
      <c r="AO2418">
        <f t="shared" ca="1" si="927"/>
        <v>0</v>
      </c>
      <c r="AP2418">
        <f t="shared" ca="1" si="928"/>
        <v>1</v>
      </c>
      <c r="AQ2418">
        <f t="shared" ca="1" si="929"/>
        <v>0</v>
      </c>
      <c r="AR2418">
        <f t="shared" ca="1" si="930"/>
        <v>0</v>
      </c>
      <c r="AS2418">
        <v>1</v>
      </c>
      <c r="AT2418">
        <v>0</v>
      </c>
      <c r="AU2418">
        <f t="shared" ca="1" si="918"/>
        <v>1</v>
      </c>
      <c r="AV2418">
        <f t="shared" ca="1" si="918"/>
        <v>0</v>
      </c>
      <c r="AW2418">
        <f t="shared" ca="1" si="918"/>
        <v>0</v>
      </c>
      <c r="AX2418">
        <v>0</v>
      </c>
    </row>
    <row r="2419" spans="1:50">
      <c r="A2419" s="2">
        <v>41272</v>
      </c>
      <c r="B2419">
        <v>1419</v>
      </c>
      <c r="C2419">
        <v>7</v>
      </c>
      <c r="D2419">
        <f t="shared" ca="1" si="931"/>
        <v>18.57408857529671</v>
      </c>
      <c r="E2419">
        <f t="shared" ca="1" si="932"/>
        <v>-11.57408857529671</v>
      </c>
      <c r="F2419" t="str">
        <f t="shared" ca="1" si="933"/>
        <v>low</v>
      </c>
      <c r="G2419">
        <v>520</v>
      </c>
      <c r="H2419">
        <f t="shared" si="934"/>
        <v>520</v>
      </c>
      <c r="I2419">
        <f t="shared" ca="1" si="935"/>
        <v>1119.0424931152834</v>
      </c>
      <c r="J2419">
        <f t="shared" ca="1" si="936"/>
        <v>-599.04249311528338</v>
      </c>
      <c r="K2419" t="str">
        <f t="shared" ca="1" si="937"/>
        <v>low</v>
      </c>
      <c r="L2419">
        <v>0.7</v>
      </c>
      <c r="M2419" t="str">
        <f t="shared" si="913"/>
        <v>low</v>
      </c>
      <c r="N2419">
        <f t="shared" si="919"/>
        <v>12</v>
      </c>
      <c r="O2419">
        <f t="shared" si="920"/>
        <v>6</v>
      </c>
      <c r="P2419" t="str">
        <f t="shared" si="921"/>
        <v>sobota</v>
      </c>
      <c r="Q2419">
        <f t="shared" si="938"/>
        <v>0</v>
      </c>
      <c r="R2419">
        <f t="shared" si="938"/>
        <v>0</v>
      </c>
      <c r="S2419">
        <f t="shared" si="938"/>
        <v>0</v>
      </c>
      <c r="T2419">
        <f t="shared" si="938"/>
        <v>0</v>
      </c>
      <c r="U2419">
        <f t="shared" si="938"/>
        <v>0</v>
      </c>
      <c r="V2419">
        <f t="shared" si="938"/>
        <v>0</v>
      </c>
      <c r="W2419">
        <f t="shared" si="938"/>
        <v>0</v>
      </c>
      <c r="X2419">
        <f t="shared" si="938"/>
        <v>0</v>
      </c>
      <c r="Y2419">
        <f t="shared" si="938"/>
        <v>0</v>
      </c>
      <c r="Z2419">
        <f t="shared" si="938"/>
        <v>0</v>
      </c>
      <c r="AA2419">
        <f t="shared" si="938"/>
        <v>0</v>
      </c>
      <c r="AB2419">
        <f t="shared" si="938"/>
        <v>1</v>
      </c>
      <c r="AC2419">
        <f t="shared" si="939"/>
        <v>0</v>
      </c>
      <c r="AD2419">
        <f t="shared" si="939"/>
        <v>0</v>
      </c>
      <c r="AE2419">
        <f t="shared" si="939"/>
        <v>0</v>
      </c>
      <c r="AF2419">
        <f t="shared" si="939"/>
        <v>0</v>
      </c>
      <c r="AG2419">
        <f t="shared" si="939"/>
        <v>0</v>
      </c>
      <c r="AH2419">
        <f t="shared" si="939"/>
        <v>1</v>
      </c>
      <c r="AI2419">
        <f t="shared" si="939"/>
        <v>0</v>
      </c>
      <c r="AJ2419">
        <f t="shared" ca="1" si="922"/>
        <v>0</v>
      </c>
      <c r="AK2419">
        <f t="shared" ca="1" si="923"/>
        <v>0</v>
      </c>
      <c r="AL2419">
        <f t="shared" ca="1" si="924"/>
        <v>1</v>
      </c>
      <c r="AM2419">
        <f t="shared" ca="1" si="925"/>
        <v>0</v>
      </c>
      <c r="AN2419">
        <f t="shared" ca="1" si="926"/>
        <v>1</v>
      </c>
      <c r="AO2419">
        <f t="shared" ca="1" si="927"/>
        <v>0</v>
      </c>
      <c r="AP2419">
        <f t="shared" ca="1" si="928"/>
        <v>1</v>
      </c>
      <c r="AQ2419">
        <f t="shared" ca="1" si="929"/>
        <v>0</v>
      </c>
      <c r="AR2419">
        <f t="shared" ca="1" si="930"/>
        <v>0</v>
      </c>
      <c r="AS2419">
        <v>1</v>
      </c>
      <c r="AT2419">
        <v>0</v>
      </c>
      <c r="AU2419">
        <f t="shared" ca="1" si="918"/>
        <v>1</v>
      </c>
      <c r="AV2419">
        <f t="shared" ca="1" si="918"/>
        <v>0</v>
      </c>
      <c r="AW2419">
        <f t="shared" ca="1" si="918"/>
        <v>0</v>
      </c>
      <c r="AX2419">
        <v>0</v>
      </c>
    </row>
    <row r="2420" spans="1:50">
      <c r="A2420" s="2">
        <v>41273</v>
      </c>
      <c r="B2420">
        <v>1420</v>
      </c>
      <c r="C2420">
        <v>13</v>
      </c>
      <c r="D2420">
        <f t="shared" ca="1" si="931"/>
        <v>18.575692515911129</v>
      </c>
      <c r="E2420">
        <f t="shared" ca="1" si="932"/>
        <v>-5.575692515911129</v>
      </c>
      <c r="F2420" t="str">
        <f t="shared" ca="1" si="933"/>
        <v>low</v>
      </c>
      <c r="G2420">
        <v>768</v>
      </c>
      <c r="H2420">
        <f t="shared" si="934"/>
        <v>768</v>
      </c>
      <c r="I2420">
        <f t="shared" ca="1" si="935"/>
        <v>1119.2351390290473</v>
      </c>
      <c r="J2420">
        <f t="shared" ca="1" si="936"/>
        <v>-351.23513902904733</v>
      </c>
      <c r="K2420" t="str">
        <f t="shared" ca="1" si="937"/>
        <v>low</v>
      </c>
      <c r="L2420">
        <v>-4</v>
      </c>
      <c r="M2420" t="str">
        <f t="shared" si="913"/>
        <v>low</v>
      </c>
      <c r="N2420">
        <f t="shared" si="919"/>
        <v>12</v>
      </c>
      <c r="O2420">
        <f t="shared" si="920"/>
        <v>7</v>
      </c>
      <c r="P2420" t="str">
        <f t="shared" si="921"/>
        <v>neděle</v>
      </c>
      <c r="Q2420">
        <f t="shared" si="938"/>
        <v>0</v>
      </c>
      <c r="R2420">
        <f t="shared" si="938"/>
        <v>0</v>
      </c>
      <c r="S2420">
        <f t="shared" si="938"/>
        <v>0</v>
      </c>
      <c r="T2420">
        <f t="shared" si="938"/>
        <v>0</v>
      </c>
      <c r="U2420">
        <f t="shared" si="938"/>
        <v>0</v>
      </c>
      <c r="V2420">
        <f t="shared" si="938"/>
        <v>0</v>
      </c>
      <c r="W2420">
        <f t="shared" si="938"/>
        <v>0</v>
      </c>
      <c r="X2420">
        <f t="shared" si="938"/>
        <v>0</v>
      </c>
      <c r="Y2420">
        <f t="shared" si="938"/>
        <v>0</v>
      </c>
      <c r="Z2420">
        <f t="shared" si="938"/>
        <v>0</v>
      </c>
      <c r="AA2420">
        <f t="shared" si="938"/>
        <v>0</v>
      </c>
      <c r="AB2420">
        <f t="shared" si="938"/>
        <v>1</v>
      </c>
      <c r="AC2420">
        <f t="shared" si="939"/>
        <v>0</v>
      </c>
      <c r="AD2420">
        <f t="shared" si="939"/>
        <v>0</v>
      </c>
      <c r="AE2420">
        <f t="shared" si="939"/>
        <v>0</v>
      </c>
      <c r="AF2420">
        <f t="shared" si="939"/>
        <v>0</v>
      </c>
      <c r="AG2420">
        <f t="shared" si="939"/>
        <v>0</v>
      </c>
      <c r="AH2420">
        <f t="shared" si="939"/>
        <v>0</v>
      </c>
      <c r="AI2420">
        <f t="shared" si="939"/>
        <v>1</v>
      </c>
      <c r="AJ2420">
        <f t="shared" ca="1" si="922"/>
        <v>0</v>
      </c>
      <c r="AK2420">
        <f t="shared" ca="1" si="923"/>
        <v>0</v>
      </c>
      <c r="AL2420">
        <f t="shared" ca="1" si="924"/>
        <v>1</v>
      </c>
      <c r="AM2420">
        <f t="shared" ca="1" si="925"/>
        <v>0</v>
      </c>
      <c r="AN2420">
        <f t="shared" ca="1" si="926"/>
        <v>1</v>
      </c>
      <c r="AO2420">
        <f t="shared" ca="1" si="927"/>
        <v>0</v>
      </c>
      <c r="AP2420">
        <f t="shared" ca="1" si="928"/>
        <v>1</v>
      </c>
      <c r="AQ2420">
        <f t="shared" ca="1" si="929"/>
        <v>0</v>
      </c>
      <c r="AR2420">
        <f t="shared" ca="1" si="930"/>
        <v>0</v>
      </c>
      <c r="AS2420">
        <v>0</v>
      </c>
      <c r="AT2420">
        <v>0</v>
      </c>
      <c r="AU2420">
        <f t="shared" ca="1" si="918"/>
        <v>1</v>
      </c>
      <c r="AV2420">
        <f t="shared" ca="1" si="918"/>
        <v>0</v>
      </c>
      <c r="AW2420">
        <f t="shared" ca="1" si="918"/>
        <v>0</v>
      </c>
      <c r="AX2420">
        <v>0</v>
      </c>
    </row>
    <row r="2421" spans="1:50">
      <c r="A2421" s="2">
        <v>41274</v>
      </c>
      <c r="B2421">
        <v>1421</v>
      </c>
      <c r="C2421">
        <v>23</v>
      </c>
      <c r="D2421">
        <f t="shared" ca="1" si="931"/>
        <v>18.577291314524448</v>
      </c>
      <c r="E2421">
        <f t="shared" ca="1" si="932"/>
        <v>4.422708685475552</v>
      </c>
      <c r="F2421" t="str">
        <f t="shared" ca="1" si="933"/>
        <v>high</v>
      </c>
      <c r="G2421">
        <v>1970</v>
      </c>
      <c r="H2421">
        <f t="shared" si="934"/>
        <v>1970</v>
      </c>
      <c r="I2421">
        <f t="shared" ca="1" si="935"/>
        <v>1119.4276462406319</v>
      </c>
      <c r="J2421">
        <f t="shared" ca="1" si="936"/>
        <v>850.57235375936807</v>
      </c>
      <c r="K2421" t="str">
        <f t="shared" ca="1" si="937"/>
        <v>high</v>
      </c>
      <c r="L2421">
        <v>3.4</v>
      </c>
      <c r="M2421" t="str">
        <f t="shared" si="913"/>
        <v>low</v>
      </c>
      <c r="N2421">
        <f t="shared" si="919"/>
        <v>12</v>
      </c>
      <c r="O2421">
        <f t="shared" si="920"/>
        <v>1</v>
      </c>
      <c r="P2421" t="str">
        <f t="shared" si="921"/>
        <v>pondělí</v>
      </c>
      <c r="Q2421">
        <f t="shared" ref="Q2421:AB2430" si="940">VLOOKUP($N2421,$V$31:$AH$42,Q$592+1,0)</f>
        <v>0</v>
      </c>
      <c r="R2421">
        <f t="shared" si="940"/>
        <v>0</v>
      </c>
      <c r="S2421">
        <f t="shared" si="940"/>
        <v>0</v>
      </c>
      <c r="T2421">
        <f t="shared" si="940"/>
        <v>0</v>
      </c>
      <c r="U2421">
        <f t="shared" si="940"/>
        <v>0</v>
      </c>
      <c r="V2421">
        <f t="shared" si="940"/>
        <v>0</v>
      </c>
      <c r="W2421">
        <f t="shared" si="940"/>
        <v>0</v>
      </c>
      <c r="X2421">
        <f t="shared" si="940"/>
        <v>0</v>
      </c>
      <c r="Y2421">
        <f t="shared" si="940"/>
        <v>0</v>
      </c>
      <c r="Z2421">
        <f t="shared" si="940"/>
        <v>0</v>
      </c>
      <c r="AA2421">
        <f t="shared" si="940"/>
        <v>0</v>
      </c>
      <c r="AB2421">
        <f t="shared" si="940"/>
        <v>1</v>
      </c>
      <c r="AC2421">
        <f t="shared" ref="AC2421:AI2430" si="941">VLOOKUP($O2421,$V$74:$AC$80,AC$592+1,0)</f>
        <v>1</v>
      </c>
      <c r="AD2421">
        <f t="shared" si="941"/>
        <v>0</v>
      </c>
      <c r="AE2421">
        <f t="shared" si="941"/>
        <v>0</v>
      </c>
      <c r="AF2421">
        <f t="shared" si="941"/>
        <v>0</v>
      </c>
      <c r="AG2421">
        <f t="shared" si="941"/>
        <v>0</v>
      </c>
      <c r="AH2421">
        <f t="shared" si="941"/>
        <v>0</v>
      </c>
      <c r="AI2421">
        <f t="shared" si="941"/>
        <v>0</v>
      </c>
      <c r="AJ2421">
        <f t="shared" ca="1" si="922"/>
        <v>0</v>
      </c>
      <c r="AK2421">
        <f t="shared" ca="1" si="923"/>
        <v>0</v>
      </c>
      <c r="AL2421">
        <f t="shared" ca="1" si="924"/>
        <v>1</v>
      </c>
      <c r="AM2421">
        <f t="shared" ca="1" si="925"/>
        <v>0</v>
      </c>
      <c r="AN2421">
        <f t="shared" ca="1" si="926"/>
        <v>1</v>
      </c>
      <c r="AO2421">
        <f t="shared" ca="1" si="927"/>
        <v>0</v>
      </c>
      <c r="AP2421">
        <f t="shared" ca="1" si="928"/>
        <v>1</v>
      </c>
      <c r="AQ2421">
        <f t="shared" ca="1" si="929"/>
        <v>0</v>
      </c>
      <c r="AR2421">
        <f t="shared" ca="1" si="930"/>
        <v>0</v>
      </c>
      <c r="AS2421">
        <v>0</v>
      </c>
      <c r="AT2421">
        <v>0</v>
      </c>
      <c r="AU2421">
        <f t="shared" ref="AU2421:AW2440" ca="1" si="942">VLOOKUP(INDIRECT($AU$590&amp;ROW($A2421)),$F$17:$I$19,AU$592+1,0)</f>
        <v>0</v>
      </c>
      <c r="AV2421">
        <f t="shared" ca="1" si="942"/>
        <v>0</v>
      </c>
      <c r="AW2421">
        <f t="shared" ca="1" si="942"/>
        <v>1</v>
      </c>
      <c r="AX2421">
        <v>0</v>
      </c>
    </row>
    <row r="2422" spans="1:50">
      <c r="A2422" s="2">
        <v>41275</v>
      </c>
      <c r="B2422">
        <v>1422</v>
      </c>
      <c r="C2422">
        <v>11</v>
      </c>
      <c r="D2422">
        <f t="shared" ca="1" si="931"/>
        <v>18.578884978855243</v>
      </c>
      <c r="E2422">
        <f t="shared" ca="1" si="932"/>
        <v>-7.5788849788552426</v>
      </c>
      <c r="F2422" t="str">
        <f t="shared" ca="1" si="933"/>
        <v>low</v>
      </c>
      <c r="G2422">
        <v>965</v>
      </c>
      <c r="H2422">
        <f t="shared" si="934"/>
        <v>965</v>
      </c>
      <c r="I2422">
        <f t="shared" ca="1" si="935"/>
        <v>1119.6200145986666</v>
      </c>
      <c r="J2422">
        <f t="shared" ca="1" si="936"/>
        <v>-154.62001459866656</v>
      </c>
      <c r="K2422" t="str">
        <f t="shared" ca="1" si="937"/>
        <v>medium</v>
      </c>
      <c r="L2422">
        <v>0.2</v>
      </c>
      <c r="M2422" t="str">
        <f t="shared" si="913"/>
        <v>low</v>
      </c>
      <c r="N2422">
        <f t="shared" si="919"/>
        <v>1</v>
      </c>
      <c r="O2422">
        <f t="shared" si="920"/>
        <v>2</v>
      </c>
      <c r="P2422" t="str">
        <f t="shared" si="921"/>
        <v>úterý</v>
      </c>
      <c r="Q2422">
        <f t="shared" si="940"/>
        <v>1</v>
      </c>
      <c r="R2422">
        <f t="shared" si="940"/>
        <v>0</v>
      </c>
      <c r="S2422">
        <f t="shared" si="940"/>
        <v>0</v>
      </c>
      <c r="T2422">
        <f t="shared" si="940"/>
        <v>0</v>
      </c>
      <c r="U2422">
        <f t="shared" si="940"/>
        <v>0</v>
      </c>
      <c r="V2422">
        <f t="shared" si="940"/>
        <v>0</v>
      </c>
      <c r="W2422">
        <f t="shared" si="940"/>
        <v>0</v>
      </c>
      <c r="X2422">
        <f t="shared" si="940"/>
        <v>0</v>
      </c>
      <c r="Y2422">
        <f t="shared" si="940"/>
        <v>0</v>
      </c>
      <c r="Z2422">
        <f t="shared" si="940"/>
        <v>0</v>
      </c>
      <c r="AA2422">
        <f t="shared" si="940"/>
        <v>0</v>
      </c>
      <c r="AB2422">
        <f t="shared" si="940"/>
        <v>0</v>
      </c>
      <c r="AC2422">
        <f t="shared" si="941"/>
        <v>0</v>
      </c>
      <c r="AD2422">
        <f t="shared" si="941"/>
        <v>1</v>
      </c>
      <c r="AE2422">
        <f t="shared" si="941"/>
        <v>0</v>
      </c>
      <c r="AF2422">
        <f t="shared" si="941"/>
        <v>0</v>
      </c>
      <c r="AG2422">
        <f t="shared" si="941"/>
        <v>0</v>
      </c>
      <c r="AH2422">
        <f t="shared" si="941"/>
        <v>0</v>
      </c>
      <c r="AI2422">
        <f t="shared" si="941"/>
        <v>0</v>
      </c>
      <c r="AJ2422">
        <f t="shared" ca="1" si="922"/>
        <v>0</v>
      </c>
      <c r="AK2422">
        <f t="shared" ca="1" si="923"/>
        <v>0</v>
      </c>
      <c r="AL2422">
        <f t="shared" ca="1" si="924"/>
        <v>1</v>
      </c>
      <c r="AM2422">
        <f t="shared" ca="1" si="925"/>
        <v>1</v>
      </c>
      <c r="AN2422">
        <f t="shared" ca="1" si="926"/>
        <v>0</v>
      </c>
      <c r="AO2422">
        <f t="shared" ca="1" si="927"/>
        <v>0</v>
      </c>
      <c r="AP2422">
        <f t="shared" ca="1" si="928"/>
        <v>1</v>
      </c>
      <c r="AQ2422">
        <f t="shared" ca="1" si="929"/>
        <v>0</v>
      </c>
      <c r="AR2422">
        <f t="shared" ca="1" si="930"/>
        <v>0</v>
      </c>
      <c r="AS2422">
        <v>0</v>
      </c>
      <c r="AT2422">
        <v>0</v>
      </c>
      <c r="AU2422">
        <f t="shared" ca="1" si="942"/>
        <v>1</v>
      </c>
      <c r="AV2422">
        <f t="shared" ca="1" si="942"/>
        <v>0</v>
      </c>
      <c r="AW2422">
        <f t="shared" ca="1" si="942"/>
        <v>0</v>
      </c>
      <c r="AX2422">
        <v>0</v>
      </c>
    </row>
    <row r="2423" spans="1:50">
      <c r="A2423" s="2">
        <v>41276</v>
      </c>
      <c r="B2423">
        <v>1423</v>
      </c>
      <c r="C2423">
        <v>19</v>
      </c>
      <c r="D2423">
        <f t="shared" ca="1" si="931"/>
        <v>18.580473516622092</v>
      </c>
      <c r="E2423">
        <f t="shared" ca="1" si="932"/>
        <v>0.41952648337790777</v>
      </c>
      <c r="F2423" t="str">
        <f t="shared" ca="1" si="933"/>
        <v>medium</v>
      </c>
      <c r="G2423">
        <v>1075</v>
      </c>
      <c r="H2423">
        <f t="shared" si="934"/>
        <v>1075</v>
      </c>
      <c r="I2423">
        <f t="shared" ca="1" si="935"/>
        <v>1119.8122439517801</v>
      </c>
      <c r="J2423">
        <f t="shared" ca="1" si="936"/>
        <v>-44.812243951780147</v>
      </c>
      <c r="K2423" t="str">
        <f t="shared" ca="1" si="937"/>
        <v>medium</v>
      </c>
      <c r="L2423">
        <v>1.2642857142857142</v>
      </c>
      <c r="M2423" t="str">
        <f t="shared" si="913"/>
        <v>low</v>
      </c>
      <c r="N2423">
        <f t="shared" si="919"/>
        <v>1</v>
      </c>
      <c r="O2423">
        <f t="shared" si="920"/>
        <v>3</v>
      </c>
      <c r="P2423" t="str">
        <f t="shared" si="921"/>
        <v>středa</v>
      </c>
      <c r="Q2423">
        <f t="shared" si="940"/>
        <v>1</v>
      </c>
      <c r="R2423">
        <f t="shared" si="940"/>
        <v>0</v>
      </c>
      <c r="S2423">
        <f t="shared" si="940"/>
        <v>0</v>
      </c>
      <c r="T2423">
        <f t="shared" si="940"/>
        <v>0</v>
      </c>
      <c r="U2423">
        <f t="shared" si="940"/>
        <v>0</v>
      </c>
      <c r="V2423">
        <f t="shared" si="940"/>
        <v>0</v>
      </c>
      <c r="W2423">
        <f t="shared" si="940"/>
        <v>0</v>
      </c>
      <c r="X2423">
        <f t="shared" si="940"/>
        <v>0</v>
      </c>
      <c r="Y2423">
        <f t="shared" si="940"/>
        <v>0</v>
      </c>
      <c r="Z2423">
        <f t="shared" si="940"/>
        <v>0</v>
      </c>
      <c r="AA2423">
        <f t="shared" si="940"/>
        <v>0</v>
      </c>
      <c r="AB2423">
        <f t="shared" si="940"/>
        <v>0</v>
      </c>
      <c r="AC2423">
        <f t="shared" si="941"/>
        <v>0</v>
      </c>
      <c r="AD2423">
        <f t="shared" si="941"/>
        <v>0</v>
      </c>
      <c r="AE2423">
        <f t="shared" si="941"/>
        <v>1</v>
      </c>
      <c r="AF2423">
        <f t="shared" si="941"/>
        <v>0</v>
      </c>
      <c r="AG2423">
        <f t="shared" si="941"/>
        <v>0</v>
      </c>
      <c r="AH2423">
        <f t="shared" si="941"/>
        <v>0</v>
      </c>
      <c r="AI2423">
        <f t="shared" si="941"/>
        <v>0</v>
      </c>
      <c r="AJ2423">
        <f t="shared" ca="1" si="922"/>
        <v>0</v>
      </c>
      <c r="AK2423">
        <f t="shared" ca="1" si="923"/>
        <v>0</v>
      </c>
      <c r="AL2423">
        <f t="shared" ca="1" si="924"/>
        <v>1</v>
      </c>
      <c r="AM2423">
        <f t="shared" ca="1" si="925"/>
        <v>0</v>
      </c>
      <c r="AN2423">
        <f t="shared" ca="1" si="926"/>
        <v>1</v>
      </c>
      <c r="AO2423">
        <f t="shared" ca="1" si="927"/>
        <v>0</v>
      </c>
      <c r="AP2423">
        <f t="shared" ca="1" si="928"/>
        <v>1</v>
      </c>
      <c r="AQ2423">
        <f t="shared" ca="1" si="929"/>
        <v>0</v>
      </c>
      <c r="AR2423">
        <f t="shared" ca="1" si="930"/>
        <v>0</v>
      </c>
      <c r="AS2423">
        <v>0</v>
      </c>
      <c r="AT2423">
        <v>0</v>
      </c>
      <c r="AU2423">
        <f t="shared" ca="1" si="942"/>
        <v>0</v>
      </c>
      <c r="AV2423">
        <f t="shared" ca="1" si="942"/>
        <v>1</v>
      </c>
      <c r="AW2423">
        <f t="shared" ca="1" si="942"/>
        <v>0</v>
      </c>
      <c r="AX2423">
        <v>0</v>
      </c>
    </row>
    <row r="2424" spans="1:50">
      <c r="A2424" s="2">
        <v>41277</v>
      </c>
      <c r="B2424">
        <v>1424</v>
      </c>
      <c r="C2424">
        <v>9</v>
      </c>
      <c r="D2424">
        <f t="shared" ca="1" si="931"/>
        <v>18.582056935543573</v>
      </c>
      <c r="E2424">
        <f t="shared" ca="1" si="932"/>
        <v>-9.582056935543573</v>
      </c>
      <c r="F2424" t="str">
        <f t="shared" ca="1" si="933"/>
        <v>low</v>
      </c>
      <c r="G2424">
        <v>406</v>
      </c>
      <c r="H2424">
        <f t="shared" si="934"/>
        <v>406</v>
      </c>
      <c r="I2424">
        <f t="shared" ca="1" si="935"/>
        <v>1120.0043341486012</v>
      </c>
      <c r="J2424">
        <f t="shared" ca="1" si="936"/>
        <v>-714.00433414860117</v>
      </c>
      <c r="K2424" t="str">
        <f t="shared" ca="1" si="937"/>
        <v>low</v>
      </c>
      <c r="L2424">
        <v>-5.6</v>
      </c>
      <c r="M2424" t="str">
        <f t="shared" si="913"/>
        <v>low</v>
      </c>
      <c r="N2424">
        <f t="shared" si="919"/>
        <v>1</v>
      </c>
      <c r="O2424">
        <f t="shared" si="920"/>
        <v>4</v>
      </c>
      <c r="P2424" t="str">
        <f t="shared" si="921"/>
        <v>čtvrtek</v>
      </c>
      <c r="Q2424">
        <f t="shared" si="940"/>
        <v>1</v>
      </c>
      <c r="R2424">
        <f t="shared" si="940"/>
        <v>0</v>
      </c>
      <c r="S2424">
        <f t="shared" si="940"/>
        <v>0</v>
      </c>
      <c r="T2424">
        <f t="shared" si="940"/>
        <v>0</v>
      </c>
      <c r="U2424">
        <f t="shared" si="940"/>
        <v>0</v>
      </c>
      <c r="V2424">
        <f t="shared" si="940"/>
        <v>0</v>
      </c>
      <c r="W2424">
        <f t="shared" si="940"/>
        <v>0</v>
      </c>
      <c r="X2424">
        <f t="shared" si="940"/>
        <v>0</v>
      </c>
      <c r="Y2424">
        <f t="shared" si="940"/>
        <v>0</v>
      </c>
      <c r="Z2424">
        <f t="shared" si="940"/>
        <v>0</v>
      </c>
      <c r="AA2424">
        <f t="shared" si="940"/>
        <v>0</v>
      </c>
      <c r="AB2424">
        <f t="shared" si="940"/>
        <v>0</v>
      </c>
      <c r="AC2424">
        <f t="shared" si="941"/>
        <v>0</v>
      </c>
      <c r="AD2424">
        <f t="shared" si="941"/>
        <v>0</v>
      </c>
      <c r="AE2424">
        <f t="shared" si="941"/>
        <v>0</v>
      </c>
      <c r="AF2424">
        <f t="shared" si="941"/>
        <v>1</v>
      </c>
      <c r="AG2424">
        <f t="shared" si="941"/>
        <v>0</v>
      </c>
      <c r="AH2424">
        <f t="shared" si="941"/>
        <v>0</v>
      </c>
      <c r="AI2424">
        <f t="shared" si="941"/>
        <v>0</v>
      </c>
      <c r="AJ2424">
        <f t="shared" ca="1" si="922"/>
        <v>0</v>
      </c>
      <c r="AK2424">
        <f t="shared" ca="1" si="923"/>
        <v>0</v>
      </c>
      <c r="AL2424">
        <f t="shared" ca="1" si="924"/>
        <v>1</v>
      </c>
      <c r="AM2424">
        <f t="shared" ca="1" si="925"/>
        <v>1</v>
      </c>
      <c r="AN2424">
        <f t="shared" ca="1" si="926"/>
        <v>0</v>
      </c>
      <c r="AO2424">
        <f t="shared" ca="1" si="927"/>
        <v>0</v>
      </c>
      <c r="AP2424">
        <f t="shared" ca="1" si="928"/>
        <v>1</v>
      </c>
      <c r="AQ2424">
        <f t="shared" ca="1" si="929"/>
        <v>0</v>
      </c>
      <c r="AR2424">
        <f t="shared" ca="1" si="930"/>
        <v>0</v>
      </c>
      <c r="AS2424">
        <v>1</v>
      </c>
      <c r="AT2424">
        <v>0</v>
      </c>
      <c r="AU2424">
        <f t="shared" ca="1" si="942"/>
        <v>1</v>
      </c>
      <c r="AV2424">
        <f t="shared" ca="1" si="942"/>
        <v>0</v>
      </c>
      <c r="AW2424">
        <f t="shared" ca="1" si="942"/>
        <v>0</v>
      </c>
      <c r="AX2424">
        <v>0</v>
      </c>
    </row>
    <row r="2425" spans="1:50">
      <c r="A2425" s="2">
        <v>41278</v>
      </c>
      <c r="B2425">
        <v>1425</v>
      </c>
      <c r="C2425">
        <v>11</v>
      </c>
      <c r="D2425">
        <f t="shared" ca="1" si="931"/>
        <v>18.583635243338271</v>
      </c>
      <c r="E2425">
        <f t="shared" ca="1" si="932"/>
        <v>-7.5836352433382714</v>
      </c>
      <c r="F2425" t="str">
        <f t="shared" ca="1" si="933"/>
        <v>low</v>
      </c>
      <c r="G2425">
        <v>367</v>
      </c>
      <c r="H2425">
        <f t="shared" si="934"/>
        <v>367</v>
      </c>
      <c r="I2425">
        <f t="shared" ca="1" si="935"/>
        <v>1120.1962850377595</v>
      </c>
      <c r="J2425">
        <f t="shared" ca="1" si="936"/>
        <v>-753.19628503775948</v>
      </c>
      <c r="K2425" t="str">
        <f t="shared" ca="1" si="937"/>
        <v>low</v>
      </c>
      <c r="L2425">
        <v>5.8</v>
      </c>
      <c r="M2425" t="str">
        <f t="shared" si="913"/>
        <v>medium</v>
      </c>
      <c r="N2425">
        <f t="shared" si="919"/>
        <v>1</v>
      </c>
      <c r="O2425">
        <f t="shared" si="920"/>
        <v>5</v>
      </c>
      <c r="P2425" t="str">
        <f t="shared" si="921"/>
        <v>pátek</v>
      </c>
      <c r="Q2425">
        <f t="shared" si="940"/>
        <v>1</v>
      </c>
      <c r="R2425">
        <f t="shared" si="940"/>
        <v>0</v>
      </c>
      <c r="S2425">
        <f t="shared" si="940"/>
        <v>0</v>
      </c>
      <c r="T2425">
        <f t="shared" si="940"/>
        <v>0</v>
      </c>
      <c r="U2425">
        <f t="shared" si="940"/>
        <v>0</v>
      </c>
      <c r="V2425">
        <f t="shared" si="940"/>
        <v>0</v>
      </c>
      <c r="W2425">
        <f t="shared" si="940"/>
        <v>0</v>
      </c>
      <c r="X2425">
        <f t="shared" si="940"/>
        <v>0</v>
      </c>
      <c r="Y2425">
        <f t="shared" si="940"/>
        <v>0</v>
      </c>
      <c r="Z2425">
        <f t="shared" si="940"/>
        <v>0</v>
      </c>
      <c r="AA2425">
        <f t="shared" si="940"/>
        <v>0</v>
      </c>
      <c r="AB2425">
        <f t="shared" si="940"/>
        <v>0</v>
      </c>
      <c r="AC2425">
        <f t="shared" si="941"/>
        <v>0</v>
      </c>
      <c r="AD2425">
        <f t="shared" si="941"/>
        <v>0</v>
      </c>
      <c r="AE2425">
        <f t="shared" si="941"/>
        <v>0</v>
      </c>
      <c r="AF2425">
        <f t="shared" si="941"/>
        <v>0</v>
      </c>
      <c r="AG2425">
        <f t="shared" si="941"/>
        <v>1</v>
      </c>
      <c r="AH2425">
        <f t="shared" si="941"/>
        <v>0</v>
      </c>
      <c r="AI2425">
        <f t="shared" si="941"/>
        <v>0</v>
      </c>
      <c r="AJ2425">
        <f t="shared" ca="1" si="922"/>
        <v>0</v>
      </c>
      <c r="AK2425">
        <f t="shared" ca="1" si="923"/>
        <v>0</v>
      </c>
      <c r="AL2425">
        <f t="shared" ca="1" si="924"/>
        <v>1</v>
      </c>
      <c r="AM2425">
        <f t="shared" ca="1" si="925"/>
        <v>1</v>
      </c>
      <c r="AN2425">
        <f t="shared" ca="1" si="926"/>
        <v>0</v>
      </c>
      <c r="AO2425">
        <f t="shared" ca="1" si="927"/>
        <v>0</v>
      </c>
      <c r="AP2425">
        <f t="shared" ca="1" si="928"/>
        <v>0</v>
      </c>
      <c r="AQ2425">
        <f t="shared" ca="1" si="929"/>
        <v>1</v>
      </c>
      <c r="AR2425">
        <f t="shared" ca="1" si="930"/>
        <v>0</v>
      </c>
      <c r="AS2425">
        <v>0</v>
      </c>
      <c r="AT2425">
        <v>0</v>
      </c>
      <c r="AU2425">
        <f t="shared" ca="1" si="942"/>
        <v>1</v>
      </c>
      <c r="AV2425">
        <f t="shared" ca="1" si="942"/>
        <v>0</v>
      </c>
      <c r="AW2425">
        <f t="shared" ca="1" si="942"/>
        <v>0</v>
      </c>
      <c r="AX2425">
        <v>0</v>
      </c>
    </row>
    <row r="2426" spans="1:50">
      <c r="A2426" s="2">
        <v>41279</v>
      </c>
      <c r="B2426">
        <v>1426</v>
      </c>
      <c r="C2426">
        <v>6</v>
      </c>
      <c r="D2426">
        <f t="shared" ca="1" si="931"/>
        <v>18.58520844772476</v>
      </c>
      <c r="E2426">
        <f t="shared" ca="1" si="932"/>
        <v>-12.58520844772476</v>
      </c>
      <c r="F2426" t="str">
        <f t="shared" ca="1" si="933"/>
        <v>low</v>
      </c>
      <c r="G2426">
        <v>210</v>
      </c>
      <c r="H2426">
        <f t="shared" si="934"/>
        <v>210</v>
      </c>
      <c r="I2426">
        <f t="shared" ca="1" si="935"/>
        <v>1120.3880964678833</v>
      </c>
      <c r="J2426">
        <f t="shared" ca="1" si="936"/>
        <v>-910.38809646788332</v>
      </c>
      <c r="K2426" t="str">
        <f t="shared" ca="1" si="937"/>
        <v>low</v>
      </c>
      <c r="L2426">
        <v>6.25</v>
      </c>
      <c r="M2426" t="str">
        <f t="shared" si="913"/>
        <v>medium</v>
      </c>
      <c r="N2426">
        <f t="shared" si="919"/>
        <v>1</v>
      </c>
      <c r="O2426">
        <f t="shared" si="920"/>
        <v>6</v>
      </c>
      <c r="P2426" t="str">
        <f t="shared" si="921"/>
        <v>sobota</v>
      </c>
      <c r="Q2426">
        <f t="shared" si="940"/>
        <v>1</v>
      </c>
      <c r="R2426">
        <f t="shared" si="940"/>
        <v>0</v>
      </c>
      <c r="S2426">
        <f t="shared" si="940"/>
        <v>0</v>
      </c>
      <c r="T2426">
        <f t="shared" si="940"/>
        <v>0</v>
      </c>
      <c r="U2426">
        <f t="shared" si="940"/>
        <v>0</v>
      </c>
      <c r="V2426">
        <f t="shared" si="940"/>
        <v>0</v>
      </c>
      <c r="W2426">
        <f t="shared" si="940"/>
        <v>0</v>
      </c>
      <c r="X2426">
        <f t="shared" si="940"/>
        <v>0</v>
      </c>
      <c r="Y2426">
        <f t="shared" si="940"/>
        <v>0</v>
      </c>
      <c r="Z2426">
        <f t="shared" si="940"/>
        <v>0</v>
      </c>
      <c r="AA2426">
        <f t="shared" si="940"/>
        <v>0</v>
      </c>
      <c r="AB2426">
        <f t="shared" si="940"/>
        <v>0</v>
      </c>
      <c r="AC2426">
        <f t="shared" si="941"/>
        <v>0</v>
      </c>
      <c r="AD2426">
        <f t="shared" si="941"/>
        <v>0</v>
      </c>
      <c r="AE2426">
        <f t="shared" si="941"/>
        <v>0</v>
      </c>
      <c r="AF2426">
        <f t="shared" si="941"/>
        <v>0</v>
      </c>
      <c r="AG2426">
        <f t="shared" si="941"/>
        <v>0</v>
      </c>
      <c r="AH2426">
        <f t="shared" si="941"/>
        <v>1</v>
      </c>
      <c r="AI2426">
        <f t="shared" si="941"/>
        <v>0</v>
      </c>
      <c r="AJ2426">
        <f t="shared" ca="1" si="922"/>
        <v>0</v>
      </c>
      <c r="AK2426">
        <f t="shared" ca="1" si="923"/>
        <v>0</v>
      </c>
      <c r="AL2426">
        <f t="shared" ca="1" si="924"/>
        <v>1</v>
      </c>
      <c r="AM2426">
        <f t="shared" ca="1" si="925"/>
        <v>1</v>
      </c>
      <c r="AN2426">
        <f t="shared" ca="1" si="926"/>
        <v>0</v>
      </c>
      <c r="AO2426">
        <f t="shared" ca="1" si="927"/>
        <v>0</v>
      </c>
      <c r="AP2426">
        <f t="shared" ca="1" si="928"/>
        <v>0</v>
      </c>
      <c r="AQ2426">
        <f t="shared" ca="1" si="929"/>
        <v>1</v>
      </c>
      <c r="AR2426">
        <f t="shared" ca="1" si="930"/>
        <v>0</v>
      </c>
      <c r="AS2426">
        <v>1</v>
      </c>
      <c r="AT2426">
        <v>0</v>
      </c>
      <c r="AU2426">
        <f t="shared" ca="1" si="942"/>
        <v>1</v>
      </c>
      <c r="AV2426">
        <f t="shared" ca="1" si="942"/>
        <v>0</v>
      </c>
      <c r="AW2426">
        <f t="shared" ca="1" si="942"/>
        <v>0</v>
      </c>
      <c r="AX2426">
        <v>0</v>
      </c>
    </row>
    <row r="2427" spans="1:50">
      <c r="A2427" s="2">
        <v>41280</v>
      </c>
      <c r="B2427">
        <v>1427</v>
      </c>
      <c r="C2427">
        <v>3</v>
      </c>
      <c r="D2427">
        <f t="shared" ca="1" si="931"/>
        <v>18.586776556421619</v>
      </c>
      <c r="E2427">
        <f t="shared" ca="1" si="932"/>
        <v>-15.586776556421619</v>
      </c>
      <c r="F2427" t="str">
        <f t="shared" ca="1" si="933"/>
        <v>low</v>
      </c>
      <c r="G2427">
        <v>135</v>
      </c>
      <c r="H2427">
        <f t="shared" si="934"/>
        <v>135</v>
      </c>
      <c r="I2427">
        <f t="shared" ca="1" si="935"/>
        <v>1120.5797682876018</v>
      </c>
      <c r="J2427">
        <f t="shared" ca="1" si="936"/>
        <v>-985.57976828760184</v>
      </c>
      <c r="K2427" t="str">
        <f t="shared" ca="1" si="937"/>
        <v>low</v>
      </c>
      <c r="L2427">
        <v>1</v>
      </c>
      <c r="M2427" t="str">
        <f t="shared" si="913"/>
        <v>low</v>
      </c>
      <c r="N2427">
        <f t="shared" si="919"/>
        <v>1</v>
      </c>
      <c r="O2427">
        <f t="shared" si="920"/>
        <v>7</v>
      </c>
      <c r="P2427" t="str">
        <f t="shared" si="921"/>
        <v>neděle</v>
      </c>
      <c r="Q2427">
        <f t="shared" si="940"/>
        <v>1</v>
      </c>
      <c r="R2427">
        <f t="shared" si="940"/>
        <v>0</v>
      </c>
      <c r="S2427">
        <f t="shared" si="940"/>
        <v>0</v>
      </c>
      <c r="T2427">
        <f t="shared" si="940"/>
        <v>0</v>
      </c>
      <c r="U2427">
        <f t="shared" si="940"/>
        <v>0</v>
      </c>
      <c r="V2427">
        <f t="shared" si="940"/>
        <v>0</v>
      </c>
      <c r="W2427">
        <f t="shared" si="940"/>
        <v>0</v>
      </c>
      <c r="X2427">
        <f t="shared" si="940"/>
        <v>0</v>
      </c>
      <c r="Y2427">
        <f t="shared" si="940"/>
        <v>0</v>
      </c>
      <c r="Z2427">
        <f t="shared" si="940"/>
        <v>0</v>
      </c>
      <c r="AA2427">
        <f t="shared" si="940"/>
        <v>0</v>
      </c>
      <c r="AB2427">
        <f t="shared" si="940"/>
        <v>0</v>
      </c>
      <c r="AC2427">
        <f t="shared" si="941"/>
        <v>0</v>
      </c>
      <c r="AD2427">
        <f t="shared" si="941"/>
        <v>0</v>
      </c>
      <c r="AE2427">
        <f t="shared" si="941"/>
        <v>0</v>
      </c>
      <c r="AF2427">
        <f t="shared" si="941"/>
        <v>0</v>
      </c>
      <c r="AG2427">
        <f t="shared" si="941"/>
        <v>0</v>
      </c>
      <c r="AH2427">
        <f t="shared" si="941"/>
        <v>0</v>
      </c>
      <c r="AI2427">
        <f t="shared" si="941"/>
        <v>1</v>
      </c>
      <c r="AJ2427">
        <f t="shared" ca="1" si="922"/>
        <v>0</v>
      </c>
      <c r="AK2427">
        <f t="shared" ca="1" si="923"/>
        <v>0</v>
      </c>
      <c r="AL2427">
        <f t="shared" ca="1" si="924"/>
        <v>1</v>
      </c>
      <c r="AM2427">
        <f t="shared" ca="1" si="925"/>
        <v>1</v>
      </c>
      <c r="AN2427">
        <f t="shared" ca="1" si="926"/>
        <v>0</v>
      </c>
      <c r="AO2427">
        <f t="shared" ca="1" si="927"/>
        <v>0</v>
      </c>
      <c r="AP2427">
        <f t="shared" ca="1" si="928"/>
        <v>1</v>
      </c>
      <c r="AQ2427">
        <f t="shared" ca="1" si="929"/>
        <v>0</v>
      </c>
      <c r="AR2427">
        <f t="shared" ca="1" si="930"/>
        <v>0</v>
      </c>
      <c r="AS2427">
        <v>1</v>
      </c>
      <c r="AT2427">
        <v>0</v>
      </c>
      <c r="AU2427">
        <f t="shared" ca="1" si="942"/>
        <v>1</v>
      </c>
      <c r="AV2427">
        <f t="shared" ca="1" si="942"/>
        <v>0</v>
      </c>
      <c r="AW2427">
        <f t="shared" ca="1" si="942"/>
        <v>0</v>
      </c>
      <c r="AX2427">
        <v>0</v>
      </c>
    </row>
    <row r="2428" spans="1:50">
      <c r="A2428" s="2">
        <v>41281</v>
      </c>
      <c r="B2428">
        <v>1428</v>
      </c>
      <c r="C2428">
        <v>18</v>
      </c>
      <c r="D2428">
        <f t="shared" ca="1" si="931"/>
        <v>18.588339577147426</v>
      </c>
      <c r="E2428">
        <f t="shared" ca="1" si="932"/>
        <v>-0.58833957714742624</v>
      </c>
      <c r="F2428" t="str">
        <f t="shared" ca="1" si="933"/>
        <v>medium</v>
      </c>
      <c r="G2428">
        <v>1218</v>
      </c>
      <c r="H2428">
        <f t="shared" si="934"/>
        <v>1218</v>
      </c>
      <c r="I2428">
        <f t="shared" ca="1" si="935"/>
        <v>1120.7713003455442</v>
      </c>
      <c r="J2428">
        <f t="shared" ca="1" si="936"/>
        <v>97.228699654455795</v>
      </c>
      <c r="K2428" t="str">
        <f t="shared" ca="1" si="937"/>
        <v>medium</v>
      </c>
      <c r="L2428">
        <v>3.35</v>
      </c>
      <c r="M2428" t="str">
        <f t="shared" si="913"/>
        <v>low</v>
      </c>
      <c r="N2428">
        <f t="shared" si="919"/>
        <v>1</v>
      </c>
      <c r="O2428">
        <f t="shared" si="920"/>
        <v>1</v>
      </c>
      <c r="P2428" t="str">
        <f t="shared" si="921"/>
        <v>pondělí</v>
      </c>
      <c r="Q2428">
        <f t="shared" si="940"/>
        <v>1</v>
      </c>
      <c r="R2428">
        <f t="shared" si="940"/>
        <v>0</v>
      </c>
      <c r="S2428">
        <f t="shared" si="940"/>
        <v>0</v>
      </c>
      <c r="T2428">
        <f t="shared" si="940"/>
        <v>0</v>
      </c>
      <c r="U2428">
        <f t="shared" si="940"/>
        <v>0</v>
      </c>
      <c r="V2428">
        <f t="shared" si="940"/>
        <v>0</v>
      </c>
      <c r="W2428">
        <f t="shared" si="940"/>
        <v>0</v>
      </c>
      <c r="X2428">
        <f t="shared" si="940"/>
        <v>0</v>
      </c>
      <c r="Y2428">
        <f t="shared" si="940"/>
        <v>0</v>
      </c>
      <c r="Z2428">
        <f t="shared" si="940"/>
        <v>0</v>
      </c>
      <c r="AA2428">
        <f t="shared" si="940"/>
        <v>0</v>
      </c>
      <c r="AB2428">
        <f t="shared" si="940"/>
        <v>0</v>
      </c>
      <c r="AC2428">
        <f t="shared" si="941"/>
        <v>1</v>
      </c>
      <c r="AD2428">
        <f t="shared" si="941"/>
        <v>0</v>
      </c>
      <c r="AE2428">
        <f t="shared" si="941"/>
        <v>0</v>
      </c>
      <c r="AF2428">
        <f t="shared" si="941"/>
        <v>0</v>
      </c>
      <c r="AG2428">
        <f t="shared" si="941"/>
        <v>0</v>
      </c>
      <c r="AH2428">
        <f t="shared" si="941"/>
        <v>0</v>
      </c>
      <c r="AI2428">
        <f t="shared" si="941"/>
        <v>0</v>
      </c>
      <c r="AJ2428">
        <f t="shared" ca="1" si="922"/>
        <v>0</v>
      </c>
      <c r="AK2428">
        <f t="shared" ca="1" si="923"/>
        <v>0</v>
      </c>
      <c r="AL2428">
        <f t="shared" ca="1" si="924"/>
        <v>1</v>
      </c>
      <c r="AM2428">
        <f t="shared" ca="1" si="925"/>
        <v>1</v>
      </c>
      <c r="AN2428">
        <f t="shared" ca="1" si="926"/>
        <v>0</v>
      </c>
      <c r="AO2428">
        <f t="shared" ca="1" si="927"/>
        <v>0</v>
      </c>
      <c r="AP2428">
        <f t="shared" ca="1" si="928"/>
        <v>1</v>
      </c>
      <c r="AQ2428">
        <f t="shared" ca="1" si="929"/>
        <v>0</v>
      </c>
      <c r="AR2428">
        <f t="shared" ca="1" si="930"/>
        <v>0</v>
      </c>
      <c r="AS2428">
        <v>1</v>
      </c>
      <c r="AT2428">
        <v>0</v>
      </c>
      <c r="AU2428">
        <f t="shared" ca="1" si="942"/>
        <v>0</v>
      </c>
      <c r="AV2428">
        <f t="shared" ca="1" si="942"/>
        <v>1</v>
      </c>
      <c r="AW2428">
        <f t="shared" ca="1" si="942"/>
        <v>0</v>
      </c>
      <c r="AX2428">
        <v>0</v>
      </c>
    </row>
    <row r="2429" spans="1:50">
      <c r="A2429" s="2">
        <v>41282</v>
      </c>
      <c r="B2429">
        <v>1429</v>
      </c>
      <c r="C2429">
        <v>31</v>
      </c>
      <c r="D2429">
        <f t="shared" ca="1" si="931"/>
        <v>18.589897517620773</v>
      </c>
      <c r="E2429">
        <f t="shared" ca="1" si="932"/>
        <v>12.410102482379227</v>
      </c>
      <c r="F2429" t="str">
        <f t="shared" ca="1" si="933"/>
        <v>high</v>
      </c>
      <c r="G2429">
        <v>4547</v>
      </c>
      <c r="H2429">
        <f t="shared" si="934"/>
        <v>4547</v>
      </c>
      <c r="I2429">
        <f t="shared" ca="1" si="935"/>
        <v>1120.9626924903391</v>
      </c>
      <c r="J2429">
        <f t="shared" ca="1" si="936"/>
        <v>3426.0373075096609</v>
      </c>
      <c r="K2429" t="str">
        <f t="shared" ca="1" si="937"/>
        <v>high</v>
      </c>
      <c r="L2429">
        <v>-0.46666666666666667</v>
      </c>
      <c r="M2429" t="str">
        <f t="shared" si="913"/>
        <v>low</v>
      </c>
      <c r="N2429">
        <f t="shared" si="919"/>
        <v>1</v>
      </c>
      <c r="O2429">
        <f t="shared" si="920"/>
        <v>2</v>
      </c>
      <c r="P2429" t="str">
        <f t="shared" si="921"/>
        <v>úterý</v>
      </c>
      <c r="Q2429">
        <f t="shared" si="940"/>
        <v>1</v>
      </c>
      <c r="R2429">
        <f t="shared" si="940"/>
        <v>0</v>
      </c>
      <c r="S2429">
        <f t="shared" si="940"/>
        <v>0</v>
      </c>
      <c r="T2429">
        <f t="shared" si="940"/>
        <v>0</v>
      </c>
      <c r="U2429">
        <f t="shared" si="940"/>
        <v>0</v>
      </c>
      <c r="V2429">
        <f t="shared" si="940"/>
        <v>0</v>
      </c>
      <c r="W2429">
        <f t="shared" si="940"/>
        <v>0</v>
      </c>
      <c r="X2429">
        <f t="shared" si="940"/>
        <v>0</v>
      </c>
      <c r="Y2429">
        <f t="shared" si="940"/>
        <v>0</v>
      </c>
      <c r="Z2429">
        <f t="shared" si="940"/>
        <v>0</v>
      </c>
      <c r="AA2429">
        <f t="shared" si="940"/>
        <v>0</v>
      </c>
      <c r="AB2429">
        <f t="shared" si="940"/>
        <v>0</v>
      </c>
      <c r="AC2429">
        <f t="shared" si="941"/>
        <v>0</v>
      </c>
      <c r="AD2429">
        <f t="shared" si="941"/>
        <v>1</v>
      </c>
      <c r="AE2429">
        <f t="shared" si="941"/>
        <v>0</v>
      </c>
      <c r="AF2429">
        <f t="shared" si="941"/>
        <v>0</v>
      </c>
      <c r="AG2429">
        <f t="shared" si="941"/>
        <v>0</v>
      </c>
      <c r="AH2429">
        <f t="shared" si="941"/>
        <v>0</v>
      </c>
      <c r="AI2429">
        <f t="shared" si="941"/>
        <v>0</v>
      </c>
      <c r="AJ2429">
        <f t="shared" ca="1" si="922"/>
        <v>0</v>
      </c>
      <c r="AK2429">
        <f t="shared" ca="1" si="923"/>
        <v>1</v>
      </c>
      <c r="AL2429">
        <f t="shared" ca="1" si="924"/>
        <v>0</v>
      </c>
      <c r="AM2429">
        <f t="shared" ca="1" si="925"/>
        <v>1</v>
      </c>
      <c r="AN2429">
        <f t="shared" ca="1" si="926"/>
        <v>0</v>
      </c>
      <c r="AO2429">
        <f t="shared" ca="1" si="927"/>
        <v>0</v>
      </c>
      <c r="AP2429">
        <f t="shared" ca="1" si="928"/>
        <v>1</v>
      </c>
      <c r="AQ2429">
        <f t="shared" ca="1" si="929"/>
        <v>0</v>
      </c>
      <c r="AR2429">
        <f t="shared" ca="1" si="930"/>
        <v>0</v>
      </c>
      <c r="AS2429">
        <v>0</v>
      </c>
      <c r="AT2429">
        <v>1</v>
      </c>
      <c r="AU2429">
        <f t="shared" ca="1" si="942"/>
        <v>0</v>
      </c>
      <c r="AV2429">
        <f t="shared" ca="1" si="942"/>
        <v>0</v>
      </c>
      <c r="AW2429">
        <f t="shared" ca="1" si="942"/>
        <v>1</v>
      </c>
      <c r="AX2429">
        <v>0</v>
      </c>
    </row>
    <row r="2430" spans="1:50">
      <c r="A2430" s="2">
        <v>41283</v>
      </c>
      <c r="B2430">
        <v>1430</v>
      </c>
      <c r="C2430">
        <v>21</v>
      </c>
      <c r="D2430">
        <f t="shared" ca="1" si="931"/>
        <v>18.591450385560222</v>
      </c>
      <c r="E2430">
        <f t="shared" ca="1" si="932"/>
        <v>2.408549614439778</v>
      </c>
      <c r="F2430" t="str">
        <f t="shared" ca="1" si="933"/>
        <v>high</v>
      </c>
      <c r="G2430">
        <v>643</v>
      </c>
      <c r="H2430">
        <f t="shared" si="934"/>
        <v>643</v>
      </c>
      <c r="I2430">
        <f t="shared" ca="1" si="935"/>
        <v>1121.1539445706157</v>
      </c>
      <c r="J2430">
        <f t="shared" ca="1" si="936"/>
        <v>-478.15394457061575</v>
      </c>
      <c r="K2430" t="str">
        <f t="shared" ca="1" si="937"/>
        <v>low</v>
      </c>
      <c r="L2430">
        <v>-0.7</v>
      </c>
      <c r="M2430" t="str">
        <f t="shared" si="913"/>
        <v>low</v>
      </c>
      <c r="N2430">
        <f t="shared" si="919"/>
        <v>1</v>
      </c>
      <c r="O2430">
        <f t="shared" si="920"/>
        <v>3</v>
      </c>
      <c r="P2430" t="str">
        <f t="shared" si="921"/>
        <v>středa</v>
      </c>
      <c r="Q2430">
        <f t="shared" si="940"/>
        <v>1</v>
      </c>
      <c r="R2430">
        <f t="shared" si="940"/>
        <v>0</v>
      </c>
      <c r="S2430">
        <f t="shared" si="940"/>
        <v>0</v>
      </c>
      <c r="T2430">
        <f t="shared" si="940"/>
        <v>0</v>
      </c>
      <c r="U2430">
        <f t="shared" si="940"/>
        <v>0</v>
      </c>
      <c r="V2430">
        <f t="shared" si="940"/>
        <v>0</v>
      </c>
      <c r="W2430">
        <f t="shared" si="940"/>
        <v>0</v>
      </c>
      <c r="X2430">
        <f t="shared" si="940"/>
        <v>0</v>
      </c>
      <c r="Y2430">
        <f t="shared" si="940"/>
        <v>0</v>
      </c>
      <c r="Z2430">
        <f t="shared" si="940"/>
        <v>0</v>
      </c>
      <c r="AA2430">
        <f t="shared" si="940"/>
        <v>0</v>
      </c>
      <c r="AB2430">
        <f t="shared" si="940"/>
        <v>0</v>
      </c>
      <c r="AC2430">
        <f t="shared" si="941"/>
        <v>0</v>
      </c>
      <c r="AD2430">
        <f t="shared" si="941"/>
        <v>0</v>
      </c>
      <c r="AE2430">
        <f t="shared" si="941"/>
        <v>1</v>
      </c>
      <c r="AF2430">
        <f t="shared" si="941"/>
        <v>0</v>
      </c>
      <c r="AG2430">
        <f t="shared" si="941"/>
        <v>0</v>
      </c>
      <c r="AH2430">
        <f t="shared" si="941"/>
        <v>0</v>
      </c>
      <c r="AI2430">
        <f t="shared" si="941"/>
        <v>0</v>
      </c>
      <c r="AJ2430">
        <f t="shared" ca="1" si="922"/>
        <v>0</v>
      </c>
      <c r="AK2430">
        <f t="shared" ca="1" si="923"/>
        <v>0</v>
      </c>
      <c r="AL2430">
        <f t="shared" ca="1" si="924"/>
        <v>1</v>
      </c>
      <c r="AM2430">
        <f t="shared" ca="1" si="925"/>
        <v>1</v>
      </c>
      <c r="AN2430">
        <f t="shared" ca="1" si="926"/>
        <v>0</v>
      </c>
      <c r="AO2430">
        <f t="shared" ca="1" si="927"/>
        <v>0</v>
      </c>
      <c r="AP2430">
        <f t="shared" ca="1" si="928"/>
        <v>1</v>
      </c>
      <c r="AQ2430">
        <f t="shared" ca="1" si="929"/>
        <v>0</v>
      </c>
      <c r="AR2430">
        <f t="shared" ca="1" si="930"/>
        <v>0</v>
      </c>
      <c r="AS2430">
        <v>1</v>
      </c>
      <c r="AT2430">
        <v>1</v>
      </c>
      <c r="AU2430">
        <f t="shared" ca="1" si="942"/>
        <v>0</v>
      </c>
      <c r="AV2430">
        <f t="shared" ca="1" si="942"/>
        <v>0</v>
      </c>
      <c r="AW2430">
        <f t="shared" ca="1" si="942"/>
        <v>1</v>
      </c>
      <c r="AX2430">
        <v>0</v>
      </c>
    </row>
    <row r="2431" spans="1:50">
      <c r="A2431" s="2">
        <v>41284</v>
      </c>
      <c r="B2431">
        <v>1431</v>
      </c>
      <c r="C2431">
        <v>17</v>
      </c>
      <c r="D2431">
        <f t="shared" ca="1" si="931"/>
        <v>18.592998188684366</v>
      </c>
      <c r="E2431">
        <f t="shared" ca="1" si="932"/>
        <v>-1.5929981886843656</v>
      </c>
      <c r="F2431" t="str">
        <f t="shared" ca="1" si="933"/>
        <v>medium</v>
      </c>
      <c r="G2431">
        <v>894</v>
      </c>
      <c r="H2431">
        <f t="shared" si="934"/>
        <v>894</v>
      </c>
      <c r="I2431">
        <f t="shared" ca="1" si="935"/>
        <v>1121.3450564350028</v>
      </c>
      <c r="J2431">
        <f t="shared" ca="1" si="936"/>
        <v>-227.34505643500279</v>
      </c>
      <c r="K2431" t="str">
        <f t="shared" ca="1" si="937"/>
        <v>medium</v>
      </c>
      <c r="L2431">
        <v>4.4000000000000004</v>
      </c>
      <c r="M2431" t="str">
        <f t="shared" si="913"/>
        <v>low</v>
      </c>
      <c r="N2431">
        <f t="shared" si="919"/>
        <v>1</v>
      </c>
      <c r="O2431">
        <f t="shared" si="920"/>
        <v>4</v>
      </c>
      <c r="P2431" t="str">
        <f t="shared" si="921"/>
        <v>čtvrtek</v>
      </c>
      <c r="Q2431">
        <f t="shared" ref="Q2431:AB2440" si="943">VLOOKUP($N2431,$V$31:$AH$42,Q$592+1,0)</f>
        <v>1</v>
      </c>
      <c r="R2431">
        <f t="shared" si="943"/>
        <v>0</v>
      </c>
      <c r="S2431">
        <f t="shared" si="943"/>
        <v>0</v>
      </c>
      <c r="T2431">
        <f t="shared" si="943"/>
        <v>0</v>
      </c>
      <c r="U2431">
        <f t="shared" si="943"/>
        <v>0</v>
      </c>
      <c r="V2431">
        <f t="shared" si="943"/>
        <v>0</v>
      </c>
      <c r="W2431">
        <f t="shared" si="943"/>
        <v>0</v>
      </c>
      <c r="X2431">
        <f t="shared" si="943"/>
        <v>0</v>
      </c>
      <c r="Y2431">
        <f t="shared" si="943"/>
        <v>0</v>
      </c>
      <c r="Z2431">
        <f t="shared" si="943"/>
        <v>0</v>
      </c>
      <c r="AA2431">
        <f t="shared" si="943"/>
        <v>0</v>
      </c>
      <c r="AB2431">
        <f t="shared" si="943"/>
        <v>0</v>
      </c>
      <c r="AC2431">
        <f t="shared" ref="AC2431:AI2440" si="944">VLOOKUP($O2431,$V$74:$AC$80,AC$592+1,0)</f>
        <v>0</v>
      </c>
      <c r="AD2431">
        <f t="shared" si="944"/>
        <v>0</v>
      </c>
      <c r="AE2431">
        <f t="shared" si="944"/>
        <v>0</v>
      </c>
      <c r="AF2431">
        <f t="shared" si="944"/>
        <v>1</v>
      </c>
      <c r="AG2431">
        <f t="shared" si="944"/>
        <v>0</v>
      </c>
      <c r="AH2431">
        <f t="shared" si="944"/>
        <v>0</v>
      </c>
      <c r="AI2431">
        <f t="shared" si="944"/>
        <v>0</v>
      </c>
      <c r="AJ2431">
        <f t="shared" ca="1" si="922"/>
        <v>0</v>
      </c>
      <c r="AK2431">
        <f t="shared" ca="1" si="923"/>
        <v>0</v>
      </c>
      <c r="AL2431">
        <f t="shared" ca="1" si="924"/>
        <v>1</v>
      </c>
      <c r="AM2431">
        <f t="shared" ca="1" si="925"/>
        <v>1</v>
      </c>
      <c r="AN2431">
        <f t="shared" ca="1" si="926"/>
        <v>0</v>
      </c>
      <c r="AO2431">
        <f t="shared" ca="1" si="927"/>
        <v>0</v>
      </c>
      <c r="AP2431">
        <f t="shared" ca="1" si="928"/>
        <v>1</v>
      </c>
      <c r="AQ2431">
        <f t="shared" ca="1" si="929"/>
        <v>0</v>
      </c>
      <c r="AR2431">
        <f t="shared" ca="1" si="930"/>
        <v>0</v>
      </c>
      <c r="AS2431">
        <v>1</v>
      </c>
      <c r="AT2431">
        <v>1</v>
      </c>
      <c r="AU2431">
        <f t="shared" ca="1" si="942"/>
        <v>0</v>
      </c>
      <c r="AV2431">
        <f t="shared" ca="1" si="942"/>
        <v>1</v>
      </c>
      <c r="AW2431">
        <f t="shared" ca="1" si="942"/>
        <v>0</v>
      </c>
      <c r="AX2431">
        <v>0</v>
      </c>
    </row>
    <row r="2432" spans="1:50">
      <c r="A2432" s="2">
        <v>41285</v>
      </c>
      <c r="B2432">
        <v>1432</v>
      </c>
      <c r="C2432">
        <v>29</v>
      </c>
      <c r="D2432">
        <f t="shared" ca="1" si="931"/>
        <v>18.594540934711773</v>
      </c>
      <c r="E2432">
        <f t="shared" ca="1" si="932"/>
        <v>10.405459065288227</v>
      </c>
      <c r="F2432" t="str">
        <f t="shared" ca="1" si="933"/>
        <v>high</v>
      </c>
      <c r="G2432">
        <v>1742</v>
      </c>
      <c r="H2432">
        <f t="shared" si="934"/>
        <v>1742</v>
      </c>
      <c r="I2432">
        <f t="shared" ca="1" si="935"/>
        <v>1121.5360279321296</v>
      </c>
      <c r="J2432">
        <f t="shared" ca="1" si="936"/>
        <v>620.46397206787037</v>
      </c>
      <c r="K2432" t="str">
        <f t="shared" ca="1" si="937"/>
        <v>high</v>
      </c>
      <c r="L2432">
        <v>-4.2</v>
      </c>
      <c r="M2432" t="str">
        <f t="shared" si="913"/>
        <v>low</v>
      </c>
      <c r="N2432">
        <f t="shared" si="919"/>
        <v>1</v>
      </c>
      <c r="O2432">
        <f t="shared" si="920"/>
        <v>5</v>
      </c>
      <c r="P2432" t="str">
        <f t="shared" si="921"/>
        <v>pátek</v>
      </c>
      <c r="Q2432">
        <f t="shared" si="943"/>
        <v>1</v>
      </c>
      <c r="R2432">
        <f t="shared" si="943"/>
        <v>0</v>
      </c>
      <c r="S2432">
        <f t="shared" si="943"/>
        <v>0</v>
      </c>
      <c r="T2432">
        <f t="shared" si="943"/>
        <v>0</v>
      </c>
      <c r="U2432">
        <f t="shared" si="943"/>
        <v>0</v>
      </c>
      <c r="V2432">
        <f t="shared" si="943"/>
        <v>0</v>
      </c>
      <c r="W2432">
        <f t="shared" si="943"/>
        <v>0</v>
      </c>
      <c r="X2432">
        <f t="shared" si="943"/>
        <v>0</v>
      </c>
      <c r="Y2432">
        <f t="shared" si="943"/>
        <v>0</v>
      </c>
      <c r="Z2432">
        <f t="shared" si="943"/>
        <v>0</v>
      </c>
      <c r="AA2432">
        <f t="shared" si="943"/>
        <v>0</v>
      </c>
      <c r="AB2432">
        <f t="shared" si="943"/>
        <v>0</v>
      </c>
      <c r="AC2432">
        <f t="shared" si="944"/>
        <v>0</v>
      </c>
      <c r="AD2432">
        <f t="shared" si="944"/>
        <v>0</v>
      </c>
      <c r="AE2432">
        <f t="shared" si="944"/>
        <v>0</v>
      </c>
      <c r="AF2432">
        <f t="shared" si="944"/>
        <v>0</v>
      </c>
      <c r="AG2432">
        <f t="shared" si="944"/>
        <v>1</v>
      </c>
      <c r="AH2432">
        <f t="shared" si="944"/>
        <v>0</v>
      </c>
      <c r="AI2432">
        <f t="shared" si="944"/>
        <v>0</v>
      </c>
      <c r="AJ2432">
        <f t="shared" ca="1" si="922"/>
        <v>0</v>
      </c>
      <c r="AK2432">
        <f t="shared" ca="1" si="923"/>
        <v>0</v>
      </c>
      <c r="AL2432">
        <f t="shared" ca="1" si="924"/>
        <v>1</v>
      </c>
      <c r="AM2432">
        <f t="shared" ca="1" si="925"/>
        <v>1</v>
      </c>
      <c r="AN2432">
        <f t="shared" ca="1" si="926"/>
        <v>0</v>
      </c>
      <c r="AO2432">
        <f t="shared" ca="1" si="927"/>
        <v>0</v>
      </c>
      <c r="AP2432">
        <f t="shared" ca="1" si="928"/>
        <v>1</v>
      </c>
      <c r="AQ2432">
        <f t="shared" ca="1" si="929"/>
        <v>0</v>
      </c>
      <c r="AR2432">
        <f t="shared" ca="1" si="930"/>
        <v>0</v>
      </c>
      <c r="AS2432">
        <v>1</v>
      </c>
      <c r="AT2432">
        <v>1</v>
      </c>
      <c r="AU2432">
        <f t="shared" ca="1" si="942"/>
        <v>0</v>
      </c>
      <c r="AV2432">
        <f t="shared" ca="1" si="942"/>
        <v>0</v>
      </c>
      <c r="AW2432">
        <f t="shared" ca="1" si="942"/>
        <v>1</v>
      </c>
      <c r="AX2432">
        <v>0</v>
      </c>
    </row>
    <row r="2433" spans="1:50">
      <c r="A2433" s="2">
        <v>41286</v>
      </c>
      <c r="B2433">
        <v>1433</v>
      </c>
      <c r="C2433">
        <v>10</v>
      </c>
      <c r="D2433">
        <f t="shared" ca="1" si="931"/>
        <v>18.596078631361031</v>
      </c>
      <c r="E2433">
        <f t="shared" ca="1" si="932"/>
        <v>-8.5960786313610313</v>
      </c>
      <c r="F2433" t="str">
        <f t="shared" ca="1" si="933"/>
        <v>low</v>
      </c>
      <c r="G2433">
        <v>910</v>
      </c>
      <c r="H2433">
        <f t="shared" si="934"/>
        <v>910</v>
      </c>
      <c r="I2433">
        <f t="shared" ca="1" si="935"/>
        <v>1121.726858910625</v>
      </c>
      <c r="J2433">
        <f t="shared" ca="1" si="936"/>
        <v>-211.72685891062497</v>
      </c>
      <c r="K2433" t="str">
        <f t="shared" ca="1" si="937"/>
        <v>medium</v>
      </c>
      <c r="L2433">
        <v>-0.3</v>
      </c>
      <c r="M2433" t="str">
        <f t="shared" si="913"/>
        <v>low</v>
      </c>
      <c r="N2433">
        <f t="shared" si="919"/>
        <v>1</v>
      </c>
      <c r="O2433">
        <f t="shared" si="920"/>
        <v>6</v>
      </c>
      <c r="P2433" t="str">
        <f t="shared" si="921"/>
        <v>sobota</v>
      </c>
      <c r="Q2433">
        <f t="shared" si="943"/>
        <v>1</v>
      </c>
      <c r="R2433">
        <f t="shared" si="943"/>
        <v>0</v>
      </c>
      <c r="S2433">
        <f t="shared" si="943"/>
        <v>0</v>
      </c>
      <c r="T2433">
        <f t="shared" si="943"/>
        <v>0</v>
      </c>
      <c r="U2433">
        <f t="shared" si="943"/>
        <v>0</v>
      </c>
      <c r="V2433">
        <f t="shared" si="943"/>
        <v>0</v>
      </c>
      <c r="W2433">
        <f t="shared" si="943"/>
        <v>0</v>
      </c>
      <c r="X2433">
        <f t="shared" si="943"/>
        <v>0</v>
      </c>
      <c r="Y2433">
        <f t="shared" si="943"/>
        <v>0</v>
      </c>
      <c r="Z2433">
        <f t="shared" si="943"/>
        <v>0</v>
      </c>
      <c r="AA2433">
        <f t="shared" si="943"/>
        <v>0</v>
      </c>
      <c r="AB2433">
        <f t="shared" si="943"/>
        <v>0</v>
      </c>
      <c r="AC2433">
        <f t="shared" si="944"/>
        <v>0</v>
      </c>
      <c r="AD2433">
        <f t="shared" si="944"/>
        <v>0</v>
      </c>
      <c r="AE2433">
        <f t="shared" si="944"/>
        <v>0</v>
      </c>
      <c r="AF2433">
        <f t="shared" si="944"/>
        <v>0</v>
      </c>
      <c r="AG2433">
        <f t="shared" si="944"/>
        <v>0</v>
      </c>
      <c r="AH2433">
        <f t="shared" si="944"/>
        <v>1</v>
      </c>
      <c r="AI2433">
        <f t="shared" si="944"/>
        <v>0</v>
      </c>
      <c r="AJ2433">
        <f t="shared" ca="1" si="922"/>
        <v>0</v>
      </c>
      <c r="AK2433">
        <f t="shared" ca="1" si="923"/>
        <v>0</v>
      </c>
      <c r="AL2433">
        <f t="shared" ca="1" si="924"/>
        <v>1</v>
      </c>
      <c r="AM2433">
        <f t="shared" ca="1" si="925"/>
        <v>1</v>
      </c>
      <c r="AN2433">
        <f t="shared" ca="1" si="926"/>
        <v>0</v>
      </c>
      <c r="AO2433">
        <f t="shared" ca="1" si="927"/>
        <v>0</v>
      </c>
      <c r="AP2433">
        <f t="shared" ca="1" si="928"/>
        <v>1</v>
      </c>
      <c r="AQ2433">
        <f t="shared" ca="1" si="929"/>
        <v>0</v>
      </c>
      <c r="AR2433">
        <f t="shared" ca="1" si="930"/>
        <v>0</v>
      </c>
      <c r="AS2433">
        <v>0</v>
      </c>
      <c r="AT2433">
        <v>1</v>
      </c>
      <c r="AU2433">
        <f t="shared" ca="1" si="942"/>
        <v>1</v>
      </c>
      <c r="AV2433">
        <f t="shared" ca="1" si="942"/>
        <v>0</v>
      </c>
      <c r="AW2433">
        <f t="shared" ca="1" si="942"/>
        <v>0</v>
      </c>
      <c r="AX2433">
        <v>0</v>
      </c>
    </row>
    <row r="2434" spans="1:50">
      <c r="A2434" s="2">
        <v>41287</v>
      </c>
      <c r="B2434">
        <v>1434</v>
      </c>
      <c r="C2434">
        <v>11</v>
      </c>
      <c r="D2434">
        <f t="shared" ca="1" si="931"/>
        <v>18.597611286350713</v>
      </c>
      <c r="E2434">
        <f t="shared" ca="1" si="932"/>
        <v>-7.5976112863507126</v>
      </c>
      <c r="F2434" t="str">
        <f t="shared" ca="1" si="933"/>
        <v>low</v>
      </c>
      <c r="G2434">
        <v>585</v>
      </c>
      <c r="H2434">
        <f t="shared" si="934"/>
        <v>585</v>
      </c>
      <c r="I2434">
        <f t="shared" ca="1" si="935"/>
        <v>1121.917549219118</v>
      </c>
      <c r="J2434">
        <f t="shared" ca="1" si="936"/>
        <v>-536.91754921911797</v>
      </c>
      <c r="K2434" t="str">
        <f t="shared" ca="1" si="937"/>
        <v>low</v>
      </c>
      <c r="L2434">
        <v>-5.9</v>
      </c>
      <c r="M2434" t="str">
        <f t="shared" si="913"/>
        <v>low</v>
      </c>
      <c r="N2434">
        <f t="shared" si="919"/>
        <v>1</v>
      </c>
      <c r="O2434">
        <f t="shared" si="920"/>
        <v>7</v>
      </c>
      <c r="P2434" t="str">
        <f t="shared" si="921"/>
        <v>neděle</v>
      </c>
      <c r="Q2434">
        <f t="shared" si="943"/>
        <v>1</v>
      </c>
      <c r="R2434">
        <f t="shared" si="943"/>
        <v>0</v>
      </c>
      <c r="S2434">
        <f t="shared" si="943"/>
        <v>0</v>
      </c>
      <c r="T2434">
        <f t="shared" si="943"/>
        <v>0</v>
      </c>
      <c r="U2434">
        <f t="shared" si="943"/>
        <v>0</v>
      </c>
      <c r="V2434">
        <f t="shared" si="943"/>
        <v>0</v>
      </c>
      <c r="W2434">
        <f t="shared" si="943"/>
        <v>0</v>
      </c>
      <c r="X2434">
        <f t="shared" si="943"/>
        <v>0</v>
      </c>
      <c r="Y2434">
        <f t="shared" si="943"/>
        <v>0</v>
      </c>
      <c r="Z2434">
        <f t="shared" si="943"/>
        <v>0</v>
      </c>
      <c r="AA2434">
        <f t="shared" si="943"/>
        <v>0</v>
      </c>
      <c r="AB2434">
        <f t="shared" si="943"/>
        <v>0</v>
      </c>
      <c r="AC2434">
        <f t="shared" si="944"/>
        <v>0</v>
      </c>
      <c r="AD2434">
        <f t="shared" si="944"/>
        <v>0</v>
      </c>
      <c r="AE2434">
        <f t="shared" si="944"/>
        <v>0</v>
      </c>
      <c r="AF2434">
        <f t="shared" si="944"/>
        <v>0</v>
      </c>
      <c r="AG2434">
        <f t="shared" si="944"/>
        <v>0</v>
      </c>
      <c r="AH2434">
        <f t="shared" si="944"/>
        <v>0</v>
      </c>
      <c r="AI2434">
        <f t="shared" si="944"/>
        <v>1</v>
      </c>
      <c r="AJ2434">
        <f t="shared" ca="1" si="922"/>
        <v>0</v>
      </c>
      <c r="AK2434">
        <f t="shared" ca="1" si="923"/>
        <v>0</v>
      </c>
      <c r="AL2434">
        <f t="shared" ca="1" si="924"/>
        <v>1</v>
      </c>
      <c r="AM2434">
        <f t="shared" ca="1" si="925"/>
        <v>1</v>
      </c>
      <c r="AN2434">
        <f t="shared" ca="1" si="926"/>
        <v>0</v>
      </c>
      <c r="AO2434">
        <f t="shared" ca="1" si="927"/>
        <v>0</v>
      </c>
      <c r="AP2434">
        <f t="shared" ca="1" si="928"/>
        <v>1</v>
      </c>
      <c r="AQ2434">
        <f t="shared" ca="1" si="929"/>
        <v>0</v>
      </c>
      <c r="AR2434">
        <f t="shared" ca="1" si="930"/>
        <v>0</v>
      </c>
      <c r="AS2434">
        <v>0</v>
      </c>
      <c r="AT2434">
        <v>1</v>
      </c>
      <c r="AU2434">
        <f t="shared" ca="1" si="942"/>
        <v>1</v>
      </c>
      <c r="AV2434">
        <f t="shared" ca="1" si="942"/>
        <v>0</v>
      </c>
      <c r="AW2434">
        <f t="shared" ca="1" si="942"/>
        <v>0</v>
      </c>
      <c r="AX2434">
        <v>0</v>
      </c>
    </row>
    <row r="2435" spans="1:50">
      <c r="A2435" s="2">
        <v>41288</v>
      </c>
      <c r="B2435">
        <v>1435</v>
      </c>
      <c r="C2435">
        <v>44</v>
      </c>
      <c r="D2435">
        <f t="shared" ca="1" si="931"/>
        <v>18.5991389073994</v>
      </c>
      <c r="E2435">
        <f t="shared" ca="1" si="932"/>
        <v>25.4008610926006</v>
      </c>
      <c r="F2435" t="str">
        <f t="shared" ca="1" si="933"/>
        <v>high</v>
      </c>
      <c r="G2435">
        <v>2643</v>
      </c>
      <c r="H2435">
        <f t="shared" si="934"/>
        <v>2643</v>
      </c>
      <c r="I2435">
        <f t="shared" ca="1" si="935"/>
        <v>1122.1080987062373</v>
      </c>
      <c r="J2435">
        <f t="shared" ca="1" si="936"/>
        <v>1520.8919012937627</v>
      </c>
      <c r="K2435" t="str">
        <f t="shared" ca="1" si="937"/>
        <v>high</v>
      </c>
      <c r="L2435">
        <v>-3</v>
      </c>
      <c r="M2435" t="str">
        <f t="shared" si="913"/>
        <v>low</v>
      </c>
      <c r="N2435">
        <f t="shared" si="919"/>
        <v>1</v>
      </c>
      <c r="O2435">
        <f t="shared" si="920"/>
        <v>1</v>
      </c>
      <c r="P2435" t="str">
        <f t="shared" si="921"/>
        <v>pondělí</v>
      </c>
      <c r="Q2435">
        <f t="shared" si="943"/>
        <v>1</v>
      </c>
      <c r="R2435">
        <f t="shared" si="943"/>
        <v>0</v>
      </c>
      <c r="S2435">
        <f t="shared" si="943"/>
        <v>0</v>
      </c>
      <c r="T2435">
        <f t="shared" si="943"/>
        <v>0</v>
      </c>
      <c r="U2435">
        <f t="shared" si="943"/>
        <v>0</v>
      </c>
      <c r="V2435">
        <f t="shared" si="943"/>
        <v>0</v>
      </c>
      <c r="W2435">
        <f t="shared" si="943"/>
        <v>0</v>
      </c>
      <c r="X2435">
        <f t="shared" si="943"/>
        <v>0</v>
      </c>
      <c r="Y2435">
        <f t="shared" si="943"/>
        <v>0</v>
      </c>
      <c r="Z2435">
        <f t="shared" si="943"/>
        <v>0</v>
      </c>
      <c r="AA2435">
        <f t="shared" si="943"/>
        <v>0</v>
      </c>
      <c r="AB2435">
        <f t="shared" si="943"/>
        <v>0</v>
      </c>
      <c r="AC2435">
        <f t="shared" si="944"/>
        <v>1</v>
      </c>
      <c r="AD2435">
        <f t="shared" si="944"/>
        <v>0</v>
      </c>
      <c r="AE2435">
        <f t="shared" si="944"/>
        <v>0</v>
      </c>
      <c r="AF2435">
        <f t="shared" si="944"/>
        <v>0</v>
      </c>
      <c r="AG2435">
        <f t="shared" si="944"/>
        <v>0</v>
      </c>
      <c r="AH2435">
        <f t="shared" si="944"/>
        <v>0</v>
      </c>
      <c r="AI2435">
        <f t="shared" si="944"/>
        <v>0</v>
      </c>
      <c r="AJ2435">
        <f t="shared" ca="1" si="922"/>
        <v>0</v>
      </c>
      <c r="AK2435">
        <f t="shared" ca="1" si="923"/>
        <v>0</v>
      </c>
      <c r="AL2435">
        <f t="shared" ca="1" si="924"/>
        <v>1</v>
      </c>
      <c r="AM2435">
        <f t="shared" ca="1" si="925"/>
        <v>1</v>
      </c>
      <c r="AN2435">
        <f t="shared" ca="1" si="926"/>
        <v>0</v>
      </c>
      <c r="AO2435">
        <f t="shared" ca="1" si="927"/>
        <v>0</v>
      </c>
      <c r="AP2435">
        <f t="shared" ca="1" si="928"/>
        <v>1</v>
      </c>
      <c r="AQ2435">
        <f t="shared" ca="1" si="929"/>
        <v>0</v>
      </c>
      <c r="AR2435">
        <f t="shared" ca="1" si="930"/>
        <v>0</v>
      </c>
      <c r="AS2435">
        <v>1</v>
      </c>
      <c r="AT2435">
        <v>1</v>
      </c>
      <c r="AU2435">
        <f t="shared" ca="1" si="942"/>
        <v>0</v>
      </c>
      <c r="AV2435">
        <f t="shared" ca="1" si="942"/>
        <v>0</v>
      </c>
      <c r="AW2435">
        <f t="shared" ca="1" si="942"/>
        <v>1</v>
      </c>
      <c r="AX2435">
        <v>0</v>
      </c>
    </row>
    <row r="2436" spans="1:50">
      <c r="A2436" s="2">
        <v>41289</v>
      </c>
      <c r="B2436">
        <v>1436</v>
      </c>
      <c r="C2436">
        <v>18</v>
      </c>
      <c r="D2436">
        <f t="shared" ca="1" si="931"/>
        <v>18.60066150222568</v>
      </c>
      <c r="E2436">
        <f t="shared" ca="1" si="932"/>
        <v>-0.60066150222568027</v>
      </c>
      <c r="F2436" t="str">
        <f t="shared" ca="1" si="933"/>
        <v>medium</v>
      </c>
      <c r="G2436">
        <v>927</v>
      </c>
      <c r="H2436">
        <f t="shared" si="934"/>
        <v>927</v>
      </c>
      <c r="I2436">
        <f t="shared" ca="1" si="935"/>
        <v>1122.2985072206122</v>
      </c>
      <c r="J2436">
        <f t="shared" ca="1" si="936"/>
        <v>-195.29850722061224</v>
      </c>
      <c r="K2436" t="str">
        <f t="shared" ca="1" si="937"/>
        <v>medium</v>
      </c>
      <c r="L2436">
        <v>-4.2333333333333325</v>
      </c>
      <c r="M2436" t="str">
        <f t="shared" si="913"/>
        <v>low</v>
      </c>
      <c r="N2436">
        <f t="shared" si="919"/>
        <v>1</v>
      </c>
      <c r="O2436">
        <f t="shared" si="920"/>
        <v>2</v>
      </c>
      <c r="P2436" t="str">
        <f t="shared" si="921"/>
        <v>úterý</v>
      </c>
      <c r="Q2436">
        <f t="shared" si="943"/>
        <v>1</v>
      </c>
      <c r="R2436">
        <f t="shared" si="943"/>
        <v>0</v>
      </c>
      <c r="S2436">
        <f t="shared" si="943"/>
        <v>0</v>
      </c>
      <c r="T2436">
        <f t="shared" si="943"/>
        <v>0</v>
      </c>
      <c r="U2436">
        <f t="shared" si="943"/>
        <v>0</v>
      </c>
      <c r="V2436">
        <f t="shared" si="943"/>
        <v>0</v>
      </c>
      <c r="W2436">
        <f t="shared" si="943"/>
        <v>0</v>
      </c>
      <c r="X2436">
        <f t="shared" si="943"/>
        <v>0</v>
      </c>
      <c r="Y2436">
        <f t="shared" si="943"/>
        <v>0</v>
      </c>
      <c r="Z2436">
        <f t="shared" si="943"/>
        <v>0</v>
      </c>
      <c r="AA2436">
        <f t="shared" si="943"/>
        <v>0</v>
      </c>
      <c r="AB2436">
        <f t="shared" si="943"/>
        <v>0</v>
      </c>
      <c r="AC2436">
        <f t="shared" si="944"/>
        <v>0</v>
      </c>
      <c r="AD2436">
        <f t="shared" si="944"/>
        <v>1</v>
      </c>
      <c r="AE2436">
        <f t="shared" si="944"/>
        <v>0</v>
      </c>
      <c r="AF2436">
        <f t="shared" si="944"/>
        <v>0</v>
      </c>
      <c r="AG2436">
        <f t="shared" si="944"/>
        <v>0</v>
      </c>
      <c r="AH2436">
        <f t="shared" si="944"/>
        <v>0</v>
      </c>
      <c r="AI2436">
        <f t="shared" si="944"/>
        <v>0</v>
      </c>
      <c r="AJ2436">
        <f t="shared" ca="1" si="922"/>
        <v>0</v>
      </c>
      <c r="AK2436">
        <f t="shared" ca="1" si="923"/>
        <v>0</v>
      </c>
      <c r="AL2436">
        <f t="shared" ca="1" si="924"/>
        <v>1</v>
      </c>
      <c r="AM2436">
        <f t="shared" ca="1" si="925"/>
        <v>1</v>
      </c>
      <c r="AN2436">
        <f t="shared" ca="1" si="926"/>
        <v>0</v>
      </c>
      <c r="AO2436">
        <f t="shared" ca="1" si="927"/>
        <v>0</v>
      </c>
      <c r="AP2436">
        <f t="shared" ca="1" si="928"/>
        <v>1</v>
      </c>
      <c r="AQ2436">
        <f t="shared" ca="1" si="929"/>
        <v>0</v>
      </c>
      <c r="AR2436">
        <f t="shared" ca="1" si="930"/>
        <v>0</v>
      </c>
      <c r="AS2436">
        <v>1</v>
      </c>
      <c r="AT2436">
        <v>1</v>
      </c>
      <c r="AU2436">
        <f t="shared" ca="1" si="942"/>
        <v>0</v>
      </c>
      <c r="AV2436">
        <f t="shared" ca="1" si="942"/>
        <v>1</v>
      </c>
      <c r="AW2436">
        <f t="shared" ca="1" si="942"/>
        <v>0</v>
      </c>
      <c r="AX2436">
        <v>0</v>
      </c>
    </row>
    <row r="2437" spans="1:50">
      <c r="A2437" s="2">
        <v>41290</v>
      </c>
      <c r="B2437">
        <v>1437</v>
      </c>
      <c r="C2437">
        <v>26</v>
      </c>
      <c r="D2437">
        <f t="shared" ca="1" si="931"/>
        <v>18.602179078548119</v>
      </c>
      <c r="E2437">
        <f t="shared" ca="1" si="932"/>
        <v>7.3978209214518813</v>
      </c>
      <c r="F2437" t="str">
        <f t="shared" ca="1" si="933"/>
        <v>high</v>
      </c>
      <c r="G2437">
        <v>1526</v>
      </c>
      <c r="H2437">
        <f t="shared" si="934"/>
        <v>1526</v>
      </c>
      <c r="I2437">
        <f t="shared" ca="1" si="935"/>
        <v>1122.4887746108716</v>
      </c>
      <c r="J2437">
        <f t="shared" ca="1" si="936"/>
        <v>403.51122538912841</v>
      </c>
      <c r="K2437" t="str">
        <f t="shared" ca="1" si="937"/>
        <v>high</v>
      </c>
      <c r="L2437">
        <v>0.1</v>
      </c>
      <c r="M2437" t="str">
        <f t="shared" si="913"/>
        <v>low</v>
      </c>
      <c r="N2437">
        <f t="shared" si="919"/>
        <v>1</v>
      </c>
      <c r="O2437">
        <f t="shared" si="920"/>
        <v>3</v>
      </c>
      <c r="P2437" t="str">
        <f t="shared" si="921"/>
        <v>středa</v>
      </c>
      <c r="Q2437">
        <f t="shared" si="943"/>
        <v>1</v>
      </c>
      <c r="R2437">
        <f t="shared" si="943"/>
        <v>0</v>
      </c>
      <c r="S2437">
        <f t="shared" si="943"/>
        <v>0</v>
      </c>
      <c r="T2437">
        <f t="shared" si="943"/>
        <v>0</v>
      </c>
      <c r="U2437">
        <f t="shared" si="943"/>
        <v>0</v>
      </c>
      <c r="V2437">
        <f t="shared" si="943"/>
        <v>0</v>
      </c>
      <c r="W2437">
        <f t="shared" si="943"/>
        <v>0</v>
      </c>
      <c r="X2437">
        <f t="shared" si="943"/>
        <v>0</v>
      </c>
      <c r="Y2437">
        <f t="shared" si="943"/>
        <v>0</v>
      </c>
      <c r="Z2437">
        <f t="shared" si="943"/>
        <v>0</v>
      </c>
      <c r="AA2437">
        <f t="shared" si="943"/>
        <v>0</v>
      </c>
      <c r="AB2437">
        <f t="shared" si="943"/>
        <v>0</v>
      </c>
      <c r="AC2437">
        <f t="shared" si="944"/>
        <v>0</v>
      </c>
      <c r="AD2437">
        <f t="shared" si="944"/>
        <v>0</v>
      </c>
      <c r="AE2437">
        <f t="shared" si="944"/>
        <v>1</v>
      </c>
      <c r="AF2437">
        <f t="shared" si="944"/>
        <v>0</v>
      </c>
      <c r="AG2437">
        <f t="shared" si="944"/>
        <v>0</v>
      </c>
      <c r="AH2437">
        <f t="shared" si="944"/>
        <v>0</v>
      </c>
      <c r="AI2437">
        <f t="shared" si="944"/>
        <v>0</v>
      </c>
      <c r="AJ2437">
        <f t="shared" ca="1" si="922"/>
        <v>0</v>
      </c>
      <c r="AK2437">
        <f t="shared" ca="1" si="923"/>
        <v>0</v>
      </c>
      <c r="AL2437">
        <f t="shared" ca="1" si="924"/>
        <v>1</v>
      </c>
      <c r="AM2437">
        <f t="shared" ca="1" si="925"/>
        <v>1</v>
      </c>
      <c r="AN2437">
        <f t="shared" ca="1" si="926"/>
        <v>0</v>
      </c>
      <c r="AO2437">
        <f t="shared" ca="1" si="927"/>
        <v>0</v>
      </c>
      <c r="AP2437">
        <f t="shared" ca="1" si="928"/>
        <v>1</v>
      </c>
      <c r="AQ2437">
        <f t="shared" ca="1" si="929"/>
        <v>0</v>
      </c>
      <c r="AR2437">
        <f t="shared" ca="1" si="930"/>
        <v>0</v>
      </c>
      <c r="AS2437">
        <v>1</v>
      </c>
      <c r="AT2437">
        <v>1</v>
      </c>
      <c r="AU2437">
        <f t="shared" ca="1" si="942"/>
        <v>0</v>
      </c>
      <c r="AV2437">
        <f t="shared" ca="1" si="942"/>
        <v>0</v>
      </c>
      <c r="AW2437">
        <f t="shared" ca="1" si="942"/>
        <v>1</v>
      </c>
      <c r="AX2437">
        <v>0</v>
      </c>
    </row>
    <row r="2438" spans="1:50">
      <c r="A2438" s="2">
        <v>41291</v>
      </c>
      <c r="B2438">
        <v>1438</v>
      </c>
      <c r="C2438">
        <v>15</v>
      </c>
      <c r="D2438">
        <f t="shared" ca="1" si="931"/>
        <v>18.603691644085298</v>
      </c>
      <c r="E2438">
        <f t="shared" ca="1" si="932"/>
        <v>-3.6036916440852984</v>
      </c>
      <c r="F2438" t="str">
        <f t="shared" ca="1" si="933"/>
        <v>low</v>
      </c>
      <c r="G2438">
        <v>1172</v>
      </c>
      <c r="H2438">
        <f t="shared" si="934"/>
        <v>1172</v>
      </c>
      <c r="I2438">
        <f t="shared" ca="1" si="935"/>
        <v>1122.6789007256443</v>
      </c>
      <c r="J2438">
        <f t="shared" ca="1" si="936"/>
        <v>49.321099274355674</v>
      </c>
      <c r="K2438" t="str">
        <f t="shared" ca="1" si="937"/>
        <v>medium</v>
      </c>
      <c r="L2438">
        <v>0.2</v>
      </c>
      <c r="M2438" t="str">
        <f t="shared" si="913"/>
        <v>low</v>
      </c>
      <c r="N2438">
        <f t="shared" si="919"/>
        <v>1</v>
      </c>
      <c r="O2438">
        <f t="shared" si="920"/>
        <v>4</v>
      </c>
      <c r="P2438" t="str">
        <f t="shared" si="921"/>
        <v>čtvrtek</v>
      </c>
      <c r="Q2438">
        <f t="shared" si="943"/>
        <v>1</v>
      </c>
      <c r="R2438">
        <f t="shared" si="943"/>
        <v>0</v>
      </c>
      <c r="S2438">
        <f t="shared" si="943"/>
        <v>0</v>
      </c>
      <c r="T2438">
        <f t="shared" si="943"/>
        <v>0</v>
      </c>
      <c r="U2438">
        <f t="shared" si="943"/>
        <v>0</v>
      </c>
      <c r="V2438">
        <f t="shared" si="943"/>
        <v>0</v>
      </c>
      <c r="W2438">
        <f t="shared" si="943"/>
        <v>0</v>
      </c>
      <c r="X2438">
        <f t="shared" si="943"/>
        <v>0</v>
      </c>
      <c r="Y2438">
        <f t="shared" si="943"/>
        <v>0</v>
      </c>
      <c r="Z2438">
        <f t="shared" si="943"/>
        <v>0</v>
      </c>
      <c r="AA2438">
        <f t="shared" si="943"/>
        <v>0</v>
      </c>
      <c r="AB2438">
        <f t="shared" si="943"/>
        <v>0</v>
      </c>
      <c r="AC2438">
        <f t="shared" si="944"/>
        <v>0</v>
      </c>
      <c r="AD2438">
        <f t="shared" si="944"/>
        <v>0</v>
      </c>
      <c r="AE2438">
        <f t="shared" si="944"/>
        <v>0</v>
      </c>
      <c r="AF2438">
        <f t="shared" si="944"/>
        <v>1</v>
      </c>
      <c r="AG2438">
        <f t="shared" si="944"/>
        <v>0</v>
      </c>
      <c r="AH2438">
        <f t="shared" si="944"/>
        <v>0</v>
      </c>
      <c r="AI2438">
        <f t="shared" si="944"/>
        <v>0</v>
      </c>
      <c r="AJ2438">
        <f t="shared" ca="1" si="922"/>
        <v>0</v>
      </c>
      <c r="AK2438">
        <f t="shared" ca="1" si="923"/>
        <v>0</v>
      </c>
      <c r="AL2438">
        <f t="shared" ca="1" si="924"/>
        <v>1</v>
      </c>
      <c r="AM2438">
        <f t="shared" ca="1" si="925"/>
        <v>1</v>
      </c>
      <c r="AN2438">
        <f t="shared" ca="1" si="926"/>
        <v>0</v>
      </c>
      <c r="AO2438">
        <f t="shared" ca="1" si="927"/>
        <v>0</v>
      </c>
      <c r="AP2438">
        <f t="shared" ca="1" si="928"/>
        <v>1</v>
      </c>
      <c r="AQ2438">
        <f t="shared" ca="1" si="929"/>
        <v>0</v>
      </c>
      <c r="AR2438">
        <f t="shared" ca="1" si="930"/>
        <v>0</v>
      </c>
      <c r="AS2438">
        <v>0</v>
      </c>
      <c r="AT2438">
        <v>1</v>
      </c>
      <c r="AU2438">
        <f t="shared" ca="1" si="942"/>
        <v>1</v>
      </c>
      <c r="AV2438">
        <f t="shared" ca="1" si="942"/>
        <v>0</v>
      </c>
      <c r="AW2438">
        <f t="shared" ca="1" si="942"/>
        <v>0</v>
      </c>
      <c r="AX2438">
        <v>0</v>
      </c>
    </row>
    <row r="2439" spans="1:50">
      <c r="A2439" s="2">
        <v>41292</v>
      </c>
      <c r="B2439">
        <v>1439</v>
      </c>
      <c r="C2439">
        <v>15</v>
      </c>
      <c r="D2439">
        <f t="shared" ca="1" si="931"/>
        <v>18.60519920655581</v>
      </c>
      <c r="E2439">
        <f t="shared" ca="1" si="932"/>
        <v>-3.6051992065558096</v>
      </c>
      <c r="F2439" t="str">
        <f t="shared" ca="1" si="933"/>
        <v>low</v>
      </c>
      <c r="G2439">
        <v>858</v>
      </c>
      <c r="H2439">
        <f t="shared" si="934"/>
        <v>858</v>
      </c>
      <c r="I2439">
        <f t="shared" ca="1" si="935"/>
        <v>1122.8688854135596</v>
      </c>
      <c r="J2439">
        <f t="shared" ca="1" si="936"/>
        <v>-264.86888541355961</v>
      </c>
      <c r="K2439" t="str">
        <f t="shared" ca="1" si="937"/>
        <v>medium</v>
      </c>
      <c r="L2439">
        <v>-6.94</v>
      </c>
      <c r="M2439" t="str">
        <f t="shared" si="913"/>
        <v>low</v>
      </c>
      <c r="N2439">
        <f t="shared" si="919"/>
        <v>1</v>
      </c>
      <c r="O2439">
        <f t="shared" si="920"/>
        <v>5</v>
      </c>
      <c r="P2439" t="str">
        <f t="shared" si="921"/>
        <v>pátek</v>
      </c>
      <c r="Q2439">
        <f t="shared" si="943"/>
        <v>1</v>
      </c>
      <c r="R2439">
        <f t="shared" si="943"/>
        <v>0</v>
      </c>
      <c r="S2439">
        <f t="shared" si="943"/>
        <v>0</v>
      </c>
      <c r="T2439">
        <f t="shared" si="943"/>
        <v>0</v>
      </c>
      <c r="U2439">
        <f t="shared" si="943"/>
        <v>0</v>
      </c>
      <c r="V2439">
        <f t="shared" si="943"/>
        <v>0</v>
      </c>
      <c r="W2439">
        <f t="shared" si="943"/>
        <v>0</v>
      </c>
      <c r="X2439">
        <f t="shared" si="943"/>
        <v>0</v>
      </c>
      <c r="Y2439">
        <f t="shared" si="943"/>
        <v>0</v>
      </c>
      <c r="Z2439">
        <f t="shared" si="943"/>
        <v>0</v>
      </c>
      <c r="AA2439">
        <f t="shared" si="943"/>
        <v>0</v>
      </c>
      <c r="AB2439">
        <f t="shared" si="943"/>
        <v>0</v>
      </c>
      <c r="AC2439">
        <f t="shared" si="944"/>
        <v>0</v>
      </c>
      <c r="AD2439">
        <f t="shared" si="944"/>
        <v>0</v>
      </c>
      <c r="AE2439">
        <f t="shared" si="944"/>
        <v>0</v>
      </c>
      <c r="AF2439">
        <f t="shared" si="944"/>
        <v>0</v>
      </c>
      <c r="AG2439">
        <f t="shared" si="944"/>
        <v>1</v>
      </c>
      <c r="AH2439">
        <f t="shared" si="944"/>
        <v>0</v>
      </c>
      <c r="AI2439">
        <f t="shared" si="944"/>
        <v>0</v>
      </c>
      <c r="AJ2439">
        <f t="shared" ca="1" si="922"/>
        <v>0</v>
      </c>
      <c r="AK2439">
        <f t="shared" ca="1" si="923"/>
        <v>1</v>
      </c>
      <c r="AL2439">
        <f t="shared" ca="1" si="924"/>
        <v>0</v>
      </c>
      <c r="AM2439">
        <f t="shared" ca="1" si="925"/>
        <v>1</v>
      </c>
      <c r="AN2439">
        <f t="shared" ca="1" si="926"/>
        <v>0</v>
      </c>
      <c r="AO2439">
        <f t="shared" ca="1" si="927"/>
        <v>0</v>
      </c>
      <c r="AP2439">
        <f t="shared" ca="1" si="928"/>
        <v>1</v>
      </c>
      <c r="AQ2439">
        <f t="shared" ca="1" si="929"/>
        <v>0</v>
      </c>
      <c r="AR2439">
        <f t="shared" ca="1" si="930"/>
        <v>0</v>
      </c>
      <c r="AS2439">
        <v>1</v>
      </c>
      <c r="AT2439">
        <v>1</v>
      </c>
      <c r="AU2439">
        <f t="shared" ca="1" si="942"/>
        <v>1</v>
      </c>
      <c r="AV2439">
        <f t="shared" ca="1" si="942"/>
        <v>0</v>
      </c>
      <c r="AW2439">
        <f t="shared" ca="1" si="942"/>
        <v>0</v>
      </c>
      <c r="AX2439">
        <v>0</v>
      </c>
    </row>
    <row r="2440" spans="1:50">
      <c r="A2440" s="2">
        <v>41293</v>
      </c>
      <c r="B2440">
        <v>1440</v>
      </c>
      <c r="C2440">
        <v>9</v>
      </c>
      <c r="D2440">
        <f t="shared" ca="1" si="931"/>
        <v>18.606701773678218</v>
      </c>
      <c r="E2440">
        <f t="shared" ca="1" si="932"/>
        <v>-9.6067017736782176</v>
      </c>
      <c r="F2440" t="str">
        <f t="shared" ca="1" si="933"/>
        <v>low</v>
      </c>
      <c r="G2440">
        <v>355</v>
      </c>
      <c r="H2440">
        <f t="shared" si="934"/>
        <v>355</v>
      </c>
      <c r="I2440">
        <f t="shared" ca="1" si="935"/>
        <v>1123.0587285232461</v>
      </c>
      <c r="J2440">
        <f t="shared" ca="1" si="936"/>
        <v>-768.05872852324615</v>
      </c>
      <c r="K2440" t="str">
        <f t="shared" ca="1" si="937"/>
        <v>low</v>
      </c>
      <c r="L2440">
        <v>-7.6250000000000009</v>
      </c>
      <c r="M2440" t="str">
        <f t="shared" si="913"/>
        <v>low</v>
      </c>
      <c r="N2440">
        <f t="shared" si="919"/>
        <v>1</v>
      </c>
      <c r="O2440">
        <f t="shared" si="920"/>
        <v>6</v>
      </c>
      <c r="P2440" t="str">
        <f t="shared" si="921"/>
        <v>sobota</v>
      </c>
      <c r="Q2440">
        <f t="shared" si="943"/>
        <v>1</v>
      </c>
      <c r="R2440">
        <f t="shared" si="943"/>
        <v>0</v>
      </c>
      <c r="S2440">
        <f t="shared" si="943"/>
        <v>0</v>
      </c>
      <c r="T2440">
        <f t="shared" si="943"/>
        <v>0</v>
      </c>
      <c r="U2440">
        <f t="shared" si="943"/>
        <v>0</v>
      </c>
      <c r="V2440">
        <f t="shared" si="943"/>
        <v>0</v>
      </c>
      <c r="W2440">
        <f t="shared" si="943"/>
        <v>0</v>
      </c>
      <c r="X2440">
        <f t="shared" si="943"/>
        <v>0</v>
      </c>
      <c r="Y2440">
        <f t="shared" si="943"/>
        <v>0</v>
      </c>
      <c r="Z2440">
        <f t="shared" si="943"/>
        <v>0</v>
      </c>
      <c r="AA2440">
        <f t="shared" si="943"/>
        <v>0</v>
      </c>
      <c r="AB2440">
        <f t="shared" si="943"/>
        <v>0</v>
      </c>
      <c r="AC2440">
        <f t="shared" si="944"/>
        <v>0</v>
      </c>
      <c r="AD2440">
        <f t="shared" si="944"/>
        <v>0</v>
      </c>
      <c r="AE2440">
        <f t="shared" si="944"/>
        <v>0</v>
      </c>
      <c r="AF2440">
        <f t="shared" si="944"/>
        <v>0</v>
      </c>
      <c r="AG2440">
        <f t="shared" si="944"/>
        <v>0</v>
      </c>
      <c r="AH2440">
        <f t="shared" si="944"/>
        <v>1</v>
      </c>
      <c r="AI2440">
        <f t="shared" si="944"/>
        <v>0</v>
      </c>
      <c r="AJ2440">
        <f t="shared" ca="1" si="922"/>
        <v>0</v>
      </c>
      <c r="AK2440">
        <f t="shared" ca="1" si="923"/>
        <v>0</v>
      </c>
      <c r="AL2440">
        <f t="shared" ca="1" si="924"/>
        <v>1</v>
      </c>
      <c r="AM2440">
        <f t="shared" ca="1" si="925"/>
        <v>1</v>
      </c>
      <c r="AN2440">
        <f t="shared" ca="1" si="926"/>
        <v>0</v>
      </c>
      <c r="AO2440">
        <f t="shared" ca="1" si="927"/>
        <v>0</v>
      </c>
      <c r="AP2440">
        <f t="shared" ca="1" si="928"/>
        <v>1</v>
      </c>
      <c r="AQ2440">
        <f t="shared" ca="1" si="929"/>
        <v>0</v>
      </c>
      <c r="AR2440">
        <f t="shared" ca="1" si="930"/>
        <v>0</v>
      </c>
      <c r="AS2440">
        <v>1</v>
      </c>
      <c r="AT2440">
        <v>1</v>
      </c>
      <c r="AU2440">
        <f t="shared" ca="1" si="942"/>
        <v>1</v>
      </c>
      <c r="AV2440">
        <f t="shared" ca="1" si="942"/>
        <v>0</v>
      </c>
      <c r="AW2440">
        <f t="shared" ca="1" si="942"/>
        <v>0</v>
      </c>
      <c r="AX2440">
        <v>0</v>
      </c>
    </row>
    <row r="2441" spans="1:50">
      <c r="A2441" s="2">
        <v>41294</v>
      </c>
      <c r="B2441">
        <v>1441</v>
      </c>
      <c r="C2441">
        <v>22</v>
      </c>
      <c r="D2441">
        <f t="shared" ca="1" si="931"/>
        <v>18.608199353171113</v>
      </c>
      <c r="E2441">
        <f t="shared" ca="1" si="932"/>
        <v>3.3918006468288873</v>
      </c>
      <c r="F2441" t="str">
        <f t="shared" ca="1" si="933"/>
        <v>high</v>
      </c>
      <c r="G2441">
        <v>1452</v>
      </c>
      <c r="H2441">
        <f t="shared" si="934"/>
        <v>1452</v>
      </c>
      <c r="I2441">
        <f t="shared" ca="1" si="935"/>
        <v>1123.2484299033331</v>
      </c>
      <c r="J2441">
        <f t="shared" ca="1" si="936"/>
        <v>328.75157009666691</v>
      </c>
      <c r="K2441" t="str">
        <f t="shared" ca="1" si="937"/>
        <v>high</v>
      </c>
      <c r="L2441">
        <v>-5.4</v>
      </c>
      <c r="M2441" t="str">
        <f t="shared" si="913"/>
        <v>low</v>
      </c>
      <c r="N2441">
        <f t="shared" si="919"/>
        <v>1</v>
      </c>
      <c r="O2441">
        <f t="shared" si="920"/>
        <v>7</v>
      </c>
      <c r="P2441" t="str">
        <f t="shared" si="921"/>
        <v>neděle</v>
      </c>
      <c r="Q2441">
        <f t="shared" ref="Q2441:AB2450" si="945">VLOOKUP($N2441,$V$31:$AH$42,Q$592+1,0)</f>
        <v>1</v>
      </c>
      <c r="R2441">
        <f t="shared" si="945"/>
        <v>0</v>
      </c>
      <c r="S2441">
        <f t="shared" si="945"/>
        <v>0</v>
      </c>
      <c r="T2441">
        <f t="shared" si="945"/>
        <v>0</v>
      </c>
      <c r="U2441">
        <f t="shared" si="945"/>
        <v>0</v>
      </c>
      <c r="V2441">
        <f t="shared" si="945"/>
        <v>0</v>
      </c>
      <c r="W2441">
        <f t="shared" si="945"/>
        <v>0</v>
      </c>
      <c r="X2441">
        <f t="shared" si="945"/>
        <v>0</v>
      </c>
      <c r="Y2441">
        <f t="shared" si="945"/>
        <v>0</v>
      </c>
      <c r="Z2441">
        <f t="shared" si="945"/>
        <v>0</v>
      </c>
      <c r="AA2441">
        <f t="shared" si="945"/>
        <v>0</v>
      </c>
      <c r="AB2441">
        <f t="shared" si="945"/>
        <v>0</v>
      </c>
      <c r="AC2441">
        <f t="shared" ref="AC2441:AI2450" si="946">VLOOKUP($O2441,$V$74:$AC$80,AC$592+1,0)</f>
        <v>0</v>
      </c>
      <c r="AD2441">
        <f t="shared" si="946"/>
        <v>0</v>
      </c>
      <c r="AE2441">
        <f t="shared" si="946"/>
        <v>0</v>
      </c>
      <c r="AF2441">
        <f t="shared" si="946"/>
        <v>0</v>
      </c>
      <c r="AG2441">
        <f t="shared" si="946"/>
        <v>0</v>
      </c>
      <c r="AH2441">
        <f t="shared" si="946"/>
        <v>0</v>
      </c>
      <c r="AI2441">
        <f t="shared" si="946"/>
        <v>1</v>
      </c>
      <c r="AJ2441">
        <f t="shared" ca="1" si="922"/>
        <v>0</v>
      </c>
      <c r="AK2441">
        <f t="shared" ca="1" si="923"/>
        <v>0</v>
      </c>
      <c r="AL2441">
        <f t="shared" ca="1" si="924"/>
        <v>1</v>
      </c>
      <c r="AM2441">
        <f t="shared" ca="1" si="925"/>
        <v>1</v>
      </c>
      <c r="AN2441">
        <f t="shared" ca="1" si="926"/>
        <v>0</v>
      </c>
      <c r="AO2441">
        <f t="shared" ca="1" si="927"/>
        <v>0</v>
      </c>
      <c r="AP2441">
        <f t="shared" ca="1" si="928"/>
        <v>1</v>
      </c>
      <c r="AQ2441">
        <f t="shared" ca="1" si="929"/>
        <v>0</v>
      </c>
      <c r="AR2441">
        <f t="shared" ca="1" si="930"/>
        <v>0</v>
      </c>
      <c r="AS2441">
        <v>0</v>
      </c>
      <c r="AT2441">
        <v>1</v>
      </c>
      <c r="AU2441">
        <f t="shared" ref="AU2441:AW2460" ca="1" si="947">VLOOKUP(INDIRECT($AU$590&amp;ROW($A2441)),$F$17:$I$19,AU$592+1,0)</f>
        <v>0</v>
      </c>
      <c r="AV2441">
        <f t="shared" ca="1" si="947"/>
        <v>0</v>
      </c>
      <c r="AW2441">
        <f t="shared" ca="1" si="947"/>
        <v>1</v>
      </c>
      <c r="AX2441">
        <v>0</v>
      </c>
    </row>
    <row r="2442" spans="1:50">
      <c r="A2442" s="2">
        <v>41295</v>
      </c>
      <c r="B2442">
        <v>1442</v>
      </c>
      <c r="C2442">
        <v>21</v>
      </c>
      <c r="D2442">
        <f t="shared" ca="1" si="931"/>
        <v>18.60969195275306</v>
      </c>
      <c r="E2442">
        <f t="shared" ca="1" si="932"/>
        <v>2.3903080472469398</v>
      </c>
      <c r="F2442" t="str">
        <f t="shared" ca="1" si="933"/>
        <v>medium</v>
      </c>
      <c r="G2442">
        <v>1375</v>
      </c>
      <c r="H2442">
        <f t="shared" si="934"/>
        <v>1375</v>
      </c>
      <c r="I2442">
        <f t="shared" ca="1" si="935"/>
        <v>1123.4379894024494</v>
      </c>
      <c r="J2442">
        <f t="shared" ca="1" si="936"/>
        <v>251.56201059755062</v>
      </c>
      <c r="K2442" t="str">
        <f t="shared" ca="1" si="937"/>
        <v>high</v>
      </c>
      <c r="L2442">
        <v>-0.8</v>
      </c>
      <c r="M2442" t="str">
        <f t="shared" si="913"/>
        <v>low</v>
      </c>
      <c r="N2442">
        <f t="shared" si="919"/>
        <v>1</v>
      </c>
      <c r="O2442">
        <f t="shared" si="920"/>
        <v>1</v>
      </c>
      <c r="P2442" t="str">
        <f t="shared" si="921"/>
        <v>pondělí</v>
      </c>
      <c r="Q2442">
        <f t="shared" si="945"/>
        <v>1</v>
      </c>
      <c r="R2442">
        <f t="shared" si="945"/>
        <v>0</v>
      </c>
      <c r="S2442">
        <f t="shared" si="945"/>
        <v>0</v>
      </c>
      <c r="T2442">
        <f t="shared" si="945"/>
        <v>0</v>
      </c>
      <c r="U2442">
        <f t="shared" si="945"/>
        <v>0</v>
      </c>
      <c r="V2442">
        <f t="shared" si="945"/>
        <v>0</v>
      </c>
      <c r="W2442">
        <f t="shared" si="945"/>
        <v>0</v>
      </c>
      <c r="X2442">
        <f t="shared" si="945"/>
        <v>0</v>
      </c>
      <c r="Y2442">
        <f t="shared" si="945"/>
        <v>0</v>
      </c>
      <c r="Z2442">
        <f t="shared" si="945"/>
        <v>0</v>
      </c>
      <c r="AA2442">
        <f t="shared" si="945"/>
        <v>0</v>
      </c>
      <c r="AB2442">
        <f t="shared" si="945"/>
        <v>0</v>
      </c>
      <c r="AC2442">
        <f t="shared" si="946"/>
        <v>1</v>
      </c>
      <c r="AD2442">
        <f t="shared" si="946"/>
        <v>0</v>
      </c>
      <c r="AE2442">
        <f t="shared" si="946"/>
        <v>0</v>
      </c>
      <c r="AF2442">
        <f t="shared" si="946"/>
        <v>0</v>
      </c>
      <c r="AG2442">
        <f t="shared" si="946"/>
        <v>0</v>
      </c>
      <c r="AH2442">
        <f t="shared" si="946"/>
        <v>0</v>
      </c>
      <c r="AI2442">
        <f t="shared" si="946"/>
        <v>0</v>
      </c>
      <c r="AJ2442">
        <f t="shared" ca="1" si="922"/>
        <v>0</v>
      </c>
      <c r="AK2442">
        <f t="shared" ca="1" si="923"/>
        <v>0</v>
      </c>
      <c r="AL2442">
        <f t="shared" ca="1" si="924"/>
        <v>1</v>
      </c>
      <c r="AM2442">
        <f t="shared" ca="1" si="925"/>
        <v>1</v>
      </c>
      <c r="AN2442">
        <f t="shared" ca="1" si="926"/>
        <v>0</v>
      </c>
      <c r="AO2442">
        <f t="shared" ca="1" si="927"/>
        <v>0</v>
      </c>
      <c r="AP2442">
        <f t="shared" ca="1" si="928"/>
        <v>1</v>
      </c>
      <c r="AQ2442">
        <f t="shared" ca="1" si="929"/>
        <v>0</v>
      </c>
      <c r="AR2442">
        <f t="shared" ca="1" si="930"/>
        <v>0</v>
      </c>
      <c r="AS2442">
        <v>0</v>
      </c>
      <c r="AT2442">
        <v>1</v>
      </c>
      <c r="AU2442">
        <f t="shared" ca="1" si="947"/>
        <v>0</v>
      </c>
      <c r="AV2442">
        <f t="shared" ca="1" si="947"/>
        <v>1</v>
      </c>
      <c r="AW2442">
        <f t="shared" ca="1" si="947"/>
        <v>0</v>
      </c>
      <c r="AX2442">
        <v>0</v>
      </c>
    </row>
    <row r="2443" spans="1:50">
      <c r="A2443" s="2">
        <v>41296</v>
      </c>
      <c r="B2443">
        <v>1443</v>
      </c>
      <c r="C2443">
        <v>12</v>
      </c>
      <c r="D2443">
        <f t="shared" ca="1" si="931"/>
        <v>18.611179580142657</v>
      </c>
      <c r="E2443">
        <f t="shared" ca="1" si="932"/>
        <v>-6.6111795801426574</v>
      </c>
      <c r="F2443" t="str">
        <f t="shared" ca="1" si="933"/>
        <v>low</v>
      </c>
      <c r="G2443">
        <v>612</v>
      </c>
      <c r="H2443">
        <f t="shared" si="934"/>
        <v>612</v>
      </c>
      <c r="I2443">
        <f t="shared" ca="1" si="935"/>
        <v>1123.6274068692237</v>
      </c>
      <c r="J2443">
        <f t="shared" ca="1" si="936"/>
        <v>-511.62740686922371</v>
      </c>
      <c r="K2443" t="str">
        <f t="shared" ca="1" si="937"/>
        <v>low</v>
      </c>
      <c r="L2443">
        <v>-2.6</v>
      </c>
      <c r="M2443" t="str">
        <f t="shared" si="913"/>
        <v>low</v>
      </c>
      <c r="N2443">
        <f t="shared" si="919"/>
        <v>1</v>
      </c>
      <c r="O2443">
        <f t="shared" si="920"/>
        <v>2</v>
      </c>
      <c r="P2443" t="str">
        <f t="shared" si="921"/>
        <v>úterý</v>
      </c>
      <c r="Q2443">
        <f t="shared" si="945"/>
        <v>1</v>
      </c>
      <c r="R2443">
        <f t="shared" si="945"/>
        <v>0</v>
      </c>
      <c r="S2443">
        <f t="shared" si="945"/>
        <v>0</v>
      </c>
      <c r="T2443">
        <f t="shared" si="945"/>
        <v>0</v>
      </c>
      <c r="U2443">
        <f t="shared" si="945"/>
        <v>0</v>
      </c>
      <c r="V2443">
        <f t="shared" si="945"/>
        <v>0</v>
      </c>
      <c r="W2443">
        <f t="shared" si="945"/>
        <v>0</v>
      </c>
      <c r="X2443">
        <f t="shared" si="945"/>
        <v>0</v>
      </c>
      <c r="Y2443">
        <f t="shared" si="945"/>
        <v>0</v>
      </c>
      <c r="Z2443">
        <f t="shared" si="945"/>
        <v>0</v>
      </c>
      <c r="AA2443">
        <f t="shared" si="945"/>
        <v>0</v>
      </c>
      <c r="AB2443">
        <f t="shared" si="945"/>
        <v>0</v>
      </c>
      <c r="AC2443">
        <f t="shared" si="946"/>
        <v>0</v>
      </c>
      <c r="AD2443">
        <f t="shared" si="946"/>
        <v>1</v>
      </c>
      <c r="AE2443">
        <f t="shared" si="946"/>
        <v>0</v>
      </c>
      <c r="AF2443">
        <f t="shared" si="946"/>
        <v>0</v>
      </c>
      <c r="AG2443">
        <f t="shared" si="946"/>
        <v>0</v>
      </c>
      <c r="AH2443">
        <f t="shared" si="946"/>
        <v>0</v>
      </c>
      <c r="AI2443">
        <f t="shared" si="946"/>
        <v>0</v>
      </c>
      <c r="AJ2443">
        <f t="shared" ca="1" si="922"/>
        <v>0</v>
      </c>
      <c r="AK2443">
        <f t="shared" ca="1" si="923"/>
        <v>0</v>
      </c>
      <c r="AL2443">
        <f t="shared" ca="1" si="924"/>
        <v>1</v>
      </c>
      <c r="AM2443">
        <f t="shared" ca="1" si="925"/>
        <v>1</v>
      </c>
      <c r="AN2443">
        <f t="shared" ca="1" si="926"/>
        <v>0</v>
      </c>
      <c r="AO2443">
        <f t="shared" ca="1" si="927"/>
        <v>0</v>
      </c>
      <c r="AP2443">
        <f t="shared" ca="1" si="928"/>
        <v>1</v>
      </c>
      <c r="AQ2443">
        <f t="shared" ca="1" si="929"/>
        <v>0</v>
      </c>
      <c r="AR2443">
        <f t="shared" ca="1" si="930"/>
        <v>0</v>
      </c>
      <c r="AS2443">
        <v>1</v>
      </c>
      <c r="AT2443">
        <v>1</v>
      </c>
      <c r="AU2443">
        <f t="shared" ca="1" si="947"/>
        <v>1</v>
      </c>
      <c r="AV2443">
        <f t="shared" ca="1" si="947"/>
        <v>0</v>
      </c>
      <c r="AW2443">
        <f t="shared" ca="1" si="947"/>
        <v>0</v>
      </c>
      <c r="AX2443">
        <v>0</v>
      </c>
    </row>
    <row r="2444" spans="1:50">
      <c r="A2444" s="2">
        <v>41297</v>
      </c>
      <c r="B2444">
        <v>1444</v>
      </c>
      <c r="C2444">
        <v>13</v>
      </c>
      <c r="D2444">
        <f t="shared" ca="1" si="931"/>
        <v>18.61266224305847</v>
      </c>
      <c r="E2444">
        <f t="shared" ca="1" si="932"/>
        <v>-5.6126622430584696</v>
      </c>
      <c r="F2444" t="str">
        <f t="shared" ca="1" si="933"/>
        <v>low</v>
      </c>
      <c r="G2444">
        <v>982</v>
      </c>
      <c r="H2444">
        <f t="shared" si="934"/>
        <v>982</v>
      </c>
      <c r="I2444">
        <f t="shared" ca="1" si="935"/>
        <v>1123.8166821522855</v>
      </c>
      <c r="J2444">
        <f t="shared" ca="1" si="936"/>
        <v>-141.81668215228547</v>
      </c>
      <c r="K2444" t="str">
        <f t="shared" ca="1" si="937"/>
        <v>medium</v>
      </c>
      <c r="L2444">
        <v>-6.3</v>
      </c>
      <c r="M2444" t="str">
        <f t="shared" si="913"/>
        <v>low</v>
      </c>
      <c r="N2444">
        <f t="shared" si="919"/>
        <v>1</v>
      </c>
      <c r="O2444">
        <f t="shared" si="920"/>
        <v>3</v>
      </c>
      <c r="P2444" t="str">
        <f t="shared" si="921"/>
        <v>středa</v>
      </c>
      <c r="Q2444">
        <f t="shared" si="945"/>
        <v>1</v>
      </c>
      <c r="R2444">
        <f t="shared" si="945"/>
        <v>0</v>
      </c>
      <c r="S2444">
        <f t="shared" si="945"/>
        <v>0</v>
      </c>
      <c r="T2444">
        <f t="shared" si="945"/>
        <v>0</v>
      </c>
      <c r="U2444">
        <f t="shared" si="945"/>
        <v>0</v>
      </c>
      <c r="V2444">
        <f t="shared" si="945"/>
        <v>0</v>
      </c>
      <c r="W2444">
        <f t="shared" si="945"/>
        <v>0</v>
      </c>
      <c r="X2444">
        <f t="shared" si="945"/>
        <v>0</v>
      </c>
      <c r="Y2444">
        <f t="shared" si="945"/>
        <v>0</v>
      </c>
      <c r="Z2444">
        <f t="shared" si="945"/>
        <v>0</v>
      </c>
      <c r="AA2444">
        <f t="shared" si="945"/>
        <v>0</v>
      </c>
      <c r="AB2444">
        <f t="shared" si="945"/>
        <v>0</v>
      </c>
      <c r="AC2444">
        <f t="shared" si="946"/>
        <v>0</v>
      </c>
      <c r="AD2444">
        <f t="shared" si="946"/>
        <v>0</v>
      </c>
      <c r="AE2444">
        <f t="shared" si="946"/>
        <v>1</v>
      </c>
      <c r="AF2444">
        <f t="shared" si="946"/>
        <v>0</v>
      </c>
      <c r="AG2444">
        <f t="shared" si="946"/>
        <v>0</v>
      </c>
      <c r="AH2444">
        <f t="shared" si="946"/>
        <v>0</v>
      </c>
      <c r="AI2444">
        <f t="shared" si="946"/>
        <v>0</v>
      </c>
      <c r="AJ2444">
        <f t="shared" ca="1" si="922"/>
        <v>0</v>
      </c>
      <c r="AK2444">
        <f t="shared" ca="1" si="923"/>
        <v>0</v>
      </c>
      <c r="AL2444">
        <f t="shared" ca="1" si="924"/>
        <v>1</v>
      </c>
      <c r="AM2444">
        <f t="shared" ca="1" si="925"/>
        <v>1</v>
      </c>
      <c r="AN2444">
        <f t="shared" ca="1" si="926"/>
        <v>0</v>
      </c>
      <c r="AO2444">
        <f t="shared" ca="1" si="927"/>
        <v>0</v>
      </c>
      <c r="AP2444">
        <f t="shared" ca="1" si="928"/>
        <v>1</v>
      </c>
      <c r="AQ2444">
        <f t="shared" ca="1" si="929"/>
        <v>0</v>
      </c>
      <c r="AR2444">
        <f t="shared" ca="1" si="930"/>
        <v>0</v>
      </c>
      <c r="AS2444">
        <v>0</v>
      </c>
      <c r="AT2444">
        <v>1</v>
      </c>
      <c r="AU2444">
        <f t="shared" ca="1" si="947"/>
        <v>1</v>
      </c>
      <c r="AV2444">
        <f t="shared" ca="1" si="947"/>
        <v>0</v>
      </c>
      <c r="AW2444">
        <f t="shared" ca="1" si="947"/>
        <v>0</v>
      </c>
      <c r="AX2444">
        <v>0</v>
      </c>
    </row>
    <row r="2445" spans="1:50">
      <c r="A2445" s="2">
        <v>41298</v>
      </c>
      <c r="B2445">
        <v>1445</v>
      </c>
      <c r="C2445">
        <v>18</v>
      </c>
      <c r="D2445">
        <f t="shared" ca="1" si="931"/>
        <v>18.614139949219084</v>
      </c>
      <c r="E2445">
        <f t="shared" ca="1" si="932"/>
        <v>-0.61413994921908355</v>
      </c>
      <c r="F2445" t="str">
        <f t="shared" ca="1" si="933"/>
        <v>medium</v>
      </c>
      <c r="G2445">
        <v>1043</v>
      </c>
      <c r="H2445">
        <f t="shared" si="934"/>
        <v>1043</v>
      </c>
      <c r="I2445">
        <f t="shared" ca="1" si="935"/>
        <v>1124.0058151002636</v>
      </c>
      <c r="J2445">
        <f t="shared" ca="1" si="936"/>
        <v>-81.00581510026359</v>
      </c>
      <c r="K2445" t="str">
        <f t="shared" ca="1" si="937"/>
        <v>medium</v>
      </c>
      <c r="L2445">
        <v>-2.5</v>
      </c>
      <c r="M2445" t="str">
        <f t="shared" si="913"/>
        <v>low</v>
      </c>
      <c r="N2445">
        <f t="shared" si="919"/>
        <v>1</v>
      </c>
      <c r="O2445">
        <f t="shared" si="920"/>
        <v>4</v>
      </c>
      <c r="P2445" t="str">
        <f t="shared" si="921"/>
        <v>čtvrtek</v>
      </c>
      <c r="Q2445">
        <f t="shared" si="945"/>
        <v>1</v>
      </c>
      <c r="R2445">
        <f t="shared" si="945"/>
        <v>0</v>
      </c>
      <c r="S2445">
        <f t="shared" si="945"/>
        <v>0</v>
      </c>
      <c r="T2445">
        <f t="shared" si="945"/>
        <v>0</v>
      </c>
      <c r="U2445">
        <f t="shared" si="945"/>
        <v>0</v>
      </c>
      <c r="V2445">
        <f t="shared" si="945"/>
        <v>0</v>
      </c>
      <c r="W2445">
        <f t="shared" si="945"/>
        <v>0</v>
      </c>
      <c r="X2445">
        <f t="shared" si="945"/>
        <v>0</v>
      </c>
      <c r="Y2445">
        <f t="shared" si="945"/>
        <v>0</v>
      </c>
      <c r="Z2445">
        <f t="shared" si="945"/>
        <v>0</v>
      </c>
      <c r="AA2445">
        <f t="shared" si="945"/>
        <v>0</v>
      </c>
      <c r="AB2445">
        <f t="shared" si="945"/>
        <v>0</v>
      </c>
      <c r="AC2445">
        <f t="shared" si="946"/>
        <v>0</v>
      </c>
      <c r="AD2445">
        <f t="shared" si="946"/>
        <v>0</v>
      </c>
      <c r="AE2445">
        <f t="shared" si="946"/>
        <v>0</v>
      </c>
      <c r="AF2445">
        <f t="shared" si="946"/>
        <v>1</v>
      </c>
      <c r="AG2445">
        <f t="shared" si="946"/>
        <v>0</v>
      </c>
      <c r="AH2445">
        <f t="shared" si="946"/>
        <v>0</v>
      </c>
      <c r="AI2445">
        <f t="shared" si="946"/>
        <v>0</v>
      </c>
      <c r="AJ2445">
        <f t="shared" ca="1" si="922"/>
        <v>0</v>
      </c>
      <c r="AK2445">
        <f t="shared" ca="1" si="923"/>
        <v>0</v>
      </c>
      <c r="AL2445">
        <f t="shared" ca="1" si="924"/>
        <v>1</v>
      </c>
      <c r="AM2445">
        <f t="shared" ca="1" si="925"/>
        <v>1</v>
      </c>
      <c r="AN2445">
        <f t="shared" ca="1" si="926"/>
        <v>0</v>
      </c>
      <c r="AO2445">
        <f t="shared" ca="1" si="927"/>
        <v>0</v>
      </c>
      <c r="AP2445">
        <f t="shared" ca="1" si="928"/>
        <v>1</v>
      </c>
      <c r="AQ2445">
        <f t="shared" ca="1" si="929"/>
        <v>0</v>
      </c>
      <c r="AR2445">
        <f t="shared" ca="1" si="930"/>
        <v>0</v>
      </c>
      <c r="AS2445">
        <v>0</v>
      </c>
      <c r="AT2445">
        <v>1</v>
      </c>
      <c r="AU2445">
        <f t="shared" ca="1" si="947"/>
        <v>0</v>
      </c>
      <c r="AV2445">
        <f t="shared" ca="1" si="947"/>
        <v>1</v>
      </c>
      <c r="AW2445">
        <f t="shared" ca="1" si="947"/>
        <v>0</v>
      </c>
      <c r="AX2445">
        <v>0</v>
      </c>
    </row>
    <row r="2446" spans="1:50">
      <c r="A2446" s="2">
        <v>41299</v>
      </c>
      <c r="B2446">
        <v>1446</v>
      </c>
      <c r="C2446">
        <v>12</v>
      </c>
      <c r="D2446">
        <f t="shared" ca="1" si="931"/>
        <v>18.615612706343075</v>
      </c>
      <c r="E2446">
        <f t="shared" ca="1" si="932"/>
        <v>-6.6156127063430752</v>
      </c>
      <c r="F2446" t="str">
        <f t="shared" ca="1" si="933"/>
        <v>low</v>
      </c>
      <c r="G2446">
        <v>576</v>
      </c>
      <c r="H2446">
        <f t="shared" si="934"/>
        <v>576</v>
      </c>
      <c r="I2446">
        <f t="shared" ca="1" si="935"/>
        <v>1124.1948055617868</v>
      </c>
      <c r="J2446">
        <f t="shared" ca="1" si="936"/>
        <v>-548.19480556178678</v>
      </c>
      <c r="K2446" t="str">
        <f t="shared" ca="1" si="937"/>
        <v>low</v>
      </c>
      <c r="L2446">
        <v>-7.2333333333333343</v>
      </c>
      <c r="M2446" t="str">
        <f t="shared" si="913"/>
        <v>low</v>
      </c>
      <c r="N2446">
        <f t="shared" si="919"/>
        <v>1</v>
      </c>
      <c r="O2446">
        <f t="shared" si="920"/>
        <v>5</v>
      </c>
      <c r="P2446" t="str">
        <f t="shared" si="921"/>
        <v>pátek</v>
      </c>
      <c r="Q2446">
        <f t="shared" si="945"/>
        <v>1</v>
      </c>
      <c r="R2446">
        <f t="shared" si="945"/>
        <v>0</v>
      </c>
      <c r="S2446">
        <f t="shared" si="945"/>
        <v>0</v>
      </c>
      <c r="T2446">
        <f t="shared" si="945"/>
        <v>0</v>
      </c>
      <c r="U2446">
        <f t="shared" si="945"/>
        <v>0</v>
      </c>
      <c r="V2446">
        <f t="shared" si="945"/>
        <v>0</v>
      </c>
      <c r="W2446">
        <f t="shared" si="945"/>
        <v>0</v>
      </c>
      <c r="X2446">
        <f t="shared" si="945"/>
        <v>0</v>
      </c>
      <c r="Y2446">
        <f t="shared" si="945"/>
        <v>0</v>
      </c>
      <c r="Z2446">
        <f t="shared" si="945"/>
        <v>0</v>
      </c>
      <c r="AA2446">
        <f t="shared" si="945"/>
        <v>0</v>
      </c>
      <c r="AB2446">
        <f t="shared" si="945"/>
        <v>0</v>
      </c>
      <c r="AC2446">
        <f t="shared" si="946"/>
        <v>0</v>
      </c>
      <c r="AD2446">
        <f t="shared" si="946"/>
        <v>0</v>
      </c>
      <c r="AE2446">
        <f t="shared" si="946"/>
        <v>0</v>
      </c>
      <c r="AF2446">
        <f t="shared" si="946"/>
        <v>0</v>
      </c>
      <c r="AG2446">
        <f t="shared" si="946"/>
        <v>1</v>
      </c>
      <c r="AH2446">
        <f t="shared" si="946"/>
        <v>0</v>
      </c>
      <c r="AI2446">
        <f t="shared" si="946"/>
        <v>0</v>
      </c>
      <c r="AJ2446">
        <f t="shared" ca="1" si="922"/>
        <v>0</v>
      </c>
      <c r="AK2446">
        <f t="shared" ca="1" si="923"/>
        <v>0</v>
      </c>
      <c r="AL2446">
        <f t="shared" ca="1" si="924"/>
        <v>1</v>
      </c>
      <c r="AM2446">
        <f t="shared" ca="1" si="925"/>
        <v>1</v>
      </c>
      <c r="AN2446">
        <f t="shared" ca="1" si="926"/>
        <v>0</v>
      </c>
      <c r="AO2446">
        <f t="shared" ca="1" si="927"/>
        <v>0</v>
      </c>
      <c r="AP2446">
        <f t="shared" ca="1" si="928"/>
        <v>1</v>
      </c>
      <c r="AQ2446">
        <f t="shared" ca="1" si="929"/>
        <v>0</v>
      </c>
      <c r="AR2446">
        <f t="shared" ca="1" si="930"/>
        <v>0</v>
      </c>
      <c r="AS2446">
        <v>0</v>
      </c>
      <c r="AT2446">
        <v>1</v>
      </c>
      <c r="AU2446">
        <f t="shared" ca="1" si="947"/>
        <v>1</v>
      </c>
      <c r="AV2446">
        <f t="shared" ca="1" si="947"/>
        <v>0</v>
      </c>
      <c r="AW2446">
        <f t="shared" ca="1" si="947"/>
        <v>0</v>
      </c>
      <c r="AX2446">
        <v>0</v>
      </c>
    </row>
    <row r="2447" spans="1:50">
      <c r="A2447" s="2">
        <v>41300</v>
      </c>
      <c r="B2447">
        <v>1447</v>
      </c>
      <c r="C2447">
        <v>14</v>
      </c>
      <c r="D2447">
        <f t="shared" ca="1" si="931"/>
        <v>18.617080522149024</v>
      </c>
      <c r="E2447">
        <f t="shared" ca="1" si="932"/>
        <v>-4.6170805221490241</v>
      </c>
      <c r="F2447" t="str">
        <f t="shared" ca="1" si="933"/>
        <v>low</v>
      </c>
      <c r="G2447">
        <v>890</v>
      </c>
      <c r="H2447">
        <f t="shared" si="934"/>
        <v>890</v>
      </c>
      <c r="I2447">
        <f t="shared" ca="1" si="935"/>
        <v>1124.3836533854842</v>
      </c>
      <c r="J2447">
        <f t="shared" ca="1" si="936"/>
        <v>-234.38365338548419</v>
      </c>
      <c r="K2447" t="str">
        <f t="shared" ca="1" si="937"/>
        <v>medium</v>
      </c>
      <c r="L2447">
        <v>-4.5999999999999996</v>
      </c>
      <c r="M2447" t="str">
        <f t="shared" si="913"/>
        <v>low</v>
      </c>
      <c r="N2447">
        <f t="shared" si="919"/>
        <v>1</v>
      </c>
      <c r="O2447">
        <f t="shared" si="920"/>
        <v>6</v>
      </c>
      <c r="P2447" t="str">
        <f t="shared" si="921"/>
        <v>sobota</v>
      </c>
      <c r="Q2447">
        <f t="shared" si="945"/>
        <v>1</v>
      </c>
      <c r="R2447">
        <f t="shared" si="945"/>
        <v>0</v>
      </c>
      <c r="S2447">
        <f t="shared" si="945"/>
        <v>0</v>
      </c>
      <c r="T2447">
        <f t="shared" si="945"/>
        <v>0</v>
      </c>
      <c r="U2447">
        <f t="shared" si="945"/>
        <v>0</v>
      </c>
      <c r="V2447">
        <f t="shared" si="945"/>
        <v>0</v>
      </c>
      <c r="W2447">
        <f t="shared" si="945"/>
        <v>0</v>
      </c>
      <c r="X2447">
        <f t="shared" si="945"/>
        <v>0</v>
      </c>
      <c r="Y2447">
        <f t="shared" si="945"/>
        <v>0</v>
      </c>
      <c r="Z2447">
        <f t="shared" si="945"/>
        <v>0</v>
      </c>
      <c r="AA2447">
        <f t="shared" si="945"/>
        <v>0</v>
      </c>
      <c r="AB2447">
        <f t="shared" si="945"/>
        <v>0</v>
      </c>
      <c r="AC2447">
        <f t="shared" si="946"/>
        <v>0</v>
      </c>
      <c r="AD2447">
        <f t="shared" si="946"/>
        <v>0</v>
      </c>
      <c r="AE2447">
        <f t="shared" si="946"/>
        <v>0</v>
      </c>
      <c r="AF2447">
        <f t="shared" si="946"/>
        <v>0</v>
      </c>
      <c r="AG2447">
        <f t="shared" si="946"/>
        <v>0</v>
      </c>
      <c r="AH2447">
        <f t="shared" si="946"/>
        <v>1</v>
      </c>
      <c r="AI2447">
        <f t="shared" si="946"/>
        <v>0</v>
      </c>
      <c r="AJ2447">
        <f t="shared" ca="1" si="922"/>
        <v>0</v>
      </c>
      <c r="AK2447">
        <f t="shared" ca="1" si="923"/>
        <v>0</v>
      </c>
      <c r="AL2447">
        <f t="shared" ca="1" si="924"/>
        <v>1</v>
      </c>
      <c r="AM2447">
        <f t="shared" ca="1" si="925"/>
        <v>1</v>
      </c>
      <c r="AN2447">
        <f t="shared" ca="1" si="926"/>
        <v>0</v>
      </c>
      <c r="AO2447">
        <f t="shared" ca="1" si="927"/>
        <v>0</v>
      </c>
      <c r="AP2447">
        <f t="shared" ca="1" si="928"/>
        <v>1</v>
      </c>
      <c r="AQ2447">
        <f t="shared" ca="1" si="929"/>
        <v>0</v>
      </c>
      <c r="AR2447">
        <f t="shared" ca="1" si="930"/>
        <v>0</v>
      </c>
      <c r="AS2447">
        <v>0</v>
      </c>
      <c r="AT2447">
        <v>1</v>
      </c>
      <c r="AU2447">
        <f t="shared" ca="1" si="947"/>
        <v>1</v>
      </c>
      <c r="AV2447">
        <f t="shared" ca="1" si="947"/>
        <v>0</v>
      </c>
      <c r="AW2447">
        <f t="shared" ca="1" si="947"/>
        <v>0</v>
      </c>
      <c r="AX2447">
        <v>0</v>
      </c>
    </row>
    <row r="2448" spans="1:50">
      <c r="A2448" s="2">
        <v>41301</v>
      </c>
      <c r="B2448">
        <v>1448</v>
      </c>
      <c r="C2448">
        <v>12</v>
      </c>
      <c r="D2448">
        <f t="shared" ca="1" si="931"/>
        <v>18.618543404355506</v>
      </c>
      <c r="E2448">
        <f t="shared" ca="1" si="932"/>
        <v>-6.6185434043555063</v>
      </c>
      <c r="F2448" t="str">
        <f t="shared" ca="1" si="933"/>
        <v>low</v>
      </c>
      <c r="G2448">
        <v>518</v>
      </c>
      <c r="H2448">
        <f t="shared" si="934"/>
        <v>518</v>
      </c>
      <c r="I2448">
        <f t="shared" ca="1" si="935"/>
        <v>1124.5723584199845</v>
      </c>
      <c r="J2448">
        <f t="shared" ca="1" si="936"/>
        <v>-606.57235841998454</v>
      </c>
      <c r="K2448" t="str">
        <f t="shared" ca="1" si="937"/>
        <v>low</v>
      </c>
      <c r="L2448">
        <v>-12</v>
      </c>
      <c r="M2448" t="str">
        <f t="shared" si="913"/>
        <v>low</v>
      </c>
      <c r="N2448">
        <f t="shared" si="919"/>
        <v>1</v>
      </c>
      <c r="O2448">
        <f t="shared" si="920"/>
        <v>7</v>
      </c>
      <c r="P2448" t="str">
        <f t="shared" si="921"/>
        <v>neděle</v>
      </c>
      <c r="Q2448">
        <f t="shared" si="945"/>
        <v>1</v>
      </c>
      <c r="R2448">
        <f t="shared" si="945"/>
        <v>0</v>
      </c>
      <c r="S2448">
        <f t="shared" si="945"/>
        <v>0</v>
      </c>
      <c r="T2448">
        <f t="shared" si="945"/>
        <v>0</v>
      </c>
      <c r="U2448">
        <f t="shared" si="945"/>
        <v>0</v>
      </c>
      <c r="V2448">
        <f t="shared" si="945"/>
        <v>0</v>
      </c>
      <c r="W2448">
        <f t="shared" si="945"/>
        <v>0</v>
      </c>
      <c r="X2448">
        <f t="shared" si="945"/>
        <v>0</v>
      </c>
      <c r="Y2448">
        <f t="shared" si="945"/>
        <v>0</v>
      </c>
      <c r="Z2448">
        <f t="shared" si="945"/>
        <v>0</v>
      </c>
      <c r="AA2448">
        <f t="shared" si="945"/>
        <v>0</v>
      </c>
      <c r="AB2448">
        <f t="shared" si="945"/>
        <v>0</v>
      </c>
      <c r="AC2448">
        <f t="shared" si="946"/>
        <v>0</v>
      </c>
      <c r="AD2448">
        <f t="shared" si="946"/>
        <v>0</v>
      </c>
      <c r="AE2448">
        <f t="shared" si="946"/>
        <v>0</v>
      </c>
      <c r="AF2448">
        <f t="shared" si="946"/>
        <v>0</v>
      </c>
      <c r="AG2448">
        <f t="shared" si="946"/>
        <v>0</v>
      </c>
      <c r="AH2448">
        <f t="shared" si="946"/>
        <v>0</v>
      </c>
      <c r="AI2448">
        <f t="shared" si="946"/>
        <v>1</v>
      </c>
      <c r="AJ2448">
        <f t="shared" ca="1" si="922"/>
        <v>0</v>
      </c>
      <c r="AK2448">
        <f t="shared" ca="1" si="923"/>
        <v>0</v>
      </c>
      <c r="AL2448">
        <f t="shared" ca="1" si="924"/>
        <v>1</v>
      </c>
      <c r="AM2448">
        <f t="shared" ca="1" si="925"/>
        <v>1</v>
      </c>
      <c r="AN2448">
        <f t="shared" ca="1" si="926"/>
        <v>0</v>
      </c>
      <c r="AO2448">
        <f t="shared" ca="1" si="927"/>
        <v>0</v>
      </c>
      <c r="AP2448">
        <f t="shared" ca="1" si="928"/>
        <v>1</v>
      </c>
      <c r="AQ2448">
        <f t="shared" ca="1" si="929"/>
        <v>0</v>
      </c>
      <c r="AR2448">
        <f t="shared" ca="1" si="930"/>
        <v>0</v>
      </c>
      <c r="AS2448">
        <v>0</v>
      </c>
      <c r="AT2448">
        <v>1</v>
      </c>
      <c r="AU2448">
        <f t="shared" ca="1" si="947"/>
        <v>1</v>
      </c>
      <c r="AV2448">
        <f t="shared" ca="1" si="947"/>
        <v>0</v>
      </c>
      <c r="AW2448">
        <f t="shared" ca="1" si="947"/>
        <v>0</v>
      </c>
      <c r="AX2448">
        <v>0</v>
      </c>
    </row>
    <row r="2449" spans="1:50">
      <c r="A2449" s="2">
        <v>41302</v>
      </c>
      <c r="B2449">
        <v>1449</v>
      </c>
      <c r="C2449">
        <v>27</v>
      </c>
      <c r="D2449">
        <f t="shared" ca="1" si="931"/>
        <v>18.620001360681105</v>
      </c>
      <c r="E2449">
        <f t="shared" ca="1" si="932"/>
        <v>8.3799986393188952</v>
      </c>
      <c r="F2449" t="str">
        <f t="shared" ca="1" si="933"/>
        <v>high</v>
      </c>
      <c r="G2449">
        <v>2349</v>
      </c>
      <c r="H2449">
        <f t="shared" si="934"/>
        <v>2349</v>
      </c>
      <c r="I2449">
        <f t="shared" ca="1" si="935"/>
        <v>1124.7609205139174</v>
      </c>
      <c r="J2449">
        <f t="shared" ca="1" si="936"/>
        <v>1224.2390794860826</v>
      </c>
      <c r="K2449" t="str">
        <f t="shared" ca="1" si="937"/>
        <v>high</v>
      </c>
      <c r="L2449">
        <v>-3.75</v>
      </c>
      <c r="M2449" t="str">
        <f t="shared" si="913"/>
        <v>low</v>
      </c>
      <c r="N2449">
        <f t="shared" si="919"/>
        <v>1</v>
      </c>
      <c r="O2449">
        <f t="shared" si="920"/>
        <v>1</v>
      </c>
      <c r="P2449" t="str">
        <f t="shared" si="921"/>
        <v>pondělí</v>
      </c>
      <c r="Q2449">
        <f t="shared" si="945"/>
        <v>1</v>
      </c>
      <c r="R2449">
        <f t="shared" si="945"/>
        <v>0</v>
      </c>
      <c r="S2449">
        <f t="shared" si="945"/>
        <v>0</v>
      </c>
      <c r="T2449">
        <f t="shared" si="945"/>
        <v>0</v>
      </c>
      <c r="U2449">
        <f t="shared" si="945"/>
        <v>0</v>
      </c>
      <c r="V2449">
        <f t="shared" si="945"/>
        <v>0</v>
      </c>
      <c r="W2449">
        <f t="shared" si="945"/>
        <v>0</v>
      </c>
      <c r="X2449">
        <f t="shared" si="945"/>
        <v>0</v>
      </c>
      <c r="Y2449">
        <f t="shared" si="945"/>
        <v>0</v>
      </c>
      <c r="Z2449">
        <f t="shared" si="945"/>
        <v>0</v>
      </c>
      <c r="AA2449">
        <f t="shared" si="945"/>
        <v>0</v>
      </c>
      <c r="AB2449">
        <f t="shared" si="945"/>
        <v>0</v>
      </c>
      <c r="AC2449">
        <f t="shared" si="946"/>
        <v>1</v>
      </c>
      <c r="AD2449">
        <f t="shared" si="946"/>
        <v>0</v>
      </c>
      <c r="AE2449">
        <f t="shared" si="946"/>
        <v>0</v>
      </c>
      <c r="AF2449">
        <f t="shared" si="946"/>
        <v>0</v>
      </c>
      <c r="AG2449">
        <f t="shared" si="946"/>
        <v>0</v>
      </c>
      <c r="AH2449">
        <f t="shared" si="946"/>
        <v>0</v>
      </c>
      <c r="AI2449">
        <f t="shared" si="946"/>
        <v>0</v>
      </c>
      <c r="AJ2449">
        <f t="shared" ca="1" si="922"/>
        <v>0</v>
      </c>
      <c r="AK2449">
        <f t="shared" ca="1" si="923"/>
        <v>0</v>
      </c>
      <c r="AL2449">
        <f t="shared" ca="1" si="924"/>
        <v>1</v>
      </c>
      <c r="AM2449">
        <f t="shared" ca="1" si="925"/>
        <v>1</v>
      </c>
      <c r="AN2449">
        <f t="shared" ca="1" si="926"/>
        <v>0</v>
      </c>
      <c r="AO2449">
        <f t="shared" ca="1" si="927"/>
        <v>0</v>
      </c>
      <c r="AP2449">
        <f t="shared" ca="1" si="928"/>
        <v>1</v>
      </c>
      <c r="AQ2449">
        <f t="shared" ca="1" si="929"/>
        <v>0</v>
      </c>
      <c r="AR2449">
        <f t="shared" ca="1" si="930"/>
        <v>0</v>
      </c>
      <c r="AS2449">
        <v>1</v>
      </c>
      <c r="AT2449">
        <v>1</v>
      </c>
      <c r="AU2449">
        <f t="shared" ca="1" si="947"/>
        <v>0</v>
      </c>
      <c r="AV2449">
        <f t="shared" ca="1" si="947"/>
        <v>0</v>
      </c>
      <c r="AW2449">
        <f t="shared" ca="1" si="947"/>
        <v>1</v>
      </c>
      <c r="AX2449">
        <v>0</v>
      </c>
    </row>
    <row r="2450" spans="1:50">
      <c r="A2450" s="2">
        <v>41303</v>
      </c>
      <c r="B2450">
        <v>1450</v>
      </c>
      <c r="C2450">
        <v>16</v>
      </c>
      <c r="D2450">
        <f t="shared" ca="1" si="931"/>
        <v>18.62145439884441</v>
      </c>
      <c r="E2450">
        <f t="shared" ca="1" si="932"/>
        <v>-2.6214543988444099</v>
      </c>
      <c r="F2450" t="str">
        <f t="shared" ca="1" si="933"/>
        <v>medium</v>
      </c>
      <c r="G2450">
        <v>1218</v>
      </c>
      <c r="H2450">
        <f t="shared" si="934"/>
        <v>1218</v>
      </c>
      <c r="I2450">
        <f t="shared" ca="1" si="935"/>
        <v>1124.9493395159111</v>
      </c>
      <c r="J2450">
        <f t="shared" ca="1" si="936"/>
        <v>93.050660484088894</v>
      </c>
      <c r="K2450" t="str">
        <f t="shared" ca="1" si="937"/>
        <v>medium</v>
      </c>
      <c r="L2450">
        <v>3.4</v>
      </c>
      <c r="M2450" t="str">
        <f t="shared" si="913"/>
        <v>low</v>
      </c>
      <c r="N2450">
        <f t="shared" si="919"/>
        <v>1</v>
      </c>
      <c r="O2450">
        <f t="shared" si="920"/>
        <v>2</v>
      </c>
      <c r="P2450" t="str">
        <f t="shared" si="921"/>
        <v>úterý</v>
      </c>
      <c r="Q2450">
        <f t="shared" si="945"/>
        <v>1</v>
      </c>
      <c r="R2450">
        <f t="shared" si="945"/>
        <v>0</v>
      </c>
      <c r="S2450">
        <f t="shared" si="945"/>
        <v>0</v>
      </c>
      <c r="T2450">
        <f t="shared" si="945"/>
        <v>0</v>
      </c>
      <c r="U2450">
        <f t="shared" si="945"/>
        <v>0</v>
      </c>
      <c r="V2450">
        <f t="shared" si="945"/>
        <v>0</v>
      </c>
      <c r="W2450">
        <f t="shared" si="945"/>
        <v>0</v>
      </c>
      <c r="X2450">
        <f t="shared" si="945"/>
        <v>0</v>
      </c>
      <c r="Y2450">
        <f t="shared" si="945"/>
        <v>0</v>
      </c>
      <c r="Z2450">
        <f t="shared" si="945"/>
        <v>0</v>
      </c>
      <c r="AA2450">
        <f t="shared" si="945"/>
        <v>0</v>
      </c>
      <c r="AB2450">
        <f t="shared" si="945"/>
        <v>0</v>
      </c>
      <c r="AC2450">
        <f t="shared" si="946"/>
        <v>0</v>
      </c>
      <c r="AD2450">
        <f t="shared" si="946"/>
        <v>1</v>
      </c>
      <c r="AE2450">
        <f t="shared" si="946"/>
        <v>0</v>
      </c>
      <c r="AF2450">
        <f t="shared" si="946"/>
        <v>0</v>
      </c>
      <c r="AG2450">
        <f t="shared" si="946"/>
        <v>0</v>
      </c>
      <c r="AH2450">
        <f t="shared" si="946"/>
        <v>0</v>
      </c>
      <c r="AI2450">
        <f t="shared" si="946"/>
        <v>0</v>
      </c>
      <c r="AJ2450">
        <f t="shared" ca="1" si="922"/>
        <v>0</v>
      </c>
      <c r="AK2450">
        <f t="shared" ca="1" si="923"/>
        <v>0</v>
      </c>
      <c r="AL2450">
        <f t="shared" ca="1" si="924"/>
        <v>1</v>
      </c>
      <c r="AM2450">
        <f t="shared" ca="1" si="925"/>
        <v>1</v>
      </c>
      <c r="AN2450">
        <f t="shared" ca="1" si="926"/>
        <v>0</v>
      </c>
      <c r="AO2450">
        <f t="shared" ca="1" si="927"/>
        <v>0</v>
      </c>
      <c r="AP2450">
        <f t="shared" ca="1" si="928"/>
        <v>1</v>
      </c>
      <c r="AQ2450">
        <f t="shared" ca="1" si="929"/>
        <v>0</v>
      </c>
      <c r="AR2450">
        <f t="shared" ca="1" si="930"/>
        <v>0</v>
      </c>
      <c r="AS2450">
        <v>1</v>
      </c>
      <c r="AT2450">
        <v>1</v>
      </c>
      <c r="AU2450">
        <f t="shared" ca="1" si="947"/>
        <v>0</v>
      </c>
      <c r="AV2450">
        <f t="shared" ca="1" si="947"/>
        <v>1</v>
      </c>
      <c r="AW2450">
        <f t="shared" ca="1" si="947"/>
        <v>0</v>
      </c>
      <c r="AX2450">
        <v>0</v>
      </c>
    </row>
    <row r="2451" spans="1:50">
      <c r="A2451" s="2">
        <v>41304</v>
      </c>
      <c r="B2451">
        <v>1451</v>
      </c>
      <c r="C2451">
        <v>13</v>
      </c>
      <c r="D2451">
        <f t="shared" ca="1" si="931"/>
        <v>18.622902526563976</v>
      </c>
      <c r="E2451">
        <f t="shared" ca="1" si="932"/>
        <v>-5.6229025265639763</v>
      </c>
      <c r="F2451" t="str">
        <f t="shared" ca="1" si="933"/>
        <v>low</v>
      </c>
      <c r="G2451">
        <v>1046</v>
      </c>
      <c r="H2451">
        <f t="shared" si="934"/>
        <v>1046</v>
      </c>
      <c r="I2451">
        <f t="shared" ca="1" si="935"/>
        <v>1125.1376152745947</v>
      </c>
      <c r="J2451">
        <f t="shared" ca="1" si="936"/>
        <v>-79.137615274594737</v>
      </c>
      <c r="K2451" t="str">
        <f t="shared" ca="1" si="937"/>
        <v>medium</v>
      </c>
      <c r="L2451">
        <v>4.25</v>
      </c>
      <c r="M2451" t="str">
        <f t="shared" si="913"/>
        <v>low</v>
      </c>
      <c r="N2451">
        <f t="shared" si="919"/>
        <v>1</v>
      </c>
      <c r="O2451">
        <f t="shared" si="920"/>
        <v>3</v>
      </c>
      <c r="P2451" t="str">
        <f t="shared" si="921"/>
        <v>středa</v>
      </c>
      <c r="Q2451">
        <f t="shared" ref="Q2451:AB2460" si="948">VLOOKUP($N2451,$V$31:$AH$42,Q$592+1,0)</f>
        <v>1</v>
      </c>
      <c r="R2451">
        <f t="shared" si="948"/>
        <v>0</v>
      </c>
      <c r="S2451">
        <f t="shared" si="948"/>
        <v>0</v>
      </c>
      <c r="T2451">
        <f t="shared" si="948"/>
        <v>0</v>
      </c>
      <c r="U2451">
        <f t="shared" si="948"/>
        <v>0</v>
      </c>
      <c r="V2451">
        <f t="shared" si="948"/>
        <v>0</v>
      </c>
      <c r="W2451">
        <f t="shared" si="948"/>
        <v>0</v>
      </c>
      <c r="X2451">
        <f t="shared" si="948"/>
        <v>0</v>
      </c>
      <c r="Y2451">
        <f t="shared" si="948"/>
        <v>0</v>
      </c>
      <c r="Z2451">
        <f t="shared" si="948"/>
        <v>0</v>
      </c>
      <c r="AA2451">
        <f t="shared" si="948"/>
        <v>0</v>
      </c>
      <c r="AB2451">
        <f t="shared" si="948"/>
        <v>0</v>
      </c>
      <c r="AC2451">
        <f t="shared" ref="AC2451:AI2460" si="949">VLOOKUP($O2451,$V$74:$AC$80,AC$592+1,0)</f>
        <v>0</v>
      </c>
      <c r="AD2451">
        <f t="shared" si="949"/>
        <v>0</v>
      </c>
      <c r="AE2451">
        <f t="shared" si="949"/>
        <v>1</v>
      </c>
      <c r="AF2451">
        <f t="shared" si="949"/>
        <v>0</v>
      </c>
      <c r="AG2451">
        <f t="shared" si="949"/>
        <v>0</v>
      </c>
      <c r="AH2451">
        <f t="shared" si="949"/>
        <v>0</v>
      </c>
      <c r="AI2451">
        <f t="shared" si="949"/>
        <v>0</v>
      </c>
      <c r="AJ2451">
        <f t="shared" ca="1" si="922"/>
        <v>0</v>
      </c>
      <c r="AK2451">
        <f t="shared" ca="1" si="923"/>
        <v>0</v>
      </c>
      <c r="AL2451">
        <f t="shared" ca="1" si="924"/>
        <v>1</v>
      </c>
      <c r="AM2451">
        <f t="shared" ca="1" si="925"/>
        <v>1</v>
      </c>
      <c r="AN2451">
        <f t="shared" ca="1" si="926"/>
        <v>0</v>
      </c>
      <c r="AO2451">
        <f t="shared" ca="1" si="927"/>
        <v>0</v>
      </c>
      <c r="AP2451">
        <f t="shared" ca="1" si="928"/>
        <v>1</v>
      </c>
      <c r="AQ2451">
        <f t="shared" ca="1" si="929"/>
        <v>0</v>
      </c>
      <c r="AR2451">
        <f t="shared" ca="1" si="930"/>
        <v>0</v>
      </c>
      <c r="AS2451">
        <v>1</v>
      </c>
      <c r="AT2451">
        <v>1</v>
      </c>
      <c r="AU2451">
        <f t="shared" ca="1" si="947"/>
        <v>1</v>
      </c>
      <c r="AV2451">
        <f t="shared" ca="1" si="947"/>
        <v>0</v>
      </c>
      <c r="AW2451">
        <f t="shared" ca="1" si="947"/>
        <v>0</v>
      </c>
      <c r="AX2451">
        <v>0</v>
      </c>
    </row>
    <row r="2452" spans="1:50">
      <c r="A2452" s="2">
        <v>41305</v>
      </c>
      <c r="B2452">
        <v>1452</v>
      </c>
      <c r="C2452">
        <v>26</v>
      </c>
      <c r="D2452">
        <f t="shared" ca="1" si="931"/>
        <v>18.624345751558405</v>
      </c>
      <c r="E2452">
        <f t="shared" ca="1" si="932"/>
        <v>7.3756542484415952</v>
      </c>
      <c r="F2452" t="str">
        <f t="shared" ca="1" si="933"/>
        <v>high</v>
      </c>
      <c r="G2452">
        <v>1152</v>
      </c>
      <c r="H2452">
        <f t="shared" si="934"/>
        <v>1152</v>
      </c>
      <c r="I2452">
        <f t="shared" ca="1" si="935"/>
        <v>1125.3257476385977</v>
      </c>
      <c r="J2452">
        <f t="shared" ca="1" si="936"/>
        <v>26.674252361402296</v>
      </c>
      <c r="K2452" t="str">
        <f t="shared" ca="1" si="937"/>
        <v>medium</v>
      </c>
      <c r="L2452">
        <v>2.9</v>
      </c>
      <c r="M2452" t="str">
        <f t="shared" ref="M2452:M2515" si="950">VLOOKUP(L2452,$A$17:$C$20,3)</f>
        <v>low</v>
      </c>
      <c r="N2452">
        <f t="shared" si="919"/>
        <v>1</v>
      </c>
      <c r="O2452">
        <f t="shared" si="920"/>
        <v>4</v>
      </c>
      <c r="P2452" t="str">
        <f t="shared" si="921"/>
        <v>čtvrtek</v>
      </c>
      <c r="Q2452">
        <f t="shared" si="948"/>
        <v>1</v>
      </c>
      <c r="R2452">
        <f t="shared" si="948"/>
        <v>0</v>
      </c>
      <c r="S2452">
        <f t="shared" si="948"/>
        <v>0</v>
      </c>
      <c r="T2452">
        <f t="shared" si="948"/>
        <v>0</v>
      </c>
      <c r="U2452">
        <f t="shared" si="948"/>
        <v>0</v>
      </c>
      <c r="V2452">
        <f t="shared" si="948"/>
        <v>0</v>
      </c>
      <c r="W2452">
        <f t="shared" si="948"/>
        <v>0</v>
      </c>
      <c r="X2452">
        <f t="shared" si="948"/>
        <v>0</v>
      </c>
      <c r="Y2452">
        <f t="shared" si="948"/>
        <v>0</v>
      </c>
      <c r="Z2452">
        <f t="shared" si="948"/>
        <v>0</v>
      </c>
      <c r="AA2452">
        <f t="shared" si="948"/>
        <v>0</v>
      </c>
      <c r="AB2452">
        <f t="shared" si="948"/>
        <v>0</v>
      </c>
      <c r="AC2452">
        <f t="shared" si="949"/>
        <v>0</v>
      </c>
      <c r="AD2452">
        <f t="shared" si="949"/>
        <v>0</v>
      </c>
      <c r="AE2452">
        <f t="shared" si="949"/>
        <v>0</v>
      </c>
      <c r="AF2452">
        <f t="shared" si="949"/>
        <v>1</v>
      </c>
      <c r="AG2452">
        <f t="shared" si="949"/>
        <v>0</v>
      </c>
      <c r="AH2452">
        <f t="shared" si="949"/>
        <v>0</v>
      </c>
      <c r="AI2452">
        <f t="shared" si="949"/>
        <v>0</v>
      </c>
      <c r="AJ2452">
        <f t="shared" ca="1" si="922"/>
        <v>0</v>
      </c>
      <c r="AK2452">
        <f t="shared" ca="1" si="923"/>
        <v>0</v>
      </c>
      <c r="AL2452">
        <f t="shared" ca="1" si="924"/>
        <v>1</v>
      </c>
      <c r="AM2452">
        <f t="shared" ca="1" si="925"/>
        <v>1</v>
      </c>
      <c r="AN2452">
        <f t="shared" ca="1" si="926"/>
        <v>0</v>
      </c>
      <c r="AO2452">
        <f t="shared" ca="1" si="927"/>
        <v>0</v>
      </c>
      <c r="AP2452">
        <f t="shared" ca="1" si="928"/>
        <v>1</v>
      </c>
      <c r="AQ2452">
        <f t="shared" ca="1" si="929"/>
        <v>0</v>
      </c>
      <c r="AR2452">
        <f t="shared" ca="1" si="930"/>
        <v>0</v>
      </c>
      <c r="AS2452">
        <v>1</v>
      </c>
      <c r="AT2452">
        <v>1</v>
      </c>
      <c r="AU2452">
        <f t="shared" ca="1" si="947"/>
        <v>0</v>
      </c>
      <c r="AV2452">
        <f t="shared" ca="1" si="947"/>
        <v>0</v>
      </c>
      <c r="AW2452">
        <f t="shared" ca="1" si="947"/>
        <v>1</v>
      </c>
      <c r="AX2452">
        <v>0</v>
      </c>
    </row>
    <row r="2453" spans="1:50">
      <c r="A2453" s="2">
        <v>41306</v>
      </c>
      <c r="B2453">
        <v>1453</v>
      </c>
      <c r="C2453">
        <v>6</v>
      </c>
      <c r="D2453">
        <f t="shared" ca="1" si="931"/>
        <v>18.625784081546268</v>
      </c>
      <c r="E2453">
        <f t="shared" ca="1" si="932"/>
        <v>-12.625784081546268</v>
      </c>
      <c r="F2453" t="str">
        <f t="shared" ca="1" si="933"/>
        <v>low</v>
      </c>
      <c r="G2453">
        <v>341</v>
      </c>
      <c r="H2453">
        <f t="shared" si="934"/>
        <v>341</v>
      </c>
      <c r="I2453">
        <f t="shared" ca="1" si="935"/>
        <v>1125.5137364565485</v>
      </c>
      <c r="J2453">
        <f t="shared" ca="1" si="936"/>
        <v>-784.51373645654849</v>
      </c>
      <c r="K2453" t="str">
        <f t="shared" ca="1" si="937"/>
        <v>low</v>
      </c>
      <c r="L2453">
        <v>5.5</v>
      </c>
      <c r="M2453" t="str">
        <f t="shared" si="950"/>
        <v>medium</v>
      </c>
      <c r="N2453">
        <f t="shared" si="919"/>
        <v>2</v>
      </c>
      <c r="O2453">
        <f t="shared" si="920"/>
        <v>5</v>
      </c>
      <c r="P2453" t="str">
        <f t="shared" si="921"/>
        <v>pátek</v>
      </c>
      <c r="Q2453">
        <f t="shared" si="948"/>
        <v>0</v>
      </c>
      <c r="R2453">
        <f t="shared" si="948"/>
        <v>1</v>
      </c>
      <c r="S2453">
        <f t="shared" si="948"/>
        <v>0</v>
      </c>
      <c r="T2453">
        <f t="shared" si="948"/>
        <v>0</v>
      </c>
      <c r="U2453">
        <f t="shared" si="948"/>
        <v>0</v>
      </c>
      <c r="V2453">
        <f t="shared" si="948"/>
        <v>0</v>
      </c>
      <c r="W2453">
        <f t="shared" si="948"/>
        <v>0</v>
      </c>
      <c r="X2453">
        <f t="shared" si="948"/>
        <v>0</v>
      </c>
      <c r="Y2453">
        <f t="shared" si="948"/>
        <v>0</v>
      </c>
      <c r="Z2453">
        <f t="shared" si="948"/>
        <v>0</v>
      </c>
      <c r="AA2453">
        <f t="shared" si="948"/>
        <v>0</v>
      </c>
      <c r="AB2453">
        <f t="shared" si="948"/>
        <v>0</v>
      </c>
      <c r="AC2453">
        <f t="shared" si="949"/>
        <v>0</v>
      </c>
      <c r="AD2453">
        <f t="shared" si="949"/>
        <v>0</v>
      </c>
      <c r="AE2453">
        <f t="shared" si="949"/>
        <v>0</v>
      </c>
      <c r="AF2453">
        <f t="shared" si="949"/>
        <v>0</v>
      </c>
      <c r="AG2453">
        <f t="shared" si="949"/>
        <v>1</v>
      </c>
      <c r="AH2453">
        <f t="shared" si="949"/>
        <v>0</v>
      </c>
      <c r="AI2453">
        <f t="shared" si="949"/>
        <v>0</v>
      </c>
      <c r="AJ2453">
        <f t="shared" ca="1" si="922"/>
        <v>0</v>
      </c>
      <c r="AK2453">
        <f t="shared" ca="1" si="923"/>
        <v>0</v>
      </c>
      <c r="AL2453">
        <f t="shared" ca="1" si="924"/>
        <v>1</v>
      </c>
      <c r="AM2453">
        <f t="shared" ca="1" si="925"/>
        <v>1</v>
      </c>
      <c r="AN2453">
        <f t="shared" ca="1" si="926"/>
        <v>0</v>
      </c>
      <c r="AO2453">
        <f t="shared" ca="1" si="927"/>
        <v>0</v>
      </c>
      <c r="AP2453">
        <f t="shared" ca="1" si="928"/>
        <v>0</v>
      </c>
      <c r="AQ2453">
        <f t="shared" ca="1" si="929"/>
        <v>1</v>
      </c>
      <c r="AR2453">
        <f t="shared" ca="1" si="930"/>
        <v>0</v>
      </c>
      <c r="AS2453">
        <v>1</v>
      </c>
      <c r="AT2453">
        <v>0</v>
      </c>
      <c r="AU2453">
        <f t="shared" ca="1" si="947"/>
        <v>1</v>
      </c>
      <c r="AV2453">
        <f t="shared" ca="1" si="947"/>
        <v>0</v>
      </c>
      <c r="AW2453">
        <f t="shared" ca="1" si="947"/>
        <v>0</v>
      </c>
      <c r="AX2453">
        <v>0</v>
      </c>
    </row>
    <row r="2454" spans="1:50">
      <c r="A2454" s="2">
        <v>41307</v>
      </c>
      <c r="B2454">
        <v>1454</v>
      </c>
      <c r="C2454">
        <v>17</v>
      </c>
      <c r="D2454">
        <f t="shared" ca="1" si="931"/>
        <v>18.627217524246138</v>
      </c>
      <c r="E2454">
        <f t="shared" ca="1" si="932"/>
        <v>-1.627217524246138</v>
      </c>
      <c r="F2454" t="str">
        <f t="shared" ca="1" si="933"/>
        <v>medium</v>
      </c>
      <c r="G2454">
        <v>1291</v>
      </c>
      <c r="H2454">
        <f t="shared" si="934"/>
        <v>1291</v>
      </c>
      <c r="I2454">
        <f t="shared" ca="1" si="935"/>
        <v>1125.7015815770762</v>
      </c>
      <c r="J2454">
        <f t="shared" ca="1" si="936"/>
        <v>165.29841842292376</v>
      </c>
      <c r="K2454" t="str">
        <f t="shared" ca="1" si="937"/>
        <v>high</v>
      </c>
      <c r="L2454">
        <v>5.6</v>
      </c>
      <c r="M2454" t="str">
        <f t="shared" si="950"/>
        <v>medium</v>
      </c>
      <c r="N2454">
        <f t="shared" si="919"/>
        <v>2</v>
      </c>
      <c r="O2454">
        <f t="shared" si="920"/>
        <v>6</v>
      </c>
      <c r="P2454" t="str">
        <f t="shared" si="921"/>
        <v>sobota</v>
      </c>
      <c r="Q2454">
        <f t="shared" si="948"/>
        <v>0</v>
      </c>
      <c r="R2454">
        <f t="shared" si="948"/>
        <v>1</v>
      </c>
      <c r="S2454">
        <f t="shared" si="948"/>
        <v>0</v>
      </c>
      <c r="T2454">
        <f t="shared" si="948"/>
        <v>0</v>
      </c>
      <c r="U2454">
        <f t="shared" si="948"/>
        <v>0</v>
      </c>
      <c r="V2454">
        <f t="shared" si="948"/>
        <v>0</v>
      </c>
      <c r="W2454">
        <f t="shared" si="948"/>
        <v>0</v>
      </c>
      <c r="X2454">
        <f t="shared" si="948"/>
        <v>0</v>
      </c>
      <c r="Y2454">
        <f t="shared" si="948"/>
        <v>0</v>
      </c>
      <c r="Z2454">
        <f t="shared" si="948"/>
        <v>0</v>
      </c>
      <c r="AA2454">
        <f t="shared" si="948"/>
        <v>0</v>
      </c>
      <c r="AB2454">
        <f t="shared" si="948"/>
        <v>0</v>
      </c>
      <c r="AC2454">
        <f t="shared" si="949"/>
        <v>0</v>
      </c>
      <c r="AD2454">
        <f t="shared" si="949"/>
        <v>0</v>
      </c>
      <c r="AE2454">
        <f t="shared" si="949"/>
        <v>0</v>
      </c>
      <c r="AF2454">
        <f t="shared" si="949"/>
        <v>0</v>
      </c>
      <c r="AG2454">
        <f t="shared" si="949"/>
        <v>0</v>
      </c>
      <c r="AH2454">
        <f t="shared" si="949"/>
        <v>1</v>
      </c>
      <c r="AI2454">
        <f t="shared" si="949"/>
        <v>0</v>
      </c>
      <c r="AJ2454">
        <f t="shared" ca="1" si="922"/>
        <v>0</v>
      </c>
      <c r="AK2454">
        <f t="shared" ca="1" si="923"/>
        <v>0</v>
      </c>
      <c r="AL2454">
        <f t="shared" ca="1" si="924"/>
        <v>1</v>
      </c>
      <c r="AM2454">
        <f t="shared" ca="1" si="925"/>
        <v>1</v>
      </c>
      <c r="AN2454">
        <f t="shared" ca="1" si="926"/>
        <v>0</v>
      </c>
      <c r="AO2454">
        <f t="shared" ca="1" si="927"/>
        <v>0</v>
      </c>
      <c r="AP2454">
        <f t="shared" ca="1" si="928"/>
        <v>0</v>
      </c>
      <c r="AQ2454">
        <f t="shared" ca="1" si="929"/>
        <v>1</v>
      </c>
      <c r="AR2454">
        <f t="shared" ca="1" si="930"/>
        <v>0</v>
      </c>
      <c r="AS2454">
        <v>1</v>
      </c>
      <c r="AT2454">
        <v>0</v>
      </c>
      <c r="AU2454">
        <f t="shared" ca="1" si="947"/>
        <v>0</v>
      </c>
      <c r="AV2454">
        <f t="shared" ca="1" si="947"/>
        <v>1</v>
      </c>
      <c r="AW2454">
        <f t="shared" ca="1" si="947"/>
        <v>0</v>
      </c>
      <c r="AX2454">
        <v>0</v>
      </c>
    </row>
    <row r="2455" spans="1:50">
      <c r="A2455" s="2">
        <v>41308</v>
      </c>
      <c r="B2455">
        <v>1455</v>
      </c>
      <c r="C2455">
        <v>10</v>
      </c>
      <c r="D2455">
        <f t="shared" ca="1" si="931"/>
        <v>18.628646087376602</v>
      </c>
      <c r="E2455">
        <f t="shared" ca="1" si="932"/>
        <v>-8.6286460873766018</v>
      </c>
      <c r="F2455" t="str">
        <f t="shared" ca="1" si="933"/>
        <v>low</v>
      </c>
      <c r="G2455">
        <v>427</v>
      </c>
      <c r="H2455">
        <f t="shared" si="934"/>
        <v>427</v>
      </c>
      <c r="I2455">
        <f t="shared" ca="1" si="935"/>
        <v>1125.8892828488101</v>
      </c>
      <c r="J2455">
        <f t="shared" ca="1" si="936"/>
        <v>-698.88928284881013</v>
      </c>
      <c r="K2455" t="str">
        <f t="shared" ca="1" si="937"/>
        <v>low</v>
      </c>
      <c r="L2455">
        <v>3.1</v>
      </c>
      <c r="M2455" t="str">
        <f t="shared" si="950"/>
        <v>low</v>
      </c>
      <c r="N2455">
        <f t="shared" si="919"/>
        <v>2</v>
      </c>
      <c r="O2455">
        <f t="shared" si="920"/>
        <v>7</v>
      </c>
      <c r="P2455" t="str">
        <f t="shared" si="921"/>
        <v>neděle</v>
      </c>
      <c r="Q2455">
        <f t="shared" si="948"/>
        <v>0</v>
      </c>
      <c r="R2455">
        <f t="shared" si="948"/>
        <v>1</v>
      </c>
      <c r="S2455">
        <f t="shared" si="948"/>
        <v>0</v>
      </c>
      <c r="T2455">
        <f t="shared" si="948"/>
        <v>0</v>
      </c>
      <c r="U2455">
        <f t="shared" si="948"/>
        <v>0</v>
      </c>
      <c r="V2455">
        <f t="shared" si="948"/>
        <v>0</v>
      </c>
      <c r="W2455">
        <f t="shared" si="948"/>
        <v>0</v>
      </c>
      <c r="X2455">
        <f t="shared" si="948"/>
        <v>0</v>
      </c>
      <c r="Y2455">
        <f t="shared" si="948"/>
        <v>0</v>
      </c>
      <c r="Z2455">
        <f t="shared" si="948"/>
        <v>0</v>
      </c>
      <c r="AA2455">
        <f t="shared" si="948"/>
        <v>0</v>
      </c>
      <c r="AB2455">
        <f t="shared" si="948"/>
        <v>0</v>
      </c>
      <c r="AC2455">
        <f t="shared" si="949"/>
        <v>0</v>
      </c>
      <c r="AD2455">
        <f t="shared" si="949"/>
        <v>0</v>
      </c>
      <c r="AE2455">
        <f t="shared" si="949"/>
        <v>0</v>
      </c>
      <c r="AF2455">
        <f t="shared" si="949"/>
        <v>0</v>
      </c>
      <c r="AG2455">
        <f t="shared" si="949"/>
        <v>0</v>
      </c>
      <c r="AH2455">
        <f t="shared" si="949"/>
        <v>0</v>
      </c>
      <c r="AI2455">
        <f t="shared" si="949"/>
        <v>1</v>
      </c>
      <c r="AJ2455">
        <f t="shared" ca="1" si="922"/>
        <v>0</v>
      </c>
      <c r="AK2455">
        <f t="shared" ca="1" si="923"/>
        <v>0</v>
      </c>
      <c r="AL2455">
        <f t="shared" ca="1" si="924"/>
        <v>1</v>
      </c>
      <c r="AM2455">
        <f t="shared" ca="1" si="925"/>
        <v>1</v>
      </c>
      <c r="AN2455">
        <f t="shared" ca="1" si="926"/>
        <v>0</v>
      </c>
      <c r="AO2455">
        <f t="shared" ca="1" si="927"/>
        <v>0</v>
      </c>
      <c r="AP2455">
        <f t="shared" ca="1" si="928"/>
        <v>1</v>
      </c>
      <c r="AQ2455">
        <f t="shared" ca="1" si="929"/>
        <v>0</v>
      </c>
      <c r="AR2455">
        <f t="shared" ca="1" si="930"/>
        <v>0</v>
      </c>
      <c r="AS2455">
        <v>1</v>
      </c>
      <c r="AT2455">
        <v>0</v>
      </c>
      <c r="AU2455">
        <f t="shared" ca="1" si="947"/>
        <v>1</v>
      </c>
      <c r="AV2455">
        <f t="shared" ca="1" si="947"/>
        <v>0</v>
      </c>
      <c r="AW2455">
        <f t="shared" ca="1" si="947"/>
        <v>0</v>
      </c>
      <c r="AX2455">
        <v>0</v>
      </c>
    </row>
    <row r="2456" spans="1:50">
      <c r="A2456" s="2">
        <v>41309</v>
      </c>
      <c r="B2456">
        <v>1456</v>
      </c>
      <c r="C2456">
        <v>23</v>
      </c>
      <c r="D2456">
        <f t="shared" ca="1" si="931"/>
        <v>18.630069778656235</v>
      </c>
      <c r="E2456">
        <f t="shared" ca="1" si="932"/>
        <v>4.3699302213437647</v>
      </c>
      <c r="F2456" t="str">
        <f t="shared" ca="1" si="933"/>
        <v>high</v>
      </c>
      <c r="G2456">
        <v>1130</v>
      </c>
      <c r="H2456">
        <f t="shared" si="934"/>
        <v>1130</v>
      </c>
      <c r="I2456">
        <f t="shared" ca="1" si="935"/>
        <v>1126.0768401203786</v>
      </c>
      <c r="J2456">
        <f t="shared" ca="1" si="936"/>
        <v>3.9231598796213802</v>
      </c>
      <c r="K2456" t="str">
        <f t="shared" ca="1" si="937"/>
        <v>medium</v>
      </c>
      <c r="L2456">
        <v>4</v>
      </c>
      <c r="M2456" t="str">
        <f t="shared" si="950"/>
        <v>low</v>
      </c>
      <c r="N2456">
        <f t="shared" si="919"/>
        <v>2</v>
      </c>
      <c r="O2456">
        <f t="shared" si="920"/>
        <v>1</v>
      </c>
      <c r="P2456" t="str">
        <f t="shared" si="921"/>
        <v>pondělí</v>
      </c>
      <c r="Q2456">
        <f t="shared" si="948"/>
        <v>0</v>
      </c>
      <c r="R2456">
        <f t="shared" si="948"/>
        <v>1</v>
      </c>
      <c r="S2456">
        <f t="shared" si="948"/>
        <v>0</v>
      </c>
      <c r="T2456">
        <f t="shared" si="948"/>
        <v>0</v>
      </c>
      <c r="U2456">
        <f t="shared" si="948"/>
        <v>0</v>
      </c>
      <c r="V2456">
        <f t="shared" si="948"/>
        <v>0</v>
      </c>
      <c r="W2456">
        <f t="shared" si="948"/>
        <v>0</v>
      </c>
      <c r="X2456">
        <f t="shared" si="948"/>
        <v>0</v>
      </c>
      <c r="Y2456">
        <f t="shared" si="948"/>
        <v>0</v>
      </c>
      <c r="Z2456">
        <f t="shared" si="948"/>
        <v>0</v>
      </c>
      <c r="AA2456">
        <f t="shared" si="948"/>
        <v>0</v>
      </c>
      <c r="AB2456">
        <f t="shared" si="948"/>
        <v>0</v>
      </c>
      <c r="AC2456">
        <f t="shared" si="949"/>
        <v>1</v>
      </c>
      <c r="AD2456">
        <f t="shared" si="949"/>
        <v>0</v>
      </c>
      <c r="AE2456">
        <f t="shared" si="949"/>
        <v>0</v>
      </c>
      <c r="AF2456">
        <f t="shared" si="949"/>
        <v>0</v>
      </c>
      <c r="AG2456">
        <f t="shared" si="949"/>
        <v>0</v>
      </c>
      <c r="AH2456">
        <f t="shared" si="949"/>
        <v>0</v>
      </c>
      <c r="AI2456">
        <f t="shared" si="949"/>
        <v>0</v>
      </c>
      <c r="AJ2456">
        <f t="shared" ca="1" si="922"/>
        <v>0</v>
      </c>
      <c r="AK2456">
        <f t="shared" ca="1" si="923"/>
        <v>0</v>
      </c>
      <c r="AL2456">
        <f t="shared" ca="1" si="924"/>
        <v>1</v>
      </c>
      <c r="AM2456">
        <f t="shared" ca="1" si="925"/>
        <v>1</v>
      </c>
      <c r="AN2456">
        <f t="shared" ca="1" si="926"/>
        <v>0</v>
      </c>
      <c r="AO2456">
        <f t="shared" ca="1" si="927"/>
        <v>0</v>
      </c>
      <c r="AP2456">
        <f t="shared" ca="1" si="928"/>
        <v>1</v>
      </c>
      <c r="AQ2456">
        <f t="shared" ca="1" si="929"/>
        <v>0</v>
      </c>
      <c r="AR2456">
        <f t="shared" ca="1" si="930"/>
        <v>0</v>
      </c>
      <c r="AS2456">
        <v>0</v>
      </c>
      <c r="AT2456">
        <v>0</v>
      </c>
      <c r="AU2456">
        <f t="shared" ca="1" si="947"/>
        <v>0</v>
      </c>
      <c r="AV2456">
        <f t="shared" ca="1" si="947"/>
        <v>0</v>
      </c>
      <c r="AW2456">
        <f t="shared" ca="1" si="947"/>
        <v>1</v>
      </c>
      <c r="AX2456">
        <v>0</v>
      </c>
    </row>
    <row r="2457" spans="1:50">
      <c r="A2457" s="2">
        <v>41310</v>
      </c>
      <c r="B2457">
        <v>1457</v>
      </c>
      <c r="C2457">
        <v>23</v>
      </c>
      <c r="D2457">
        <f t="shared" ca="1" si="931"/>
        <v>18.631488605803625</v>
      </c>
      <c r="E2457">
        <f t="shared" ca="1" si="932"/>
        <v>4.3685113941963749</v>
      </c>
      <c r="F2457" t="str">
        <f t="shared" ca="1" si="933"/>
        <v>high</v>
      </c>
      <c r="G2457">
        <v>2946</v>
      </c>
      <c r="H2457">
        <f t="shared" si="934"/>
        <v>2946</v>
      </c>
      <c r="I2457">
        <f t="shared" ca="1" si="935"/>
        <v>1126.2642532404113</v>
      </c>
      <c r="J2457">
        <f t="shared" ca="1" si="936"/>
        <v>1819.7357467595887</v>
      </c>
      <c r="K2457" t="str">
        <f t="shared" ca="1" si="937"/>
        <v>high</v>
      </c>
      <c r="L2457">
        <v>2.95</v>
      </c>
      <c r="M2457" t="str">
        <f t="shared" si="950"/>
        <v>low</v>
      </c>
      <c r="N2457">
        <f t="shared" si="919"/>
        <v>2</v>
      </c>
      <c r="O2457">
        <f t="shared" si="920"/>
        <v>2</v>
      </c>
      <c r="P2457" t="str">
        <f t="shared" si="921"/>
        <v>úterý</v>
      </c>
      <c r="Q2457">
        <f t="shared" si="948"/>
        <v>0</v>
      </c>
      <c r="R2457">
        <f t="shared" si="948"/>
        <v>1</v>
      </c>
      <c r="S2457">
        <f t="shared" si="948"/>
        <v>0</v>
      </c>
      <c r="T2457">
        <f t="shared" si="948"/>
        <v>0</v>
      </c>
      <c r="U2457">
        <f t="shared" si="948"/>
        <v>0</v>
      </c>
      <c r="V2457">
        <f t="shared" si="948"/>
        <v>0</v>
      </c>
      <c r="W2457">
        <f t="shared" si="948"/>
        <v>0</v>
      </c>
      <c r="X2457">
        <f t="shared" si="948"/>
        <v>0</v>
      </c>
      <c r="Y2457">
        <f t="shared" si="948"/>
        <v>0</v>
      </c>
      <c r="Z2457">
        <f t="shared" si="948"/>
        <v>0</v>
      </c>
      <c r="AA2457">
        <f t="shared" si="948"/>
        <v>0</v>
      </c>
      <c r="AB2457">
        <f t="shared" si="948"/>
        <v>0</v>
      </c>
      <c r="AC2457">
        <f t="shared" si="949"/>
        <v>0</v>
      </c>
      <c r="AD2457">
        <f t="shared" si="949"/>
        <v>1</v>
      </c>
      <c r="AE2457">
        <f t="shared" si="949"/>
        <v>0</v>
      </c>
      <c r="AF2457">
        <f t="shared" si="949"/>
        <v>0</v>
      </c>
      <c r="AG2457">
        <f t="shared" si="949"/>
        <v>0</v>
      </c>
      <c r="AH2457">
        <f t="shared" si="949"/>
        <v>0</v>
      </c>
      <c r="AI2457">
        <f t="shared" si="949"/>
        <v>0</v>
      </c>
      <c r="AJ2457">
        <f t="shared" ca="1" si="922"/>
        <v>0</v>
      </c>
      <c r="AK2457">
        <f t="shared" ca="1" si="923"/>
        <v>0</v>
      </c>
      <c r="AL2457">
        <f t="shared" ca="1" si="924"/>
        <v>1</v>
      </c>
      <c r="AM2457">
        <f t="shared" ca="1" si="925"/>
        <v>0</v>
      </c>
      <c r="AN2457">
        <f t="shared" ca="1" si="926"/>
        <v>1</v>
      </c>
      <c r="AO2457">
        <f t="shared" ca="1" si="927"/>
        <v>0</v>
      </c>
      <c r="AP2457">
        <f t="shared" ca="1" si="928"/>
        <v>1</v>
      </c>
      <c r="AQ2457">
        <f t="shared" ca="1" si="929"/>
        <v>0</v>
      </c>
      <c r="AR2457">
        <f t="shared" ca="1" si="930"/>
        <v>0</v>
      </c>
      <c r="AS2457">
        <v>1</v>
      </c>
      <c r="AT2457">
        <v>0</v>
      </c>
      <c r="AU2457">
        <f t="shared" ca="1" si="947"/>
        <v>0</v>
      </c>
      <c r="AV2457">
        <f t="shared" ca="1" si="947"/>
        <v>0</v>
      </c>
      <c r="AW2457">
        <f t="shared" ca="1" si="947"/>
        <v>1</v>
      </c>
      <c r="AX2457">
        <v>0</v>
      </c>
    </row>
    <row r="2458" spans="1:50">
      <c r="A2458" s="2">
        <v>41311</v>
      </c>
      <c r="B2458">
        <v>1458</v>
      </c>
      <c r="C2458">
        <v>13</v>
      </c>
      <c r="D2458">
        <f t="shared" ca="1" si="931"/>
        <v>18.632902576537344</v>
      </c>
      <c r="E2458">
        <f t="shared" ca="1" si="932"/>
        <v>-5.6329025765373437</v>
      </c>
      <c r="F2458" t="str">
        <f t="shared" ca="1" si="933"/>
        <v>low</v>
      </c>
      <c r="G2458">
        <v>909</v>
      </c>
      <c r="H2458">
        <f t="shared" si="934"/>
        <v>909</v>
      </c>
      <c r="I2458">
        <f t="shared" ca="1" si="935"/>
        <v>1126.4515220575367</v>
      </c>
      <c r="J2458">
        <f t="shared" ca="1" si="936"/>
        <v>-217.45152205753675</v>
      </c>
      <c r="K2458" t="str">
        <f t="shared" ca="1" si="937"/>
        <v>medium</v>
      </c>
      <c r="L2458">
        <v>3.0000000000000004</v>
      </c>
      <c r="M2458" t="str">
        <f t="shared" si="950"/>
        <v>low</v>
      </c>
      <c r="N2458">
        <f t="shared" si="919"/>
        <v>2</v>
      </c>
      <c r="O2458">
        <f t="shared" si="920"/>
        <v>3</v>
      </c>
      <c r="P2458" t="str">
        <f t="shared" si="921"/>
        <v>středa</v>
      </c>
      <c r="Q2458">
        <f t="shared" si="948"/>
        <v>0</v>
      </c>
      <c r="R2458">
        <f t="shared" si="948"/>
        <v>1</v>
      </c>
      <c r="S2458">
        <f t="shared" si="948"/>
        <v>0</v>
      </c>
      <c r="T2458">
        <f t="shared" si="948"/>
        <v>0</v>
      </c>
      <c r="U2458">
        <f t="shared" si="948"/>
        <v>0</v>
      </c>
      <c r="V2458">
        <f t="shared" si="948"/>
        <v>0</v>
      </c>
      <c r="W2458">
        <f t="shared" si="948"/>
        <v>0</v>
      </c>
      <c r="X2458">
        <f t="shared" si="948"/>
        <v>0</v>
      </c>
      <c r="Y2458">
        <f t="shared" si="948"/>
        <v>0</v>
      </c>
      <c r="Z2458">
        <f t="shared" si="948"/>
        <v>0</v>
      </c>
      <c r="AA2458">
        <f t="shared" si="948"/>
        <v>0</v>
      </c>
      <c r="AB2458">
        <f t="shared" si="948"/>
        <v>0</v>
      </c>
      <c r="AC2458">
        <f t="shared" si="949"/>
        <v>0</v>
      </c>
      <c r="AD2458">
        <f t="shared" si="949"/>
        <v>0</v>
      </c>
      <c r="AE2458">
        <f t="shared" si="949"/>
        <v>1</v>
      </c>
      <c r="AF2458">
        <f t="shared" si="949"/>
        <v>0</v>
      </c>
      <c r="AG2458">
        <f t="shared" si="949"/>
        <v>0</v>
      </c>
      <c r="AH2458">
        <f t="shared" si="949"/>
        <v>0</v>
      </c>
      <c r="AI2458">
        <f t="shared" si="949"/>
        <v>0</v>
      </c>
      <c r="AJ2458">
        <f t="shared" ca="1" si="922"/>
        <v>0</v>
      </c>
      <c r="AK2458">
        <f t="shared" ca="1" si="923"/>
        <v>0</v>
      </c>
      <c r="AL2458">
        <f t="shared" ca="1" si="924"/>
        <v>1</v>
      </c>
      <c r="AM2458">
        <f t="shared" ca="1" si="925"/>
        <v>0</v>
      </c>
      <c r="AN2458">
        <f t="shared" ca="1" si="926"/>
        <v>1</v>
      </c>
      <c r="AO2458">
        <f t="shared" ca="1" si="927"/>
        <v>0</v>
      </c>
      <c r="AP2458">
        <f t="shared" ca="1" si="928"/>
        <v>1</v>
      </c>
      <c r="AQ2458">
        <f t="shared" ca="1" si="929"/>
        <v>0</v>
      </c>
      <c r="AR2458">
        <f t="shared" ca="1" si="930"/>
        <v>0</v>
      </c>
      <c r="AS2458">
        <v>1</v>
      </c>
      <c r="AT2458">
        <v>0</v>
      </c>
      <c r="AU2458">
        <f t="shared" ca="1" si="947"/>
        <v>1</v>
      </c>
      <c r="AV2458">
        <f t="shared" ca="1" si="947"/>
        <v>0</v>
      </c>
      <c r="AW2458">
        <f t="shared" ca="1" si="947"/>
        <v>0</v>
      </c>
      <c r="AX2458">
        <v>0</v>
      </c>
    </row>
    <row r="2459" spans="1:50">
      <c r="A2459" s="2">
        <v>41312</v>
      </c>
      <c r="B2459">
        <v>1459</v>
      </c>
      <c r="C2459">
        <v>19</v>
      </c>
      <c r="D2459">
        <f t="shared" ca="1" si="931"/>
        <v>18.634311698575967</v>
      </c>
      <c r="E2459">
        <f t="shared" ca="1" si="932"/>
        <v>0.36568830142403286</v>
      </c>
      <c r="F2459" t="str">
        <f t="shared" ca="1" si="933"/>
        <v>medium</v>
      </c>
      <c r="G2459">
        <v>914</v>
      </c>
      <c r="H2459">
        <f t="shared" si="934"/>
        <v>914</v>
      </c>
      <c r="I2459">
        <f t="shared" ca="1" si="935"/>
        <v>1126.638646420384</v>
      </c>
      <c r="J2459">
        <f t="shared" ca="1" si="936"/>
        <v>-212.63864642038402</v>
      </c>
      <c r="K2459" t="str">
        <f t="shared" ca="1" si="937"/>
        <v>medium</v>
      </c>
      <c r="L2459">
        <v>3.7</v>
      </c>
      <c r="M2459" t="str">
        <f t="shared" si="950"/>
        <v>low</v>
      </c>
      <c r="N2459">
        <f t="shared" si="919"/>
        <v>2</v>
      </c>
      <c r="O2459">
        <f t="shared" si="920"/>
        <v>4</v>
      </c>
      <c r="P2459" t="str">
        <f t="shared" si="921"/>
        <v>čtvrtek</v>
      </c>
      <c r="Q2459">
        <f t="shared" si="948"/>
        <v>0</v>
      </c>
      <c r="R2459">
        <f t="shared" si="948"/>
        <v>1</v>
      </c>
      <c r="S2459">
        <f t="shared" si="948"/>
        <v>0</v>
      </c>
      <c r="T2459">
        <f t="shared" si="948"/>
        <v>0</v>
      </c>
      <c r="U2459">
        <f t="shared" si="948"/>
        <v>0</v>
      </c>
      <c r="V2459">
        <f t="shared" si="948"/>
        <v>0</v>
      </c>
      <c r="W2459">
        <f t="shared" si="948"/>
        <v>0</v>
      </c>
      <c r="X2459">
        <f t="shared" si="948"/>
        <v>0</v>
      </c>
      <c r="Y2459">
        <f t="shared" si="948"/>
        <v>0</v>
      </c>
      <c r="Z2459">
        <f t="shared" si="948"/>
        <v>0</v>
      </c>
      <c r="AA2459">
        <f t="shared" si="948"/>
        <v>0</v>
      </c>
      <c r="AB2459">
        <f t="shared" si="948"/>
        <v>0</v>
      </c>
      <c r="AC2459">
        <f t="shared" si="949"/>
        <v>0</v>
      </c>
      <c r="AD2459">
        <f t="shared" si="949"/>
        <v>0</v>
      </c>
      <c r="AE2459">
        <f t="shared" si="949"/>
        <v>0</v>
      </c>
      <c r="AF2459">
        <f t="shared" si="949"/>
        <v>1</v>
      </c>
      <c r="AG2459">
        <f t="shared" si="949"/>
        <v>0</v>
      </c>
      <c r="AH2459">
        <f t="shared" si="949"/>
        <v>0</v>
      </c>
      <c r="AI2459">
        <f t="shared" si="949"/>
        <v>0</v>
      </c>
      <c r="AJ2459">
        <f t="shared" ca="1" si="922"/>
        <v>0</v>
      </c>
      <c r="AK2459">
        <f t="shared" ca="1" si="923"/>
        <v>0</v>
      </c>
      <c r="AL2459">
        <f t="shared" ca="1" si="924"/>
        <v>1</v>
      </c>
      <c r="AM2459">
        <f t="shared" ca="1" si="925"/>
        <v>1</v>
      </c>
      <c r="AN2459">
        <f t="shared" ca="1" si="926"/>
        <v>0</v>
      </c>
      <c r="AO2459">
        <f t="shared" ca="1" si="927"/>
        <v>0</v>
      </c>
      <c r="AP2459">
        <f t="shared" ca="1" si="928"/>
        <v>1</v>
      </c>
      <c r="AQ2459">
        <f t="shared" ca="1" si="929"/>
        <v>0</v>
      </c>
      <c r="AR2459">
        <f t="shared" ca="1" si="930"/>
        <v>0</v>
      </c>
      <c r="AS2459">
        <v>0</v>
      </c>
      <c r="AT2459">
        <v>0</v>
      </c>
      <c r="AU2459">
        <f t="shared" ca="1" si="947"/>
        <v>0</v>
      </c>
      <c r="AV2459">
        <f t="shared" ca="1" si="947"/>
        <v>1</v>
      </c>
      <c r="AW2459">
        <f t="shared" ca="1" si="947"/>
        <v>0</v>
      </c>
      <c r="AX2459">
        <v>0</v>
      </c>
    </row>
    <row r="2460" spans="1:50">
      <c r="A2460" s="2">
        <v>41313</v>
      </c>
      <c r="B2460">
        <v>1460</v>
      </c>
      <c r="C2460">
        <v>14</v>
      </c>
      <c r="D2460">
        <f t="shared" ca="1" si="931"/>
        <v>18.635715979638082</v>
      </c>
      <c r="E2460">
        <f t="shared" ca="1" si="932"/>
        <v>-4.635715979638082</v>
      </c>
      <c r="F2460" t="str">
        <f t="shared" ca="1" si="933"/>
        <v>low</v>
      </c>
      <c r="G2460">
        <v>662</v>
      </c>
      <c r="H2460">
        <f t="shared" si="934"/>
        <v>662</v>
      </c>
      <c r="I2460">
        <f t="shared" ca="1" si="935"/>
        <v>1126.8256261775821</v>
      </c>
      <c r="J2460">
        <f t="shared" ca="1" si="936"/>
        <v>-464.82562617758208</v>
      </c>
      <c r="K2460" t="str">
        <f t="shared" ca="1" si="937"/>
        <v>low</v>
      </c>
      <c r="L2460">
        <v>2.5</v>
      </c>
      <c r="M2460" t="str">
        <f t="shared" si="950"/>
        <v>low</v>
      </c>
      <c r="N2460">
        <f t="shared" si="919"/>
        <v>2</v>
      </c>
      <c r="O2460">
        <f t="shared" si="920"/>
        <v>5</v>
      </c>
      <c r="P2460" t="str">
        <f t="shared" si="921"/>
        <v>pátek</v>
      </c>
      <c r="Q2460">
        <f t="shared" si="948"/>
        <v>0</v>
      </c>
      <c r="R2460">
        <f t="shared" si="948"/>
        <v>1</v>
      </c>
      <c r="S2460">
        <f t="shared" si="948"/>
        <v>0</v>
      </c>
      <c r="T2460">
        <f t="shared" si="948"/>
        <v>0</v>
      </c>
      <c r="U2460">
        <f t="shared" si="948"/>
        <v>0</v>
      </c>
      <c r="V2460">
        <f t="shared" si="948"/>
        <v>0</v>
      </c>
      <c r="W2460">
        <f t="shared" si="948"/>
        <v>0</v>
      </c>
      <c r="X2460">
        <f t="shared" si="948"/>
        <v>0</v>
      </c>
      <c r="Y2460">
        <f t="shared" si="948"/>
        <v>0</v>
      </c>
      <c r="Z2460">
        <f t="shared" si="948"/>
        <v>0</v>
      </c>
      <c r="AA2460">
        <f t="shared" si="948"/>
        <v>0</v>
      </c>
      <c r="AB2460">
        <f t="shared" si="948"/>
        <v>0</v>
      </c>
      <c r="AC2460">
        <f t="shared" si="949"/>
        <v>0</v>
      </c>
      <c r="AD2460">
        <f t="shared" si="949"/>
        <v>0</v>
      </c>
      <c r="AE2460">
        <f t="shared" si="949"/>
        <v>0</v>
      </c>
      <c r="AF2460">
        <f t="shared" si="949"/>
        <v>0</v>
      </c>
      <c r="AG2460">
        <f t="shared" si="949"/>
        <v>1</v>
      </c>
      <c r="AH2460">
        <f t="shared" si="949"/>
        <v>0</v>
      </c>
      <c r="AI2460">
        <f t="shared" si="949"/>
        <v>0</v>
      </c>
      <c r="AJ2460">
        <f t="shared" ca="1" si="922"/>
        <v>0</v>
      </c>
      <c r="AK2460">
        <f t="shared" ca="1" si="923"/>
        <v>0</v>
      </c>
      <c r="AL2460">
        <f t="shared" ca="1" si="924"/>
        <v>1</v>
      </c>
      <c r="AM2460">
        <f t="shared" ca="1" si="925"/>
        <v>1</v>
      </c>
      <c r="AN2460">
        <f t="shared" ca="1" si="926"/>
        <v>0</v>
      </c>
      <c r="AO2460">
        <f t="shared" ca="1" si="927"/>
        <v>0</v>
      </c>
      <c r="AP2460">
        <f t="shared" ca="1" si="928"/>
        <v>1</v>
      </c>
      <c r="AQ2460">
        <f t="shared" ca="1" si="929"/>
        <v>0</v>
      </c>
      <c r="AR2460">
        <f t="shared" ca="1" si="930"/>
        <v>0</v>
      </c>
      <c r="AS2460">
        <v>0</v>
      </c>
      <c r="AT2460">
        <v>0</v>
      </c>
      <c r="AU2460">
        <f t="shared" ca="1" si="947"/>
        <v>1</v>
      </c>
      <c r="AV2460">
        <f t="shared" ca="1" si="947"/>
        <v>0</v>
      </c>
      <c r="AW2460">
        <f t="shared" ca="1" si="947"/>
        <v>0</v>
      </c>
      <c r="AX2460">
        <v>0</v>
      </c>
    </row>
    <row r="2461" spans="1:50">
      <c r="A2461" s="2">
        <v>41314</v>
      </c>
      <c r="B2461">
        <v>1461</v>
      </c>
      <c r="C2461">
        <v>12</v>
      </c>
      <c r="D2461">
        <f t="shared" ca="1" si="931"/>
        <v>18.637115427442264</v>
      </c>
      <c r="E2461">
        <f t="shared" ca="1" si="932"/>
        <v>-6.6371154274422643</v>
      </c>
      <c r="F2461" t="str">
        <f t="shared" ca="1" si="933"/>
        <v>low</v>
      </c>
      <c r="G2461">
        <v>470</v>
      </c>
      <c r="H2461">
        <f t="shared" si="934"/>
        <v>470</v>
      </c>
      <c r="I2461">
        <f t="shared" ca="1" si="935"/>
        <v>1127.0124611777601</v>
      </c>
      <c r="J2461">
        <f t="shared" ca="1" si="936"/>
        <v>-657.01246117776009</v>
      </c>
      <c r="K2461" t="str">
        <f t="shared" ca="1" si="937"/>
        <v>low</v>
      </c>
      <c r="L2461">
        <v>-3.8899999999999997</v>
      </c>
      <c r="M2461" t="str">
        <f t="shared" si="950"/>
        <v>low</v>
      </c>
      <c r="N2461">
        <f t="shared" si="919"/>
        <v>2</v>
      </c>
      <c r="O2461">
        <f t="shared" si="920"/>
        <v>6</v>
      </c>
      <c r="P2461" t="str">
        <f t="shared" si="921"/>
        <v>sobota</v>
      </c>
      <c r="Q2461">
        <f t="shared" ref="Q2461:AB2470" si="951">VLOOKUP($N2461,$V$31:$AH$42,Q$592+1,0)</f>
        <v>0</v>
      </c>
      <c r="R2461">
        <f t="shared" si="951"/>
        <v>1</v>
      </c>
      <c r="S2461">
        <f t="shared" si="951"/>
        <v>0</v>
      </c>
      <c r="T2461">
        <f t="shared" si="951"/>
        <v>0</v>
      </c>
      <c r="U2461">
        <f t="shared" si="951"/>
        <v>0</v>
      </c>
      <c r="V2461">
        <f t="shared" si="951"/>
        <v>0</v>
      </c>
      <c r="W2461">
        <f t="shared" si="951"/>
        <v>0</v>
      </c>
      <c r="X2461">
        <f t="shared" si="951"/>
        <v>0</v>
      </c>
      <c r="Y2461">
        <f t="shared" si="951"/>
        <v>0</v>
      </c>
      <c r="Z2461">
        <f t="shared" si="951"/>
        <v>0</v>
      </c>
      <c r="AA2461">
        <f t="shared" si="951"/>
        <v>0</v>
      </c>
      <c r="AB2461">
        <f t="shared" si="951"/>
        <v>0</v>
      </c>
      <c r="AC2461">
        <f t="shared" ref="AC2461:AI2470" si="952">VLOOKUP($O2461,$V$74:$AC$80,AC$592+1,0)</f>
        <v>0</v>
      </c>
      <c r="AD2461">
        <f t="shared" si="952"/>
        <v>0</v>
      </c>
      <c r="AE2461">
        <f t="shared" si="952"/>
        <v>0</v>
      </c>
      <c r="AF2461">
        <f t="shared" si="952"/>
        <v>0</v>
      </c>
      <c r="AG2461">
        <f t="shared" si="952"/>
        <v>0</v>
      </c>
      <c r="AH2461">
        <f t="shared" si="952"/>
        <v>1</v>
      </c>
      <c r="AI2461">
        <f t="shared" si="952"/>
        <v>0</v>
      </c>
      <c r="AJ2461">
        <f t="shared" ca="1" si="922"/>
        <v>0</v>
      </c>
      <c r="AK2461">
        <f t="shared" ca="1" si="923"/>
        <v>0</v>
      </c>
      <c r="AL2461">
        <f t="shared" ca="1" si="924"/>
        <v>1</v>
      </c>
      <c r="AM2461">
        <f t="shared" ca="1" si="925"/>
        <v>1</v>
      </c>
      <c r="AN2461">
        <f t="shared" ca="1" si="926"/>
        <v>0</v>
      </c>
      <c r="AO2461">
        <f t="shared" ca="1" si="927"/>
        <v>0</v>
      </c>
      <c r="AP2461">
        <f t="shared" ca="1" si="928"/>
        <v>1</v>
      </c>
      <c r="AQ2461">
        <f t="shared" ca="1" si="929"/>
        <v>0</v>
      </c>
      <c r="AR2461">
        <f t="shared" ca="1" si="930"/>
        <v>0</v>
      </c>
      <c r="AS2461">
        <v>0</v>
      </c>
      <c r="AT2461">
        <v>0</v>
      </c>
      <c r="AU2461">
        <f t="shared" ref="AU2461:AW2480" ca="1" si="953">VLOOKUP(INDIRECT($AU$590&amp;ROW($A2461)),$F$17:$I$19,AU$592+1,0)</f>
        <v>1</v>
      </c>
      <c r="AV2461">
        <f t="shared" ca="1" si="953"/>
        <v>0</v>
      </c>
      <c r="AW2461">
        <f t="shared" ca="1" si="953"/>
        <v>0</v>
      </c>
      <c r="AX2461">
        <v>0</v>
      </c>
    </row>
    <row r="2462" spans="1:50">
      <c r="A2462" s="2">
        <v>41315</v>
      </c>
      <c r="B2462">
        <v>1462</v>
      </c>
      <c r="C2462">
        <v>9</v>
      </c>
      <c r="D2462">
        <f t="shared" ca="1" si="931"/>
        <v>18.63851004970709</v>
      </c>
      <c r="E2462">
        <f t="shared" ca="1" si="932"/>
        <v>-9.6385100497070901</v>
      </c>
      <c r="F2462" t="str">
        <f t="shared" ca="1" si="933"/>
        <v>low</v>
      </c>
      <c r="G2462">
        <v>436</v>
      </c>
      <c r="H2462">
        <f t="shared" si="934"/>
        <v>436</v>
      </c>
      <c r="I2462">
        <f t="shared" ca="1" si="935"/>
        <v>1127.1991512695467</v>
      </c>
      <c r="J2462">
        <f t="shared" ca="1" si="936"/>
        <v>-691.19915126954675</v>
      </c>
      <c r="K2462" t="str">
        <f t="shared" ca="1" si="937"/>
        <v>low</v>
      </c>
      <c r="L2462">
        <v>-3.1699999999999995</v>
      </c>
      <c r="M2462" t="str">
        <f t="shared" si="950"/>
        <v>low</v>
      </c>
      <c r="N2462">
        <f t="shared" si="919"/>
        <v>2</v>
      </c>
      <c r="O2462">
        <f t="shared" si="920"/>
        <v>7</v>
      </c>
      <c r="P2462" t="str">
        <f t="shared" si="921"/>
        <v>neděle</v>
      </c>
      <c r="Q2462">
        <f t="shared" si="951"/>
        <v>0</v>
      </c>
      <c r="R2462">
        <f t="shared" si="951"/>
        <v>1</v>
      </c>
      <c r="S2462">
        <f t="shared" si="951"/>
        <v>0</v>
      </c>
      <c r="T2462">
        <f t="shared" si="951"/>
        <v>0</v>
      </c>
      <c r="U2462">
        <f t="shared" si="951"/>
        <v>0</v>
      </c>
      <c r="V2462">
        <f t="shared" si="951"/>
        <v>0</v>
      </c>
      <c r="W2462">
        <f t="shared" si="951"/>
        <v>0</v>
      </c>
      <c r="X2462">
        <f t="shared" si="951"/>
        <v>0</v>
      </c>
      <c r="Y2462">
        <f t="shared" si="951"/>
        <v>0</v>
      </c>
      <c r="Z2462">
        <f t="shared" si="951"/>
        <v>0</v>
      </c>
      <c r="AA2462">
        <f t="shared" si="951"/>
        <v>0</v>
      </c>
      <c r="AB2462">
        <f t="shared" si="951"/>
        <v>0</v>
      </c>
      <c r="AC2462">
        <f t="shared" si="952"/>
        <v>0</v>
      </c>
      <c r="AD2462">
        <f t="shared" si="952"/>
        <v>0</v>
      </c>
      <c r="AE2462">
        <f t="shared" si="952"/>
        <v>0</v>
      </c>
      <c r="AF2462">
        <f t="shared" si="952"/>
        <v>0</v>
      </c>
      <c r="AG2462">
        <f t="shared" si="952"/>
        <v>0</v>
      </c>
      <c r="AH2462">
        <f t="shared" si="952"/>
        <v>0</v>
      </c>
      <c r="AI2462">
        <f t="shared" si="952"/>
        <v>1</v>
      </c>
      <c r="AJ2462">
        <f t="shared" ca="1" si="922"/>
        <v>0</v>
      </c>
      <c r="AK2462">
        <f t="shared" ca="1" si="923"/>
        <v>0</v>
      </c>
      <c r="AL2462">
        <f t="shared" ca="1" si="924"/>
        <v>1</v>
      </c>
      <c r="AM2462">
        <f t="shared" ca="1" si="925"/>
        <v>1</v>
      </c>
      <c r="AN2462">
        <f t="shared" ca="1" si="926"/>
        <v>0</v>
      </c>
      <c r="AO2462">
        <f t="shared" ca="1" si="927"/>
        <v>0</v>
      </c>
      <c r="AP2462">
        <f t="shared" ca="1" si="928"/>
        <v>1</v>
      </c>
      <c r="AQ2462">
        <f t="shared" ca="1" si="929"/>
        <v>0</v>
      </c>
      <c r="AR2462">
        <f t="shared" ca="1" si="930"/>
        <v>0</v>
      </c>
      <c r="AS2462">
        <v>0</v>
      </c>
      <c r="AT2462">
        <v>0</v>
      </c>
      <c r="AU2462">
        <f t="shared" ca="1" si="953"/>
        <v>1</v>
      </c>
      <c r="AV2462">
        <f t="shared" ca="1" si="953"/>
        <v>0</v>
      </c>
      <c r="AW2462">
        <f t="shared" ca="1" si="953"/>
        <v>0</v>
      </c>
      <c r="AX2462">
        <v>0</v>
      </c>
    </row>
    <row r="2463" spans="1:50">
      <c r="A2463" s="2">
        <v>41316</v>
      </c>
      <c r="B2463">
        <v>1463</v>
      </c>
      <c r="C2463">
        <v>9</v>
      </c>
      <c r="D2463">
        <f t="shared" ca="1" si="931"/>
        <v>18.639899854151146</v>
      </c>
      <c r="E2463">
        <f t="shared" ca="1" si="932"/>
        <v>-9.639899854151146</v>
      </c>
      <c r="F2463" t="str">
        <f t="shared" ca="1" si="933"/>
        <v>low</v>
      </c>
      <c r="G2463">
        <v>558</v>
      </c>
      <c r="H2463">
        <f t="shared" si="934"/>
        <v>558</v>
      </c>
      <c r="I2463">
        <f t="shared" ca="1" si="935"/>
        <v>1127.385696301571</v>
      </c>
      <c r="J2463">
        <f t="shared" ca="1" si="936"/>
        <v>-569.38569630157099</v>
      </c>
      <c r="K2463" t="str">
        <f t="shared" ca="1" si="937"/>
        <v>low</v>
      </c>
      <c r="L2463">
        <v>-1.4</v>
      </c>
      <c r="M2463" t="str">
        <f t="shared" si="950"/>
        <v>low</v>
      </c>
      <c r="N2463">
        <f t="shared" si="919"/>
        <v>2</v>
      </c>
      <c r="O2463">
        <f t="shared" si="920"/>
        <v>1</v>
      </c>
      <c r="P2463" t="str">
        <f t="shared" si="921"/>
        <v>pondělí</v>
      </c>
      <c r="Q2463">
        <f t="shared" si="951"/>
        <v>0</v>
      </c>
      <c r="R2463">
        <f t="shared" si="951"/>
        <v>1</v>
      </c>
      <c r="S2463">
        <f t="shared" si="951"/>
        <v>0</v>
      </c>
      <c r="T2463">
        <f t="shared" si="951"/>
        <v>0</v>
      </c>
      <c r="U2463">
        <f t="shared" si="951"/>
        <v>0</v>
      </c>
      <c r="V2463">
        <f t="shared" si="951"/>
        <v>0</v>
      </c>
      <c r="W2463">
        <f t="shared" si="951"/>
        <v>0</v>
      </c>
      <c r="X2463">
        <f t="shared" si="951"/>
        <v>0</v>
      </c>
      <c r="Y2463">
        <f t="shared" si="951"/>
        <v>0</v>
      </c>
      <c r="Z2463">
        <f t="shared" si="951"/>
        <v>0</v>
      </c>
      <c r="AA2463">
        <f t="shared" si="951"/>
        <v>0</v>
      </c>
      <c r="AB2463">
        <f t="shared" si="951"/>
        <v>0</v>
      </c>
      <c r="AC2463">
        <f t="shared" si="952"/>
        <v>1</v>
      </c>
      <c r="AD2463">
        <f t="shared" si="952"/>
        <v>0</v>
      </c>
      <c r="AE2463">
        <f t="shared" si="952"/>
        <v>0</v>
      </c>
      <c r="AF2463">
        <f t="shared" si="952"/>
        <v>0</v>
      </c>
      <c r="AG2463">
        <f t="shared" si="952"/>
        <v>0</v>
      </c>
      <c r="AH2463">
        <f t="shared" si="952"/>
        <v>0</v>
      </c>
      <c r="AI2463">
        <f t="shared" si="952"/>
        <v>0</v>
      </c>
      <c r="AJ2463">
        <f t="shared" ca="1" si="922"/>
        <v>0</v>
      </c>
      <c r="AK2463">
        <f t="shared" ca="1" si="923"/>
        <v>0</v>
      </c>
      <c r="AL2463">
        <f t="shared" ca="1" si="924"/>
        <v>1</v>
      </c>
      <c r="AM2463">
        <f t="shared" ca="1" si="925"/>
        <v>1</v>
      </c>
      <c r="AN2463">
        <f t="shared" ca="1" si="926"/>
        <v>0</v>
      </c>
      <c r="AO2463">
        <f t="shared" ca="1" si="927"/>
        <v>0</v>
      </c>
      <c r="AP2463">
        <f t="shared" ca="1" si="928"/>
        <v>1</v>
      </c>
      <c r="AQ2463">
        <f t="shared" ca="1" si="929"/>
        <v>0</v>
      </c>
      <c r="AR2463">
        <f t="shared" ca="1" si="930"/>
        <v>0</v>
      </c>
      <c r="AS2463">
        <v>0</v>
      </c>
      <c r="AT2463">
        <v>0</v>
      </c>
      <c r="AU2463">
        <f t="shared" ca="1" si="953"/>
        <v>1</v>
      </c>
      <c r="AV2463">
        <f t="shared" ca="1" si="953"/>
        <v>0</v>
      </c>
      <c r="AW2463">
        <f t="shared" ca="1" si="953"/>
        <v>0</v>
      </c>
      <c r="AX2463">
        <v>0</v>
      </c>
    </row>
    <row r="2464" spans="1:50">
      <c r="A2464" s="2">
        <v>41317</v>
      </c>
      <c r="B2464">
        <v>1464</v>
      </c>
      <c r="C2464">
        <v>29</v>
      </c>
      <c r="D2464">
        <f t="shared" ca="1" si="931"/>
        <v>18.641284848493008</v>
      </c>
      <c r="E2464">
        <f t="shared" ca="1" si="932"/>
        <v>10.358715151506992</v>
      </c>
      <c r="F2464" t="str">
        <f t="shared" ca="1" si="933"/>
        <v>high</v>
      </c>
      <c r="G2464">
        <v>2409</v>
      </c>
      <c r="H2464">
        <f t="shared" si="934"/>
        <v>2409</v>
      </c>
      <c r="I2464">
        <f t="shared" ca="1" si="935"/>
        <v>1127.572096122462</v>
      </c>
      <c r="J2464">
        <f t="shared" ca="1" si="936"/>
        <v>1281.427903877538</v>
      </c>
      <c r="K2464" t="str">
        <f t="shared" ca="1" si="937"/>
        <v>high</v>
      </c>
      <c r="L2464">
        <v>-0.8</v>
      </c>
      <c r="M2464" t="str">
        <f t="shared" si="950"/>
        <v>low</v>
      </c>
      <c r="N2464">
        <f t="shared" si="919"/>
        <v>2</v>
      </c>
      <c r="O2464">
        <f t="shared" si="920"/>
        <v>2</v>
      </c>
      <c r="P2464" t="str">
        <f t="shared" si="921"/>
        <v>úterý</v>
      </c>
      <c r="Q2464">
        <f t="shared" si="951"/>
        <v>0</v>
      </c>
      <c r="R2464">
        <f t="shared" si="951"/>
        <v>1</v>
      </c>
      <c r="S2464">
        <f t="shared" si="951"/>
        <v>0</v>
      </c>
      <c r="T2464">
        <f t="shared" si="951"/>
        <v>0</v>
      </c>
      <c r="U2464">
        <f t="shared" si="951"/>
        <v>0</v>
      </c>
      <c r="V2464">
        <f t="shared" si="951"/>
        <v>0</v>
      </c>
      <c r="W2464">
        <f t="shared" si="951"/>
        <v>0</v>
      </c>
      <c r="X2464">
        <f t="shared" si="951"/>
        <v>0</v>
      </c>
      <c r="Y2464">
        <f t="shared" si="951"/>
        <v>0</v>
      </c>
      <c r="Z2464">
        <f t="shared" si="951"/>
        <v>0</v>
      </c>
      <c r="AA2464">
        <f t="shared" si="951"/>
        <v>0</v>
      </c>
      <c r="AB2464">
        <f t="shared" si="951"/>
        <v>0</v>
      </c>
      <c r="AC2464">
        <f t="shared" si="952"/>
        <v>0</v>
      </c>
      <c r="AD2464">
        <f t="shared" si="952"/>
        <v>1</v>
      </c>
      <c r="AE2464">
        <f t="shared" si="952"/>
        <v>0</v>
      </c>
      <c r="AF2464">
        <f t="shared" si="952"/>
        <v>0</v>
      </c>
      <c r="AG2464">
        <f t="shared" si="952"/>
        <v>0</v>
      </c>
      <c r="AH2464">
        <f t="shared" si="952"/>
        <v>0</v>
      </c>
      <c r="AI2464">
        <f t="shared" si="952"/>
        <v>0</v>
      </c>
      <c r="AJ2464">
        <f t="shared" ca="1" si="922"/>
        <v>0</v>
      </c>
      <c r="AK2464">
        <f t="shared" ca="1" si="923"/>
        <v>0</v>
      </c>
      <c r="AL2464">
        <f t="shared" ca="1" si="924"/>
        <v>1</v>
      </c>
      <c r="AM2464">
        <f t="shared" ca="1" si="925"/>
        <v>1</v>
      </c>
      <c r="AN2464">
        <f t="shared" ca="1" si="926"/>
        <v>0</v>
      </c>
      <c r="AO2464">
        <f t="shared" ca="1" si="927"/>
        <v>0</v>
      </c>
      <c r="AP2464">
        <f t="shared" ca="1" si="928"/>
        <v>1</v>
      </c>
      <c r="AQ2464">
        <f t="shared" ca="1" si="929"/>
        <v>0</v>
      </c>
      <c r="AR2464">
        <f t="shared" ca="1" si="930"/>
        <v>0</v>
      </c>
      <c r="AS2464">
        <v>1</v>
      </c>
      <c r="AT2464">
        <v>1</v>
      </c>
      <c r="AU2464">
        <f t="shared" ca="1" si="953"/>
        <v>0</v>
      </c>
      <c r="AV2464">
        <f t="shared" ca="1" si="953"/>
        <v>0</v>
      </c>
      <c r="AW2464">
        <f t="shared" ca="1" si="953"/>
        <v>1</v>
      </c>
      <c r="AX2464">
        <v>0</v>
      </c>
    </row>
    <row r="2465" spans="1:50">
      <c r="A2465" s="2">
        <v>41318</v>
      </c>
      <c r="B2465">
        <v>1465</v>
      </c>
      <c r="C2465">
        <v>23</v>
      </c>
      <c r="D2465">
        <f t="shared" ca="1" si="931"/>
        <v>18.642665040451256</v>
      </c>
      <c r="E2465">
        <f t="shared" ca="1" si="932"/>
        <v>4.3573349595487443</v>
      </c>
      <c r="F2465" t="str">
        <f t="shared" ca="1" si="933"/>
        <v>high</v>
      </c>
      <c r="G2465">
        <v>2134</v>
      </c>
      <c r="H2465">
        <f t="shared" si="934"/>
        <v>2134</v>
      </c>
      <c r="I2465">
        <f t="shared" ca="1" si="935"/>
        <v>1127.7583505808489</v>
      </c>
      <c r="J2465">
        <f t="shared" ca="1" si="936"/>
        <v>1006.2416494191511</v>
      </c>
      <c r="K2465" t="str">
        <f t="shared" ca="1" si="937"/>
        <v>high</v>
      </c>
      <c r="L2465">
        <v>0.2</v>
      </c>
      <c r="M2465" t="str">
        <f t="shared" si="950"/>
        <v>low</v>
      </c>
      <c r="N2465">
        <f t="shared" si="919"/>
        <v>2</v>
      </c>
      <c r="O2465">
        <f t="shared" si="920"/>
        <v>3</v>
      </c>
      <c r="P2465" t="str">
        <f t="shared" si="921"/>
        <v>středa</v>
      </c>
      <c r="Q2465">
        <f t="shared" si="951"/>
        <v>0</v>
      </c>
      <c r="R2465">
        <f t="shared" si="951"/>
        <v>1</v>
      </c>
      <c r="S2465">
        <f t="shared" si="951"/>
        <v>0</v>
      </c>
      <c r="T2465">
        <f t="shared" si="951"/>
        <v>0</v>
      </c>
      <c r="U2465">
        <f t="shared" si="951"/>
        <v>0</v>
      </c>
      <c r="V2465">
        <f t="shared" si="951"/>
        <v>0</v>
      </c>
      <c r="W2465">
        <f t="shared" si="951"/>
        <v>0</v>
      </c>
      <c r="X2465">
        <f t="shared" si="951"/>
        <v>0</v>
      </c>
      <c r="Y2465">
        <f t="shared" si="951"/>
        <v>0</v>
      </c>
      <c r="Z2465">
        <f t="shared" si="951"/>
        <v>0</v>
      </c>
      <c r="AA2465">
        <f t="shared" si="951"/>
        <v>0</v>
      </c>
      <c r="AB2465">
        <f t="shared" si="951"/>
        <v>0</v>
      </c>
      <c r="AC2465">
        <f t="shared" si="952"/>
        <v>0</v>
      </c>
      <c r="AD2465">
        <f t="shared" si="952"/>
        <v>0</v>
      </c>
      <c r="AE2465">
        <f t="shared" si="952"/>
        <v>1</v>
      </c>
      <c r="AF2465">
        <f t="shared" si="952"/>
        <v>0</v>
      </c>
      <c r="AG2465">
        <f t="shared" si="952"/>
        <v>0</v>
      </c>
      <c r="AH2465">
        <f t="shared" si="952"/>
        <v>0</v>
      </c>
      <c r="AI2465">
        <f t="shared" si="952"/>
        <v>0</v>
      </c>
      <c r="AJ2465">
        <f t="shared" ca="1" si="922"/>
        <v>0</v>
      </c>
      <c r="AK2465">
        <f t="shared" ca="1" si="923"/>
        <v>0</v>
      </c>
      <c r="AL2465">
        <f t="shared" ca="1" si="924"/>
        <v>1</v>
      </c>
      <c r="AM2465">
        <f t="shared" ca="1" si="925"/>
        <v>1</v>
      </c>
      <c r="AN2465">
        <f t="shared" ca="1" si="926"/>
        <v>0</v>
      </c>
      <c r="AO2465">
        <f t="shared" ca="1" si="927"/>
        <v>0</v>
      </c>
      <c r="AP2465">
        <f t="shared" ca="1" si="928"/>
        <v>1</v>
      </c>
      <c r="AQ2465">
        <f t="shared" ca="1" si="929"/>
        <v>0</v>
      </c>
      <c r="AR2465">
        <f t="shared" ca="1" si="930"/>
        <v>0</v>
      </c>
      <c r="AS2465">
        <v>1</v>
      </c>
      <c r="AT2465">
        <v>1</v>
      </c>
      <c r="AU2465">
        <f t="shared" ca="1" si="953"/>
        <v>0</v>
      </c>
      <c r="AV2465">
        <f t="shared" ca="1" si="953"/>
        <v>0</v>
      </c>
      <c r="AW2465">
        <f t="shared" ca="1" si="953"/>
        <v>1</v>
      </c>
      <c r="AX2465">
        <v>0</v>
      </c>
    </row>
    <row r="2466" spans="1:50">
      <c r="A2466" s="2">
        <v>41319</v>
      </c>
      <c r="B2466">
        <v>1466</v>
      </c>
      <c r="C2466">
        <v>16</v>
      </c>
      <c r="D2466">
        <f t="shared" ca="1" si="931"/>
        <v>18.644040437744465</v>
      </c>
      <c r="E2466">
        <f t="shared" ca="1" si="932"/>
        <v>-2.6440404377444651</v>
      </c>
      <c r="F2466" t="str">
        <f t="shared" ca="1" si="933"/>
        <v>medium</v>
      </c>
      <c r="G2466">
        <v>927</v>
      </c>
      <c r="H2466">
        <f t="shared" si="934"/>
        <v>927</v>
      </c>
      <c r="I2466">
        <f t="shared" ca="1" si="935"/>
        <v>1127.9444595253601</v>
      </c>
      <c r="J2466">
        <f t="shared" ca="1" si="936"/>
        <v>-200.94445952536012</v>
      </c>
      <c r="K2466" t="str">
        <f t="shared" ca="1" si="937"/>
        <v>medium</v>
      </c>
      <c r="L2466">
        <v>1.2</v>
      </c>
      <c r="M2466" t="str">
        <f t="shared" si="950"/>
        <v>low</v>
      </c>
      <c r="N2466">
        <f t="shared" si="919"/>
        <v>2</v>
      </c>
      <c r="O2466">
        <f t="shared" si="920"/>
        <v>4</v>
      </c>
      <c r="P2466" t="str">
        <f t="shared" si="921"/>
        <v>čtvrtek</v>
      </c>
      <c r="Q2466">
        <f t="shared" si="951"/>
        <v>0</v>
      </c>
      <c r="R2466">
        <f t="shared" si="951"/>
        <v>1</v>
      </c>
      <c r="S2466">
        <f t="shared" si="951"/>
        <v>0</v>
      </c>
      <c r="T2466">
        <f t="shared" si="951"/>
        <v>0</v>
      </c>
      <c r="U2466">
        <f t="shared" si="951"/>
        <v>0</v>
      </c>
      <c r="V2466">
        <f t="shared" si="951"/>
        <v>0</v>
      </c>
      <c r="W2466">
        <f t="shared" si="951"/>
        <v>0</v>
      </c>
      <c r="X2466">
        <f t="shared" si="951"/>
        <v>0</v>
      </c>
      <c r="Y2466">
        <f t="shared" si="951"/>
        <v>0</v>
      </c>
      <c r="Z2466">
        <f t="shared" si="951"/>
        <v>0</v>
      </c>
      <c r="AA2466">
        <f t="shared" si="951"/>
        <v>0</v>
      </c>
      <c r="AB2466">
        <f t="shared" si="951"/>
        <v>0</v>
      </c>
      <c r="AC2466">
        <f t="shared" si="952"/>
        <v>0</v>
      </c>
      <c r="AD2466">
        <f t="shared" si="952"/>
        <v>0</v>
      </c>
      <c r="AE2466">
        <f t="shared" si="952"/>
        <v>0</v>
      </c>
      <c r="AF2466">
        <f t="shared" si="952"/>
        <v>1</v>
      </c>
      <c r="AG2466">
        <f t="shared" si="952"/>
        <v>0</v>
      </c>
      <c r="AH2466">
        <f t="shared" si="952"/>
        <v>0</v>
      </c>
      <c r="AI2466">
        <f t="shared" si="952"/>
        <v>0</v>
      </c>
      <c r="AJ2466">
        <f t="shared" ca="1" si="922"/>
        <v>0</v>
      </c>
      <c r="AK2466">
        <f t="shared" ca="1" si="923"/>
        <v>0</v>
      </c>
      <c r="AL2466">
        <f t="shared" ca="1" si="924"/>
        <v>1</v>
      </c>
      <c r="AM2466">
        <f t="shared" ca="1" si="925"/>
        <v>1</v>
      </c>
      <c r="AN2466">
        <f t="shared" ca="1" si="926"/>
        <v>0</v>
      </c>
      <c r="AO2466">
        <f t="shared" ca="1" si="927"/>
        <v>0</v>
      </c>
      <c r="AP2466">
        <f t="shared" ca="1" si="928"/>
        <v>1</v>
      </c>
      <c r="AQ2466">
        <f t="shared" ca="1" si="929"/>
        <v>0</v>
      </c>
      <c r="AR2466">
        <f t="shared" ca="1" si="930"/>
        <v>0</v>
      </c>
      <c r="AS2466">
        <v>1</v>
      </c>
      <c r="AT2466">
        <v>1</v>
      </c>
      <c r="AU2466">
        <f t="shared" ca="1" si="953"/>
        <v>0</v>
      </c>
      <c r="AV2466">
        <f t="shared" ca="1" si="953"/>
        <v>1</v>
      </c>
      <c r="AW2466">
        <f t="shared" ca="1" si="953"/>
        <v>0</v>
      </c>
      <c r="AX2466">
        <v>0</v>
      </c>
    </row>
    <row r="2467" spans="1:50">
      <c r="A2467" s="2">
        <v>41320</v>
      </c>
      <c r="B2467">
        <v>1467</v>
      </c>
      <c r="C2467">
        <v>16</v>
      </c>
      <c r="D2467">
        <f t="shared" ca="1" si="931"/>
        <v>18.645411048091219</v>
      </c>
      <c r="E2467">
        <f t="shared" ca="1" si="932"/>
        <v>-2.6454110480912192</v>
      </c>
      <c r="F2467" t="str">
        <f t="shared" ca="1" si="933"/>
        <v>medium</v>
      </c>
      <c r="G2467">
        <v>1101</v>
      </c>
      <c r="H2467">
        <f t="shared" si="934"/>
        <v>1101</v>
      </c>
      <c r="I2467">
        <f t="shared" ca="1" si="935"/>
        <v>1128.1304228046251</v>
      </c>
      <c r="J2467">
        <f t="shared" ca="1" si="936"/>
        <v>-27.130422804625141</v>
      </c>
      <c r="K2467" t="str">
        <f t="shared" ca="1" si="937"/>
        <v>medium</v>
      </c>
      <c r="L2467">
        <v>2.2000000000000002</v>
      </c>
      <c r="M2467" t="str">
        <f t="shared" si="950"/>
        <v>low</v>
      </c>
      <c r="N2467">
        <f t="shared" si="919"/>
        <v>2</v>
      </c>
      <c r="O2467">
        <f t="shared" si="920"/>
        <v>5</v>
      </c>
      <c r="P2467" t="str">
        <f t="shared" si="921"/>
        <v>pátek</v>
      </c>
      <c r="Q2467">
        <f t="shared" si="951"/>
        <v>0</v>
      </c>
      <c r="R2467">
        <f t="shared" si="951"/>
        <v>1</v>
      </c>
      <c r="S2467">
        <f t="shared" si="951"/>
        <v>0</v>
      </c>
      <c r="T2467">
        <f t="shared" si="951"/>
        <v>0</v>
      </c>
      <c r="U2467">
        <f t="shared" si="951"/>
        <v>0</v>
      </c>
      <c r="V2467">
        <f t="shared" si="951"/>
        <v>0</v>
      </c>
      <c r="W2467">
        <f t="shared" si="951"/>
        <v>0</v>
      </c>
      <c r="X2467">
        <f t="shared" si="951"/>
        <v>0</v>
      </c>
      <c r="Y2467">
        <f t="shared" si="951"/>
        <v>0</v>
      </c>
      <c r="Z2467">
        <f t="shared" si="951"/>
        <v>0</v>
      </c>
      <c r="AA2467">
        <f t="shared" si="951"/>
        <v>0</v>
      </c>
      <c r="AB2467">
        <f t="shared" si="951"/>
        <v>0</v>
      </c>
      <c r="AC2467">
        <f t="shared" si="952"/>
        <v>0</v>
      </c>
      <c r="AD2467">
        <f t="shared" si="952"/>
        <v>0</v>
      </c>
      <c r="AE2467">
        <f t="shared" si="952"/>
        <v>0</v>
      </c>
      <c r="AF2467">
        <f t="shared" si="952"/>
        <v>0</v>
      </c>
      <c r="AG2467">
        <f t="shared" si="952"/>
        <v>1</v>
      </c>
      <c r="AH2467">
        <f t="shared" si="952"/>
        <v>0</v>
      </c>
      <c r="AI2467">
        <f t="shared" si="952"/>
        <v>0</v>
      </c>
      <c r="AJ2467">
        <f t="shared" ca="1" si="922"/>
        <v>0</v>
      </c>
      <c r="AK2467">
        <f t="shared" ca="1" si="923"/>
        <v>0</v>
      </c>
      <c r="AL2467">
        <f t="shared" ca="1" si="924"/>
        <v>1</v>
      </c>
      <c r="AM2467">
        <f t="shared" ca="1" si="925"/>
        <v>1</v>
      </c>
      <c r="AN2467">
        <f t="shared" ca="1" si="926"/>
        <v>0</v>
      </c>
      <c r="AO2467">
        <f t="shared" ca="1" si="927"/>
        <v>0</v>
      </c>
      <c r="AP2467">
        <f t="shared" ca="1" si="928"/>
        <v>1</v>
      </c>
      <c r="AQ2467">
        <f t="shared" ca="1" si="929"/>
        <v>0</v>
      </c>
      <c r="AR2467">
        <f t="shared" ca="1" si="930"/>
        <v>0</v>
      </c>
      <c r="AS2467">
        <v>1</v>
      </c>
      <c r="AT2467">
        <v>1</v>
      </c>
      <c r="AU2467">
        <f t="shared" ca="1" si="953"/>
        <v>0</v>
      </c>
      <c r="AV2467">
        <f t="shared" ca="1" si="953"/>
        <v>1</v>
      </c>
      <c r="AW2467">
        <f t="shared" ca="1" si="953"/>
        <v>0</v>
      </c>
      <c r="AX2467">
        <v>0</v>
      </c>
    </row>
    <row r="2468" spans="1:50">
      <c r="A2468" s="2">
        <v>41321</v>
      </c>
      <c r="B2468">
        <v>1468</v>
      </c>
      <c r="C2468">
        <v>8</v>
      </c>
      <c r="D2468">
        <f t="shared" ca="1" si="931"/>
        <v>18.646776879210094</v>
      </c>
      <c r="E2468">
        <f t="shared" ca="1" si="932"/>
        <v>-10.646776879210094</v>
      </c>
      <c r="F2468" t="str">
        <f t="shared" ca="1" si="933"/>
        <v>low</v>
      </c>
      <c r="G2468">
        <v>426</v>
      </c>
      <c r="H2468">
        <f t="shared" si="934"/>
        <v>426</v>
      </c>
      <c r="I2468">
        <f t="shared" ca="1" si="935"/>
        <v>1128.3162402672726</v>
      </c>
      <c r="J2468">
        <f t="shared" ca="1" si="936"/>
        <v>-702.31624026727263</v>
      </c>
      <c r="K2468" t="str">
        <f t="shared" ca="1" si="937"/>
        <v>low</v>
      </c>
      <c r="L2468">
        <v>5</v>
      </c>
      <c r="M2468" t="str">
        <f t="shared" si="950"/>
        <v>medium</v>
      </c>
      <c r="N2468">
        <f t="shared" si="919"/>
        <v>2</v>
      </c>
      <c r="O2468">
        <f t="shared" si="920"/>
        <v>6</v>
      </c>
      <c r="P2468" t="str">
        <f t="shared" si="921"/>
        <v>sobota</v>
      </c>
      <c r="Q2468">
        <f t="shared" si="951"/>
        <v>0</v>
      </c>
      <c r="R2468">
        <f t="shared" si="951"/>
        <v>1</v>
      </c>
      <c r="S2468">
        <f t="shared" si="951"/>
        <v>0</v>
      </c>
      <c r="T2468">
        <f t="shared" si="951"/>
        <v>0</v>
      </c>
      <c r="U2468">
        <f t="shared" si="951"/>
        <v>0</v>
      </c>
      <c r="V2468">
        <f t="shared" si="951"/>
        <v>0</v>
      </c>
      <c r="W2468">
        <f t="shared" si="951"/>
        <v>0</v>
      </c>
      <c r="X2468">
        <f t="shared" si="951"/>
        <v>0</v>
      </c>
      <c r="Y2468">
        <f t="shared" si="951"/>
        <v>0</v>
      </c>
      <c r="Z2468">
        <f t="shared" si="951"/>
        <v>0</v>
      </c>
      <c r="AA2468">
        <f t="shared" si="951"/>
        <v>0</v>
      </c>
      <c r="AB2468">
        <f t="shared" si="951"/>
        <v>0</v>
      </c>
      <c r="AC2468">
        <f t="shared" si="952"/>
        <v>0</v>
      </c>
      <c r="AD2468">
        <f t="shared" si="952"/>
        <v>0</v>
      </c>
      <c r="AE2468">
        <f t="shared" si="952"/>
        <v>0</v>
      </c>
      <c r="AF2468">
        <f t="shared" si="952"/>
        <v>0</v>
      </c>
      <c r="AG2468">
        <f t="shared" si="952"/>
        <v>0</v>
      </c>
      <c r="AH2468">
        <f t="shared" si="952"/>
        <v>1</v>
      </c>
      <c r="AI2468">
        <f t="shared" si="952"/>
        <v>0</v>
      </c>
      <c r="AJ2468">
        <f t="shared" ca="1" si="922"/>
        <v>0</v>
      </c>
      <c r="AK2468">
        <f t="shared" ca="1" si="923"/>
        <v>0</v>
      </c>
      <c r="AL2468">
        <f t="shared" ca="1" si="924"/>
        <v>1</v>
      </c>
      <c r="AM2468">
        <f t="shared" ca="1" si="925"/>
        <v>1</v>
      </c>
      <c r="AN2468">
        <f t="shared" ca="1" si="926"/>
        <v>0</v>
      </c>
      <c r="AO2468">
        <f t="shared" ca="1" si="927"/>
        <v>0</v>
      </c>
      <c r="AP2468">
        <f t="shared" ca="1" si="928"/>
        <v>0</v>
      </c>
      <c r="AQ2468">
        <f t="shared" ca="1" si="929"/>
        <v>1</v>
      </c>
      <c r="AR2468">
        <f t="shared" ca="1" si="930"/>
        <v>0</v>
      </c>
      <c r="AS2468">
        <v>1</v>
      </c>
      <c r="AT2468">
        <v>1</v>
      </c>
      <c r="AU2468">
        <f t="shared" ca="1" si="953"/>
        <v>1</v>
      </c>
      <c r="AV2468">
        <f t="shared" ca="1" si="953"/>
        <v>0</v>
      </c>
      <c r="AW2468">
        <f t="shared" ca="1" si="953"/>
        <v>0</v>
      </c>
      <c r="AX2468">
        <v>0</v>
      </c>
    </row>
    <row r="2469" spans="1:50">
      <c r="A2469" s="2">
        <v>41322</v>
      </c>
      <c r="B2469">
        <v>1469</v>
      </c>
      <c r="C2469">
        <v>8</v>
      </c>
      <c r="D2469">
        <f t="shared" ca="1" si="931"/>
        <v>18.648137938819673</v>
      </c>
      <c r="E2469">
        <f t="shared" ca="1" si="932"/>
        <v>-10.648137938819673</v>
      </c>
      <c r="F2469" t="str">
        <f t="shared" ca="1" si="933"/>
        <v>low</v>
      </c>
      <c r="G2469">
        <v>495</v>
      </c>
      <c r="H2469">
        <f t="shared" si="934"/>
        <v>495</v>
      </c>
      <c r="I2469">
        <f t="shared" ca="1" si="935"/>
        <v>1128.5019117619318</v>
      </c>
      <c r="J2469">
        <f t="shared" ca="1" si="936"/>
        <v>-633.50191176193175</v>
      </c>
      <c r="K2469" t="str">
        <f t="shared" ca="1" si="937"/>
        <v>low</v>
      </c>
      <c r="L2469">
        <v>-0.35</v>
      </c>
      <c r="M2469" t="str">
        <f t="shared" si="950"/>
        <v>low</v>
      </c>
      <c r="N2469">
        <f t="shared" si="919"/>
        <v>2</v>
      </c>
      <c r="O2469">
        <f t="shared" si="920"/>
        <v>7</v>
      </c>
      <c r="P2469" t="str">
        <f t="shared" si="921"/>
        <v>neděle</v>
      </c>
      <c r="Q2469">
        <f t="shared" si="951"/>
        <v>0</v>
      </c>
      <c r="R2469">
        <f t="shared" si="951"/>
        <v>1</v>
      </c>
      <c r="S2469">
        <f t="shared" si="951"/>
        <v>0</v>
      </c>
      <c r="T2469">
        <f t="shared" si="951"/>
        <v>0</v>
      </c>
      <c r="U2469">
        <f t="shared" si="951"/>
        <v>0</v>
      </c>
      <c r="V2469">
        <f t="shared" si="951"/>
        <v>0</v>
      </c>
      <c r="W2469">
        <f t="shared" si="951"/>
        <v>0</v>
      </c>
      <c r="X2469">
        <f t="shared" si="951"/>
        <v>0</v>
      </c>
      <c r="Y2469">
        <f t="shared" si="951"/>
        <v>0</v>
      </c>
      <c r="Z2469">
        <f t="shared" si="951"/>
        <v>0</v>
      </c>
      <c r="AA2469">
        <f t="shared" si="951"/>
        <v>0</v>
      </c>
      <c r="AB2469">
        <f t="shared" si="951"/>
        <v>0</v>
      </c>
      <c r="AC2469">
        <f t="shared" si="952"/>
        <v>0</v>
      </c>
      <c r="AD2469">
        <f t="shared" si="952"/>
        <v>0</v>
      </c>
      <c r="AE2469">
        <f t="shared" si="952"/>
        <v>0</v>
      </c>
      <c r="AF2469">
        <f t="shared" si="952"/>
        <v>0</v>
      </c>
      <c r="AG2469">
        <f t="shared" si="952"/>
        <v>0</v>
      </c>
      <c r="AH2469">
        <f t="shared" si="952"/>
        <v>0</v>
      </c>
      <c r="AI2469">
        <f t="shared" si="952"/>
        <v>1</v>
      </c>
      <c r="AJ2469">
        <f t="shared" ca="1" si="922"/>
        <v>0</v>
      </c>
      <c r="AK2469">
        <f t="shared" ca="1" si="923"/>
        <v>1</v>
      </c>
      <c r="AL2469">
        <f t="shared" ca="1" si="924"/>
        <v>0</v>
      </c>
      <c r="AM2469">
        <f t="shared" ca="1" si="925"/>
        <v>1</v>
      </c>
      <c r="AN2469">
        <f t="shared" ca="1" si="926"/>
        <v>0</v>
      </c>
      <c r="AO2469">
        <f t="shared" ca="1" si="927"/>
        <v>0</v>
      </c>
      <c r="AP2469">
        <f t="shared" ca="1" si="928"/>
        <v>1</v>
      </c>
      <c r="AQ2469">
        <f t="shared" ca="1" si="929"/>
        <v>0</v>
      </c>
      <c r="AR2469">
        <f t="shared" ca="1" si="930"/>
        <v>0</v>
      </c>
      <c r="AS2469">
        <v>0</v>
      </c>
      <c r="AT2469">
        <v>1</v>
      </c>
      <c r="AU2469">
        <f t="shared" ca="1" si="953"/>
        <v>1</v>
      </c>
      <c r="AV2469">
        <f t="shared" ca="1" si="953"/>
        <v>0</v>
      </c>
      <c r="AW2469">
        <f t="shared" ca="1" si="953"/>
        <v>0</v>
      </c>
      <c r="AX2469">
        <v>0</v>
      </c>
    </row>
    <row r="2470" spans="1:50">
      <c r="A2470" s="2">
        <v>41323</v>
      </c>
      <c r="B2470">
        <v>1470</v>
      </c>
      <c r="C2470">
        <v>19</v>
      </c>
      <c r="D2470">
        <f t="shared" ca="1" si="931"/>
        <v>18.649494234638535</v>
      </c>
      <c r="E2470">
        <f t="shared" ca="1" si="932"/>
        <v>0.35050576536146494</v>
      </c>
      <c r="F2470" t="str">
        <f t="shared" ca="1" si="933"/>
        <v>medium</v>
      </c>
      <c r="G2470">
        <v>963</v>
      </c>
      <c r="H2470">
        <f t="shared" si="934"/>
        <v>963</v>
      </c>
      <c r="I2470">
        <f t="shared" ca="1" si="935"/>
        <v>1128.6874371372314</v>
      </c>
      <c r="J2470">
        <f t="shared" ca="1" si="936"/>
        <v>-165.68743713723143</v>
      </c>
      <c r="K2470" t="str">
        <f t="shared" ca="1" si="937"/>
        <v>medium</v>
      </c>
      <c r="L2470">
        <v>1</v>
      </c>
      <c r="M2470" t="str">
        <f t="shared" si="950"/>
        <v>low</v>
      </c>
      <c r="N2470">
        <f t="shared" si="919"/>
        <v>2</v>
      </c>
      <c r="O2470">
        <f t="shared" si="920"/>
        <v>1</v>
      </c>
      <c r="P2470" t="str">
        <f t="shared" si="921"/>
        <v>pondělí</v>
      </c>
      <c r="Q2470">
        <f t="shared" si="951"/>
        <v>0</v>
      </c>
      <c r="R2470">
        <f t="shared" si="951"/>
        <v>1</v>
      </c>
      <c r="S2470">
        <f t="shared" si="951"/>
        <v>0</v>
      </c>
      <c r="T2470">
        <f t="shared" si="951"/>
        <v>0</v>
      </c>
      <c r="U2470">
        <f t="shared" si="951"/>
        <v>0</v>
      </c>
      <c r="V2470">
        <f t="shared" si="951"/>
        <v>0</v>
      </c>
      <c r="W2470">
        <f t="shared" si="951"/>
        <v>0</v>
      </c>
      <c r="X2470">
        <f t="shared" si="951"/>
        <v>0</v>
      </c>
      <c r="Y2470">
        <f t="shared" si="951"/>
        <v>0</v>
      </c>
      <c r="Z2470">
        <f t="shared" si="951"/>
        <v>0</v>
      </c>
      <c r="AA2470">
        <f t="shared" si="951"/>
        <v>0</v>
      </c>
      <c r="AB2470">
        <f t="shared" si="951"/>
        <v>0</v>
      </c>
      <c r="AC2470">
        <f t="shared" si="952"/>
        <v>1</v>
      </c>
      <c r="AD2470">
        <f t="shared" si="952"/>
        <v>0</v>
      </c>
      <c r="AE2470">
        <f t="shared" si="952"/>
        <v>0</v>
      </c>
      <c r="AF2470">
        <f t="shared" si="952"/>
        <v>0</v>
      </c>
      <c r="AG2470">
        <f t="shared" si="952"/>
        <v>0</v>
      </c>
      <c r="AH2470">
        <f t="shared" si="952"/>
        <v>0</v>
      </c>
      <c r="AI2470">
        <f t="shared" si="952"/>
        <v>0</v>
      </c>
      <c r="AJ2470">
        <f t="shared" ca="1" si="922"/>
        <v>0</v>
      </c>
      <c r="AK2470">
        <f t="shared" ca="1" si="923"/>
        <v>0</v>
      </c>
      <c r="AL2470">
        <f t="shared" ca="1" si="924"/>
        <v>1</v>
      </c>
      <c r="AM2470">
        <f t="shared" ca="1" si="925"/>
        <v>1</v>
      </c>
      <c r="AN2470">
        <f t="shared" ca="1" si="926"/>
        <v>0</v>
      </c>
      <c r="AO2470">
        <f t="shared" ca="1" si="927"/>
        <v>0</v>
      </c>
      <c r="AP2470">
        <f t="shared" ca="1" si="928"/>
        <v>1</v>
      </c>
      <c r="AQ2470">
        <f t="shared" ca="1" si="929"/>
        <v>0</v>
      </c>
      <c r="AR2470">
        <f t="shared" ca="1" si="930"/>
        <v>0</v>
      </c>
      <c r="AS2470">
        <v>0</v>
      </c>
      <c r="AT2470">
        <v>1</v>
      </c>
      <c r="AU2470">
        <f t="shared" ca="1" si="953"/>
        <v>0</v>
      </c>
      <c r="AV2470">
        <f t="shared" ca="1" si="953"/>
        <v>1</v>
      </c>
      <c r="AW2470">
        <f t="shared" ca="1" si="953"/>
        <v>0</v>
      </c>
      <c r="AX2470">
        <v>0</v>
      </c>
    </row>
    <row r="2471" spans="1:50">
      <c r="A2471" s="2">
        <v>41324</v>
      </c>
      <c r="B2471">
        <v>1471</v>
      </c>
      <c r="C2471">
        <v>11</v>
      </c>
      <c r="D2471">
        <f t="shared" ca="1" si="931"/>
        <v>18.650845774385257</v>
      </c>
      <c r="E2471">
        <f t="shared" ca="1" si="932"/>
        <v>-7.6508457743852567</v>
      </c>
      <c r="F2471" t="str">
        <f t="shared" ca="1" si="933"/>
        <v>low</v>
      </c>
      <c r="G2471">
        <v>671</v>
      </c>
      <c r="H2471">
        <f t="shared" si="934"/>
        <v>671</v>
      </c>
      <c r="I2471">
        <f t="shared" ca="1" si="935"/>
        <v>1128.8728162418006</v>
      </c>
      <c r="J2471">
        <f t="shared" ca="1" si="936"/>
        <v>-457.87281624180059</v>
      </c>
      <c r="K2471" t="str">
        <f t="shared" ca="1" si="937"/>
        <v>low</v>
      </c>
      <c r="L2471">
        <v>-0.1</v>
      </c>
      <c r="M2471" t="str">
        <f t="shared" si="950"/>
        <v>low</v>
      </c>
      <c r="N2471">
        <f t="shared" si="919"/>
        <v>2</v>
      </c>
      <c r="O2471">
        <f t="shared" si="920"/>
        <v>2</v>
      </c>
      <c r="P2471" t="str">
        <f t="shared" si="921"/>
        <v>úterý</v>
      </c>
      <c r="Q2471">
        <f t="shared" ref="Q2471:AB2480" si="954">VLOOKUP($N2471,$V$31:$AH$42,Q$592+1,0)</f>
        <v>0</v>
      </c>
      <c r="R2471">
        <f t="shared" si="954"/>
        <v>1</v>
      </c>
      <c r="S2471">
        <f t="shared" si="954"/>
        <v>0</v>
      </c>
      <c r="T2471">
        <f t="shared" si="954"/>
        <v>0</v>
      </c>
      <c r="U2471">
        <f t="shared" si="954"/>
        <v>0</v>
      </c>
      <c r="V2471">
        <f t="shared" si="954"/>
        <v>0</v>
      </c>
      <c r="W2471">
        <f t="shared" si="954"/>
        <v>0</v>
      </c>
      <c r="X2471">
        <f t="shared" si="954"/>
        <v>0</v>
      </c>
      <c r="Y2471">
        <f t="shared" si="954"/>
        <v>0</v>
      </c>
      <c r="Z2471">
        <f t="shared" si="954"/>
        <v>0</v>
      </c>
      <c r="AA2471">
        <f t="shared" si="954"/>
        <v>0</v>
      </c>
      <c r="AB2471">
        <f t="shared" si="954"/>
        <v>0</v>
      </c>
      <c r="AC2471">
        <f t="shared" ref="AC2471:AI2480" si="955">VLOOKUP($O2471,$V$74:$AC$80,AC$592+1,0)</f>
        <v>0</v>
      </c>
      <c r="AD2471">
        <f t="shared" si="955"/>
        <v>1</v>
      </c>
      <c r="AE2471">
        <f t="shared" si="955"/>
        <v>0</v>
      </c>
      <c r="AF2471">
        <f t="shared" si="955"/>
        <v>0</v>
      </c>
      <c r="AG2471">
        <f t="shared" si="955"/>
        <v>0</v>
      </c>
      <c r="AH2471">
        <f t="shared" si="955"/>
        <v>0</v>
      </c>
      <c r="AI2471">
        <f t="shared" si="955"/>
        <v>0</v>
      </c>
      <c r="AJ2471">
        <f t="shared" ca="1" si="922"/>
        <v>0</v>
      </c>
      <c r="AK2471">
        <f t="shared" ca="1" si="923"/>
        <v>0</v>
      </c>
      <c r="AL2471">
        <f t="shared" ca="1" si="924"/>
        <v>1</v>
      </c>
      <c r="AM2471">
        <f t="shared" ca="1" si="925"/>
        <v>1</v>
      </c>
      <c r="AN2471">
        <f t="shared" ca="1" si="926"/>
        <v>0</v>
      </c>
      <c r="AO2471">
        <f t="shared" ca="1" si="927"/>
        <v>0</v>
      </c>
      <c r="AP2471">
        <f t="shared" ca="1" si="928"/>
        <v>1</v>
      </c>
      <c r="AQ2471">
        <f t="shared" ca="1" si="929"/>
        <v>0</v>
      </c>
      <c r="AR2471">
        <f t="shared" ca="1" si="930"/>
        <v>0</v>
      </c>
      <c r="AS2471">
        <v>0</v>
      </c>
      <c r="AT2471">
        <v>1</v>
      </c>
      <c r="AU2471">
        <f t="shared" ca="1" si="953"/>
        <v>1</v>
      </c>
      <c r="AV2471">
        <f t="shared" ca="1" si="953"/>
        <v>0</v>
      </c>
      <c r="AW2471">
        <f t="shared" ca="1" si="953"/>
        <v>0</v>
      </c>
      <c r="AX2471">
        <v>0</v>
      </c>
    </row>
    <row r="2472" spans="1:50">
      <c r="A2472" s="2">
        <v>41325</v>
      </c>
      <c r="B2472">
        <v>1472</v>
      </c>
      <c r="C2472">
        <v>18</v>
      </c>
      <c r="D2472">
        <f t="shared" ca="1" si="931"/>
        <v>18.652192565778417</v>
      </c>
      <c r="E2472">
        <f t="shared" ca="1" si="932"/>
        <v>-0.65219256577841733</v>
      </c>
      <c r="F2472" t="str">
        <f t="shared" ca="1" si="933"/>
        <v>medium</v>
      </c>
      <c r="G2472">
        <v>1041</v>
      </c>
      <c r="H2472">
        <f t="shared" si="934"/>
        <v>1041</v>
      </c>
      <c r="I2472">
        <f t="shared" ca="1" si="935"/>
        <v>1129.0580489242684</v>
      </c>
      <c r="J2472">
        <f t="shared" ca="1" si="936"/>
        <v>-88.058048924268405</v>
      </c>
      <c r="K2472" t="str">
        <f t="shared" ca="1" si="937"/>
        <v>medium</v>
      </c>
      <c r="L2472">
        <v>2.1</v>
      </c>
      <c r="M2472" t="str">
        <f t="shared" si="950"/>
        <v>low</v>
      </c>
      <c r="N2472">
        <f t="shared" si="919"/>
        <v>2</v>
      </c>
      <c r="O2472">
        <f t="shared" si="920"/>
        <v>3</v>
      </c>
      <c r="P2472" t="str">
        <f t="shared" si="921"/>
        <v>středa</v>
      </c>
      <c r="Q2472">
        <f t="shared" si="954"/>
        <v>0</v>
      </c>
      <c r="R2472">
        <f t="shared" si="954"/>
        <v>1</v>
      </c>
      <c r="S2472">
        <f t="shared" si="954"/>
        <v>0</v>
      </c>
      <c r="T2472">
        <f t="shared" si="954"/>
        <v>0</v>
      </c>
      <c r="U2472">
        <f t="shared" si="954"/>
        <v>0</v>
      </c>
      <c r="V2472">
        <f t="shared" si="954"/>
        <v>0</v>
      </c>
      <c r="W2472">
        <f t="shared" si="954"/>
        <v>0</v>
      </c>
      <c r="X2472">
        <f t="shared" si="954"/>
        <v>0</v>
      </c>
      <c r="Y2472">
        <f t="shared" si="954"/>
        <v>0</v>
      </c>
      <c r="Z2472">
        <f t="shared" si="954"/>
        <v>0</v>
      </c>
      <c r="AA2472">
        <f t="shared" si="954"/>
        <v>0</v>
      </c>
      <c r="AB2472">
        <f t="shared" si="954"/>
        <v>0</v>
      </c>
      <c r="AC2472">
        <f t="shared" si="955"/>
        <v>0</v>
      </c>
      <c r="AD2472">
        <f t="shared" si="955"/>
        <v>0</v>
      </c>
      <c r="AE2472">
        <f t="shared" si="955"/>
        <v>1</v>
      </c>
      <c r="AF2472">
        <f t="shared" si="955"/>
        <v>0</v>
      </c>
      <c r="AG2472">
        <f t="shared" si="955"/>
        <v>0</v>
      </c>
      <c r="AH2472">
        <f t="shared" si="955"/>
        <v>0</v>
      </c>
      <c r="AI2472">
        <f t="shared" si="955"/>
        <v>0</v>
      </c>
      <c r="AJ2472">
        <f t="shared" ca="1" si="922"/>
        <v>0</v>
      </c>
      <c r="AK2472">
        <f t="shared" ca="1" si="923"/>
        <v>1</v>
      </c>
      <c r="AL2472">
        <f t="shared" ca="1" si="924"/>
        <v>0</v>
      </c>
      <c r="AM2472">
        <f t="shared" ca="1" si="925"/>
        <v>1</v>
      </c>
      <c r="AN2472">
        <f t="shared" ca="1" si="926"/>
        <v>0</v>
      </c>
      <c r="AO2472">
        <f t="shared" ca="1" si="927"/>
        <v>0</v>
      </c>
      <c r="AP2472">
        <f t="shared" ca="1" si="928"/>
        <v>1</v>
      </c>
      <c r="AQ2472">
        <f t="shared" ca="1" si="929"/>
        <v>0</v>
      </c>
      <c r="AR2472">
        <f t="shared" ca="1" si="930"/>
        <v>0</v>
      </c>
      <c r="AS2472">
        <v>1</v>
      </c>
      <c r="AT2472">
        <v>1</v>
      </c>
      <c r="AU2472">
        <f t="shared" ca="1" si="953"/>
        <v>0</v>
      </c>
      <c r="AV2472">
        <f t="shared" ca="1" si="953"/>
        <v>1</v>
      </c>
      <c r="AW2472">
        <f t="shared" ca="1" si="953"/>
        <v>0</v>
      </c>
      <c r="AX2472">
        <v>0</v>
      </c>
    </row>
    <row r="2473" spans="1:50">
      <c r="A2473" s="2">
        <v>41326</v>
      </c>
      <c r="B2473">
        <v>1473</v>
      </c>
      <c r="C2473">
        <v>19</v>
      </c>
      <c r="D2473">
        <f t="shared" ca="1" si="931"/>
        <v>18.653534616536593</v>
      </c>
      <c r="E2473">
        <f t="shared" ca="1" si="932"/>
        <v>0.34646538346340705</v>
      </c>
      <c r="F2473" t="str">
        <f t="shared" ca="1" si="933"/>
        <v>medium</v>
      </c>
      <c r="G2473">
        <v>1987</v>
      </c>
      <c r="H2473">
        <f t="shared" si="934"/>
        <v>1987</v>
      </c>
      <c r="I2473">
        <f t="shared" ca="1" si="935"/>
        <v>1129.2431350332636</v>
      </c>
      <c r="J2473">
        <f t="shared" ca="1" si="936"/>
        <v>857.75686496673643</v>
      </c>
      <c r="K2473" t="str">
        <f t="shared" ca="1" si="937"/>
        <v>high</v>
      </c>
      <c r="L2473">
        <v>-1.2</v>
      </c>
      <c r="M2473" t="str">
        <f t="shared" si="950"/>
        <v>low</v>
      </c>
      <c r="N2473">
        <f t="shared" ref="N2473:N2536" si="956">MONTH(A2473)</f>
        <v>2</v>
      </c>
      <c r="O2473">
        <f t="shared" ref="O2473:O2536" si="957">WEEKDAY(A2473,2)</f>
        <v>4</v>
      </c>
      <c r="P2473" t="str">
        <f t="shared" ref="P2473:P2536" si="958">VLOOKUP(O2473,$O$581:$P$587,2,0)</f>
        <v>čtvrtek</v>
      </c>
      <c r="Q2473">
        <f t="shared" si="954"/>
        <v>0</v>
      </c>
      <c r="R2473">
        <f t="shared" si="954"/>
        <v>1</v>
      </c>
      <c r="S2473">
        <f t="shared" si="954"/>
        <v>0</v>
      </c>
      <c r="T2473">
        <f t="shared" si="954"/>
        <v>0</v>
      </c>
      <c r="U2473">
        <f t="shared" si="954"/>
        <v>0</v>
      </c>
      <c r="V2473">
        <f t="shared" si="954"/>
        <v>0</v>
      </c>
      <c r="W2473">
        <f t="shared" si="954"/>
        <v>0</v>
      </c>
      <c r="X2473">
        <f t="shared" si="954"/>
        <v>0</v>
      </c>
      <c r="Y2473">
        <f t="shared" si="954"/>
        <v>0</v>
      </c>
      <c r="Z2473">
        <f t="shared" si="954"/>
        <v>0</v>
      </c>
      <c r="AA2473">
        <f t="shared" si="954"/>
        <v>0</v>
      </c>
      <c r="AB2473">
        <f t="shared" si="954"/>
        <v>0</v>
      </c>
      <c r="AC2473">
        <f t="shared" si="955"/>
        <v>0</v>
      </c>
      <c r="AD2473">
        <f t="shared" si="955"/>
        <v>0</v>
      </c>
      <c r="AE2473">
        <f t="shared" si="955"/>
        <v>0</v>
      </c>
      <c r="AF2473">
        <f t="shared" si="955"/>
        <v>1</v>
      </c>
      <c r="AG2473">
        <f t="shared" si="955"/>
        <v>0</v>
      </c>
      <c r="AH2473">
        <f t="shared" si="955"/>
        <v>0</v>
      </c>
      <c r="AI2473">
        <f t="shared" si="955"/>
        <v>0</v>
      </c>
      <c r="AJ2473">
        <f t="shared" ref="AJ2473:AJ2536" ca="1" si="959">VLOOKUP(INDIRECT($AJ$590&amp;ROW($A2473)+AJ$591),$F$17:$I$19,AJ$592+1,0)</f>
        <v>0</v>
      </c>
      <c r="AK2473">
        <f t="shared" ref="AK2473:AK2536" ca="1" si="960">VLOOKUP(INDIRECT($AJ$590&amp;ROW($A2473)+AJ$591),$F$17:$I$19,AK$592+1,0)</f>
        <v>0</v>
      </c>
      <c r="AL2473">
        <f t="shared" ref="AL2473:AL2536" ca="1" si="961">VLOOKUP(INDIRECT($AJ$590&amp;ROW($A2473)+AJ$591),$F$17:$I$19,AL$592+1,0)</f>
        <v>1</v>
      </c>
      <c r="AM2473">
        <f t="shared" ref="AM2473:AM2536" ca="1" si="962">VLOOKUP(INDIRECT($AJ$590&amp;ROW($A2473)+AM$591),$F$17:$I$19,AM$592+1,0)</f>
        <v>1</v>
      </c>
      <c r="AN2473">
        <f t="shared" ref="AN2473:AN2536" ca="1" si="963">VLOOKUP(INDIRECT($AJ$590&amp;ROW($A2473)+AM$591),$F$17:$I$19,AN$592+1,0)</f>
        <v>0</v>
      </c>
      <c r="AO2473">
        <f t="shared" ref="AO2473:AO2536" ca="1" si="964">VLOOKUP(INDIRECT($AJ$590&amp;ROW($A2473)+AM$591),$F$17:$I$19,AO$592+1,0)</f>
        <v>0</v>
      </c>
      <c r="AP2473">
        <f t="shared" ref="AP2473:AP2536" ca="1" si="965">VLOOKUP(INDIRECT($AJ$590&amp;ROW($A2473)+AP$591),$F$17:$I$19,AP$592+1,0)</f>
        <v>1</v>
      </c>
      <c r="AQ2473">
        <f t="shared" ref="AQ2473:AQ2536" ca="1" si="966">VLOOKUP(INDIRECT($AJ$590&amp;ROW($A2473)+AP$591),$F$17:$I$19,AQ$592+1,0)</f>
        <v>0</v>
      </c>
      <c r="AR2473">
        <f t="shared" ref="AR2473:AR2536" ca="1" si="967">VLOOKUP(INDIRECT($AJ$590&amp;ROW($A2473)+AP$591),$F$17:$I$19,AR$592+1,0)</f>
        <v>0</v>
      </c>
      <c r="AS2473">
        <v>0</v>
      </c>
      <c r="AT2473">
        <v>1</v>
      </c>
      <c r="AU2473">
        <f t="shared" ca="1" si="953"/>
        <v>0</v>
      </c>
      <c r="AV2473">
        <f t="shared" ca="1" si="953"/>
        <v>1</v>
      </c>
      <c r="AW2473">
        <f t="shared" ca="1" si="953"/>
        <v>0</v>
      </c>
      <c r="AX2473">
        <v>0</v>
      </c>
    </row>
    <row r="2474" spans="1:50">
      <c r="A2474" s="2">
        <v>41327</v>
      </c>
      <c r="B2474">
        <v>1474</v>
      </c>
      <c r="C2474">
        <v>49</v>
      </c>
      <c r="D2474">
        <f t="shared" ref="D2474:D2537" ca="1" si="968">$E$516*B2474^3+$E$521*B2474^2+$E$526*B2474+$E$531</f>
        <v>18.654871934378377</v>
      </c>
      <c r="E2474">
        <f t="shared" ref="E2474:E2537" ca="1" si="969">C2474-D2474</f>
        <v>30.345128065621623</v>
      </c>
      <c r="F2474" t="str">
        <f t="shared" ref="F2474:F2537" ca="1" si="970">VLOOKUP(E2474,$A$3:$C$6,3)</f>
        <v>high</v>
      </c>
      <c r="G2474">
        <v>3601</v>
      </c>
      <c r="H2474">
        <f t="shared" ref="H2474:H2537" si="971">IF(G2474&gt;$H$592,$G$592,G2474)</f>
        <v>3601</v>
      </c>
      <c r="I2474">
        <f t="shared" ref="I2474:I2537" ca="1" si="972">$K$516*B2474^3+$K$521*B2474^2+$K$526*B2474+$K$531</f>
        <v>1129.428074417415</v>
      </c>
      <c r="J2474">
        <f t="shared" ref="J2474:J2537" ca="1" si="973">H2474-I2474</f>
        <v>2471.5719255825852</v>
      </c>
      <c r="K2474" t="str">
        <f t="shared" ref="K2474:K2537" ca="1" si="974">VLOOKUP(J2474,$A$10:$C$13,3)</f>
        <v>high</v>
      </c>
      <c r="L2474">
        <v>-6</v>
      </c>
      <c r="M2474" t="str">
        <f t="shared" si="950"/>
        <v>low</v>
      </c>
      <c r="N2474">
        <f t="shared" si="956"/>
        <v>2</v>
      </c>
      <c r="O2474">
        <f t="shared" si="957"/>
        <v>5</v>
      </c>
      <c r="P2474" t="str">
        <f t="shared" si="958"/>
        <v>pátek</v>
      </c>
      <c r="Q2474">
        <f t="shared" si="954"/>
        <v>0</v>
      </c>
      <c r="R2474">
        <f t="shared" si="954"/>
        <v>1</v>
      </c>
      <c r="S2474">
        <f t="shared" si="954"/>
        <v>0</v>
      </c>
      <c r="T2474">
        <f t="shared" si="954"/>
        <v>0</v>
      </c>
      <c r="U2474">
        <f t="shared" si="954"/>
        <v>0</v>
      </c>
      <c r="V2474">
        <f t="shared" si="954"/>
        <v>0</v>
      </c>
      <c r="W2474">
        <f t="shared" si="954"/>
        <v>0</v>
      </c>
      <c r="X2474">
        <f t="shared" si="954"/>
        <v>0</v>
      </c>
      <c r="Y2474">
        <f t="shared" si="954"/>
        <v>0</v>
      </c>
      <c r="Z2474">
        <f t="shared" si="954"/>
        <v>0</v>
      </c>
      <c r="AA2474">
        <f t="shared" si="954"/>
        <v>0</v>
      </c>
      <c r="AB2474">
        <f t="shared" si="954"/>
        <v>0</v>
      </c>
      <c r="AC2474">
        <f t="shared" si="955"/>
        <v>0</v>
      </c>
      <c r="AD2474">
        <f t="shared" si="955"/>
        <v>0</v>
      </c>
      <c r="AE2474">
        <f t="shared" si="955"/>
        <v>0</v>
      </c>
      <c r="AF2474">
        <f t="shared" si="955"/>
        <v>0</v>
      </c>
      <c r="AG2474">
        <f t="shared" si="955"/>
        <v>1</v>
      </c>
      <c r="AH2474">
        <f t="shared" si="955"/>
        <v>0</v>
      </c>
      <c r="AI2474">
        <f t="shared" si="955"/>
        <v>0</v>
      </c>
      <c r="AJ2474">
        <f t="shared" ca="1" si="959"/>
        <v>0</v>
      </c>
      <c r="AK2474">
        <f t="shared" ca="1" si="960"/>
        <v>0</v>
      </c>
      <c r="AL2474">
        <f t="shared" ca="1" si="961"/>
        <v>1</v>
      </c>
      <c r="AM2474">
        <f t="shared" ca="1" si="962"/>
        <v>1</v>
      </c>
      <c r="AN2474">
        <f t="shared" ca="1" si="963"/>
        <v>0</v>
      </c>
      <c r="AO2474">
        <f t="shared" ca="1" si="964"/>
        <v>0</v>
      </c>
      <c r="AP2474">
        <f t="shared" ca="1" si="965"/>
        <v>1</v>
      </c>
      <c r="AQ2474">
        <f t="shared" ca="1" si="966"/>
        <v>0</v>
      </c>
      <c r="AR2474">
        <f t="shared" ca="1" si="967"/>
        <v>0</v>
      </c>
      <c r="AS2474">
        <v>0</v>
      </c>
      <c r="AT2474">
        <v>1</v>
      </c>
      <c r="AU2474">
        <f t="shared" ca="1" si="953"/>
        <v>0</v>
      </c>
      <c r="AV2474">
        <f t="shared" ca="1" si="953"/>
        <v>0</v>
      </c>
      <c r="AW2474">
        <f t="shared" ca="1" si="953"/>
        <v>1</v>
      </c>
      <c r="AX2474">
        <v>0</v>
      </c>
    </row>
    <row r="2475" spans="1:50">
      <c r="A2475" s="2">
        <v>41328</v>
      </c>
      <c r="B2475">
        <v>1475</v>
      </c>
      <c r="C2475">
        <v>36</v>
      </c>
      <c r="D2475">
        <f t="shared" ca="1" si="968"/>
        <v>18.656204527022332</v>
      </c>
      <c r="E2475">
        <f t="shared" ca="1" si="969"/>
        <v>17.343795472977668</v>
      </c>
      <c r="F2475" t="str">
        <f t="shared" ca="1" si="970"/>
        <v>high</v>
      </c>
      <c r="G2475">
        <v>2649</v>
      </c>
      <c r="H2475">
        <f t="shared" si="971"/>
        <v>2649</v>
      </c>
      <c r="I2475">
        <f t="shared" ca="1" si="972"/>
        <v>1129.6128669253519</v>
      </c>
      <c r="J2475">
        <f t="shared" ca="1" si="973"/>
        <v>1519.3871330746481</v>
      </c>
      <c r="K2475" t="str">
        <f t="shared" ca="1" si="974"/>
        <v>high</v>
      </c>
      <c r="L2475">
        <v>-2.2999999999999998</v>
      </c>
      <c r="M2475" t="str">
        <f t="shared" si="950"/>
        <v>low</v>
      </c>
      <c r="N2475">
        <f t="shared" si="956"/>
        <v>2</v>
      </c>
      <c r="O2475">
        <f t="shared" si="957"/>
        <v>6</v>
      </c>
      <c r="P2475" t="str">
        <f t="shared" si="958"/>
        <v>sobota</v>
      </c>
      <c r="Q2475">
        <f t="shared" si="954"/>
        <v>0</v>
      </c>
      <c r="R2475">
        <f t="shared" si="954"/>
        <v>1</v>
      </c>
      <c r="S2475">
        <f t="shared" si="954"/>
        <v>0</v>
      </c>
      <c r="T2475">
        <f t="shared" si="954"/>
        <v>0</v>
      </c>
      <c r="U2475">
        <f t="shared" si="954"/>
        <v>0</v>
      </c>
      <c r="V2475">
        <f t="shared" si="954"/>
        <v>0</v>
      </c>
      <c r="W2475">
        <f t="shared" si="954"/>
        <v>0</v>
      </c>
      <c r="X2475">
        <f t="shared" si="954"/>
        <v>0</v>
      </c>
      <c r="Y2475">
        <f t="shared" si="954"/>
        <v>0</v>
      </c>
      <c r="Z2475">
        <f t="shared" si="954"/>
        <v>0</v>
      </c>
      <c r="AA2475">
        <f t="shared" si="954"/>
        <v>0</v>
      </c>
      <c r="AB2475">
        <f t="shared" si="954"/>
        <v>0</v>
      </c>
      <c r="AC2475">
        <f t="shared" si="955"/>
        <v>0</v>
      </c>
      <c r="AD2475">
        <f t="shared" si="955"/>
        <v>0</v>
      </c>
      <c r="AE2475">
        <f t="shared" si="955"/>
        <v>0</v>
      </c>
      <c r="AF2475">
        <f t="shared" si="955"/>
        <v>0</v>
      </c>
      <c r="AG2475">
        <f t="shared" si="955"/>
        <v>0</v>
      </c>
      <c r="AH2475">
        <f t="shared" si="955"/>
        <v>1</v>
      </c>
      <c r="AI2475">
        <f t="shared" si="955"/>
        <v>0</v>
      </c>
      <c r="AJ2475">
        <f t="shared" ca="1" si="959"/>
        <v>0</v>
      </c>
      <c r="AK2475">
        <f t="shared" ca="1" si="960"/>
        <v>0</v>
      </c>
      <c r="AL2475">
        <f t="shared" ca="1" si="961"/>
        <v>1</v>
      </c>
      <c r="AM2475">
        <f t="shared" ca="1" si="962"/>
        <v>1</v>
      </c>
      <c r="AN2475">
        <f t="shared" ca="1" si="963"/>
        <v>0</v>
      </c>
      <c r="AO2475">
        <f t="shared" ca="1" si="964"/>
        <v>0</v>
      </c>
      <c r="AP2475">
        <f t="shared" ca="1" si="965"/>
        <v>1</v>
      </c>
      <c r="AQ2475">
        <f t="shared" ca="1" si="966"/>
        <v>0</v>
      </c>
      <c r="AR2475">
        <f t="shared" ca="1" si="967"/>
        <v>0</v>
      </c>
      <c r="AS2475">
        <v>1</v>
      </c>
      <c r="AT2475">
        <v>1</v>
      </c>
      <c r="AU2475">
        <f t="shared" ca="1" si="953"/>
        <v>0</v>
      </c>
      <c r="AV2475">
        <f t="shared" ca="1" si="953"/>
        <v>0</v>
      </c>
      <c r="AW2475">
        <f t="shared" ca="1" si="953"/>
        <v>1</v>
      </c>
      <c r="AX2475">
        <v>0</v>
      </c>
    </row>
    <row r="2476" spans="1:50">
      <c r="A2476" s="2">
        <v>41329</v>
      </c>
      <c r="B2476">
        <v>1476</v>
      </c>
      <c r="C2476">
        <v>8</v>
      </c>
      <c r="D2476">
        <f t="shared" ca="1" si="968"/>
        <v>18.657532402187044</v>
      </c>
      <c r="E2476">
        <f t="shared" ca="1" si="969"/>
        <v>-10.657532402187044</v>
      </c>
      <c r="F2476" t="str">
        <f t="shared" ca="1" si="970"/>
        <v>low</v>
      </c>
      <c r="G2476">
        <v>350</v>
      </c>
      <c r="H2476">
        <f t="shared" si="971"/>
        <v>350</v>
      </c>
      <c r="I2476">
        <f t="shared" ca="1" si="972"/>
        <v>1129.7975124057032</v>
      </c>
      <c r="J2476">
        <f t="shared" ca="1" si="973"/>
        <v>-779.79751240570317</v>
      </c>
      <c r="K2476" t="str">
        <f t="shared" ca="1" si="974"/>
        <v>low</v>
      </c>
      <c r="L2476">
        <v>2.4</v>
      </c>
      <c r="M2476" t="str">
        <f t="shared" si="950"/>
        <v>low</v>
      </c>
      <c r="N2476">
        <f t="shared" si="956"/>
        <v>2</v>
      </c>
      <c r="O2476">
        <f t="shared" si="957"/>
        <v>7</v>
      </c>
      <c r="P2476" t="str">
        <f t="shared" si="958"/>
        <v>neděle</v>
      </c>
      <c r="Q2476">
        <f t="shared" si="954"/>
        <v>0</v>
      </c>
      <c r="R2476">
        <f t="shared" si="954"/>
        <v>1</v>
      </c>
      <c r="S2476">
        <f t="shared" si="954"/>
        <v>0</v>
      </c>
      <c r="T2476">
        <f t="shared" si="954"/>
        <v>0</v>
      </c>
      <c r="U2476">
        <f t="shared" si="954"/>
        <v>0</v>
      </c>
      <c r="V2476">
        <f t="shared" si="954"/>
        <v>0</v>
      </c>
      <c r="W2476">
        <f t="shared" si="954"/>
        <v>0</v>
      </c>
      <c r="X2476">
        <f t="shared" si="954"/>
        <v>0</v>
      </c>
      <c r="Y2476">
        <f t="shared" si="954"/>
        <v>0</v>
      </c>
      <c r="Z2476">
        <f t="shared" si="954"/>
        <v>0</v>
      </c>
      <c r="AA2476">
        <f t="shared" si="954"/>
        <v>0</v>
      </c>
      <c r="AB2476">
        <f t="shared" si="954"/>
        <v>0</v>
      </c>
      <c r="AC2476">
        <f t="shared" si="955"/>
        <v>0</v>
      </c>
      <c r="AD2476">
        <f t="shared" si="955"/>
        <v>0</v>
      </c>
      <c r="AE2476">
        <f t="shared" si="955"/>
        <v>0</v>
      </c>
      <c r="AF2476">
        <f t="shared" si="955"/>
        <v>0</v>
      </c>
      <c r="AG2476">
        <f t="shared" si="955"/>
        <v>0</v>
      </c>
      <c r="AH2476">
        <f t="shared" si="955"/>
        <v>0</v>
      </c>
      <c r="AI2476">
        <f t="shared" si="955"/>
        <v>1</v>
      </c>
      <c r="AJ2476">
        <f t="shared" ca="1" si="959"/>
        <v>0</v>
      </c>
      <c r="AK2476">
        <f t="shared" ca="1" si="960"/>
        <v>0</v>
      </c>
      <c r="AL2476">
        <f t="shared" ca="1" si="961"/>
        <v>1</v>
      </c>
      <c r="AM2476">
        <f t="shared" ca="1" si="962"/>
        <v>1</v>
      </c>
      <c r="AN2476">
        <f t="shared" ca="1" si="963"/>
        <v>0</v>
      </c>
      <c r="AO2476">
        <f t="shared" ca="1" si="964"/>
        <v>0</v>
      </c>
      <c r="AP2476">
        <f t="shared" ca="1" si="965"/>
        <v>1</v>
      </c>
      <c r="AQ2476">
        <f t="shared" ca="1" si="966"/>
        <v>0</v>
      </c>
      <c r="AR2476">
        <f t="shared" ca="1" si="967"/>
        <v>0</v>
      </c>
      <c r="AS2476">
        <v>1</v>
      </c>
      <c r="AT2476">
        <v>1</v>
      </c>
      <c r="AU2476">
        <f t="shared" ca="1" si="953"/>
        <v>1</v>
      </c>
      <c r="AV2476">
        <f t="shared" ca="1" si="953"/>
        <v>0</v>
      </c>
      <c r="AW2476">
        <f t="shared" ca="1" si="953"/>
        <v>0</v>
      </c>
      <c r="AX2476">
        <v>0</v>
      </c>
    </row>
    <row r="2477" spans="1:50">
      <c r="A2477" s="2">
        <v>41330</v>
      </c>
      <c r="B2477">
        <v>1477</v>
      </c>
      <c r="C2477">
        <v>14</v>
      </c>
      <c r="D2477">
        <f t="shared" ca="1" si="968"/>
        <v>18.6588555675911</v>
      </c>
      <c r="E2477">
        <f t="shared" ca="1" si="969"/>
        <v>-4.6588555675911003</v>
      </c>
      <c r="F2477" t="str">
        <f t="shared" ca="1" si="970"/>
        <v>low</v>
      </c>
      <c r="G2477">
        <v>1011</v>
      </c>
      <c r="H2477">
        <f t="shared" si="971"/>
        <v>1011</v>
      </c>
      <c r="I2477">
        <f t="shared" ca="1" si="972"/>
        <v>1129.9820107070977</v>
      </c>
      <c r="J2477">
        <f t="shared" ca="1" si="973"/>
        <v>-118.98201070709774</v>
      </c>
      <c r="K2477" t="str">
        <f t="shared" ca="1" si="974"/>
        <v>medium</v>
      </c>
      <c r="L2477">
        <v>1.0149999999999999</v>
      </c>
      <c r="M2477" t="str">
        <f t="shared" si="950"/>
        <v>low</v>
      </c>
      <c r="N2477">
        <f t="shared" si="956"/>
        <v>2</v>
      </c>
      <c r="O2477">
        <f t="shared" si="957"/>
        <v>1</v>
      </c>
      <c r="P2477" t="str">
        <f t="shared" si="958"/>
        <v>pondělí</v>
      </c>
      <c r="Q2477">
        <f t="shared" si="954"/>
        <v>0</v>
      </c>
      <c r="R2477">
        <f t="shared" si="954"/>
        <v>1</v>
      </c>
      <c r="S2477">
        <f t="shared" si="954"/>
        <v>0</v>
      </c>
      <c r="T2477">
        <f t="shared" si="954"/>
        <v>0</v>
      </c>
      <c r="U2477">
        <f t="shared" si="954"/>
        <v>0</v>
      </c>
      <c r="V2477">
        <f t="shared" si="954"/>
        <v>0</v>
      </c>
      <c r="W2477">
        <f t="shared" si="954"/>
        <v>0</v>
      </c>
      <c r="X2477">
        <f t="shared" si="954"/>
        <v>0</v>
      </c>
      <c r="Y2477">
        <f t="shared" si="954"/>
        <v>0</v>
      </c>
      <c r="Z2477">
        <f t="shared" si="954"/>
        <v>0</v>
      </c>
      <c r="AA2477">
        <f t="shared" si="954"/>
        <v>0</v>
      </c>
      <c r="AB2477">
        <f t="shared" si="954"/>
        <v>0</v>
      </c>
      <c r="AC2477">
        <f t="shared" si="955"/>
        <v>1</v>
      </c>
      <c r="AD2477">
        <f t="shared" si="955"/>
        <v>0</v>
      </c>
      <c r="AE2477">
        <f t="shared" si="955"/>
        <v>0</v>
      </c>
      <c r="AF2477">
        <f t="shared" si="955"/>
        <v>0</v>
      </c>
      <c r="AG2477">
        <f t="shared" si="955"/>
        <v>0</v>
      </c>
      <c r="AH2477">
        <f t="shared" si="955"/>
        <v>0</v>
      </c>
      <c r="AI2477">
        <f t="shared" si="955"/>
        <v>0</v>
      </c>
      <c r="AJ2477">
        <f t="shared" ca="1" si="959"/>
        <v>0</v>
      </c>
      <c r="AK2477">
        <f t="shared" ca="1" si="960"/>
        <v>0</v>
      </c>
      <c r="AL2477">
        <f t="shared" ca="1" si="961"/>
        <v>1</v>
      </c>
      <c r="AM2477">
        <f t="shared" ca="1" si="962"/>
        <v>1</v>
      </c>
      <c r="AN2477">
        <f t="shared" ca="1" si="963"/>
        <v>0</v>
      </c>
      <c r="AO2477">
        <f t="shared" ca="1" si="964"/>
        <v>0</v>
      </c>
      <c r="AP2477">
        <f t="shared" ca="1" si="965"/>
        <v>1</v>
      </c>
      <c r="AQ2477">
        <f t="shared" ca="1" si="966"/>
        <v>0</v>
      </c>
      <c r="AR2477">
        <f t="shared" ca="1" si="967"/>
        <v>0</v>
      </c>
      <c r="AS2477">
        <v>1</v>
      </c>
      <c r="AT2477">
        <v>1</v>
      </c>
      <c r="AU2477">
        <f t="shared" ca="1" si="953"/>
        <v>1</v>
      </c>
      <c r="AV2477">
        <f t="shared" ca="1" si="953"/>
        <v>0</v>
      </c>
      <c r="AW2477">
        <f t="shared" ca="1" si="953"/>
        <v>0</v>
      </c>
      <c r="AX2477">
        <v>0</v>
      </c>
    </row>
    <row r="2478" spans="1:50">
      <c r="A2478" s="2">
        <v>41331</v>
      </c>
      <c r="B2478">
        <v>1478</v>
      </c>
      <c r="C2478">
        <v>16</v>
      </c>
      <c r="D2478">
        <f t="shared" ca="1" si="968"/>
        <v>18.660174030953062</v>
      </c>
      <c r="E2478">
        <f t="shared" ca="1" si="969"/>
        <v>-2.6601740309530619</v>
      </c>
      <c r="F2478" t="str">
        <f t="shared" ca="1" si="970"/>
        <v>medium</v>
      </c>
      <c r="G2478">
        <v>754</v>
      </c>
      <c r="H2478">
        <f t="shared" si="971"/>
        <v>754</v>
      </c>
      <c r="I2478">
        <f t="shared" ca="1" si="972"/>
        <v>1130.1663616781648</v>
      </c>
      <c r="J2478">
        <f t="shared" ca="1" si="973"/>
        <v>-376.16636167816478</v>
      </c>
      <c r="K2478" t="str">
        <f t="shared" ca="1" si="974"/>
        <v>low</v>
      </c>
      <c r="L2478">
        <v>3.4</v>
      </c>
      <c r="M2478" t="str">
        <f t="shared" si="950"/>
        <v>low</v>
      </c>
      <c r="N2478">
        <f t="shared" si="956"/>
        <v>2</v>
      </c>
      <c r="O2478">
        <f t="shared" si="957"/>
        <v>2</v>
      </c>
      <c r="P2478" t="str">
        <f t="shared" si="958"/>
        <v>úterý</v>
      </c>
      <c r="Q2478">
        <f t="shared" si="954"/>
        <v>0</v>
      </c>
      <c r="R2478">
        <f t="shared" si="954"/>
        <v>1</v>
      </c>
      <c r="S2478">
        <f t="shared" si="954"/>
        <v>0</v>
      </c>
      <c r="T2478">
        <f t="shared" si="954"/>
        <v>0</v>
      </c>
      <c r="U2478">
        <f t="shared" si="954"/>
        <v>0</v>
      </c>
      <c r="V2478">
        <f t="shared" si="954"/>
        <v>0</v>
      </c>
      <c r="W2478">
        <f t="shared" si="954"/>
        <v>0</v>
      </c>
      <c r="X2478">
        <f t="shared" si="954"/>
        <v>0</v>
      </c>
      <c r="Y2478">
        <f t="shared" si="954"/>
        <v>0</v>
      </c>
      <c r="Z2478">
        <f t="shared" si="954"/>
        <v>0</v>
      </c>
      <c r="AA2478">
        <f t="shared" si="954"/>
        <v>0</v>
      </c>
      <c r="AB2478">
        <f t="shared" si="954"/>
        <v>0</v>
      </c>
      <c r="AC2478">
        <f t="shared" si="955"/>
        <v>0</v>
      </c>
      <c r="AD2478">
        <f t="shared" si="955"/>
        <v>1</v>
      </c>
      <c r="AE2478">
        <f t="shared" si="955"/>
        <v>0</v>
      </c>
      <c r="AF2478">
        <f t="shared" si="955"/>
        <v>0</v>
      </c>
      <c r="AG2478">
        <f t="shared" si="955"/>
        <v>0</v>
      </c>
      <c r="AH2478">
        <f t="shared" si="955"/>
        <v>0</v>
      </c>
      <c r="AI2478">
        <f t="shared" si="955"/>
        <v>0</v>
      </c>
      <c r="AJ2478">
        <f t="shared" ca="1" si="959"/>
        <v>0</v>
      </c>
      <c r="AK2478">
        <f t="shared" ca="1" si="960"/>
        <v>0</v>
      </c>
      <c r="AL2478">
        <f t="shared" ca="1" si="961"/>
        <v>1</v>
      </c>
      <c r="AM2478">
        <f t="shared" ca="1" si="962"/>
        <v>1</v>
      </c>
      <c r="AN2478">
        <f t="shared" ca="1" si="963"/>
        <v>0</v>
      </c>
      <c r="AO2478">
        <f t="shared" ca="1" si="964"/>
        <v>0</v>
      </c>
      <c r="AP2478">
        <f t="shared" ca="1" si="965"/>
        <v>1</v>
      </c>
      <c r="AQ2478">
        <f t="shared" ca="1" si="966"/>
        <v>0</v>
      </c>
      <c r="AR2478">
        <f t="shared" ca="1" si="967"/>
        <v>0</v>
      </c>
      <c r="AS2478">
        <v>1</v>
      </c>
      <c r="AT2478">
        <v>0</v>
      </c>
      <c r="AU2478">
        <f t="shared" ca="1" si="953"/>
        <v>0</v>
      </c>
      <c r="AV2478">
        <f t="shared" ca="1" si="953"/>
        <v>1</v>
      </c>
      <c r="AW2478">
        <f t="shared" ca="1" si="953"/>
        <v>0</v>
      </c>
      <c r="AX2478">
        <v>0</v>
      </c>
    </row>
    <row r="2479" spans="1:50">
      <c r="A2479" s="2">
        <v>41332</v>
      </c>
      <c r="B2479">
        <v>1479</v>
      </c>
      <c r="C2479">
        <v>19</v>
      </c>
      <c r="D2479">
        <f t="shared" ca="1" si="968"/>
        <v>18.661487799991523</v>
      </c>
      <c r="E2479">
        <f t="shared" ca="1" si="969"/>
        <v>0.33851220000847704</v>
      </c>
      <c r="F2479" t="str">
        <f t="shared" ca="1" si="970"/>
        <v>medium</v>
      </c>
      <c r="G2479">
        <v>877</v>
      </c>
      <c r="H2479">
        <f t="shared" si="971"/>
        <v>877</v>
      </c>
      <c r="I2479">
        <f t="shared" ca="1" si="972"/>
        <v>1130.3505651675327</v>
      </c>
      <c r="J2479">
        <f t="shared" ca="1" si="973"/>
        <v>-253.35056516753275</v>
      </c>
      <c r="K2479" t="str">
        <f t="shared" ca="1" si="974"/>
        <v>medium</v>
      </c>
      <c r="L2479">
        <v>6.1</v>
      </c>
      <c r="M2479" t="str">
        <f t="shared" si="950"/>
        <v>medium</v>
      </c>
      <c r="N2479">
        <f t="shared" si="956"/>
        <v>2</v>
      </c>
      <c r="O2479">
        <f t="shared" si="957"/>
        <v>3</v>
      </c>
      <c r="P2479" t="str">
        <f t="shared" si="958"/>
        <v>středa</v>
      </c>
      <c r="Q2479">
        <f t="shared" si="954"/>
        <v>0</v>
      </c>
      <c r="R2479">
        <f t="shared" si="954"/>
        <v>1</v>
      </c>
      <c r="S2479">
        <f t="shared" si="954"/>
        <v>0</v>
      </c>
      <c r="T2479">
        <f t="shared" si="954"/>
        <v>0</v>
      </c>
      <c r="U2479">
        <f t="shared" si="954"/>
        <v>0</v>
      </c>
      <c r="V2479">
        <f t="shared" si="954"/>
        <v>0</v>
      </c>
      <c r="W2479">
        <f t="shared" si="954"/>
        <v>0</v>
      </c>
      <c r="X2479">
        <f t="shared" si="954"/>
        <v>0</v>
      </c>
      <c r="Y2479">
        <f t="shared" si="954"/>
        <v>0</v>
      </c>
      <c r="Z2479">
        <f t="shared" si="954"/>
        <v>0</v>
      </c>
      <c r="AA2479">
        <f t="shared" si="954"/>
        <v>0</v>
      </c>
      <c r="AB2479">
        <f t="shared" si="954"/>
        <v>0</v>
      </c>
      <c r="AC2479">
        <f t="shared" si="955"/>
        <v>0</v>
      </c>
      <c r="AD2479">
        <f t="shared" si="955"/>
        <v>0</v>
      </c>
      <c r="AE2479">
        <f t="shared" si="955"/>
        <v>1</v>
      </c>
      <c r="AF2479">
        <f t="shared" si="955"/>
        <v>0</v>
      </c>
      <c r="AG2479">
        <f t="shared" si="955"/>
        <v>0</v>
      </c>
      <c r="AH2479">
        <f t="shared" si="955"/>
        <v>0</v>
      </c>
      <c r="AI2479">
        <f t="shared" si="955"/>
        <v>0</v>
      </c>
      <c r="AJ2479">
        <f t="shared" ca="1" si="959"/>
        <v>0</v>
      </c>
      <c r="AK2479">
        <f t="shared" ca="1" si="960"/>
        <v>0</v>
      </c>
      <c r="AL2479">
        <f t="shared" ca="1" si="961"/>
        <v>1</v>
      </c>
      <c r="AM2479">
        <f t="shared" ca="1" si="962"/>
        <v>1</v>
      </c>
      <c r="AN2479">
        <f t="shared" ca="1" si="963"/>
        <v>0</v>
      </c>
      <c r="AO2479">
        <f t="shared" ca="1" si="964"/>
        <v>0</v>
      </c>
      <c r="AP2479">
        <f t="shared" ca="1" si="965"/>
        <v>0</v>
      </c>
      <c r="AQ2479">
        <f t="shared" ca="1" si="966"/>
        <v>1</v>
      </c>
      <c r="AR2479">
        <f t="shared" ca="1" si="967"/>
        <v>0</v>
      </c>
      <c r="AS2479">
        <v>0</v>
      </c>
      <c r="AT2479">
        <v>0</v>
      </c>
      <c r="AU2479">
        <f t="shared" ca="1" si="953"/>
        <v>0</v>
      </c>
      <c r="AV2479">
        <f t="shared" ca="1" si="953"/>
        <v>1</v>
      </c>
      <c r="AW2479">
        <f t="shared" ca="1" si="953"/>
        <v>0</v>
      </c>
      <c r="AX2479">
        <v>0</v>
      </c>
    </row>
    <row r="2480" spans="1:50">
      <c r="A2480" s="2">
        <v>41333</v>
      </c>
      <c r="B2480">
        <v>1480</v>
      </c>
      <c r="C2480">
        <v>18</v>
      </c>
      <c r="D2480">
        <f t="shared" ca="1" si="968"/>
        <v>18.662796882425059</v>
      </c>
      <c r="E2480">
        <f t="shared" ca="1" si="969"/>
        <v>-0.66279688242505941</v>
      </c>
      <c r="F2480" t="str">
        <f t="shared" ca="1" si="970"/>
        <v>medium</v>
      </c>
      <c r="G2480">
        <v>945</v>
      </c>
      <c r="H2480">
        <f t="shared" si="971"/>
        <v>945</v>
      </c>
      <c r="I2480">
        <f t="shared" ca="1" si="972"/>
        <v>1130.5346210238313</v>
      </c>
      <c r="J2480">
        <f t="shared" ca="1" si="973"/>
        <v>-185.53462102383128</v>
      </c>
      <c r="K2480" t="str">
        <f t="shared" ca="1" si="974"/>
        <v>medium</v>
      </c>
      <c r="L2480">
        <v>3.4</v>
      </c>
      <c r="M2480" t="str">
        <f t="shared" si="950"/>
        <v>low</v>
      </c>
      <c r="N2480">
        <f t="shared" si="956"/>
        <v>2</v>
      </c>
      <c r="O2480">
        <f t="shared" si="957"/>
        <v>4</v>
      </c>
      <c r="P2480" t="str">
        <f t="shared" si="958"/>
        <v>čtvrtek</v>
      </c>
      <c r="Q2480">
        <f t="shared" si="954"/>
        <v>0</v>
      </c>
      <c r="R2480">
        <f t="shared" si="954"/>
        <v>1</v>
      </c>
      <c r="S2480">
        <f t="shared" si="954"/>
        <v>0</v>
      </c>
      <c r="T2480">
        <f t="shared" si="954"/>
        <v>0</v>
      </c>
      <c r="U2480">
        <f t="shared" si="954"/>
        <v>0</v>
      </c>
      <c r="V2480">
        <f t="shared" si="954"/>
        <v>0</v>
      </c>
      <c r="W2480">
        <f t="shared" si="954"/>
        <v>0</v>
      </c>
      <c r="X2480">
        <f t="shared" si="954"/>
        <v>0</v>
      </c>
      <c r="Y2480">
        <f t="shared" si="954"/>
        <v>0</v>
      </c>
      <c r="Z2480">
        <f t="shared" si="954"/>
        <v>0</v>
      </c>
      <c r="AA2480">
        <f t="shared" si="954"/>
        <v>0</v>
      </c>
      <c r="AB2480">
        <f t="shared" si="954"/>
        <v>0</v>
      </c>
      <c r="AC2480">
        <f t="shared" si="955"/>
        <v>0</v>
      </c>
      <c r="AD2480">
        <f t="shared" si="955"/>
        <v>0</v>
      </c>
      <c r="AE2480">
        <f t="shared" si="955"/>
        <v>0</v>
      </c>
      <c r="AF2480">
        <f t="shared" si="955"/>
        <v>1</v>
      </c>
      <c r="AG2480">
        <f t="shared" si="955"/>
        <v>0</v>
      </c>
      <c r="AH2480">
        <f t="shared" si="955"/>
        <v>0</v>
      </c>
      <c r="AI2480">
        <f t="shared" si="955"/>
        <v>0</v>
      </c>
      <c r="AJ2480">
        <f t="shared" ca="1" si="959"/>
        <v>0</v>
      </c>
      <c r="AK2480">
        <f t="shared" ca="1" si="960"/>
        <v>0</v>
      </c>
      <c r="AL2480">
        <f t="shared" ca="1" si="961"/>
        <v>1</v>
      </c>
      <c r="AM2480">
        <f t="shared" ca="1" si="962"/>
        <v>1</v>
      </c>
      <c r="AN2480">
        <f t="shared" ca="1" si="963"/>
        <v>0</v>
      </c>
      <c r="AO2480">
        <f t="shared" ca="1" si="964"/>
        <v>0</v>
      </c>
      <c r="AP2480">
        <f t="shared" ca="1" si="965"/>
        <v>1</v>
      </c>
      <c r="AQ2480">
        <f t="shared" ca="1" si="966"/>
        <v>0</v>
      </c>
      <c r="AR2480">
        <f t="shared" ca="1" si="967"/>
        <v>0</v>
      </c>
      <c r="AS2480">
        <v>0</v>
      </c>
      <c r="AT2480">
        <v>0</v>
      </c>
      <c r="AU2480">
        <f t="shared" ca="1" si="953"/>
        <v>0</v>
      </c>
      <c r="AV2480">
        <f t="shared" ca="1" si="953"/>
        <v>1</v>
      </c>
      <c r="AW2480">
        <f t="shared" ca="1" si="953"/>
        <v>0</v>
      </c>
      <c r="AX2480">
        <v>0</v>
      </c>
    </row>
    <row r="2481" spans="1:50">
      <c r="A2481" s="2">
        <v>41334</v>
      </c>
      <c r="B2481">
        <v>1481</v>
      </c>
      <c r="C2481">
        <v>11</v>
      </c>
      <c r="D2481">
        <f t="shared" ca="1" si="968"/>
        <v>18.664101285972251</v>
      </c>
      <c r="E2481">
        <f t="shared" ca="1" si="969"/>
        <v>-7.6641012859722508</v>
      </c>
      <c r="F2481" t="str">
        <f t="shared" ca="1" si="970"/>
        <v>low</v>
      </c>
      <c r="G2481">
        <v>497</v>
      </c>
      <c r="H2481">
        <f t="shared" si="971"/>
        <v>497</v>
      </c>
      <c r="I2481">
        <f t="shared" ca="1" si="972"/>
        <v>1130.7185290956891</v>
      </c>
      <c r="J2481">
        <f t="shared" ca="1" si="973"/>
        <v>-633.71852909568906</v>
      </c>
      <c r="K2481" t="str">
        <f t="shared" ca="1" si="974"/>
        <v>low</v>
      </c>
      <c r="L2481">
        <v>-0.15</v>
      </c>
      <c r="M2481" t="str">
        <f t="shared" si="950"/>
        <v>low</v>
      </c>
      <c r="N2481">
        <f t="shared" si="956"/>
        <v>3</v>
      </c>
      <c r="O2481">
        <f t="shared" si="957"/>
        <v>5</v>
      </c>
      <c r="P2481" t="str">
        <f t="shared" si="958"/>
        <v>pátek</v>
      </c>
      <c r="Q2481">
        <f t="shared" ref="Q2481:AB2490" si="975">VLOOKUP($N2481,$V$31:$AH$42,Q$592+1,0)</f>
        <v>0</v>
      </c>
      <c r="R2481">
        <f t="shared" si="975"/>
        <v>0</v>
      </c>
      <c r="S2481">
        <f t="shared" si="975"/>
        <v>1</v>
      </c>
      <c r="T2481">
        <f t="shared" si="975"/>
        <v>0</v>
      </c>
      <c r="U2481">
        <f t="shared" si="975"/>
        <v>0</v>
      </c>
      <c r="V2481">
        <f t="shared" si="975"/>
        <v>0</v>
      </c>
      <c r="W2481">
        <f t="shared" si="975"/>
        <v>0</v>
      </c>
      <c r="X2481">
        <f t="shared" si="975"/>
        <v>0</v>
      </c>
      <c r="Y2481">
        <f t="shared" si="975"/>
        <v>0</v>
      </c>
      <c r="Z2481">
        <f t="shared" si="975"/>
        <v>0</v>
      </c>
      <c r="AA2481">
        <f t="shared" si="975"/>
        <v>0</v>
      </c>
      <c r="AB2481">
        <f t="shared" si="975"/>
        <v>0</v>
      </c>
      <c r="AC2481">
        <f t="shared" ref="AC2481:AI2490" si="976">VLOOKUP($O2481,$V$74:$AC$80,AC$592+1,0)</f>
        <v>0</v>
      </c>
      <c r="AD2481">
        <f t="shared" si="976"/>
        <v>0</v>
      </c>
      <c r="AE2481">
        <f t="shared" si="976"/>
        <v>0</v>
      </c>
      <c r="AF2481">
        <f t="shared" si="976"/>
        <v>0</v>
      </c>
      <c r="AG2481">
        <f t="shared" si="976"/>
        <v>1</v>
      </c>
      <c r="AH2481">
        <f t="shared" si="976"/>
        <v>0</v>
      </c>
      <c r="AI2481">
        <f t="shared" si="976"/>
        <v>0</v>
      </c>
      <c r="AJ2481">
        <f t="shared" ca="1" si="959"/>
        <v>0</v>
      </c>
      <c r="AK2481">
        <f t="shared" ca="1" si="960"/>
        <v>0</v>
      </c>
      <c r="AL2481">
        <f t="shared" ca="1" si="961"/>
        <v>1</v>
      </c>
      <c r="AM2481">
        <f t="shared" ca="1" si="962"/>
        <v>1</v>
      </c>
      <c r="AN2481">
        <f t="shared" ca="1" si="963"/>
        <v>0</v>
      </c>
      <c r="AO2481">
        <f t="shared" ca="1" si="964"/>
        <v>0</v>
      </c>
      <c r="AP2481">
        <f t="shared" ca="1" si="965"/>
        <v>1</v>
      </c>
      <c r="AQ2481">
        <f t="shared" ca="1" si="966"/>
        <v>0</v>
      </c>
      <c r="AR2481">
        <f t="shared" ca="1" si="967"/>
        <v>0</v>
      </c>
      <c r="AS2481">
        <v>0</v>
      </c>
      <c r="AT2481">
        <v>0</v>
      </c>
      <c r="AU2481">
        <f t="shared" ref="AU2481:AW2500" ca="1" si="977">VLOOKUP(INDIRECT($AU$590&amp;ROW($A2481)),$F$17:$I$19,AU$592+1,0)</f>
        <v>1</v>
      </c>
      <c r="AV2481">
        <f t="shared" ca="1" si="977"/>
        <v>0</v>
      </c>
      <c r="AW2481">
        <f t="shared" ca="1" si="977"/>
        <v>0</v>
      </c>
      <c r="AX2481">
        <v>0</v>
      </c>
    </row>
    <row r="2482" spans="1:50">
      <c r="A2482" s="2">
        <v>41335</v>
      </c>
      <c r="B2482">
        <v>1482</v>
      </c>
      <c r="C2482">
        <v>8</v>
      </c>
      <c r="D2482">
        <f t="shared" ca="1" si="968"/>
        <v>18.665401018351673</v>
      </c>
      <c r="E2482">
        <f t="shared" ca="1" si="969"/>
        <v>-10.665401018351673</v>
      </c>
      <c r="F2482" t="str">
        <f t="shared" ca="1" si="970"/>
        <v>low</v>
      </c>
      <c r="G2482">
        <v>436</v>
      </c>
      <c r="H2482">
        <f t="shared" si="971"/>
        <v>436</v>
      </c>
      <c r="I2482">
        <f t="shared" ca="1" si="972"/>
        <v>1130.9022892317348</v>
      </c>
      <c r="J2482">
        <f t="shared" ca="1" si="973"/>
        <v>-694.90228923173481</v>
      </c>
      <c r="K2482" t="str">
        <f t="shared" ca="1" si="974"/>
        <v>low</v>
      </c>
      <c r="L2482">
        <v>7</v>
      </c>
      <c r="M2482" t="str">
        <f t="shared" si="950"/>
        <v>medium</v>
      </c>
      <c r="N2482">
        <f t="shared" si="956"/>
        <v>3</v>
      </c>
      <c r="O2482">
        <f t="shared" si="957"/>
        <v>6</v>
      </c>
      <c r="P2482" t="str">
        <f t="shared" si="958"/>
        <v>sobota</v>
      </c>
      <c r="Q2482">
        <f t="shared" si="975"/>
        <v>0</v>
      </c>
      <c r="R2482">
        <f t="shared" si="975"/>
        <v>0</v>
      </c>
      <c r="S2482">
        <f t="shared" si="975"/>
        <v>1</v>
      </c>
      <c r="T2482">
        <f t="shared" si="975"/>
        <v>0</v>
      </c>
      <c r="U2482">
        <f t="shared" si="975"/>
        <v>0</v>
      </c>
      <c r="V2482">
        <f t="shared" si="975"/>
        <v>0</v>
      </c>
      <c r="W2482">
        <f t="shared" si="975"/>
        <v>0</v>
      </c>
      <c r="X2482">
        <f t="shared" si="975"/>
        <v>0</v>
      </c>
      <c r="Y2482">
        <f t="shared" si="975"/>
        <v>0</v>
      </c>
      <c r="Z2482">
        <f t="shared" si="975"/>
        <v>0</v>
      </c>
      <c r="AA2482">
        <f t="shared" si="975"/>
        <v>0</v>
      </c>
      <c r="AB2482">
        <f t="shared" si="975"/>
        <v>0</v>
      </c>
      <c r="AC2482">
        <f t="shared" si="976"/>
        <v>0</v>
      </c>
      <c r="AD2482">
        <f t="shared" si="976"/>
        <v>0</v>
      </c>
      <c r="AE2482">
        <f t="shared" si="976"/>
        <v>0</v>
      </c>
      <c r="AF2482">
        <f t="shared" si="976"/>
        <v>0</v>
      </c>
      <c r="AG2482">
        <f t="shared" si="976"/>
        <v>0</v>
      </c>
      <c r="AH2482">
        <f t="shared" si="976"/>
        <v>1</v>
      </c>
      <c r="AI2482">
        <f t="shared" si="976"/>
        <v>0</v>
      </c>
      <c r="AJ2482">
        <f t="shared" ca="1" si="959"/>
        <v>0</v>
      </c>
      <c r="AK2482">
        <f t="shared" ca="1" si="960"/>
        <v>0</v>
      </c>
      <c r="AL2482">
        <f t="shared" ca="1" si="961"/>
        <v>1</v>
      </c>
      <c r="AM2482">
        <f t="shared" ca="1" si="962"/>
        <v>1</v>
      </c>
      <c r="AN2482">
        <f t="shared" ca="1" si="963"/>
        <v>0</v>
      </c>
      <c r="AO2482">
        <f t="shared" ca="1" si="964"/>
        <v>0</v>
      </c>
      <c r="AP2482">
        <f t="shared" ca="1" si="965"/>
        <v>0</v>
      </c>
      <c r="AQ2482">
        <f t="shared" ca="1" si="966"/>
        <v>1</v>
      </c>
      <c r="AR2482">
        <f t="shared" ca="1" si="967"/>
        <v>0</v>
      </c>
      <c r="AS2482">
        <v>0</v>
      </c>
      <c r="AT2482">
        <v>0</v>
      </c>
      <c r="AU2482">
        <f t="shared" ca="1" si="977"/>
        <v>1</v>
      </c>
      <c r="AV2482">
        <f t="shared" ca="1" si="977"/>
        <v>0</v>
      </c>
      <c r="AW2482">
        <f t="shared" ca="1" si="977"/>
        <v>0</v>
      </c>
      <c r="AX2482">
        <v>0</v>
      </c>
    </row>
    <row r="2483" spans="1:50">
      <c r="A2483" s="2">
        <v>41336</v>
      </c>
      <c r="B2483">
        <v>1483</v>
      </c>
      <c r="C2483">
        <v>9</v>
      </c>
      <c r="D2483">
        <f t="shared" ca="1" si="968"/>
        <v>18.666696087281903</v>
      </c>
      <c r="E2483">
        <f t="shared" ca="1" si="969"/>
        <v>-9.6666960872819025</v>
      </c>
      <c r="F2483" t="str">
        <f t="shared" ca="1" si="970"/>
        <v>low</v>
      </c>
      <c r="G2483">
        <v>932</v>
      </c>
      <c r="H2483">
        <f t="shared" si="971"/>
        <v>932</v>
      </c>
      <c r="I2483">
        <f t="shared" ca="1" si="972"/>
        <v>1131.0859012805977</v>
      </c>
      <c r="J2483">
        <f t="shared" ca="1" si="973"/>
        <v>-199.08590128059768</v>
      </c>
      <c r="K2483" t="str">
        <f t="shared" ca="1" si="974"/>
        <v>medium</v>
      </c>
      <c r="L2483">
        <v>6.3</v>
      </c>
      <c r="M2483" t="str">
        <f t="shared" si="950"/>
        <v>medium</v>
      </c>
      <c r="N2483">
        <f t="shared" si="956"/>
        <v>3</v>
      </c>
      <c r="O2483">
        <f t="shared" si="957"/>
        <v>7</v>
      </c>
      <c r="P2483" t="str">
        <f t="shared" si="958"/>
        <v>neděle</v>
      </c>
      <c r="Q2483">
        <f t="shared" si="975"/>
        <v>0</v>
      </c>
      <c r="R2483">
        <f t="shared" si="975"/>
        <v>0</v>
      </c>
      <c r="S2483">
        <f t="shared" si="975"/>
        <v>1</v>
      </c>
      <c r="T2483">
        <f t="shared" si="975"/>
        <v>0</v>
      </c>
      <c r="U2483">
        <f t="shared" si="975"/>
        <v>0</v>
      </c>
      <c r="V2483">
        <f t="shared" si="975"/>
        <v>0</v>
      </c>
      <c r="W2483">
        <f t="shared" si="975"/>
        <v>0</v>
      </c>
      <c r="X2483">
        <f t="shared" si="975"/>
        <v>0</v>
      </c>
      <c r="Y2483">
        <f t="shared" si="975"/>
        <v>0</v>
      </c>
      <c r="Z2483">
        <f t="shared" si="975"/>
        <v>0</v>
      </c>
      <c r="AA2483">
        <f t="shared" si="975"/>
        <v>0</v>
      </c>
      <c r="AB2483">
        <f t="shared" si="975"/>
        <v>0</v>
      </c>
      <c r="AC2483">
        <f t="shared" si="976"/>
        <v>0</v>
      </c>
      <c r="AD2483">
        <f t="shared" si="976"/>
        <v>0</v>
      </c>
      <c r="AE2483">
        <f t="shared" si="976"/>
        <v>0</v>
      </c>
      <c r="AF2483">
        <f t="shared" si="976"/>
        <v>0</v>
      </c>
      <c r="AG2483">
        <f t="shared" si="976"/>
        <v>0</v>
      </c>
      <c r="AH2483">
        <f t="shared" si="976"/>
        <v>0</v>
      </c>
      <c r="AI2483">
        <f t="shared" si="976"/>
        <v>1</v>
      </c>
      <c r="AJ2483">
        <f t="shared" ca="1" si="959"/>
        <v>0</v>
      </c>
      <c r="AK2483">
        <f t="shared" ca="1" si="960"/>
        <v>0</v>
      </c>
      <c r="AL2483">
        <f t="shared" ca="1" si="961"/>
        <v>1</v>
      </c>
      <c r="AM2483">
        <f t="shared" ca="1" si="962"/>
        <v>1</v>
      </c>
      <c r="AN2483">
        <f t="shared" ca="1" si="963"/>
        <v>0</v>
      </c>
      <c r="AO2483">
        <f t="shared" ca="1" si="964"/>
        <v>0</v>
      </c>
      <c r="AP2483">
        <f t="shared" ca="1" si="965"/>
        <v>0</v>
      </c>
      <c r="AQ2483">
        <f t="shared" ca="1" si="966"/>
        <v>1</v>
      </c>
      <c r="AR2483">
        <f t="shared" ca="1" si="967"/>
        <v>0</v>
      </c>
      <c r="AS2483">
        <v>0</v>
      </c>
      <c r="AT2483">
        <v>0</v>
      </c>
      <c r="AU2483">
        <f t="shared" ca="1" si="977"/>
        <v>1</v>
      </c>
      <c r="AV2483">
        <f t="shared" ca="1" si="977"/>
        <v>0</v>
      </c>
      <c r="AW2483">
        <f t="shared" ca="1" si="977"/>
        <v>0</v>
      </c>
      <c r="AX2483">
        <v>0</v>
      </c>
    </row>
    <row r="2484" spans="1:50">
      <c r="A2484" s="2">
        <v>41337</v>
      </c>
      <c r="B2484">
        <v>1484</v>
      </c>
      <c r="C2484">
        <v>15</v>
      </c>
      <c r="D2484">
        <f t="shared" ca="1" si="968"/>
        <v>18.667986500481533</v>
      </c>
      <c r="E2484">
        <f t="shared" ca="1" si="969"/>
        <v>-3.6679865004815326</v>
      </c>
      <c r="F2484" t="str">
        <f t="shared" ca="1" si="970"/>
        <v>low</v>
      </c>
      <c r="G2484">
        <v>810</v>
      </c>
      <c r="H2484">
        <f t="shared" si="971"/>
        <v>810</v>
      </c>
      <c r="I2484">
        <f t="shared" ca="1" si="972"/>
        <v>1131.2693650909068</v>
      </c>
      <c r="J2484">
        <f t="shared" ca="1" si="973"/>
        <v>-321.26936509090683</v>
      </c>
      <c r="K2484" t="str">
        <f t="shared" ca="1" si="974"/>
        <v>medium</v>
      </c>
      <c r="L2484">
        <v>2.95</v>
      </c>
      <c r="M2484" t="str">
        <f t="shared" si="950"/>
        <v>low</v>
      </c>
      <c r="N2484">
        <f t="shared" si="956"/>
        <v>3</v>
      </c>
      <c r="O2484">
        <f t="shared" si="957"/>
        <v>1</v>
      </c>
      <c r="P2484" t="str">
        <f t="shared" si="958"/>
        <v>pondělí</v>
      </c>
      <c r="Q2484">
        <f t="shared" si="975"/>
        <v>0</v>
      </c>
      <c r="R2484">
        <f t="shared" si="975"/>
        <v>0</v>
      </c>
      <c r="S2484">
        <f t="shared" si="975"/>
        <v>1</v>
      </c>
      <c r="T2484">
        <f t="shared" si="975"/>
        <v>0</v>
      </c>
      <c r="U2484">
        <f t="shared" si="975"/>
        <v>0</v>
      </c>
      <c r="V2484">
        <f t="shared" si="975"/>
        <v>0</v>
      </c>
      <c r="W2484">
        <f t="shared" si="975"/>
        <v>0</v>
      </c>
      <c r="X2484">
        <f t="shared" si="975"/>
        <v>0</v>
      </c>
      <c r="Y2484">
        <f t="shared" si="975"/>
        <v>0</v>
      </c>
      <c r="Z2484">
        <f t="shared" si="975"/>
        <v>0</v>
      </c>
      <c r="AA2484">
        <f t="shared" si="975"/>
        <v>0</v>
      </c>
      <c r="AB2484">
        <f t="shared" si="975"/>
        <v>0</v>
      </c>
      <c r="AC2484">
        <f t="shared" si="976"/>
        <v>1</v>
      </c>
      <c r="AD2484">
        <f t="shared" si="976"/>
        <v>0</v>
      </c>
      <c r="AE2484">
        <f t="shared" si="976"/>
        <v>0</v>
      </c>
      <c r="AF2484">
        <f t="shared" si="976"/>
        <v>0</v>
      </c>
      <c r="AG2484">
        <f t="shared" si="976"/>
        <v>0</v>
      </c>
      <c r="AH2484">
        <f t="shared" si="976"/>
        <v>0</v>
      </c>
      <c r="AI2484">
        <f t="shared" si="976"/>
        <v>0</v>
      </c>
      <c r="AJ2484">
        <f t="shared" ca="1" si="959"/>
        <v>0</v>
      </c>
      <c r="AK2484">
        <f t="shared" ca="1" si="960"/>
        <v>0</v>
      </c>
      <c r="AL2484">
        <f t="shared" ca="1" si="961"/>
        <v>1</v>
      </c>
      <c r="AM2484">
        <f t="shared" ca="1" si="962"/>
        <v>1</v>
      </c>
      <c r="AN2484">
        <f t="shared" ca="1" si="963"/>
        <v>0</v>
      </c>
      <c r="AO2484">
        <f t="shared" ca="1" si="964"/>
        <v>0</v>
      </c>
      <c r="AP2484">
        <f t="shared" ca="1" si="965"/>
        <v>1</v>
      </c>
      <c r="AQ2484">
        <f t="shared" ca="1" si="966"/>
        <v>0</v>
      </c>
      <c r="AR2484">
        <f t="shared" ca="1" si="967"/>
        <v>0</v>
      </c>
      <c r="AS2484">
        <v>0</v>
      </c>
      <c r="AT2484">
        <v>0</v>
      </c>
      <c r="AU2484">
        <f t="shared" ca="1" si="977"/>
        <v>1</v>
      </c>
      <c r="AV2484">
        <f t="shared" ca="1" si="977"/>
        <v>0</v>
      </c>
      <c r="AW2484">
        <f t="shared" ca="1" si="977"/>
        <v>0</v>
      </c>
      <c r="AX2484">
        <v>0</v>
      </c>
    </row>
    <row r="2485" spans="1:50">
      <c r="A2485" s="2">
        <v>41338</v>
      </c>
      <c r="B2485">
        <v>1485</v>
      </c>
      <c r="C2485">
        <v>29</v>
      </c>
      <c r="D2485">
        <f t="shared" ca="1" si="968"/>
        <v>18.669272265669129</v>
      </c>
      <c r="E2485">
        <f t="shared" ca="1" si="969"/>
        <v>10.330727734330871</v>
      </c>
      <c r="F2485" t="str">
        <f t="shared" ca="1" si="970"/>
        <v>high</v>
      </c>
      <c r="G2485">
        <v>1234</v>
      </c>
      <c r="H2485">
        <f t="shared" si="971"/>
        <v>1234</v>
      </c>
      <c r="I2485">
        <f t="shared" ca="1" si="972"/>
        <v>1131.4526805112914</v>
      </c>
      <c r="J2485">
        <f t="shared" ca="1" si="973"/>
        <v>102.54731948870858</v>
      </c>
      <c r="K2485" t="str">
        <f t="shared" ca="1" si="974"/>
        <v>high</v>
      </c>
      <c r="L2485">
        <v>-1.4</v>
      </c>
      <c r="M2485" t="str">
        <f t="shared" si="950"/>
        <v>low</v>
      </c>
      <c r="N2485">
        <f t="shared" si="956"/>
        <v>3</v>
      </c>
      <c r="O2485">
        <f t="shared" si="957"/>
        <v>2</v>
      </c>
      <c r="P2485" t="str">
        <f t="shared" si="958"/>
        <v>úterý</v>
      </c>
      <c r="Q2485">
        <f t="shared" si="975"/>
        <v>0</v>
      </c>
      <c r="R2485">
        <f t="shared" si="975"/>
        <v>0</v>
      </c>
      <c r="S2485">
        <f t="shared" si="975"/>
        <v>1</v>
      </c>
      <c r="T2485">
        <f t="shared" si="975"/>
        <v>0</v>
      </c>
      <c r="U2485">
        <f t="shared" si="975"/>
        <v>0</v>
      </c>
      <c r="V2485">
        <f t="shared" si="975"/>
        <v>0</v>
      </c>
      <c r="W2485">
        <f t="shared" si="975"/>
        <v>0</v>
      </c>
      <c r="X2485">
        <f t="shared" si="975"/>
        <v>0</v>
      </c>
      <c r="Y2485">
        <f t="shared" si="975"/>
        <v>0</v>
      </c>
      <c r="Z2485">
        <f t="shared" si="975"/>
        <v>0</v>
      </c>
      <c r="AA2485">
        <f t="shared" si="975"/>
        <v>0</v>
      </c>
      <c r="AB2485">
        <f t="shared" si="975"/>
        <v>0</v>
      </c>
      <c r="AC2485">
        <f t="shared" si="976"/>
        <v>0</v>
      </c>
      <c r="AD2485">
        <f t="shared" si="976"/>
        <v>1</v>
      </c>
      <c r="AE2485">
        <f t="shared" si="976"/>
        <v>0</v>
      </c>
      <c r="AF2485">
        <f t="shared" si="976"/>
        <v>0</v>
      </c>
      <c r="AG2485">
        <f t="shared" si="976"/>
        <v>0</v>
      </c>
      <c r="AH2485">
        <f t="shared" si="976"/>
        <v>0</v>
      </c>
      <c r="AI2485">
        <f t="shared" si="976"/>
        <v>0</v>
      </c>
      <c r="AJ2485">
        <f t="shared" ca="1" si="959"/>
        <v>0</v>
      </c>
      <c r="AK2485">
        <f t="shared" ca="1" si="960"/>
        <v>0</v>
      </c>
      <c r="AL2485">
        <f t="shared" ca="1" si="961"/>
        <v>1</v>
      </c>
      <c r="AM2485">
        <f t="shared" ca="1" si="962"/>
        <v>0</v>
      </c>
      <c r="AN2485">
        <f t="shared" ca="1" si="963"/>
        <v>1</v>
      </c>
      <c r="AO2485">
        <f t="shared" ca="1" si="964"/>
        <v>0</v>
      </c>
      <c r="AP2485">
        <f t="shared" ca="1" si="965"/>
        <v>1</v>
      </c>
      <c r="AQ2485">
        <f t="shared" ca="1" si="966"/>
        <v>0</v>
      </c>
      <c r="AR2485">
        <f t="shared" ca="1" si="967"/>
        <v>0</v>
      </c>
      <c r="AS2485">
        <v>0</v>
      </c>
      <c r="AT2485">
        <v>0</v>
      </c>
      <c r="AU2485">
        <f t="shared" ca="1" si="977"/>
        <v>0</v>
      </c>
      <c r="AV2485">
        <f t="shared" ca="1" si="977"/>
        <v>0</v>
      </c>
      <c r="AW2485">
        <f t="shared" ca="1" si="977"/>
        <v>1</v>
      </c>
      <c r="AX2485">
        <v>0</v>
      </c>
    </row>
    <row r="2486" spans="1:50">
      <c r="A2486" s="2">
        <v>41339</v>
      </c>
      <c r="B2486">
        <v>1486</v>
      </c>
      <c r="C2486">
        <v>16</v>
      </c>
      <c r="D2486">
        <f t="shared" ca="1" si="968"/>
        <v>18.670553390563274</v>
      </c>
      <c r="E2486">
        <f t="shared" ca="1" si="969"/>
        <v>-2.6705533905632741</v>
      </c>
      <c r="F2486" t="str">
        <f t="shared" ca="1" si="970"/>
        <v>medium</v>
      </c>
      <c r="G2486">
        <v>1067</v>
      </c>
      <c r="H2486">
        <f t="shared" si="971"/>
        <v>1067</v>
      </c>
      <c r="I2486">
        <f t="shared" ca="1" si="972"/>
        <v>1131.6358473903797</v>
      </c>
      <c r="J2486">
        <f t="shared" ca="1" si="973"/>
        <v>-64.635847390379695</v>
      </c>
      <c r="K2486" t="str">
        <f t="shared" ca="1" si="974"/>
        <v>medium</v>
      </c>
      <c r="L2486">
        <v>8.5</v>
      </c>
      <c r="M2486" t="str">
        <f t="shared" si="950"/>
        <v>medium</v>
      </c>
      <c r="N2486">
        <f t="shared" si="956"/>
        <v>3</v>
      </c>
      <c r="O2486">
        <f t="shared" si="957"/>
        <v>3</v>
      </c>
      <c r="P2486" t="str">
        <f t="shared" si="958"/>
        <v>středa</v>
      </c>
      <c r="Q2486">
        <f t="shared" si="975"/>
        <v>0</v>
      </c>
      <c r="R2486">
        <f t="shared" si="975"/>
        <v>0</v>
      </c>
      <c r="S2486">
        <f t="shared" si="975"/>
        <v>1</v>
      </c>
      <c r="T2486">
        <f t="shared" si="975"/>
        <v>0</v>
      </c>
      <c r="U2486">
        <f t="shared" si="975"/>
        <v>0</v>
      </c>
      <c r="V2486">
        <f t="shared" si="975"/>
        <v>0</v>
      </c>
      <c r="W2486">
        <f t="shared" si="975"/>
        <v>0</v>
      </c>
      <c r="X2486">
        <f t="shared" si="975"/>
        <v>0</v>
      </c>
      <c r="Y2486">
        <f t="shared" si="975"/>
        <v>0</v>
      </c>
      <c r="Z2486">
        <f t="shared" si="975"/>
        <v>0</v>
      </c>
      <c r="AA2486">
        <f t="shared" si="975"/>
        <v>0</v>
      </c>
      <c r="AB2486">
        <f t="shared" si="975"/>
        <v>0</v>
      </c>
      <c r="AC2486">
        <f t="shared" si="976"/>
        <v>0</v>
      </c>
      <c r="AD2486">
        <f t="shared" si="976"/>
        <v>0</v>
      </c>
      <c r="AE2486">
        <f t="shared" si="976"/>
        <v>1</v>
      </c>
      <c r="AF2486">
        <f t="shared" si="976"/>
        <v>0</v>
      </c>
      <c r="AG2486">
        <f t="shared" si="976"/>
        <v>0</v>
      </c>
      <c r="AH2486">
        <f t="shared" si="976"/>
        <v>0</v>
      </c>
      <c r="AI2486">
        <f t="shared" si="976"/>
        <v>0</v>
      </c>
      <c r="AJ2486">
        <f t="shared" ca="1" si="959"/>
        <v>0</v>
      </c>
      <c r="AK2486">
        <f t="shared" ca="1" si="960"/>
        <v>0</v>
      </c>
      <c r="AL2486">
        <f t="shared" ca="1" si="961"/>
        <v>1</v>
      </c>
      <c r="AM2486">
        <f t="shared" ca="1" si="962"/>
        <v>0</v>
      </c>
      <c r="AN2486">
        <f t="shared" ca="1" si="963"/>
        <v>1</v>
      </c>
      <c r="AO2486">
        <f t="shared" ca="1" si="964"/>
        <v>0</v>
      </c>
      <c r="AP2486">
        <f t="shared" ca="1" si="965"/>
        <v>0</v>
      </c>
      <c r="AQ2486">
        <f t="shared" ca="1" si="966"/>
        <v>1</v>
      </c>
      <c r="AR2486">
        <f t="shared" ca="1" si="967"/>
        <v>0</v>
      </c>
      <c r="AS2486">
        <v>0</v>
      </c>
      <c r="AT2486">
        <v>0</v>
      </c>
      <c r="AU2486">
        <f t="shared" ca="1" si="977"/>
        <v>0</v>
      </c>
      <c r="AV2486">
        <f t="shared" ca="1" si="977"/>
        <v>1</v>
      </c>
      <c r="AW2486">
        <f t="shared" ca="1" si="977"/>
        <v>0</v>
      </c>
      <c r="AX2486">
        <v>0</v>
      </c>
    </row>
    <row r="2487" spans="1:50">
      <c r="A2487" s="2">
        <v>41340</v>
      </c>
      <c r="B2487">
        <v>1487</v>
      </c>
      <c r="C2487">
        <v>13</v>
      </c>
      <c r="D2487">
        <f t="shared" ca="1" si="968"/>
        <v>18.671829882882552</v>
      </c>
      <c r="E2487">
        <f t="shared" ca="1" si="969"/>
        <v>-5.6718298828825517</v>
      </c>
      <c r="F2487" t="str">
        <f t="shared" ca="1" si="970"/>
        <v>low</v>
      </c>
      <c r="G2487">
        <v>937</v>
      </c>
      <c r="H2487">
        <f t="shared" si="971"/>
        <v>937</v>
      </c>
      <c r="I2487">
        <f t="shared" ca="1" si="972"/>
        <v>1131.818865576801</v>
      </c>
      <c r="J2487">
        <f t="shared" ca="1" si="973"/>
        <v>-194.81886557680104</v>
      </c>
      <c r="K2487" t="str">
        <f t="shared" ca="1" si="974"/>
        <v>medium</v>
      </c>
      <c r="L2487">
        <v>9.65</v>
      </c>
      <c r="M2487" t="str">
        <f t="shared" si="950"/>
        <v>medium</v>
      </c>
      <c r="N2487">
        <f t="shared" si="956"/>
        <v>3</v>
      </c>
      <c r="O2487">
        <f t="shared" si="957"/>
        <v>4</v>
      </c>
      <c r="P2487" t="str">
        <f t="shared" si="958"/>
        <v>čtvrtek</v>
      </c>
      <c r="Q2487">
        <f t="shared" si="975"/>
        <v>0</v>
      </c>
      <c r="R2487">
        <f t="shared" si="975"/>
        <v>0</v>
      </c>
      <c r="S2487">
        <f t="shared" si="975"/>
        <v>1</v>
      </c>
      <c r="T2487">
        <f t="shared" si="975"/>
        <v>0</v>
      </c>
      <c r="U2487">
        <f t="shared" si="975"/>
        <v>0</v>
      </c>
      <c r="V2487">
        <f t="shared" si="975"/>
        <v>0</v>
      </c>
      <c r="W2487">
        <f t="shared" si="975"/>
        <v>0</v>
      </c>
      <c r="X2487">
        <f t="shared" si="975"/>
        <v>0</v>
      </c>
      <c r="Y2487">
        <f t="shared" si="975"/>
        <v>0</v>
      </c>
      <c r="Z2487">
        <f t="shared" si="975"/>
        <v>0</v>
      </c>
      <c r="AA2487">
        <f t="shared" si="975"/>
        <v>0</v>
      </c>
      <c r="AB2487">
        <f t="shared" si="975"/>
        <v>0</v>
      </c>
      <c r="AC2487">
        <f t="shared" si="976"/>
        <v>0</v>
      </c>
      <c r="AD2487">
        <f t="shared" si="976"/>
        <v>0</v>
      </c>
      <c r="AE2487">
        <f t="shared" si="976"/>
        <v>0</v>
      </c>
      <c r="AF2487">
        <f t="shared" si="976"/>
        <v>1</v>
      </c>
      <c r="AG2487">
        <f t="shared" si="976"/>
        <v>0</v>
      </c>
      <c r="AH2487">
        <f t="shared" si="976"/>
        <v>0</v>
      </c>
      <c r="AI2487">
        <f t="shared" si="976"/>
        <v>0</v>
      </c>
      <c r="AJ2487">
        <f t="shared" ca="1" si="959"/>
        <v>0</v>
      </c>
      <c r="AK2487">
        <f t="shared" ca="1" si="960"/>
        <v>0</v>
      </c>
      <c r="AL2487">
        <f t="shared" ca="1" si="961"/>
        <v>1</v>
      </c>
      <c r="AM2487">
        <f t="shared" ca="1" si="962"/>
        <v>1</v>
      </c>
      <c r="AN2487">
        <f t="shared" ca="1" si="963"/>
        <v>0</v>
      </c>
      <c r="AO2487">
        <f t="shared" ca="1" si="964"/>
        <v>0</v>
      </c>
      <c r="AP2487">
        <f t="shared" ca="1" si="965"/>
        <v>0</v>
      </c>
      <c r="AQ2487">
        <f t="shared" ca="1" si="966"/>
        <v>1</v>
      </c>
      <c r="AR2487">
        <f t="shared" ca="1" si="967"/>
        <v>0</v>
      </c>
      <c r="AS2487">
        <v>0</v>
      </c>
      <c r="AT2487">
        <v>0</v>
      </c>
      <c r="AU2487">
        <f t="shared" ca="1" si="977"/>
        <v>1</v>
      </c>
      <c r="AV2487">
        <f t="shared" ca="1" si="977"/>
        <v>0</v>
      </c>
      <c r="AW2487">
        <f t="shared" ca="1" si="977"/>
        <v>0</v>
      </c>
      <c r="AX2487">
        <v>0</v>
      </c>
    </row>
    <row r="2488" spans="1:50">
      <c r="A2488" s="2">
        <v>41341</v>
      </c>
      <c r="B2488">
        <v>1488</v>
      </c>
      <c r="C2488">
        <v>13</v>
      </c>
      <c r="D2488">
        <f t="shared" ca="1" si="968"/>
        <v>18.673101750345538</v>
      </c>
      <c r="E2488">
        <f t="shared" ca="1" si="969"/>
        <v>-5.6731017503455377</v>
      </c>
      <c r="F2488" t="str">
        <f t="shared" ca="1" si="970"/>
        <v>low</v>
      </c>
      <c r="G2488">
        <v>525</v>
      </c>
      <c r="H2488">
        <f t="shared" si="971"/>
        <v>525</v>
      </c>
      <c r="I2488">
        <f t="shared" ca="1" si="972"/>
        <v>1132.0017349191846</v>
      </c>
      <c r="J2488">
        <f t="shared" ca="1" si="973"/>
        <v>-607.00173491918463</v>
      </c>
      <c r="K2488" t="str">
        <f t="shared" ca="1" si="974"/>
        <v>low</v>
      </c>
      <c r="L2488">
        <v>5.6874999999999991</v>
      </c>
      <c r="M2488" t="str">
        <f t="shared" si="950"/>
        <v>medium</v>
      </c>
      <c r="N2488">
        <f t="shared" si="956"/>
        <v>3</v>
      </c>
      <c r="O2488">
        <f t="shared" si="957"/>
        <v>5</v>
      </c>
      <c r="P2488" t="str">
        <f t="shared" si="958"/>
        <v>pátek</v>
      </c>
      <c r="Q2488">
        <f t="shared" si="975"/>
        <v>0</v>
      </c>
      <c r="R2488">
        <f t="shared" si="975"/>
        <v>0</v>
      </c>
      <c r="S2488">
        <f t="shared" si="975"/>
        <v>1</v>
      </c>
      <c r="T2488">
        <f t="shared" si="975"/>
        <v>0</v>
      </c>
      <c r="U2488">
        <f t="shared" si="975"/>
        <v>0</v>
      </c>
      <c r="V2488">
        <f t="shared" si="975"/>
        <v>0</v>
      </c>
      <c r="W2488">
        <f t="shared" si="975"/>
        <v>0</v>
      </c>
      <c r="X2488">
        <f t="shared" si="975"/>
        <v>0</v>
      </c>
      <c r="Y2488">
        <f t="shared" si="975"/>
        <v>0</v>
      </c>
      <c r="Z2488">
        <f t="shared" si="975"/>
        <v>0</v>
      </c>
      <c r="AA2488">
        <f t="shared" si="975"/>
        <v>0</v>
      </c>
      <c r="AB2488">
        <f t="shared" si="975"/>
        <v>0</v>
      </c>
      <c r="AC2488">
        <f t="shared" si="976"/>
        <v>0</v>
      </c>
      <c r="AD2488">
        <f t="shared" si="976"/>
        <v>0</v>
      </c>
      <c r="AE2488">
        <f t="shared" si="976"/>
        <v>0</v>
      </c>
      <c r="AF2488">
        <f t="shared" si="976"/>
        <v>0</v>
      </c>
      <c r="AG2488">
        <f t="shared" si="976"/>
        <v>1</v>
      </c>
      <c r="AH2488">
        <f t="shared" si="976"/>
        <v>0</v>
      </c>
      <c r="AI2488">
        <f t="shared" si="976"/>
        <v>0</v>
      </c>
      <c r="AJ2488">
        <f t="shared" ca="1" si="959"/>
        <v>0</v>
      </c>
      <c r="AK2488">
        <f t="shared" ca="1" si="960"/>
        <v>0</v>
      </c>
      <c r="AL2488">
        <f t="shared" ca="1" si="961"/>
        <v>1</v>
      </c>
      <c r="AM2488">
        <f t="shared" ca="1" si="962"/>
        <v>1</v>
      </c>
      <c r="AN2488">
        <f t="shared" ca="1" si="963"/>
        <v>0</v>
      </c>
      <c r="AO2488">
        <f t="shared" ca="1" si="964"/>
        <v>0</v>
      </c>
      <c r="AP2488">
        <f t="shared" ca="1" si="965"/>
        <v>0</v>
      </c>
      <c r="AQ2488">
        <f t="shared" ca="1" si="966"/>
        <v>1</v>
      </c>
      <c r="AR2488">
        <f t="shared" ca="1" si="967"/>
        <v>0</v>
      </c>
      <c r="AS2488">
        <v>0</v>
      </c>
      <c r="AT2488">
        <v>0</v>
      </c>
      <c r="AU2488">
        <f t="shared" ca="1" si="977"/>
        <v>1</v>
      </c>
      <c r="AV2488">
        <f t="shared" ca="1" si="977"/>
        <v>0</v>
      </c>
      <c r="AW2488">
        <f t="shared" ca="1" si="977"/>
        <v>0</v>
      </c>
      <c r="AX2488">
        <v>0</v>
      </c>
    </row>
    <row r="2489" spans="1:50">
      <c r="A2489" s="2">
        <v>41342</v>
      </c>
      <c r="B2489">
        <v>1489</v>
      </c>
      <c r="C2489">
        <v>8</v>
      </c>
      <c r="D2489">
        <f t="shared" ca="1" si="968"/>
        <v>18.674369000670808</v>
      </c>
      <c r="E2489">
        <f t="shared" ca="1" si="969"/>
        <v>-10.674369000670808</v>
      </c>
      <c r="F2489" t="str">
        <f t="shared" ca="1" si="970"/>
        <v>low</v>
      </c>
      <c r="G2489">
        <v>630</v>
      </c>
      <c r="H2489">
        <f t="shared" si="971"/>
        <v>630</v>
      </c>
      <c r="I2489">
        <f t="shared" ca="1" si="972"/>
        <v>1132.1844552661589</v>
      </c>
      <c r="J2489">
        <f t="shared" ca="1" si="973"/>
        <v>-502.18445526615892</v>
      </c>
      <c r="K2489" t="str">
        <f t="shared" ca="1" si="974"/>
        <v>low</v>
      </c>
      <c r="L2489">
        <v>7.1</v>
      </c>
      <c r="M2489" t="str">
        <f t="shared" si="950"/>
        <v>medium</v>
      </c>
      <c r="N2489">
        <f t="shared" si="956"/>
        <v>3</v>
      </c>
      <c r="O2489">
        <f t="shared" si="957"/>
        <v>6</v>
      </c>
      <c r="P2489" t="str">
        <f t="shared" si="958"/>
        <v>sobota</v>
      </c>
      <c r="Q2489">
        <f t="shared" si="975"/>
        <v>0</v>
      </c>
      <c r="R2489">
        <f t="shared" si="975"/>
        <v>0</v>
      </c>
      <c r="S2489">
        <f t="shared" si="975"/>
        <v>1</v>
      </c>
      <c r="T2489">
        <f t="shared" si="975"/>
        <v>0</v>
      </c>
      <c r="U2489">
        <f t="shared" si="975"/>
        <v>0</v>
      </c>
      <c r="V2489">
        <f t="shared" si="975"/>
        <v>0</v>
      </c>
      <c r="W2489">
        <f t="shared" si="975"/>
        <v>0</v>
      </c>
      <c r="X2489">
        <f t="shared" si="975"/>
        <v>0</v>
      </c>
      <c r="Y2489">
        <f t="shared" si="975"/>
        <v>0</v>
      </c>
      <c r="Z2489">
        <f t="shared" si="975"/>
        <v>0</v>
      </c>
      <c r="AA2489">
        <f t="shared" si="975"/>
        <v>0</v>
      </c>
      <c r="AB2489">
        <f t="shared" si="975"/>
        <v>0</v>
      </c>
      <c r="AC2489">
        <f t="shared" si="976"/>
        <v>0</v>
      </c>
      <c r="AD2489">
        <f t="shared" si="976"/>
        <v>0</v>
      </c>
      <c r="AE2489">
        <f t="shared" si="976"/>
        <v>0</v>
      </c>
      <c r="AF2489">
        <f t="shared" si="976"/>
        <v>0</v>
      </c>
      <c r="AG2489">
        <f t="shared" si="976"/>
        <v>0</v>
      </c>
      <c r="AH2489">
        <f t="shared" si="976"/>
        <v>1</v>
      </c>
      <c r="AI2489">
        <f t="shared" si="976"/>
        <v>0</v>
      </c>
      <c r="AJ2489">
        <f t="shared" ca="1" si="959"/>
        <v>0</v>
      </c>
      <c r="AK2489">
        <f t="shared" ca="1" si="960"/>
        <v>0</v>
      </c>
      <c r="AL2489">
        <f t="shared" ca="1" si="961"/>
        <v>1</v>
      </c>
      <c r="AM2489">
        <f t="shared" ca="1" si="962"/>
        <v>1</v>
      </c>
      <c r="AN2489">
        <f t="shared" ca="1" si="963"/>
        <v>0</v>
      </c>
      <c r="AO2489">
        <f t="shared" ca="1" si="964"/>
        <v>0</v>
      </c>
      <c r="AP2489">
        <f t="shared" ca="1" si="965"/>
        <v>0</v>
      </c>
      <c r="AQ2489">
        <f t="shared" ca="1" si="966"/>
        <v>1</v>
      </c>
      <c r="AR2489">
        <f t="shared" ca="1" si="967"/>
        <v>0</v>
      </c>
      <c r="AS2489">
        <v>0</v>
      </c>
      <c r="AT2489">
        <v>0</v>
      </c>
      <c r="AU2489">
        <f t="shared" ca="1" si="977"/>
        <v>1</v>
      </c>
      <c r="AV2489">
        <f t="shared" ca="1" si="977"/>
        <v>0</v>
      </c>
      <c r="AW2489">
        <f t="shared" ca="1" si="977"/>
        <v>0</v>
      </c>
      <c r="AX2489">
        <v>0</v>
      </c>
    </row>
    <row r="2490" spans="1:50">
      <c r="A2490" s="2">
        <v>41343</v>
      </c>
      <c r="B2490">
        <v>1490</v>
      </c>
      <c r="C2490">
        <v>8</v>
      </c>
      <c r="D2490">
        <f t="shared" ca="1" si="968"/>
        <v>18.675631641576953</v>
      </c>
      <c r="E2490">
        <f t="shared" ca="1" si="969"/>
        <v>-10.675631641576953</v>
      </c>
      <c r="F2490" t="str">
        <f t="shared" ca="1" si="970"/>
        <v>low</v>
      </c>
      <c r="G2490">
        <v>260</v>
      </c>
      <c r="H2490">
        <f t="shared" si="971"/>
        <v>260</v>
      </c>
      <c r="I2490">
        <f t="shared" ca="1" si="972"/>
        <v>1132.3670264663533</v>
      </c>
      <c r="J2490">
        <f t="shared" ca="1" si="973"/>
        <v>-872.36702646635331</v>
      </c>
      <c r="K2490" t="str">
        <f t="shared" ca="1" si="974"/>
        <v>low</v>
      </c>
      <c r="L2490">
        <v>7.7199999999999989</v>
      </c>
      <c r="M2490" t="str">
        <f t="shared" si="950"/>
        <v>medium</v>
      </c>
      <c r="N2490">
        <f t="shared" si="956"/>
        <v>3</v>
      </c>
      <c r="O2490">
        <f t="shared" si="957"/>
        <v>7</v>
      </c>
      <c r="P2490" t="str">
        <f t="shared" si="958"/>
        <v>neděle</v>
      </c>
      <c r="Q2490">
        <f t="shared" si="975"/>
        <v>0</v>
      </c>
      <c r="R2490">
        <f t="shared" si="975"/>
        <v>0</v>
      </c>
      <c r="S2490">
        <f t="shared" si="975"/>
        <v>1</v>
      </c>
      <c r="T2490">
        <f t="shared" si="975"/>
        <v>0</v>
      </c>
      <c r="U2490">
        <f t="shared" si="975"/>
        <v>0</v>
      </c>
      <c r="V2490">
        <f t="shared" si="975"/>
        <v>0</v>
      </c>
      <c r="W2490">
        <f t="shared" si="975"/>
        <v>0</v>
      </c>
      <c r="X2490">
        <f t="shared" si="975"/>
        <v>0</v>
      </c>
      <c r="Y2490">
        <f t="shared" si="975"/>
        <v>0</v>
      </c>
      <c r="Z2490">
        <f t="shared" si="975"/>
        <v>0</v>
      </c>
      <c r="AA2490">
        <f t="shared" si="975"/>
        <v>0</v>
      </c>
      <c r="AB2490">
        <f t="shared" si="975"/>
        <v>0</v>
      </c>
      <c r="AC2490">
        <f t="shared" si="976"/>
        <v>0</v>
      </c>
      <c r="AD2490">
        <f t="shared" si="976"/>
        <v>0</v>
      </c>
      <c r="AE2490">
        <f t="shared" si="976"/>
        <v>0</v>
      </c>
      <c r="AF2490">
        <f t="shared" si="976"/>
        <v>0</v>
      </c>
      <c r="AG2490">
        <f t="shared" si="976"/>
        <v>0</v>
      </c>
      <c r="AH2490">
        <f t="shared" si="976"/>
        <v>0</v>
      </c>
      <c r="AI2490">
        <f t="shared" si="976"/>
        <v>1</v>
      </c>
      <c r="AJ2490">
        <f t="shared" ca="1" si="959"/>
        <v>0</v>
      </c>
      <c r="AK2490">
        <f t="shared" ca="1" si="960"/>
        <v>0</v>
      </c>
      <c r="AL2490">
        <f t="shared" ca="1" si="961"/>
        <v>1</v>
      </c>
      <c r="AM2490">
        <f t="shared" ca="1" si="962"/>
        <v>1</v>
      </c>
      <c r="AN2490">
        <f t="shared" ca="1" si="963"/>
        <v>0</v>
      </c>
      <c r="AO2490">
        <f t="shared" ca="1" si="964"/>
        <v>0</v>
      </c>
      <c r="AP2490">
        <f t="shared" ca="1" si="965"/>
        <v>0</v>
      </c>
      <c r="AQ2490">
        <f t="shared" ca="1" si="966"/>
        <v>1</v>
      </c>
      <c r="AR2490">
        <f t="shared" ca="1" si="967"/>
        <v>0</v>
      </c>
      <c r="AS2490">
        <v>1</v>
      </c>
      <c r="AT2490">
        <v>0</v>
      </c>
      <c r="AU2490">
        <f t="shared" ca="1" si="977"/>
        <v>1</v>
      </c>
      <c r="AV2490">
        <f t="shared" ca="1" si="977"/>
        <v>0</v>
      </c>
      <c r="AW2490">
        <f t="shared" ca="1" si="977"/>
        <v>0</v>
      </c>
      <c r="AX2490">
        <v>0</v>
      </c>
    </row>
    <row r="2491" spans="1:50">
      <c r="A2491" s="2">
        <v>41344</v>
      </c>
      <c r="B2491">
        <v>1491</v>
      </c>
      <c r="C2491">
        <v>13</v>
      </c>
      <c r="D2491">
        <f t="shared" ca="1" si="968"/>
        <v>18.676889680782537</v>
      </c>
      <c r="E2491">
        <f t="shared" ca="1" si="969"/>
        <v>-5.6768896807825371</v>
      </c>
      <c r="F2491" t="str">
        <f t="shared" ca="1" si="970"/>
        <v>low</v>
      </c>
      <c r="G2491">
        <v>795</v>
      </c>
      <c r="H2491">
        <f t="shared" si="971"/>
        <v>795</v>
      </c>
      <c r="I2491">
        <f t="shared" ca="1" si="972"/>
        <v>1132.5494483683967</v>
      </c>
      <c r="J2491">
        <f t="shared" ca="1" si="973"/>
        <v>-337.54944836839672</v>
      </c>
      <c r="K2491" t="str">
        <f t="shared" ca="1" si="974"/>
        <v>medium</v>
      </c>
      <c r="L2491">
        <v>1.1000000000000001</v>
      </c>
      <c r="M2491" t="str">
        <f t="shared" si="950"/>
        <v>low</v>
      </c>
      <c r="N2491">
        <f t="shared" si="956"/>
        <v>3</v>
      </c>
      <c r="O2491">
        <f t="shared" si="957"/>
        <v>1</v>
      </c>
      <c r="P2491" t="str">
        <f t="shared" si="958"/>
        <v>pondělí</v>
      </c>
      <c r="Q2491">
        <f t="shared" ref="Q2491:AB2500" si="978">VLOOKUP($N2491,$V$31:$AH$42,Q$592+1,0)</f>
        <v>0</v>
      </c>
      <c r="R2491">
        <f t="shared" si="978"/>
        <v>0</v>
      </c>
      <c r="S2491">
        <f t="shared" si="978"/>
        <v>1</v>
      </c>
      <c r="T2491">
        <f t="shared" si="978"/>
        <v>0</v>
      </c>
      <c r="U2491">
        <f t="shared" si="978"/>
        <v>0</v>
      </c>
      <c r="V2491">
        <f t="shared" si="978"/>
        <v>0</v>
      </c>
      <c r="W2491">
        <f t="shared" si="978"/>
        <v>0</v>
      </c>
      <c r="X2491">
        <f t="shared" si="978"/>
        <v>0</v>
      </c>
      <c r="Y2491">
        <f t="shared" si="978"/>
        <v>0</v>
      </c>
      <c r="Z2491">
        <f t="shared" si="978"/>
        <v>0</v>
      </c>
      <c r="AA2491">
        <f t="shared" si="978"/>
        <v>0</v>
      </c>
      <c r="AB2491">
        <f t="shared" si="978"/>
        <v>0</v>
      </c>
      <c r="AC2491">
        <f t="shared" ref="AC2491:AI2500" si="979">VLOOKUP($O2491,$V$74:$AC$80,AC$592+1,0)</f>
        <v>1</v>
      </c>
      <c r="AD2491">
        <f t="shared" si="979"/>
        <v>0</v>
      </c>
      <c r="AE2491">
        <f t="shared" si="979"/>
        <v>0</v>
      </c>
      <c r="AF2491">
        <f t="shared" si="979"/>
        <v>0</v>
      </c>
      <c r="AG2491">
        <f t="shared" si="979"/>
        <v>0</v>
      </c>
      <c r="AH2491">
        <f t="shared" si="979"/>
        <v>0</v>
      </c>
      <c r="AI2491">
        <f t="shared" si="979"/>
        <v>0</v>
      </c>
      <c r="AJ2491">
        <f t="shared" ca="1" si="959"/>
        <v>0</v>
      </c>
      <c r="AK2491">
        <f t="shared" ca="1" si="960"/>
        <v>0</v>
      </c>
      <c r="AL2491">
        <f t="shared" ca="1" si="961"/>
        <v>1</v>
      </c>
      <c r="AM2491">
        <f t="shared" ca="1" si="962"/>
        <v>1</v>
      </c>
      <c r="AN2491">
        <f t="shared" ca="1" si="963"/>
        <v>0</v>
      </c>
      <c r="AO2491">
        <f t="shared" ca="1" si="964"/>
        <v>0</v>
      </c>
      <c r="AP2491">
        <f t="shared" ca="1" si="965"/>
        <v>1</v>
      </c>
      <c r="AQ2491">
        <f t="shared" ca="1" si="966"/>
        <v>0</v>
      </c>
      <c r="AR2491">
        <f t="shared" ca="1" si="967"/>
        <v>0</v>
      </c>
      <c r="AS2491">
        <v>0</v>
      </c>
      <c r="AT2491">
        <v>0</v>
      </c>
      <c r="AU2491">
        <f t="shared" ca="1" si="977"/>
        <v>1</v>
      </c>
      <c r="AV2491">
        <f t="shared" ca="1" si="977"/>
        <v>0</v>
      </c>
      <c r="AW2491">
        <f t="shared" ca="1" si="977"/>
        <v>0</v>
      </c>
      <c r="AX2491">
        <v>0</v>
      </c>
    </row>
    <row r="2492" spans="1:50">
      <c r="A2492" s="2">
        <v>41345</v>
      </c>
      <c r="B2492">
        <v>1492</v>
      </c>
      <c r="C2492">
        <v>10</v>
      </c>
      <c r="D2492">
        <f t="shared" ca="1" si="968"/>
        <v>18.678143126006152</v>
      </c>
      <c r="E2492">
        <f t="shared" ca="1" si="969"/>
        <v>-8.6781431260061517</v>
      </c>
      <c r="F2492" t="str">
        <f t="shared" ca="1" si="970"/>
        <v>low</v>
      </c>
      <c r="G2492">
        <v>732</v>
      </c>
      <c r="H2492">
        <f t="shared" si="971"/>
        <v>732</v>
      </c>
      <c r="I2492">
        <f t="shared" ca="1" si="972"/>
        <v>1132.7317208209181</v>
      </c>
      <c r="J2492">
        <f t="shared" ca="1" si="973"/>
        <v>-400.7317208209181</v>
      </c>
      <c r="K2492" t="str">
        <f t="shared" ca="1" si="974"/>
        <v>low</v>
      </c>
      <c r="L2492">
        <v>0.4</v>
      </c>
      <c r="M2492" t="str">
        <f t="shared" si="950"/>
        <v>low</v>
      </c>
      <c r="N2492">
        <f t="shared" si="956"/>
        <v>3</v>
      </c>
      <c r="O2492">
        <f t="shared" si="957"/>
        <v>2</v>
      </c>
      <c r="P2492" t="str">
        <f t="shared" si="958"/>
        <v>úterý</v>
      </c>
      <c r="Q2492">
        <f t="shared" si="978"/>
        <v>0</v>
      </c>
      <c r="R2492">
        <f t="shared" si="978"/>
        <v>0</v>
      </c>
      <c r="S2492">
        <f t="shared" si="978"/>
        <v>1</v>
      </c>
      <c r="T2492">
        <f t="shared" si="978"/>
        <v>0</v>
      </c>
      <c r="U2492">
        <f t="shared" si="978"/>
        <v>0</v>
      </c>
      <c r="V2492">
        <f t="shared" si="978"/>
        <v>0</v>
      </c>
      <c r="W2492">
        <f t="shared" si="978"/>
        <v>0</v>
      </c>
      <c r="X2492">
        <f t="shared" si="978"/>
        <v>0</v>
      </c>
      <c r="Y2492">
        <f t="shared" si="978"/>
        <v>0</v>
      </c>
      <c r="Z2492">
        <f t="shared" si="978"/>
        <v>0</v>
      </c>
      <c r="AA2492">
        <f t="shared" si="978"/>
        <v>0</v>
      </c>
      <c r="AB2492">
        <f t="shared" si="978"/>
        <v>0</v>
      </c>
      <c r="AC2492">
        <f t="shared" si="979"/>
        <v>0</v>
      </c>
      <c r="AD2492">
        <f t="shared" si="979"/>
        <v>1</v>
      </c>
      <c r="AE2492">
        <f t="shared" si="979"/>
        <v>0</v>
      </c>
      <c r="AF2492">
        <f t="shared" si="979"/>
        <v>0</v>
      </c>
      <c r="AG2492">
        <f t="shared" si="979"/>
        <v>0</v>
      </c>
      <c r="AH2492">
        <f t="shared" si="979"/>
        <v>0</v>
      </c>
      <c r="AI2492">
        <f t="shared" si="979"/>
        <v>0</v>
      </c>
      <c r="AJ2492">
        <f t="shared" ca="1" si="959"/>
        <v>0</v>
      </c>
      <c r="AK2492">
        <f t="shared" ca="1" si="960"/>
        <v>0</v>
      </c>
      <c r="AL2492">
        <f t="shared" ca="1" si="961"/>
        <v>1</v>
      </c>
      <c r="AM2492">
        <f t="shared" ca="1" si="962"/>
        <v>1</v>
      </c>
      <c r="AN2492">
        <f t="shared" ca="1" si="963"/>
        <v>0</v>
      </c>
      <c r="AO2492">
        <f t="shared" ca="1" si="964"/>
        <v>0</v>
      </c>
      <c r="AP2492">
        <f t="shared" ca="1" si="965"/>
        <v>1</v>
      </c>
      <c r="AQ2492">
        <f t="shared" ca="1" si="966"/>
        <v>0</v>
      </c>
      <c r="AR2492">
        <f t="shared" ca="1" si="967"/>
        <v>0</v>
      </c>
      <c r="AS2492">
        <v>0</v>
      </c>
      <c r="AT2492">
        <v>0</v>
      </c>
      <c r="AU2492">
        <f t="shared" ca="1" si="977"/>
        <v>1</v>
      </c>
      <c r="AV2492">
        <f t="shared" ca="1" si="977"/>
        <v>0</v>
      </c>
      <c r="AW2492">
        <f t="shared" ca="1" si="977"/>
        <v>0</v>
      </c>
      <c r="AX2492">
        <v>0</v>
      </c>
    </row>
    <row r="2493" spans="1:50">
      <c r="A2493" s="2">
        <v>41346</v>
      </c>
      <c r="B2493">
        <v>1493</v>
      </c>
      <c r="C2493">
        <v>14</v>
      </c>
      <c r="D2493">
        <f t="shared" ca="1" si="968"/>
        <v>18.679391984966365</v>
      </c>
      <c r="E2493">
        <f t="shared" ca="1" si="969"/>
        <v>-4.6793919849663652</v>
      </c>
      <c r="F2493" t="str">
        <f t="shared" ca="1" si="970"/>
        <v>low</v>
      </c>
      <c r="G2493">
        <v>950</v>
      </c>
      <c r="H2493">
        <f t="shared" si="971"/>
        <v>950</v>
      </c>
      <c r="I2493">
        <f t="shared" ca="1" si="972"/>
        <v>1132.9138436725461</v>
      </c>
      <c r="J2493">
        <f t="shared" ca="1" si="973"/>
        <v>-182.91384367254614</v>
      </c>
      <c r="K2493" t="str">
        <f t="shared" ca="1" si="974"/>
        <v>medium</v>
      </c>
      <c r="L2493">
        <v>3.8</v>
      </c>
      <c r="M2493" t="str">
        <f t="shared" si="950"/>
        <v>low</v>
      </c>
      <c r="N2493">
        <f t="shared" si="956"/>
        <v>3</v>
      </c>
      <c r="O2493">
        <f t="shared" si="957"/>
        <v>3</v>
      </c>
      <c r="P2493" t="str">
        <f t="shared" si="958"/>
        <v>středa</v>
      </c>
      <c r="Q2493">
        <f t="shared" si="978"/>
        <v>0</v>
      </c>
      <c r="R2493">
        <f t="shared" si="978"/>
        <v>0</v>
      </c>
      <c r="S2493">
        <f t="shared" si="978"/>
        <v>1</v>
      </c>
      <c r="T2493">
        <f t="shared" si="978"/>
        <v>0</v>
      </c>
      <c r="U2493">
        <f t="shared" si="978"/>
        <v>0</v>
      </c>
      <c r="V2493">
        <f t="shared" si="978"/>
        <v>0</v>
      </c>
      <c r="W2493">
        <f t="shared" si="978"/>
        <v>0</v>
      </c>
      <c r="X2493">
        <f t="shared" si="978"/>
        <v>0</v>
      </c>
      <c r="Y2493">
        <f t="shared" si="978"/>
        <v>0</v>
      </c>
      <c r="Z2493">
        <f t="shared" si="978"/>
        <v>0</v>
      </c>
      <c r="AA2493">
        <f t="shared" si="978"/>
        <v>0</v>
      </c>
      <c r="AB2493">
        <f t="shared" si="978"/>
        <v>0</v>
      </c>
      <c r="AC2493">
        <f t="shared" si="979"/>
        <v>0</v>
      </c>
      <c r="AD2493">
        <f t="shared" si="979"/>
        <v>0</v>
      </c>
      <c r="AE2493">
        <f t="shared" si="979"/>
        <v>1</v>
      </c>
      <c r="AF2493">
        <f t="shared" si="979"/>
        <v>0</v>
      </c>
      <c r="AG2493">
        <f t="shared" si="979"/>
        <v>0</v>
      </c>
      <c r="AH2493">
        <f t="shared" si="979"/>
        <v>0</v>
      </c>
      <c r="AI2493">
        <f t="shared" si="979"/>
        <v>0</v>
      </c>
      <c r="AJ2493">
        <f t="shared" ca="1" si="959"/>
        <v>0</v>
      </c>
      <c r="AK2493">
        <f t="shared" ca="1" si="960"/>
        <v>0</v>
      </c>
      <c r="AL2493">
        <f t="shared" ca="1" si="961"/>
        <v>1</v>
      </c>
      <c r="AM2493">
        <f t="shared" ca="1" si="962"/>
        <v>1</v>
      </c>
      <c r="AN2493">
        <f t="shared" ca="1" si="963"/>
        <v>0</v>
      </c>
      <c r="AO2493">
        <f t="shared" ca="1" si="964"/>
        <v>0</v>
      </c>
      <c r="AP2493">
        <f t="shared" ca="1" si="965"/>
        <v>1</v>
      </c>
      <c r="AQ2493">
        <f t="shared" ca="1" si="966"/>
        <v>0</v>
      </c>
      <c r="AR2493">
        <f t="shared" ca="1" si="967"/>
        <v>0</v>
      </c>
      <c r="AS2493">
        <v>0</v>
      </c>
      <c r="AT2493">
        <v>0</v>
      </c>
      <c r="AU2493">
        <f t="shared" ca="1" si="977"/>
        <v>1</v>
      </c>
      <c r="AV2493">
        <f t="shared" ca="1" si="977"/>
        <v>0</v>
      </c>
      <c r="AW2493">
        <f t="shared" ca="1" si="977"/>
        <v>0</v>
      </c>
      <c r="AX2493">
        <v>0</v>
      </c>
    </row>
    <row r="2494" spans="1:50">
      <c r="A2494" s="2">
        <v>41347</v>
      </c>
      <c r="B2494">
        <v>1494</v>
      </c>
      <c r="C2494">
        <v>16</v>
      </c>
      <c r="D2494">
        <f t="shared" ca="1" si="968"/>
        <v>18.680636265381768</v>
      </c>
      <c r="E2494">
        <f t="shared" ca="1" si="969"/>
        <v>-2.6806362653817679</v>
      </c>
      <c r="F2494" t="str">
        <f t="shared" ca="1" si="970"/>
        <v>medium</v>
      </c>
      <c r="G2494">
        <v>2467</v>
      </c>
      <c r="H2494">
        <f t="shared" si="971"/>
        <v>2467</v>
      </c>
      <c r="I2494">
        <f t="shared" ca="1" si="972"/>
        <v>1133.0958167719102</v>
      </c>
      <c r="J2494">
        <f t="shared" ca="1" si="973"/>
        <v>1333.9041832280898</v>
      </c>
      <c r="K2494" t="str">
        <f t="shared" ca="1" si="974"/>
        <v>high</v>
      </c>
      <c r="L2494">
        <v>-6.0000000000000009</v>
      </c>
      <c r="M2494" t="str">
        <f t="shared" si="950"/>
        <v>low</v>
      </c>
      <c r="N2494">
        <f t="shared" si="956"/>
        <v>3</v>
      </c>
      <c r="O2494">
        <f t="shared" si="957"/>
        <v>4</v>
      </c>
      <c r="P2494" t="str">
        <f t="shared" si="958"/>
        <v>čtvrtek</v>
      </c>
      <c r="Q2494">
        <f t="shared" si="978"/>
        <v>0</v>
      </c>
      <c r="R2494">
        <f t="shared" si="978"/>
        <v>0</v>
      </c>
      <c r="S2494">
        <f t="shared" si="978"/>
        <v>1</v>
      </c>
      <c r="T2494">
        <f t="shared" si="978"/>
        <v>0</v>
      </c>
      <c r="U2494">
        <f t="shared" si="978"/>
        <v>0</v>
      </c>
      <c r="V2494">
        <f t="shared" si="978"/>
        <v>0</v>
      </c>
      <c r="W2494">
        <f t="shared" si="978"/>
        <v>0</v>
      </c>
      <c r="X2494">
        <f t="shared" si="978"/>
        <v>0</v>
      </c>
      <c r="Y2494">
        <f t="shared" si="978"/>
        <v>0</v>
      </c>
      <c r="Z2494">
        <f t="shared" si="978"/>
        <v>0</v>
      </c>
      <c r="AA2494">
        <f t="shared" si="978"/>
        <v>0</v>
      </c>
      <c r="AB2494">
        <f t="shared" si="978"/>
        <v>0</v>
      </c>
      <c r="AC2494">
        <f t="shared" si="979"/>
        <v>0</v>
      </c>
      <c r="AD2494">
        <f t="shared" si="979"/>
        <v>0</v>
      </c>
      <c r="AE2494">
        <f t="shared" si="979"/>
        <v>0</v>
      </c>
      <c r="AF2494">
        <f t="shared" si="979"/>
        <v>1</v>
      </c>
      <c r="AG2494">
        <f t="shared" si="979"/>
        <v>0</v>
      </c>
      <c r="AH2494">
        <f t="shared" si="979"/>
        <v>0</v>
      </c>
      <c r="AI2494">
        <f t="shared" si="979"/>
        <v>0</v>
      </c>
      <c r="AJ2494">
        <f t="shared" ca="1" si="959"/>
        <v>0</v>
      </c>
      <c r="AK2494">
        <f t="shared" ca="1" si="960"/>
        <v>0</v>
      </c>
      <c r="AL2494">
        <f t="shared" ca="1" si="961"/>
        <v>1</v>
      </c>
      <c r="AM2494">
        <f t="shared" ca="1" si="962"/>
        <v>1</v>
      </c>
      <c r="AN2494">
        <f t="shared" ca="1" si="963"/>
        <v>0</v>
      </c>
      <c r="AO2494">
        <f t="shared" ca="1" si="964"/>
        <v>0</v>
      </c>
      <c r="AP2494">
        <f t="shared" ca="1" si="965"/>
        <v>1</v>
      </c>
      <c r="AQ2494">
        <f t="shared" ca="1" si="966"/>
        <v>0</v>
      </c>
      <c r="AR2494">
        <f t="shared" ca="1" si="967"/>
        <v>0</v>
      </c>
      <c r="AS2494">
        <v>1</v>
      </c>
      <c r="AT2494">
        <v>0</v>
      </c>
      <c r="AU2494">
        <f t="shared" ca="1" si="977"/>
        <v>0</v>
      </c>
      <c r="AV2494">
        <f t="shared" ca="1" si="977"/>
        <v>1</v>
      </c>
      <c r="AW2494">
        <f t="shared" ca="1" si="977"/>
        <v>0</v>
      </c>
      <c r="AX2494">
        <v>0</v>
      </c>
    </row>
    <row r="2495" spans="1:50">
      <c r="A2495" s="2">
        <v>41348</v>
      </c>
      <c r="B2495">
        <v>1495</v>
      </c>
      <c r="C2495">
        <v>8</v>
      </c>
      <c r="D2495">
        <f t="shared" ca="1" si="968"/>
        <v>18.681875974970939</v>
      </c>
      <c r="E2495">
        <f t="shared" ca="1" si="969"/>
        <v>-10.681875974970939</v>
      </c>
      <c r="F2495" t="str">
        <f t="shared" ca="1" si="970"/>
        <v>low</v>
      </c>
      <c r="G2495">
        <v>773</v>
      </c>
      <c r="H2495">
        <f t="shared" si="971"/>
        <v>773</v>
      </c>
      <c r="I2495">
        <f t="shared" ca="1" si="972"/>
        <v>1133.2776399676391</v>
      </c>
      <c r="J2495">
        <f t="shared" ca="1" si="973"/>
        <v>-360.27763996763906</v>
      </c>
      <c r="K2495" t="str">
        <f t="shared" ca="1" si="974"/>
        <v>low</v>
      </c>
      <c r="L2495">
        <v>-4.9649999999999999</v>
      </c>
      <c r="M2495" t="str">
        <f t="shared" si="950"/>
        <v>low</v>
      </c>
      <c r="N2495">
        <f t="shared" si="956"/>
        <v>3</v>
      </c>
      <c r="O2495">
        <f t="shared" si="957"/>
        <v>5</v>
      </c>
      <c r="P2495" t="str">
        <f t="shared" si="958"/>
        <v>pátek</v>
      </c>
      <c r="Q2495">
        <f t="shared" si="978"/>
        <v>0</v>
      </c>
      <c r="R2495">
        <f t="shared" si="978"/>
        <v>0</v>
      </c>
      <c r="S2495">
        <f t="shared" si="978"/>
        <v>1</v>
      </c>
      <c r="T2495">
        <f t="shared" si="978"/>
        <v>0</v>
      </c>
      <c r="U2495">
        <f t="shared" si="978"/>
        <v>0</v>
      </c>
      <c r="V2495">
        <f t="shared" si="978"/>
        <v>0</v>
      </c>
      <c r="W2495">
        <f t="shared" si="978"/>
        <v>0</v>
      </c>
      <c r="X2495">
        <f t="shared" si="978"/>
        <v>0</v>
      </c>
      <c r="Y2495">
        <f t="shared" si="978"/>
        <v>0</v>
      </c>
      <c r="Z2495">
        <f t="shared" si="978"/>
        <v>0</v>
      </c>
      <c r="AA2495">
        <f t="shared" si="978"/>
        <v>0</v>
      </c>
      <c r="AB2495">
        <f t="shared" si="978"/>
        <v>0</v>
      </c>
      <c r="AC2495">
        <f t="shared" si="979"/>
        <v>0</v>
      </c>
      <c r="AD2495">
        <f t="shared" si="979"/>
        <v>0</v>
      </c>
      <c r="AE2495">
        <f t="shared" si="979"/>
        <v>0</v>
      </c>
      <c r="AF2495">
        <f t="shared" si="979"/>
        <v>0</v>
      </c>
      <c r="AG2495">
        <f t="shared" si="979"/>
        <v>1</v>
      </c>
      <c r="AH2495">
        <f t="shared" si="979"/>
        <v>0</v>
      </c>
      <c r="AI2495">
        <f t="shared" si="979"/>
        <v>0</v>
      </c>
      <c r="AJ2495">
        <f t="shared" ca="1" si="959"/>
        <v>0</v>
      </c>
      <c r="AK2495">
        <f t="shared" ca="1" si="960"/>
        <v>0</v>
      </c>
      <c r="AL2495">
        <f t="shared" ca="1" si="961"/>
        <v>1</v>
      </c>
      <c r="AM2495">
        <f t="shared" ca="1" si="962"/>
        <v>1</v>
      </c>
      <c r="AN2495">
        <f t="shared" ca="1" si="963"/>
        <v>0</v>
      </c>
      <c r="AO2495">
        <f t="shared" ca="1" si="964"/>
        <v>0</v>
      </c>
      <c r="AP2495">
        <f t="shared" ca="1" si="965"/>
        <v>1</v>
      </c>
      <c r="AQ2495">
        <f t="shared" ca="1" si="966"/>
        <v>0</v>
      </c>
      <c r="AR2495">
        <f t="shared" ca="1" si="967"/>
        <v>0</v>
      </c>
      <c r="AS2495">
        <v>0</v>
      </c>
      <c r="AT2495">
        <v>0</v>
      </c>
      <c r="AU2495">
        <f t="shared" ca="1" si="977"/>
        <v>1</v>
      </c>
      <c r="AV2495">
        <f t="shared" ca="1" si="977"/>
        <v>0</v>
      </c>
      <c r="AW2495">
        <f t="shared" ca="1" si="977"/>
        <v>0</v>
      </c>
      <c r="AX2495">
        <v>0</v>
      </c>
    </row>
    <row r="2496" spans="1:50">
      <c r="A2496" s="2">
        <v>41349</v>
      </c>
      <c r="B2496">
        <v>1496</v>
      </c>
      <c r="C2496">
        <v>9</v>
      </c>
      <c r="D2496">
        <f t="shared" ca="1" si="968"/>
        <v>18.683111121452448</v>
      </c>
      <c r="E2496">
        <f t="shared" ca="1" si="969"/>
        <v>-9.6831111214524483</v>
      </c>
      <c r="F2496" t="str">
        <f t="shared" ca="1" si="970"/>
        <v>low</v>
      </c>
      <c r="G2496">
        <v>606</v>
      </c>
      <c r="H2496">
        <f t="shared" si="971"/>
        <v>606</v>
      </c>
      <c r="I2496">
        <f t="shared" ca="1" si="972"/>
        <v>1133.4593131083618</v>
      </c>
      <c r="J2496">
        <f t="shared" ca="1" si="973"/>
        <v>-527.45931310836181</v>
      </c>
      <c r="K2496" t="str">
        <f t="shared" ca="1" si="974"/>
        <v>low</v>
      </c>
      <c r="L2496">
        <v>2</v>
      </c>
      <c r="M2496" t="str">
        <f t="shared" si="950"/>
        <v>low</v>
      </c>
      <c r="N2496">
        <f t="shared" si="956"/>
        <v>3</v>
      </c>
      <c r="O2496">
        <f t="shared" si="957"/>
        <v>6</v>
      </c>
      <c r="P2496" t="str">
        <f t="shared" si="958"/>
        <v>sobota</v>
      </c>
      <c r="Q2496">
        <f t="shared" si="978"/>
        <v>0</v>
      </c>
      <c r="R2496">
        <f t="shared" si="978"/>
        <v>0</v>
      </c>
      <c r="S2496">
        <f t="shared" si="978"/>
        <v>1</v>
      </c>
      <c r="T2496">
        <f t="shared" si="978"/>
        <v>0</v>
      </c>
      <c r="U2496">
        <f t="shared" si="978"/>
        <v>0</v>
      </c>
      <c r="V2496">
        <f t="shared" si="978"/>
        <v>0</v>
      </c>
      <c r="W2496">
        <f t="shared" si="978"/>
        <v>0</v>
      </c>
      <c r="X2496">
        <f t="shared" si="978"/>
        <v>0</v>
      </c>
      <c r="Y2496">
        <f t="shared" si="978"/>
        <v>0</v>
      </c>
      <c r="Z2496">
        <f t="shared" si="978"/>
        <v>0</v>
      </c>
      <c r="AA2496">
        <f t="shared" si="978"/>
        <v>0</v>
      </c>
      <c r="AB2496">
        <f t="shared" si="978"/>
        <v>0</v>
      </c>
      <c r="AC2496">
        <f t="shared" si="979"/>
        <v>0</v>
      </c>
      <c r="AD2496">
        <f t="shared" si="979"/>
        <v>0</v>
      </c>
      <c r="AE2496">
        <f t="shared" si="979"/>
        <v>0</v>
      </c>
      <c r="AF2496">
        <f t="shared" si="979"/>
        <v>0</v>
      </c>
      <c r="AG2496">
        <f t="shared" si="979"/>
        <v>0</v>
      </c>
      <c r="AH2496">
        <f t="shared" si="979"/>
        <v>1</v>
      </c>
      <c r="AI2496">
        <f t="shared" si="979"/>
        <v>0</v>
      </c>
      <c r="AJ2496">
        <f t="shared" ca="1" si="959"/>
        <v>0</v>
      </c>
      <c r="AK2496">
        <f t="shared" ca="1" si="960"/>
        <v>0</v>
      </c>
      <c r="AL2496">
        <f t="shared" ca="1" si="961"/>
        <v>1</v>
      </c>
      <c r="AM2496">
        <f t="shared" ca="1" si="962"/>
        <v>1</v>
      </c>
      <c r="AN2496">
        <f t="shared" ca="1" si="963"/>
        <v>0</v>
      </c>
      <c r="AO2496">
        <f t="shared" ca="1" si="964"/>
        <v>0</v>
      </c>
      <c r="AP2496">
        <f t="shared" ca="1" si="965"/>
        <v>1</v>
      </c>
      <c r="AQ2496">
        <f t="shared" ca="1" si="966"/>
        <v>0</v>
      </c>
      <c r="AR2496">
        <f t="shared" ca="1" si="967"/>
        <v>0</v>
      </c>
      <c r="AS2496">
        <v>0</v>
      </c>
      <c r="AT2496">
        <v>0</v>
      </c>
      <c r="AU2496">
        <f t="shared" ca="1" si="977"/>
        <v>1</v>
      </c>
      <c r="AV2496">
        <f t="shared" ca="1" si="977"/>
        <v>0</v>
      </c>
      <c r="AW2496">
        <f t="shared" ca="1" si="977"/>
        <v>0</v>
      </c>
      <c r="AX2496">
        <v>0</v>
      </c>
    </row>
    <row r="2497" spans="1:50">
      <c r="A2497" s="2">
        <v>41350</v>
      </c>
      <c r="B2497">
        <v>1497</v>
      </c>
      <c r="C2497">
        <v>8</v>
      </c>
      <c r="D2497">
        <f t="shared" ca="1" si="968"/>
        <v>18.684341712544878</v>
      </c>
      <c r="E2497">
        <f t="shared" ca="1" si="969"/>
        <v>-10.684341712544878</v>
      </c>
      <c r="F2497" t="str">
        <f t="shared" ca="1" si="970"/>
        <v>low</v>
      </c>
      <c r="G2497">
        <v>860</v>
      </c>
      <c r="H2497">
        <f t="shared" si="971"/>
        <v>860</v>
      </c>
      <c r="I2497">
        <f t="shared" ca="1" si="972"/>
        <v>1133.6408360427072</v>
      </c>
      <c r="J2497">
        <f t="shared" ca="1" si="973"/>
        <v>-273.64083604270718</v>
      </c>
      <c r="K2497" t="str">
        <f t="shared" ca="1" si="974"/>
        <v>medium</v>
      </c>
      <c r="L2497">
        <v>-1.85</v>
      </c>
      <c r="M2497" t="str">
        <f t="shared" si="950"/>
        <v>low</v>
      </c>
      <c r="N2497">
        <f t="shared" si="956"/>
        <v>3</v>
      </c>
      <c r="O2497">
        <f t="shared" si="957"/>
        <v>7</v>
      </c>
      <c r="P2497" t="str">
        <f t="shared" si="958"/>
        <v>neděle</v>
      </c>
      <c r="Q2497">
        <f t="shared" si="978"/>
        <v>0</v>
      </c>
      <c r="R2497">
        <f t="shared" si="978"/>
        <v>0</v>
      </c>
      <c r="S2497">
        <f t="shared" si="978"/>
        <v>1</v>
      </c>
      <c r="T2497">
        <f t="shared" si="978"/>
        <v>0</v>
      </c>
      <c r="U2497">
        <f t="shared" si="978"/>
        <v>0</v>
      </c>
      <c r="V2497">
        <f t="shared" si="978"/>
        <v>0</v>
      </c>
      <c r="W2497">
        <f t="shared" si="978"/>
        <v>0</v>
      </c>
      <c r="X2497">
        <f t="shared" si="978"/>
        <v>0</v>
      </c>
      <c r="Y2497">
        <f t="shared" si="978"/>
        <v>0</v>
      </c>
      <c r="Z2497">
        <f t="shared" si="978"/>
        <v>0</v>
      </c>
      <c r="AA2497">
        <f t="shared" si="978"/>
        <v>0</v>
      </c>
      <c r="AB2497">
        <f t="shared" si="978"/>
        <v>0</v>
      </c>
      <c r="AC2497">
        <f t="shared" si="979"/>
        <v>0</v>
      </c>
      <c r="AD2497">
        <f t="shared" si="979"/>
        <v>0</v>
      </c>
      <c r="AE2497">
        <f t="shared" si="979"/>
        <v>0</v>
      </c>
      <c r="AF2497">
        <f t="shared" si="979"/>
        <v>0</v>
      </c>
      <c r="AG2497">
        <f t="shared" si="979"/>
        <v>0</v>
      </c>
      <c r="AH2497">
        <f t="shared" si="979"/>
        <v>0</v>
      </c>
      <c r="AI2497">
        <f t="shared" si="979"/>
        <v>1</v>
      </c>
      <c r="AJ2497">
        <f t="shared" ca="1" si="959"/>
        <v>0</v>
      </c>
      <c r="AK2497">
        <f t="shared" ca="1" si="960"/>
        <v>0</v>
      </c>
      <c r="AL2497">
        <f t="shared" ca="1" si="961"/>
        <v>1</v>
      </c>
      <c r="AM2497">
        <f t="shared" ca="1" si="962"/>
        <v>1</v>
      </c>
      <c r="AN2497">
        <f t="shared" ca="1" si="963"/>
        <v>0</v>
      </c>
      <c r="AO2497">
        <f t="shared" ca="1" si="964"/>
        <v>0</v>
      </c>
      <c r="AP2497">
        <f t="shared" ca="1" si="965"/>
        <v>1</v>
      </c>
      <c r="AQ2497">
        <f t="shared" ca="1" si="966"/>
        <v>0</v>
      </c>
      <c r="AR2497">
        <f t="shared" ca="1" si="967"/>
        <v>0</v>
      </c>
      <c r="AS2497">
        <v>0</v>
      </c>
      <c r="AT2497">
        <v>0</v>
      </c>
      <c r="AU2497">
        <f t="shared" ca="1" si="977"/>
        <v>1</v>
      </c>
      <c r="AV2497">
        <f t="shared" ca="1" si="977"/>
        <v>0</v>
      </c>
      <c r="AW2497">
        <f t="shared" ca="1" si="977"/>
        <v>0</v>
      </c>
      <c r="AX2497">
        <v>0</v>
      </c>
    </row>
    <row r="2498" spans="1:50">
      <c r="A2498" s="2">
        <v>41351</v>
      </c>
      <c r="B2498">
        <v>1498</v>
      </c>
      <c r="C2498">
        <v>38</v>
      </c>
      <c r="D2498">
        <f t="shared" ca="1" si="968"/>
        <v>18.685567755966812</v>
      </c>
      <c r="E2498">
        <f t="shared" ca="1" si="969"/>
        <v>19.314432244033188</v>
      </c>
      <c r="F2498" t="str">
        <f t="shared" ca="1" si="970"/>
        <v>high</v>
      </c>
      <c r="G2498">
        <v>2160</v>
      </c>
      <c r="H2498">
        <f t="shared" si="971"/>
        <v>2160</v>
      </c>
      <c r="I2498">
        <f t="shared" ca="1" si="972"/>
        <v>1133.8222086193045</v>
      </c>
      <c r="J2498">
        <f t="shared" ca="1" si="973"/>
        <v>1026.1777913806955</v>
      </c>
      <c r="K2498" t="str">
        <f t="shared" ca="1" si="974"/>
        <v>high</v>
      </c>
      <c r="L2498">
        <v>2.2000000000000002</v>
      </c>
      <c r="M2498" t="str">
        <f t="shared" si="950"/>
        <v>low</v>
      </c>
      <c r="N2498">
        <f t="shared" si="956"/>
        <v>3</v>
      </c>
      <c r="O2498">
        <f t="shared" si="957"/>
        <v>1</v>
      </c>
      <c r="P2498" t="str">
        <f t="shared" si="958"/>
        <v>pondělí</v>
      </c>
      <c r="Q2498">
        <f t="shared" si="978"/>
        <v>0</v>
      </c>
      <c r="R2498">
        <f t="shared" si="978"/>
        <v>0</v>
      </c>
      <c r="S2498">
        <f t="shared" si="978"/>
        <v>1</v>
      </c>
      <c r="T2498">
        <f t="shared" si="978"/>
        <v>0</v>
      </c>
      <c r="U2498">
        <f t="shared" si="978"/>
        <v>0</v>
      </c>
      <c r="V2498">
        <f t="shared" si="978"/>
        <v>0</v>
      </c>
      <c r="W2498">
        <f t="shared" si="978"/>
        <v>0</v>
      </c>
      <c r="X2498">
        <f t="shared" si="978"/>
        <v>0</v>
      </c>
      <c r="Y2498">
        <f t="shared" si="978"/>
        <v>0</v>
      </c>
      <c r="Z2498">
        <f t="shared" si="978"/>
        <v>0</v>
      </c>
      <c r="AA2498">
        <f t="shared" si="978"/>
        <v>0</v>
      </c>
      <c r="AB2498">
        <f t="shared" si="978"/>
        <v>0</v>
      </c>
      <c r="AC2498">
        <f t="shared" si="979"/>
        <v>1</v>
      </c>
      <c r="AD2498">
        <f t="shared" si="979"/>
        <v>0</v>
      </c>
      <c r="AE2498">
        <f t="shared" si="979"/>
        <v>0</v>
      </c>
      <c r="AF2498">
        <f t="shared" si="979"/>
        <v>0</v>
      </c>
      <c r="AG2498">
        <f t="shared" si="979"/>
        <v>0</v>
      </c>
      <c r="AH2498">
        <f t="shared" si="979"/>
        <v>0</v>
      </c>
      <c r="AI2498">
        <f t="shared" si="979"/>
        <v>0</v>
      </c>
      <c r="AJ2498">
        <f t="shared" ca="1" si="959"/>
        <v>0</v>
      </c>
      <c r="AK2498">
        <f t="shared" ca="1" si="960"/>
        <v>0</v>
      </c>
      <c r="AL2498">
        <f t="shared" ca="1" si="961"/>
        <v>1</v>
      </c>
      <c r="AM2498">
        <f t="shared" ca="1" si="962"/>
        <v>1</v>
      </c>
      <c r="AN2498">
        <f t="shared" ca="1" si="963"/>
        <v>0</v>
      </c>
      <c r="AO2498">
        <f t="shared" ca="1" si="964"/>
        <v>0</v>
      </c>
      <c r="AP2498">
        <f t="shared" ca="1" si="965"/>
        <v>1</v>
      </c>
      <c r="AQ2498">
        <f t="shared" ca="1" si="966"/>
        <v>0</v>
      </c>
      <c r="AR2498">
        <f t="shared" ca="1" si="967"/>
        <v>0</v>
      </c>
      <c r="AS2498">
        <v>0</v>
      </c>
      <c r="AT2498">
        <v>1</v>
      </c>
      <c r="AU2498">
        <f t="shared" ca="1" si="977"/>
        <v>0</v>
      </c>
      <c r="AV2498">
        <f t="shared" ca="1" si="977"/>
        <v>0</v>
      </c>
      <c r="AW2498">
        <f t="shared" ca="1" si="977"/>
        <v>1</v>
      </c>
      <c r="AX2498">
        <v>0</v>
      </c>
    </row>
    <row r="2499" spans="1:50">
      <c r="A2499" s="2">
        <v>41352</v>
      </c>
      <c r="B2499">
        <v>1499</v>
      </c>
      <c r="C2499">
        <v>24</v>
      </c>
      <c r="D2499">
        <f t="shared" ca="1" si="968"/>
        <v>18.686789259436825</v>
      </c>
      <c r="E2499">
        <f t="shared" ca="1" si="969"/>
        <v>5.313210740563175</v>
      </c>
      <c r="F2499" t="str">
        <f t="shared" ca="1" si="970"/>
        <v>high</v>
      </c>
      <c r="G2499">
        <v>881</v>
      </c>
      <c r="H2499">
        <f t="shared" si="971"/>
        <v>881</v>
      </c>
      <c r="I2499">
        <f t="shared" ca="1" si="972"/>
        <v>1134.0034306867824</v>
      </c>
      <c r="J2499">
        <f t="shared" ca="1" si="973"/>
        <v>-253.00343068678239</v>
      </c>
      <c r="K2499" t="str">
        <f t="shared" ca="1" si="974"/>
        <v>medium</v>
      </c>
      <c r="L2499">
        <v>5.6</v>
      </c>
      <c r="M2499" t="str">
        <f t="shared" si="950"/>
        <v>medium</v>
      </c>
      <c r="N2499">
        <f t="shared" si="956"/>
        <v>3</v>
      </c>
      <c r="O2499">
        <f t="shared" si="957"/>
        <v>2</v>
      </c>
      <c r="P2499" t="str">
        <f t="shared" si="958"/>
        <v>úterý</v>
      </c>
      <c r="Q2499">
        <f t="shared" si="978"/>
        <v>0</v>
      </c>
      <c r="R2499">
        <f t="shared" si="978"/>
        <v>0</v>
      </c>
      <c r="S2499">
        <f t="shared" si="978"/>
        <v>1</v>
      </c>
      <c r="T2499">
        <f t="shared" si="978"/>
        <v>0</v>
      </c>
      <c r="U2499">
        <f t="shared" si="978"/>
        <v>0</v>
      </c>
      <c r="V2499">
        <f t="shared" si="978"/>
        <v>0</v>
      </c>
      <c r="W2499">
        <f t="shared" si="978"/>
        <v>0</v>
      </c>
      <c r="X2499">
        <f t="shared" si="978"/>
        <v>0</v>
      </c>
      <c r="Y2499">
        <f t="shared" si="978"/>
        <v>0</v>
      </c>
      <c r="Z2499">
        <f t="shared" si="978"/>
        <v>0</v>
      </c>
      <c r="AA2499">
        <f t="shared" si="978"/>
        <v>0</v>
      </c>
      <c r="AB2499">
        <f t="shared" si="978"/>
        <v>0</v>
      </c>
      <c r="AC2499">
        <f t="shared" si="979"/>
        <v>0</v>
      </c>
      <c r="AD2499">
        <f t="shared" si="979"/>
        <v>1</v>
      </c>
      <c r="AE2499">
        <f t="shared" si="979"/>
        <v>0</v>
      </c>
      <c r="AF2499">
        <f t="shared" si="979"/>
        <v>0</v>
      </c>
      <c r="AG2499">
        <f t="shared" si="979"/>
        <v>0</v>
      </c>
      <c r="AH2499">
        <f t="shared" si="979"/>
        <v>0</v>
      </c>
      <c r="AI2499">
        <f t="shared" si="979"/>
        <v>0</v>
      </c>
      <c r="AJ2499">
        <f t="shared" ca="1" si="959"/>
        <v>0</v>
      </c>
      <c r="AK2499">
        <f t="shared" ca="1" si="960"/>
        <v>0</v>
      </c>
      <c r="AL2499">
        <f t="shared" ca="1" si="961"/>
        <v>1</v>
      </c>
      <c r="AM2499">
        <f t="shared" ca="1" si="962"/>
        <v>1</v>
      </c>
      <c r="AN2499">
        <f t="shared" ca="1" si="963"/>
        <v>0</v>
      </c>
      <c r="AO2499">
        <f t="shared" ca="1" si="964"/>
        <v>0</v>
      </c>
      <c r="AP2499">
        <f t="shared" ca="1" si="965"/>
        <v>0</v>
      </c>
      <c r="AQ2499">
        <f t="shared" ca="1" si="966"/>
        <v>1</v>
      </c>
      <c r="AR2499">
        <f t="shared" ca="1" si="967"/>
        <v>0</v>
      </c>
      <c r="AS2499">
        <v>1</v>
      </c>
      <c r="AT2499">
        <v>1</v>
      </c>
      <c r="AU2499">
        <f t="shared" ca="1" si="977"/>
        <v>0</v>
      </c>
      <c r="AV2499">
        <f t="shared" ca="1" si="977"/>
        <v>0</v>
      </c>
      <c r="AW2499">
        <f t="shared" ca="1" si="977"/>
        <v>1</v>
      </c>
      <c r="AX2499">
        <v>0</v>
      </c>
    </row>
    <row r="2500" spans="1:50">
      <c r="A2500" s="2">
        <v>41353</v>
      </c>
      <c r="B2500">
        <v>1500</v>
      </c>
      <c r="C2500">
        <v>21</v>
      </c>
      <c r="D2500">
        <f t="shared" ca="1" si="968"/>
        <v>18.688006230673498</v>
      </c>
      <c r="E2500">
        <f t="shared" ca="1" si="969"/>
        <v>2.3119937693265022</v>
      </c>
      <c r="F2500" t="str">
        <f t="shared" ca="1" si="970"/>
        <v>medium</v>
      </c>
      <c r="G2500">
        <v>1136</v>
      </c>
      <c r="H2500">
        <f t="shared" si="971"/>
        <v>1136</v>
      </c>
      <c r="I2500">
        <f t="shared" ca="1" si="972"/>
        <v>1134.1845020937699</v>
      </c>
      <c r="J2500">
        <f t="shared" ca="1" si="973"/>
        <v>1.8154979062301209</v>
      </c>
      <c r="K2500" t="str">
        <f t="shared" ca="1" si="974"/>
        <v>medium</v>
      </c>
      <c r="L2500">
        <v>3.65</v>
      </c>
      <c r="M2500" t="str">
        <f t="shared" si="950"/>
        <v>low</v>
      </c>
      <c r="N2500">
        <f t="shared" si="956"/>
        <v>3</v>
      </c>
      <c r="O2500">
        <f t="shared" si="957"/>
        <v>3</v>
      </c>
      <c r="P2500" t="str">
        <f t="shared" si="958"/>
        <v>středa</v>
      </c>
      <c r="Q2500">
        <f t="shared" si="978"/>
        <v>0</v>
      </c>
      <c r="R2500">
        <f t="shared" si="978"/>
        <v>0</v>
      </c>
      <c r="S2500">
        <f t="shared" si="978"/>
        <v>1</v>
      </c>
      <c r="T2500">
        <f t="shared" si="978"/>
        <v>0</v>
      </c>
      <c r="U2500">
        <f t="shared" si="978"/>
        <v>0</v>
      </c>
      <c r="V2500">
        <f t="shared" si="978"/>
        <v>0</v>
      </c>
      <c r="W2500">
        <f t="shared" si="978"/>
        <v>0</v>
      </c>
      <c r="X2500">
        <f t="shared" si="978"/>
        <v>0</v>
      </c>
      <c r="Y2500">
        <f t="shared" si="978"/>
        <v>0</v>
      </c>
      <c r="Z2500">
        <f t="shared" si="978"/>
        <v>0</v>
      </c>
      <c r="AA2500">
        <f t="shared" si="978"/>
        <v>0</v>
      </c>
      <c r="AB2500">
        <f t="shared" si="978"/>
        <v>0</v>
      </c>
      <c r="AC2500">
        <f t="shared" si="979"/>
        <v>0</v>
      </c>
      <c r="AD2500">
        <f t="shared" si="979"/>
        <v>0</v>
      </c>
      <c r="AE2500">
        <f t="shared" si="979"/>
        <v>1</v>
      </c>
      <c r="AF2500">
        <f t="shared" si="979"/>
        <v>0</v>
      </c>
      <c r="AG2500">
        <f t="shared" si="979"/>
        <v>0</v>
      </c>
      <c r="AH2500">
        <f t="shared" si="979"/>
        <v>0</v>
      </c>
      <c r="AI2500">
        <f t="shared" si="979"/>
        <v>0</v>
      </c>
      <c r="AJ2500">
        <f t="shared" ca="1" si="959"/>
        <v>0</v>
      </c>
      <c r="AK2500">
        <f t="shared" ca="1" si="960"/>
        <v>0</v>
      </c>
      <c r="AL2500">
        <f t="shared" ca="1" si="961"/>
        <v>1</v>
      </c>
      <c r="AM2500">
        <f t="shared" ca="1" si="962"/>
        <v>0</v>
      </c>
      <c r="AN2500">
        <f t="shared" ca="1" si="963"/>
        <v>1</v>
      </c>
      <c r="AO2500">
        <f t="shared" ca="1" si="964"/>
        <v>0</v>
      </c>
      <c r="AP2500">
        <f t="shared" ca="1" si="965"/>
        <v>1</v>
      </c>
      <c r="AQ2500">
        <f t="shared" ca="1" si="966"/>
        <v>0</v>
      </c>
      <c r="AR2500">
        <f t="shared" ca="1" si="967"/>
        <v>0</v>
      </c>
      <c r="AS2500">
        <v>1</v>
      </c>
      <c r="AT2500">
        <v>1</v>
      </c>
      <c r="AU2500">
        <f t="shared" ca="1" si="977"/>
        <v>0</v>
      </c>
      <c r="AV2500">
        <f t="shared" ca="1" si="977"/>
        <v>1</v>
      </c>
      <c r="AW2500">
        <f t="shared" ca="1" si="977"/>
        <v>0</v>
      </c>
      <c r="AX2500">
        <v>0</v>
      </c>
    </row>
    <row r="2501" spans="1:50">
      <c r="A2501" s="2">
        <v>41354</v>
      </c>
      <c r="B2501">
        <v>1501</v>
      </c>
      <c r="C2501">
        <v>17</v>
      </c>
      <c r="D2501">
        <f t="shared" ca="1" si="968"/>
        <v>18.689218677395413</v>
      </c>
      <c r="E2501">
        <f t="shared" ca="1" si="969"/>
        <v>-1.689218677395413</v>
      </c>
      <c r="F2501" t="str">
        <f t="shared" ca="1" si="970"/>
        <v>medium</v>
      </c>
      <c r="G2501">
        <v>715</v>
      </c>
      <c r="H2501">
        <f t="shared" si="971"/>
        <v>715</v>
      </c>
      <c r="I2501">
        <f t="shared" ca="1" si="972"/>
        <v>1134.3654226888962</v>
      </c>
      <c r="J2501">
        <f t="shared" ca="1" si="973"/>
        <v>-419.36542268889616</v>
      </c>
      <c r="K2501" t="str">
        <f t="shared" ca="1" si="974"/>
        <v>low</v>
      </c>
      <c r="L2501">
        <v>7.6</v>
      </c>
      <c r="M2501" t="str">
        <f t="shared" si="950"/>
        <v>medium</v>
      </c>
      <c r="N2501">
        <f t="shared" si="956"/>
        <v>3</v>
      </c>
      <c r="O2501">
        <f t="shared" si="957"/>
        <v>4</v>
      </c>
      <c r="P2501" t="str">
        <f t="shared" si="958"/>
        <v>čtvrtek</v>
      </c>
      <c r="Q2501">
        <f t="shared" ref="Q2501:AB2510" si="980">VLOOKUP($N2501,$V$31:$AH$42,Q$592+1,0)</f>
        <v>0</v>
      </c>
      <c r="R2501">
        <f t="shared" si="980"/>
        <v>0</v>
      </c>
      <c r="S2501">
        <f t="shared" si="980"/>
        <v>1</v>
      </c>
      <c r="T2501">
        <f t="shared" si="980"/>
        <v>0</v>
      </c>
      <c r="U2501">
        <f t="shared" si="980"/>
        <v>0</v>
      </c>
      <c r="V2501">
        <f t="shared" si="980"/>
        <v>0</v>
      </c>
      <c r="W2501">
        <f t="shared" si="980"/>
        <v>0</v>
      </c>
      <c r="X2501">
        <f t="shared" si="980"/>
        <v>0</v>
      </c>
      <c r="Y2501">
        <f t="shared" si="980"/>
        <v>0</v>
      </c>
      <c r="Z2501">
        <f t="shared" si="980"/>
        <v>0</v>
      </c>
      <c r="AA2501">
        <f t="shared" si="980"/>
        <v>0</v>
      </c>
      <c r="AB2501">
        <f t="shared" si="980"/>
        <v>0</v>
      </c>
      <c r="AC2501">
        <f t="shared" ref="AC2501:AI2510" si="981">VLOOKUP($O2501,$V$74:$AC$80,AC$592+1,0)</f>
        <v>0</v>
      </c>
      <c r="AD2501">
        <f t="shared" si="981"/>
        <v>0</v>
      </c>
      <c r="AE2501">
        <f t="shared" si="981"/>
        <v>0</v>
      </c>
      <c r="AF2501">
        <f t="shared" si="981"/>
        <v>1</v>
      </c>
      <c r="AG2501">
        <f t="shared" si="981"/>
        <v>0</v>
      </c>
      <c r="AH2501">
        <f t="shared" si="981"/>
        <v>0</v>
      </c>
      <c r="AI2501">
        <f t="shared" si="981"/>
        <v>0</v>
      </c>
      <c r="AJ2501">
        <f t="shared" ca="1" si="959"/>
        <v>0</v>
      </c>
      <c r="AK2501">
        <f t="shared" ca="1" si="960"/>
        <v>0</v>
      </c>
      <c r="AL2501">
        <f t="shared" ca="1" si="961"/>
        <v>1</v>
      </c>
      <c r="AM2501">
        <f t="shared" ca="1" si="962"/>
        <v>1</v>
      </c>
      <c r="AN2501">
        <f t="shared" ca="1" si="963"/>
        <v>0</v>
      </c>
      <c r="AO2501">
        <f t="shared" ca="1" si="964"/>
        <v>0</v>
      </c>
      <c r="AP2501">
        <f t="shared" ca="1" si="965"/>
        <v>0</v>
      </c>
      <c r="AQ2501">
        <f t="shared" ca="1" si="966"/>
        <v>1</v>
      </c>
      <c r="AR2501">
        <f t="shared" ca="1" si="967"/>
        <v>0</v>
      </c>
      <c r="AS2501">
        <v>1</v>
      </c>
      <c r="AT2501">
        <v>0</v>
      </c>
      <c r="AU2501">
        <f t="shared" ref="AU2501:AW2520" ca="1" si="982">VLOOKUP(INDIRECT($AU$590&amp;ROW($A2501)),$F$17:$I$19,AU$592+1,0)</f>
        <v>0</v>
      </c>
      <c r="AV2501">
        <f t="shared" ca="1" si="982"/>
        <v>1</v>
      </c>
      <c r="AW2501">
        <f t="shared" ca="1" si="982"/>
        <v>0</v>
      </c>
      <c r="AX2501">
        <v>0</v>
      </c>
    </row>
    <row r="2502" spans="1:50">
      <c r="A2502" s="2">
        <v>41355</v>
      </c>
      <c r="B2502">
        <v>1502</v>
      </c>
      <c r="C2502">
        <v>13</v>
      </c>
      <c r="D2502">
        <f t="shared" ca="1" si="968"/>
        <v>18.690426607321147</v>
      </c>
      <c r="E2502">
        <f t="shared" ca="1" si="969"/>
        <v>-5.6904266073211467</v>
      </c>
      <c r="F2502" t="str">
        <f t="shared" ca="1" si="970"/>
        <v>low</v>
      </c>
      <c r="G2502">
        <v>1223</v>
      </c>
      <c r="H2502">
        <f t="shared" si="971"/>
        <v>1223</v>
      </c>
      <c r="I2502">
        <f t="shared" ca="1" si="972"/>
        <v>1134.5461923207902</v>
      </c>
      <c r="J2502">
        <f t="shared" ca="1" si="973"/>
        <v>88.453807679209831</v>
      </c>
      <c r="K2502" t="str">
        <f t="shared" ca="1" si="974"/>
        <v>medium</v>
      </c>
      <c r="L2502">
        <v>1.9</v>
      </c>
      <c r="M2502" t="str">
        <f t="shared" si="950"/>
        <v>low</v>
      </c>
      <c r="N2502">
        <f t="shared" si="956"/>
        <v>3</v>
      </c>
      <c r="O2502">
        <f t="shared" si="957"/>
        <v>5</v>
      </c>
      <c r="P2502" t="str">
        <f t="shared" si="958"/>
        <v>pátek</v>
      </c>
      <c r="Q2502">
        <f t="shared" si="980"/>
        <v>0</v>
      </c>
      <c r="R2502">
        <f t="shared" si="980"/>
        <v>0</v>
      </c>
      <c r="S2502">
        <f t="shared" si="980"/>
        <v>1</v>
      </c>
      <c r="T2502">
        <f t="shared" si="980"/>
        <v>0</v>
      </c>
      <c r="U2502">
        <f t="shared" si="980"/>
        <v>0</v>
      </c>
      <c r="V2502">
        <f t="shared" si="980"/>
        <v>0</v>
      </c>
      <c r="W2502">
        <f t="shared" si="980"/>
        <v>0</v>
      </c>
      <c r="X2502">
        <f t="shared" si="980"/>
        <v>0</v>
      </c>
      <c r="Y2502">
        <f t="shared" si="980"/>
        <v>0</v>
      </c>
      <c r="Z2502">
        <f t="shared" si="980"/>
        <v>0</v>
      </c>
      <c r="AA2502">
        <f t="shared" si="980"/>
        <v>0</v>
      </c>
      <c r="AB2502">
        <f t="shared" si="980"/>
        <v>0</v>
      </c>
      <c r="AC2502">
        <f t="shared" si="981"/>
        <v>0</v>
      </c>
      <c r="AD2502">
        <f t="shared" si="981"/>
        <v>0</v>
      </c>
      <c r="AE2502">
        <f t="shared" si="981"/>
        <v>0</v>
      </c>
      <c r="AF2502">
        <f t="shared" si="981"/>
        <v>0</v>
      </c>
      <c r="AG2502">
        <f t="shared" si="981"/>
        <v>1</v>
      </c>
      <c r="AH2502">
        <f t="shared" si="981"/>
        <v>0</v>
      </c>
      <c r="AI2502">
        <f t="shared" si="981"/>
        <v>0</v>
      </c>
      <c r="AJ2502">
        <f t="shared" ca="1" si="959"/>
        <v>0</v>
      </c>
      <c r="AK2502">
        <f t="shared" ca="1" si="960"/>
        <v>0</v>
      </c>
      <c r="AL2502">
        <f t="shared" ca="1" si="961"/>
        <v>1</v>
      </c>
      <c r="AM2502">
        <f t="shared" ca="1" si="962"/>
        <v>1</v>
      </c>
      <c r="AN2502">
        <f t="shared" ca="1" si="963"/>
        <v>0</v>
      </c>
      <c r="AO2502">
        <f t="shared" ca="1" si="964"/>
        <v>0</v>
      </c>
      <c r="AP2502">
        <f t="shared" ca="1" si="965"/>
        <v>1</v>
      </c>
      <c r="AQ2502">
        <f t="shared" ca="1" si="966"/>
        <v>0</v>
      </c>
      <c r="AR2502">
        <f t="shared" ca="1" si="967"/>
        <v>0</v>
      </c>
      <c r="AS2502">
        <v>0</v>
      </c>
      <c r="AT2502">
        <v>0</v>
      </c>
      <c r="AU2502">
        <f t="shared" ca="1" si="982"/>
        <v>1</v>
      </c>
      <c r="AV2502">
        <f t="shared" ca="1" si="982"/>
        <v>0</v>
      </c>
      <c r="AW2502">
        <f t="shared" ca="1" si="982"/>
        <v>0</v>
      </c>
      <c r="AX2502">
        <v>0</v>
      </c>
    </row>
    <row r="2503" spans="1:50">
      <c r="A2503" s="2">
        <v>41356</v>
      </c>
      <c r="B2503">
        <v>1503</v>
      </c>
      <c r="C2503">
        <v>8</v>
      </c>
      <c r="D2503">
        <f t="shared" ca="1" si="968"/>
        <v>18.691630028169275</v>
      </c>
      <c r="E2503">
        <f t="shared" ca="1" si="969"/>
        <v>-10.691630028169275</v>
      </c>
      <c r="F2503" t="str">
        <f t="shared" ca="1" si="970"/>
        <v>low</v>
      </c>
      <c r="G2503">
        <v>275</v>
      </c>
      <c r="H2503">
        <f t="shared" si="971"/>
        <v>275</v>
      </c>
      <c r="I2503">
        <f t="shared" ca="1" si="972"/>
        <v>1134.7268108380806</v>
      </c>
      <c r="J2503">
        <f t="shared" ca="1" si="973"/>
        <v>-859.72681083808061</v>
      </c>
      <c r="K2503" t="str">
        <f t="shared" ca="1" si="974"/>
        <v>low</v>
      </c>
      <c r="L2503">
        <v>-0.7</v>
      </c>
      <c r="M2503" t="str">
        <f t="shared" si="950"/>
        <v>low</v>
      </c>
      <c r="N2503">
        <f t="shared" si="956"/>
        <v>3</v>
      </c>
      <c r="O2503">
        <f t="shared" si="957"/>
        <v>6</v>
      </c>
      <c r="P2503" t="str">
        <f t="shared" si="958"/>
        <v>sobota</v>
      </c>
      <c r="Q2503">
        <f t="shared" si="980"/>
        <v>0</v>
      </c>
      <c r="R2503">
        <f t="shared" si="980"/>
        <v>0</v>
      </c>
      <c r="S2503">
        <f t="shared" si="980"/>
        <v>1</v>
      </c>
      <c r="T2503">
        <f t="shared" si="980"/>
        <v>0</v>
      </c>
      <c r="U2503">
        <f t="shared" si="980"/>
        <v>0</v>
      </c>
      <c r="V2503">
        <f t="shared" si="980"/>
        <v>0</v>
      </c>
      <c r="W2503">
        <f t="shared" si="980"/>
        <v>0</v>
      </c>
      <c r="X2503">
        <f t="shared" si="980"/>
        <v>0</v>
      </c>
      <c r="Y2503">
        <f t="shared" si="980"/>
        <v>0</v>
      </c>
      <c r="Z2503">
        <f t="shared" si="980"/>
        <v>0</v>
      </c>
      <c r="AA2503">
        <f t="shared" si="980"/>
        <v>0</v>
      </c>
      <c r="AB2503">
        <f t="shared" si="980"/>
        <v>0</v>
      </c>
      <c r="AC2503">
        <f t="shared" si="981"/>
        <v>0</v>
      </c>
      <c r="AD2503">
        <f t="shared" si="981"/>
        <v>0</v>
      </c>
      <c r="AE2503">
        <f t="shared" si="981"/>
        <v>0</v>
      </c>
      <c r="AF2503">
        <f t="shared" si="981"/>
        <v>0</v>
      </c>
      <c r="AG2503">
        <f t="shared" si="981"/>
        <v>0</v>
      </c>
      <c r="AH2503">
        <f t="shared" si="981"/>
        <v>1</v>
      </c>
      <c r="AI2503">
        <f t="shared" si="981"/>
        <v>0</v>
      </c>
      <c r="AJ2503">
        <f t="shared" ca="1" si="959"/>
        <v>0</v>
      </c>
      <c r="AK2503">
        <f t="shared" ca="1" si="960"/>
        <v>0</v>
      </c>
      <c r="AL2503">
        <f t="shared" ca="1" si="961"/>
        <v>1</v>
      </c>
      <c r="AM2503">
        <f t="shared" ca="1" si="962"/>
        <v>1</v>
      </c>
      <c r="AN2503">
        <f t="shared" ca="1" si="963"/>
        <v>0</v>
      </c>
      <c r="AO2503">
        <f t="shared" ca="1" si="964"/>
        <v>0</v>
      </c>
      <c r="AP2503">
        <f t="shared" ca="1" si="965"/>
        <v>1</v>
      </c>
      <c r="AQ2503">
        <f t="shared" ca="1" si="966"/>
        <v>0</v>
      </c>
      <c r="AR2503">
        <f t="shared" ca="1" si="967"/>
        <v>0</v>
      </c>
      <c r="AS2503">
        <v>0</v>
      </c>
      <c r="AT2503">
        <v>0</v>
      </c>
      <c r="AU2503">
        <f t="shared" ca="1" si="982"/>
        <v>1</v>
      </c>
      <c r="AV2503">
        <f t="shared" ca="1" si="982"/>
        <v>0</v>
      </c>
      <c r="AW2503">
        <f t="shared" ca="1" si="982"/>
        <v>0</v>
      </c>
      <c r="AX2503">
        <v>0</v>
      </c>
    </row>
    <row r="2504" spans="1:50">
      <c r="A2504" s="2">
        <v>41357</v>
      </c>
      <c r="B2504">
        <v>1504</v>
      </c>
      <c r="C2504">
        <v>5</v>
      </c>
      <c r="D2504">
        <f t="shared" ca="1" si="968"/>
        <v>18.692828947658384</v>
      </c>
      <c r="E2504">
        <f t="shared" ca="1" si="969"/>
        <v>-13.692828947658384</v>
      </c>
      <c r="F2504" t="str">
        <f t="shared" ca="1" si="970"/>
        <v>low</v>
      </c>
      <c r="G2504">
        <v>132</v>
      </c>
      <c r="H2504">
        <f t="shared" si="971"/>
        <v>132</v>
      </c>
      <c r="I2504">
        <f t="shared" ca="1" si="972"/>
        <v>1134.9072780893966</v>
      </c>
      <c r="J2504">
        <f t="shared" ca="1" si="973"/>
        <v>-1002.9072780893966</v>
      </c>
      <c r="K2504" t="str">
        <f t="shared" ca="1" si="974"/>
        <v>low</v>
      </c>
      <c r="L2504">
        <v>-3.9</v>
      </c>
      <c r="M2504" t="str">
        <f t="shared" si="950"/>
        <v>low</v>
      </c>
      <c r="N2504">
        <f t="shared" si="956"/>
        <v>3</v>
      </c>
      <c r="O2504">
        <f t="shared" si="957"/>
        <v>7</v>
      </c>
      <c r="P2504" t="str">
        <f t="shared" si="958"/>
        <v>neděle</v>
      </c>
      <c r="Q2504">
        <f t="shared" si="980"/>
        <v>0</v>
      </c>
      <c r="R2504">
        <f t="shared" si="980"/>
        <v>0</v>
      </c>
      <c r="S2504">
        <f t="shared" si="980"/>
        <v>1</v>
      </c>
      <c r="T2504">
        <f t="shared" si="980"/>
        <v>0</v>
      </c>
      <c r="U2504">
        <f t="shared" si="980"/>
        <v>0</v>
      </c>
      <c r="V2504">
        <f t="shared" si="980"/>
        <v>0</v>
      </c>
      <c r="W2504">
        <f t="shared" si="980"/>
        <v>0</v>
      </c>
      <c r="X2504">
        <f t="shared" si="980"/>
        <v>0</v>
      </c>
      <c r="Y2504">
        <f t="shared" si="980"/>
        <v>0</v>
      </c>
      <c r="Z2504">
        <f t="shared" si="980"/>
        <v>0</v>
      </c>
      <c r="AA2504">
        <f t="shared" si="980"/>
        <v>0</v>
      </c>
      <c r="AB2504">
        <f t="shared" si="980"/>
        <v>0</v>
      </c>
      <c r="AC2504">
        <f t="shared" si="981"/>
        <v>0</v>
      </c>
      <c r="AD2504">
        <f t="shared" si="981"/>
        <v>0</v>
      </c>
      <c r="AE2504">
        <f t="shared" si="981"/>
        <v>0</v>
      </c>
      <c r="AF2504">
        <f t="shared" si="981"/>
        <v>0</v>
      </c>
      <c r="AG2504">
        <f t="shared" si="981"/>
        <v>0</v>
      </c>
      <c r="AH2504">
        <f t="shared" si="981"/>
        <v>0</v>
      </c>
      <c r="AI2504">
        <f t="shared" si="981"/>
        <v>1</v>
      </c>
      <c r="AJ2504">
        <f t="shared" ca="1" si="959"/>
        <v>0</v>
      </c>
      <c r="AK2504">
        <f t="shared" ca="1" si="960"/>
        <v>0</v>
      </c>
      <c r="AL2504">
        <f t="shared" ca="1" si="961"/>
        <v>1</v>
      </c>
      <c r="AM2504">
        <f t="shared" ca="1" si="962"/>
        <v>1</v>
      </c>
      <c r="AN2504">
        <f t="shared" ca="1" si="963"/>
        <v>0</v>
      </c>
      <c r="AO2504">
        <f t="shared" ca="1" si="964"/>
        <v>0</v>
      </c>
      <c r="AP2504">
        <f t="shared" ca="1" si="965"/>
        <v>1</v>
      </c>
      <c r="AQ2504">
        <f t="shared" ca="1" si="966"/>
        <v>0</v>
      </c>
      <c r="AR2504">
        <f t="shared" ca="1" si="967"/>
        <v>0</v>
      </c>
      <c r="AS2504">
        <v>0</v>
      </c>
      <c r="AT2504">
        <v>0</v>
      </c>
      <c r="AU2504">
        <f t="shared" ca="1" si="982"/>
        <v>1</v>
      </c>
      <c r="AV2504">
        <f t="shared" ca="1" si="982"/>
        <v>0</v>
      </c>
      <c r="AW2504">
        <f t="shared" ca="1" si="982"/>
        <v>0</v>
      </c>
      <c r="AX2504">
        <v>0</v>
      </c>
    </row>
    <row r="2505" spans="1:50">
      <c r="A2505" s="2">
        <v>41358</v>
      </c>
      <c r="B2505">
        <v>1505</v>
      </c>
      <c r="C2505">
        <v>38</v>
      </c>
      <c r="D2505">
        <f t="shared" ca="1" si="968"/>
        <v>18.694023373507047</v>
      </c>
      <c r="E2505">
        <f t="shared" ca="1" si="969"/>
        <v>19.305976626492953</v>
      </c>
      <c r="F2505" t="str">
        <f t="shared" ca="1" si="970"/>
        <v>high</v>
      </c>
      <c r="G2505">
        <v>3178</v>
      </c>
      <c r="H2505">
        <f t="shared" si="971"/>
        <v>3178</v>
      </c>
      <c r="I2505">
        <f t="shared" ca="1" si="972"/>
        <v>1135.0875939233674</v>
      </c>
      <c r="J2505">
        <f t="shared" ca="1" si="973"/>
        <v>2042.9124060766326</v>
      </c>
      <c r="K2505" t="str">
        <f t="shared" ca="1" si="974"/>
        <v>high</v>
      </c>
      <c r="L2505">
        <v>-1.8</v>
      </c>
      <c r="M2505" t="str">
        <f t="shared" si="950"/>
        <v>low</v>
      </c>
      <c r="N2505">
        <f t="shared" si="956"/>
        <v>3</v>
      </c>
      <c r="O2505">
        <f t="shared" si="957"/>
        <v>1</v>
      </c>
      <c r="P2505" t="str">
        <f t="shared" si="958"/>
        <v>pondělí</v>
      </c>
      <c r="Q2505">
        <f t="shared" si="980"/>
        <v>0</v>
      </c>
      <c r="R2505">
        <f t="shared" si="980"/>
        <v>0</v>
      </c>
      <c r="S2505">
        <f t="shared" si="980"/>
        <v>1</v>
      </c>
      <c r="T2505">
        <f t="shared" si="980"/>
        <v>0</v>
      </c>
      <c r="U2505">
        <f t="shared" si="980"/>
        <v>0</v>
      </c>
      <c r="V2505">
        <f t="shared" si="980"/>
        <v>0</v>
      </c>
      <c r="W2505">
        <f t="shared" si="980"/>
        <v>0</v>
      </c>
      <c r="X2505">
        <f t="shared" si="980"/>
        <v>0</v>
      </c>
      <c r="Y2505">
        <f t="shared" si="980"/>
        <v>0</v>
      </c>
      <c r="Z2505">
        <f t="shared" si="980"/>
        <v>0</v>
      </c>
      <c r="AA2505">
        <f t="shared" si="980"/>
        <v>0</v>
      </c>
      <c r="AB2505">
        <f t="shared" si="980"/>
        <v>0</v>
      </c>
      <c r="AC2505">
        <f t="shared" si="981"/>
        <v>1</v>
      </c>
      <c r="AD2505">
        <f t="shared" si="981"/>
        <v>0</v>
      </c>
      <c r="AE2505">
        <f t="shared" si="981"/>
        <v>0</v>
      </c>
      <c r="AF2505">
        <f t="shared" si="981"/>
        <v>0</v>
      </c>
      <c r="AG2505">
        <f t="shared" si="981"/>
        <v>0</v>
      </c>
      <c r="AH2505">
        <f t="shared" si="981"/>
        <v>0</v>
      </c>
      <c r="AI2505">
        <f t="shared" si="981"/>
        <v>0</v>
      </c>
      <c r="AJ2505">
        <f t="shared" ca="1" si="959"/>
        <v>0</v>
      </c>
      <c r="AK2505">
        <f t="shared" ca="1" si="960"/>
        <v>0</v>
      </c>
      <c r="AL2505">
        <f t="shared" ca="1" si="961"/>
        <v>1</v>
      </c>
      <c r="AM2505">
        <f t="shared" ca="1" si="962"/>
        <v>1</v>
      </c>
      <c r="AN2505">
        <f t="shared" ca="1" si="963"/>
        <v>0</v>
      </c>
      <c r="AO2505">
        <f t="shared" ca="1" si="964"/>
        <v>0</v>
      </c>
      <c r="AP2505">
        <f t="shared" ca="1" si="965"/>
        <v>1</v>
      </c>
      <c r="AQ2505">
        <f t="shared" ca="1" si="966"/>
        <v>0</v>
      </c>
      <c r="AR2505">
        <f t="shared" ca="1" si="967"/>
        <v>0</v>
      </c>
      <c r="AS2505">
        <v>0</v>
      </c>
      <c r="AT2505">
        <v>0</v>
      </c>
      <c r="AU2505">
        <f t="shared" ca="1" si="982"/>
        <v>0</v>
      </c>
      <c r="AV2505">
        <f t="shared" ca="1" si="982"/>
        <v>0</v>
      </c>
      <c r="AW2505">
        <f t="shared" ca="1" si="982"/>
        <v>1</v>
      </c>
      <c r="AX2505">
        <v>0</v>
      </c>
    </row>
    <row r="2506" spans="1:50">
      <c r="A2506" s="2">
        <v>41359</v>
      </c>
      <c r="B2506">
        <v>1506</v>
      </c>
      <c r="C2506">
        <v>22</v>
      </c>
      <c r="D2506">
        <f t="shared" ca="1" si="968"/>
        <v>18.69521331343385</v>
      </c>
      <c r="E2506">
        <f t="shared" ca="1" si="969"/>
        <v>3.3047866865661497</v>
      </c>
      <c r="F2506" t="str">
        <f t="shared" ca="1" si="970"/>
        <v>high</v>
      </c>
      <c r="G2506">
        <v>1032</v>
      </c>
      <c r="H2506">
        <f t="shared" si="971"/>
        <v>1032</v>
      </c>
      <c r="I2506">
        <f t="shared" ca="1" si="972"/>
        <v>1135.2677581886214</v>
      </c>
      <c r="J2506">
        <f t="shared" ca="1" si="973"/>
        <v>-103.26775818862143</v>
      </c>
      <c r="K2506" t="str">
        <f t="shared" ca="1" si="974"/>
        <v>medium</v>
      </c>
      <c r="L2506">
        <v>-0.7</v>
      </c>
      <c r="M2506" t="str">
        <f t="shared" si="950"/>
        <v>low</v>
      </c>
      <c r="N2506">
        <f t="shared" si="956"/>
        <v>3</v>
      </c>
      <c r="O2506">
        <f t="shared" si="957"/>
        <v>2</v>
      </c>
      <c r="P2506" t="str">
        <f t="shared" si="958"/>
        <v>úterý</v>
      </c>
      <c r="Q2506">
        <f t="shared" si="980"/>
        <v>0</v>
      </c>
      <c r="R2506">
        <f t="shared" si="980"/>
        <v>0</v>
      </c>
      <c r="S2506">
        <f t="shared" si="980"/>
        <v>1</v>
      </c>
      <c r="T2506">
        <f t="shared" si="980"/>
        <v>0</v>
      </c>
      <c r="U2506">
        <f t="shared" si="980"/>
        <v>0</v>
      </c>
      <c r="V2506">
        <f t="shared" si="980"/>
        <v>0</v>
      </c>
      <c r="W2506">
        <f t="shared" si="980"/>
        <v>0</v>
      </c>
      <c r="X2506">
        <f t="shared" si="980"/>
        <v>0</v>
      </c>
      <c r="Y2506">
        <f t="shared" si="980"/>
        <v>0</v>
      </c>
      <c r="Z2506">
        <f t="shared" si="980"/>
        <v>0</v>
      </c>
      <c r="AA2506">
        <f t="shared" si="980"/>
        <v>0</v>
      </c>
      <c r="AB2506">
        <f t="shared" si="980"/>
        <v>0</v>
      </c>
      <c r="AC2506">
        <f t="shared" si="981"/>
        <v>0</v>
      </c>
      <c r="AD2506">
        <f t="shared" si="981"/>
        <v>1</v>
      </c>
      <c r="AE2506">
        <f t="shared" si="981"/>
        <v>0</v>
      </c>
      <c r="AF2506">
        <f t="shared" si="981"/>
        <v>0</v>
      </c>
      <c r="AG2506">
        <f t="shared" si="981"/>
        <v>0</v>
      </c>
      <c r="AH2506">
        <f t="shared" si="981"/>
        <v>0</v>
      </c>
      <c r="AI2506">
        <f t="shared" si="981"/>
        <v>0</v>
      </c>
      <c r="AJ2506">
        <f t="shared" ca="1" si="959"/>
        <v>0</v>
      </c>
      <c r="AK2506">
        <f t="shared" ca="1" si="960"/>
        <v>0</v>
      </c>
      <c r="AL2506">
        <f t="shared" ca="1" si="961"/>
        <v>1</v>
      </c>
      <c r="AM2506">
        <f t="shared" ca="1" si="962"/>
        <v>1</v>
      </c>
      <c r="AN2506">
        <f t="shared" ca="1" si="963"/>
        <v>0</v>
      </c>
      <c r="AO2506">
        <f t="shared" ca="1" si="964"/>
        <v>0</v>
      </c>
      <c r="AP2506">
        <f t="shared" ca="1" si="965"/>
        <v>1</v>
      </c>
      <c r="AQ2506">
        <f t="shared" ca="1" si="966"/>
        <v>0</v>
      </c>
      <c r="AR2506">
        <f t="shared" ca="1" si="967"/>
        <v>0</v>
      </c>
      <c r="AS2506">
        <v>1</v>
      </c>
      <c r="AT2506">
        <v>0</v>
      </c>
      <c r="AU2506">
        <f t="shared" ca="1" si="982"/>
        <v>0</v>
      </c>
      <c r="AV2506">
        <f t="shared" ca="1" si="982"/>
        <v>0</v>
      </c>
      <c r="AW2506">
        <f t="shared" ca="1" si="982"/>
        <v>1</v>
      </c>
      <c r="AX2506">
        <v>0</v>
      </c>
    </row>
    <row r="2507" spans="1:50">
      <c r="A2507" s="2">
        <v>41360</v>
      </c>
      <c r="B2507">
        <v>1507</v>
      </c>
      <c r="C2507">
        <v>15</v>
      </c>
      <c r="D2507">
        <f t="shared" ca="1" si="968"/>
        <v>18.696398775157363</v>
      </c>
      <c r="E2507">
        <f t="shared" ca="1" si="969"/>
        <v>-3.6963987751573626</v>
      </c>
      <c r="F2507" t="str">
        <f t="shared" ca="1" si="970"/>
        <v>low</v>
      </c>
      <c r="G2507">
        <v>1018</v>
      </c>
      <c r="H2507">
        <f t="shared" si="971"/>
        <v>1018</v>
      </c>
      <c r="I2507">
        <f t="shared" ca="1" si="972"/>
        <v>1135.4477707337883</v>
      </c>
      <c r="J2507">
        <f t="shared" ca="1" si="973"/>
        <v>-117.44777073378827</v>
      </c>
      <c r="K2507" t="str">
        <f t="shared" ca="1" si="974"/>
        <v>medium</v>
      </c>
      <c r="L2507">
        <v>1.1000000000000001</v>
      </c>
      <c r="M2507" t="str">
        <f t="shared" si="950"/>
        <v>low</v>
      </c>
      <c r="N2507">
        <f t="shared" si="956"/>
        <v>3</v>
      </c>
      <c r="O2507">
        <f t="shared" si="957"/>
        <v>3</v>
      </c>
      <c r="P2507" t="str">
        <f t="shared" si="958"/>
        <v>středa</v>
      </c>
      <c r="Q2507">
        <f t="shared" si="980"/>
        <v>0</v>
      </c>
      <c r="R2507">
        <f t="shared" si="980"/>
        <v>0</v>
      </c>
      <c r="S2507">
        <f t="shared" si="980"/>
        <v>1</v>
      </c>
      <c r="T2507">
        <f t="shared" si="980"/>
        <v>0</v>
      </c>
      <c r="U2507">
        <f t="shared" si="980"/>
        <v>0</v>
      </c>
      <c r="V2507">
        <f t="shared" si="980"/>
        <v>0</v>
      </c>
      <c r="W2507">
        <f t="shared" si="980"/>
        <v>0</v>
      </c>
      <c r="X2507">
        <f t="shared" si="980"/>
        <v>0</v>
      </c>
      <c r="Y2507">
        <f t="shared" si="980"/>
        <v>0</v>
      </c>
      <c r="Z2507">
        <f t="shared" si="980"/>
        <v>0</v>
      </c>
      <c r="AA2507">
        <f t="shared" si="980"/>
        <v>0</v>
      </c>
      <c r="AB2507">
        <f t="shared" si="980"/>
        <v>0</v>
      </c>
      <c r="AC2507">
        <f t="shared" si="981"/>
        <v>0</v>
      </c>
      <c r="AD2507">
        <f t="shared" si="981"/>
        <v>0</v>
      </c>
      <c r="AE2507">
        <f t="shared" si="981"/>
        <v>1</v>
      </c>
      <c r="AF2507">
        <f t="shared" si="981"/>
        <v>0</v>
      </c>
      <c r="AG2507">
        <f t="shared" si="981"/>
        <v>0</v>
      </c>
      <c r="AH2507">
        <f t="shared" si="981"/>
        <v>0</v>
      </c>
      <c r="AI2507">
        <f t="shared" si="981"/>
        <v>0</v>
      </c>
      <c r="AJ2507">
        <f t="shared" ca="1" si="959"/>
        <v>0</v>
      </c>
      <c r="AK2507">
        <f t="shared" ca="1" si="960"/>
        <v>0</v>
      </c>
      <c r="AL2507">
        <f t="shared" ca="1" si="961"/>
        <v>1</v>
      </c>
      <c r="AM2507">
        <f t="shared" ca="1" si="962"/>
        <v>1</v>
      </c>
      <c r="AN2507">
        <f t="shared" ca="1" si="963"/>
        <v>0</v>
      </c>
      <c r="AO2507">
        <f t="shared" ca="1" si="964"/>
        <v>0</v>
      </c>
      <c r="AP2507">
        <f t="shared" ca="1" si="965"/>
        <v>1</v>
      </c>
      <c r="AQ2507">
        <f t="shared" ca="1" si="966"/>
        <v>0</v>
      </c>
      <c r="AR2507">
        <f t="shared" ca="1" si="967"/>
        <v>0</v>
      </c>
      <c r="AS2507">
        <v>1</v>
      </c>
      <c r="AT2507">
        <v>0</v>
      </c>
      <c r="AU2507">
        <f t="shared" ca="1" si="982"/>
        <v>1</v>
      </c>
      <c r="AV2507">
        <f t="shared" ca="1" si="982"/>
        <v>0</v>
      </c>
      <c r="AW2507">
        <f t="shared" ca="1" si="982"/>
        <v>0</v>
      </c>
      <c r="AX2507">
        <v>0</v>
      </c>
    </row>
    <row r="2508" spans="1:50">
      <c r="A2508" s="2">
        <v>41361</v>
      </c>
      <c r="B2508">
        <v>1508</v>
      </c>
      <c r="C2508">
        <v>16</v>
      </c>
      <c r="D2508">
        <f t="shared" ca="1" si="968"/>
        <v>18.697579766396174</v>
      </c>
      <c r="E2508">
        <f t="shared" ca="1" si="969"/>
        <v>-2.6975797663961743</v>
      </c>
      <c r="F2508" t="str">
        <f t="shared" ca="1" si="970"/>
        <v>medium</v>
      </c>
      <c r="G2508">
        <v>491</v>
      </c>
      <c r="H2508">
        <f t="shared" si="971"/>
        <v>491</v>
      </c>
      <c r="I2508">
        <f t="shared" ca="1" si="972"/>
        <v>1135.6276314074964</v>
      </c>
      <c r="J2508">
        <f t="shared" ca="1" si="973"/>
        <v>-644.62763140749644</v>
      </c>
      <c r="K2508" t="str">
        <f t="shared" ca="1" si="974"/>
        <v>low</v>
      </c>
      <c r="L2508">
        <v>0.15</v>
      </c>
      <c r="M2508" t="str">
        <f t="shared" si="950"/>
        <v>low</v>
      </c>
      <c r="N2508">
        <f t="shared" si="956"/>
        <v>3</v>
      </c>
      <c r="O2508">
        <f t="shared" si="957"/>
        <v>4</v>
      </c>
      <c r="P2508" t="str">
        <f t="shared" si="958"/>
        <v>čtvrtek</v>
      </c>
      <c r="Q2508">
        <f t="shared" si="980"/>
        <v>0</v>
      </c>
      <c r="R2508">
        <f t="shared" si="980"/>
        <v>0</v>
      </c>
      <c r="S2508">
        <f t="shared" si="980"/>
        <v>1</v>
      </c>
      <c r="T2508">
        <f t="shared" si="980"/>
        <v>0</v>
      </c>
      <c r="U2508">
        <f t="shared" si="980"/>
        <v>0</v>
      </c>
      <c r="V2508">
        <f t="shared" si="980"/>
        <v>0</v>
      </c>
      <c r="W2508">
        <f t="shared" si="980"/>
        <v>0</v>
      </c>
      <c r="X2508">
        <f t="shared" si="980"/>
        <v>0</v>
      </c>
      <c r="Y2508">
        <f t="shared" si="980"/>
        <v>0</v>
      </c>
      <c r="Z2508">
        <f t="shared" si="980"/>
        <v>0</v>
      </c>
      <c r="AA2508">
        <f t="shared" si="980"/>
        <v>0</v>
      </c>
      <c r="AB2508">
        <f t="shared" si="980"/>
        <v>0</v>
      </c>
      <c r="AC2508">
        <f t="shared" si="981"/>
        <v>0</v>
      </c>
      <c r="AD2508">
        <f t="shared" si="981"/>
        <v>0</v>
      </c>
      <c r="AE2508">
        <f t="shared" si="981"/>
        <v>0</v>
      </c>
      <c r="AF2508">
        <f t="shared" si="981"/>
        <v>1</v>
      </c>
      <c r="AG2508">
        <f t="shared" si="981"/>
        <v>0</v>
      </c>
      <c r="AH2508">
        <f t="shared" si="981"/>
        <v>0</v>
      </c>
      <c r="AI2508">
        <f t="shared" si="981"/>
        <v>0</v>
      </c>
      <c r="AJ2508">
        <f t="shared" ca="1" si="959"/>
        <v>0</v>
      </c>
      <c r="AK2508">
        <f t="shared" ca="1" si="960"/>
        <v>0</v>
      </c>
      <c r="AL2508">
        <f t="shared" ca="1" si="961"/>
        <v>1</v>
      </c>
      <c r="AM2508">
        <f t="shared" ca="1" si="962"/>
        <v>1</v>
      </c>
      <c r="AN2508">
        <f t="shared" ca="1" si="963"/>
        <v>0</v>
      </c>
      <c r="AO2508">
        <f t="shared" ca="1" si="964"/>
        <v>0</v>
      </c>
      <c r="AP2508">
        <f t="shared" ca="1" si="965"/>
        <v>1</v>
      </c>
      <c r="AQ2508">
        <f t="shared" ca="1" si="966"/>
        <v>0</v>
      </c>
      <c r="AR2508">
        <f t="shared" ca="1" si="967"/>
        <v>0</v>
      </c>
      <c r="AS2508">
        <v>0</v>
      </c>
      <c r="AT2508">
        <v>0</v>
      </c>
      <c r="AU2508">
        <f t="shared" ca="1" si="982"/>
        <v>0</v>
      </c>
      <c r="AV2508">
        <f t="shared" ca="1" si="982"/>
        <v>1</v>
      </c>
      <c r="AW2508">
        <f t="shared" ca="1" si="982"/>
        <v>0</v>
      </c>
      <c r="AX2508">
        <v>0</v>
      </c>
    </row>
    <row r="2509" spans="1:50">
      <c r="A2509" s="2">
        <v>41362</v>
      </c>
      <c r="B2509">
        <v>1509</v>
      </c>
      <c r="C2509">
        <v>25</v>
      </c>
      <c r="D2509">
        <f t="shared" ca="1" si="968"/>
        <v>18.698756294868858</v>
      </c>
      <c r="E2509">
        <f t="shared" ca="1" si="969"/>
        <v>6.3012437051311423</v>
      </c>
      <c r="F2509" t="str">
        <f t="shared" ca="1" si="970"/>
        <v>high</v>
      </c>
      <c r="G2509">
        <v>2129</v>
      </c>
      <c r="H2509">
        <f t="shared" si="971"/>
        <v>2129</v>
      </c>
      <c r="I2509">
        <f t="shared" ca="1" si="972"/>
        <v>1135.8073400583748</v>
      </c>
      <c r="J2509">
        <f t="shared" ca="1" si="973"/>
        <v>993.19265994162515</v>
      </c>
      <c r="K2509" t="str">
        <f t="shared" ca="1" si="974"/>
        <v>high</v>
      </c>
      <c r="L2509">
        <v>3.3</v>
      </c>
      <c r="M2509" t="str">
        <f t="shared" si="950"/>
        <v>low</v>
      </c>
      <c r="N2509">
        <f t="shared" si="956"/>
        <v>3</v>
      </c>
      <c r="O2509">
        <f t="shared" si="957"/>
        <v>5</v>
      </c>
      <c r="P2509" t="str">
        <f t="shared" si="958"/>
        <v>pátek</v>
      </c>
      <c r="Q2509">
        <f t="shared" si="980"/>
        <v>0</v>
      </c>
      <c r="R2509">
        <f t="shared" si="980"/>
        <v>0</v>
      </c>
      <c r="S2509">
        <f t="shared" si="980"/>
        <v>1</v>
      </c>
      <c r="T2509">
        <f t="shared" si="980"/>
        <v>0</v>
      </c>
      <c r="U2509">
        <f t="shared" si="980"/>
        <v>0</v>
      </c>
      <c r="V2509">
        <f t="shared" si="980"/>
        <v>0</v>
      </c>
      <c r="W2509">
        <f t="shared" si="980"/>
        <v>0</v>
      </c>
      <c r="X2509">
        <f t="shared" si="980"/>
        <v>0</v>
      </c>
      <c r="Y2509">
        <f t="shared" si="980"/>
        <v>0</v>
      </c>
      <c r="Z2509">
        <f t="shared" si="980"/>
        <v>0</v>
      </c>
      <c r="AA2509">
        <f t="shared" si="980"/>
        <v>0</v>
      </c>
      <c r="AB2509">
        <f t="shared" si="980"/>
        <v>0</v>
      </c>
      <c r="AC2509">
        <f t="shared" si="981"/>
        <v>0</v>
      </c>
      <c r="AD2509">
        <f t="shared" si="981"/>
        <v>0</v>
      </c>
      <c r="AE2509">
        <f t="shared" si="981"/>
        <v>0</v>
      </c>
      <c r="AF2509">
        <f t="shared" si="981"/>
        <v>0</v>
      </c>
      <c r="AG2509">
        <f t="shared" si="981"/>
        <v>1</v>
      </c>
      <c r="AH2509">
        <f t="shared" si="981"/>
        <v>0</v>
      </c>
      <c r="AI2509">
        <f t="shared" si="981"/>
        <v>0</v>
      </c>
      <c r="AJ2509">
        <f t="shared" ca="1" si="959"/>
        <v>0</v>
      </c>
      <c r="AK2509">
        <f t="shared" ca="1" si="960"/>
        <v>0</v>
      </c>
      <c r="AL2509">
        <f t="shared" ca="1" si="961"/>
        <v>1</v>
      </c>
      <c r="AM2509">
        <f t="shared" ca="1" si="962"/>
        <v>1</v>
      </c>
      <c r="AN2509">
        <f t="shared" ca="1" si="963"/>
        <v>0</v>
      </c>
      <c r="AO2509">
        <f t="shared" ca="1" si="964"/>
        <v>0</v>
      </c>
      <c r="AP2509">
        <f t="shared" ca="1" si="965"/>
        <v>1</v>
      </c>
      <c r="AQ2509">
        <f t="shared" ca="1" si="966"/>
        <v>0</v>
      </c>
      <c r="AR2509">
        <f t="shared" ca="1" si="967"/>
        <v>0</v>
      </c>
      <c r="AS2509">
        <v>1</v>
      </c>
      <c r="AT2509">
        <v>1</v>
      </c>
      <c r="AU2509">
        <f t="shared" ca="1" si="982"/>
        <v>0</v>
      </c>
      <c r="AV2509">
        <f t="shared" ca="1" si="982"/>
        <v>0</v>
      </c>
      <c r="AW2509">
        <f t="shared" ca="1" si="982"/>
        <v>1</v>
      </c>
      <c r="AX2509">
        <v>0</v>
      </c>
    </row>
    <row r="2510" spans="1:50">
      <c r="A2510" s="2">
        <v>41363</v>
      </c>
      <c r="B2510">
        <v>1510</v>
      </c>
      <c r="C2510">
        <v>9</v>
      </c>
      <c r="D2510">
        <f t="shared" ca="1" si="968"/>
        <v>18.699928368294</v>
      </c>
      <c r="E2510">
        <f t="shared" ca="1" si="969"/>
        <v>-9.6999283682939996</v>
      </c>
      <c r="F2510" t="str">
        <f t="shared" ca="1" si="970"/>
        <v>low</v>
      </c>
      <c r="G2510">
        <v>252</v>
      </c>
      <c r="H2510">
        <f t="shared" si="971"/>
        <v>252</v>
      </c>
      <c r="I2510">
        <f t="shared" ca="1" si="972"/>
        <v>1135.9868965350529</v>
      </c>
      <c r="J2510">
        <f t="shared" ca="1" si="973"/>
        <v>-883.98689653505289</v>
      </c>
      <c r="K2510" t="str">
        <f t="shared" ca="1" si="974"/>
        <v>low</v>
      </c>
      <c r="L2510">
        <v>0.7</v>
      </c>
      <c r="M2510" t="str">
        <f t="shared" si="950"/>
        <v>low</v>
      </c>
      <c r="N2510">
        <f t="shared" si="956"/>
        <v>3</v>
      </c>
      <c r="O2510">
        <f t="shared" si="957"/>
        <v>6</v>
      </c>
      <c r="P2510" t="str">
        <f t="shared" si="958"/>
        <v>sobota</v>
      </c>
      <c r="Q2510">
        <f t="shared" si="980"/>
        <v>0</v>
      </c>
      <c r="R2510">
        <f t="shared" si="980"/>
        <v>0</v>
      </c>
      <c r="S2510">
        <f t="shared" si="980"/>
        <v>1</v>
      </c>
      <c r="T2510">
        <f t="shared" si="980"/>
        <v>0</v>
      </c>
      <c r="U2510">
        <f t="shared" si="980"/>
        <v>0</v>
      </c>
      <c r="V2510">
        <f t="shared" si="980"/>
        <v>0</v>
      </c>
      <c r="W2510">
        <f t="shared" si="980"/>
        <v>0</v>
      </c>
      <c r="X2510">
        <f t="shared" si="980"/>
        <v>0</v>
      </c>
      <c r="Y2510">
        <f t="shared" si="980"/>
        <v>0</v>
      </c>
      <c r="Z2510">
        <f t="shared" si="980"/>
        <v>0</v>
      </c>
      <c r="AA2510">
        <f t="shared" si="980"/>
        <v>0</v>
      </c>
      <c r="AB2510">
        <f t="shared" si="980"/>
        <v>0</v>
      </c>
      <c r="AC2510">
        <f t="shared" si="981"/>
        <v>0</v>
      </c>
      <c r="AD2510">
        <f t="shared" si="981"/>
        <v>0</v>
      </c>
      <c r="AE2510">
        <f t="shared" si="981"/>
        <v>0</v>
      </c>
      <c r="AF2510">
        <f t="shared" si="981"/>
        <v>0</v>
      </c>
      <c r="AG2510">
        <f t="shared" si="981"/>
        <v>0</v>
      </c>
      <c r="AH2510">
        <f t="shared" si="981"/>
        <v>1</v>
      </c>
      <c r="AI2510">
        <f t="shared" si="981"/>
        <v>0</v>
      </c>
      <c r="AJ2510">
        <f t="shared" ca="1" si="959"/>
        <v>0</v>
      </c>
      <c r="AK2510">
        <f t="shared" ca="1" si="960"/>
        <v>0</v>
      </c>
      <c r="AL2510">
        <f t="shared" ca="1" si="961"/>
        <v>1</v>
      </c>
      <c r="AM2510">
        <f t="shared" ca="1" si="962"/>
        <v>1</v>
      </c>
      <c r="AN2510">
        <f t="shared" ca="1" si="963"/>
        <v>0</v>
      </c>
      <c r="AO2510">
        <f t="shared" ca="1" si="964"/>
        <v>0</v>
      </c>
      <c r="AP2510">
        <f t="shared" ca="1" si="965"/>
        <v>1</v>
      </c>
      <c r="AQ2510">
        <f t="shared" ca="1" si="966"/>
        <v>0</v>
      </c>
      <c r="AR2510">
        <f t="shared" ca="1" si="967"/>
        <v>0</v>
      </c>
      <c r="AS2510">
        <v>1</v>
      </c>
      <c r="AT2510">
        <v>0</v>
      </c>
      <c r="AU2510">
        <f t="shared" ca="1" si="982"/>
        <v>1</v>
      </c>
      <c r="AV2510">
        <f t="shared" ca="1" si="982"/>
        <v>0</v>
      </c>
      <c r="AW2510">
        <f t="shared" ca="1" si="982"/>
        <v>0</v>
      </c>
      <c r="AX2510">
        <v>0</v>
      </c>
    </row>
    <row r="2511" spans="1:50">
      <c r="A2511" s="2">
        <v>41364</v>
      </c>
      <c r="B2511">
        <v>1511</v>
      </c>
      <c r="C2511">
        <v>16</v>
      </c>
      <c r="D2511">
        <f t="shared" ca="1" si="968"/>
        <v>18.701095994390165</v>
      </c>
      <c r="E2511">
        <f t="shared" ca="1" si="969"/>
        <v>-2.7010959943901653</v>
      </c>
      <c r="F2511" t="str">
        <f t="shared" ca="1" si="970"/>
        <v>medium</v>
      </c>
      <c r="G2511">
        <v>1254</v>
      </c>
      <c r="H2511">
        <f t="shared" si="971"/>
        <v>1254</v>
      </c>
      <c r="I2511">
        <f t="shared" ca="1" si="972"/>
        <v>1136.1663006861593</v>
      </c>
      <c r="J2511">
        <f t="shared" ca="1" si="973"/>
        <v>117.83369931384073</v>
      </c>
      <c r="K2511" t="str">
        <f t="shared" ca="1" si="974"/>
        <v>high</v>
      </c>
      <c r="L2511">
        <v>0.42142857142857143</v>
      </c>
      <c r="M2511" t="str">
        <f t="shared" si="950"/>
        <v>low</v>
      </c>
      <c r="N2511">
        <f t="shared" si="956"/>
        <v>3</v>
      </c>
      <c r="O2511">
        <f t="shared" si="957"/>
        <v>7</v>
      </c>
      <c r="P2511" t="str">
        <f t="shared" si="958"/>
        <v>neděle</v>
      </c>
      <c r="Q2511">
        <f t="shared" ref="Q2511:AB2520" si="983">VLOOKUP($N2511,$V$31:$AH$42,Q$592+1,0)</f>
        <v>0</v>
      </c>
      <c r="R2511">
        <f t="shared" si="983"/>
        <v>0</v>
      </c>
      <c r="S2511">
        <f t="shared" si="983"/>
        <v>1</v>
      </c>
      <c r="T2511">
        <f t="shared" si="983"/>
        <v>0</v>
      </c>
      <c r="U2511">
        <f t="shared" si="983"/>
        <v>0</v>
      </c>
      <c r="V2511">
        <f t="shared" si="983"/>
        <v>0</v>
      </c>
      <c r="W2511">
        <f t="shared" si="983"/>
        <v>0</v>
      </c>
      <c r="X2511">
        <f t="shared" si="983"/>
        <v>0</v>
      </c>
      <c r="Y2511">
        <f t="shared" si="983"/>
        <v>0</v>
      </c>
      <c r="Z2511">
        <f t="shared" si="983"/>
        <v>0</v>
      </c>
      <c r="AA2511">
        <f t="shared" si="983"/>
        <v>0</v>
      </c>
      <c r="AB2511">
        <f t="shared" si="983"/>
        <v>0</v>
      </c>
      <c r="AC2511">
        <f t="shared" ref="AC2511:AI2520" si="984">VLOOKUP($O2511,$V$74:$AC$80,AC$592+1,0)</f>
        <v>0</v>
      </c>
      <c r="AD2511">
        <f t="shared" si="984"/>
        <v>0</v>
      </c>
      <c r="AE2511">
        <f t="shared" si="984"/>
        <v>0</v>
      </c>
      <c r="AF2511">
        <f t="shared" si="984"/>
        <v>0</v>
      </c>
      <c r="AG2511">
        <f t="shared" si="984"/>
        <v>0</v>
      </c>
      <c r="AH2511">
        <f t="shared" si="984"/>
        <v>0</v>
      </c>
      <c r="AI2511">
        <f t="shared" si="984"/>
        <v>1</v>
      </c>
      <c r="AJ2511">
        <f t="shared" ca="1" si="959"/>
        <v>0</v>
      </c>
      <c r="AK2511">
        <f t="shared" ca="1" si="960"/>
        <v>0</v>
      </c>
      <c r="AL2511">
        <f t="shared" ca="1" si="961"/>
        <v>1</v>
      </c>
      <c r="AM2511">
        <f t="shared" ca="1" si="962"/>
        <v>0</v>
      </c>
      <c r="AN2511">
        <f t="shared" ca="1" si="963"/>
        <v>1</v>
      </c>
      <c r="AO2511">
        <f t="shared" ca="1" si="964"/>
        <v>0</v>
      </c>
      <c r="AP2511">
        <f t="shared" ca="1" si="965"/>
        <v>1</v>
      </c>
      <c r="AQ2511">
        <f t="shared" ca="1" si="966"/>
        <v>0</v>
      </c>
      <c r="AR2511">
        <f t="shared" ca="1" si="967"/>
        <v>0</v>
      </c>
      <c r="AS2511">
        <v>1</v>
      </c>
      <c r="AT2511">
        <v>1</v>
      </c>
      <c r="AU2511">
        <f t="shared" ca="1" si="982"/>
        <v>0</v>
      </c>
      <c r="AV2511">
        <f t="shared" ca="1" si="982"/>
        <v>1</v>
      </c>
      <c r="AW2511">
        <f t="shared" ca="1" si="982"/>
        <v>0</v>
      </c>
      <c r="AX2511">
        <v>0</v>
      </c>
    </row>
    <row r="2512" spans="1:50">
      <c r="A2512" s="2">
        <v>41365</v>
      </c>
      <c r="B2512">
        <v>1512</v>
      </c>
      <c r="C2512">
        <v>11</v>
      </c>
      <c r="D2512">
        <f t="shared" ca="1" si="968"/>
        <v>18.702259180875952</v>
      </c>
      <c r="E2512">
        <f t="shared" ca="1" si="969"/>
        <v>-7.7022591808759522</v>
      </c>
      <c r="F2512" t="str">
        <f t="shared" ca="1" si="970"/>
        <v>low</v>
      </c>
      <c r="G2512">
        <v>365</v>
      </c>
      <c r="H2512">
        <f t="shared" si="971"/>
        <v>365</v>
      </c>
      <c r="I2512">
        <f t="shared" ca="1" si="972"/>
        <v>1136.3455523603229</v>
      </c>
      <c r="J2512">
        <f t="shared" ca="1" si="973"/>
        <v>-771.34555236032293</v>
      </c>
      <c r="K2512" t="str">
        <f t="shared" ca="1" si="974"/>
        <v>low</v>
      </c>
      <c r="L2512">
        <v>-0.8</v>
      </c>
      <c r="M2512" t="str">
        <f t="shared" si="950"/>
        <v>low</v>
      </c>
      <c r="N2512">
        <f t="shared" si="956"/>
        <v>4</v>
      </c>
      <c r="O2512">
        <f t="shared" si="957"/>
        <v>1</v>
      </c>
      <c r="P2512" t="str">
        <f t="shared" si="958"/>
        <v>pondělí</v>
      </c>
      <c r="Q2512">
        <f t="shared" si="983"/>
        <v>0</v>
      </c>
      <c r="R2512">
        <f t="shared" si="983"/>
        <v>0</v>
      </c>
      <c r="S2512">
        <f t="shared" si="983"/>
        <v>0</v>
      </c>
      <c r="T2512">
        <f t="shared" si="983"/>
        <v>1</v>
      </c>
      <c r="U2512">
        <f t="shared" si="983"/>
        <v>0</v>
      </c>
      <c r="V2512">
        <f t="shared" si="983"/>
        <v>0</v>
      </c>
      <c r="W2512">
        <f t="shared" si="983"/>
        <v>0</v>
      </c>
      <c r="X2512">
        <f t="shared" si="983"/>
        <v>0</v>
      </c>
      <c r="Y2512">
        <f t="shared" si="983"/>
        <v>0</v>
      </c>
      <c r="Z2512">
        <f t="shared" si="983"/>
        <v>0</v>
      </c>
      <c r="AA2512">
        <f t="shared" si="983"/>
        <v>0</v>
      </c>
      <c r="AB2512">
        <f t="shared" si="983"/>
        <v>0</v>
      </c>
      <c r="AC2512">
        <f t="shared" si="984"/>
        <v>1</v>
      </c>
      <c r="AD2512">
        <f t="shared" si="984"/>
        <v>0</v>
      </c>
      <c r="AE2512">
        <f t="shared" si="984"/>
        <v>0</v>
      </c>
      <c r="AF2512">
        <f t="shared" si="984"/>
        <v>0</v>
      </c>
      <c r="AG2512">
        <f t="shared" si="984"/>
        <v>0</v>
      </c>
      <c r="AH2512">
        <f t="shared" si="984"/>
        <v>0</v>
      </c>
      <c r="AI2512">
        <f t="shared" si="984"/>
        <v>0</v>
      </c>
      <c r="AJ2512">
        <f t="shared" ca="1" si="959"/>
        <v>0</v>
      </c>
      <c r="AK2512">
        <f t="shared" ca="1" si="960"/>
        <v>0</v>
      </c>
      <c r="AL2512">
        <f t="shared" ca="1" si="961"/>
        <v>1</v>
      </c>
      <c r="AM2512">
        <f t="shared" ca="1" si="962"/>
        <v>1</v>
      </c>
      <c r="AN2512">
        <f t="shared" ca="1" si="963"/>
        <v>0</v>
      </c>
      <c r="AO2512">
        <f t="shared" ca="1" si="964"/>
        <v>0</v>
      </c>
      <c r="AP2512">
        <f t="shared" ca="1" si="965"/>
        <v>1</v>
      </c>
      <c r="AQ2512">
        <f t="shared" ca="1" si="966"/>
        <v>0</v>
      </c>
      <c r="AR2512">
        <f t="shared" ca="1" si="967"/>
        <v>0</v>
      </c>
      <c r="AS2512">
        <v>1</v>
      </c>
      <c r="AT2512">
        <v>1</v>
      </c>
      <c r="AU2512">
        <f t="shared" ca="1" si="982"/>
        <v>1</v>
      </c>
      <c r="AV2512">
        <f t="shared" ca="1" si="982"/>
        <v>0</v>
      </c>
      <c r="AW2512">
        <f t="shared" ca="1" si="982"/>
        <v>0</v>
      </c>
      <c r="AX2512">
        <v>0</v>
      </c>
    </row>
    <row r="2513" spans="1:50">
      <c r="A2513" s="2">
        <v>41366</v>
      </c>
      <c r="B2513">
        <v>1513</v>
      </c>
      <c r="C2513">
        <v>11</v>
      </c>
      <c r="D2513">
        <f t="shared" ca="1" si="968"/>
        <v>18.703417935469922</v>
      </c>
      <c r="E2513">
        <f t="shared" ca="1" si="969"/>
        <v>-7.7034179354699219</v>
      </c>
      <c r="F2513" t="str">
        <f t="shared" ca="1" si="970"/>
        <v>low</v>
      </c>
      <c r="G2513">
        <v>602</v>
      </c>
      <c r="H2513">
        <f t="shared" si="971"/>
        <v>602</v>
      </c>
      <c r="I2513">
        <f t="shared" ca="1" si="972"/>
        <v>1136.5246514061732</v>
      </c>
      <c r="J2513">
        <f t="shared" ca="1" si="973"/>
        <v>-534.52465140617323</v>
      </c>
      <c r="K2513" t="str">
        <f t="shared" ca="1" si="974"/>
        <v>low</v>
      </c>
      <c r="L2513">
        <v>3.6</v>
      </c>
      <c r="M2513" t="str">
        <f t="shared" si="950"/>
        <v>low</v>
      </c>
      <c r="N2513">
        <f t="shared" si="956"/>
        <v>4</v>
      </c>
      <c r="O2513">
        <f t="shared" si="957"/>
        <v>2</v>
      </c>
      <c r="P2513" t="str">
        <f t="shared" si="958"/>
        <v>úterý</v>
      </c>
      <c r="Q2513">
        <f t="shared" si="983"/>
        <v>0</v>
      </c>
      <c r="R2513">
        <f t="shared" si="983"/>
        <v>0</v>
      </c>
      <c r="S2513">
        <f t="shared" si="983"/>
        <v>0</v>
      </c>
      <c r="T2513">
        <f t="shared" si="983"/>
        <v>1</v>
      </c>
      <c r="U2513">
        <f t="shared" si="983"/>
        <v>0</v>
      </c>
      <c r="V2513">
        <f t="shared" si="983"/>
        <v>0</v>
      </c>
      <c r="W2513">
        <f t="shared" si="983"/>
        <v>0</v>
      </c>
      <c r="X2513">
        <f t="shared" si="983"/>
        <v>0</v>
      </c>
      <c r="Y2513">
        <f t="shared" si="983"/>
        <v>0</v>
      </c>
      <c r="Z2513">
        <f t="shared" si="983"/>
        <v>0</v>
      </c>
      <c r="AA2513">
        <f t="shared" si="983"/>
        <v>0</v>
      </c>
      <c r="AB2513">
        <f t="shared" si="983"/>
        <v>0</v>
      </c>
      <c r="AC2513">
        <f t="shared" si="984"/>
        <v>0</v>
      </c>
      <c r="AD2513">
        <f t="shared" si="984"/>
        <v>1</v>
      </c>
      <c r="AE2513">
        <f t="shared" si="984"/>
        <v>0</v>
      </c>
      <c r="AF2513">
        <f t="shared" si="984"/>
        <v>0</v>
      </c>
      <c r="AG2513">
        <f t="shared" si="984"/>
        <v>0</v>
      </c>
      <c r="AH2513">
        <f t="shared" si="984"/>
        <v>0</v>
      </c>
      <c r="AI2513">
        <f t="shared" si="984"/>
        <v>0</v>
      </c>
      <c r="AJ2513">
        <f t="shared" ca="1" si="959"/>
        <v>0</v>
      </c>
      <c r="AK2513">
        <f t="shared" ca="1" si="960"/>
        <v>0</v>
      </c>
      <c r="AL2513">
        <f t="shared" ca="1" si="961"/>
        <v>1</v>
      </c>
      <c r="AM2513">
        <f t="shared" ca="1" si="962"/>
        <v>1</v>
      </c>
      <c r="AN2513">
        <f t="shared" ca="1" si="963"/>
        <v>0</v>
      </c>
      <c r="AO2513">
        <f t="shared" ca="1" si="964"/>
        <v>0</v>
      </c>
      <c r="AP2513">
        <f t="shared" ca="1" si="965"/>
        <v>1</v>
      </c>
      <c r="AQ2513">
        <f t="shared" ca="1" si="966"/>
        <v>0</v>
      </c>
      <c r="AR2513">
        <f t="shared" ca="1" si="967"/>
        <v>0</v>
      </c>
      <c r="AS2513">
        <v>0</v>
      </c>
      <c r="AT2513">
        <v>0</v>
      </c>
      <c r="AU2513">
        <f t="shared" ca="1" si="982"/>
        <v>1</v>
      </c>
      <c r="AV2513">
        <f t="shared" ca="1" si="982"/>
        <v>0</v>
      </c>
      <c r="AW2513">
        <f t="shared" ca="1" si="982"/>
        <v>0</v>
      </c>
      <c r="AX2513">
        <v>0</v>
      </c>
    </row>
    <row r="2514" spans="1:50">
      <c r="A2514" s="2">
        <v>41367</v>
      </c>
      <c r="B2514">
        <v>1514</v>
      </c>
      <c r="C2514">
        <v>14</v>
      </c>
      <c r="D2514">
        <f t="shared" ca="1" si="968"/>
        <v>18.704572265890665</v>
      </c>
      <c r="E2514">
        <f t="shared" ca="1" si="969"/>
        <v>-4.7045722658906648</v>
      </c>
      <c r="F2514" t="str">
        <f t="shared" ca="1" si="970"/>
        <v>low</v>
      </c>
      <c r="G2514">
        <v>596</v>
      </c>
      <c r="H2514">
        <f t="shared" si="971"/>
        <v>596</v>
      </c>
      <c r="I2514">
        <f t="shared" ca="1" si="972"/>
        <v>1136.7035976723384</v>
      </c>
      <c r="J2514">
        <f t="shared" ca="1" si="973"/>
        <v>-540.70359767233845</v>
      </c>
      <c r="K2514" t="str">
        <f t="shared" ca="1" si="974"/>
        <v>low</v>
      </c>
      <c r="L2514">
        <v>2.6</v>
      </c>
      <c r="M2514" t="str">
        <f t="shared" si="950"/>
        <v>low</v>
      </c>
      <c r="N2514">
        <f t="shared" si="956"/>
        <v>4</v>
      </c>
      <c r="O2514">
        <f t="shared" si="957"/>
        <v>3</v>
      </c>
      <c r="P2514" t="str">
        <f t="shared" si="958"/>
        <v>středa</v>
      </c>
      <c r="Q2514">
        <f t="shared" si="983"/>
        <v>0</v>
      </c>
      <c r="R2514">
        <f t="shared" si="983"/>
        <v>0</v>
      </c>
      <c r="S2514">
        <f t="shared" si="983"/>
        <v>0</v>
      </c>
      <c r="T2514">
        <f t="shared" si="983"/>
        <v>1</v>
      </c>
      <c r="U2514">
        <f t="shared" si="983"/>
        <v>0</v>
      </c>
      <c r="V2514">
        <f t="shared" si="983"/>
        <v>0</v>
      </c>
      <c r="W2514">
        <f t="shared" si="983"/>
        <v>0</v>
      </c>
      <c r="X2514">
        <f t="shared" si="983"/>
        <v>0</v>
      </c>
      <c r="Y2514">
        <f t="shared" si="983"/>
        <v>0</v>
      </c>
      <c r="Z2514">
        <f t="shared" si="983"/>
        <v>0</v>
      </c>
      <c r="AA2514">
        <f t="shared" si="983"/>
        <v>0</v>
      </c>
      <c r="AB2514">
        <f t="shared" si="983"/>
        <v>0</v>
      </c>
      <c r="AC2514">
        <f t="shared" si="984"/>
        <v>0</v>
      </c>
      <c r="AD2514">
        <f t="shared" si="984"/>
        <v>0</v>
      </c>
      <c r="AE2514">
        <f t="shared" si="984"/>
        <v>1</v>
      </c>
      <c r="AF2514">
        <f t="shared" si="984"/>
        <v>0</v>
      </c>
      <c r="AG2514">
        <f t="shared" si="984"/>
        <v>0</v>
      </c>
      <c r="AH2514">
        <f t="shared" si="984"/>
        <v>0</v>
      </c>
      <c r="AI2514">
        <f t="shared" si="984"/>
        <v>0</v>
      </c>
      <c r="AJ2514">
        <f t="shared" ca="1" si="959"/>
        <v>0</v>
      </c>
      <c r="AK2514">
        <f t="shared" ca="1" si="960"/>
        <v>0</v>
      </c>
      <c r="AL2514">
        <f t="shared" ca="1" si="961"/>
        <v>1</v>
      </c>
      <c r="AM2514">
        <f t="shared" ca="1" si="962"/>
        <v>0</v>
      </c>
      <c r="AN2514">
        <f t="shared" ca="1" si="963"/>
        <v>1</v>
      </c>
      <c r="AO2514">
        <f t="shared" ca="1" si="964"/>
        <v>0</v>
      </c>
      <c r="AP2514">
        <f t="shared" ca="1" si="965"/>
        <v>1</v>
      </c>
      <c r="AQ2514">
        <f t="shared" ca="1" si="966"/>
        <v>0</v>
      </c>
      <c r="AR2514">
        <f t="shared" ca="1" si="967"/>
        <v>0</v>
      </c>
      <c r="AS2514">
        <v>0</v>
      </c>
      <c r="AT2514">
        <v>0</v>
      </c>
      <c r="AU2514">
        <f t="shared" ca="1" si="982"/>
        <v>1</v>
      </c>
      <c r="AV2514">
        <f t="shared" ca="1" si="982"/>
        <v>0</v>
      </c>
      <c r="AW2514">
        <f t="shared" ca="1" si="982"/>
        <v>0</v>
      </c>
      <c r="AX2514">
        <v>0</v>
      </c>
    </row>
    <row r="2515" spans="1:50">
      <c r="A2515" s="2">
        <v>41368</v>
      </c>
      <c r="B2515">
        <v>1515</v>
      </c>
      <c r="C2515">
        <v>18</v>
      </c>
      <c r="D2515">
        <f t="shared" ca="1" si="968"/>
        <v>18.705722179856757</v>
      </c>
      <c r="E2515">
        <f t="shared" ca="1" si="969"/>
        <v>-0.70572217985675678</v>
      </c>
      <c r="F2515" t="str">
        <f t="shared" ca="1" si="970"/>
        <v>medium</v>
      </c>
      <c r="G2515">
        <v>740</v>
      </c>
      <c r="H2515">
        <f t="shared" si="971"/>
        <v>740</v>
      </c>
      <c r="I2515">
        <f t="shared" ca="1" si="972"/>
        <v>1136.8823910074482</v>
      </c>
      <c r="J2515">
        <f t="shared" ca="1" si="973"/>
        <v>-396.88239100744818</v>
      </c>
      <c r="K2515" t="str">
        <f t="shared" ca="1" si="974"/>
        <v>low</v>
      </c>
      <c r="L2515">
        <v>5.2</v>
      </c>
      <c r="M2515" t="str">
        <f t="shared" si="950"/>
        <v>medium</v>
      </c>
      <c r="N2515">
        <f t="shared" si="956"/>
        <v>4</v>
      </c>
      <c r="O2515">
        <f t="shared" si="957"/>
        <v>4</v>
      </c>
      <c r="P2515" t="str">
        <f t="shared" si="958"/>
        <v>čtvrtek</v>
      </c>
      <c r="Q2515">
        <f t="shared" si="983"/>
        <v>0</v>
      </c>
      <c r="R2515">
        <f t="shared" si="983"/>
        <v>0</v>
      </c>
      <c r="S2515">
        <f t="shared" si="983"/>
        <v>0</v>
      </c>
      <c r="T2515">
        <f t="shared" si="983"/>
        <v>1</v>
      </c>
      <c r="U2515">
        <f t="shared" si="983"/>
        <v>0</v>
      </c>
      <c r="V2515">
        <f t="shared" si="983"/>
        <v>0</v>
      </c>
      <c r="W2515">
        <f t="shared" si="983"/>
        <v>0</v>
      </c>
      <c r="X2515">
        <f t="shared" si="983"/>
        <v>0</v>
      </c>
      <c r="Y2515">
        <f t="shared" si="983"/>
        <v>0</v>
      </c>
      <c r="Z2515">
        <f t="shared" si="983"/>
        <v>0</v>
      </c>
      <c r="AA2515">
        <f t="shared" si="983"/>
        <v>0</v>
      </c>
      <c r="AB2515">
        <f t="shared" si="983"/>
        <v>0</v>
      </c>
      <c r="AC2515">
        <f t="shared" si="984"/>
        <v>0</v>
      </c>
      <c r="AD2515">
        <f t="shared" si="984"/>
        <v>0</v>
      </c>
      <c r="AE2515">
        <f t="shared" si="984"/>
        <v>0</v>
      </c>
      <c r="AF2515">
        <f t="shared" si="984"/>
        <v>1</v>
      </c>
      <c r="AG2515">
        <f t="shared" si="984"/>
        <v>0</v>
      </c>
      <c r="AH2515">
        <f t="shared" si="984"/>
        <v>0</v>
      </c>
      <c r="AI2515">
        <f t="shared" si="984"/>
        <v>0</v>
      </c>
      <c r="AJ2515">
        <f t="shared" ca="1" si="959"/>
        <v>0</v>
      </c>
      <c r="AK2515">
        <f t="shared" ca="1" si="960"/>
        <v>0</v>
      </c>
      <c r="AL2515">
        <f t="shared" ca="1" si="961"/>
        <v>1</v>
      </c>
      <c r="AM2515">
        <f t="shared" ca="1" si="962"/>
        <v>0</v>
      </c>
      <c r="AN2515">
        <f t="shared" ca="1" si="963"/>
        <v>1</v>
      </c>
      <c r="AO2515">
        <f t="shared" ca="1" si="964"/>
        <v>0</v>
      </c>
      <c r="AP2515">
        <f t="shared" ca="1" si="965"/>
        <v>0</v>
      </c>
      <c r="AQ2515">
        <f t="shared" ca="1" si="966"/>
        <v>1</v>
      </c>
      <c r="AR2515">
        <f t="shared" ca="1" si="967"/>
        <v>0</v>
      </c>
      <c r="AS2515">
        <v>0</v>
      </c>
      <c r="AT2515">
        <v>0</v>
      </c>
      <c r="AU2515">
        <f t="shared" ca="1" si="982"/>
        <v>0</v>
      </c>
      <c r="AV2515">
        <f t="shared" ca="1" si="982"/>
        <v>1</v>
      </c>
      <c r="AW2515">
        <f t="shared" ca="1" si="982"/>
        <v>0</v>
      </c>
      <c r="AX2515">
        <v>0</v>
      </c>
    </row>
    <row r="2516" spans="1:50">
      <c r="A2516" s="2">
        <v>41369</v>
      </c>
      <c r="B2516">
        <v>1516</v>
      </c>
      <c r="C2516">
        <v>15</v>
      </c>
      <c r="D2516">
        <f t="shared" ca="1" si="968"/>
        <v>18.706867685086781</v>
      </c>
      <c r="E2516">
        <f t="shared" ca="1" si="969"/>
        <v>-3.706867685086781</v>
      </c>
      <c r="F2516" t="str">
        <f t="shared" ca="1" si="970"/>
        <v>low</v>
      </c>
      <c r="G2516">
        <v>986</v>
      </c>
      <c r="H2516">
        <f t="shared" si="971"/>
        <v>986</v>
      </c>
      <c r="I2516">
        <f t="shared" ca="1" si="972"/>
        <v>1137.0610312601311</v>
      </c>
      <c r="J2516">
        <f t="shared" ca="1" si="973"/>
        <v>-151.06103126013113</v>
      </c>
      <c r="K2516" t="str">
        <f t="shared" ca="1" si="974"/>
        <v>medium</v>
      </c>
      <c r="L2516">
        <v>2.2000000000000002</v>
      </c>
      <c r="M2516" t="str">
        <f t="shared" ref="M2516:M2579" si="985">VLOOKUP(L2516,$A$17:$C$20,3)</f>
        <v>low</v>
      </c>
      <c r="N2516">
        <f t="shared" si="956"/>
        <v>4</v>
      </c>
      <c r="O2516">
        <f t="shared" si="957"/>
        <v>5</v>
      </c>
      <c r="P2516" t="str">
        <f t="shared" si="958"/>
        <v>pátek</v>
      </c>
      <c r="Q2516">
        <f t="shared" si="983"/>
        <v>0</v>
      </c>
      <c r="R2516">
        <f t="shared" si="983"/>
        <v>0</v>
      </c>
      <c r="S2516">
        <f t="shared" si="983"/>
        <v>0</v>
      </c>
      <c r="T2516">
        <f t="shared" si="983"/>
        <v>1</v>
      </c>
      <c r="U2516">
        <f t="shared" si="983"/>
        <v>0</v>
      </c>
      <c r="V2516">
        <f t="shared" si="983"/>
        <v>0</v>
      </c>
      <c r="W2516">
        <f t="shared" si="983"/>
        <v>0</v>
      </c>
      <c r="X2516">
        <f t="shared" si="983"/>
        <v>0</v>
      </c>
      <c r="Y2516">
        <f t="shared" si="983"/>
        <v>0</v>
      </c>
      <c r="Z2516">
        <f t="shared" si="983"/>
        <v>0</v>
      </c>
      <c r="AA2516">
        <f t="shared" si="983"/>
        <v>0</v>
      </c>
      <c r="AB2516">
        <f t="shared" si="983"/>
        <v>0</v>
      </c>
      <c r="AC2516">
        <f t="shared" si="984"/>
        <v>0</v>
      </c>
      <c r="AD2516">
        <f t="shared" si="984"/>
        <v>0</v>
      </c>
      <c r="AE2516">
        <f t="shared" si="984"/>
        <v>0</v>
      </c>
      <c r="AF2516">
        <f t="shared" si="984"/>
        <v>0</v>
      </c>
      <c r="AG2516">
        <f t="shared" si="984"/>
        <v>1</v>
      </c>
      <c r="AH2516">
        <f t="shared" si="984"/>
        <v>0</v>
      </c>
      <c r="AI2516">
        <f t="shared" si="984"/>
        <v>0</v>
      </c>
      <c r="AJ2516">
        <f t="shared" ca="1" si="959"/>
        <v>0</v>
      </c>
      <c r="AK2516">
        <f t="shared" ca="1" si="960"/>
        <v>0</v>
      </c>
      <c r="AL2516">
        <f t="shared" ca="1" si="961"/>
        <v>1</v>
      </c>
      <c r="AM2516">
        <f t="shared" ca="1" si="962"/>
        <v>1</v>
      </c>
      <c r="AN2516">
        <f t="shared" ca="1" si="963"/>
        <v>0</v>
      </c>
      <c r="AO2516">
        <f t="shared" ca="1" si="964"/>
        <v>0</v>
      </c>
      <c r="AP2516">
        <f t="shared" ca="1" si="965"/>
        <v>1</v>
      </c>
      <c r="AQ2516">
        <f t="shared" ca="1" si="966"/>
        <v>0</v>
      </c>
      <c r="AR2516">
        <f t="shared" ca="1" si="967"/>
        <v>0</v>
      </c>
      <c r="AS2516">
        <v>0</v>
      </c>
      <c r="AT2516">
        <v>0</v>
      </c>
      <c r="AU2516">
        <f t="shared" ca="1" si="982"/>
        <v>1</v>
      </c>
      <c r="AV2516">
        <f t="shared" ca="1" si="982"/>
        <v>0</v>
      </c>
      <c r="AW2516">
        <f t="shared" ca="1" si="982"/>
        <v>0</v>
      </c>
      <c r="AX2516">
        <v>0</v>
      </c>
    </row>
    <row r="2517" spans="1:50">
      <c r="A2517" s="2">
        <v>41370</v>
      </c>
      <c r="B2517">
        <v>1517</v>
      </c>
      <c r="C2517">
        <v>7</v>
      </c>
      <c r="D2517">
        <f t="shared" ca="1" si="968"/>
        <v>18.70800878929931</v>
      </c>
      <c r="E2517">
        <f t="shared" ca="1" si="969"/>
        <v>-11.70800878929931</v>
      </c>
      <c r="F2517" t="str">
        <f t="shared" ca="1" si="970"/>
        <v>low</v>
      </c>
      <c r="G2517">
        <v>189</v>
      </c>
      <c r="H2517">
        <f t="shared" si="971"/>
        <v>189</v>
      </c>
      <c r="I2517">
        <f t="shared" ca="1" si="972"/>
        <v>1137.239518279016</v>
      </c>
      <c r="J2517">
        <f t="shared" ca="1" si="973"/>
        <v>-948.23951827901601</v>
      </c>
      <c r="K2517" t="str">
        <f t="shared" ca="1" si="974"/>
        <v>low</v>
      </c>
      <c r="L2517">
        <v>3.25</v>
      </c>
      <c r="M2517" t="str">
        <f t="shared" si="985"/>
        <v>low</v>
      </c>
      <c r="N2517">
        <f t="shared" si="956"/>
        <v>4</v>
      </c>
      <c r="O2517">
        <f t="shared" si="957"/>
        <v>6</v>
      </c>
      <c r="P2517" t="str">
        <f t="shared" si="958"/>
        <v>sobota</v>
      </c>
      <c r="Q2517">
        <f t="shared" si="983"/>
        <v>0</v>
      </c>
      <c r="R2517">
        <f t="shared" si="983"/>
        <v>0</v>
      </c>
      <c r="S2517">
        <f t="shared" si="983"/>
        <v>0</v>
      </c>
      <c r="T2517">
        <f t="shared" si="983"/>
        <v>1</v>
      </c>
      <c r="U2517">
        <f t="shared" si="983"/>
        <v>0</v>
      </c>
      <c r="V2517">
        <f t="shared" si="983"/>
        <v>0</v>
      </c>
      <c r="W2517">
        <f t="shared" si="983"/>
        <v>0</v>
      </c>
      <c r="X2517">
        <f t="shared" si="983"/>
        <v>0</v>
      </c>
      <c r="Y2517">
        <f t="shared" si="983"/>
        <v>0</v>
      </c>
      <c r="Z2517">
        <f t="shared" si="983"/>
        <v>0</v>
      </c>
      <c r="AA2517">
        <f t="shared" si="983"/>
        <v>0</v>
      </c>
      <c r="AB2517">
        <f t="shared" si="983"/>
        <v>0</v>
      </c>
      <c r="AC2517">
        <f t="shared" si="984"/>
        <v>0</v>
      </c>
      <c r="AD2517">
        <f t="shared" si="984"/>
        <v>0</v>
      </c>
      <c r="AE2517">
        <f t="shared" si="984"/>
        <v>0</v>
      </c>
      <c r="AF2517">
        <f t="shared" si="984"/>
        <v>0</v>
      </c>
      <c r="AG2517">
        <f t="shared" si="984"/>
        <v>0</v>
      </c>
      <c r="AH2517">
        <f t="shared" si="984"/>
        <v>1</v>
      </c>
      <c r="AI2517">
        <f t="shared" si="984"/>
        <v>0</v>
      </c>
      <c r="AJ2517">
        <f t="shared" ca="1" si="959"/>
        <v>0</v>
      </c>
      <c r="AK2517">
        <f t="shared" ca="1" si="960"/>
        <v>0</v>
      </c>
      <c r="AL2517">
        <f t="shared" ca="1" si="961"/>
        <v>1</v>
      </c>
      <c r="AM2517">
        <f t="shared" ca="1" si="962"/>
        <v>1</v>
      </c>
      <c r="AN2517">
        <f t="shared" ca="1" si="963"/>
        <v>0</v>
      </c>
      <c r="AO2517">
        <f t="shared" ca="1" si="964"/>
        <v>0</v>
      </c>
      <c r="AP2517">
        <f t="shared" ca="1" si="965"/>
        <v>1</v>
      </c>
      <c r="AQ2517">
        <f t="shared" ca="1" si="966"/>
        <v>0</v>
      </c>
      <c r="AR2517">
        <f t="shared" ca="1" si="967"/>
        <v>0</v>
      </c>
      <c r="AS2517">
        <v>1</v>
      </c>
      <c r="AT2517">
        <v>0</v>
      </c>
      <c r="AU2517">
        <f t="shared" ca="1" si="982"/>
        <v>1</v>
      </c>
      <c r="AV2517">
        <f t="shared" ca="1" si="982"/>
        <v>0</v>
      </c>
      <c r="AW2517">
        <f t="shared" ca="1" si="982"/>
        <v>0</v>
      </c>
      <c r="AX2517">
        <v>0</v>
      </c>
    </row>
    <row r="2518" spans="1:50">
      <c r="A2518" s="2">
        <v>41371</v>
      </c>
      <c r="B2518">
        <v>1518</v>
      </c>
      <c r="C2518">
        <v>13</v>
      </c>
      <c r="D2518">
        <f t="shared" ca="1" si="968"/>
        <v>18.709145500212927</v>
      </c>
      <c r="E2518">
        <f t="shared" ca="1" si="969"/>
        <v>-5.7091455002129265</v>
      </c>
      <c r="F2518" t="str">
        <f t="shared" ca="1" si="970"/>
        <v>low</v>
      </c>
      <c r="G2518">
        <v>879</v>
      </c>
      <c r="H2518">
        <f t="shared" si="971"/>
        <v>879</v>
      </c>
      <c r="I2518">
        <f t="shared" ca="1" si="972"/>
        <v>1137.4178519127324</v>
      </c>
      <c r="J2518">
        <f t="shared" ca="1" si="973"/>
        <v>-258.41785191273243</v>
      </c>
      <c r="K2518" t="str">
        <f t="shared" ca="1" si="974"/>
        <v>medium</v>
      </c>
      <c r="L2518">
        <v>5</v>
      </c>
      <c r="M2518" t="str">
        <f t="shared" si="985"/>
        <v>medium</v>
      </c>
      <c r="N2518">
        <f t="shared" si="956"/>
        <v>4</v>
      </c>
      <c r="O2518">
        <f t="shared" si="957"/>
        <v>7</v>
      </c>
      <c r="P2518" t="str">
        <f t="shared" si="958"/>
        <v>neděle</v>
      </c>
      <c r="Q2518">
        <f t="shared" si="983"/>
        <v>0</v>
      </c>
      <c r="R2518">
        <f t="shared" si="983"/>
        <v>0</v>
      </c>
      <c r="S2518">
        <f t="shared" si="983"/>
        <v>0</v>
      </c>
      <c r="T2518">
        <f t="shared" si="983"/>
        <v>1</v>
      </c>
      <c r="U2518">
        <f t="shared" si="983"/>
        <v>0</v>
      </c>
      <c r="V2518">
        <f t="shared" si="983"/>
        <v>0</v>
      </c>
      <c r="W2518">
        <f t="shared" si="983"/>
        <v>0</v>
      </c>
      <c r="X2518">
        <f t="shared" si="983"/>
        <v>0</v>
      </c>
      <c r="Y2518">
        <f t="shared" si="983"/>
        <v>0</v>
      </c>
      <c r="Z2518">
        <f t="shared" si="983"/>
        <v>0</v>
      </c>
      <c r="AA2518">
        <f t="shared" si="983"/>
        <v>0</v>
      </c>
      <c r="AB2518">
        <f t="shared" si="983"/>
        <v>0</v>
      </c>
      <c r="AC2518">
        <f t="shared" si="984"/>
        <v>0</v>
      </c>
      <c r="AD2518">
        <f t="shared" si="984"/>
        <v>0</v>
      </c>
      <c r="AE2518">
        <f t="shared" si="984"/>
        <v>0</v>
      </c>
      <c r="AF2518">
        <f t="shared" si="984"/>
        <v>0</v>
      </c>
      <c r="AG2518">
        <f t="shared" si="984"/>
        <v>0</v>
      </c>
      <c r="AH2518">
        <f t="shared" si="984"/>
        <v>0</v>
      </c>
      <c r="AI2518">
        <f t="shared" si="984"/>
        <v>1</v>
      </c>
      <c r="AJ2518">
        <f t="shared" ca="1" si="959"/>
        <v>0</v>
      </c>
      <c r="AK2518">
        <f t="shared" ca="1" si="960"/>
        <v>0</v>
      </c>
      <c r="AL2518">
        <f t="shared" ca="1" si="961"/>
        <v>1</v>
      </c>
      <c r="AM2518">
        <f t="shared" ca="1" si="962"/>
        <v>0</v>
      </c>
      <c r="AN2518">
        <f t="shared" ca="1" si="963"/>
        <v>1</v>
      </c>
      <c r="AO2518">
        <f t="shared" ca="1" si="964"/>
        <v>0</v>
      </c>
      <c r="AP2518">
        <f t="shared" ca="1" si="965"/>
        <v>0</v>
      </c>
      <c r="AQ2518">
        <f t="shared" ca="1" si="966"/>
        <v>1</v>
      </c>
      <c r="AR2518">
        <f t="shared" ca="1" si="967"/>
        <v>0</v>
      </c>
      <c r="AS2518">
        <v>0</v>
      </c>
      <c r="AT2518">
        <v>0</v>
      </c>
      <c r="AU2518">
        <f t="shared" ca="1" si="982"/>
        <v>1</v>
      </c>
      <c r="AV2518">
        <f t="shared" ca="1" si="982"/>
        <v>0</v>
      </c>
      <c r="AW2518">
        <f t="shared" ca="1" si="982"/>
        <v>0</v>
      </c>
      <c r="AX2518">
        <v>0</v>
      </c>
    </row>
    <row r="2519" spans="1:50">
      <c r="A2519" s="2">
        <v>41372</v>
      </c>
      <c r="B2519">
        <v>1519</v>
      </c>
      <c r="C2519">
        <v>20</v>
      </c>
      <c r="D2519">
        <f t="shared" ca="1" si="968"/>
        <v>18.710277825546214</v>
      </c>
      <c r="E2519">
        <f t="shared" ca="1" si="969"/>
        <v>1.2897221744537859</v>
      </c>
      <c r="F2519" t="str">
        <f t="shared" ca="1" si="970"/>
        <v>medium</v>
      </c>
      <c r="G2519">
        <v>725</v>
      </c>
      <c r="H2519">
        <f t="shared" si="971"/>
        <v>725</v>
      </c>
      <c r="I2519">
        <f t="shared" ca="1" si="972"/>
        <v>1137.5960320099089</v>
      </c>
      <c r="J2519">
        <f t="shared" ca="1" si="973"/>
        <v>-412.59603200990887</v>
      </c>
      <c r="K2519" t="str">
        <f t="shared" ca="1" si="974"/>
        <v>low</v>
      </c>
      <c r="L2519">
        <v>3.05</v>
      </c>
      <c r="M2519" t="str">
        <f t="shared" si="985"/>
        <v>low</v>
      </c>
      <c r="N2519">
        <f t="shared" si="956"/>
        <v>4</v>
      </c>
      <c r="O2519">
        <f t="shared" si="957"/>
        <v>1</v>
      </c>
      <c r="P2519" t="str">
        <f t="shared" si="958"/>
        <v>pondělí</v>
      </c>
      <c r="Q2519">
        <f t="shared" si="983"/>
        <v>0</v>
      </c>
      <c r="R2519">
        <f t="shared" si="983"/>
        <v>0</v>
      </c>
      <c r="S2519">
        <f t="shared" si="983"/>
        <v>0</v>
      </c>
      <c r="T2519">
        <f t="shared" si="983"/>
        <v>1</v>
      </c>
      <c r="U2519">
        <f t="shared" si="983"/>
        <v>0</v>
      </c>
      <c r="V2519">
        <f t="shared" si="983"/>
        <v>0</v>
      </c>
      <c r="W2519">
        <f t="shared" si="983"/>
        <v>0</v>
      </c>
      <c r="X2519">
        <f t="shared" si="983"/>
        <v>0</v>
      </c>
      <c r="Y2519">
        <f t="shared" si="983"/>
        <v>0</v>
      </c>
      <c r="Z2519">
        <f t="shared" si="983"/>
        <v>0</v>
      </c>
      <c r="AA2519">
        <f t="shared" si="983"/>
        <v>0</v>
      </c>
      <c r="AB2519">
        <f t="shared" si="983"/>
        <v>0</v>
      </c>
      <c r="AC2519">
        <f t="shared" si="984"/>
        <v>1</v>
      </c>
      <c r="AD2519">
        <f t="shared" si="984"/>
        <v>0</v>
      </c>
      <c r="AE2519">
        <f t="shared" si="984"/>
        <v>0</v>
      </c>
      <c r="AF2519">
        <f t="shared" si="984"/>
        <v>0</v>
      </c>
      <c r="AG2519">
        <f t="shared" si="984"/>
        <v>0</v>
      </c>
      <c r="AH2519">
        <f t="shared" si="984"/>
        <v>0</v>
      </c>
      <c r="AI2519">
        <f t="shared" si="984"/>
        <v>0</v>
      </c>
      <c r="AJ2519">
        <f t="shared" ca="1" si="959"/>
        <v>0</v>
      </c>
      <c r="AK2519">
        <f t="shared" ca="1" si="960"/>
        <v>0</v>
      </c>
      <c r="AL2519">
        <f t="shared" ca="1" si="961"/>
        <v>1</v>
      </c>
      <c r="AM2519">
        <f t="shared" ca="1" si="962"/>
        <v>0</v>
      </c>
      <c r="AN2519">
        <f t="shared" ca="1" si="963"/>
        <v>1</v>
      </c>
      <c r="AO2519">
        <f t="shared" ca="1" si="964"/>
        <v>0</v>
      </c>
      <c r="AP2519">
        <f t="shared" ca="1" si="965"/>
        <v>1</v>
      </c>
      <c r="AQ2519">
        <f t="shared" ca="1" si="966"/>
        <v>0</v>
      </c>
      <c r="AR2519">
        <f t="shared" ca="1" si="967"/>
        <v>0</v>
      </c>
      <c r="AS2519">
        <v>0</v>
      </c>
      <c r="AT2519">
        <v>0</v>
      </c>
      <c r="AU2519">
        <f t="shared" ca="1" si="982"/>
        <v>0</v>
      </c>
      <c r="AV2519">
        <f t="shared" ca="1" si="982"/>
        <v>1</v>
      </c>
      <c r="AW2519">
        <f t="shared" ca="1" si="982"/>
        <v>0</v>
      </c>
      <c r="AX2519">
        <v>0</v>
      </c>
    </row>
    <row r="2520" spans="1:50">
      <c r="A2520" s="2">
        <v>41373</v>
      </c>
      <c r="B2520">
        <v>1520</v>
      </c>
      <c r="C2520">
        <v>18</v>
      </c>
      <c r="D2520">
        <f t="shared" ca="1" si="968"/>
        <v>18.711405773017741</v>
      </c>
      <c r="E2520">
        <f t="shared" ca="1" si="969"/>
        <v>-0.71140577301774144</v>
      </c>
      <c r="F2520" t="str">
        <f t="shared" ca="1" si="970"/>
        <v>medium</v>
      </c>
      <c r="G2520">
        <v>1038</v>
      </c>
      <c r="H2520">
        <f t="shared" si="971"/>
        <v>1038</v>
      </c>
      <c r="I2520">
        <f t="shared" ca="1" si="972"/>
        <v>1137.7740584191745</v>
      </c>
      <c r="J2520">
        <f t="shared" ca="1" si="973"/>
        <v>-99.77405841917448</v>
      </c>
      <c r="K2520" t="str">
        <f t="shared" ca="1" si="974"/>
        <v>medium</v>
      </c>
      <c r="L2520">
        <v>7.05</v>
      </c>
      <c r="M2520" t="str">
        <f t="shared" si="985"/>
        <v>medium</v>
      </c>
      <c r="N2520">
        <f t="shared" si="956"/>
        <v>4</v>
      </c>
      <c r="O2520">
        <f t="shared" si="957"/>
        <v>2</v>
      </c>
      <c r="P2520" t="str">
        <f t="shared" si="958"/>
        <v>úterý</v>
      </c>
      <c r="Q2520">
        <f t="shared" si="983"/>
        <v>0</v>
      </c>
      <c r="R2520">
        <f t="shared" si="983"/>
        <v>0</v>
      </c>
      <c r="S2520">
        <f t="shared" si="983"/>
        <v>0</v>
      </c>
      <c r="T2520">
        <f t="shared" si="983"/>
        <v>1</v>
      </c>
      <c r="U2520">
        <f t="shared" si="983"/>
        <v>0</v>
      </c>
      <c r="V2520">
        <f t="shared" si="983"/>
        <v>0</v>
      </c>
      <c r="W2520">
        <f t="shared" si="983"/>
        <v>0</v>
      </c>
      <c r="X2520">
        <f t="shared" si="983"/>
        <v>0</v>
      </c>
      <c r="Y2520">
        <f t="shared" si="983"/>
        <v>0</v>
      </c>
      <c r="Z2520">
        <f t="shared" si="983"/>
        <v>0</v>
      </c>
      <c r="AA2520">
        <f t="shared" si="983"/>
        <v>0</v>
      </c>
      <c r="AB2520">
        <f t="shared" si="983"/>
        <v>0</v>
      </c>
      <c r="AC2520">
        <f t="shared" si="984"/>
        <v>0</v>
      </c>
      <c r="AD2520">
        <f t="shared" si="984"/>
        <v>1</v>
      </c>
      <c r="AE2520">
        <f t="shared" si="984"/>
        <v>0</v>
      </c>
      <c r="AF2520">
        <f t="shared" si="984"/>
        <v>0</v>
      </c>
      <c r="AG2520">
        <f t="shared" si="984"/>
        <v>0</v>
      </c>
      <c r="AH2520">
        <f t="shared" si="984"/>
        <v>0</v>
      </c>
      <c r="AI2520">
        <f t="shared" si="984"/>
        <v>0</v>
      </c>
      <c r="AJ2520">
        <f t="shared" ca="1" si="959"/>
        <v>0</v>
      </c>
      <c r="AK2520">
        <f t="shared" ca="1" si="960"/>
        <v>0</v>
      </c>
      <c r="AL2520">
        <f t="shared" ca="1" si="961"/>
        <v>1</v>
      </c>
      <c r="AM2520">
        <f t="shared" ca="1" si="962"/>
        <v>0</v>
      </c>
      <c r="AN2520">
        <f t="shared" ca="1" si="963"/>
        <v>1</v>
      </c>
      <c r="AO2520">
        <f t="shared" ca="1" si="964"/>
        <v>0</v>
      </c>
      <c r="AP2520">
        <f t="shared" ca="1" si="965"/>
        <v>0</v>
      </c>
      <c r="AQ2520">
        <f t="shared" ca="1" si="966"/>
        <v>1</v>
      </c>
      <c r="AR2520">
        <f t="shared" ca="1" si="967"/>
        <v>0</v>
      </c>
      <c r="AS2520">
        <v>0</v>
      </c>
      <c r="AT2520">
        <v>0</v>
      </c>
      <c r="AU2520">
        <f t="shared" ca="1" si="982"/>
        <v>0</v>
      </c>
      <c r="AV2520">
        <f t="shared" ca="1" si="982"/>
        <v>1</v>
      </c>
      <c r="AW2520">
        <f t="shared" ca="1" si="982"/>
        <v>0</v>
      </c>
      <c r="AX2520">
        <v>0</v>
      </c>
    </row>
    <row r="2521" spans="1:50">
      <c r="A2521" s="2">
        <v>41374</v>
      </c>
      <c r="B2521">
        <v>1521</v>
      </c>
      <c r="C2521">
        <v>11</v>
      </c>
      <c r="D2521">
        <f t="shared" ca="1" si="968"/>
        <v>18.712529350346095</v>
      </c>
      <c r="E2521">
        <f t="shared" ca="1" si="969"/>
        <v>-7.7125293503460952</v>
      </c>
      <c r="F2521" t="str">
        <f t="shared" ca="1" si="970"/>
        <v>low</v>
      </c>
      <c r="G2521">
        <v>958</v>
      </c>
      <c r="H2521">
        <f t="shared" si="971"/>
        <v>958</v>
      </c>
      <c r="I2521">
        <f t="shared" ca="1" si="972"/>
        <v>1137.951930989158</v>
      </c>
      <c r="J2521">
        <f t="shared" ca="1" si="973"/>
        <v>-179.95193098915797</v>
      </c>
      <c r="K2521" t="str">
        <f t="shared" ca="1" si="974"/>
        <v>medium</v>
      </c>
      <c r="L2521">
        <v>12.1</v>
      </c>
      <c r="M2521" t="str">
        <f t="shared" si="985"/>
        <v>medium</v>
      </c>
      <c r="N2521">
        <f t="shared" si="956"/>
        <v>4</v>
      </c>
      <c r="O2521">
        <f t="shared" si="957"/>
        <v>3</v>
      </c>
      <c r="P2521" t="str">
        <f t="shared" si="958"/>
        <v>středa</v>
      </c>
      <c r="Q2521">
        <f t="shared" ref="Q2521:AB2530" si="986">VLOOKUP($N2521,$V$31:$AH$42,Q$592+1,0)</f>
        <v>0</v>
      </c>
      <c r="R2521">
        <f t="shared" si="986"/>
        <v>0</v>
      </c>
      <c r="S2521">
        <f t="shared" si="986"/>
        <v>0</v>
      </c>
      <c r="T2521">
        <f t="shared" si="986"/>
        <v>1</v>
      </c>
      <c r="U2521">
        <f t="shared" si="986"/>
        <v>0</v>
      </c>
      <c r="V2521">
        <f t="shared" si="986"/>
        <v>0</v>
      </c>
      <c r="W2521">
        <f t="shared" si="986"/>
        <v>0</v>
      </c>
      <c r="X2521">
        <f t="shared" si="986"/>
        <v>0</v>
      </c>
      <c r="Y2521">
        <f t="shared" si="986"/>
        <v>0</v>
      </c>
      <c r="Z2521">
        <f t="shared" si="986"/>
        <v>0</v>
      </c>
      <c r="AA2521">
        <f t="shared" si="986"/>
        <v>0</v>
      </c>
      <c r="AB2521">
        <f t="shared" si="986"/>
        <v>0</v>
      </c>
      <c r="AC2521">
        <f t="shared" ref="AC2521:AI2530" si="987">VLOOKUP($O2521,$V$74:$AC$80,AC$592+1,0)</f>
        <v>0</v>
      </c>
      <c r="AD2521">
        <f t="shared" si="987"/>
        <v>0</v>
      </c>
      <c r="AE2521">
        <f t="shared" si="987"/>
        <v>1</v>
      </c>
      <c r="AF2521">
        <f t="shared" si="987"/>
        <v>0</v>
      </c>
      <c r="AG2521">
        <f t="shared" si="987"/>
        <v>0</v>
      </c>
      <c r="AH2521">
        <f t="shared" si="987"/>
        <v>0</v>
      </c>
      <c r="AI2521">
        <f t="shared" si="987"/>
        <v>0</v>
      </c>
      <c r="AJ2521">
        <f t="shared" ca="1" si="959"/>
        <v>0</v>
      </c>
      <c r="AK2521">
        <f t="shared" ca="1" si="960"/>
        <v>0</v>
      </c>
      <c r="AL2521">
        <f t="shared" ca="1" si="961"/>
        <v>1</v>
      </c>
      <c r="AM2521">
        <f t="shared" ca="1" si="962"/>
        <v>0</v>
      </c>
      <c r="AN2521">
        <f t="shared" ca="1" si="963"/>
        <v>1</v>
      </c>
      <c r="AO2521">
        <f t="shared" ca="1" si="964"/>
        <v>0</v>
      </c>
      <c r="AP2521">
        <f t="shared" ca="1" si="965"/>
        <v>0</v>
      </c>
      <c r="AQ2521">
        <f t="shared" ca="1" si="966"/>
        <v>1</v>
      </c>
      <c r="AR2521">
        <f t="shared" ca="1" si="967"/>
        <v>0</v>
      </c>
      <c r="AS2521">
        <v>1</v>
      </c>
      <c r="AT2521">
        <v>0</v>
      </c>
      <c r="AU2521">
        <f t="shared" ref="AU2521:AW2540" ca="1" si="988">VLOOKUP(INDIRECT($AU$590&amp;ROW($A2521)),$F$17:$I$19,AU$592+1,0)</f>
        <v>1</v>
      </c>
      <c r="AV2521">
        <f t="shared" ca="1" si="988"/>
        <v>0</v>
      </c>
      <c r="AW2521">
        <f t="shared" ca="1" si="988"/>
        <v>0</v>
      </c>
      <c r="AX2521">
        <v>0</v>
      </c>
    </row>
    <row r="2522" spans="1:50">
      <c r="A2522" s="2">
        <v>41375</v>
      </c>
      <c r="B2522">
        <v>1522</v>
      </c>
      <c r="C2522">
        <v>9</v>
      </c>
      <c r="D2522">
        <f t="shared" ca="1" si="968"/>
        <v>18.713648565249855</v>
      </c>
      <c r="E2522">
        <f t="shared" ca="1" si="969"/>
        <v>-9.713648565249855</v>
      </c>
      <c r="F2522" t="str">
        <f t="shared" ca="1" si="970"/>
        <v>low</v>
      </c>
      <c r="G2522">
        <v>395</v>
      </c>
      <c r="H2522">
        <f t="shared" si="971"/>
        <v>395</v>
      </c>
      <c r="I2522">
        <f t="shared" ca="1" si="972"/>
        <v>1138.1296495684887</v>
      </c>
      <c r="J2522">
        <f t="shared" ca="1" si="973"/>
        <v>-743.12964956848873</v>
      </c>
      <c r="K2522" t="str">
        <f t="shared" ca="1" si="974"/>
        <v>low</v>
      </c>
      <c r="L2522">
        <v>8.9499999999999993</v>
      </c>
      <c r="M2522" t="str">
        <f t="shared" si="985"/>
        <v>medium</v>
      </c>
      <c r="N2522">
        <f t="shared" si="956"/>
        <v>4</v>
      </c>
      <c r="O2522">
        <f t="shared" si="957"/>
        <v>4</v>
      </c>
      <c r="P2522" t="str">
        <f t="shared" si="958"/>
        <v>čtvrtek</v>
      </c>
      <c r="Q2522">
        <f t="shared" si="986"/>
        <v>0</v>
      </c>
      <c r="R2522">
        <f t="shared" si="986"/>
        <v>0</v>
      </c>
      <c r="S2522">
        <f t="shared" si="986"/>
        <v>0</v>
      </c>
      <c r="T2522">
        <f t="shared" si="986"/>
        <v>1</v>
      </c>
      <c r="U2522">
        <f t="shared" si="986"/>
        <v>0</v>
      </c>
      <c r="V2522">
        <f t="shared" si="986"/>
        <v>0</v>
      </c>
      <c r="W2522">
        <f t="shared" si="986"/>
        <v>0</v>
      </c>
      <c r="X2522">
        <f t="shared" si="986"/>
        <v>0</v>
      </c>
      <c r="Y2522">
        <f t="shared" si="986"/>
        <v>0</v>
      </c>
      <c r="Z2522">
        <f t="shared" si="986"/>
        <v>0</v>
      </c>
      <c r="AA2522">
        <f t="shared" si="986"/>
        <v>0</v>
      </c>
      <c r="AB2522">
        <f t="shared" si="986"/>
        <v>0</v>
      </c>
      <c r="AC2522">
        <f t="shared" si="987"/>
        <v>0</v>
      </c>
      <c r="AD2522">
        <f t="shared" si="987"/>
        <v>0</v>
      </c>
      <c r="AE2522">
        <f t="shared" si="987"/>
        <v>0</v>
      </c>
      <c r="AF2522">
        <f t="shared" si="987"/>
        <v>1</v>
      </c>
      <c r="AG2522">
        <f t="shared" si="987"/>
        <v>0</v>
      </c>
      <c r="AH2522">
        <f t="shared" si="987"/>
        <v>0</v>
      </c>
      <c r="AI2522">
        <f t="shared" si="987"/>
        <v>0</v>
      </c>
      <c r="AJ2522">
        <f t="shared" ca="1" si="959"/>
        <v>0</v>
      </c>
      <c r="AK2522">
        <f t="shared" ca="1" si="960"/>
        <v>0</v>
      </c>
      <c r="AL2522">
        <f t="shared" ca="1" si="961"/>
        <v>1</v>
      </c>
      <c r="AM2522">
        <f t="shared" ca="1" si="962"/>
        <v>0</v>
      </c>
      <c r="AN2522">
        <f t="shared" ca="1" si="963"/>
        <v>1</v>
      </c>
      <c r="AO2522">
        <f t="shared" ca="1" si="964"/>
        <v>0</v>
      </c>
      <c r="AP2522">
        <f t="shared" ca="1" si="965"/>
        <v>0</v>
      </c>
      <c r="AQ2522">
        <f t="shared" ca="1" si="966"/>
        <v>1</v>
      </c>
      <c r="AR2522">
        <f t="shared" ca="1" si="967"/>
        <v>0</v>
      </c>
      <c r="AS2522">
        <v>1</v>
      </c>
      <c r="AT2522">
        <v>0</v>
      </c>
      <c r="AU2522">
        <f t="shared" ca="1" si="988"/>
        <v>1</v>
      </c>
      <c r="AV2522">
        <f t="shared" ca="1" si="988"/>
        <v>0</v>
      </c>
      <c r="AW2522">
        <f t="shared" ca="1" si="988"/>
        <v>0</v>
      </c>
      <c r="AX2522">
        <v>0</v>
      </c>
    </row>
    <row r="2523" spans="1:50">
      <c r="A2523" s="2">
        <v>41376</v>
      </c>
      <c r="B2523">
        <v>1523</v>
      </c>
      <c r="C2523">
        <v>17</v>
      </c>
      <c r="D2523">
        <f t="shared" ca="1" si="968"/>
        <v>18.7147634254476</v>
      </c>
      <c r="E2523">
        <f t="shared" ca="1" si="969"/>
        <v>-1.7147634254476003</v>
      </c>
      <c r="F2523" t="str">
        <f t="shared" ca="1" si="970"/>
        <v>medium</v>
      </c>
      <c r="G2523">
        <v>1879</v>
      </c>
      <c r="H2523">
        <f t="shared" si="971"/>
        <v>1879</v>
      </c>
      <c r="I2523">
        <f t="shared" ca="1" si="972"/>
        <v>1138.3072140057957</v>
      </c>
      <c r="J2523">
        <f t="shared" ca="1" si="973"/>
        <v>740.69278599420431</v>
      </c>
      <c r="K2523" t="str">
        <f t="shared" ca="1" si="974"/>
        <v>high</v>
      </c>
      <c r="L2523">
        <v>15.1</v>
      </c>
      <c r="M2523" t="str">
        <f t="shared" si="985"/>
        <v>high</v>
      </c>
      <c r="N2523">
        <f t="shared" si="956"/>
        <v>4</v>
      </c>
      <c r="O2523">
        <f t="shared" si="957"/>
        <v>5</v>
      </c>
      <c r="P2523" t="str">
        <f t="shared" si="958"/>
        <v>pátek</v>
      </c>
      <c r="Q2523">
        <f t="shared" si="986"/>
        <v>0</v>
      </c>
      <c r="R2523">
        <f t="shared" si="986"/>
        <v>0</v>
      </c>
      <c r="S2523">
        <f t="shared" si="986"/>
        <v>0</v>
      </c>
      <c r="T2523">
        <f t="shared" si="986"/>
        <v>1</v>
      </c>
      <c r="U2523">
        <f t="shared" si="986"/>
        <v>0</v>
      </c>
      <c r="V2523">
        <f t="shared" si="986"/>
        <v>0</v>
      </c>
      <c r="W2523">
        <f t="shared" si="986"/>
        <v>0</v>
      </c>
      <c r="X2523">
        <f t="shared" si="986"/>
        <v>0</v>
      </c>
      <c r="Y2523">
        <f t="shared" si="986"/>
        <v>0</v>
      </c>
      <c r="Z2523">
        <f t="shared" si="986"/>
        <v>0</v>
      </c>
      <c r="AA2523">
        <f t="shared" si="986"/>
        <v>0</v>
      </c>
      <c r="AB2523">
        <f t="shared" si="986"/>
        <v>0</v>
      </c>
      <c r="AC2523">
        <f t="shared" si="987"/>
        <v>0</v>
      </c>
      <c r="AD2523">
        <f t="shared" si="987"/>
        <v>0</v>
      </c>
      <c r="AE2523">
        <f t="shared" si="987"/>
        <v>0</v>
      </c>
      <c r="AF2523">
        <f t="shared" si="987"/>
        <v>0</v>
      </c>
      <c r="AG2523">
        <f t="shared" si="987"/>
        <v>1</v>
      </c>
      <c r="AH2523">
        <f t="shared" si="987"/>
        <v>0</v>
      </c>
      <c r="AI2523">
        <f t="shared" si="987"/>
        <v>0</v>
      </c>
      <c r="AJ2523">
        <f t="shared" ca="1" si="959"/>
        <v>0</v>
      </c>
      <c r="AK2523">
        <f t="shared" ca="1" si="960"/>
        <v>0</v>
      </c>
      <c r="AL2523">
        <f t="shared" ca="1" si="961"/>
        <v>1</v>
      </c>
      <c r="AM2523">
        <f t="shared" ca="1" si="962"/>
        <v>1</v>
      </c>
      <c r="AN2523">
        <f t="shared" ca="1" si="963"/>
        <v>0</v>
      </c>
      <c r="AO2523">
        <f t="shared" ca="1" si="964"/>
        <v>0</v>
      </c>
      <c r="AP2523">
        <f t="shared" ca="1" si="965"/>
        <v>0</v>
      </c>
      <c r="AQ2523">
        <f t="shared" ca="1" si="966"/>
        <v>0</v>
      </c>
      <c r="AR2523">
        <f t="shared" ca="1" si="967"/>
        <v>1</v>
      </c>
      <c r="AS2523">
        <v>0</v>
      </c>
      <c r="AT2523">
        <v>0</v>
      </c>
      <c r="AU2523">
        <f t="shared" ca="1" si="988"/>
        <v>0</v>
      </c>
      <c r="AV2523">
        <f t="shared" ca="1" si="988"/>
        <v>1</v>
      </c>
      <c r="AW2523">
        <f t="shared" ca="1" si="988"/>
        <v>0</v>
      </c>
      <c r="AX2523">
        <v>0</v>
      </c>
    </row>
    <row r="2524" spans="1:50">
      <c r="A2524" s="2">
        <v>41377</v>
      </c>
      <c r="B2524">
        <v>1524</v>
      </c>
      <c r="C2524">
        <v>23</v>
      </c>
      <c r="D2524">
        <f t="shared" ca="1" si="968"/>
        <v>18.715873938657907</v>
      </c>
      <c r="E2524">
        <f t="shared" ca="1" si="969"/>
        <v>4.2841260613420928</v>
      </c>
      <c r="F2524" t="str">
        <f t="shared" ca="1" si="970"/>
        <v>high</v>
      </c>
      <c r="G2524">
        <v>1159</v>
      </c>
      <c r="H2524">
        <f t="shared" si="971"/>
        <v>1159</v>
      </c>
      <c r="I2524">
        <f t="shared" ca="1" si="972"/>
        <v>1138.4846241497075</v>
      </c>
      <c r="J2524">
        <f t="shared" ca="1" si="973"/>
        <v>20.515375850292457</v>
      </c>
      <c r="K2524" t="str">
        <f t="shared" ca="1" si="974"/>
        <v>medium</v>
      </c>
      <c r="L2524">
        <v>16.2</v>
      </c>
      <c r="M2524" t="str">
        <f t="shared" si="985"/>
        <v>high</v>
      </c>
      <c r="N2524">
        <f t="shared" si="956"/>
        <v>4</v>
      </c>
      <c r="O2524">
        <f t="shared" si="957"/>
        <v>6</v>
      </c>
      <c r="P2524" t="str">
        <f t="shared" si="958"/>
        <v>sobota</v>
      </c>
      <c r="Q2524">
        <f t="shared" si="986"/>
        <v>0</v>
      </c>
      <c r="R2524">
        <f t="shared" si="986"/>
        <v>0</v>
      </c>
      <c r="S2524">
        <f t="shared" si="986"/>
        <v>0</v>
      </c>
      <c r="T2524">
        <f t="shared" si="986"/>
        <v>1</v>
      </c>
      <c r="U2524">
        <f t="shared" si="986"/>
        <v>0</v>
      </c>
      <c r="V2524">
        <f t="shared" si="986"/>
        <v>0</v>
      </c>
      <c r="W2524">
        <f t="shared" si="986"/>
        <v>0</v>
      </c>
      <c r="X2524">
        <f t="shared" si="986"/>
        <v>0</v>
      </c>
      <c r="Y2524">
        <f t="shared" si="986"/>
        <v>0</v>
      </c>
      <c r="Z2524">
        <f t="shared" si="986"/>
        <v>0</v>
      </c>
      <c r="AA2524">
        <f t="shared" si="986"/>
        <v>0</v>
      </c>
      <c r="AB2524">
        <f t="shared" si="986"/>
        <v>0</v>
      </c>
      <c r="AC2524">
        <f t="shared" si="987"/>
        <v>0</v>
      </c>
      <c r="AD2524">
        <f t="shared" si="987"/>
        <v>0</v>
      </c>
      <c r="AE2524">
        <f t="shared" si="987"/>
        <v>0</v>
      </c>
      <c r="AF2524">
        <f t="shared" si="987"/>
        <v>0</v>
      </c>
      <c r="AG2524">
        <f t="shared" si="987"/>
        <v>0</v>
      </c>
      <c r="AH2524">
        <f t="shared" si="987"/>
        <v>1</v>
      </c>
      <c r="AI2524">
        <f t="shared" si="987"/>
        <v>0</v>
      </c>
      <c r="AJ2524">
        <f t="shared" ca="1" si="959"/>
        <v>0</v>
      </c>
      <c r="AK2524">
        <f t="shared" ca="1" si="960"/>
        <v>0</v>
      </c>
      <c r="AL2524">
        <f t="shared" ca="1" si="961"/>
        <v>1</v>
      </c>
      <c r="AM2524">
        <f t="shared" ca="1" si="962"/>
        <v>1</v>
      </c>
      <c r="AN2524">
        <f t="shared" ca="1" si="963"/>
        <v>0</v>
      </c>
      <c r="AO2524">
        <f t="shared" ca="1" si="964"/>
        <v>0</v>
      </c>
      <c r="AP2524">
        <f t="shared" ca="1" si="965"/>
        <v>0</v>
      </c>
      <c r="AQ2524">
        <f t="shared" ca="1" si="966"/>
        <v>0</v>
      </c>
      <c r="AR2524">
        <f t="shared" ca="1" si="967"/>
        <v>1</v>
      </c>
      <c r="AS2524">
        <v>1</v>
      </c>
      <c r="AT2524">
        <v>0</v>
      </c>
      <c r="AU2524">
        <f t="shared" ca="1" si="988"/>
        <v>0</v>
      </c>
      <c r="AV2524">
        <f t="shared" ca="1" si="988"/>
        <v>0</v>
      </c>
      <c r="AW2524">
        <f t="shared" ca="1" si="988"/>
        <v>1</v>
      </c>
      <c r="AX2524">
        <v>0</v>
      </c>
    </row>
    <row r="2525" spans="1:50">
      <c r="A2525" s="2">
        <v>41378</v>
      </c>
      <c r="B2525">
        <v>1525</v>
      </c>
      <c r="C2525">
        <v>7</v>
      </c>
      <c r="D2525">
        <f t="shared" ca="1" si="968"/>
        <v>18.716980112599355</v>
      </c>
      <c r="E2525">
        <f t="shared" ca="1" si="969"/>
        <v>-11.716980112599355</v>
      </c>
      <c r="F2525" t="str">
        <f t="shared" ca="1" si="970"/>
        <v>low</v>
      </c>
      <c r="G2525">
        <v>415</v>
      </c>
      <c r="H2525">
        <f t="shared" si="971"/>
        <v>415</v>
      </c>
      <c r="I2525">
        <f t="shared" ca="1" si="972"/>
        <v>1138.6618798488535</v>
      </c>
      <c r="J2525">
        <f t="shared" ca="1" si="973"/>
        <v>-723.66187984885346</v>
      </c>
      <c r="K2525" t="str">
        <f t="shared" ca="1" si="974"/>
        <v>low</v>
      </c>
      <c r="L2525">
        <v>9.9499999999999993</v>
      </c>
      <c r="M2525" t="str">
        <f t="shared" si="985"/>
        <v>medium</v>
      </c>
      <c r="N2525">
        <f t="shared" si="956"/>
        <v>4</v>
      </c>
      <c r="O2525">
        <f t="shared" si="957"/>
        <v>7</v>
      </c>
      <c r="P2525" t="str">
        <f t="shared" si="958"/>
        <v>neděle</v>
      </c>
      <c r="Q2525">
        <f t="shared" si="986"/>
        <v>0</v>
      </c>
      <c r="R2525">
        <f t="shared" si="986"/>
        <v>0</v>
      </c>
      <c r="S2525">
        <f t="shared" si="986"/>
        <v>0</v>
      </c>
      <c r="T2525">
        <f t="shared" si="986"/>
        <v>1</v>
      </c>
      <c r="U2525">
        <f t="shared" si="986"/>
        <v>0</v>
      </c>
      <c r="V2525">
        <f t="shared" si="986"/>
        <v>0</v>
      </c>
      <c r="W2525">
        <f t="shared" si="986"/>
        <v>0</v>
      </c>
      <c r="X2525">
        <f t="shared" si="986"/>
        <v>0</v>
      </c>
      <c r="Y2525">
        <f t="shared" si="986"/>
        <v>0</v>
      </c>
      <c r="Z2525">
        <f t="shared" si="986"/>
        <v>0</v>
      </c>
      <c r="AA2525">
        <f t="shared" si="986"/>
        <v>0</v>
      </c>
      <c r="AB2525">
        <f t="shared" si="986"/>
        <v>0</v>
      </c>
      <c r="AC2525">
        <f t="shared" si="987"/>
        <v>0</v>
      </c>
      <c r="AD2525">
        <f t="shared" si="987"/>
        <v>0</v>
      </c>
      <c r="AE2525">
        <f t="shared" si="987"/>
        <v>0</v>
      </c>
      <c r="AF2525">
        <f t="shared" si="987"/>
        <v>0</v>
      </c>
      <c r="AG2525">
        <f t="shared" si="987"/>
        <v>0</v>
      </c>
      <c r="AH2525">
        <f t="shared" si="987"/>
        <v>0</v>
      </c>
      <c r="AI2525">
        <f t="shared" si="987"/>
        <v>1</v>
      </c>
      <c r="AJ2525">
        <f t="shared" ca="1" si="959"/>
        <v>0</v>
      </c>
      <c r="AK2525">
        <f t="shared" ca="1" si="960"/>
        <v>0</v>
      </c>
      <c r="AL2525">
        <f t="shared" ca="1" si="961"/>
        <v>1</v>
      </c>
      <c r="AM2525">
        <f t="shared" ca="1" si="962"/>
        <v>1</v>
      </c>
      <c r="AN2525">
        <f t="shared" ca="1" si="963"/>
        <v>0</v>
      </c>
      <c r="AO2525">
        <f t="shared" ca="1" si="964"/>
        <v>0</v>
      </c>
      <c r="AP2525">
        <f t="shared" ca="1" si="965"/>
        <v>0</v>
      </c>
      <c r="AQ2525">
        <f t="shared" ca="1" si="966"/>
        <v>1</v>
      </c>
      <c r="AR2525">
        <f t="shared" ca="1" si="967"/>
        <v>0</v>
      </c>
      <c r="AS2525">
        <v>0</v>
      </c>
      <c r="AT2525">
        <v>0</v>
      </c>
      <c r="AU2525">
        <f t="shared" ca="1" si="988"/>
        <v>1</v>
      </c>
      <c r="AV2525">
        <f t="shared" ca="1" si="988"/>
        <v>0</v>
      </c>
      <c r="AW2525">
        <f t="shared" ca="1" si="988"/>
        <v>0</v>
      </c>
      <c r="AX2525">
        <v>0</v>
      </c>
    </row>
    <row r="2526" spans="1:50">
      <c r="A2526" s="2">
        <v>41379</v>
      </c>
      <c r="B2526">
        <v>1526</v>
      </c>
      <c r="C2526">
        <v>28</v>
      </c>
      <c r="D2526">
        <f t="shared" ca="1" si="968"/>
        <v>18.718081954990531</v>
      </c>
      <c r="E2526">
        <f t="shared" ca="1" si="969"/>
        <v>9.2819180450094692</v>
      </c>
      <c r="F2526" t="str">
        <f t="shared" ca="1" si="970"/>
        <v>high</v>
      </c>
      <c r="G2526">
        <v>1537</v>
      </c>
      <c r="H2526">
        <f t="shared" si="971"/>
        <v>1537</v>
      </c>
      <c r="I2526">
        <f t="shared" ca="1" si="972"/>
        <v>1138.8389809518621</v>
      </c>
      <c r="J2526">
        <f t="shared" ca="1" si="973"/>
        <v>398.16101904813786</v>
      </c>
      <c r="K2526" t="str">
        <f t="shared" ca="1" si="974"/>
        <v>high</v>
      </c>
      <c r="L2526">
        <v>3.3</v>
      </c>
      <c r="M2526" t="str">
        <f t="shared" si="985"/>
        <v>low</v>
      </c>
      <c r="N2526">
        <f t="shared" si="956"/>
        <v>4</v>
      </c>
      <c r="O2526">
        <f t="shared" si="957"/>
        <v>1</v>
      </c>
      <c r="P2526" t="str">
        <f t="shared" si="958"/>
        <v>pondělí</v>
      </c>
      <c r="Q2526">
        <f t="shared" si="986"/>
        <v>0</v>
      </c>
      <c r="R2526">
        <f t="shared" si="986"/>
        <v>0</v>
      </c>
      <c r="S2526">
        <f t="shared" si="986"/>
        <v>0</v>
      </c>
      <c r="T2526">
        <f t="shared" si="986"/>
        <v>1</v>
      </c>
      <c r="U2526">
        <f t="shared" si="986"/>
        <v>0</v>
      </c>
      <c r="V2526">
        <f t="shared" si="986"/>
        <v>0</v>
      </c>
      <c r="W2526">
        <f t="shared" si="986"/>
        <v>0</v>
      </c>
      <c r="X2526">
        <f t="shared" si="986"/>
        <v>0</v>
      </c>
      <c r="Y2526">
        <f t="shared" si="986"/>
        <v>0</v>
      </c>
      <c r="Z2526">
        <f t="shared" si="986"/>
        <v>0</v>
      </c>
      <c r="AA2526">
        <f t="shared" si="986"/>
        <v>0</v>
      </c>
      <c r="AB2526">
        <f t="shared" si="986"/>
        <v>0</v>
      </c>
      <c r="AC2526">
        <f t="shared" si="987"/>
        <v>1</v>
      </c>
      <c r="AD2526">
        <f t="shared" si="987"/>
        <v>0</v>
      </c>
      <c r="AE2526">
        <f t="shared" si="987"/>
        <v>0</v>
      </c>
      <c r="AF2526">
        <f t="shared" si="987"/>
        <v>0</v>
      </c>
      <c r="AG2526">
        <f t="shared" si="987"/>
        <v>0</v>
      </c>
      <c r="AH2526">
        <f t="shared" si="987"/>
        <v>0</v>
      </c>
      <c r="AI2526">
        <f t="shared" si="987"/>
        <v>0</v>
      </c>
      <c r="AJ2526">
        <f t="shared" ca="1" si="959"/>
        <v>0</v>
      </c>
      <c r="AK2526">
        <f t="shared" ca="1" si="960"/>
        <v>0</v>
      </c>
      <c r="AL2526">
        <f t="shared" ca="1" si="961"/>
        <v>1</v>
      </c>
      <c r="AM2526">
        <f t="shared" ca="1" si="962"/>
        <v>1</v>
      </c>
      <c r="AN2526">
        <f t="shared" ca="1" si="963"/>
        <v>0</v>
      </c>
      <c r="AO2526">
        <f t="shared" ca="1" si="964"/>
        <v>0</v>
      </c>
      <c r="AP2526">
        <f t="shared" ca="1" si="965"/>
        <v>1</v>
      </c>
      <c r="AQ2526">
        <f t="shared" ca="1" si="966"/>
        <v>0</v>
      </c>
      <c r="AR2526">
        <f t="shared" ca="1" si="967"/>
        <v>0</v>
      </c>
      <c r="AS2526">
        <v>0</v>
      </c>
      <c r="AT2526">
        <v>0</v>
      </c>
      <c r="AU2526">
        <f t="shared" ca="1" si="988"/>
        <v>0</v>
      </c>
      <c r="AV2526">
        <f t="shared" ca="1" si="988"/>
        <v>0</v>
      </c>
      <c r="AW2526">
        <f t="shared" ca="1" si="988"/>
        <v>1</v>
      </c>
      <c r="AX2526">
        <v>0</v>
      </c>
    </row>
    <row r="2527" spans="1:50">
      <c r="A2527" s="2">
        <v>41380</v>
      </c>
      <c r="B2527">
        <v>1527</v>
      </c>
      <c r="C2527">
        <v>30</v>
      </c>
      <c r="D2527">
        <f t="shared" ca="1" si="968"/>
        <v>18.719179473550003</v>
      </c>
      <c r="E2527">
        <f t="shared" ca="1" si="969"/>
        <v>11.280820526449997</v>
      </c>
      <c r="F2527" t="str">
        <f t="shared" ca="1" si="970"/>
        <v>high</v>
      </c>
      <c r="G2527">
        <v>3915</v>
      </c>
      <c r="H2527">
        <f t="shared" si="971"/>
        <v>3915</v>
      </c>
      <c r="I2527">
        <f t="shared" ca="1" si="972"/>
        <v>1139.0159273073627</v>
      </c>
      <c r="J2527">
        <f t="shared" ca="1" si="973"/>
        <v>2775.9840726926373</v>
      </c>
      <c r="K2527" t="str">
        <f t="shared" ca="1" si="974"/>
        <v>high</v>
      </c>
      <c r="L2527">
        <v>19.600000000000001</v>
      </c>
      <c r="M2527" t="str">
        <f t="shared" si="985"/>
        <v>high</v>
      </c>
      <c r="N2527">
        <f t="shared" si="956"/>
        <v>4</v>
      </c>
      <c r="O2527">
        <f t="shared" si="957"/>
        <v>2</v>
      </c>
      <c r="P2527" t="str">
        <f t="shared" si="958"/>
        <v>úterý</v>
      </c>
      <c r="Q2527">
        <f t="shared" si="986"/>
        <v>0</v>
      </c>
      <c r="R2527">
        <f t="shared" si="986"/>
        <v>0</v>
      </c>
      <c r="S2527">
        <f t="shared" si="986"/>
        <v>0</v>
      </c>
      <c r="T2527">
        <f t="shared" si="986"/>
        <v>1</v>
      </c>
      <c r="U2527">
        <f t="shared" si="986"/>
        <v>0</v>
      </c>
      <c r="V2527">
        <f t="shared" si="986"/>
        <v>0</v>
      </c>
      <c r="W2527">
        <f t="shared" si="986"/>
        <v>0</v>
      </c>
      <c r="X2527">
        <f t="shared" si="986"/>
        <v>0</v>
      </c>
      <c r="Y2527">
        <f t="shared" si="986"/>
        <v>0</v>
      </c>
      <c r="Z2527">
        <f t="shared" si="986"/>
        <v>0</v>
      </c>
      <c r="AA2527">
        <f t="shared" si="986"/>
        <v>0</v>
      </c>
      <c r="AB2527">
        <f t="shared" si="986"/>
        <v>0</v>
      </c>
      <c r="AC2527">
        <f t="shared" si="987"/>
        <v>0</v>
      </c>
      <c r="AD2527">
        <f t="shared" si="987"/>
        <v>1</v>
      </c>
      <c r="AE2527">
        <f t="shared" si="987"/>
        <v>0</v>
      </c>
      <c r="AF2527">
        <f t="shared" si="987"/>
        <v>0</v>
      </c>
      <c r="AG2527">
        <f t="shared" si="987"/>
        <v>0</v>
      </c>
      <c r="AH2527">
        <f t="shared" si="987"/>
        <v>0</v>
      </c>
      <c r="AI2527">
        <f t="shared" si="987"/>
        <v>0</v>
      </c>
      <c r="AJ2527">
        <f t="shared" ca="1" si="959"/>
        <v>0</v>
      </c>
      <c r="AK2527">
        <f t="shared" ca="1" si="960"/>
        <v>0</v>
      </c>
      <c r="AL2527">
        <f t="shared" ca="1" si="961"/>
        <v>1</v>
      </c>
      <c r="AM2527">
        <f t="shared" ca="1" si="962"/>
        <v>1</v>
      </c>
      <c r="AN2527">
        <f t="shared" ca="1" si="963"/>
        <v>0</v>
      </c>
      <c r="AO2527">
        <f t="shared" ca="1" si="964"/>
        <v>0</v>
      </c>
      <c r="AP2527">
        <f t="shared" ca="1" si="965"/>
        <v>0</v>
      </c>
      <c r="AQ2527">
        <f t="shared" ca="1" si="966"/>
        <v>0</v>
      </c>
      <c r="AR2527">
        <f t="shared" ca="1" si="967"/>
        <v>1</v>
      </c>
      <c r="AS2527">
        <v>0</v>
      </c>
      <c r="AT2527">
        <v>0</v>
      </c>
      <c r="AU2527">
        <f t="shared" ca="1" si="988"/>
        <v>0</v>
      </c>
      <c r="AV2527">
        <f t="shared" ca="1" si="988"/>
        <v>0</v>
      </c>
      <c r="AW2527">
        <f t="shared" ca="1" si="988"/>
        <v>1</v>
      </c>
      <c r="AX2527">
        <v>0</v>
      </c>
    </row>
    <row r="2528" spans="1:50">
      <c r="A2528" s="2">
        <v>41381</v>
      </c>
      <c r="B2528">
        <v>1528</v>
      </c>
      <c r="C2528">
        <v>13</v>
      </c>
      <c r="D2528">
        <f t="shared" ca="1" si="968"/>
        <v>18.720272675996355</v>
      </c>
      <c r="E2528">
        <f t="shared" ca="1" si="969"/>
        <v>-5.7202726759963554</v>
      </c>
      <c r="F2528" t="str">
        <f t="shared" ca="1" si="970"/>
        <v>low</v>
      </c>
      <c r="G2528">
        <v>555</v>
      </c>
      <c r="H2528">
        <f t="shared" si="971"/>
        <v>555</v>
      </c>
      <c r="I2528">
        <f t="shared" ca="1" si="972"/>
        <v>1139.1927187639844</v>
      </c>
      <c r="J2528">
        <f t="shared" ca="1" si="973"/>
        <v>-584.19271876398443</v>
      </c>
      <c r="K2528" t="str">
        <f t="shared" ca="1" si="974"/>
        <v>low</v>
      </c>
      <c r="L2528">
        <v>15.8</v>
      </c>
      <c r="M2528" t="str">
        <f t="shared" si="985"/>
        <v>high</v>
      </c>
      <c r="N2528">
        <f t="shared" si="956"/>
        <v>4</v>
      </c>
      <c r="O2528">
        <f t="shared" si="957"/>
        <v>3</v>
      </c>
      <c r="P2528" t="str">
        <f t="shared" si="958"/>
        <v>středa</v>
      </c>
      <c r="Q2528">
        <f t="shared" si="986"/>
        <v>0</v>
      </c>
      <c r="R2528">
        <f t="shared" si="986"/>
        <v>0</v>
      </c>
      <c r="S2528">
        <f t="shared" si="986"/>
        <v>0</v>
      </c>
      <c r="T2528">
        <f t="shared" si="986"/>
        <v>1</v>
      </c>
      <c r="U2528">
        <f t="shared" si="986"/>
        <v>0</v>
      </c>
      <c r="V2528">
        <f t="shared" si="986"/>
        <v>0</v>
      </c>
      <c r="W2528">
        <f t="shared" si="986"/>
        <v>0</v>
      </c>
      <c r="X2528">
        <f t="shared" si="986"/>
        <v>0</v>
      </c>
      <c r="Y2528">
        <f t="shared" si="986"/>
        <v>0</v>
      </c>
      <c r="Z2528">
        <f t="shared" si="986"/>
        <v>0</v>
      </c>
      <c r="AA2528">
        <f t="shared" si="986"/>
        <v>0</v>
      </c>
      <c r="AB2528">
        <f t="shared" si="986"/>
        <v>0</v>
      </c>
      <c r="AC2528">
        <f t="shared" si="987"/>
        <v>0</v>
      </c>
      <c r="AD2528">
        <f t="shared" si="987"/>
        <v>0</v>
      </c>
      <c r="AE2528">
        <f t="shared" si="987"/>
        <v>1</v>
      </c>
      <c r="AF2528">
        <f t="shared" si="987"/>
        <v>0</v>
      </c>
      <c r="AG2528">
        <f t="shared" si="987"/>
        <v>0</v>
      </c>
      <c r="AH2528">
        <f t="shared" si="987"/>
        <v>0</v>
      </c>
      <c r="AI2528">
        <f t="shared" si="987"/>
        <v>0</v>
      </c>
      <c r="AJ2528">
        <f t="shared" ca="1" si="959"/>
        <v>0</v>
      </c>
      <c r="AK2528">
        <f t="shared" ca="1" si="960"/>
        <v>0</v>
      </c>
      <c r="AL2528">
        <f t="shared" ca="1" si="961"/>
        <v>1</v>
      </c>
      <c r="AM2528">
        <f t="shared" ca="1" si="962"/>
        <v>1</v>
      </c>
      <c r="AN2528">
        <f t="shared" ca="1" si="963"/>
        <v>0</v>
      </c>
      <c r="AO2528">
        <f t="shared" ca="1" si="964"/>
        <v>0</v>
      </c>
      <c r="AP2528">
        <f t="shared" ca="1" si="965"/>
        <v>0</v>
      </c>
      <c r="AQ2528">
        <f t="shared" ca="1" si="966"/>
        <v>0</v>
      </c>
      <c r="AR2528">
        <f t="shared" ca="1" si="967"/>
        <v>1</v>
      </c>
      <c r="AS2528">
        <v>0</v>
      </c>
      <c r="AT2528">
        <v>0</v>
      </c>
      <c r="AU2528">
        <f t="shared" ca="1" si="988"/>
        <v>1</v>
      </c>
      <c r="AV2528">
        <f t="shared" ca="1" si="988"/>
        <v>0</v>
      </c>
      <c r="AW2528">
        <f t="shared" ca="1" si="988"/>
        <v>0</v>
      </c>
      <c r="AX2528">
        <v>0</v>
      </c>
    </row>
    <row r="2529" spans="1:50">
      <c r="A2529" s="2">
        <v>41382</v>
      </c>
      <c r="B2529">
        <v>1529</v>
      </c>
      <c r="C2529">
        <v>21</v>
      </c>
      <c r="D2529">
        <f t="shared" ca="1" si="968"/>
        <v>18.721361570048167</v>
      </c>
      <c r="E2529">
        <f t="shared" ca="1" si="969"/>
        <v>2.2786384299518332</v>
      </c>
      <c r="F2529" t="str">
        <f t="shared" ca="1" si="970"/>
        <v>medium</v>
      </c>
      <c r="G2529">
        <v>1313</v>
      </c>
      <c r="H2529">
        <f t="shared" si="971"/>
        <v>1313</v>
      </c>
      <c r="I2529">
        <f t="shared" ca="1" si="972"/>
        <v>1139.3693551703561</v>
      </c>
      <c r="J2529">
        <f t="shared" ca="1" si="973"/>
        <v>173.63064482964387</v>
      </c>
      <c r="K2529" t="str">
        <f t="shared" ca="1" si="974"/>
        <v>high</v>
      </c>
      <c r="L2529">
        <v>15.9</v>
      </c>
      <c r="M2529" t="str">
        <f t="shared" si="985"/>
        <v>high</v>
      </c>
      <c r="N2529">
        <f t="shared" si="956"/>
        <v>4</v>
      </c>
      <c r="O2529">
        <f t="shared" si="957"/>
        <v>4</v>
      </c>
      <c r="P2529" t="str">
        <f t="shared" si="958"/>
        <v>čtvrtek</v>
      </c>
      <c r="Q2529">
        <f t="shared" si="986"/>
        <v>0</v>
      </c>
      <c r="R2529">
        <f t="shared" si="986"/>
        <v>0</v>
      </c>
      <c r="S2529">
        <f t="shared" si="986"/>
        <v>0</v>
      </c>
      <c r="T2529">
        <f t="shared" si="986"/>
        <v>1</v>
      </c>
      <c r="U2529">
        <f t="shared" si="986"/>
        <v>0</v>
      </c>
      <c r="V2529">
        <f t="shared" si="986"/>
        <v>0</v>
      </c>
      <c r="W2529">
        <f t="shared" si="986"/>
        <v>0</v>
      </c>
      <c r="X2529">
        <f t="shared" si="986"/>
        <v>0</v>
      </c>
      <c r="Y2529">
        <f t="shared" si="986"/>
        <v>0</v>
      </c>
      <c r="Z2529">
        <f t="shared" si="986"/>
        <v>0</v>
      </c>
      <c r="AA2529">
        <f t="shared" si="986"/>
        <v>0</v>
      </c>
      <c r="AB2529">
        <f t="shared" si="986"/>
        <v>0</v>
      </c>
      <c r="AC2529">
        <f t="shared" si="987"/>
        <v>0</v>
      </c>
      <c r="AD2529">
        <f t="shared" si="987"/>
        <v>0</v>
      </c>
      <c r="AE2529">
        <f t="shared" si="987"/>
        <v>0</v>
      </c>
      <c r="AF2529">
        <f t="shared" si="987"/>
        <v>1</v>
      </c>
      <c r="AG2529">
        <f t="shared" si="987"/>
        <v>0</v>
      </c>
      <c r="AH2529">
        <f t="shared" si="987"/>
        <v>0</v>
      </c>
      <c r="AI2529">
        <f t="shared" si="987"/>
        <v>0</v>
      </c>
      <c r="AJ2529">
        <f t="shared" ca="1" si="959"/>
        <v>0</v>
      </c>
      <c r="AK2529">
        <f t="shared" ca="1" si="960"/>
        <v>0</v>
      </c>
      <c r="AL2529">
        <f t="shared" ca="1" si="961"/>
        <v>1</v>
      </c>
      <c r="AM2529">
        <f t="shared" ca="1" si="962"/>
        <v>1</v>
      </c>
      <c r="AN2529">
        <f t="shared" ca="1" si="963"/>
        <v>0</v>
      </c>
      <c r="AO2529">
        <f t="shared" ca="1" si="964"/>
        <v>0</v>
      </c>
      <c r="AP2529">
        <f t="shared" ca="1" si="965"/>
        <v>0</v>
      </c>
      <c r="AQ2529">
        <f t="shared" ca="1" si="966"/>
        <v>0</v>
      </c>
      <c r="AR2529">
        <f t="shared" ca="1" si="967"/>
        <v>1</v>
      </c>
      <c r="AS2529">
        <v>0</v>
      </c>
      <c r="AT2529">
        <v>0</v>
      </c>
      <c r="AU2529">
        <f t="shared" ca="1" si="988"/>
        <v>0</v>
      </c>
      <c r="AV2529">
        <f t="shared" ca="1" si="988"/>
        <v>1</v>
      </c>
      <c r="AW2529">
        <f t="shared" ca="1" si="988"/>
        <v>0</v>
      </c>
      <c r="AX2529">
        <v>0</v>
      </c>
    </row>
    <row r="2530" spans="1:50">
      <c r="A2530" s="2">
        <v>41383</v>
      </c>
      <c r="B2530">
        <v>1530</v>
      </c>
      <c r="C2530">
        <v>26</v>
      </c>
      <c r="D2530">
        <f t="shared" ca="1" si="968"/>
        <v>18.722446163424021</v>
      </c>
      <c r="E2530">
        <f t="shared" ca="1" si="969"/>
        <v>7.2775538365759793</v>
      </c>
      <c r="F2530" t="str">
        <f t="shared" ca="1" si="970"/>
        <v>high</v>
      </c>
      <c r="G2530">
        <v>1385</v>
      </c>
      <c r="H2530">
        <f t="shared" si="971"/>
        <v>1385</v>
      </c>
      <c r="I2530">
        <f t="shared" ca="1" si="972"/>
        <v>1139.5458363751063</v>
      </c>
      <c r="J2530">
        <f t="shared" ca="1" si="973"/>
        <v>245.45416362489368</v>
      </c>
      <c r="K2530" t="str">
        <f t="shared" ca="1" si="974"/>
        <v>high</v>
      </c>
      <c r="L2530">
        <v>13.35</v>
      </c>
      <c r="M2530" t="str">
        <f t="shared" si="985"/>
        <v>medium</v>
      </c>
      <c r="N2530">
        <f t="shared" si="956"/>
        <v>4</v>
      </c>
      <c r="O2530">
        <f t="shared" si="957"/>
        <v>5</v>
      </c>
      <c r="P2530" t="str">
        <f t="shared" si="958"/>
        <v>pátek</v>
      </c>
      <c r="Q2530">
        <f t="shared" si="986"/>
        <v>0</v>
      </c>
      <c r="R2530">
        <f t="shared" si="986"/>
        <v>0</v>
      </c>
      <c r="S2530">
        <f t="shared" si="986"/>
        <v>0</v>
      </c>
      <c r="T2530">
        <f t="shared" si="986"/>
        <v>1</v>
      </c>
      <c r="U2530">
        <f t="shared" si="986"/>
        <v>0</v>
      </c>
      <c r="V2530">
        <f t="shared" si="986"/>
        <v>0</v>
      </c>
      <c r="W2530">
        <f t="shared" si="986"/>
        <v>0</v>
      </c>
      <c r="X2530">
        <f t="shared" si="986"/>
        <v>0</v>
      </c>
      <c r="Y2530">
        <f t="shared" si="986"/>
        <v>0</v>
      </c>
      <c r="Z2530">
        <f t="shared" si="986"/>
        <v>0</v>
      </c>
      <c r="AA2530">
        <f t="shared" si="986"/>
        <v>0</v>
      </c>
      <c r="AB2530">
        <f t="shared" si="986"/>
        <v>0</v>
      </c>
      <c r="AC2530">
        <f t="shared" si="987"/>
        <v>0</v>
      </c>
      <c r="AD2530">
        <f t="shared" si="987"/>
        <v>0</v>
      </c>
      <c r="AE2530">
        <f t="shared" si="987"/>
        <v>0</v>
      </c>
      <c r="AF2530">
        <f t="shared" si="987"/>
        <v>0</v>
      </c>
      <c r="AG2530">
        <f t="shared" si="987"/>
        <v>1</v>
      </c>
      <c r="AH2530">
        <f t="shared" si="987"/>
        <v>0</v>
      </c>
      <c r="AI2530">
        <f t="shared" si="987"/>
        <v>0</v>
      </c>
      <c r="AJ2530">
        <f t="shared" ca="1" si="959"/>
        <v>0</v>
      </c>
      <c r="AK2530">
        <f t="shared" ca="1" si="960"/>
        <v>0</v>
      </c>
      <c r="AL2530">
        <f t="shared" ca="1" si="961"/>
        <v>1</v>
      </c>
      <c r="AM2530">
        <f t="shared" ca="1" si="962"/>
        <v>1</v>
      </c>
      <c r="AN2530">
        <f t="shared" ca="1" si="963"/>
        <v>0</v>
      </c>
      <c r="AO2530">
        <f t="shared" ca="1" si="964"/>
        <v>0</v>
      </c>
      <c r="AP2530">
        <f t="shared" ca="1" si="965"/>
        <v>0</v>
      </c>
      <c r="AQ2530">
        <f t="shared" ca="1" si="966"/>
        <v>1</v>
      </c>
      <c r="AR2530">
        <f t="shared" ca="1" si="967"/>
        <v>0</v>
      </c>
      <c r="AS2530">
        <v>1</v>
      </c>
      <c r="AT2530">
        <v>0</v>
      </c>
      <c r="AU2530">
        <f t="shared" ca="1" si="988"/>
        <v>0</v>
      </c>
      <c r="AV2530">
        <f t="shared" ca="1" si="988"/>
        <v>0</v>
      </c>
      <c r="AW2530">
        <f t="shared" ca="1" si="988"/>
        <v>1</v>
      </c>
      <c r="AX2530">
        <v>0</v>
      </c>
    </row>
    <row r="2531" spans="1:50">
      <c r="A2531" s="2">
        <v>41384</v>
      </c>
      <c r="B2531">
        <v>1531</v>
      </c>
      <c r="C2531">
        <v>9</v>
      </c>
      <c r="D2531">
        <f t="shared" ca="1" si="968"/>
        <v>18.723526463842489</v>
      </c>
      <c r="E2531">
        <f t="shared" ca="1" si="969"/>
        <v>-9.7235264638424894</v>
      </c>
      <c r="F2531" t="str">
        <f t="shared" ca="1" si="970"/>
        <v>low</v>
      </c>
      <c r="G2531">
        <v>943</v>
      </c>
      <c r="H2531">
        <f t="shared" si="971"/>
        <v>943</v>
      </c>
      <c r="I2531">
        <f t="shared" ca="1" si="972"/>
        <v>1139.7221622268646</v>
      </c>
      <c r="J2531">
        <f t="shared" ca="1" si="973"/>
        <v>-196.72216222686461</v>
      </c>
      <c r="K2531" t="str">
        <f t="shared" ca="1" si="974"/>
        <v>medium</v>
      </c>
      <c r="L2531">
        <v>14.2</v>
      </c>
      <c r="M2531" t="str">
        <f t="shared" si="985"/>
        <v>high</v>
      </c>
      <c r="N2531">
        <f t="shared" si="956"/>
        <v>4</v>
      </c>
      <c r="O2531">
        <f t="shared" si="957"/>
        <v>6</v>
      </c>
      <c r="P2531" t="str">
        <f t="shared" si="958"/>
        <v>sobota</v>
      </c>
      <c r="Q2531">
        <f t="shared" ref="Q2531:AB2540" si="989">VLOOKUP($N2531,$V$31:$AH$42,Q$592+1,0)</f>
        <v>0</v>
      </c>
      <c r="R2531">
        <f t="shared" si="989"/>
        <v>0</v>
      </c>
      <c r="S2531">
        <f t="shared" si="989"/>
        <v>0</v>
      </c>
      <c r="T2531">
        <f t="shared" si="989"/>
        <v>1</v>
      </c>
      <c r="U2531">
        <f t="shared" si="989"/>
        <v>0</v>
      </c>
      <c r="V2531">
        <f t="shared" si="989"/>
        <v>0</v>
      </c>
      <c r="W2531">
        <f t="shared" si="989"/>
        <v>0</v>
      </c>
      <c r="X2531">
        <f t="shared" si="989"/>
        <v>0</v>
      </c>
      <c r="Y2531">
        <f t="shared" si="989"/>
        <v>0</v>
      </c>
      <c r="Z2531">
        <f t="shared" si="989"/>
        <v>0</v>
      </c>
      <c r="AA2531">
        <f t="shared" si="989"/>
        <v>0</v>
      </c>
      <c r="AB2531">
        <f t="shared" si="989"/>
        <v>0</v>
      </c>
      <c r="AC2531">
        <f t="shared" ref="AC2531:AI2540" si="990">VLOOKUP($O2531,$V$74:$AC$80,AC$592+1,0)</f>
        <v>0</v>
      </c>
      <c r="AD2531">
        <f t="shared" si="990"/>
        <v>0</v>
      </c>
      <c r="AE2531">
        <f t="shared" si="990"/>
        <v>0</v>
      </c>
      <c r="AF2531">
        <f t="shared" si="990"/>
        <v>0</v>
      </c>
      <c r="AG2531">
        <f t="shared" si="990"/>
        <v>0</v>
      </c>
      <c r="AH2531">
        <f t="shared" si="990"/>
        <v>1</v>
      </c>
      <c r="AI2531">
        <f t="shared" si="990"/>
        <v>0</v>
      </c>
      <c r="AJ2531">
        <f t="shared" ca="1" si="959"/>
        <v>0</v>
      </c>
      <c r="AK2531">
        <f t="shared" ca="1" si="960"/>
        <v>1</v>
      </c>
      <c r="AL2531">
        <f t="shared" ca="1" si="961"/>
        <v>0</v>
      </c>
      <c r="AM2531">
        <f t="shared" ca="1" si="962"/>
        <v>0</v>
      </c>
      <c r="AN2531">
        <f t="shared" ca="1" si="963"/>
        <v>1</v>
      </c>
      <c r="AO2531">
        <f t="shared" ca="1" si="964"/>
        <v>0</v>
      </c>
      <c r="AP2531">
        <f t="shared" ca="1" si="965"/>
        <v>0</v>
      </c>
      <c r="AQ2531">
        <f t="shared" ca="1" si="966"/>
        <v>0</v>
      </c>
      <c r="AR2531">
        <f t="shared" ca="1" si="967"/>
        <v>1</v>
      </c>
      <c r="AS2531">
        <v>1</v>
      </c>
      <c r="AT2531">
        <v>0</v>
      </c>
      <c r="AU2531">
        <f t="shared" ca="1" si="988"/>
        <v>1</v>
      </c>
      <c r="AV2531">
        <f t="shared" ca="1" si="988"/>
        <v>0</v>
      </c>
      <c r="AW2531">
        <f t="shared" ca="1" si="988"/>
        <v>0</v>
      </c>
      <c r="AX2531">
        <v>0</v>
      </c>
    </row>
    <row r="2532" spans="1:50">
      <c r="A2532" s="2">
        <v>41385</v>
      </c>
      <c r="B2532">
        <v>1532</v>
      </c>
      <c r="C2532">
        <v>16</v>
      </c>
      <c r="D2532">
        <f t="shared" ca="1" si="968"/>
        <v>18.724602479022156</v>
      </c>
      <c r="E2532">
        <f t="shared" ca="1" si="969"/>
        <v>-2.7246024790221561</v>
      </c>
      <c r="F2532" t="str">
        <f t="shared" ca="1" si="970"/>
        <v>medium</v>
      </c>
      <c r="G2532">
        <v>972</v>
      </c>
      <c r="H2532">
        <f t="shared" si="971"/>
        <v>972</v>
      </c>
      <c r="I2532">
        <f t="shared" ca="1" si="972"/>
        <v>1139.8983325742597</v>
      </c>
      <c r="J2532">
        <f t="shared" ca="1" si="973"/>
        <v>-167.89833257425971</v>
      </c>
      <c r="K2532" t="str">
        <f t="shared" ca="1" si="974"/>
        <v>medium</v>
      </c>
      <c r="L2532">
        <v>18.399999999999999</v>
      </c>
      <c r="M2532" t="str">
        <f t="shared" si="985"/>
        <v>high</v>
      </c>
      <c r="N2532">
        <f t="shared" si="956"/>
        <v>4</v>
      </c>
      <c r="O2532">
        <f t="shared" si="957"/>
        <v>7</v>
      </c>
      <c r="P2532" t="str">
        <f t="shared" si="958"/>
        <v>neděle</v>
      </c>
      <c r="Q2532">
        <f t="shared" si="989"/>
        <v>0</v>
      </c>
      <c r="R2532">
        <f t="shared" si="989"/>
        <v>0</v>
      </c>
      <c r="S2532">
        <f t="shared" si="989"/>
        <v>0</v>
      </c>
      <c r="T2532">
        <f t="shared" si="989"/>
        <v>1</v>
      </c>
      <c r="U2532">
        <f t="shared" si="989"/>
        <v>0</v>
      </c>
      <c r="V2532">
        <f t="shared" si="989"/>
        <v>0</v>
      </c>
      <c r="W2532">
        <f t="shared" si="989"/>
        <v>0</v>
      </c>
      <c r="X2532">
        <f t="shared" si="989"/>
        <v>0</v>
      </c>
      <c r="Y2532">
        <f t="shared" si="989"/>
        <v>0</v>
      </c>
      <c r="Z2532">
        <f t="shared" si="989"/>
        <v>0</v>
      </c>
      <c r="AA2532">
        <f t="shared" si="989"/>
        <v>0</v>
      </c>
      <c r="AB2532">
        <f t="shared" si="989"/>
        <v>0</v>
      </c>
      <c r="AC2532">
        <f t="shared" si="990"/>
        <v>0</v>
      </c>
      <c r="AD2532">
        <f t="shared" si="990"/>
        <v>0</v>
      </c>
      <c r="AE2532">
        <f t="shared" si="990"/>
        <v>0</v>
      </c>
      <c r="AF2532">
        <f t="shared" si="990"/>
        <v>0</v>
      </c>
      <c r="AG2532">
        <f t="shared" si="990"/>
        <v>0</v>
      </c>
      <c r="AH2532">
        <f t="shared" si="990"/>
        <v>0</v>
      </c>
      <c r="AI2532">
        <f t="shared" si="990"/>
        <v>1</v>
      </c>
      <c r="AJ2532">
        <f t="shared" ca="1" si="959"/>
        <v>0</v>
      </c>
      <c r="AK2532">
        <f t="shared" ca="1" si="960"/>
        <v>0</v>
      </c>
      <c r="AL2532">
        <f t="shared" ca="1" si="961"/>
        <v>1</v>
      </c>
      <c r="AM2532">
        <f t="shared" ca="1" si="962"/>
        <v>1</v>
      </c>
      <c r="AN2532">
        <f t="shared" ca="1" si="963"/>
        <v>0</v>
      </c>
      <c r="AO2532">
        <f t="shared" ca="1" si="964"/>
        <v>0</v>
      </c>
      <c r="AP2532">
        <f t="shared" ca="1" si="965"/>
        <v>0</v>
      </c>
      <c r="AQ2532">
        <f t="shared" ca="1" si="966"/>
        <v>0</v>
      </c>
      <c r="AR2532">
        <f t="shared" ca="1" si="967"/>
        <v>1</v>
      </c>
      <c r="AS2532">
        <v>0</v>
      </c>
      <c r="AT2532">
        <v>0</v>
      </c>
      <c r="AU2532">
        <f t="shared" ca="1" si="988"/>
        <v>0</v>
      </c>
      <c r="AV2532">
        <f t="shared" ca="1" si="988"/>
        <v>1</v>
      </c>
      <c r="AW2532">
        <f t="shared" ca="1" si="988"/>
        <v>0</v>
      </c>
      <c r="AX2532">
        <v>0</v>
      </c>
    </row>
    <row r="2533" spans="1:50">
      <c r="A2533" s="2">
        <v>41386</v>
      </c>
      <c r="B2533">
        <v>1533</v>
      </c>
      <c r="C2533">
        <v>24</v>
      </c>
      <c r="D2533">
        <f t="shared" ca="1" si="968"/>
        <v>18.7256742166816</v>
      </c>
      <c r="E2533">
        <f t="shared" ca="1" si="969"/>
        <v>5.2743257833183996</v>
      </c>
      <c r="F2533" t="str">
        <f t="shared" ca="1" si="970"/>
        <v>high</v>
      </c>
      <c r="G2533">
        <v>2565</v>
      </c>
      <c r="H2533">
        <f t="shared" si="971"/>
        <v>2565</v>
      </c>
      <c r="I2533">
        <f t="shared" ca="1" si="972"/>
        <v>1140.0743472659206</v>
      </c>
      <c r="J2533">
        <f t="shared" ca="1" si="973"/>
        <v>1424.9256527340794</v>
      </c>
      <c r="K2533" t="str">
        <f t="shared" ca="1" si="974"/>
        <v>high</v>
      </c>
      <c r="L2533">
        <v>22</v>
      </c>
      <c r="M2533" t="str">
        <f t="shared" si="985"/>
        <v>high</v>
      </c>
      <c r="N2533">
        <f t="shared" si="956"/>
        <v>4</v>
      </c>
      <c r="O2533">
        <f t="shared" si="957"/>
        <v>1</v>
      </c>
      <c r="P2533" t="str">
        <f t="shared" si="958"/>
        <v>pondělí</v>
      </c>
      <c r="Q2533">
        <f t="shared" si="989"/>
        <v>0</v>
      </c>
      <c r="R2533">
        <f t="shared" si="989"/>
        <v>0</v>
      </c>
      <c r="S2533">
        <f t="shared" si="989"/>
        <v>0</v>
      </c>
      <c r="T2533">
        <f t="shared" si="989"/>
        <v>1</v>
      </c>
      <c r="U2533">
        <f t="shared" si="989"/>
        <v>0</v>
      </c>
      <c r="V2533">
        <f t="shared" si="989"/>
        <v>0</v>
      </c>
      <c r="W2533">
        <f t="shared" si="989"/>
        <v>0</v>
      </c>
      <c r="X2533">
        <f t="shared" si="989"/>
        <v>0</v>
      </c>
      <c r="Y2533">
        <f t="shared" si="989"/>
        <v>0</v>
      </c>
      <c r="Z2533">
        <f t="shared" si="989"/>
        <v>0</v>
      </c>
      <c r="AA2533">
        <f t="shared" si="989"/>
        <v>0</v>
      </c>
      <c r="AB2533">
        <f t="shared" si="989"/>
        <v>0</v>
      </c>
      <c r="AC2533">
        <f t="shared" si="990"/>
        <v>1</v>
      </c>
      <c r="AD2533">
        <f t="shared" si="990"/>
        <v>0</v>
      </c>
      <c r="AE2533">
        <f t="shared" si="990"/>
        <v>0</v>
      </c>
      <c r="AF2533">
        <f t="shared" si="990"/>
        <v>0</v>
      </c>
      <c r="AG2533">
        <f t="shared" si="990"/>
        <v>0</v>
      </c>
      <c r="AH2533">
        <f t="shared" si="990"/>
        <v>0</v>
      </c>
      <c r="AI2533">
        <f t="shared" si="990"/>
        <v>0</v>
      </c>
      <c r="AJ2533">
        <f t="shared" ca="1" si="959"/>
        <v>0</v>
      </c>
      <c r="AK2533">
        <f t="shared" ca="1" si="960"/>
        <v>1</v>
      </c>
      <c r="AL2533">
        <f t="shared" ca="1" si="961"/>
        <v>0</v>
      </c>
      <c r="AM2533">
        <f t="shared" ca="1" si="962"/>
        <v>0</v>
      </c>
      <c r="AN2533">
        <f t="shared" ca="1" si="963"/>
        <v>1</v>
      </c>
      <c r="AO2533">
        <f t="shared" ca="1" si="964"/>
        <v>0</v>
      </c>
      <c r="AP2533">
        <f t="shared" ca="1" si="965"/>
        <v>0</v>
      </c>
      <c r="AQ2533">
        <f t="shared" ca="1" si="966"/>
        <v>0</v>
      </c>
      <c r="AR2533">
        <f t="shared" ca="1" si="967"/>
        <v>1</v>
      </c>
      <c r="AS2533">
        <v>0</v>
      </c>
      <c r="AT2533">
        <v>0</v>
      </c>
      <c r="AU2533">
        <f t="shared" ca="1" si="988"/>
        <v>0</v>
      </c>
      <c r="AV2533">
        <f t="shared" ca="1" si="988"/>
        <v>0</v>
      </c>
      <c r="AW2533">
        <f t="shared" ca="1" si="988"/>
        <v>1</v>
      </c>
      <c r="AX2533">
        <v>0</v>
      </c>
    </row>
    <row r="2534" spans="1:50">
      <c r="A2534" s="2">
        <v>41387</v>
      </c>
      <c r="B2534">
        <v>1534</v>
      </c>
      <c r="C2534">
        <v>21</v>
      </c>
      <c r="D2534">
        <f t="shared" ca="1" si="968"/>
        <v>18.726741684539402</v>
      </c>
      <c r="E2534">
        <f t="shared" ca="1" si="969"/>
        <v>2.2732583154605983</v>
      </c>
      <c r="F2534" t="str">
        <f t="shared" ca="1" si="970"/>
        <v>medium</v>
      </c>
      <c r="G2534">
        <v>1480</v>
      </c>
      <c r="H2534">
        <f t="shared" si="971"/>
        <v>1480</v>
      </c>
      <c r="I2534">
        <f t="shared" ca="1" si="972"/>
        <v>1140.2502061504761</v>
      </c>
      <c r="J2534">
        <f t="shared" ca="1" si="973"/>
        <v>339.74979384952394</v>
      </c>
      <c r="K2534" t="str">
        <f t="shared" ca="1" si="974"/>
        <v>high</v>
      </c>
      <c r="L2534">
        <v>14.15</v>
      </c>
      <c r="M2534" t="str">
        <f t="shared" si="985"/>
        <v>high</v>
      </c>
      <c r="N2534">
        <f t="shared" si="956"/>
        <v>4</v>
      </c>
      <c r="O2534">
        <f t="shared" si="957"/>
        <v>2</v>
      </c>
      <c r="P2534" t="str">
        <f t="shared" si="958"/>
        <v>úterý</v>
      </c>
      <c r="Q2534">
        <f t="shared" si="989"/>
        <v>0</v>
      </c>
      <c r="R2534">
        <f t="shared" si="989"/>
        <v>0</v>
      </c>
      <c r="S2534">
        <f t="shared" si="989"/>
        <v>0</v>
      </c>
      <c r="T2534">
        <f t="shared" si="989"/>
        <v>1</v>
      </c>
      <c r="U2534">
        <f t="shared" si="989"/>
        <v>0</v>
      </c>
      <c r="V2534">
        <f t="shared" si="989"/>
        <v>0</v>
      </c>
      <c r="W2534">
        <f t="shared" si="989"/>
        <v>0</v>
      </c>
      <c r="X2534">
        <f t="shared" si="989"/>
        <v>0</v>
      </c>
      <c r="Y2534">
        <f t="shared" si="989"/>
        <v>0</v>
      </c>
      <c r="Z2534">
        <f t="shared" si="989"/>
        <v>0</v>
      </c>
      <c r="AA2534">
        <f t="shared" si="989"/>
        <v>0</v>
      </c>
      <c r="AB2534">
        <f t="shared" si="989"/>
        <v>0</v>
      </c>
      <c r="AC2534">
        <f t="shared" si="990"/>
        <v>0</v>
      </c>
      <c r="AD2534">
        <f t="shared" si="990"/>
        <v>1</v>
      </c>
      <c r="AE2534">
        <f t="shared" si="990"/>
        <v>0</v>
      </c>
      <c r="AF2534">
        <f t="shared" si="990"/>
        <v>0</v>
      </c>
      <c r="AG2534">
        <f t="shared" si="990"/>
        <v>0</v>
      </c>
      <c r="AH2534">
        <f t="shared" si="990"/>
        <v>0</v>
      </c>
      <c r="AI2534">
        <f t="shared" si="990"/>
        <v>0</v>
      </c>
      <c r="AJ2534">
        <f t="shared" ca="1" si="959"/>
        <v>0</v>
      </c>
      <c r="AK2534">
        <f t="shared" ca="1" si="960"/>
        <v>0</v>
      </c>
      <c r="AL2534">
        <f t="shared" ca="1" si="961"/>
        <v>1</v>
      </c>
      <c r="AM2534">
        <f t="shared" ca="1" si="962"/>
        <v>1</v>
      </c>
      <c r="AN2534">
        <f t="shared" ca="1" si="963"/>
        <v>0</v>
      </c>
      <c r="AO2534">
        <f t="shared" ca="1" si="964"/>
        <v>0</v>
      </c>
      <c r="AP2534">
        <f t="shared" ca="1" si="965"/>
        <v>0</v>
      </c>
      <c r="AQ2534">
        <f t="shared" ca="1" si="966"/>
        <v>0</v>
      </c>
      <c r="AR2534">
        <f t="shared" ca="1" si="967"/>
        <v>1</v>
      </c>
      <c r="AS2534">
        <v>0</v>
      </c>
      <c r="AT2534">
        <v>0</v>
      </c>
      <c r="AU2534">
        <f t="shared" ca="1" si="988"/>
        <v>0</v>
      </c>
      <c r="AV2534">
        <f t="shared" ca="1" si="988"/>
        <v>1</v>
      </c>
      <c r="AW2534">
        <f t="shared" ca="1" si="988"/>
        <v>0</v>
      </c>
      <c r="AX2534">
        <v>0</v>
      </c>
    </row>
    <row r="2535" spans="1:50">
      <c r="A2535" s="2">
        <v>41388</v>
      </c>
      <c r="B2535">
        <v>1535</v>
      </c>
      <c r="C2535">
        <v>16</v>
      </c>
      <c r="D2535">
        <f t="shared" ca="1" si="968"/>
        <v>18.72780489031414</v>
      </c>
      <c r="E2535">
        <f t="shared" ca="1" si="969"/>
        <v>-2.7278048903141396</v>
      </c>
      <c r="F2535" t="str">
        <f t="shared" ca="1" si="970"/>
        <v>medium</v>
      </c>
      <c r="G2535">
        <v>370</v>
      </c>
      <c r="H2535">
        <f t="shared" si="971"/>
        <v>370</v>
      </c>
      <c r="I2535">
        <f t="shared" ca="1" si="972"/>
        <v>1140.4259090765552</v>
      </c>
      <c r="J2535">
        <f t="shared" ca="1" si="973"/>
        <v>-770.42590907655517</v>
      </c>
      <c r="K2535" t="str">
        <f t="shared" ca="1" si="974"/>
        <v>low</v>
      </c>
      <c r="L2535">
        <v>22.2</v>
      </c>
      <c r="M2535" t="str">
        <f t="shared" si="985"/>
        <v>high</v>
      </c>
      <c r="N2535">
        <f t="shared" si="956"/>
        <v>4</v>
      </c>
      <c r="O2535">
        <f t="shared" si="957"/>
        <v>3</v>
      </c>
      <c r="P2535" t="str">
        <f t="shared" si="958"/>
        <v>středa</v>
      </c>
      <c r="Q2535">
        <f t="shared" si="989"/>
        <v>0</v>
      </c>
      <c r="R2535">
        <f t="shared" si="989"/>
        <v>0</v>
      </c>
      <c r="S2535">
        <f t="shared" si="989"/>
        <v>0</v>
      </c>
      <c r="T2535">
        <f t="shared" si="989"/>
        <v>1</v>
      </c>
      <c r="U2535">
        <f t="shared" si="989"/>
        <v>0</v>
      </c>
      <c r="V2535">
        <f t="shared" si="989"/>
        <v>0</v>
      </c>
      <c r="W2535">
        <f t="shared" si="989"/>
        <v>0</v>
      </c>
      <c r="X2535">
        <f t="shared" si="989"/>
        <v>0</v>
      </c>
      <c r="Y2535">
        <f t="shared" si="989"/>
        <v>0</v>
      </c>
      <c r="Z2535">
        <f t="shared" si="989"/>
        <v>0</v>
      </c>
      <c r="AA2535">
        <f t="shared" si="989"/>
        <v>0</v>
      </c>
      <c r="AB2535">
        <f t="shared" si="989"/>
        <v>0</v>
      </c>
      <c r="AC2535">
        <f t="shared" si="990"/>
        <v>0</v>
      </c>
      <c r="AD2535">
        <f t="shared" si="990"/>
        <v>0</v>
      </c>
      <c r="AE2535">
        <f t="shared" si="990"/>
        <v>1</v>
      </c>
      <c r="AF2535">
        <f t="shared" si="990"/>
        <v>0</v>
      </c>
      <c r="AG2535">
        <f t="shared" si="990"/>
        <v>0</v>
      </c>
      <c r="AH2535">
        <f t="shared" si="990"/>
        <v>0</v>
      </c>
      <c r="AI2535">
        <f t="shared" si="990"/>
        <v>0</v>
      </c>
      <c r="AJ2535">
        <f t="shared" ca="1" si="959"/>
        <v>0</v>
      </c>
      <c r="AK2535">
        <f t="shared" ca="1" si="960"/>
        <v>0</v>
      </c>
      <c r="AL2535">
        <f t="shared" ca="1" si="961"/>
        <v>1</v>
      </c>
      <c r="AM2535">
        <f t="shared" ca="1" si="962"/>
        <v>1</v>
      </c>
      <c r="AN2535">
        <f t="shared" ca="1" si="963"/>
        <v>0</v>
      </c>
      <c r="AO2535">
        <f t="shared" ca="1" si="964"/>
        <v>0</v>
      </c>
      <c r="AP2535">
        <f t="shared" ca="1" si="965"/>
        <v>0</v>
      </c>
      <c r="AQ2535">
        <f t="shared" ca="1" si="966"/>
        <v>0</v>
      </c>
      <c r="AR2535">
        <f t="shared" ca="1" si="967"/>
        <v>1</v>
      </c>
      <c r="AS2535">
        <v>0</v>
      </c>
      <c r="AT2535">
        <v>0</v>
      </c>
      <c r="AU2535">
        <f t="shared" ca="1" si="988"/>
        <v>0</v>
      </c>
      <c r="AV2535">
        <f t="shared" ca="1" si="988"/>
        <v>1</v>
      </c>
      <c r="AW2535">
        <f t="shared" ca="1" si="988"/>
        <v>0</v>
      </c>
      <c r="AX2535">
        <v>0</v>
      </c>
    </row>
    <row r="2536" spans="1:50">
      <c r="A2536" s="2">
        <v>41389</v>
      </c>
      <c r="B2536">
        <v>1536</v>
      </c>
      <c r="C2536">
        <v>19</v>
      </c>
      <c r="D2536">
        <f t="shared" ca="1" si="968"/>
        <v>18.72886384172439</v>
      </c>
      <c r="E2536">
        <f t="shared" ca="1" si="969"/>
        <v>0.27113615827560977</v>
      </c>
      <c r="F2536" t="str">
        <f t="shared" ca="1" si="970"/>
        <v>medium</v>
      </c>
      <c r="G2536">
        <v>992</v>
      </c>
      <c r="H2536">
        <f t="shared" si="971"/>
        <v>992</v>
      </c>
      <c r="I2536">
        <f t="shared" ca="1" si="972"/>
        <v>1140.601455892787</v>
      </c>
      <c r="J2536">
        <f t="shared" ca="1" si="973"/>
        <v>-148.60145589278704</v>
      </c>
      <c r="K2536" t="str">
        <f t="shared" ca="1" si="974"/>
        <v>medium</v>
      </c>
      <c r="L2536">
        <v>16.399999999999999</v>
      </c>
      <c r="M2536" t="str">
        <f t="shared" si="985"/>
        <v>high</v>
      </c>
      <c r="N2536">
        <f t="shared" si="956"/>
        <v>4</v>
      </c>
      <c r="O2536">
        <f t="shared" si="957"/>
        <v>4</v>
      </c>
      <c r="P2536" t="str">
        <f t="shared" si="958"/>
        <v>čtvrtek</v>
      </c>
      <c r="Q2536">
        <f t="shared" si="989"/>
        <v>0</v>
      </c>
      <c r="R2536">
        <f t="shared" si="989"/>
        <v>0</v>
      </c>
      <c r="S2536">
        <f t="shared" si="989"/>
        <v>0</v>
      </c>
      <c r="T2536">
        <f t="shared" si="989"/>
        <v>1</v>
      </c>
      <c r="U2536">
        <f t="shared" si="989"/>
        <v>0</v>
      </c>
      <c r="V2536">
        <f t="shared" si="989"/>
        <v>0</v>
      </c>
      <c r="W2536">
        <f t="shared" si="989"/>
        <v>0</v>
      </c>
      <c r="X2536">
        <f t="shared" si="989"/>
        <v>0</v>
      </c>
      <c r="Y2536">
        <f t="shared" si="989"/>
        <v>0</v>
      </c>
      <c r="Z2536">
        <f t="shared" si="989"/>
        <v>0</v>
      </c>
      <c r="AA2536">
        <f t="shared" si="989"/>
        <v>0</v>
      </c>
      <c r="AB2536">
        <f t="shared" si="989"/>
        <v>0</v>
      </c>
      <c r="AC2536">
        <f t="shared" si="990"/>
        <v>0</v>
      </c>
      <c r="AD2536">
        <f t="shared" si="990"/>
        <v>0</v>
      </c>
      <c r="AE2536">
        <f t="shared" si="990"/>
        <v>0</v>
      </c>
      <c r="AF2536">
        <f t="shared" si="990"/>
        <v>1</v>
      </c>
      <c r="AG2536">
        <f t="shared" si="990"/>
        <v>0</v>
      </c>
      <c r="AH2536">
        <f t="shared" si="990"/>
        <v>0</v>
      </c>
      <c r="AI2536">
        <f t="shared" si="990"/>
        <v>0</v>
      </c>
      <c r="AJ2536">
        <f t="shared" ca="1" si="959"/>
        <v>0</v>
      </c>
      <c r="AK2536">
        <f t="shared" ca="1" si="960"/>
        <v>0</v>
      </c>
      <c r="AL2536">
        <f t="shared" ca="1" si="961"/>
        <v>1</v>
      </c>
      <c r="AM2536">
        <f t="shared" ca="1" si="962"/>
        <v>1</v>
      </c>
      <c r="AN2536">
        <f t="shared" ca="1" si="963"/>
        <v>0</v>
      </c>
      <c r="AO2536">
        <f t="shared" ca="1" si="964"/>
        <v>0</v>
      </c>
      <c r="AP2536">
        <f t="shared" ca="1" si="965"/>
        <v>0</v>
      </c>
      <c r="AQ2536">
        <f t="shared" ca="1" si="966"/>
        <v>0</v>
      </c>
      <c r="AR2536">
        <f t="shared" ca="1" si="967"/>
        <v>1</v>
      </c>
      <c r="AS2536">
        <v>0</v>
      </c>
      <c r="AT2536">
        <v>0</v>
      </c>
      <c r="AU2536">
        <f t="shared" ca="1" si="988"/>
        <v>0</v>
      </c>
      <c r="AV2536">
        <f t="shared" ca="1" si="988"/>
        <v>1</v>
      </c>
      <c r="AW2536">
        <f t="shared" ca="1" si="988"/>
        <v>0</v>
      </c>
      <c r="AX2536">
        <v>0</v>
      </c>
    </row>
    <row r="2537" spans="1:50">
      <c r="A2537" s="2">
        <v>41390</v>
      </c>
      <c r="B2537">
        <v>1537</v>
      </c>
      <c r="C2537">
        <v>29</v>
      </c>
      <c r="D2537">
        <f t="shared" ca="1" si="968"/>
        <v>18.729918546488737</v>
      </c>
      <c r="E2537">
        <f t="shared" ca="1" si="969"/>
        <v>10.270081453511263</v>
      </c>
      <c r="F2537" t="str">
        <f t="shared" ca="1" si="970"/>
        <v>high</v>
      </c>
      <c r="G2537">
        <v>1365</v>
      </c>
      <c r="H2537">
        <f t="shared" si="971"/>
        <v>1365</v>
      </c>
      <c r="I2537">
        <f t="shared" ca="1" si="972"/>
        <v>1140.7768464478006</v>
      </c>
      <c r="J2537">
        <f t="shared" ca="1" si="973"/>
        <v>224.22315355219939</v>
      </c>
      <c r="K2537" t="str">
        <f t="shared" ca="1" si="974"/>
        <v>high</v>
      </c>
      <c r="L2537">
        <v>9.6</v>
      </c>
      <c r="M2537" t="str">
        <f t="shared" si="985"/>
        <v>medium</v>
      </c>
      <c r="N2537">
        <f t="shared" ref="N2537:N2600" si="991">MONTH(A2537)</f>
        <v>4</v>
      </c>
      <c r="O2537">
        <f t="shared" ref="O2537:O2600" si="992">WEEKDAY(A2537,2)</f>
        <v>5</v>
      </c>
      <c r="P2537" t="str">
        <f t="shared" ref="P2537:P2600" si="993">VLOOKUP(O2537,$O$581:$P$587,2,0)</f>
        <v>pátek</v>
      </c>
      <c r="Q2537">
        <f t="shared" si="989"/>
        <v>0</v>
      </c>
      <c r="R2537">
        <f t="shared" si="989"/>
        <v>0</v>
      </c>
      <c r="S2537">
        <f t="shared" si="989"/>
        <v>0</v>
      </c>
      <c r="T2537">
        <f t="shared" si="989"/>
        <v>1</v>
      </c>
      <c r="U2537">
        <f t="shared" si="989"/>
        <v>0</v>
      </c>
      <c r="V2537">
        <f t="shared" si="989"/>
        <v>0</v>
      </c>
      <c r="W2537">
        <f t="shared" si="989"/>
        <v>0</v>
      </c>
      <c r="X2537">
        <f t="shared" si="989"/>
        <v>0</v>
      </c>
      <c r="Y2537">
        <f t="shared" si="989"/>
        <v>0</v>
      </c>
      <c r="Z2537">
        <f t="shared" si="989"/>
        <v>0</v>
      </c>
      <c r="AA2537">
        <f t="shared" si="989"/>
        <v>0</v>
      </c>
      <c r="AB2537">
        <f t="shared" si="989"/>
        <v>0</v>
      </c>
      <c r="AC2537">
        <f t="shared" si="990"/>
        <v>0</v>
      </c>
      <c r="AD2537">
        <f t="shared" si="990"/>
        <v>0</v>
      </c>
      <c r="AE2537">
        <f t="shared" si="990"/>
        <v>0</v>
      </c>
      <c r="AF2537">
        <f t="shared" si="990"/>
        <v>0</v>
      </c>
      <c r="AG2537">
        <f t="shared" si="990"/>
        <v>1</v>
      </c>
      <c r="AH2537">
        <f t="shared" si="990"/>
        <v>0</v>
      </c>
      <c r="AI2537">
        <f t="shared" si="990"/>
        <v>0</v>
      </c>
      <c r="AJ2537">
        <f t="shared" ref="AJ2537:AJ2600" ca="1" si="994">VLOOKUP(INDIRECT($AJ$590&amp;ROW($A2537)+AJ$591),$F$17:$I$19,AJ$592+1,0)</f>
        <v>0</v>
      </c>
      <c r="AK2537">
        <f t="shared" ref="AK2537:AK2600" ca="1" si="995">VLOOKUP(INDIRECT($AJ$590&amp;ROW($A2537)+AJ$591),$F$17:$I$19,AK$592+1,0)</f>
        <v>1</v>
      </c>
      <c r="AL2537">
        <f t="shared" ref="AL2537:AL2600" ca="1" si="996">VLOOKUP(INDIRECT($AJ$590&amp;ROW($A2537)+AJ$591),$F$17:$I$19,AL$592+1,0)</f>
        <v>0</v>
      </c>
      <c r="AM2537">
        <f t="shared" ref="AM2537:AM2600" ca="1" si="997">VLOOKUP(INDIRECT($AJ$590&amp;ROW($A2537)+AM$591),$F$17:$I$19,AM$592+1,0)</f>
        <v>1</v>
      </c>
      <c r="AN2537">
        <f t="shared" ref="AN2537:AN2600" ca="1" si="998">VLOOKUP(INDIRECT($AJ$590&amp;ROW($A2537)+AM$591),$F$17:$I$19,AN$592+1,0)</f>
        <v>0</v>
      </c>
      <c r="AO2537">
        <f t="shared" ref="AO2537:AO2600" ca="1" si="999">VLOOKUP(INDIRECT($AJ$590&amp;ROW($A2537)+AM$591),$F$17:$I$19,AO$592+1,0)</f>
        <v>0</v>
      </c>
      <c r="AP2537">
        <f t="shared" ref="AP2537:AP2600" ca="1" si="1000">VLOOKUP(INDIRECT($AJ$590&amp;ROW($A2537)+AP$591),$F$17:$I$19,AP$592+1,0)</f>
        <v>0</v>
      </c>
      <c r="AQ2537">
        <f t="shared" ref="AQ2537:AQ2600" ca="1" si="1001">VLOOKUP(INDIRECT($AJ$590&amp;ROW($A2537)+AP$591),$F$17:$I$19,AQ$592+1,0)</f>
        <v>1</v>
      </c>
      <c r="AR2537">
        <f t="shared" ref="AR2537:AR2600" ca="1" si="1002">VLOOKUP(INDIRECT($AJ$590&amp;ROW($A2537)+AP$591),$F$17:$I$19,AR$592+1,0)</f>
        <v>0</v>
      </c>
      <c r="AS2537">
        <v>0</v>
      </c>
      <c r="AT2537">
        <v>0</v>
      </c>
      <c r="AU2537">
        <f t="shared" ca="1" si="988"/>
        <v>0</v>
      </c>
      <c r="AV2537">
        <f t="shared" ca="1" si="988"/>
        <v>0</v>
      </c>
      <c r="AW2537">
        <f t="shared" ca="1" si="988"/>
        <v>1</v>
      </c>
      <c r="AX2537">
        <v>0</v>
      </c>
    </row>
    <row r="2538" spans="1:50">
      <c r="A2538" s="2">
        <v>41391</v>
      </c>
      <c r="B2538">
        <v>1538</v>
      </c>
      <c r="C2538">
        <v>15</v>
      </c>
      <c r="D2538">
        <f t="shared" ref="D2538:D2601" ca="1" si="1003">$E$516*B2538^3+$E$521*B2538^2+$E$526*B2538+$E$531</f>
        <v>18.730969012325755</v>
      </c>
      <c r="E2538">
        <f t="shared" ref="E2538:E2601" ca="1" si="1004">C2538-D2538</f>
        <v>-3.7309690123257546</v>
      </c>
      <c r="F2538" t="str">
        <f t="shared" ref="F2538:F2601" ca="1" si="1005">VLOOKUP(E2538,$A$3:$C$6,3)</f>
        <v>low</v>
      </c>
      <c r="G2538">
        <v>423</v>
      </c>
      <c r="H2538">
        <f t="shared" ref="H2538:H2601" si="1006">IF(G2538&gt;$H$592,$G$592,G2538)</f>
        <v>423</v>
      </c>
      <c r="I2538">
        <f t="shared" ref="I2538:I2601" ca="1" si="1007">$K$516*B2538^3+$K$521*B2538^2+$K$526*B2538+$K$531</f>
        <v>1140.9520805902248</v>
      </c>
      <c r="J2538">
        <f t="shared" ref="J2538:J2601" ca="1" si="1008">H2538-I2538</f>
        <v>-717.9520805902248</v>
      </c>
      <c r="K2538" t="str">
        <f t="shared" ref="K2538:K2601" ca="1" si="1009">VLOOKUP(J2538,$A$10:$C$13,3)</f>
        <v>low</v>
      </c>
      <c r="L2538">
        <v>13.7</v>
      </c>
      <c r="M2538" t="str">
        <f t="shared" si="985"/>
        <v>medium</v>
      </c>
      <c r="N2538">
        <f t="shared" si="991"/>
        <v>4</v>
      </c>
      <c r="O2538">
        <f t="shared" si="992"/>
        <v>6</v>
      </c>
      <c r="P2538" t="str">
        <f t="shared" si="993"/>
        <v>sobota</v>
      </c>
      <c r="Q2538">
        <f t="shared" si="989"/>
        <v>0</v>
      </c>
      <c r="R2538">
        <f t="shared" si="989"/>
        <v>0</v>
      </c>
      <c r="S2538">
        <f t="shared" si="989"/>
        <v>0</v>
      </c>
      <c r="T2538">
        <f t="shared" si="989"/>
        <v>1</v>
      </c>
      <c r="U2538">
        <f t="shared" si="989"/>
        <v>0</v>
      </c>
      <c r="V2538">
        <f t="shared" si="989"/>
        <v>0</v>
      </c>
      <c r="W2538">
        <f t="shared" si="989"/>
        <v>0</v>
      </c>
      <c r="X2538">
        <f t="shared" si="989"/>
        <v>0</v>
      </c>
      <c r="Y2538">
        <f t="shared" si="989"/>
        <v>0</v>
      </c>
      <c r="Z2538">
        <f t="shared" si="989"/>
        <v>0</v>
      </c>
      <c r="AA2538">
        <f t="shared" si="989"/>
        <v>0</v>
      </c>
      <c r="AB2538">
        <f t="shared" si="989"/>
        <v>0</v>
      </c>
      <c r="AC2538">
        <f t="shared" si="990"/>
        <v>0</v>
      </c>
      <c r="AD2538">
        <f t="shared" si="990"/>
        <v>0</v>
      </c>
      <c r="AE2538">
        <f t="shared" si="990"/>
        <v>0</v>
      </c>
      <c r="AF2538">
        <f t="shared" si="990"/>
        <v>0</v>
      </c>
      <c r="AG2538">
        <f t="shared" si="990"/>
        <v>0</v>
      </c>
      <c r="AH2538">
        <f t="shared" si="990"/>
        <v>1</v>
      </c>
      <c r="AI2538">
        <f t="shared" si="990"/>
        <v>0</v>
      </c>
      <c r="AJ2538">
        <f t="shared" ca="1" si="994"/>
        <v>0</v>
      </c>
      <c r="AK2538">
        <f t="shared" ca="1" si="995"/>
        <v>0</v>
      </c>
      <c r="AL2538">
        <f t="shared" ca="1" si="996"/>
        <v>1</v>
      </c>
      <c r="AM2538">
        <f t="shared" ca="1" si="997"/>
        <v>1</v>
      </c>
      <c r="AN2538">
        <f t="shared" ca="1" si="998"/>
        <v>0</v>
      </c>
      <c r="AO2538">
        <f t="shared" ca="1" si="999"/>
        <v>0</v>
      </c>
      <c r="AP2538">
        <f t="shared" ca="1" si="1000"/>
        <v>0</v>
      </c>
      <c r="AQ2538">
        <f t="shared" ca="1" si="1001"/>
        <v>1</v>
      </c>
      <c r="AR2538">
        <f t="shared" ca="1" si="1002"/>
        <v>0</v>
      </c>
      <c r="AS2538">
        <v>0</v>
      </c>
      <c r="AT2538">
        <v>0</v>
      </c>
      <c r="AU2538">
        <f t="shared" ca="1" si="988"/>
        <v>1</v>
      </c>
      <c r="AV2538">
        <f t="shared" ca="1" si="988"/>
        <v>0</v>
      </c>
      <c r="AW2538">
        <f t="shared" ca="1" si="988"/>
        <v>0</v>
      </c>
      <c r="AX2538">
        <v>0</v>
      </c>
    </row>
    <row r="2539" spans="1:50">
      <c r="A2539" s="2">
        <v>41392</v>
      </c>
      <c r="B2539">
        <v>1539</v>
      </c>
      <c r="C2539">
        <v>14</v>
      </c>
      <c r="D2539">
        <f t="shared" ca="1" si="1003"/>
        <v>18.732015246954024</v>
      </c>
      <c r="E2539">
        <f t="shared" ca="1" si="1004"/>
        <v>-4.732015246954024</v>
      </c>
      <c r="F2539" t="str">
        <f t="shared" ca="1" si="1005"/>
        <v>low</v>
      </c>
      <c r="G2539">
        <v>968</v>
      </c>
      <c r="H2539">
        <f t="shared" si="1006"/>
        <v>968</v>
      </c>
      <c r="I2539">
        <f t="shared" ca="1" si="1007"/>
        <v>1141.1271581686888</v>
      </c>
      <c r="J2539">
        <f t="shared" ca="1" si="1008"/>
        <v>-173.12715816868877</v>
      </c>
      <c r="K2539" t="str">
        <f t="shared" ca="1" si="1009"/>
        <v>medium</v>
      </c>
      <c r="L2539">
        <v>8.4875000000000007</v>
      </c>
      <c r="M2539" t="str">
        <f t="shared" si="985"/>
        <v>medium</v>
      </c>
      <c r="N2539">
        <f t="shared" si="991"/>
        <v>4</v>
      </c>
      <c r="O2539">
        <f t="shared" si="992"/>
        <v>7</v>
      </c>
      <c r="P2539" t="str">
        <f t="shared" si="993"/>
        <v>neděle</v>
      </c>
      <c r="Q2539">
        <f t="shared" si="989"/>
        <v>0</v>
      </c>
      <c r="R2539">
        <f t="shared" si="989"/>
        <v>0</v>
      </c>
      <c r="S2539">
        <f t="shared" si="989"/>
        <v>0</v>
      </c>
      <c r="T2539">
        <f t="shared" si="989"/>
        <v>1</v>
      </c>
      <c r="U2539">
        <f t="shared" si="989"/>
        <v>0</v>
      </c>
      <c r="V2539">
        <f t="shared" si="989"/>
        <v>0</v>
      </c>
      <c r="W2539">
        <f t="shared" si="989"/>
        <v>0</v>
      </c>
      <c r="X2539">
        <f t="shared" si="989"/>
        <v>0</v>
      </c>
      <c r="Y2539">
        <f t="shared" si="989"/>
        <v>0</v>
      </c>
      <c r="Z2539">
        <f t="shared" si="989"/>
        <v>0</v>
      </c>
      <c r="AA2539">
        <f t="shared" si="989"/>
        <v>0</v>
      </c>
      <c r="AB2539">
        <f t="shared" si="989"/>
        <v>0</v>
      </c>
      <c r="AC2539">
        <f t="shared" si="990"/>
        <v>0</v>
      </c>
      <c r="AD2539">
        <f t="shared" si="990"/>
        <v>0</v>
      </c>
      <c r="AE2539">
        <f t="shared" si="990"/>
        <v>0</v>
      </c>
      <c r="AF2539">
        <f t="shared" si="990"/>
        <v>0</v>
      </c>
      <c r="AG2539">
        <f t="shared" si="990"/>
        <v>0</v>
      </c>
      <c r="AH2539">
        <f t="shared" si="990"/>
        <v>0</v>
      </c>
      <c r="AI2539">
        <f t="shared" si="990"/>
        <v>1</v>
      </c>
      <c r="AJ2539">
        <f t="shared" ca="1" si="994"/>
        <v>0</v>
      </c>
      <c r="AK2539">
        <f t="shared" ca="1" si="995"/>
        <v>1</v>
      </c>
      <c r="AL2539">
        <f t="shared" ca="1" si="996"/>
        <v>0</v>
      </c>
      <c r="AM2539">
        <f t="shared" ca="1" si="997"/>
        <v>1</v>
      </c>
      <c r="AN2539">
        <f t="shared" ca="1" si="998"/>
        <v>0</v>
      </c>
      <c r="AO2539">
        <f t="shared" ca="1" si="999"/>
        <v>0</v>
      </c>
      <c r="AP2539">
        <f t="shared" ca="1" si="1000"/>
        <v>0</v>
      </c>
      <c r="AQ2539">
        <f t="shared" ca="1" si="1001"/>
        <v>1</v>
      </c>
      <c r="AR2539">
        <f t="shared" ca="1" si="1002"/>
        <v>0</v>
      </c>
      <c r="AS2539">
        <v>0</v>
      </c>
      <c r="AT2539">
        <v>0</v>
      </c>
      <c r="AU2539">
        <f t="shared" ca="1" si="988"/>
        <v>1</v>
      </c>
      <c r="AV2539">
        <f t="shared" ca="1" si="988"/>
        <v>0</v>
      </c>
      <c r="AW2539">
        <f t="shared" ca="1" si="988"/>
        <v>0</v>
      </c>
      <c r="AX2539">
        <v>0</v>
      </c>
    </row>
    <row r="2540" spans="1:50">
      <c r="A2540" s="2">
        <v>41393</v>
      </c>
      <c r="B2540">
        <v>1540</v>
      </c>
      <c r="C2540">
        <v>19</v>
      </c>
      <c r="D2540">
        <f t="shared" ca="1" si="1003"/>
        <v>18.733057258092131</v>
      </c>
      <c r="E2540">
        <f t="shared" ca="1" si="1004"/>
        <v>0.26694274190786871</v>
      </c>
      <c r="F2540" t="str">
        <f t="shared" ca="1" si="1005"/>
        <v>medium</v>
      </c>
      <c r="G2540">
        <v>1097</v>
      </c>
      <c r="H2540">
        <f t="shared" si="1006"/>
        <v>1097</v>
      </c>
      <c r="I2540">
        <f t="shared" ca="1" si="1007"/>
        <v>1141.302079031821</v>
      </c>
      <c r="J2540">
        <f t="shared" ca="1" si="1008"/>
        <v>-44.302079031820995</v>
      </c>
      <c r="K2540" t="str">
        <f t="shared" ca="1" si="1009"/>
        <v>medium</v>
      </c>
      <c r="L2540">
        <v>13.5</v>
      </c>
      <c r="M2540" t="str">
        <f t="shared" si="985"/>
        <v>medium</v>
      </c>
      <c r="N2540">
        <f t="shared" si="991"/>
        <v>4</v>
      </c>
      <c r="O2540">
        <f t="shared" si="992"/>
        <v>1</v>
      </c>
      <c r="P2540" t="str">
        <f t="shared" si="993"/>
        <v>pondělí</v>
      </c>
      <c r="Q2540">
        <f t="shared" si="989"/>
        <v>0</v>
      </c>
      <c r="R2540">
        <f t="shared" si="989"/>
        <v>0</v>
      </c>
      <c r="S2540">
        <f t="shared" si="989"/>
        <v>0</v>
      </c>
      <c r="T2540">
        <f t="shared" si="989"/>
        <v>1</v>
      </c>
      <c r="U2540">
        <f t="shared" si="989"/>
        <v>0</v>
      </c>
      <c r="V2540">
        <f t="shared" si="989"/>
        <v>0</v>
      </c>
      <c r="W2540">
        <f t="shared" si="989"/>
        <v>0</v>
      </c>
      <c r="X2540">
        <f t="shared" si="989"/>
        <v>0</v>
      </c>
      <c r="Y2540">
        <f t="shared" si="989"/>
        <v>0</v>
      </c>
      <c r="Z2540">
        <f t="shared" si="989"/>
        <v>0</v>
      </c>
      <c r="AA2540">
        <f t="shared" si="989"/>
        <v>0</v>
      </c>
      <c r="AB2540">
        <f t="shared" si="989"/>
        <v>0</v>
      </c>
      <c r="AC2540">
        <f t="shared" si="990"/>
        <v>1</v>
      </c>
      <c r="AD2540">
        <f t="shared" si="990"/>
        <v>0</v>
      </c>
      <c r="AE2540">
        <f t="shared" si="990"/>
        <v>0</v>
      </c>
      <c r="AF2540">
        <f t="shared" si="990"/>
        <v>0</v>
      </c>
      <c r="AG2540">
        <f t="shared" si="990"/>
        <v>0</v>
      </c>
      <c r="AH2540">
        <f t="shared" si="990"/>
        <v>0</v>
      </c>
      <c r="AI2540">
        <f t="shared" si="990"/>
        <v>0</v>
      </c>
      <c r="AJ2540">
        <f t="shared" ca="1" si="994"/>
        <v>0</v>
      </c>
      <c r="AK2540">
        <f t="shared" ca="1" si="995"/>
        <v>1</v>
      </c>
      <c r="AL2540">
        <f t="shared" ca="1" si="996"/>
        <v>0</v>
      </c>
      <c r="AM2540">
        <f t="shared" ca="1" si="997"/>
        <v>1</v>
      </c>
      <c r="AN2540">
        <f t="shared" ca="1" si="998"/>
        <v>0</v>
      </c>
      <c r="AO2540">
        <f t="shared" ca="1" si="999"/>
        <v>0</v>
      </c>
      <c r="AP2540">
        <f t="shared" ca="1" si="1000"/>
        <v>0</v>
      </c>
      <c r="AQ2540">
        <f t="shared" ca="1" si="1001"/>
        <v>1</v>
      </c>
      <c r="AR2540">
        <f t="shared" ca="1" si="1002"/>
        <v>0</v>
      </c>
      <c r="AS2540">
        <v>0</v>
      </c>
      <c r="AT2540">
        <v>0</v>
      </c>
      <c r="AU2540">
        <f t="shared" ca="1" si="988"/>
        <v>0</v>
      </c>
      <c r="AV2540">
        <f t="shared" ca="1" si="988"/>
        <v>1</v>
      </c>
      <c r="AW2540">
        <f t="shared" ca="1" si="988"/>
        <v>0</v>
      </c>
      <c r="AX2540">
        <v>0</v>
      </c>
    </row>
    <row r="2541" spans="1:50">
      <c r="A2541" s="2">
        <v>41394</v>
      </c>
      <c r="B2541">
        <v>1541</v>
      </c>
      <c r="C2541">
        <v>19</v>
      </c>
      <c r="D2541">
        <f t="shared" ca="1" si="1003"/>
        <v>18.734095053458642</v>
      </c>
      <c r="E2541">
        <f t="shared" ca="1" si="1004"/>
        <v>0.2659049465413581</v>
      </c>
      <c r="F2541" t="str">
        <f t="shared" ca="1" si="1005"/>
        <v>medium</v>
      </c>
      <c r="G2541">
        <v>1961</v>
      </c>
      <c r="H2541">
        <f t="shared" si="1006"/>
        <v>1961</v>
      </c>
      <c r="I2541">
        <f t="shared" ca="1" si="1007"/>
        <v>1141.4768430282509</v>
      </c>
      <c r="J2541">
        <f t="shared" ca="1" si="1008"/>
        <v>819.52315697174913</v>
      </c>
      <c r="K2541" t="str">
        <f t="shared" ca="1" si="1009"/>
        <v>high</v>
      </c>
      <c r="L2541">
        <v>17.149999999999999</v>
      </c>
      <c r="M2541" t="str">
        <f t="shared" si="985"/>
        <v>high</v>
      </c>
      <c r="N2541">
        <f t="shared" si="991"/>
        <v>4</v>
      </c>
      <c r="O2541">
        <f t="shared" si="992"/>
        <v>2</v>
      </c>
      <c r="P2541" t="str">
        <f t="shared" si="993"/>
        <v>úterý</v>
      </c>
      <c r="Q2541">
        <f t="shared" ref="Q2541:AB2550" si="1010">VLOOKUP($N2541,$V$31:$AH$42,Q$592+1,0)</f>
        <v>0</v>
      </c>
      <c r="R2541">
        <f t="shared" si="1010"/>
        <v>0</v>
      </c>
      <c r="S2541">
        <f t="shared" si="1010"/>
        <v>0</v>
      </c>
      <c r="T2541">
        <f t="shared" si="1010"/>
        <v>1</v>
      </c>
      <c r="U2541">
        <f t="shared" si="1010"/>
        <v>0</v>
      </c>
      <c r="V2541">
        <f t="shared" si="1010"/>
        <v>0</v>
      </c>
      <c r="W2541">
        <f t="shared" si="1010"/>
        <v>0</v>
      </c>
      <c r="X2541">
        <f t="shared" si="1010"/>
        <v>0</v>
      </c>
      <c r="Y2541">
        <f t="shared" si="1010"/>
        <v>0</v>
      </c>
      <c r="Z2541">
        <f t="shared" si="1010"/>
        <v>0</v>
      </c>
      <c r="AA2541">
        <f t="shared" si="1010"/>
        <v>0</v>
      </c>
      <c r="AB2541">
        <f t="shared" si="1010"/>
        <v>0</v>
      </c>
      <c r="AC2541">
        <f t="shared" ref="AC2541:AI2550" si="1011">VLOOKUP($O2541,$V$74:$AC$80,AC$592+1,0)</f>
        <v>0</v>
      </c>
      <c r="AD2541">
        <f t="shared" si="1011"/>
        <v>1</v>
      </c>
      <c r="AE2541">
        <f t="shared" si="1011"/>
        <v>0</v>
      </c>
      <c r="AF2541">
        <f t="shared" si="1011"/>
        <v>0</v>
      </c>
      <c r="AG2541">
        <f t="shared" si="1011"/>
        <v>0</v>
      </c>
      <c r="AH2541">
        <f t="shared" si="1011"/>
        <v>0</v>
      </c>
      <c r="AI2541">
        <f t="shared" si="1011"/>
        <v>0</v>
      </c>
      <c r="AJ2541">
        <f t="shared" ca="1" si="994"/>
        <v>0</v>
      </c>
      <c r="AK2541">
        <f t="shared" ca="1" si="995"/>
        <v>1</v>
      </c>
      <c r="AL2541">
        <f t="shared" ca="1" si="996"/>
        <v>0</v>
      </c>
      <c r="AM2541">
        <f t="shared" ca="1" si="997"/>
        <v>1</v>
      </c>
      <c r="AN2541">
        <f t="shared" ca="1" si="998"/>
        <v>0</v>
      </c>
      <c r="AO2541">
        <f t="shared" ca="1" si="999"/>
        <v>0</v>
      </c>
      <c r="AP2541">
        <f t="shared" ca="1" si="1000"/>
        <v>0</v>
      </c>
      <c r="AQ2541">
        <f t="shared" ca="1" si="1001"/>
        <v>0</v>
      </c>
      <c r="AR2541">
        <f t="shared" ca="1" si="1002"/>
        <v>1</v>
      </c>
      <c r="AS2541">
        <v>0</v>
      </c>
      <c r="AT2541">
        <v>0</v>
      </c>
      <c r="AU2541">
        <f t="shared" ref="AU2541:AW2560" ca="1" si="1012">VLOOKUP(INDIRECT($AU$590&amp;ROW($A2541)),$F$17:$I$19,AU$592+1,0)</f>
        <v>0</v>
      </c>
      <c r="AV2541">
        <f t="shared" ca="1" si="1012"/>
        <v>1</v>
      </c>
      <c r="AW2541">
        <f t="shared" ca="1" si="1012"/>
        <v>0</v>
      </c>
      <c r="AX2541">
        <v>0</v>
      </c>
    </row>
    <row r="2542" spans="1:50">
      <c r="A2542" s="2">
        <v>41395</v>
      </c>
      <c r="B2542">
        <v>1542</v>
      </c>
      <c r="C2542">
        <v>15</v>
      </c>
      <c r="D2542">
        <f t="shared" ca="1" si="1003"/>
        <v>18.735128640772146</v>
      </c>
      <c r="E2542">
        <f t="shared" ca="1" si="1004"/>
        <v>-3.735128640772146</v>
      </c>
      <c r="F2542" t="str">
        <f t="shared" ca="1" si="1005"/>
        <v>low</v>
      </c>
      <c r="G2542">
        <v>350</v>
      </c>
      <c r="H2542">
        <f t="shared" si="1006"/>
        <v>350</v>
      </c>
      <c r="I2542">
        <f t="shared" ca="1" si="1007"/>
        <v>1141.6514500066073</v>
      </c>
      <c r="J2542">
        <f t="shared" ca="1" si="1008"/>
        <v>-791.65145000660732</v>
      </c>
      <c r="K2542" t="str">
        <f t="shared" ca="1" si="1009"/>
        <v>low</v>
      </c>
      <c r="L2542">
        <v>15</v>
      </c>
      <c r="M2542" t="str">
        <f t="shared" si="985"/>
        <v>high</v>
      </c>
      <c r="N2542">
        <f t="shared" si="991"/>
        <v>5</v>
      </c>
      <c r="O2542">
        <f t="shared" si="992"/>
        <v>3</v>
      </c>
      <c r="P2542" t="str">
        <f t="shared" si="993"/>
        <v>středa</v>
      </c>
      <c r="Q2542">
        <f t="shared" si="1010"/>
        <v>0</v>
      </c>
      <c r="R2542">
        <f t="shared" si="1010"/>
        <v>0</v>
      </c>
      <c r="S2542">
        <f t="shared" si="1010"/>
        <v>0</v>
      </c>
      <c r="T2542">
        <f t="shared" si="1010"/>
        <v>0</v>
      </c>
      <c r="U2542">
        <f t="shared" si="1010"/>
        <v>1</v>
      </c>
      <c r="V2542">
        <f t="shared" si="1010"/>
        <v>0</v>
      </c>
      <c r="W2542">
        <f t="shared" si="1010"/>
        <v>0</v>
      </c>
      <c r="X2542">
        <f t="shared" si="1010"/>
        <v>0</v>
      </c>
      <c r="Y2542">
        <f t="shared" si="1010"/>
        <v>0</v>
      </c>
      <c r="Z2542">
        <f t="shared" si="1010"/>
        <v>0</v>
      </c>
      <c r="AA2542">
        <f t="shared" si="1010"/>
        <v>0</v>
      </c>
      <c r="AB2542">
        <f t="shared" si="1010"/>
        <v>0</v>
      </c>
      <c r="AC2542">
        <f t="shared" si="1011"/>
        <v>0</v>
      </c>
      <c r="AD2542">
        <f t="shared" si="1011"/>
        <v>0</v>
      </c>
      <c r="AE2542">
        <f t="shared" si="1011"/>
        <v>1</v>
      </c>
      <c r="AF2542">
        <f t="shared" si="1011"/>
        <v>0</v>
      </c>
      <c r="AG2542">
        <f t="shared" si="1011"/>
        <v>0</v>
      </c>
      <c r="AH2542">
        <f t="shared" si="1011"/>
        <v>0</v>
      </c>
      <c r="AI2542">
        <f t="shared" si="1011"/>
        <v>0</v>
      </c>
      <c r="AJ2542">
        <f t="shared" ca="1" si="994"/>
        <v>0</v>
      </c>
      <c r="AK2542">
        <f t="shared" ca="1" si="995"/>
        <v>0</v>
      </c>
      <c r="AL2542">
        <f t="shared" ca="1" si="996"/>
        <v>1</v>
      </c>
      <c r="AM2542">
        <f t="shared" ca="1" si="997"/>
        <v>1</v>
      </c>
      <c r="AN2542">
        <f t="shared" ca="1" si="998"/>
        <v>0</v>
      </c>
      <c r="AO2542">
        <f t="shared" ca="1" si="999"/>
        <v>0</v>
      </c>
      <c r="AP2542">
        <f t="shared" ca="1" si="1000"/>
        <v>0</v>
      </c>
      <c r="AQ2542">
        <f t="shared" ca="1" si="1001"/>
        <v>0</v>
      </c>
      <c r="AR2542">
        <f t="shared" ca="1" si="1002"/>
        <v>1</v>
      </c>
      <c r="AS2542">
        <v>0</v>
      </c>
      <c r="AT2542">
        <v>0</v>
      </c>
      <c r="AU2542">
        <f t="shared" ca="1" si="1012"/>
        <v>1</v>
      </c>
      <c r="AV2542">
        <f t="shared" ca="1" si="1012"/>
        <v>0</v>
      </c>
      <c r="AW2542">
        <f t="shared" ca="1" si="1012"/>
        <v>0</v>
      </c>
      <c r="AX2542">
        <v>0</v>
      </c>
    </row>
    <row r="2543" spans="1:50">
      <c r="A2543" s="2">
        <v>41396</v>
      </c>
      <c r="B2543">
        <v>1543</v>
      </c>
      <c r="C2543">
        <v>25</v>
      </c>
      <c r="D2543">
        <f t="shared" ca="1" si="1003"/>
        <v>18.736158027751223</v>
      </c>
      <c r="E2543">
        <f t="shared" ca="1" si="1004"/>
        <v>6.2638419722487768</v>
      </c>
      <c r="F2543" t="str">
        <f t="shared" ca="1" si="1005"/>
        <v>high</v>
      </c>
      <c r="G2543">
        <v>827</v>
      </c>
      <c r="H2543">
        <f t="shared" si="1006"/>
        <v>827</v>
      </c>
      <c r="I2543">
        <f t="shared" ca="1" si="1007"/>
        <v>1141.8258998155193</v>
      </c>
      <c r="J2543">
        <f t="shared" ca="1" si="1008"/>
        <v>-314.82589981551928</v>
      </c>
      <c r="K2543" t="str">
        <f t="shared" ca="1" si="1009"/>
        <v>medium</v>
      </c>
      <c r="L2543">
        <v>14.4</v>
      </c>
      <c r="M2543" t="str">
        <f t="shared" si="985"/>
        <v>high</v>
      </c>
      <c r="N2543">
        <f t="shared" si="991"/>
        <v>5</v>
      </c>
      <c r="O2543">
        <f t="shared" si="992"/>
        <v>4</v>
      </c>
      <c r="P2543" t="str">
        <f t="shared" si="993"/>
        <v>čtvrtek</v>
      </c>
      <c r="Q2543">
        <f t="shared" si="1010"/>
        <v>0</v>
      </c>
      <c r="R2543">
        <f t="shared" si="1010"/>
        <v>0</v>
      </c>
      <c r="S2543">
        <f t="shared" si="1010"/>
        <v>0</v>
      </c>
      <c r="T2543">
        <f t="shared" si="1010"/>
        <v>0</v>
      </c>
      <c r="U2543">
        <f t="shared" si="1010"/>
        <v>1</v>
      </c>
      <c r="V2543">
        <f t="shared" si="1010"/>
        <v>0</v>
      </c>
      <c r="W2543">
        <f t="shared" si="1010"/>
        <v>0</v>
      </c>
      <c r="X2543">
        <f t="shared" si="1010"/>
        <v>0</v>
      </c>
      <c r="Y2543">
        <f t="shared" si="1010"/>
        <v>0</v>
      </c>
      <c r="Z2543">
        <f t="shared" si="1010"/>
        <v>0</v>
      </c>
      <c r="AA2543">
        <f t="shared" si="1010"/>
        <v>0</v>
      </c>
      <c r="AB2543">
        <f t="shared" si="1010"/>
        <v>0</v>
      </c>
      <c r="AC2543">
        <f t="shared" si="1011"/>
        <v>0</v>
      </c>
      <c r="AD2543">
        <f t="shared" si="1011"/>
        <v>0</v>
      </c>
      <c r="AE2543">
        <f t="shared" si="1011"/>
        <v>0</v>
      </c>
      <c r="AF2543">
        <f t="shared" si="1011"/>
        <v>1</v>
      </c>
      <c r="AG2543">
        <f t="shared" si="1011"/>
        <v>0</v>
      </c>
      <c r="AH2543">
        <f t="shared" si="1011"/>
        <v>0</v>
      </c>
      <c r="AI2543">
        <f t="shared" si="1011"/>
        <v>0</v>
      </c>
      <c r="AJ2543">
        <f t="shared" ca="1" si="994"/>
        <v>0</v>
      </c>
      <c r="AK2543">
        <f t="shared" ca="1" si="995"/>
        <v>0</v>
      </c>
      <c r="AL2543">
        <f t="shared" ca="1" si="996"/>
        <v>1</v>
      </c>
      <c r="AM2543">
        <f t="shared" ca="1" si="997"/>
        <v>1</v>
      </c>
      <c r="AN2543">
        <f t="shared" ca="1" si="998"/>
        <v>0</v>
      </c>
      <c r="AO2543">
        <f t="shared" ca="1" si="999"/>
        <v>0</v>
      </c>
      <c r="AP2543">
        <f t="shared" ca="1" si="1000"/>
        <v>0</v>
      </c>
      <c r="AQ2543">
        <f t="shared" ca="1" si="1001"/>
        <v>0</v>
      </c>
      <c r="AR2543">
        <f t="shared" ca="1" si="1002"/>
        <v>1</v>
      </c>
      <c r="AS2543">
        <v>0</v>
      </c>
      <c r="AT2543">
        <v>0</v>
      </c>
      <c r="AU2543">
        <f t="shared" ca="1" si="1012"/>
        <v>0</v>
      </c>
      <c r="AV2543">
        <f t="shared" ca="1" si="1012"/>
        <v>0</v>
      </c>
      <c r="AW2543">
        <f t="shared" ca="1" si="1012"/>
        <v>1</v>
      </c>
      <c r="AX2543">
        <v>0</v>
      </c>
    </row>
    <row r="2544" spans="1:50">
      <c r="A2544" s="2">
        <v>41397</v>
      </c>
      <c r="B2544">
        <v>1544</v>
      </c>
      <c r="C2544">
        <v>20</v>
      </c>
      <c r="D2544">
        <f t="shared" ca="1" si="1003"/>
        <v>18.737183222114446</v>
      </c>
      <c r="E2544">
        <f t="shared" ca="1" si="1004"/>
        <v>1.2628167778855541</v>
      </c>
      <c r="F2544" t="str">
        <f t="shared" ca="1" si="1005"/>
        <v>medium</v>
      </c>
      <c r="G2544">
        <v>644</v>
      </c>
      <c r="H2544">
        <f t="shared" si="1006"/>
        <v>644</v>
      </c>
      <c r="I2544">
        <f t="shared" ca="1" si="1007"/>
        <v>1142.0001923036157</v>
      </c>
      <c r="J2544">
        <f t="shared" ca="1" si="1008"/>
        <v>-498.00019230361568</v>
      </c>
      <c r="K2544" t="str">
        <f t="shared" ca="1" si="1009"/>
        <v>low</v>
      </c>
      <c r="L2544">
        <v>11.766666666666667</v>
      </c>
      <c r="M2544" t="str">
        <f t="shared" si="985"/>
        <v>medium</v>
      </c>
      <c r="N2544">
        <f t="shared" si="991"/>
        <v>5</v>
      </c>
      <c r="O2544">
        <f t="shared" si="992"/>
        <v>5</v>
      </c>
      <c r="P2544" t="str">
        <f t="shared" si="993"/>
        <v>pátek</v>
      </c>
      <c r="Q2544">
        <f t="shared" si="1010"/>
        <v>0</v>
      </c>
      <c r="R2544">
        <f t="shared" si="1010"/>
        <v>0</v>
      </c>
      <c r="S2544">
        <f t="shared" si="1010"/>
        <v>0</v>
      </c>
      <c r="T2544">
        <f t="shared" si="1010"/>
        <v>0</v>
      </c>
      <c r="U2544">
        <f t="shared" si="1010"/>
        <v>1</v>
      </c>
      <c r="V2544">
        <f t="shared" si="1010"/>
        <v>0</v>
      </c>
      <c r="W2544">
        <f t="shared" si="1010"/>
        <v>0</v>
      </c>
      <c r="X2544">
        <f t="shared" si="1010"/>
        <v>0</v>
      </c>
      <c r="Y2544">
        <f t="shared" si="1010"/>
        <v>0</v>
      </c>
      <c r="Z2544">
        <f t="shared" si="1010"/>
        <v>0</v>
      </c>
      <c r="AA2544">
        <f t="shared" si="1010"/>
        <v>0</v>
      </c>
      <c r="AB2544">
        <f t="shared" si="1010"/>
        <v>0</v>
      </c>
      <c r="AC2544">
        <f t="shared" si="1011"/>
        <v>0</v>
      </c>
      <c r="AD2544">
        <f t="shared" si="1011"/>
        <v>0</v>
      </c>
      <c r="AE2544">
        <f t="shared" si="1011"/>
        <v>0</v>
      </c>
      <c r="AF2544">
        <f t="shared" si="1011"/>
        <v>0</v>
      </c>
      <c r="AG2544">
        <f t="shared" si="1011"/>
        <v>1</v>
      </c>
      <c r="AH2544">
        <f t="shared" si="1011"/>
        <v>0</v>
      </c>
      <c r="AI2544">
        <f t="shared" si="1011"/>
        <v>0</v>
      </c>
      <c r="AJ2544">
        <f t="shared" ca="1" si="994"/>
        <v>0</v>
      </c>
      <c r="AK2544">
        <f t="shared" ca="1" si="995"/>
        <v>0</v>
      </c>
      <c r="AL2544">
        <f t="shared" ca="1" si="996"/>
        <v>1</v>
      </c>
      <c r="AM2544">
        <f t="shared" ca="1" si="997"/>
        <v>1</v>
      </c>
      <c r="AN2544">
        <f t="shared" ca="1" si="998"/>
        <v>0</v>
      </c>
      <c r="AO2544">
        <f t="shared" ca="1" si="999"/>
        <v>0</v>
      </c>
      <c r="AP2544">
        <f t="shared" ca="1" si="1000"/>
        <v>0</v>
      </c>
      <c r="AQ2544">
        <f t="shared" ca="1" si="1001"/>
        <v>1</v>
      </c>
      <c r="AR2544">
        <f t="shared" ca="1" si="1002"/>
        <v>0</v>
      </c>
      <c r="AS2544">
        <v>1</v>
      </c>
      <c r="AT2544">
        <v>0</v>
      </c>
      <c r="AU2544">
        <f t="shared" ca="1" si="1012"/>
        <v>0</v>
      </c>
      <c r="AV2544">
        <f t="shared" ca="1" si="1012"/>
        <v>1</v>
      </c>
      <c r="AW2544">
        <f t="shared" ca="1" si="1012"/>
        <v>0</v>
      </c>
      <c r="AX2544">
        <v>0</v>
      </c>
    </row>
    <row r="2545" spans="1:50">
      <c r="A2545" s="2">
        <v>41398</v>
      </c>
      <c r="B2545">
        <v>1545</v>
      </c>
      <c r="C2545">
        <v>9</v>
      </c>
      <c r="D2545">
        <f t="shared" ca="1" si="1003"/>
        <v>18.738204231580397</v>
      </c>
      <c r="E2545">
        <f t="shared" ca="1" si="1004"/>
        <v>-9.7382042315803972</v>
      </c>
      <c r="F2545" t="str">
        <f t="shared" ca="1" si="1005"/>
        <v>low</v>
      </c>
      <c r="G2545">
        <v>180</v>
      </c>
      <c r="H2545">
        <f t="shared" si="1006"/>
        <v>180</v>
      </c>
      <c r="I2545">
        <f t="shared" ca="1" si="1007"/>
        <v>1142.1743273195257</v>
      </c>
      <c r="J2545">
        <f t="shared" ca="1" si="1008"/>
        <v>-962.17432731952567</v>
      </c>
      <c r="K2545" t="str">
        <f t="shared" ca="1" si="1009"/>
        <v>low</v>
      </c>
      <c r="L2545">
        <v>15.05</v>
      </c>
      <c r="M2545" t="str">
        <f t="shared" si="985"/>
        <v>high</v>
      </c>
      <c r="N2545">
        <f t="shared" si="991"/>
        <v>5</v>
      </c>
      <c r="O2545">
        <f t="shared" si="992"/>
        <v>6</v>
      </c>
      <c r="P2545" t="str">
        <f t="shared" si="993"/>
        <v>sobota</v>
      </c>
      <c r="Q2545">
        <f t="shared" si="1010"/>
        <v>0</v>
      </c>
      <c r="R2545">
        <f t="shared" si="1010"/>
        <v>0</v>
      </c>
      <c r="S2545">
        <f t="shared" si="1010"/>
        <v>0</v>
      </c>
      <c r="T2545">
        <f t="shared" si="1010"/>
        <v>0</v>
      </c>
      <c r="U2545">
        <f t="shared" si="1010"/>
        <v>1</v>
      </c>
      <c r="V2545">
        <f t="shared" si="1010"/>
        <v>0</v>
      </c>
      <c r="W2545">
        <f t="shared" si="1010"/>
        <v>0</v>
      </c>
      <c r="X2545">
        <f t="shared" si="1010"/>
        <v>0</v>
      </c>
      <c r="Y2545">
        <f t="shared" si="1010"/>
        <v>0</v>
      </c>
      <c r="Z2545">
        <f t="shared" si="1010"/>
        <v>0</v>
      </c>
      <c r="AA2545">
        <f t="shared" si="1010"/>
        <v>0</v>
      </c>
      <c r="AB2545">
        <f t="shared" si="1010"/>
        <v>0</v>
      </c>
      <c r="AC2545">
        <f t="shared" si="1011"/>
        <v>0</v>
      </c>
      <c r="AD2545">
        <f t="shared" si="1011"/>
        <v>0</v>
      </c>
      <c r="AE2545">
        <f t="shared" si="1011"/>
        <v>0</v>
      </c>
      <c r="AF2545">
        <f t="shared" si="1011"/>
        <v>0</v>
      </c>
      <c r="AG2545">
        <f t="shared" si="1011"/>
        <v>0</v>
      </c>
      <c r="AH2545">
        <f t="shared" si="1011"/>
        <v>1</v>
      </c>
      <c r="AI2545">
        <f t="shared" si="1011"/>
        <v>0</v>
      </c>
      <c r="AJ2545">
        <f t="shared" ca="1" si="994"/>
        <v>0</v>
      </c>
      <c r="AK2545">
        <f t="shared" ca="1" si="995"/>
        <v>0</v>
      </c>
      <c r="AL2545">
        <f t="shared" ca="1" si="996"/>
        <v>1</v>
      </c>
      <c r="AM2545">
        <f t="shared" ca="1" si="997"/>
        <v>1</v>
      </c>
      <c r="AN2545">
        <f t="shared" ca="1" si="998"/>
        <v>0</v>
      </c>
      <c r="AO2545">
        <f t="shared" ca="1" si="999"/>
        <v>0</v>
      </c>
      <c r="AP2545">
        <f t="shared" ca="1" si="1000"/>
        <v>0</v>
      </c>
      <c r="AQ2545">
        <f t="shared" ca="1" si="1001"/>
        <v>0</v>
      </c>
      <c r="AR2545">
        <f t="shared" ca="1" si="1002"/>
        <v>1</v>
      </c>
      <c r="AS2545">
        <v>1</v>
      </c>
      <c r="AT2545">
        <v>0</v>
      </c>
      <c r="AU2545">
        <f t="shared" ca="1" si="1012"/>
        <v>1</v>
      </c>
      <c r="AV2545">
        <f t="shared" ca="1" si="1012"/>
        <v>0</v>
      </c>
      <c r="AW2545">
        <f t="shared" ca="1" si="1012"/>
        <v>0</v>
      </c>
      <c r="AX2545">
        <v>0</v>
      </c>
    </row>
    <row r="2546" spans="1:50">
      <c r="A2546" s="2">
        <v>41399</v>
      </c>
      <c r="B2546">
        <v>1546</v>
      </c>
      <c r="C2546">
        <v>13</v>
      </c>
      <c r="D2546">
        <f t="shared" ca="1" si="1003"/>
        <v>18.739221063867653</v>
      </c>
      <c r="E2546">
        <f t="shared" ca="1" si="1004"/>
        <v>-5.7392210638676531</v>
      </c>
      <c r="F2546" t="str">
        <f t="shared" ca="1" si="1005"/>
        <v>low</v>
      </c>
      <c r="G2546">
        <v>549</v>
      </c>
      <c r="H2546">
        <f t="shared" si="1006"/>
        <v>549</v>
      </c>
      <c r="I2546">
        <f t="shared" ca="1" si="1007"/>
        <v>1142.3483047118777</v>
      </c>
      <c r="J2546">
        <f t="shared" ca="1" si="1008"/>
        <v>-593.34830471187774</v>
      </c>
      <c r="K2546" t="str">
        <f t="shared" ca="1" si="1009"/>
        <v>low</v>
      </c>
      <c r="L2546">
        <v>21.3</v>
      </c>
      <c r="M2546" t="str">
        <f t="shared" si="985"/>
        <v>high</v>
      </c>
      <c r="N2546">
        <f t="shared" si="991"/>
        <v>5</v>
      </c>
      <c r="O2546">
        <f t="shared" si="992"/>
        <v>7</v>
      </c>
      <c r="P2546" t="str">
        <f t="shared" si="993"/>
        <v>neděle</v>
      </c>
      <c r="Q2546">
        <f t="shared" si="1010"/>
        <v>0</v>
      </c>
      <c r="R2546">
        <f t="shared" si="1010"/>
        <v>0</v>
      </c>
      <c r="S2546">
        <f t="shared" si="1010"/>
        <v>0</v>
      </c>
      <c r="T2546">
        <f t="shared" si="1010"/>
        <v>0</v>
      </c>
      <c r="U2546">
        <f t="shared" si="1010"/>
        <v>1</v>
      </c>
      <c r="V2546">
        <f t="shared" si="1010"/>
        <v>0</v>
      </c>
      <c r="W2546">
        <f t="shared" si="1010"/>
        <v>0</v>
      </c>
      <c r="X2546">
        <f t="shared" si="1010"/>
        <v>0</v>
      </c>
      <c r="Y2546">
        <f t="shared" si="1010"/>
        <v>0</v>
      </c>
      <c r="Z2546">
        <f t="shared" si="1010"/>
        <v>0</v>
      </c>
      <c r="AA2546">
        <f t="shared" si="1010"/>
        <v>0</v>
      </c>
      <c r="AB2546">
        <f t="shared" si="1010"/>
        <v>0</v>
      </c>
      <c r="AC2546">
        <f t="shared" si="1011"/>
        <v>0</v>
      </c>
      <c r="AD2546">
        <f t="shared" si="1011"/>
        <v>0</v>
      </c>
      <c r="AE2546">
        <f t="shared" si="1011"/>
        <v>0</v>
      </c>
      <c r="AF2546">
        <f t="shared" si="1011"/>
        <v>0</v>
      </c>
      <c r="AG2546">
        <f t="shared" si="1011"/>
        <v>0</v>
      </c>
      <c r="AH2546">
        <f t="shared" si="1011"/>
        <v>0</v>
      </c>
      <c r="AI2546">
        <f t="shared" si="1011"/>
        <v>1</v>
      </c>
      <c r="AJ2546">
        <f t="shared" ca="1" si="994"/>
        <v>0</v>
      </c>
      <c r="AK2546">
        <f t="shared" ca="1" si="995"/>
        <v>0</v>
      </c>
      <c r="AL2546">
        <f t="shared" ca="1" si="996"/>
        <v>1</v>
      </c>
      <c r="AM2546">
        <f t="shared" ca="1" si="997"/>
        <v>1</v>
      </c>
      <c r="AN2546">
        <f t="shared" ca="1" si="998"/>
        <v>0</v>
      </c>
      <c r="AO2546">
        <f t="shared" ca="1" si="999"/>
        <v>0</v>
      </c>
      <c r="AP2546">
        <f t="shared" ca="1" si="1000"/>
        <v>0</v>
      </c>
      <c r="AQ2546">
        <f t="shared" ca="1" si="1001"/>
        <v>0</v>
      </c>
      <c r="AR2546">
        <f t="shared" ca="1" si="1002"/>
        <v>1</v>
      </c>
      <c r="AS2546">
        <v>1</v>
      </c>
      <c r="AT2546">
        <v>0</v>
      </c>
      <c r="AU2546">
        <f t="shared" ca="1" si="1012"/>
        <v>1</v>
      </c>
      <c r="AV2546">
        <f t="shared" ca="1" si="1012"/>
        <v>0</v>
      </c>
      <c r="AW2546">
        <f t="shared" ca="1" si="1012"/>
        <v>0</v>
      </c>
      <c r="AX2546">
        <v>0</v>
      </c>
    </row>
    <row r="2547" spans="1:50">
      <c r="A2547" s="2">
        <v>41400</v>
      </c>
      <c r="B2547">
        <v>1547</v>
      </c>
      <c r="C2547">
        <v>19</v>
      </c>
      <c r="D2547">
        <f t="shared" ca="1" si="1003"/>
        <v>18.740233726694804</v>
      </c>
      <c r="E2547">
        <f t="shared" ca="1" si="1004"/>
        <v>0.25976627330519619</v>
      </c>
      <c r="F2547" t="str">
        <f t="shared" ca="1" si="1005"/>
        <v>medium</v>
      </c>
      <c r="G2547">
        <v>1046</v>
      </c>
      <c r="H2547">
        <f t="shared" si="1006"/>
        <v>1046</v>
      </c>
      <c r="I2547">
        <f t="shared" ca="1" si="1007"/>
        <v>1142.5221243293013</v>
      </c>
      <c r="J2547">
        <f t="shared" ca="1" si="1008"/>
        <v>-96.522124329301278</v>
      </c>
      <c r="K2547" t="str">
        <f t="shared" ca="1" si="1009"/>
        <v>medium</v>
      </c>
      <c r="L2547">
        <v>17.399999999999999</v>
      </c>
      <c r="M2547" t="str">
        <f t="shared" si="985"/>
        <v>high</v>
      </c>
      <c r="N2547">
        <f t="shared" si="991"/>
        <v>5</v>
      </c>
      <c r="O2547">
        <f t="shared" si="992"/>
        <v>1</v>
      </c>
      <c r="P2547" t="str">
        <f t="shared" si="993"/>
        <v>pondělí</v>
      </c>
      <c r="Q2547">
        <f t="shared" si="1010"/>
        <v>0</v>
      </c>
      <c r="R2547">
        <f t="shared" si="1010"/>
        <v>0</v>
      </c>
      <c r="S2547">
        <f t="shared" si="1010"/>
        <v>0</v>
      </c>
      <c r="T2547">
        <f t="shared" si="1010"/>
        <v>0</v>
      </c>
      <c r="U2547">
        <f t="shared" si="1010"/>
        <v>1</v>
      </c>
      <c r="V2547">
        <f t="shared" si="1010"/>
        <v>0</v>
      </c>
      <c r="W2547">
        <f t="shared" si="1010"/>
        <v>0</v>
      </c>
      <c r="X2547">
        <f t="shared" si="1010"/>
        <v>0</v>
      </c>
      <c r="Y2547">
        <f t="shared" si="1010"/>
        <v>0</v>
      </c>
      <c r="Z2547">
        <f t="shared" si="1010"/>
        <v>0</v>
      </c>
      <c r="AA2547">
        <f t="shared" si="1010"/>
        <v>0</v>
      </c>
      <c r="AB2547">
        <f t="shared" si="1010"/>
        <v>0</v>
      </c>
      <c r="AC2547">
        <f t="shared" si="1011"/>
        <v>1</v>
      </c>
      <c r="AD2547">
        <f t="shared" si="1011"/>
        <v>0</v>
      </c>
      <c r="AE2547">
        <f t="shared" si="1011"/>
        <v>0</v>
      </c>
      <c r="AF2547">
        <f t="shared" si="1011"/>
        <v>0</v>
      </c>
      <c r="AG2547">
        <f t="shared" si="1011"/>
        <v>0</v>
      </c>
      <c r="AH2547">
        <f t="shared" si="1011"/>
        <v>0</v>
      </c>
      <c r="AI2547">
        <f t="shared" si="1011"/>
        <v>0</v>
      </c>
      <c r="AJ2547">
        <f t="shared" ca="1" si="994"/>
        <v>0</v>
      </c>
      <c r="AK2547">
        <f t="shared" ca="1" si="995"/>
        <v>1</v>
      </c>
      <c r="AL2547">
        <f t="shared" ca="1" si="996"/>
        <v>0</v>
      </c>
      <c r="AM2547">
        <f t="shared" ca="1" si="997"/>
        <v>0</v>
      </c>
      <c r="AN2547">
        <f t="shared" ca="1" si="998"/>
        <v>1</v>
      </c>
      <c r="AO2547">
        <f t="shared" ca="1" si="999"/>
        <v>0</v>
      </c>
      <c r="AP2547">
        <f t="shared" ca="1" si="1000"/>
        <v>0</v>
      </c>
      <c r="AQ2547">
        <f t="shared" ca="1" si="1001"/>
        <v>0</v>
      </c>
      <c r="AR2547">
        <f t="shared" ca="1" si="1002"/>
        <v>1</v>
      </c>
      <c r="AS2547">
        <v>1</v>
      </c>
      <c r="AT2547">
        <v>0</v>
      </c>
      <c r="AU2547">
        <f t="shared" ca="1" si="1012"/>
        <v>0</v>
      </c>
      <c r="AV2547">
        <f t="shared" ca="1" si="1012"/>
        <v>1</v>
      </c>
      <c r="AW2547">
        <f t="shared" ca="1" si="1012"/>
        <v>0</v>
      </c>
      <c r="AX2547">
        <v>0</v>
      </c>
    </row>
    <row r="2548" spans="1:50">
      <c r="A2548" s="2">
        <v>41401</v>
      </c>
      <c r="B2548">
        <v>1548</v>
      </c>
      <c r="C2548">
        <v>12</v>
      </c>
      <c r="D2548">
        <f t="shared" ca="1" si="1003"/>
        <v>18.741242227780415</v>
      </c>
      <c r="E2548">
        <f t="shared" ca="1" si="1004"/>
        <v>-6.7412422277804147</v>
      </c>
      <c r="F2548" t="str">
        <f t="shared" ca="1" si="1005"/>
        <v>low</v>
      </c>
      <c r="G2548">
        <v>328</v>
      </c>
      <c r="H2548">
        <f t="shared" si="1006"/>
        <v>328</v>
      </c>
      <c r="I2548">
        <f t="shared" ca="1" si="1007"/>
        <v>1142.6957860204252</v>
      </c>
      <c r="J2548">
        <f t="shared" ca="1" si="1008"/>
        <v>-814.6957860204252</v>
      </c>
      <c r="K2548" t="str">
        <f t="shared" ca="1" si="1009"/>
        <v>low</v>
      </c>
      <c r="L2548">
        <v>14.9</v>
      </c>
      <c r="M2548" t="str">
        <f t="shared" si="985"/>
        <v>high</v>
      </c>
      <c r="N2548">
        <f t="shared" si="991"/>
        <v>5</v>
      </c>
      <c r="O2548">
        <f t="shared" si="992"/>
        <v>2</v>
      </c>
      <c r="P2548" t="str">
        <f t="shared" si="993"/>
        <v>úterý</v>
      </c>
      <c r="Q2548">
        <f t="shared" si="1010"/>
        <v>0</v>
      </c>
      <c r="R2548">
        <f t="shared" si="1010"/>
        <v>0</v>
      </c>
      <c r="S2548">
        <f t="shared" si="1010"/>
        <v>0</v>
      </c>
      <c r="T2548">
        <f t="shared" si="1010"/>
        <v>0</v>
      </c>
      <c r="U2548">
        <f t="shared" si="1010"/>
        <v>1</v>
      </c>
      <c r="V2548">
        <f t="shared" si="1010"/>
        <v>0</v>
      </c>
      <c r="W2548">
        <f t="shared" si="1010"/>
        <v>0</v>
      </c>
      <c r="X2548">
        <f t="shared" si="1010"/>
        <v>0</v>
      </c>
      <c r="Y2548">
        <f t="shared" si="1010"/>
        <v>0</v>
      </c>
      <c r="Z2548">
        <f t="shared" si="1010"/>
        <v>0</v>
      </c>
      <c r="AA2548">
        <f t="shared" si="1010"/>
        <v>0</v>
      </c>
      <c r="AB2548">
        <f t="shared" si="1010"/>
        <v>0</v>
      </c>
      <c r="AC2548">
        <f t="shared" si="1011"/>
        <v>0</v>
      </c>
      <c r="AD2548">
        <f t="shared" si="1011"/>
        <v>1</v>
      </c>
      <c r="AE2548">
        <f t="shared" si="1011"/>
        <v>0</v>
      </c>
      <c r="AF2548">
        <f t="shared" si="1011"/>
        <v>0</v>
      </c>
      <c r="AG2548">
        <f t="shared" si="1011"/>
        <v>0</v>
      </c>
      <c r="AH2548">
        <f t="shared" si="1011"/>
        <v>0</v>
      </c>
      <c r="AI2548">
        <f t="shared" si="1011"/>
        <v>0</v>
      </c>
      <c r="AJ2548">
        <f t="shared" ca="1" si="994"/>
        <v>0</v>
      </c>
      <c r="AK2548">
        <f t="shared" ca="1" si="995"/>
        <v>0</v>
      </c>
      <c r="AL2548">
        <f t="shared" ca="1" si="996"/>
        <v>1</v>
      </c>
      <c r="AM2548">
        <f t="shared" ca="1" si="997"/>
        <v>1</v>
      </c>
      <c r="AN2548">
        <f t="shared" ca="1" si="998"/>
        <v>0</v>
      </c>
      <c r="AO2548">
        <f t="shared" ca="1" si="999"/>
        <v>0</v>
      </c>
      <c r="AP2548">
        <f t="shared" ca="1" si="1000"/>
        <v>0</v>
      </c>
      <c r="AQ2548">
        <f t="shared" ca="1" si="1001"/>
        <v>0</v>
      </c>
      <c r="AR2548">
        <f t="shared" ca="1" si="1002"/>
        <v>1</v>
      </c>
      <c r="AS2548">
        <v>1</v>
      </c>
      <c r="AT2548">
        <v>0</v>
      </c>
      <c r="AU2548">
        <f t="shared" ca="1" si="1012"/>
        <v>1</v>
      </c>
      <c r="AV2548">
        <f t="shared" ca="1" si="1012"/>
        <v>0</v>
      </c>
      <c r="AW2548">
        <f t="shared" ca="1" si="1012"/>
        <v>0</v>
      </c>
      <c r="AX2548">
        <v>0</v>
      </c>
    </row>
    <row r="2549" spans="1:50">
      <c r="A2549" s="2">
        <v>41402</v>
      </c>
      <c r="B2549">
        <v>1549</v>
      </c>
      <c r="C2549">
        <v>14</v>
      </c>
      <c r="D2549">
        <f t="shared" ca="1" si="1003"/>
        <v>18.742246574843072</v>
      </c>
      <c r="E2549">
        <f t="shared" ca="1" si="1004"/>
        <v>-4.7422465748430724</v>
      </c>
      <c r="F2549" t="str">
        <f t="shared" ca="1" si="1005"/>
        <v>low</v>
      </c>
      <c r="G2549">
        <v>486</v>
      </c>
      <c r="H2549">
        <f t="shared" si="1006"/>
        <v>486</v>
      </c>
      <c r="I2549">
        <f t="shared" ca="1" si="1007"/>
        <v>1142.8692896338785</v>
      </c>
      <c r="J2549">
        <f t="shared" ca="1" si="1008"/>
        <v>-656.86928963387845</v>
      </c>
      <c r="K2549" t="str">
        <f t="shared" ca="1" si="1009"/>
        <v>low</v>
      </c>
      <c r="L2549">
        <v>17.8</v>
      </c>
      <c r="M2549" t="str">
        <f t="shared" si="985"/>
        <v>high</v>
      </c>
      <c r="N2549">
        <f t="shared" si="991"/>
        <v>5</v>
      </c>
      <c r="O2549">
        <f t="shared" si="992"/>
        <v>3</v>
      </c>
      <c r="P2549" t="str">
        <f t="shared" si="993"/>
        <v>středa</v>
      </c>
      <c r="Q2549">
        <f t="shared" si="1010"/>
        <v>0</v>
      </c>
      <c r="R2549">
        <f t="shared" si="1010"/>
        <v>0</v>
      </c>
      <c r="S2549">
        <f t="shared" si="1010"/>
        <v>0</v>
      </c>
      <c r="T2549">
        <f t="shared" si="1010"/>
        <v>0</v>
      </c>
      <c r="U2549">
        <f t="shared" si="1010"/>
        <v>1</v>
      </c>
      <c r="V2549">
        <f t="shared" si="1010"/>
        <v>0</v>
      </c>
      <c r="W2549">
        <f t="shared" si="1010"/>
        <v>0</v>
      </c>
      <c r="X2549">
        <f t="shared" si="1010"/>
        <v>0</v>
      </c>
      <c r="Y2549">
        <f t="shared" si="1010"/>
        <v>0</v>
      </c>
      <c r="Z2549">
        <f t="shared" si="1010"/>
        <v>0</v>
      </c>
      <c r="AA2549">
        <f t="shared" si="1010"/>
        <v>0</v>
      </c>
      <c r="AB2549">
        <f t="shared" si="1010"/>
        <v>0</v>
      </c>
      <c r="AC2549">
        <f t="shared" si="1011"/>
        <v>0</v>
      </c>
      <c r="AD2549">
        <f t="shared" si="1011"/>
        <v>0</v>
      </c>
      <c r="AE2549">
        <f t="shared" si="1011"/>
        <v>1</v>
      </c>
      <c r="AF2549">
        <f t="shared" si="1011"/>
        <v>0</v>
      </c>
      <c r="AG2549">
        <f t="shared" si="1011"/>
        <v>0</v>
      </c>
      <c r="AH2549">
        <f t="shared" si="1011"/>
        <v>0</v>
      </c>
      <c r="AI2549">
        <f t="shared" si="1011"/>
        <v>0</v>
      </c>
      <c r="AJ2549">
        <f t="shared" ca="1" si="994"/>
        <v>0</v>
      </c>
      <c r="AK2549">
        <f t="shared" ca="1" si="995"/>
        <v>0</v>
      </c>
      <c r="AL2549">
        <f t="shared" ca="1" si="996"/>
        <v>1</v>
      </c>
      <c r="AM2549">
        <f t="shared" ca="1" si="997"/>
        <v>1</v>
      </c>
      <c r="AN2549">
        <f t="shared" ca="1" si="998"/>
        <v>0</v>
      </c>
      <c r="AO2549">
        <f t="shared" ca="1" si="999"/>
        <v>0</v>
      </c>
      <c r="AP2549">
        <f t="shared" ca="1" si="1000"/>
        <v>0</v>
      </c>
      <c r="AQ2549">
        <f t="shared" ca="1" si="1001"/>
        <v>0</v>
      </c>
      <c r="AR2549">
        <f t="shared" ca="1" si="1002"/>
        <v>1</v>
      </c>
      <c r="AS2549">
        <v>1</v>
      </c>
      <c r="AT2549">
        <v>0</v>
      </c>
      <c r="AU2549">
        <f t="shared" ca="1" si="1012"/>
        <v>1</v>
      </c>
      <c r="AV2549">
        <f t="shared" ca="1" si="1012"/>
        <v>0</v>
      </c>
      <c r="AW2549">
        <f t="shared" ca="1" si="1012"/>
        <v>0</v>
      </c>
      <c r="AX2549">
        <v>0</v>
      </c>
    </row>
    <row r="2550" spans="1:50">
      <c r="A2550" s="2">
        <v>41403</v>
      </c>
      <c r="B2550">
        <v>1550</v>
      </c>
      <c r="C2550">
        <v>24</v>
      </c>
      <c r="D2550">
        <f t="shared" ca="1" si="1003"/>
        <v>18.743246775601364</v>
      </c>
      <c r="E2550">
        <f t="shared" ca="1" si="1004"/>
        <v>5.2567532243986363</v>
      </c>
      <c r="F2550" t="str">
        <f t="shared" ca="1" si="1005"/>
        <v>high</v>
      </c>
      <c r="G2550">
        <v>1096</v>
      </c>
      <c r="H2550">
        <f t="shared" si="1006"/>
        <v>1096</v>
      </c>
      <c r="I2550">
        <f t="shared" ca="1" si="1007"/>
        <v>1143.0426350182902</v>
      </c>
      <c r="J2550">
        <f t="shared" ca="1" si="1008"/>
        <v>-47.042635018290184</v>
      </c>
      <c r="K2550" t="str">
        <f t="shared" ca="1" si="1009"/>
        <v>medium</v>
      </c>
      <c r="L2550">
        <v>17.065000000000001</v>
      </c>
      <c r="M2550" t="str">
        <f t="shared" si="985"/>
        <v>high</v>
      </c>
      <c r="N2550">
        <f t="shared" si="991"/>
        <v>5</v>
      </c>
      <c r="O2550">
        <f t="shared" si="992"/>
        <v>4</v>
      </c>
      <c r="P2550" t="str">
        <f t="shared" si="993"/>
        <v>čtvrtek</v>
      </c>
      <c r="Q2550">
        <f t="shared" si="1010"/>
        <v>0</v>
      </c>
      <c r="R2550">
        <f t="shared" si="1010"/>
        <v>0</v>
      </c>
      <c r="S2550">
        <f t="shared" si="1010"/>
        <v>0</v>
      </c>
      <c r="T2550">
        <f t="shared" si="1010"/>
        <v>0</v>
      </c>
      <c r="U2550">
        <f t="shared" si="1010"/>
        <v>1</v>
      </c>
      <c r="V2550">
        <f t="shared" si="1010"/>
        <v>0</v>
      </c>
      <c r="W2550">
        <f t="shared" si="1010"/>
        <v>0</v>
      </c>
      <c r="X2550">
        <f t="shared" si="1010"/>
        <v>0</v>
      </c>
      <c r="Y2550">
        <f t="shared" si="1010"/>
        <v>0</v>
      </c>
      <c r="Z2550">
        <f t="shared" si="1010"/>
        <v>0</v>
      </c>
      <c r="AA2550">
        <f t="shared" si="1010"/>
        <v>0</v>
      </c>
      <c r="AB2550">
        <f t="shared" si="1010"/>
        <v>0</v>
      </c>
      <c r="AC2550">
        <f t="shared" si="1011"/>
        <v>0</v>
      </c>
      <c r="AD2550">
        <f t="shared" si="1011"/>
        <v>0</v>
      </c>
      <c r="AE2550">
        <f t="shared" si="1011"/>
        <v>0</v>
      </c>
      <c r="AF2550">
        <f t="shared" si="1011"/>
        <v>1</v>
      </c>
      <c r="AG2550">
        <f t="shared" si="1011"/>
        <v>0</v>
      </c>
      <c r="AH2550">
        <f t="shared" si="1011"/>
        <v>0</v>
      </c>
      <c r="AI2550">
        <f t="shared" si="1011"/>
        <v>0</v>
      </c>
      <c r="AJ2550">
        <f t="shared" ca="1" si="994"/>
        <v>0</v>
      </c>
      <c r="AK2550">
        <f t="shared" ca="1" si="995"/>
        <v>0</v>
      </c>
      <c r="AL2550">
        <f t="shared" ca="1" si="996"/>
        <v>1</v>
      </c>
      <c r="AM2550">
        <f t="shared" ca="1" si="997"/>
        <v>0</v>
      </c>
      <c r="AN2550">
        <f t="shared" ca="1" si="998"/>
        <v>1</v>
      </c>
      <c r="AO2550">
        <f t="shared" ca="1" si="999"/>
        <v>0</v>
      </c>
      <c r="AP2550">
        <f t="shared" ca="1" si="1000"/>
        <v>0</v>
      </c>
      <c r="AQ2550">
        <f t="shared" ca="1" si="1001"/>
        <v>0</v>
      </c>
      <c r="AR2550">
        <f t="shared" ca="1" si="1002"/>
        <v>1</v>
      </c>
      <c r="AS2550">
        <v>0</v>
      </c>
      <c r="AT2550">
        <v>0</v>
      </c>
      <c r="AU2550">
        <f t="shared" ca="1" si="1012"/>
        <v>0</v>
      </c>
      <c r="AV2550">
        <f t="shared" ca="1" si="1012"/>
        <v>0</v>
      </c>
      <c r="AW2550">
        <f t="shared" ca="1" si="1012"/>
        <v>1</v>
      </c>
      <c r="AX2550">
        <v>0</v>
      </c>
    </row>
    <row r="2551" spans="1:50">
      <c r="A2551" s="2">
        <v>41404</v>
      </c>
      <c r="B2551">
        <v>1551</v>
      </c>
      <c r="C2551">
        <v>17</v>
      </c>
      <c r="D2551">
        <f t="shared" ca="1" si="1003"/>
        <v>18.744242837773847</v>
      </c>
      <c r="E2551">
        <f t="shared" ca="1" si="1004"/>
        <v>-1.7442428377738466</v>
      </c>
      <c r="F2551" t="str">
        <f t="shared" ca="1" si="1005"/>
        <v>medium</v>
      </c>
      <c r="G2551">
        <v>961</v>
      </c>
      <c r="H2551">
        <f t="shared" si="1006"/>
        <v>961</v>
      </c>
      <c r="I2551">
        <f t="shared" ca="1" si="1007"/>
        <v>1143.2158220222891</v>
      </c>
      <c r="J2551">
        <f t="shared" ca="1" si="1008"/>
        <v>-182.2158220222891</v>
      </c>
      <c r="K2551" t="str">
        <f t="shared" ca="1" si="1009"/>
        <v>medium</v>
      </c>
      <c r="L2551">
        <v>17.8</v>
      </c>
      <c r="M2551" t="str">
        <f t="shared" si="985"/>
        <v>high</v>
      </c>
      <c r="N2551">
        <f t="shared" si="991"/>
        <v>5</v>
      </c>
      <c r="O2551">
        <f t="shared" si="992"/>
        <v>5</v>
      </c>
      <c r="P2551" t="str">
        <f t="shared" si="993"/>
        <v>pátek</v>
      </c>
      <c r="Q2551">
        <f t="shared" ref="Q2551:AB2560" si="1013">VLOOKUP($N2551,$V$31:$AH$42,Q$592+1,0)</f>
        <v>0</v>
      </c>
      <c r="R2551">
        <f t="shared" si="1013"/>
        <v>0</v>
      </c>
      <c r="S2551">
        <f t="shared" si="1013"/>
        <v>0</v>
      </c>
      <c r="T2551">
        <f t="shared" si="1013"/>
        <v>0</v>
      </c>
      <c r="U2551">
        <f t="shared" si="1013"/>
        <v>1</v>
      </c>
      <c r="V2551">
        <f t="shared" si="1013"/>
        <v>0</v>
      </c>
      <c r="W2551">
        <f t="shared" si="1013"/>
        <v>0</v>
      </c>
      <c r="X2551">
        <f t="shared" si="1013"/>
        <v>0</v>
      </c>
      <c r="Y2551">
        <f t="shared" si="1013"/>
        <v>0</v>
      </c>
      <c r="Z2551">
        <f t="shared" si="1013"/>
        <v>0</v>
      </c>
      <c r="AA2551">
        <f t="shared" si="1013"/>
        <v>0</v>
      </c>
      <c r="AB2551">
        <f t="shared" si="1013"/>
        <v>0</v>
      </c>
      <c r="AC2551">
        <f t="shared" ref="AC2551:AI2560" si="1014">VLOOKUP($O2551,$V$74:$AC$80,AC$592+1,0)</f>
        <v>0</v>
      </c>
      <c r="AD2551">
        <f t="shared" si="1014"/>
        <v>0</v>
      </c>
      <c r="AE2551">
        <f t="shared" si="1014"/>
        <v>0</v>
      </c>
      <c r="AF2551">
        <f t="shared" si="1014"/>
        <v>0</v>
      </c>
      <c r="AG2551">
        <f t="shared" si="1014"/>
        <v>1</v>
      </c>
      <c r="AH2551">
        <f t="shared" si="1014"/>
        <v>0</v>
      </c>
      <c r="AI2551">
        <f t="shared" si="1014"/>
        <v>0</v>
      </c>
      <c r="AJ2551">
        <f t="shared" ca="1" si="994"/>
        <v>0</v>
      </c>
      <c r="AK2551">
        <f t="shared" ca="1" si="995"/>
        <v>0</v>
      </c>
      <c r="AL2551">
        <f t="shared" ca="1" si="996"/>
        <v>1</v>
      </c>
      <c r="AM2551">
        <f t="shared" ca="1" si="997"/>
        <v>1</v>
      </c>
      <c r="AN2551">
        <f t="shared" ca="1" si="998"/>
        <v>0</v>
      </c>
      <c r="AO2551">
        <f t="shared" ca="1" si="999"/>
        <v>0</v>
      </c>
      <c r="AP2551">
        <f t="shared" ca="1" si="1000"/>
        <v>0</v>
      </c>
      <c r="AQ2551">
        <f t="shared" ca="1" si="1001"/>
        <v>0</v>
      </c>
      <c r="AR2551">
        <f t="shared" ca="1" si="1002"/>
        <v>1</v>
      </c>
      <c r="AS2551">
        <v>0</v>
      </c>
      <c r="AT2551">
        <v>0</v>
      </c>
      <c r="AU2551">
        <f t="shared" ca="1" si="1012"/>
        <v>0</v>
      </c>
      <c r="AV2551">
        <f t="shared" ca="1" si="1012"/>
        <v>1</v>
      </c>
      <c r="AW2551">
        <f t="shared" ca="1" si="1012"/>
        <v>0</v>
      </c>
      <c r="AX2551">
        <v>0</v>
      </c>
    </row>
    <row r="2552" spans="1:50">
      <c r="A2552" s="2">
        <v>41405</v>
      </c>
      <c r="B2552">
        <v>1552</v>
      </c>
      <c r="C2552">
        <v>23</v>
      </c>
      <c r="D2552">
        <f t="shared" ca="1" si="1003"/>
        <v>18.745234769079115</v>
      </c>
      <c r="E2552">
        <f t="shared" ca="1" si="1004"/>
        <v>4.254765230920885</v>
      </c>
      <c r="F2552" t="str">
        <f t="shared" ca="1" si="1005"/>
        <v>high</v>
      </c>
      <c r="G2552">
        <v>1589</v>
      </c>
      <c r="H2552">
        <f t="shared" si="1006"/>
        <v>1589</v>
      </c>
      <c r="I2552">
        <f t="shared" ca="1" si="1007"/>
        <v>1143.3888504945041</v>
      </c>
      <c r="J2552">
        <f t="shared" ca="1" si="1008"/>
        <v>445.61114950549586</v>
      </c>
      <c r="K2552" t="str">
        <f t="shared" ca="1" si="1009"/>
        <v>high</v>
      </c>
      <c r="L2552">
        <v>11.73</v>
      </c>
      <c r="M2552" t="str">
        <f t="shared" si="985"/>
        <v>medium</v>
      </c>
      <c r="N2552">
        <f t="shared" si="991"/>
        <v>5</v>
      </c>
      <c r="O2552">
        <f t="shared" si="992"/>
        <v>6</v>
      </c>
      <c r="P2552" t="str">
        <f t="shared" si="993"/>
        <v>sobota</v>
      </c>
      <c r="Q2552">
        <f t="shared" si="1013"/>
        <v>0</v>
      </c>
      <c r="R2552">
        <f t="shared" si="1013"/>
        <v>0</v>
      </c>
      <c r="S2552">
        <f t="shared" si="1013"/>
        <v>0</v>
      </c>
      <c r="T2552">
        <f t="shared" si="1013"/>
        <v>0</v>
      </c>
      <c r="U2552">
        <f t="shared" si="1013"/>
        <v>1</v>
      </c>
      <c r="V2552">
        <f t="shared" si="1013"/>
        <v>0</v>
      </c>
      <c r="W2552">
        <f t="shared" si="1013"/>
        <v>0</v>
      </c>
      <c r="X2552">
        <f t="shared" si="1013"/>
        <v>0</v>
      </c>
      <c r="Y2552">
        <f t="shared" si="1013"/>
        <v>0</v>
      </c>
      <c r="Z2552">
        <f t="shared" si="1013"/>
        <v>0</v>
      </c>
      <c r="AA2552">
        <f t="shared" si="1013"/>
        <v>0</v>
      </c>
      <c r="AB2552">
        <f t="shared" si="1013"/>
        <v>0</v>
      </c>
      <c r="AC2552">
        <f t="shared" si="1014"/>
        <v>0</v>
      </c>
      <c r="AD2552">
        <f t="shared" si="1014"/>
        <v>0</v>
      </c>
      <c r="AE2552">
        <f t="shared" si="1014"/>
        <v>0</v>
      </c>
      <c r="AF2552">
        <f t="shared" si="1014"/>
        <v>0</v>
      </c>
      <c r="AG2552">
        <f t="shared" si="1014"/>
        <v>0</v>
      </c>
      <c r="AH2552">
        <f t="shared" si="1014"/>
        <v>1</v>
      </c>
      <c r="AI2552">
        <f t="shared" si="1014"/>
        <v>0</v>
      </c>
      <c r="AJ2552">
        <f t="shared" ca="1" si="994"/>
        <v>0</v>
      </c>
      <c r="AK2552">
        <f t="shared" ca="1" si="995"/>
        <v>0</v>
      </c>
      <c r="AL2552">
        <f t="shared" ca="1" si="996"/>
        <v>1</v>
      </c>
      <c r="AM2552">
        <f t="shared" ca="1" si="997"/>
        <v>0</v>
      </c>
      <c r="AN2552">
        <f t="shared" ca="1" si="998"/>
        <v>1</v>
      </c>
      <c r="AO2552">
        <f t="shared" ca="1" si="999"/>
        <v>0</v>
      </c>
      <c r="AP2552">
        <f t="shared" ca="1" si="1000"/>
        <v>0</v>
      </c>
      <c r="AQ2552">
        <f t="shared" ca="1" si="1001"/>
        <v>1</v>
      </c>
      <c r="AR2552">
        <f t="shared" ca="1" si="1002"/>
        <v>0</v>
      </c>
      <c r="AS2552">
        <v>1</v>
      </c>
      <c r="AT2552">
        <v>0</v>
      </c>
      <c r="AU2552">
        <f t="shared" ca="1" si="1012"/>
        <v>0</v>
      </c>
      <c r="AV2552">
        <f t="shared" ca="1" si="1012"/>
        <v>0</v>
      </c>
      <c r="AW2552">
        <f t="shared" ca="1" si="1012"/>
        <v>1</v>
      </c>
      <c r="AX2552">
        <v>0</v>
      </c>
    </row>
    <row r="2553" spans="1:50">
      <c r="A2553" s="2">
        <v>41406</v>
      </c>
      <c r="B2553">
        <v>1553</v>
      </c>
      <c r="C2553">
        <v>15</v>
      </c>
      <c r="D2553">
        <f t="shared" ca="1" si="1003"/>
        <v>18.746222577235752</v>
      </c>
      <c r="E2553">
        <f t="shared" ca="1" si="1004"/>
        <v>-3.746222577235752</v>
      </c>
      <c r="F2553" t="str">
        <f t="shared" ca="1" si="1005"/>
        <v>low</v>
      </c>
      <c r="G2553">
        <v>853</v>
      </c>
      <c r="H2553">
        <f t="shared" si="1006"/>
        <v>853</v>
      </c>
      <c r="I2553">
        <f t="shared" ca="1" si="1007"/>
        <v>1143.5617202835642</v>
      </c>
      <c r="J2553">
        <f t="shared" ca="1" si="1008"/>
        <v>-290.56172028356423</v>
      </c>
      <c r="K2553" t="str">
        <f t="shared" ca="1" si="1009"/>
        <v>medium</v>
      </c>
      <c r="L2553">
        <v>15.1</v>
      </c>
      <c r="M2553" t="str">
        <f t="shared" si="985"/>
        <v>high</v>
      </c>
      <c r="N2553">
        <f t="shared" si="991"/>
        <v>5</v>
      </c>
      <c r="O2553">
        <f t="shared" si="992"/>
        <v>7</v>
      </c>
      <c r="P2553" t="str">
        <f t="shared" si="993"/>
        <v>neděle</v>
      </c>
      <c r="Q2553">
        <f t="shared" si="1013"/>
        <v>0</v>
      </c>
      <c r="R2553">
        <f t="shared" si="1013"/>
        <v>0</v>
      </c>
      <c r="S2553">
        <f t="shared" si="1013"/>
        <v>0</v>
      </c>
      <c r="T2553">
        <f t="shared" si="1013"/>
        <v>0</v>
      </c>
      <c r="U2553">
        <f t="shared" si="1013"/>
        <v>1</v>
      </c>
      <c r="V2553">
        <f t="shared" si="1013"/>
        <v>0</v>
      </c>
      <c r="W2553">
        <f t="shared" si="1013"/>
        <v>0</v>
      </c>
      <c r="X2553">
        <f t="shared" si="1013"/>
        <v>0</v>
      </c>
      <c r="Y2553">
        <f t="shared" si="1013"/>
        <v>0</v>
      </c>
      <c r="Z2553">
        <f t="shared" si="1013"/>
        <v>0</v>
      </c>
      <c r="AA2553">
        <f t="shared" si="1013"/>
        <v>0</v>
      </c>
      <c r="AB2553">
        <f t="shared" si="1013"/>
        <v>0</v>
      </c>
      <c r="AC2553">
        <f t="shared" si="1014"/>
        <v>0</v>
      </c>
      <c r="AD2553">
        <f t="shared" si="1014"/>
        <v>0</v>
      </c>
      <c r="AE2553">
        <f t="shared" si="1014"/>
        <v>0</v>
      </c>
      <c r="AF2553">
        <f t="shared" si="1014"/>
        <v>0</v>
      </c>
      <c r="AG2553">
        <f t="shared" si="1014"/>
        <v>0</v>
      </c>
      <c r="AH2553">
        <f t="shared" si="1014"/>
        <v>0</v>
      </c>
      <c r="AI2553">
        <f t="shared" si="1014"/>
        <v>1</v>
      </c>
      <c r="AJ2553">
        <f t="shared" ca="1" si="994"/>
        <v>0</v>
      </c>
      <c r="AK2553">
        <f t="shared" ca="1" si="995"/>
        <v>1</v>
      </c>
      <c r="AL2553">
        <f t="shared" ca="1" si="996"/>
        <v>0</v>
      </c>
      <c r="AM2553">
        <f t="shared" ca="1" si="997"/>
        <v>0</v>
      </c>
      <c r="AN2553">
        <f t="shared" ca="1" si="998"/>
        <v>1</v>
      </c>
      <c r="AO2553">
        <f t="shared" ca="1" si="999"/>
        <v>0</v>
      </c>
      <c r="AP2553">
        <f t="shared" ca="1" si="1000"/>
        <v>0</v>
      </c>
      <c r="AQ2553">
        <f t="shared" ca="1" si="1001"/>
        <v>0</v>
      </c>
      <c r="AR2553">
        <f t="shared" ca="1" si="1002"/>
        <v>1</v>
      </c>
      <c r="AS2553">
        <v>1</v>
      </c>
      <c r="AT2553">
        <v>0</v>
      </c>
      <c r="AU2553">
        <f t="shared" ca="1" si="1012"/>
        <v>1</v>
      </c>
      <c r="AV2553">
        <f t="shared" ca="1" si="1012"/>
        <v>0</v>
      </c>
      <c r="AW2553">
        <f t="shared" ca="1" si="1012"/>
        <v>0</v>
      </c>
      <c r="AX2553">
        <v>0</v>
      </c>
    </row>
    <row r="2554" spans="1:50">
      <c r="A2554" s="2">
        <v>41407</v>
      </c>
      <c r="B2554">
        <v>1554</v>
      </c>
      <c r="C2554">
        <v>24</v>
      </c>
      <c r="D2554">
        <f t="shared" ca="1" si="1003"/>
        <v>18.747206269962327</v>
      </c>
      <c r="E2554">
        <f t="shared" ca="1" si="1004"/>
        <v>5.2527937300376735</v>
      </c>
      <c r="F2554" t="str">
        <f t="shared" ca="1" si="1005"/>
        <v>high</v>
      </c>
      <c r="G2554">
        <v>1223</v>
      </c>
      <c r="H2554">
        <f t="shared" si="1006"/>
        <v>1223</v>
      </c>
      <c r="I2554">
        <f t="shared" ca="1" si="1007"/>
        <v>1143.7344312380988</v>
      </c>
      <c r="J2554">
        <f t="shared" ca="1" si="1008"/>
        <v>79.26556876190125</v>
      </c>
      <c r="K2554" t="str">
        <f t="shared" ca="1" si="1009"/>
        <v>medium</v>
      </c>
      <c r="L2554">
        <v>12.1</v>
      </c>
      <c r="M2554" t="str">
        <f t="shared" si="985"/>
        <v>medium</v>
      </c>
      <c r="N2554">
        <f t="shared" si="991"/>
        <v>5</v>
      </c>
      <c r="O2554">
        <f t="shared" si="992"/>
        <v>1</v>
      </c>
      <c r="P2554" t="str">
        <f t="shared" si="993"/>
        <v>pondělí</v>
      </c>
      <c r="Q2554">
        <f t="shared" si="1013"/>
        <v>0</v>
      </c>
      <c r="R2554">
        <f t="shared" si="1013"/>
        <v>0</v>
      </c>
      <c r="S2554">
        <f t="shared" si="1013"/>
        <v>0</v>
      </c>
      <c r="T2554">
        <f t="shared" si="1013"/>
        <v>0</v>
      </c>
      <c r="U2554">
        <f t="shared" si="1013"/>
        <v>1</v>
      </c>
      <c r="V2554">
        <f t="shared" si="1013"/>
        <v>0</v>
      </c>
      <c r="W2554">
        <f t="shared" si="1013"/>
        <v>0</v>
      </c>
      <c r="X2554">
        <f t="shared" si="1013"/>
        <v>0</v>
      </c>
      <c r="Y2554">
        <f t="shared" si="1013"/>
        <v>0</v>
      </c>
      <c r="Z2554">
        <f t="shared" si="1013"/>
        <v>0</v>
      </c>
      <c r="AA2554">
        <f t="shared" si="1013"/>
        <v>0</v>
      </c>
      <c r="AB2554">
        <f t="shared" si="1013"/>
        <v>0</v>
      </c>
      <c r="AC2554">
        <f t="shared" si="1014"/>
        <v>1</v>
      </c>
      <c r="AD2554">
        <f t="shared" si="1014"/>
        <v>0</v>
      </c>
      <c r="AE2554">
        <f t="shared" si="1014"/>
        <v>0</v>
      </c>
      <c r="AF2554">
        <f t="shared" si="1014"/>
        <v>0</v>
      </c>
      <c r="AG2554">
        <f t="shared" si="1014"/>
        <v>0</v>
      </c>
      <c r="AH2554">
        <f t="shared" si="1014"/>
        <v>0</v>
      </c>
      <c r="AI2554">
        <f t="shared" si="1014"/>
        <v>0</v>
      </c>
      <c r="AJ2554">
        <f t="shared" ca="1" si="994"/>
        <v>0</v>
      </c>
      <c r="AK2554">
        <f t="shared" ca="1" si="995"/>
        <v>1</v>
      </c>
      <c r="AL2554">
        <f t="shared" ca="1" si="996"/>
        <v>0</v>
      </c>
      <c r="AM2554">
        <f t="shared" ca="1" si="997"/>
        <v>0</v>
      </c>
      <c r="AN2554">
        <f t="shared" ca="1" si="998"/>
        <v>1</v>
      </c>
      <c r="AO2554">
        <f t="shared" ca="1" si="999"/>
        <v>0</v>
      </c>
      <c r="AP2554">
        <f t="shared" ca="1" si="1000"/>
        <v>0</v>
      </c>
      <c r="AQ2554">
        <f t="shared" ca="1" si="1001"/>
        <v>1</v>
      </c>
      <c r="AR2554">
        <f t="shared" ca="1" si="1002"/>
        <v>0</v>
      </c>
      <c r="AS2554">
        <v>1</v>
      </c>
      <c r="AT2554">
        <v>0</v>
      </c>
      <c r="AU2554">
        <f t="shared" ca="1" si="1012"/>
        <v>0</v>
      </c>
      <c r="AV2554">
        <f t="shared" ca="1" si="1012"/>
        <v>0</v>
      </c>
      <c r="AW2554">
        <f t="shared" ca="1" si="1012"/>
        <v>1</v>
      </c>
      <c r="AX2554">
        <v>0</v>
      </c>
    </row>
    <row r="2555" spans="1:50">
      <c r="A2555" s="2">
        <v>41408</v>
      </c>
      <c r="B2555">
        <v>1555</v>
      </c>
      <c r="C2555">
        <v>18</v>
      </c>
      <c r="D2555">
        <f t="shared" ca="1" si="1003"/>
        <v>18.748185854977425</v>
      </c>
      <c r="E2555">
        <f t="shared" ca="1" si="1004"/>
        <v>-0.74818585497742518</v>
      </c>
      <c r="F2555" t="str">
        <f t="shared" ca="1" si="1005"/>
        <v>medium</v>
      </c>
      <c r="G2555">
        <v>914</v>
      </c>
      <c r="H2555">
        <f t="shared" si="1006"/>
        <v>914</v>
      </c>
      <c r="I2555">
        <f t="shared" ca="1" si="1007"/>
        <v>1143.9069832067364</v>
      </c>
      <c r="J2555">
        <f t="shared" ca="1" si="1008"/>
        <v>-229.90698320673641</v>
      </c>
      <c r="K2555" t="str">
        <f t="shared" ca="1" si="1009"/>
        <v>medium</v>
      </c>
      <c r="L2555">
        <v>4.4000000000000004</v>
      </c>
      <c r="M2555" t="str">
        <f t="shared" si="985"/>
        <v>low</v>
      </c>
      <c r="N2555">
        <f t="shared" si="991"/>
        <v>5</v>
      </c>
      <c r="O2555">
        <f t="shared" si="992"/>
        <v>2</v>
      </c>
      <c r="P2555" t="str">
        <f t="shared" si="993"/>
        <v>úterý</v>
      </c>
      <c r="Q2555">
        <f t="shared" si="1013"/>
        <v>0</v>
      </c>
      <c r="R2555">
        <f t="shared" si="1013"/>
        <v>0</v>
      </c>
      <c r="S2555">
        <f t="shared" si="1013"/>
        <v>0</v>
      </c>
      <c r="T2555">
        <f t="shared" si="1013"/>
        <v>0</v>
      </c>
      <c r="U2555">
        <f t="shared" si="1013"/>
        <v>1</v>
      </c>
      <c r="V2555">
        <f t="shared" si="1013"/>
        <v>0</v>
      </c>
      <c r="W2555">
        <f t="shared" si="1013"/>
        <v>0</v>
      </c>
      <c r="X2555">
        <f t="shared" si="1013"/>
        <v>0</v>
      </c>
      <c r="Y2555">
        <f t="shared" si="1013"/>
        <v>0</v>
      </c>
      <c r="Z2555">
        <f t="shared" si="1013"/>
        <v>0</v>
      </c>
      <c r="AA2555">
        <f t="shared" si="1013"/>
        <v>0</v>
      </c>
      <c r="AB2555">
        <f t="shared" si="1013"/>
        <v>0</v>
      </c>
      <c r="AC2555">
        <f t="shared" si="1014"/>
        <v>0</v>
      </c>
      <c r="AD2555">
        <f t="shared" si="1014"/>
        <v>1</v>
      </c>
      <c r="AE2555">
        <f t="shared" si="1014"/>
        <v>0</v>
      </c>
      <c r="AF2555">
        <f t="shared" si="1014"/>
        <v>0</v>
      </c>
      <c r="AG2555">
        <f t="shared" si="1014"/>
        <v>0</v>
      </c>
      <c r="AH2555">
        <f t="shared" si="1014"/>
        <v>0</v>
      </c>
      <c r="AI2555">
        <f t="shared" si="1014"/>
        <v>0</v>
      </c>
      <c r="AJ2555">
        <f t="shared" ca="1" si="994"/>
        <v>0</v>
      </c>
      <c r="AK2555">
        <f t="shared" ca="1" si="995"/>
        <v>1</v>
      </c>
      <c r="AL2555">
        <f t="shared" ca="1" si="996"/>
        <v>0</v>
      </c>
      <c r="AM2555">
        <f t="shared" ca="1" si="997"/>
        <v>0</v>
      </c>
      <c r="AN2555">
        <f t="shared" ca="1" si="998"/>
        <v>0</v>
      </c>
      <c r="AO2555">
        <f t="shared" ca="1" si="999"/>
        <v>1</v>
      </c>
      <c r="AP2555">
        <f t="shared" ca="1" si="1000"/>
        <v>1</v>
      </c>
      <c r="AQ2555">
        <f t="shared" ca="1" si="1001"/>
        <v>0</v>
      </c>
      <c r="AR2555">
        <f t="shared" ca="1" si="1002"/>
        <v>0</v>
      </c>
      <c r="AS2555">
        <v>0</v>
      </c>
      <c r="AT2555">
        <v>0</v>
      </c>
      <c r="AU2555">
        <f t="shared" ca="1" si="1012"/>
        <v>0</v>
      </c>
      <c r="AV2555">
        <f t="shared" ca="1" si="1012"/>
        <v>1</v>
      </c>
      <c r="AW2555">
        <f t="shared" ca="1" si="1012"/>
        <v>0</v>
      </c>
      <c r="AX2555">
        <v>0</v>
      </c>
    </row>
    <row r="2556" spans="1:50">
      <c r="A2556" s="2">
        <v>41409</v>
      </c>
      <c r="B2556">
        <v>1556</v>
      </c>
      <c r="C2556">
        <v>21</v>
      </c>
      <c r="D2556">
        <f t="shared" ca="1" si="1003"/>
        <v>18.74916133999962</v>
      </c>
      <c r="E2556">
        <f t="shared" ca="1" si="1004"/>
        <v>2.2508386600003796</v>
      </c>
      <c r="F2556" t="str">
        <f t="shared" ca="1" si="1005"/>
        <v>medium</v>
      </c>
      <c r="G2556">
        <v>1117</v>
      </c>
      <c r="H2556">
        <f t="shared" si="1006"/>
        <v>1117</v>
      </c>
      <c r="I2556">
        <f t="shared" ca="1" si="1007"/>
        <v>1144.0793760381061</v>
      </c>
      <c r="J2556">
        <f t="shared" ca="1" si="1008"/>
        <v>-27.079376038106147</v>
      </c>
      <c r="K2556" t="str">
        <f t="shared" ca="1" si="1009"/>
        <v>medium</v>
      </c>
      <c r="L2556">
        <v>14.15</v>
      </c>
      <c r="M2556" t="str">
        <f t="shared" si="985"/>
        <v>high</v>
      </c>
      <c r="N2556">
        <f t="shared" si="991"/>
        <v>5</v>
      </c>
      <c r="O2556">
        <f t="shared" si="992"/>
        <v>3</v>
      </c>
      <c r="P2556" t="str">
        <f t="shared" si="993"/>
        <v>středa</v>
      </c>
      <c r="Q2556">
        <f t="shared" si="1013"/>
        <v>0</v>
      </c>
      <c r="R2556">
        <f t="shared" si="1013"/>
        <v>0</v>
      </c>
      <c r="S2556">
        <f t="shared" si="1013"/>
        <v>0</v>
      </c>
      <c r="T2556">
        <f t="shared" si="1013"/>
        <v>0</v>
      </c>
      <c r="U2556">
        <f t="shared" si="1013"/>
        <v>1</v>
      </c>
      <c r="V2556">
        <f t="shared" si="1013"/>
        <v>0</v>
      </c>
      <c r="W2556">
        <f t="shared" si="1013"/>
        <v>0</v>
      </c>
      <c r="X2556">
        <f t="shared" si="1013"/>
        <v>0</v>
      </c>
      <c r="Y2556">
        <f t="shared" si="1013"/>
        <v>0</v>
      </c>
      <c r="Z2556">
        <f t="shared" si="1013"/>
        <v>0</v>
      </c>
      <c r="AA2556">
        <f t="shared" si="1013"/>
        <v>0</v>
      </c>
      <c r="AB2556">
        <f t="shared" si="1013"/>
        <v>0</v>
      </c>
      <c r="AC2556">
        <f t="shared" si="1014"/>
        <v>0</v>
      </c>
      <c r="AD2556">
        <f t="shared" si="1014"/>
        <v>0</v>
      </c>
      <c r="AE2556">
        <f t="shared" si="1014"/>
        <v>1</v>
      </c>
      <c r="AF2556">
        <f t="shared" si="1014"/>
        <v>0</v>
      </c>
      <c r="AG2556">
        <f t="shared" si="1014"/>
        <v>0</v>
      </c>
      <c r="AH2556">
        <f t="shared" si="1014"/>
        <v>0</v>
      </c>
      <c r="AI2556">
        <f t="shared" si="1014"/>
        <v>0</v>
      </c>
      <c r="AJ2556">
        <f t="shared" ca="1" si="994"/>
        <v>0</v>
      </c>
      <c r="AK2556">
        <f t="shared" ca="1" si="995"/>
        <v>1</v>
      </c>
      <c r="AL2556">
        <f t="shared" ca="1" si="996"/>
        <v>0</v>
      </c>
      <c r="AM2556">
        <f t="shared" ca="1" si="997"/>
        <v>0</v>
      </c>
      <c r="AN2556">
        <f t="shared" ca="1" si="998"/>
        <v>0</v>
      </c>
      <c r="AO2556">
        <f t="shared" ca="1" si="999"/>
        <v>1</v>
      </c>
      <c r="AP2556">
        <f t="shared" ca="1" si="1000"/>
        <v>0</v>
      </c>
      <c r="AQ2556">
        <f t="shared" ca="1" si="1001"/>
        <v>0</v>
      </c>
      <c r="AR2556">
        <f t="shared" ca="1" si="1002"/>
        <v>1</v>
      </c>
      <c r="AS2556">
        <v>0</v>
      </c>
      <c r="AT2556">
        <v>0</v>
      </c>
      <c r="AU2556">
        <f t="shared" ca="1" si="1012"/>
        <v>0</v>
      </c>
      <c r="AV2556">
        <f t="shared" ca="1" si="1012"/>
        <v>1</v>
      </c>
      <c r="AW2556">
        <f t="shared" ca="1" si="1012"/>
        <v>0</v>
      </c>
      <c r="AX2556">
        <v>0</v>
      </c>
    </row>
    <row r="2557" spans="1:50">
      <c r="A2557" s="2">
        <v>41410</v>
      </c>
      <c r="B2557">
        <v>1557</v>
      </c>
      <c r="C2557">
        <v>26</v>
      </c>
      <c r="D2557">
        <f t="shared" ca="1" si="1003"/>
        <v>18.750132732747502</v>
      </c>
      <c r="E2557">
        <f t="shared" ca="1" si="1004"/>
        <v>7.2498672672524975</v>
      </c>
      <c r="F2557" t="str">
        <f t="shared" ca="1" si="1005"/>
        <v>high</v>
      </c>
      <c r="G2557">
        <v>1096</v>
      </c>
      <c r="H2557">
        <f t="shared" si="1006"/>
        <v>1096</v>
      </c>
      <c r="I2557">
        <f t="shared" ca="1" si="1007"/>
        <v>1144.2516095808371</v>
      </c>
      <c r="J2557">
        <f t="shared" ca="1" si="1008"/>
        <v>-48.251609580837112</v>
      </c>
      <c r="K2557" t="str">
        <f t="shared" ca="1" si="1009"/>
        <v>medium</v>
      </c>
      <c r="L2557">
        <v>17.649999999999999</v>
      </c>
      <c r="M2557" t="str">
        <f t="shared" si="985"/>
        <v>high</v>
      </c>
      <c r="N2557">
        <f t="shared" si="991"/>
        <v>5</v>
      </c>
      <c r="O2557">
        <f t="shared" si="992"/>
        <v>4</v>
      </c>
      <c r="P2557" t="str">
        <f t="shared" si="993"/>
        <v>čtvrtek</v>
      </c>
      <c r="Q2557">
        <f t="shared" si="1013"/>
        <v>0</v>
      </c>
      <c r="R2557">
        <f t="shared" si="1013"/>
        <v>0</v>
      </c>
      <c r="S2557">
        <f t="shared" si="1013"/>
        <v>0</v>
      </c>
      <c r="T2557">
        <f t="shared" si="1013"/>
        <v>0</v>
      </c>
      <c r="U2557">
        <f t="shared" si="1013"/>
        <v>1</v>
      </c>
      <c r="V2557">
        <f t="shared" si="1013"/>
        <v>0</v>
      </c>
      <c r="W2557">
        <f t="shared" si="1013"/>
        <v>0</v>
      </c>
      <c r="X2557">
        <f t="shared" si="1013"/>
        <v>0</v>
      </c>
      <c r="Y2557">
        <f t="shared" si="1013"/>
        <v>0</v>
      </c>
      <c r="Z2557">
        <f t="shared" si="1013"/>
        <v>0</v>
      </c>
      <c r="AA2557">
        <f t="shared" si="1013"/>
        <v>0</v>
      </c>
      <c r="AB2557">
        <f t="shared" si="1013"/>
        <v>0</v>
      </c>
      <c r="AC2557">
        <f t="shared" si="1014"/>
        <v>0</v>
      </c>
      <c r="AD2557">
        <f t="shared" si="1014"/>
        <v>0</v>
      </c>
      <c r="AE2557">
        <f t="shared" si="1014"/>
        <v>0</v>
      </c>
      <c r="AF2557">
        <f t="shared" si="1014"/>
        <v>1</v>
      </c>
      <c r="AG2557">
        <f t="shared" si="1014"/>
        <v>0</v>
      </c>
      <c r="AH2557">
        <f t="shared" si="1014"/>
        <v>0</v>
      </c>
      <c r="AI2557">
        <f t="shared" si="1014"/>
        <v>0</v>
      </c>
      <c r="AJ2557">
        <f t="shared" ca="1" si="994"/>
        <v>0</v>
      </c>
      <c r="AK2557">
        <f t="shared" ca="1" si="995"/>
        <v>1</v>
      </c>
      <c r="AL2557">
        <f t="shared" ca="1" si="996"/>
        <v>0</v>
      </c>
      <c r="AM2557">
        <f t="shared" ca="1" si="997"/>
        <v>0</v>
      </c>
      <c r="AN2557">
        <f t="shared" ca="1" si="998"/>
        <v>1</v>
      </c>
      <c r="AO2557">
        <f t="shared" ca="1" si="999"/>
        <v>0</v>
      </c>
      <c r="AP2557">
        <f t="shared" ca="1" si="1000"/>
        <v>0</v>
      </c>
      <c r="AQ2557">
        <f t="shared" ca="1" si="1001"/>
        <v>0</v>
      </c>
      <c r="AR2557">
        <f t="shared" ca="1" si="1002"/>
        <v>1</v>
      </c>
      <c r="AS2557">
        <v>0</v>
      </c>
      <c r="AT2557">
        <v>0</v>
      </c>
      <c r="AU2557">
        <f t="shared" ca="1" si="1012"/>
        <v>0</v>
      </c>
      <c r="AV2557">
        <f t="shared" ca="1" si="1012"/>
        <v>0</v>
      </c>
      <c r="AW2557">
        <f t="shared" ca="1" si="1012"/>
        <v>1</v>
      </c>
      <c r="AX2557">
        <v>0</v>
      </c>
    </row>
    <row r="2558" spans="1:50">
      <c r="A2558" s="2">
        <v>41411</v>
      </c>
      <c r="B2558">
        <v>1558</v>
      </c>
      <c r="C2558">
        <v>25</v>
      </c>
      <c r="D2558">
        <f t="shared" ca="1" si="1003"/>
        <v>18.751100040939637</v>
      </c>
      <c r="E2558">
        <f t="shared" ca="1" si="1004"/>
        <v>6.2488999590603633</v>
      </c>
      <c r="F2558" t="str">
        <f t="shared" ca="1" si="1005"/>
        <v>high</v>
      </c>
      <c r="G2558">
        <v>1123</v>
      </c>
      <c r="H2558">
        <f t="shared" si="1006"/>
        <v>1123</v>
      </c>
      <c r="I2558">
        <f t="shared" ca="1" si="1007"/>
        <v>1144.423683683558</v>
      </c>
      <c r="J2558">
        <f t="shared" ca="1" si="1008"/>
        <v>-21.423683683558011</v>
      </c>
      <c r="K2558" t="str">
        <f t="shared" ca="1" si="1009"/>
        <v>medium</v>
      </c>
      <c r="L2558">
        <v>16.75</v>
      </c>
      <c r="M2558" t="str">
        <f t="shared" si="985"/>
        <v>high</v>
      </c>
      <c r="N2558">
        <f t="shared" si="991"/>
        <v>5</v>
      </c>
      <c r="O2558">
        <f t="shared" si="992"/>
        <v>5</v>
      </c>
      <c r="P2558" t="str">
        <f t="shared" si="993"/>
        <v>pátek</v>
      </c>
      <c r="Q2558">
        <f t="shared" si="1013"/>
        <v>0</v>
      </c>
      <c r="R2558">
        <f t="shared" si="1013"/>
        <v>0</v>
      </c>
      <c r="S2558">
        <f t="shared" si="1013"/>
        <v>0</v>
      </c>
      <c r="T2558">
        <f t="shared" si="1013"/>
        <v>0</v>
      </c>
      <c r="U2558">
        <f t="shared" si="1013"/>
        <v>1</v>
      </c>
      <c r="V2558">
        <f t="shared" si="1013"/>
        <v>0</v>
      </c>
      <c r="W2558">
        <f t="shared" si="1013"/>
        <v>0</v>
      </c>
      <c r="X2558">
        <f t="shared" si="1013"/>
        <v>0</v>
      </c>
      <c r="Y2558">
        <f t="shared" si="1013"/>
        <v>0</v>
      </c>
      <c r="Z2558">
        <f t="shared" si="1013"/>
        <v>0</v>
      </c>
      <c r="AA2558">
        <f t="shared" si="1013"/>
        <v>0</v>
      </c>
      <c r="AB2558">
        <f t="shared" si="1013"/>
        <v>0</v>
      </c>
      <c r="AC2558">
        <f t="shared" si="1014"/>
        <v>0</v>
      </c>
      <c r="AD2558">
        <f t="shared" si="1014"/>
        <v>0</v>
      </c>
      <c r="AE2558">
        <f t="shared" si="1014"/>
        <v>0</v>
      </c>
      <c r="AF2558">
        <f t="shared" si="1014"/>
        <v>0</v>
      </c>
      <c r="AG2558">
        <f t="shared" si="1014"/>
        <v>1</v>
      </c>
      <c r="AH2558">
        <f t="shared" si="1014"/>
        <v>0</v>
      </c>
      <c r="AI2558">
        <f t="shared" si="1014"/>
        <v>0</v>
      </c>
      <c r="AJ2558">
        <f t="shared" ca="1" si="994"/>
        <v>0</v>
      </c>
      <c r="AK2558">
        <f t="shared" ca="1" si="995"/>
        <v>1</v>
      </c>
      <c r="AL2558">
        <f t="shared" ca="1" si="996"/>
        <v>0</v>
      </c>
      <c r="AM2558">
        <f t="shared" ca="1" si="997"/>
        <v>1</v>
      </c>
      <c r="AN2558">
        <f t="shared" ca="1" si="998"/>
        <v>0</v>
      </c>
      <c r="AO2558">
        <f t="shared" ca="1" si="999"/>
        <v>0</v>
      </c>
      <c r="AP2558">
        <f t="shared" ca="1" si="1000"/>
        <v>0</v>
      </c>
      <c r="AQ2558">
        <f t="shared" ca="1" si="1001"/>
        <v>0</v>
      </c>
      <c r="AR2558">
        <f t="shared" ca="1" si="1002"/>
        <v>1</v>
      </c>
      <c r="AS2558">
        <v>0</v>
      </c>
      <c r="AT2558">
        <v>0</v>
      </c>
      <c r="AU2558">
        <f t="shared" ca="1" si="1012"/>
        <v>0</v>
      </c>
      <c r="AV2558">
        <f t="shared" ca="1" si="1012"/>
        <v>0</v>
      </c>
      <c r="AW2558">
        <f t="shared" ca="1" si="1012"/>
        <v>1</v>
      </c>
      <c r="AX2558">
        <v>0</v>
      </c>
    </row>
    <row r="2559" spans="1:50">
      <c r="A2559" s="2">
        <v>41412</v>
      </c>
      <c r="B2559">
        <v>1559</v>
      </c>
      <c r="C2559">
        <v>11</v>
      </c>
      <c r="D2559">
        <f t="shared" ca="1" si="1003"/>
        <v>18.752063272294613</v>
      </c>
      <c r="E2559">
        <f t="shared" ca="1" si="1004"/>
        <v>-7.7520632722946132</v>
      </c>
      <c r="F2559" t="str">
        <f t="shared" ca="1" si="1005"/>
        <v>low</v>
      </c>
      <c r="G2559">
        <v>655</v>
      </c>
      <c r="H2559">
        <f t="shared" si="1006"/>
        <v>655</v>
      </c>
      <c r="I2559">
        <f t="shared" ca="1" si="1007"/>
        <v>1144.595598194898</v>
      </c>
      <c r="J2559">
        <f t="shared" ca="1" si="1008"/>
        <v>-489.595598194898</v>
      </c>
      <c r="K2559" t="str">
        <f t="shared" ca="1" si="1009"/>
        <v>low</v>
      </c>
      <c r="L2559">
        <v>21.1</v>
      </c>
      <c r="M2559" t="str">
        <f t="shared" si="985"/>
        <v>high</v>
      </c>
      <c r="N2559">
        <f t="shared" si="991"/>
        <v>5</v>
      </c>
      <c r="O2559">
        <f t="shared" si="992"/>
        <v>6</v>
      </c>
      <c r="P2559" t="str">
        <f t="shared" si="993"/>
        <v>sobota</v>
      </c>
      <c r="Q2559">
        <f t="shared" si="1013"/>
        <v>0</v>
      </c>
      <c r="R2559">
        <f t="shared" si="1013"/>
        <v>0</v>
      </c>
      <c r="S2559">
        <f t="shared" si="1013"/>
        <v>0</v>
      </c>
      <c r="T2559">
        <f t="shared" si="1013"/>
        <v>0</v>
      </c>
      <c r="U2559">
        <f t="shared" si="1013"/>
        <v>1</v>
      </c>
      <c r="V2559">
        <f t="shared" si="1013"/>
        <v>0</v>
      </c>
      <c r="W2559">
        <f t="shared" si="1013"/>
        <v>0</v>
      </c>
      <c r="X2559">
        <f t="shared" si="1013"/>
        <v>0</v>
      </c>
      <c r="Y2559">
        <f t="shared" si="1013"/>
        <v>0</v>
      </c>
      <c r="Z2559">
        <f t="shared" si="1013"/>
        <v>0</v>
      </c>
      <c r="AA2559">
        <f t="shared" si="1013"/>
        <v>0</v>
      </c>
      <c r="AB2559">
        <f t="shared" si="1013"/>
        <v>0</v>
      </c>
      <c r="AC2559">
        <f t="shared" si="1014"/>
        <v>0</v>
      </c>
      <c r="AD2559">
        <f t="shared" si="1014"/>
        <v>0</v>
      </c>
      <c r="AE2559">
        <f t="shared" si="1014"/>
        <v>0</v>
      </c>
      <c r="AF2559">
        <f t="shared" si="1014"/>
        <v>0</v>
      </c>
      <c r="AG2559">
        <f t="shared" si="1014"/>
        <v>0</v>
      </c>
      <c r="AH2559">
        <f t="shared" si="1014"/>
        <v>1</v>
      </c>
      <c r="AI2559">
        <f t="shared" si="1014"/>
        <v>0</v>
      </c>
      <c r="AJ2559">
        <f t="shared" ca="1" si="994"/>
        <v>0</v>
      </c>
      <c r="AK2559">
        <f t="shared" ca="1" si="995"/>
        <v>1</v>
      </c>
      <c r="AL2559">
        <f t="shared" ca="1" si="996"/>
        <v>0</v>
      </c>
      <c r="AM2559">
        <f t="shared" ca="1" si="997"/>
        <v>0</v>
      </c>
      <c r="AN2559">
        <f t="shared" ca="1" si="998"/>
        <v>0</v>
      </c>
      <c r="AO2559">
        <f t="shared" ca="1" si="999"/>
        <v>1</v>
      </c>
      <c r="AP2559">
        <f t="shared" ca="1" si="1000"/>
        <v>0</v>
      </c>
      <c r="AQ2559">
        <f t="shared" ca="1" si="1001"/>
        <v>0</v>
      </c>
      <c r="AR2559">
        <f t="shared" ca="1" si="1002"/>
        <v>1</v>
      </c>
      <c r="AS2559">
        <v>1</v>
      </c>
      <c r="AT2559">
        <v>0</v>
      </c>
      <c r="AU2559">
        <f t="shared" ca="1" si="1012"/>
        <v>1</v>
      </c>
      <c r="AV2559">
        <f t="shared" ca="1" si="1012"/>
        <v>0</v>
      </c>
      <c r="AW2559">
        <f t="shared" ca="1" si="1012"/>
        <v>0</v>
      </c>
      <c r="AX2559">
        <v>0</v>
      </c>
    </row>
    <row r="2560" spans="1:50">
      <c r="A2560" s="2">
        <v>41413</v>
      </c>
      <c r="B2560">
        <v>1560</v>
      </c>
      <c r="C2560">
        <v>12</v>
      </c>
      <c r="D2560">
        <f t="shared" ca="1" si="1003"/>
        <v>18.753022434531005</v>
      </c>
      <c r="E2560">
        <f t="shared" ca="1" si="1004"/>
        <v>-6.7530224345310046</v>
      </c>
      <c r="F2560" t="str">
        <f t="shared" ca="1" si="1005"/>
        <v>low</v>
      </c>
      <c r="G2560">
        <v>1625</v>
      </c>
      <c r="H2560">
        <f t="shared" si="1006"/>
        <v>1625</v>
      </c>
      <c r="I2560">
        <f t="shared" ca="1" si="1007"/>
        <v>1144.767352963486</v>
      </c>
      <c r="J2560">
        <f t="shared" ca="1" si="1008"/>
        <v>480.23264703651398</v>
      </c>
      <c r="K2560" t="str">
        <f t="shared" ca="1" si="1009"/>
        <v>high</v>
      </c>
      <c r="L2560">
        <v>17.649999999999999</v>
      </c>
      <c r="M2560" t="str">
        <f t="shared" si="985"/>
        <v>high</v>
      </c>
      <c r="N2560">
        <f t="shared" si="991"/>
        <v>5</v>
      </c>
      <c r="O2560">
        <f t="shared" si="992"/>
        <v>7</v>
      </c>
      <c r="P2560" t="str">
        <f t="shared" si="993"/>
        <v>neděle</v>
      </c>
      <c r="Q2560">
        <f t="shared" si="1013"/>
        <v>0</v>
      </c>
      <c r="R2560">
        <f t="shared" si="1013"/>
        <v>0</v>
      </c>
      <c r="S2560">
        <f t="shared" si="1013"/>
        <v>0</v>
      </c>
      <c r="T2560">
        <f t="shared" si="1013"/>
        <v>0</v>
      </c>
      <c r="U2560">
        <f t="shared" si="1013"/>
        <v>1</v>
      </c>
      <c r="V2560">
        <f t="shared" si="1013"/>
        <v>0</v>
      </c>
      <c r="W2560">
        <f t="shared" si="1013"/>
        <v>0</v>
      </c>
      <c r="X2560">
        <f t="shared" si="1013"/>
        <v>0</v>
      </c>
      <c r="Y2560">
        <f t="shared" si="1013"/>
        <v>0</v>
      </c>
      <c r="Z2560">
        <f t="shared" si="1013"/>
        <v>0</v>
      </c>
      <c r="AA2560">
        <f t="shared" si="1013"/>
        <v>0</v>
      </c>
      <c r="AB2560">
        <f t="shared" si="1013"/>
        <v>0</v>
      </c>
      <c r="AC2560">
        <f t="shared" si="1014"/>
        <v>0</v>
      </c>
      <c r="AD2560">
        <f t="shared" si="1014"/>
        <v>0</v>
      </c>
      <c r="AE2560">
        <f t="shared" si="1014"/>
        <v>0</v>
      </c>
      <c r="AF2560">
        <f t="shared" si="1014"/>
        <v>0</v>
      </c>
      <c r="AG2560">
        <f t="shared" si="1014"/>
        <v>0</v>
      </c>
      <c r="AH2560">
        <f t="shared" si="1014"/>
        <v>0</v>
      </c>
      <c r="AI2560">
        <f t="shared" si="1014"/>
        <v>1</v>
      </c>
      <c r="AJ2560">
        <f t="shared" ca="1" si="994"/>
        <v>1</v>
      </c>
      <c r="AK2560">
        <f t="shared" ca="1" si="995"/>
        <v>0</v>
      </c>
      <c r="AL2560">
        <f t="shared" ca="1" si="996"/>
        <v>0</v>
      </c>
      <c r="AM2560">
        <f t="shared" ca="1" si="997"/>
        <v>0</v>
      </c>
      <c r="AN2560">
        <f t="shared" ca="1" si="998"/>
        <v>0</v>
      </c>
      <c r="AO2560">
        <f t="shared" ca="1" si="999"/>
        <v>1</v>
      </c>
      <c r="AP2560">
        <f t="shared" ca="1" si="1000"/>
        <v>0</v>
      </c>
      <c r="AQ2560">
        <f t="shared" ca="1" si="1001"/>
        <v>0</v>
      </c>
      <c r="AR2560">
        <f t="shared" ca="1" si="1002"/>
        <v>1</v>
      </c>
      <c r="AS2560">
        <v>1</v>
      </c>
      <c r="AT2560">
        <v>0</v>
      </c>
      <c r="AU2560">
        <f t="shared" ca="1" si="1012"/>
        <v>1</v>
      </c>
      <c r="AV2560">
        <f t="shared" ca="1" si="1012"/>
        <v>0</v>
      </c>
      <c r="AW2560">
        <f t="shared" ca="1" si="1012"/>
        <v>0</v>
      </c>
      <c r="AX2560">
        <v>0</v>
      </c>
    </row>
    <row r="2561" spans="1:50">
      <c r="A2561" s="2">
        <v>41414</v>
      </c>
      <c r="B2561">
        <v>1561</v>
      </c>
      <c r="C2561">
        <v>33</v>
      </c>
      <c r="D2561">
        <f t="shared" ca="1" si="1003"/>
        <v>18.753977535367397</v>
      </c>
      <c r="E2561">
        <f t="shared" ca="1" si="1004"/>
        <v>14.246022464632603</v>
      </c>
      <c r="F2561" t="str">
        <f t="shared" ca="1" si="1005"/>
        <v>high</v>
      </c>
      <c r="G2561">
        <v>2144</v>
      </c>
      <c r="H2561">
        <f t="shared" si="1006"/>
        <v>2144</v>
      </c>
      <c r="I2561">
        <f t="shared" ca="1" si="1007"/>
        <v>1144.938947837951</v>
      </c>
      <c r="J2561">
        <f t="shared" ca="1" si="1008"/>
        <v>999.06105216204901</v>
      </c>
      <c r="K2561" t="str">
        <f t="shared" ca="1" si="1009"/>
        <v>high</v>
      </c>
      <c r="L2561">
        <v>19.5</v>
      </c>
      <c r="M2561" t="str">
        <f t="shared" si="985"/>
        <v>high</v>
      </c>
      <c r="N2561">
        <f t="shared" si="991"/>
        <v>5</v>
      </c>
      <c r="O2561">
        <f t="shared" si="992"/>
        <v>1</v>
      </c>
      <c r="P2561" t="str">
        <f t="shared" si="993"/>
        <v>pondělí</v>
      </c>
      <c r="Q2561">
        <f t="shared" ref="Q2561:AB2570" si="1015">VLOOKUP($N2561,$V$31:$AH$42,Q$592+1,0)</f>
        <v>0</v>
      </c>
      <c r="R2561">
        <f t="shared" si="1015"/>
        <v>0</v>
      </c>
      <c r="S2561">
        <f t="shared" si="1015"/>
        <v>0</v>
      </c>
      <c r="T2561">
        <f t="shared" si="1015"/>
        <v>0</v>
      </c>
      <c r="U2561">
        <f t="shared" si="1015"/>
        <v>1</v>
      </c>
      <c r="V2561">
        <f t="shared" si="1015"/>
        <v>0</v>
      </c>
      <c r="W2561">
        <f t="shared" si="1015"/>
        <v>0</v>
      </c>
      <c r="X2561">
        <f t="shared" si="1015"/>
        <v>0</v>
      </c>
      <c r="Y2561">
        <f t="shared" si="1015"/>
        <v>0</v>
      </c>
      <c r="Z2561">
        <f t="shared" si="1015"/>
        <v>0</v>
      </c>
      <c r="AA2561">
        <f t="shared" si="1015"/>
        <v>0</v>
      </c>
      <c r="AB2561">
        <f t="shared" si="1015"/>
        <v>0</v>
      </c>
      <c r="AC2561">
        <f t="shared" ref="AC2561:AI2570" si="1016">VLOOKUP($O2561,$V$74:$AC$80,AC$592+1,0)</f>
        <v>1</v>
      </c>
      <c r="AD2561">
        <f t="shared" si="1016"/>
        <v>0</v>
      </c>
      <c r="AE2561">
        <f t="shared" si="1016"/>
        <v>0</v>
      </c>
      <c r="AF2561">
        <f t="shared" si="1016"/>
        <v>0</v>
      </c>
      <c r="AG2561">
        <f t="shared" si="1016"/>
        <v>0</v>
      </c>
      <c r="AH2561">
        <f t="shared" si="1016"/>
        <v>0</v>
      </c>
      <c r="AI2561">
        <f t="shared" si="1016"/>
        <v>0</v>
      </c>
      <c r="AJ2561">
        <f t="shared" ca="1" si="994"/>
        <v>0</v>
      </c>
      <c r="AK2561">
        <f t="shared" ca="1" si="995"/>
        <v>1</v>
      </c>
      <c r="AL2561">
        <f t="shared" ca="1" si="996"/>
        <v>0</v>
      </c>
      <c r="AM2561">
        <f t="shared" ca="1" si="997"/>
        <v>0</v>
      </c>
      <c r="AN2561">
        <f t="shared" ca="1" si="998"/>
        <v>0</v>
      </c>
      <c r="AO2561">
        <f t="shared" ca="1" si="999"/>
        <v>1</v>
      </c>
      <c r="AP2561">
        <f t="shared" ca="1" si="1000"/>
        <v>0</v>
      </c>
      <c r="AQ2561">
        <f t="shared" ca="1" si="1001"/>
        <v>0</v>
      </c>
      <c r="AR2561">
        <f t="shared" ca="1" si="1002"/>
        <v>1</v>
      </c>
      <c r="AS2561">
        <v>1</v>
      </c>
      <c r="AT2561">
        <v>0</v>
      </c>
      <c r="AU2561">
        <f t="shared" ref="AU2561:AW2580" ca="1" si="1017">VLOOKUP(INDIRECT($AU$590&amp;ROW($A2561)),$F$17:$I$19,AU$592+1,0)</f>
        <v>0</v>
      </c>
      <c r="AV2561">
        <f t="shared" ca="1" si="1017"/>
        <v>0</v>
      </c>
      <c r="AW2561">
        <f t="shared" ca="1" si="1017"/>
        <v>1</v>
      </c>
      <c r="AX2561">
        <v>0</v>
      </c>
    </row>
    <row r="2562" spans="1:50">
      <c r="A2562" s="2">
        <v>41415</v>
      </c>
      <c r="B2562">
        <v>1562</v>
      </c>
      <c r="C2562">
        <v>21</v>
      </c>
      <c r="D2562">
        <f t="shared" ca="1" si="1003"/>
        <v>18.754928582522364</v>
      </c>
      <c r="E2562">
        <f t="shared" ca="1" si="1004"/>
        <v>2.2450714174776358</v>
      </c>
      <c r="F2562" t="str">
        <f t="shared" ca="1" si="1005"/>
        <v>medium</v>
      </c>
      <c r="G2562">
        <v>627</v>
      </c>
      <c r="H2562">
        <f t="shared" si="1006"/>
        <v>627</v>
      </c>
      <c r="I2562">
        <f t="shared" ca="1" si="1007"/>
        <v>1145.1103826669219</v>
      </c>
      <c r="J2562">
        <f t="shared" ca="1" si="1008"/>
        <v>-518.11038266692185</v>
      </c>
      <c r="K2562" t="str">
        <f t="shared" ca="1" si="1009"/>
        <v>low</v>
      </c>
      <c r="L2562">
        <v>14.45</v>
      </c>
      <c r="M2562" t="str">
        <f t="shared" si="985"/>
        <v>high</v>
      </c>
      <c r="N2562">
        <f t="shared" si="991"/>
        <v>5</v>
      </c>
      <c r="O2562">
        <f t="shared" si="992"/>
        <v>2</v>
      </c>
      <c r="P2562" t="str">
        <f t="shared" si="993"/>
        <v>úterý</v>
      </c>
      <c r="Q2562">
        <f t="shared" si="1015"/>
        <v>0</v>
      </c>
      <c r="R2562">
        <f t="shared" si="1015"/>
        <v>0</v>
      </c>
      <c r="S2562">
        <f t="shared" si="1015"/>
        <v>0</v>
      </c>
      <c r="T2562">
        <f t="shared" si="1015"/>
        <v>0</v>
      </c>
      <c r="U2562">
        <f t="shared" si="1015"/>
        <v>1</v>
      </c>
      <c r="V2562">
        <f t="shared" si="1015"/>
        <v>0</v>
      </c>
      <c r="W2562">
        <f t="shared" si="1015"/>
        <v>0</v>
      </c>
      <c r="X2562">
        <f t="shared" si="1015"/>
        <v>0</v>
      </c>
      <c r="Y2562">
        <f t="shared" si="1015"/>
        <v>0</v>
      </c>
      <c r="Z2562">
        <f t="shared" si="1015"/>
        <v>0</v>
      </c>
      <c r="AA2562">
        <f t="shared" si="1015"/>
        <v>0</v>
      </c>
      <c r="AB2562">
        <f t="shared" si="1015"/>
        <v>0</v>
      </c>
      <c r="AC2562">
        <f t="shared" si="1016"/>
        <v>0</v>
      </c>
      <c r="AD2562">
        <f t="shared" si="1016"/>
        <v>1</v>
      </c>
      <c r="AE2562">
        <f t="shared" si="1016"/>
        <v>0</v>
      </c>
      <c r="AF2562">
        <f t="shared" si="1016"/>
        <v>0</v>
      </c>
      <c r="AG2562">
        <f t="shared" si="1016"/>
        <v>0</v>
      </c>
      <c r="AH2562">
        <f t="shared" si="1016"/>
        <v>0</v>
      </c>
      <c r="AI2562">
        <f t="shared" si="1016"/>
        <v>0</v>
      </c>
      <c r="AJ2562">
        <f t="shared" ca="1" si="994"/>
        <v>0</v>
      </c>
      <c r="AK2562">
        <f t="shared" ca="1" si="995"/>
        <v>1</v>
      </c>
      <c r="AL2562">
        <f t="shared" ca="1" si="996"/>
        <v>0</v>
      </c>
      <c r="AM2562">
        <f t="shared" ca="1" si="997"/>
        <v>0</v>
      </c>
      <c r="AN2562">
        <f t="shared" ca="1" si="998"/>
        <v>1</v>
      </c>
      <c r="AO2562">
        <f t="shared" ca="1" si="999"/>
        <v>0</v>
      </c>
      <c r="AP2562">
        <f t="shared" ca="1" si="1000"/>
        <v>0</v>
      </c>
      <c r="AQ2562">
        <f t="shared" ca="1" si="1001"/>
        <v>0</v>
      </c>
      <c r="AR2562">
        <f t="shared" ca="1" si="1002"/>
        <v>1</v>
      </c>
      <c r="AS2562">
        <v>0</v>
      </c>
      <c r="AT2562">
        <v>0</v>
      </c>
      <c r="AU2562">
        <f t="shared" ca="1" si="1017"/>
        <v>0</v>
      </c>
      <c r="AV2562">
        <f t="shared" ca="1" si="1017"/>
        <v>1</v>
      </c>
      <c r="AW2562">
        <f t="shared" ca="1" si="1017"/>
        <v>0</v>
      </c>
      <c r="AX2562">
        <v>0</v>
      </c>
    </row>
    <row r="2563" spans="1:50">
      <c r="A2563" s="2">
        <v>41416</v>
      </c>
      <c r="B2563">
        <v>1563</v>
      </c>
      <c r="C2563">
        <v>23</v>
      </c>
      <c r="D2563">
        <f t="shared" ca="1" si="1003"/>
        <v>18.755875583714484</v>
      </c>
      <c r="E2563">
        <f t="shared" ca="1" si="1004"/>
        <v>4.2441244162855156</v>
      </c>
      <c r="F2563" t="str">
        <f t="shared" ca="1" si="1005"/>
        <v>high</v>
      </c>
      <c r="G2563">
        <v>1472</v>
      </c>
      <c r="H2563">
        <f t="shared" si="1006"/>
        <v>1472</v>
      </c>
      <c r="I2563">
        <f t="shared" ca="1" si="1007"/>
        <v>1145.2816572990278</v>
      </c>
      <c r="J2563">
        <f t="shared" ca="1" si="1008"/>
        <v>326.71834270097224</v>
      </c>
      <c r="K2563" t="str">
        <f t="shared" ca="1" si="1009"/>
        <v>high</v>
      </c>
      <c r="L2563">
        <v>12.85</v>
      </c>
      <c r="M2563" t="str">
        <f t="shared" si="985"/>
        <v>medium</v>
      </c>
      <c r="N2563">
        <f t="shared" si="991"/>
        <v>5</v>
      </c>
      <c r="O2563">
        <f t="shared" si="992"/>
        <v>3</v>
      </c>
      <c r="P2563" t="str">
        <f t="shared" si="993"/>
        <v>středa</v>
      </c>
      <c r="Q2563">
        <f t="shared" si="1015"/>
        <v>0</v>
      </c>
      <c r="R2563">
        <f t="shared" si="1015"/>
        <v>0</v>
      </c>
      <c r="S2563">
        <f t="shared" si="1015"/>
        <v>0</v>
      </c>
      <c r="T2563">
        <f t="shared" si="1015"/>
        <v>0</v>
      </c>
      <c r="U2563">
        <f t="shared" si="1015"/>
        <v>1</v>
      </c>
      <c r="V2563">
        <f t="shared" si="1015"/>
        <v>0</v>
      </c>
      <c r="W2563">
        <f t="shared" si="1015"/>
        <v>0</v>
      </c>
      <c r="X2563">
        <f t="shared" si="1015"/>
        <v>0</v>
      </c>
      <c r="Y2563">
        <f t="shared" si="1015"/>
        <v>0</v>
      </c>
      <c r="Z2563">
        <f t="shared" si="1015"/>
        <v>0</v>
      </c>
      <c r="AA2563">
        <f t="shared" si="1015"/>
        <v>0</v>
      </c>
      <c r="AB2563">
        <f t="shared" si="1015"/>
        <v>0</v>
      </c>
      <c r="AC2563">
        <f t="shared" si="1016"/>
        <v>0</v>
      </c>
      <c r="AD2563">
        <f t="shared" si="1016"/>
        <v>0</v>
      </c>
      <c r="AE2563">
        <f t="shared" si="1016"/>
        <v>1</v>
      </c>
      <c r="AF2563">
        <f t="shared" si="1016"/>
        <v>0</v>
      </c>
      <c r="AG2563">
        <f t="shared" si="1016"/>
        <v>0</v>
      </c>
      <c r="AH2563">
        <f t="shared" si="1016"/>
        <v>0</v>
      </c>
      <c r="AI2563">
        <f t="shared" si="1016"/>
        <v>0</v>
      </c>
      <c r="AJ2563">
        <f t="shared" ca="1" si="994"/>
        <v>0</v>
      </c>
      <c r="AK2563">
        <f t="shared" ca="1" si="995"/>
        <v>1</v>
      </c>
      <c r="AL2563">
        <f t="shared" ca="1" si="996"/>
        <v>0</v>
      </c>
      <c r="AM2563">
        <f t="shared" ca="1" si="997"/>
        <v>0</v>
      </c>
      <c r="AN2563">
        <f t="shared" ca="1" si="998"/>
        <v>0</v>
      </c>
      <c r="AO2563">
        <f t="shared" ca="1" si="999"/>
        <v>1</v>
      </c>
      <c r="AP2563">
        <f t="shared" ca="1" si="1000"/>
        <v>0</v>
      </c>
      <c r="AQ2563">
        <f t="shared" ca="1" si="1001"/>
        <v>1</v>
      </c>
      <c r="AR2563">
        <f t="shared" ca="1" si="1002"/>
        <v>0</v>
      </c>
      <c r="AS2563">
        <v>1</v>
      </c>
      <c r="AT2563">
        <v>0</v>
      </c>
      <c r="AU2563">
        <f t="shared" ca="1" si="1017"/>
        <v>0</v>
      </c>
      <c r="AV2563">
        <f t="shared" ca="1" si="1017"/>
        <v>0</v>
      </c>
      <c r="AW2563">
        <f t="shared" ca="1" si="1017"/>
        <v>1</v>
      </c>
      <c r="AX2563">
        <v>0</v>
      </c>
    </row>
    <row r="2564" spans="1:50">
      <c r="A2564" s="2">
        <v>41417</v>
      </c>
      <c r="B2564">
        <v>1564</v>
      </c>
      <c r="C2564">
        <v>23</v>
      </c>
      <c r="D2564">
        <f t="shared" ca="1" si="1003"/>
        <v>18.756818546662345</v>
      </c>
      <c r="E2564">
        <f t="shared" ca="1" si="1004"/>
        <v>4.2431814533376553</v>
      </c>
      <c r="F2564" t="str">
        <f t="shared" ca="1" si="1005"/>
        <v>high</v>
      </c>
      <c r="G2564">
        <v>970</v>
      </c>
      <c r="H2564">
        <f t="shared" si="1006"/>
        <v>970</v>
      </c>
      <c r="I2564">
        <f t="shared" ca="1" si="1007"/>
        <v>1145.4527715828976</v>
      </c>
      <c r="J2564">
        <f t="shared" ca="1" si="1008"/>
        <v>-175.45277158289764</v>
      </c>
      <c r="K2564" t="str">
        <f t="shared" ca="1" si="1009"/>
        <v>medium</v>
      </c>
      <c r="L2564">
        <v>12.1</v>
      </c>
      <c r="M2564" t="str">
        <f t="shared" si="985"/>
        <v>medium</v>
      </c>
      <c r="N2564">
        <f t="shared" si="991"/>
        <v>5</v>
      </c>
      <c r="O2564">
        <f t="shared" si="992"/>
        <v>4</v>
      </c>
      <c r="P2564" t="str">
        <f t="shared" si="993"/>
        <v>čtvrtek</v>
      </c>
      <c r="Q2564">
        <f t="shared" si="1015"/>
        <v>0</v>
      </c>
      <c r="R2564">
        <f t="shared" si="1015"/>
        <v>0</v>
      </c>
      <c r="S2564">
        <f t="shared" si="1015"/>
        <v>0</v>
      </c>
      <c r="T2564">
        <f t="shared" si="1015"/>
        <v>0</v>
      </c>
      <c r="U2564">
        <f t="shared" si="1015"/>
        <v>1</v>
      </c>
      <c r="V2564">
        <f t="shared" si="1015"/>
        <v>0</v>
      </c>
      <c r="W2564">
        <f t="shared" si="1015"/>
        <v>0</v>
      </c>
      <c r="X2564">
        <f t="shared" si="1015"/>
        <v>0</v>
      </c>
      <c r="Y2564">
        <f t="shared" si="1015"/>
        <v>0</v>
      </c>
      <c r="Z2564">
        <f t="shared" si="1015"/>
        <v>0</v>
      </c>
      <c r="AA2564">
        <f t="shared" si="1015"/>
        <v>0</v>
      </c>
      <c r="AB2564">
        <f t="shared" si="1015"/>
        <v>0</v>
      </c>
      <c r="AC2564">
        <f t="shared" si="1016"/>
        <v>0</v>
      </c>
      <c r="AD2564">
        <f t="shared" si="1016"/>
        <v>0</v>
      </c>
      <c r="AE2564">
        <f t="shared" si="1016"/>
        <v>0</v>
      </c>
      <c r="AF2564">
        <f t="shared" si="1016"/>
        <v>1</v>
      </c>
      <c r="AG2564">
        <f t="shared" si="1016"/>
        <v>0</v>
      </c>
      <c r="AH2564">
        <f t="shared" si="1016"/>
        <v>0</v>
      </c>
      <c r="AI2564">
        <f t="shared" si="1016"/>
        <v>0</v>
      </c>
      <c r="AJ2564">
        <f t="shared" ca="1" si="994"/>
        <v>0</v>
      </c>
      <c r="AK2564">
        <f t="shared" ca="1" si="995"/>
        <v>1</v>
      </c>
      <c r="AL2564">
        <f t="shared" ca="1" si="996"/>
        <v>0</v>
      </c>
      <c r="AM2564">
        <f t="shared" ca="1" si="997"/>
        <v>0</v>
      </c>
      <c r="AN2564">
        <f t="shared" ca="1" si="998"/>
        <v>0</v>
      </c>
      <c r="AO2564">
        <f t="shared" ca="1" si="999"/>
        <v>1</v>
      </c>
      <c r="AP2564">
        <f t="shared" ca="1" si="1000"/>
        <v>0</v>
      </c>
      <c r="AQ2564">
        <f t="shared" ca="1" si="1001"/>
        <v>1</v>
      </c>
      <c r="AR2564">
        <f t="shared" ca="1" si="1002"/>
        <v>0</v>
      </c>
      <c r="AS2564">
        <v>1</v>
      </c>
      <c r="AT2564">
        <v>0</v>
      </c>
      <c r="AU2564">
        <f t="shared" ca="1" si="1017"/>
        <v>0</v>
      </c>
      <c r="AV2564">
        <f t="shared" ca="1" si="1017"/>
        <v>0</v>
      </c>
      <c r="AW2564">
        <f t="shared" ca="1" si="1017"/>
        <v>1</v>
      </c>
      <c r="AX2564">
        <v>0</v>
      </c>
    </row>
    <row r="2565" spans="1:50">
      <c r="A2565" s="2">
        <v>41418</v>
      </c>
      <c r="B2565">
        <v>1565</v>
      </c>
      <c r="C2565">
        <v>16</v>
      </c>
      <c r="D2565">
        <f t="shared" ca="1" si="1003"/>
        <v>18.757757479084514</v>
      </c>
      <c r="E2565">
        <f t="shared" ca="1" si="1004"/>
        <v>-2.7577574790845141</v>
      </c>
      <c r="F2565" t="str">
        <f t="shared" ca="1" si="1005"/>
        <v>medium</v>
      </c>
      <c r="G2565">
        <v>913</v>
      </c>
      <c r="H2565">
        <f t="shared" si="1006"/>
        <v>913</v>
      </c>
      <c r="I2565">
        <f t="shared" ca="1" si="1007"/>
        <v>1145.6237253671602</v>
      </c>
      <c r="J2565">
        <f t="shared" ca="1" si="1008"/>
        <v>-232.6237253671602</v>
      </c>
      <c r="K2565" t="str">
        <f t="shared" ca="1" si="1009"/>
        <v>medium</v>
      </c>
      <c r="L2565">
        <v>10.050000000000001</v>
      </c>
      <c r="M2565" t="str">
        <f t="shared" si="985"/>
        <v>medium</v>
      </c>
      <c r="N2565">
        <f t="shared" si="991"/>
        <v>5</v>
      </c>
      <c r="O2565">
        <f t="shared" si="992"/>
        <v>5</v>
      </c>
      <c r="P2565" t="str">
        <f t="shared" si="993"/>
        <v>pátek</v>
      </c>
      <c r="Q2565">
        <f t="shared" si="1015"/>
        <v>0</v>
      </c>
      <c r="R2565">
        <f t="shared" si="1015"/>
        <v>0</v>
      </c>
      <c r="S2565">
        <f t="shared" si="1015"/>
        <v>0</v>
      </c>
      <c r="T2565">
        <f t="shared" si="1015"/>
        <v>0</v>
      </c>
      <c r="U2565">
        <f t="shared" si="1015"/>
        <v>1</v>
      </c>
      <c r="V2565">
        <f t="shared" si="1015"/>
        <v>0</v>
      </c>
      <c r="W2565">
        <f t="shared" si="1015"/>
        <v>0</v>
      </c>
      <c r="X2565">
        <f t="shared" si="1015"/>
        <v>0</v>
      </c>
      <c r="Y2565">
        <f t="shared" si="1015"/>
        <v>0</v>
      </c>
      <c r="Z2565">
        <f t="shared" si="1015"/>
        <v>0</v>
      </c>
      <c r="AA2565">
        <f t="shared" si="1015"/>
        <v>0</v>
      </c>
      <c r="AB2565">
        <f t="shared" si="1015"/>
        <v>0</v>
      </c>
      <c r="AC2565">
        <f t="shared" si="1016"/>
        <v>0</v>
      </c>
      <c r="AD2565">
        <f t="shared" si="1016"/>
        <v>0</v>
      </c>
      <c r="AE2565">
        <f t="shared" si="1016"/>
        <v>0</v>
      </c>
      <c r="AF2565">
        <f t="shared" si="1016"/>
        <v>0</v>
      </c>
      <c r="AG2565">
        <f t="shared" si="1016"/>
        <v>1</v>
      </c>
      <c r="AH2565">
        <f t="shared" si="1016"/>
        <v>0</v>
      </c>
      <c r="AI2565">
        <f t="shared" si="1016"/>
        <v>0</v>
      </c>
      <c r="AJ2565">
        <f t="shared" ca="1" si="994"/>
        <v>0</v>
      </c>
      <c r="AK2565">
        <f t="shared" ca="1" si="995"/>
        <v>1</v>
      </c>
      <c r="AL2565">
        <f t="shared" ca="1" si="996"/>
        <v>0</v>
      </c>
      <c r="AM2565">
        <f t="shared" ca="1" si="997"/>
        <v>0</v>
      </c>
      <c r="AN2565">
        <f t="shared" ca="1" si="998"/>
        <v>0</v>
      </c>
      <c r="AO2565">
        <f t="shared" ca="1" si="999"/>
        <v>1</v>
      </c>
      <c r="AP2565">
        <f t="shared" ca="1" si="1000"/>
        <v>0</v>
      </c>
      <c r="AQ2565">
        <f t="shared" ca="1" si="1001"/>
        <v>1</v>
      </c>
      <c r="AR2565">
        <f t="shared" ca="1" si="1002"/>
        <v>0</v>
      </c>
      <c r="AS2565">
        <v>0</v>
      </c>
      <c r="AT2565">
        <v>0</v>
      </c>
      <c r="AU2565">
        <f t="shared" ca="1" si="1017"/>
        <v>0</v>
      </c>
      <c r="AV2565">
        <f t="shared" ca="1" si="1017"/>
        <v>1</v>
      </c>
      <c r="AW2565">
        <f t="shared" ca="1" si="1017"/>
        <v>0</v>
      </c>
      <c r="AX2565">
        <v>0</v>
      </c>
    </row>
    <row r="2566" spans="1:50">
      <c r="A2566" s="2">
        <v>41419</v>
      </c>
      <c r="B2566">
        <v>1566</v>
      </c>
      <c r="C2566">
        <v>18</v>
      </c>
      <c r="D2566">
        <f t="shared" ca="1" si="1003"/>
        <v>18.758692388699576</v>
      </c>
      <c r="E2566">
        <f t="shared" ca="1" si="1004"/>
        <v>-0.75869238869957556</v>
      </c>
      <c r="F2566" t="str">
        <f t="shared" ca="1" si="1005"/>
        <v>medium</v>
      </c>
      <c r="G2566">
        <v>1066</v>
      </c>
      <c r="H2566">
        <f t="shared" si="1006"/>
        <v>1066</v>
      </c>
      <c r="I2566">
        <f t="shared" ca="1" si="1007"/>
        <v>1145.7945185004446</v>
      </c>
      <c r="J2566">
        <f t="shared" ca="1" si="1008"/>
        <v>-79.79451850044461</v>
      </c>
      <c r="K2566" t="str">
        <f t="shared" ca="1" si="1009"/>
        <v>medium</v>
      </c>
      <c r="L2566">
        <v>12.6</v>
      </c>
      <c r="M2566" t="str">
        <f t="shared" si="985"/>
        <v>medium</v>
      </c>
      <c r="N2566">
        <f t="shared" si="991"/>
        <v>5</v>
      </c>
      <c r="O2566">
        <f t="shared" si="992"/>
        <v>6</v>
      </c>
      <c r="P2566" t="str">
        <f t="shared" si="993"/>
        <v>sobota</v>
      </c>
      <c r="Q2566">
        <f t="shared" si="1015"/>
        <v>0</v>
      </c>
      <c r="R2566">
        <f t="shared" si="1015"/>
        <v>0</v>
      </c>
      <c r="S2566">
        <f t="shared" si="1015"/>
        <v>0</v>
      </c>
      <c r="T2566">
        <f t="shared" si="1015"/>
        <v>0</v>
      </c>
      <c r="U2566">
        <f t="shared" si="1015"/>
        <v>1</v>
      </c>
      <c r="V2566">
        <f t="shared" si="1015"/>
        <v>0</v>
      </c>
      <c r="W2566">
        <f t="shared" si="1015"/>
        <v>0</v>
      </c>
      <c r="X2566">
        <f t="shared" si="1015"/>
        <v>0</v>
      </c>
      <c r="Y2566">
        <f t="shared" si="1015"/>
        <v>0</v>
      </c>
      <c r="Z2566">
        <f t="shared" si="1015"/>
        <v>0</v>
      </c>
      <c r="AA2566">
        <f t="shared" si="1015"/>
        <v>0</v>
      </c>
      <c r="AB2566">
        <f t="shared" si="1015"/>
        <v>0</v>
      </c>
      <c r="AC2566">
        <f t="shared" si="1016"/>
        <v>0</v>
      </c>
      <c r="AD2566">
        <f t="shared" si="1016"/>
        <v>0</v>
      </c>
      <c r="AE2566">
        <f t="shared" si="1016"/>
        <v>0</v>
      </c>
      <c r="AF2566">
        <f t="shared" si="1016"/>
        <v>0</v>
      </c>
      <c r="AG2566">
        <f t="shared" si="1016"/>
        <v>0</v>
      </c>
      <c r="AH2566">
        <f t="shared" si="1016"/>
        <v>1</v>
      </c>
      <c r="AI2566">
        <f t="shared" si="1016"/>
        <v>0</v>
      </c>
      <c r="AJ2566">
        <f t="shared" ca="1" si="994"/>
        <v>0</v>
      </c>
      <c r="AK2566">
        <f t="shared" ca="1" si="995"/>
        <v>1</v>
      </c>
      <c r="AL2566">
        <f t="shared" ca="1" si="996"/>
        <v>0</v>
      </c>
      <c r="AM2566">
        <f t="shared" ca="1" si="997"/>
        <v>0</v>
      </c>
      <c r="AN2566">
        <f t="shared" ca="1" si="998"/>
        <v>0</v>
      </c>
      <c r="AO2566">
        <f t="shared" ca="1" si="999"/>
        <v>1</v>
      </c>
      <c r="AP2566">
        <f t="shared" ca="1" si="1000"/>
        <v>0</v>
      </c>
      <c r="AQ2566">
        <f t="shared" ca="1" si="1001"/>
        <v>1</v>
      </c>
      <c r="AR2566">
        <f t="shared" ca="1" si="1002"/>
        <v>0</v>
      </c>
      <c r="AS2566">
        <v>1</v>
      </c>
      <c r="AT2566">
        <v>0</v>
      </c>
      <c r="AU2566">
        <f t="shared" ca="1" si="1017"/>
        <v>0</v>
      </c>
      <c r="AV2566">
        <f t="shared" ca="1" si="1017"/>
        <v>1</v>
      </c>
      <c r="AW2566">
        <f t="shared" ca="1" si="1017"/>
        <v>0</v>
      </c>
      <c r="AX2566">
        <v>0</v>
      </c>
    </row>
    <row r="2567" spans="1:50">
      <c r="A2567" s="2">
        <v>41420</v>
      </c>
      <c r="B2567">
        <v>1567</v>
      </c>
      <c r="C2567">
        <v>13</v>
      </c>
      <c r="D2567">
        <f t="shared" ca="1" si="1003"/>
        <v>18.759623283226116</v>
      </c>
      <c r="E2567">
        <f t="shared" ca="1" si="1004"/>
        <v>-5.7596232832261158</v>
      </c>
      <c r="F2567" t="str">
        <f t="shared" ca="1" si="1005"/>
        <v>low</v>
      </c>
      <c r="G2567">
        <v>595</v>
      </c>
      <c r="H2567">
        <f t="shared" si="1006"/>
        <v>595</v>
      </c>
      <c r="I2567">
        <f t="shared" ca="1" si="1007"/>
        <v>1145.96515083138</v>
      </c>
      <c r="J2567">
        <f t="shared" ca="1" si="1008"/>
        <v>-550.96515083138002</v>
      </c>
      <c r="K2567" t="str">
        <f t="shared" ca="1" si="1009"/>
        <v>low</v>
      </c>
      <c r="L2567">
        <v>4.5</v>
      </c>
      <c r="M2567" t="str">
        <f t="shared" si="985"/>
        <v>low</v>
      </c>
      <c r="N2567">
        <f t="shared" si="991"/>
        <v>5</v>
      </c>
      <c r="O2567">
        <f t="shared" si="992"/>
        <v>7</v>
      </c>
      <c r="P2567" t="str">
        <f t="shared" si="993"/>
        <v>neděle</v>
      </c>
      <c r="Q2567">
        <f t="shared" si="1015"/>
        <v>0</v>
      </c>
      <c r="R2567">
        <f t="shared" si="1015"/>
        <v>0</v>
      </c>
      <c r="S2567">
        <f t="shared" si="1015"/>
        <v>0</v>
      </c>
      <c r="T2567">
        <f t="shared" si="1015"/>
        <v>0</v>
      </c>
      <c r="U2567">
        <f t="shared" si="1015"/>
        <v>1</v>
      </c>
      <c r="V2567">
        <f t="shared" si="1015"/>
        <v>0</v>
      </c>
      <c r="W2567">
        <f t="shared" si="1015"/>
        <v>0</v>
      </c>
      <c r="X2567">
        <f t="shared" si="1015"/>
        <v>0</v>
      </c>
      <c r="Y2567">
        <f t="shared" si="1015"/>
        <v>0</v>
      </c>
      <c r="Z2567">
        <f t="shared" si="1015"/>
        <v>0</v>
      </c>
      <c r="AA2567">
        <f t="shared" si="1015"/>
        <v>0</v>
      </c>
      <c r="AB2567">
        <f t="shared" si="1015"/>
        <v>0</v>
      </c>
      <c r="AC2567">
        <f t="shared" si="1016"/>
        <v>0</v>
      </c>
      <c r="AD2567">
        <f t="shared" si="1016"/>
        <v>0</v>
      </c>
      <c r="AE2567">
        <f t="shared" si="1016"/>
        <v>0</v>
      </c>
      <c r="AF2567">
        <f t="shared" si="1016"/>
        <v>0</v>
      </c>
      <c r="AG2567">
        <f t="shared" si="1016"/>
        <v>0</v>
      </c>
      <c r="AH2567">
        <f t="shared" si="1016"/>
        <v>0</v>
      </c>
      <c r="AI2567">
        <f t="shared" si="1016"/>
        <v>1</v>
      </c>
      <c r="AJ2567">
        <f t="shared" ca="1" si="994"/>
        <v>0</v>
      </c>
      <c r="AK2567">
        <f t="shared" ca="1" si="995"/>
        <v>0</v>
      </c>
      <c r="AL2567">
        <f t="shared" ca="1" si="996"/>
        <v>1</v>
      </c>
      <c r="AM2567">
        <f t="shared" ca="1" si="997"/>
        <v>0</v>
      </c>
      <c r="AN2567">
        <f t="shared" ca="1" si="998"/>
        <v>0</v>
      </c>
      <c r="AO2567">
        <f t="shared" ca="1" si="999"/>
        <v>1</v>
      </c>
      <c r="AP2567">
        <f t="shared" ca="1" si="1000"/>
        <v>1</v>
      </c>
      <c r="AQ2567">
        <f t="shared" ca="1" si="1001"/>
        <v>0</v>
      </c>
      <c r="AR2567">
        <f t="shared" ca="1" si="1002"/>
        <v>0</v>
      </c>
      <c r="AS2567">
        <v>1</v>
      </c>
      <c r="AT2567">
        <v>0</v>
      </c>
      <c r="AU2567">
        <f t="shared" ca="1" si="1017"/>
        <v>1</v>
      </c>
      <c r="AV2567">
        <f t="shared" ca="1" si="1017"/>
        <v>0</v>
      </c>
      <c r="AW2567">
        <f t="shared" ca="1" si="1017"/>
        <v>0</v>
      </c>
      <c r="AX2567">
        <v>0</v>
      </c>
    </row>
    <row r="2568" spans="1:50">
      <c r="A2568" s="2">
        <v>41421</v>
      </c>
      <c r="B2568">
        <v>1568</v>
      </c>
      <c r="C2568">
        <v>23</v>
      </c>
      <c r="D2568">
        <f t="shared" ca="1" si="1003"/>
        <v>18.760550170382707</v>
      </c>
      <c r="E2568">
        <f t="shared" ca="1" si="1004"/>
        <v>4.2394498296172927</v>
      </c>
      <c r="F2568" t="str">
        <f t="shared" ca="1" si="1005"/>
        <v>high</v>
      </c>
      <c r="G2568">
        <v>2878</v>
      </c>
      <c r="H2568">
        <f t="shared" si="1006"/>
        <v>2878</v>
      </c>
      <c r="I2568">
        <f t="shared" ca="1" si="1007"/>
        <v>1146.1356222085951</v>
      </c>
      <c r="J2568">
        <f t="shared" ca="1" si="1008"/>
        <v>1731.8643777914049</v>
      </c>
      <c r="K2568" t="str">
        <f t="shared" ca="1" si="1009"/>
        <v>high</v>
      </c>
      <c r="L2568">
        <v>6.9</v>
      </c>
      <c r="M2568" t="str">
        <f t="shared" si="985"/>
        <v>medium</v>
      </c>
      <c r="N2568">
        <f t="shared" si="991"/>
        <v>5</v>
      </c>
      <c r="O2568">
        <f t="shared" si="992"/>
        <v>1</v>
      </c>
      <c r="P2568" t="str">
        <f t="shared" si="993"/>
        <v>pondělí</v>
      </c>
      <c r="Q2568">
        <f t="shared" si="1015"/>
        <v>0</v>
      </c>
      <c r="R2568">
        <f t="shared" si="1015"/>
        <v>0</v>
      </c>
      <c r="S2568">
        <f t="shared" si="1015"/>
        <v>0</v>
      </c>
      <c r="T2568">
        <f t="shared" si="1015"/>
        <v>0</v>
      </c>
      <c r="U2568">
        <f t="shared" si="1015"/>
        <v>1</v>
      </c>
      <c r="V2568">
        <f t="shared" si="1015"/>
        <v>0</v>
      </c>
      <c r="W2568">
        <f t="shared" si="1015"/>
        <v>0</v>
      </c>
      <c r="X2568">
        <f t="shared" si="1015"/>
        <v>0</v>
      </c>
      <c r="Y2568">
        <f t="shared" si="1015"/>
        <v>0</v>
      </c>
      <c r="Z2568">
        <f t="shared" si="1015"/>
        <v>0</v>
      </c>
      <c r="AA2568">
        <f t="shared" si="1015"/>
        <v>0</v>
      </c>
      <c r="AB2568">
        <f t="shared" si="1015"/>
        <v>0</v>
      </c>
      <c r="AC2568">
        <f t="shared" si="1016"/>
        <v>1</v>
      </c>
      <c r="AD2568">
        <f t="shared" si="1016"/>
        <v>0</v>
      </c>
      <c r="AE2568">
        <f t="shared" si="1016"/>
        <v>0</v>
      </c>
      <c r="AF2568">
        <f t="shared" si="1016"/>
        <v>0</v>
      </c>
      <c r="AG2568">
        <f t="shared" si="1016"/>
        <v>0</v>
      </c>
      <c r="AH2568">
        <f t="shared" si="1016"/>
        <v>0</v>
      </c>
      <c r="AI2568">
        <f t="shared" si="1016"/>
        <v>0</v>
      </c>
      <c r="AJ2568">
        <f t="shared" ca="1" si="994"/>
        <v>0</v>
      </c>
      <c r="AK2568">
        <f t="shared" ca="1" si="995"/>
        <v>1</v>
      </c>
      <c r="AL2568">
        <f t="shared" ca="1" si="996"/>
        <v>0</v>
      </c>
      <c r="AM2568">
        <f t="shared" ca="1" si="997"/>
        <v>0</v>
      </c>
      <c r="AN2568">
        <f t="shared" ca="1" si="998"/>
        <v>0</v>
      </c>
      <c r="AO2568">
        <f t="shared" ca="1" si="999"/>
        <v>1</v>
      </c>
      <c r="AP2568">
        <f t="shared" ca="1" si="1000"/>
        <v>0</v>
      </c>
      <c r="AQ2568">
        <f t="shared" ca="1" si="1001"/>
        <v>1</v>
      </c>
      <c r="AR2568">
        <f t="shared" ca="1" si="1002"/>
        <v>0</v>
      </c>
      <c r="AS2568">
        <v>0</v>
      </c>
      <c r="AT2568">
        <v>0</v>
      </c>
      <c r="AU2568">
        <f t="shared" ca="1" si="1017"/>
        <v>0</v>
      </c>
      <c r="AV2568">
        <f t="shared" ca="1" si="1017"/>
        <v>0</v>
      </c>
      <c r="AW2568">
        <f t="shared" ca="1" si="1017"/>
        <v>1</v>
      </c>
      <c r="AX2568">
        <v>0</v>
      </c>
    </row>
    <row r="2569" spans="1:50">
      <c r="A2569" s="2">
        <v>41422</v>
      </c>
      <c r="B2569">
        <v>1569</v>
      </c>
      <c r="C2569">
        <v>16</v>
      </c>
      <c r="D2569">
        <f t="shared" ca="1" si="1003"/>
        <v>18.761473057887926</v>
      </c>
      <c r="E2569">
        <f t="shared" ca="1" si="1004"/>
        <v>-2.7614730578879261</v>
      </c>
      <c r="F2569" t="str">
        <f t="shared" ca="1" si="1005"/>
        <v>medium</v>
      </c>
      <c r="G2569">
        <v>872</v>
      </c>
      <c r="H2569">
        <f t="shared" si="1006"/>
        <v>872</v>
      </c>
      <c r="I2569">
        <f t="shared" ca="1" si="1007"/>
        <v>1146.3059324807189</v>
      </c>
      <c r="J2569">
        <f t="shared" ca="1" si="1008"/>
        <v>-274.30593248071887</v>
      </c>
      <c r="K2569" t="str">
        <f t="shared" ca="1" si="1009"/>
        <v>medium</v>
      </c>
      <c r="L2569">
        <v>11.55</v>
      </c>
      <c r="M2569" t="str">
        <f t="shared" si="985"/>
        <v>medium</v>
      </c>
      <c r="N2569">
        <f t="shared" si="991"/>
        <v>5</v>
      </c>
      <c r="O2569">
        <f t="shared" si="992"/>
        <v>2</v>
      </c>
      <c r="P2569" t="str">
        <f t="shared" si="993"/>
        <v>úterý</v>
      </c>
      <c r="Q2569">
        <f t="shared" si="1015"/>
        <v>0</v>
      </c>
      <c r="R2569">
        <f t="shared" si="1015"/>
        <v>0</v>
      </c>
      <c r="S2569">
        <f t="shared" si="1015"/>
        <v>0</v>
      </c>
      <c r="T2569">
        <f t="shared" si="1015"/>
        <v>0</v>
      </c>
      <c r="U2569">
        <f t="shared" si="1015"/>
        <v>1</v>
      </c>
      <c r="V2569">
        <f t="shared" si="1015"/>
        <v>0</v>
      </c>
      <c r="W2569">
        <f t="shared" si="1015"/>
        <v>0</v>
      </c>
      <c r="X2569">
        <f t="shared" si="1015"/>
        <v>0</v>
      </c>
      <c r="Y2569">
        <f t="shared" si="1015"/>
        <v>0</v>
      </c>
      <c r="Z2569">
        <f t="shared" si="1015"/>
        <v>0</v>
      </c>
      <c r="AA2569">
        <f t="shared" si="1015"/>
        <v>0</v>
      </c>
      <c r="AB2569">
        <f t="shared" si="1015"/>
        <v>0</v>
      </c>
      <c r="AC2569">
        <f t="shared" si="1016"/>
        <v>0</v>
      </c>
      <c r="AD2569">
        <f t="shared" si="1016"/>
        <v>1</v>
      </c>
      <c r="AE2569">
        <f t="shared" si="1016"/>
        <v>0</v>
      </c>
      <c r="AF2569">
        <f t="shared" si="1016"/>
        <v>0</v>
      </c>
      <c r="AG2569">
        <f t="shared" si="1016"/>
        <v>0</v>
      </c>
      <c r="AH2569">
        <f t="shared" si="1016"/>
        <v>0</v>
      </c>
      <c r="AI2569">
        <f t="shared" si="1016"/>
        <v>0</v>
      </c>
      <c r="AJ2569">
        <f t="shared" ca="1" si="994"/>
        <v>0</v>
      </c>
      <c r="AK2569">
        <f t="shared" ca="1" si="995"/>
        <v>0</v>
      </c>
      <c r="AL2569">
        <f t="shared" ca="1" si="996"/>
        <v>1</v>
      </c>
      <c r="AM2569">
        <f t="shared" ca="1" si="997"/>
        <v>0</v>
      </c>
      <c r="AN2569">
        <f t="shared" ca="1" si="998"/>
        <v>1</v>
      </c>
      <c r="AO2569">
        <f t="shared" ca="1" si="999"/>
        <v>0</v>
      </c>
      <c r="AP2569">
        <f t="shared" ca="1" si="1000"/>
        <v>0</v>
      </c>
      <c r="AQ2569">
        <f t="shared" ca="1" si="1001"/>
        <v>1</v>
      </c>
      <c r="AR2569">
        <f t="shared" ca="1" si="1002"/>
        <v>0</v>
      </c>
      <c r="AS2569">
        <v>1</v>
      </c>
      <c r="AT2569">
        <v>0</v>
      </c>
      <c r="AU2569">
        <f t="shared" ca="1" si="1017"/>
        <v>0</v>
      </c>
      <c r="AV2569">
        <f t="shared" ca="1" si="1017"/>
        <v>1</v>
      </c>
      <c r="AW2569">
        <f t="shared" ca="1" si="1017"/>
        <v>0</v>
      </c>
      <c r="AX2569">
        <v>0</v>
      </c>
    </row>
    <row r="2570" spans="1:50">
      <c r="A2570" s="2">
        <v>41423</v>
      </c>
      <c r="B2570">
        <v>1570</v>
      </c>
      <c r="C2570">
        <v>25</v>
      </c>
      <c r="D2570">
        <f t="shared" ca="1" si="1003"/>
        <v>18.762391953460359</v>
      </c>
      <c r="E2570">
        <f t="shared" ca="1" si="1004"/>
        <v>6.2376080465396413</v>
      </c>
      <c r="F2570" t="str">
        <f t="shared" ca="1" si="1005"/>
        <v>high</v>
      </c>
      <c r="G2570">
        <v>1844</v>
      </c>
      <c r="H2570">
        <f t="shared" si="1006"/>
        <v>1844</v>
      </c>
      <c r="I2570">
        <f t="shared" ca="1" si="1007"/>
        <v>1146.4760814963804</v>
      </c>
      <c r="J2570">
        <f t="shared" ca="1" si="1008"/>
        <v>697.5239185036196</v>
      </c>
      <c r="K2570" t="str">
        <f t="shared" ca="1" si="1009"/>
        <v>high</v>
      </c>
      <c r="L2570">
        <v>15.25</v>
      </c>
      <c r="M2570" t="str">
        <f t="shared" si="985"/>
        <v>high</v>
      </c>
      <c r="N2570">
        <f t="shared" si="991"/>
        <v>5</v>
      </c>
      <c r="O2570">
        <f t="shared" si="992"/>
        <v>3</v>
      </c>
      <c r="P2570" t="str">
        <f t="shared" si="993"/>
        <v>středa</v>
      </c>
      <c r="Q2570">
        <f t="shared" si="1015"/>
        <v>0</v>
      </c>
      <c r="R2570">
        <f t="shared" si="1015"/>
        <v>0</v>
      </c>
      <c r="S2570">
        <f t="shared" si="1015"/>
        <v>0</v>
      </c>
      <c r="T2570">
        <f t="shared" si="1015"/>
        <v>0</v>
      </c>
      <c r="U2570">
        <f t="shared" si="1015"/>
        <v>1</v>
      </c>
      <c r="V2570">
        <f t="shared" si="1015"/>
        <v>0</v>
      </c>
      <c r="W2570">
        <f t="shared" si="1015"/>
        <v>0</v>
      </c>
      <c r="X2570">
        <f t="shared" si="1015"/>
        <v>0</v>
      </c>
      <c r="Y2570">
        <f t="shared" si="1015"/>
        <v>0</v>
      </c>
      <c r="Z2570">
        <f t="shared" si="1015"/>
        <v>0</v>
      </c>
      <c r="AA2570">
        <f t="shared" si="1015"/>
        <v>0</v>
      </c>
      <c r="AB2570">
        <f t="shared" si="1015"/>
        <v>0</v>
      </c>
      <c r="AC2570">
        <f t="shared" si="1016"/>
        <v>0</v>
      </c>
      <c r="AD2570">
        <f t="shared" si="1016"/>
        <v>0</v>
      </c>
      <c r="AE2570">
        <f t="shared" si="1016"/>
        <v>1</v>
      </c>
      <c r="AF2570">
        <f t="shared" si="1016"/>
        <v>0</v>
      </c>
      <c r="AG2570">
        <f t="shared" si="1016"/>
        <v>0</v>
      </c>
      <c r="AH2570">
        <f t="shared" si="1016"/>
        <v>0</v>
      </c>
      <c r="AI2570">
        <f t="shared" si="1016"/>
        <v>0</v>
      </c>
      <c r="AJ2570">
        <f t="shared" ca="1" si="994"/>
        <v>0</v>
      </c>
      <c r="AK2570">
        <f t="shared" ca="1" si="995"/>
        <v>0</v>
      </c>
      <c r="AL2570">
        <f t="shared" ca="1" si="996"/>
        <v>1</v>
      </c>
      <c r="AM2570">
        <f t="shared" ca="1" si="997"/>
        <v>0</v>
      </c>
      <c r="AN2570">
        <f t="shared" ca="1" si="998"/>
        <v>1</v>
      </c>
      <c r="AO2570">
        <f t="shared" ca="1" si="999"/>
        <v>0</v>
      </c>
      <c r="AP2570">
        <f t="shared" ca="1" si="1000"/>
        <v>0</v>
      </c>
      <c r="AQ2570">
        <f t="shared" ca="1" si="1001"/>
        <v>0</v>
      </c>
      <c r="AR2570">
        <f t="shared" ca="1" si="1002"/>
        <v>1</v>
      </c>
      <c r="AS2570">
        <v>0</v>
      </c>
      <c r="AT2570">
        <v>0</v>
      </c>
      <c r="AU2570">
        <f t="shared" ca="1" si="1017"/>
        <v>0</v>
      </c>
      <c r="AV2570">
        <f t="shared" ca="1" si="1017"/>
        <v>0</v>
      </c>
      <c r="AW2570">
        <f t="shared" ca="1" si="1017"/>
        <v>1</v>
      </c>
      <c r="AX2570">
        <v>0</v>
      </c>
    </row>
    <row r="2571" spans="1:50">
      <c r="A2571" s="2">
        <v>41424</v>
      </c>
      <c r="B2571">
        <v>1571</v>
      </c>
      <c r="C2571">
        <v>20</v>
      </c>
      <c r="D2571">
        <f t="shared" ca="1" si="1003"/>
        <v>18.763306864818581</v>
      </c>
      <c r="E2571">
        <f t="shared" ca="1" si="1004"/>
        <v>1.2366931351814188</v>
      </c>
      <c r="F2571" t="str">
        <f t="shared" ca="1" si="1005"/>
        <v>medium</v>
      </c>
      <c r="G2571">
        <v>539</v>
      </c>
      <c r="H2571">
        <f t="shared" si="1006"/>
        <v>539</v>
      </c>
      <c r="I2571">
        <f t="shared" ca="1" si="1007"/>
        <v>1146.6460691042087</v>
      </c>
      <c r="J2571">
        <f t="shared" ca="1" si="1008"/>
        <v>-607.64606910420866</v>
      </c>
      <c r="K2571" t="str">
        <f t="shared" ca="1" si="1009"/>
        <v>low</v>
      </c>
      <c r="L2571">
        <v>11.45</v>
      </c>
      <c r="M2571" t="str">
        <f t="shared" si="985"/>
        <v>medium</v>
      </c>
      <c r="N2571">
        <f t="shared" si="991"/>
        <v>5</v>
      </c>
      <c r="O2571">
        <f t="shared" si="992"/>
        <v>4</v>
      </c>
      <c r="P2571" t="str">
        <f t="shared" si="993"/>
        <v>čtvrtek</v>
      </c>
      <c r="Q2571">
        <f t="shared" ref="Q2571:AB2580" si="1018">VLOOKUP($N2571,$V$31:$AH$42,Q$592+1,0)</f>
        <v>0</v>
      </c>
      <c r="R2571">
        <f t="shared" si="1018"/>
        <v>0</v>
      </c>
      <c r="S2571">
        <f t="shared" si="1018"/>
        <v>0</v>
      </c>
      <c r="T2571">
        <f t="shared" si="1018"/>
        <v>0</v>
      </c>
      <c r="U2571">
        <f t="shared" si="1018"/>
        <v>1</v>
      </c>
      <c r="V2571">
        <f t="shared" si="1018"/>
        <v>0</v>
      </c>
      <c r="W2571">
        <f t="shared" si="1018"/>
        <v>0</v>
      </c>
      <c r="X2571">
        <f t="shared" si="1018"/>
        <v>0</v>
      </c>
      <c r="Y2571">
        <f t="shared" si="1018"/>
        <v>0</v>
      </c>
      <c r="Z2571">
        <f t="shared" si="1018"/>
        <v>0</v>
      </c>
      <c r="AA2571">
        <f t="shared" si="1018"/>
        <v>0</v>
      </c>
      <c r="AB2571">
        <f t="shared" si="1018"/>
        <v>0</v>
      </c>
      <c r="AC2571">
        <f t="shared" ref="AC2571:AI2580" si="1019">VLOOKUP($O2571,$V$74:$AC$80,AC$592+1,0)</f>
        <v>0</v>
      </c>
      <c r="AD2571">
        <f t="shared" si="1019"/>
        <v>0</v>
      </c>
      <c r="AE2571">
        <f t="shared" si="1019"/>
        <v>0</v>
      </c>
      <c r="AF2571">
        <f t="shared" si="1019"/>
        <v>1</v>
      </c>
      <c r="AG2571">
        <f t="shared" si="1019"/>
        <v>0</v>
      </c>
      <c r="AH2571">
        <f t="shared" si="1019"/>
        <v>0</v>
      </c>
      <c r="AI2571">
        <f t="shared" si="1019"/>
        <v>0</v>
      </c>
      <c r="AJ2571">
        <f t="shared" ca="1" si="994"/>
        <v>0</v>
      </c>
      <c r="AK2571">
        <f t="shared" ca="1" si="995"/>
        <v>1</v>
      </c>
      <c r="AL2571">
        <f t="shared" ca="1" si="996"/>
        <v>0</v>
      </c>
      <c r="AM2571">
        <f t="shared" ca="1" si="997"/>
        <v>0</v>
      </c>
      <c r="AN2571">
        <f t="shared" ca="1" si="998"/>
        <v>1</v>
      </c>
      <c r="AO2571">
        <f t="shared" ca="1" si="999"/>
        <v>0</v>
      </c>
      <c r="AP2571">
        <f t="shared" ca="1" si="1000"/>
        <v>0</v>
      </c>
      <c r="AQ2571">
        <f t="shared" ca="1" si="1001"/>
        <v>1</v>
      </c>
      <c r="AR2571">
        <f t="shared" ca="1" si="1002"/>
        <v>0</v>
      </c>
      <c r="AS2571">
        <v>1</v>
      </c>
      <c r="AT2571">
        <v>0</v>
      </c>
      <c r="AU2571">
        <f t="shared" ca="1" si="1017"/>
        <v>0</v>
      </c>
      <c r="AV2571">
        <f t="shared" ca="1" si="1017"/>
        <v>1</v>
      </c>
      <c r="AW2571">
        <f t="shared" ca="1" si="1017"/>
        <v>0</v>
      </c>
      <c r="AX2571">
        <v>0</v>
      </c>
    </row>
    <row r="2572" spans="1:50">
      <c r="A2572" s="2">
        <v>41425</v>
      </c>
      <c r="B2572">
        <v>1572</v>
      </c>
      <c r="C2572">
        <v>33</v>
      </c>
      <c r="D2572">
        <f t="shared" ca="1" si="1003"/>
        <v>18.764217799681173</v>
      </c>
      <c r="E2572">
        <f t="shared" ca="1" si="1004"/>
        <v>14.235782200318827</v>
      </c>
      <c r="F2572" t="str">
        <f t="shared" ca="1" si="1005"/>
        <v>high</v>
      </c>
      <c r="G2572">
        <v>1827</v>
      </c>
      <c r="H2572">
        <f t="shared" si="1006"/>
        <v>1827</v>
      </c>
      <c r="I2572">
        <f t="shared" ca="1" si="1007"/>
        <v>1146.8158951528326</v>
      </c>
      <c r="J2572">
        <f t="shared" ca="1" si="1008"/>
        <v>680.18410484716742</v>
      </c>
      <c r="K2572" t="str">
        <f t="shared" ca="1" si="1009"/>
        <v>high</v>
      </c>
      <c r="L2572">
        <v>13.5</v>
      </c>
      <c r="M2572" t="str">
        <f t="shared" si="985"/>
        <v>medium</v>
      </c>
      <c r="N2572">
        <f t="shared" si="991"/>
        <v>5</v>
      </c>
      <c r="O2572">
        <f t="shared" si="992"/>
        <v>5</v>
      </c>
      <c r="P2572" t="str">
        <f t="shared" si="993"/>
        <v>pátek</v>
      </c>
      <c r="Q2572">
        <f t="shared" si="1018"/>
        <v>0</v>
      </c>
      <c r="R2572">
        <f t="shared" si="1018"/>
        <v>0</v>
      </c>
      <c r="S2572">
        <f t="shared" si="1018"/>
        <v>0</v>
      </c>
      <c r="T2572">
        <f t="shared" si="1018"/>
        <v>0</v>
      </c>
      <c r="U2572">
        <f t="shared" si="1018"/>
        <v>1</v>
      </c>
      <c r="V2572">
        <f t="shared" si="1018"/>
        <v>0</v>
      </c>
      <c r="W2572">
        <f t="shared" si="1018"/>
        <v>0</v>
      </c>
      <c r="X2572">
        <f t="shared" si="1018"/>
        <v>0</v>
      </c>
      <c r="Y2572">
        <f t="shared" si="1018"/>
        <v>0</v>
      </c>
      <c r="Z2572">
        <f t="shared" si="1018"/>
        <v>0</v>
      </c>
      <c r="AA2572">
        <f t="shared" si="1018"/>
        <v>0</v>
      </c>
      <c r="AB2572">
        <f t="shared" si="1018"/>
        <v>0</v>
      </c>
      <c r="AC2572">
        <f t="shared" si="1019"/>
        <v>0</v>
      </c>
      <c r="AD2572">
        <f t="shared" si="1019"/>
        <v>0</v>
      </c>
      <c r="AE2572">
        <f t="shared" si="1019"/>
        <v>0</v>
      </c>
      <c r="AF2572">
        <f t="shared" si="1019"/>
        <v>0</v>
      </c>
      <c r="AG2572">
        <f t="shared" si="1019"/>
        <v>1</v>
      </c>
      <c r="AH2572">
        <f t="shared" si="1019"/>
        <v>0</v>
      </c>
      <c r="AI2572">
        <f t="shared" si="1019"/>
        <v>0</v>
      </c>
      <c r="AJ2572">
        <f t="shared" ca="1" si="994"/>
        <v>0</v>
      </c>
      <c r="AK2572">
        <f t="shared" ca="1" si="995"/>
        <v>0</v>
      </c>
      <c r="AL2572">
        <f t="shared" ca="1" si="996"/>
        <v>1</v>
      </c>
      <c r="AM2572">
        <f t="shared" ca="1" si="997"/>
        <v>0</v>
      </c>
      <c r="AN2572">
        <f t="shared" ca="1" si="998"/>
        <v>1</v>
      </c>
      <c r="AO2572">
        <f t="shared" ca="1" si="999"/>
        <v>0</v>
      </c>
      <c r="AP2572">
        <f t="shared" ca="1" si="1000"/>
        <v>0</v>
      </c>
      <c r="AQ2572">
        <f t="shared" ca="1" si="1001"/>
        <v>1</v>
      </c>
      <c r="AR2572">
        <f t="shared" ca="1" si="1002"/>
        <v>0</v>
      </c>
      <c r="AS2572">
        <v>1</v>
      </c>
      <c r="AT2572">
        <v>0</v>
      </c>
      <c r="AU2572">
        <f t="shared" ca="1" si="1017"/>
        <v>0</v>
      </c>
      <c r="AV2572">
        <f t="shared" ca="1" si="1017"/>
        <v>0</v>
      </c>
      <c r="AW2572">
        <f t="shared" ca="1" si="1017"/>
        <v>1</v>
      </c>
      <c r="AX2572">
        <v>0</v>
      </c>
    </row>
    <row r="2573" spans="1:50">
      <c r="A2573" s="2">
        <v>41426</v>
      </c>
      <c r="B2573">
        <v>1573</v>
      </c>
      <c r="C2573">
        <v>17</v>
      </c>
      <c r="D2573">
        <f t="shared" ca="1" si="1003"/>
        <v>18.765124765766711</v>
      </c>
      <c r="E2573">
        <f t="shared" ca="1" si="1004"/>
        <v>-1.7651247657667106</v>
      </c>
      <c r="F2573" t="str">
        <f t="shared" ca="1" si="1005"/>
        <v>medium</v>
      </c>
      <c r="G2573">
        <v>893</v>
      </c>
      <c r="H2573">
        <f t="shared" si="1006"/>
        <v>893</v>
      </c>
      <c r="I2573">
        <f t="shared" ca="1" si="1007"/>
        <v>1146.9855594908813</v>
      </c>
      <c r="J2573">
        <f t="shared" ca="1" si="1008"/>
        <v>-253.98555949088131</v>
      </c>
      <c r="K2573" t="str">
        <f t="shared" ca="1" si="1009"/>
        <v>medium</v>
      </c>
      <c r="L2573">
        <v>12.2</v>
      </c>
      <c r="M2573" t="str">
        <f t="shared" si="985"/>
        <v>medium</v>
      </c>
      <c r="N2573">
        <f t="shared" si="991"/>
        <v>6</v>
      </c>
      <c r="O2573">
        <f t="shared" si="992"/>
        <v>6</v>
      </c>
      <c r="P2573" t="str">
        <f t="shared" si="993"/>
        <v>sobota</v>
      </c>
      <c r="Q2573">
        <f t="shared" si="1018"/>
        <v>0</v>
      </c>
      <c r="R2573">
        <f t="shared" si="1018"/>
        <v>0</v>
      </c>
      <c r="S2573">
        <f t="shared" si="1018"/>
        <v>0</v>
      </c>
      <c r="T2573">
        <f t="shared" si="1018"/>
        <v>0</v>
      </c>
      <c r="U2573">
        <f t="shared" si="1018"/>
        <v>0</v>
      </c>
      <c r="V2573">
        <f t="shared" si="1018"/>
        <v>1</v>
      </c>
      <c r="W2573">
        <f t="shared" si="1018"/>
        <v>0</v>
      </c>
      <c r="X2573">
        <f t="shared" si="1018"/>
        <v>0</v>
      </c>
      <c r="Y2573">
        <f t="shared" si="1018"/>
        <v>0</v>
      </c>
      <c r="Z2573">
        <f t="shared" si="1018"/>
        <v>0</v>
      </c>
      <c r="AA2573">
        <f t="shared" si="1018"/>
        <v>0</v>
      </c>
      <c r="AB2573">
        <f t="shared" si="1018"/>
        <v>0</v>
      </c>
      <c r="AC2573">
        <f t="shared" si="1019"/>
        <v>0</v>
      </c>
      <c r="AD2573">
        <f t="shared" si="1019"/>
        <v>0</v>
      </c>
      <c r="AE2573">
        <f t="shared" si="1019"/>
        <v>0</v>
      </c>
      <c r="AF2573">
        <f t="shared" si="1019"/>
        <v>0</v>
      </c>
      <c r="AG2573">
        <f t="shared" si="1019"/>
        <v>0</v>
      </c>
      <c r="AH2573">
        <f t="shared" si="1019"/>
        <v>1</v>
      </c>
      <c r="AI2573">
        <f t="shared" si="1019"/>
        <v>0</v>
      </c>
      <c r="AJ2573">
        <f t="shared" ca="1" si="994"/>
        <v>0</v>
      </c>
      <c r="AK2573">
        <f t="shared" ca="1" si="995"/>
        <v>1</v>
      </c>
      <c r="AL2573">
        <f t="shared" ca="1" si="996"/>
        <v>0</v>
      </c>
      <c r="AM2573">
        <f t="shared" ca="1" si="997"/>
        <v>0</v>
      </c>
      <c r="AN2573">
        <f t="shared" ca="1" si="998"/>
        <v>0</v>
      </c>
      <c r="AO2573">
        <f t="shared" ca="1" si="999"/>
        <v>1</v>
      </c>
      <c r="AP2573">
        <f t="shared" ca="1" si="1000"/>
        <v>0</v>
      </c>
      <c r="AQ2573">
        <f t="shared" ca="1" si="1001"/>
        <v>1</v>
      </c>
      <c r="AR2573">
        <f t="shared" ca="1" si="1002"/>
        <v>0</v>
      </c>
      <c r="AS2573">
        <v>1</v>
      </c>
      <c r="AT2573">
        <v>0</v>
      </c>
      <c r="AU2573">
        <f t="shared" ca="1" si="1017"/>
        <v>0</v>
      </c>
      <c r="AV2573">
        <f t="shared" ca="1" si="1017"/>
        <v>1</v>
      </c>
      <c r="AW2573">
        <f t="shared" ca="1" si="1017"/>
        <v>0</v>
      </c>
      <c r="AX2573">
        <v>0</v>
      </c>
    </row>
    <row r="2574" spans="1:50">
      <c r="A2574" s="2">
        <v>41427</v>
      </c>
      <c r="B2574">
        <v>1574</v>
      </c>
      <c r="C2574">
        <v>9</v>
      </c>
      <c r="D2574">
        <f t="shared" ca="1" si="1003"/>
        <v>18.76602777079378</v>
      </c>
      <c r="E2574">
        <f t="shared" ca="1" si="1004"/>
        <v>-9.7660277707937801</v>
      </c>
      <c r="F2574" t="str">
        <f t="shared" ca="1" si="1005"/>
        <v>low</v>
      </c>
      <c r="G2574">
        <v>585</v>
      </c>
      <c r="H2574">
        <f t="shared" si="1006"/>
        <v>585</v>
      </c>
      <c r="I2574">
        <f t="shared" ca="1" si="1007"/>
        <v>1147.1550619669836</v>
      </c>
      <c r="J2574">
        <f t="shared" ca="1" si="1008"/>
        <v>-562.15506196698357</v>
      </c>
      <c r="K2574" t="str">
        <f t="shared" ca="1" si="1009"/>
        <v>low</v>
      </c>
      <c r="L2574">
        <v>14.75</v>
      </c>
      <c r="M2574" t="str">
        <f t="shared" si="985"/>
        <v>high</v>
      </c>
      <c r="N2574">
        <f t="shared" si="991"/>
        <v>6</v>
      </c>
      <c r="O2574">
        <f t="shared" si="992"/>
        <v>7</v>
      </c>
      <c r="P2574" t="str">
        <f t="shared" si="993"/>
        <v>neděle</v>
      </c>
      <c r="Q2574">
        <f t="shared" si="1018"/>
        <v>0</v>
      </c>
      <c r="R2574">
        <f t="shared" si="1018"/>
        <v>0</v>
      </c>
      <c r="S2574">
        <f t="shared" si="1018"/>
        <v>0</v>
      </c>
      <c r="T2574">
        <f t="shared" si="1018"/>
        <v>0</v>
      </c>
      <c r="U2574">
        <f t="shared" si="1018"/>
        <v>0</v>
      </c>
      <c r="V2574">
        <f t="shared" si="1018"/>
        <v>1</v>
      </c>
      <c r="W2574">
        <f t="shared" si="1018"/>
        <v>0</v>
      </c>
      <c r="X2574">
        <f t="shared" si="1018"/>
        <v>0</v>
      </c>
      <c r="Y2574">
        <f t="shared" si="1018"/>
        <v>0</v>
      </c>
      <c r="Z2574">
        <f t="shared" si="1018"/>
        <v>0</v>
      </c>
      <c r="AA2574">
        <f t="shared" si="1018"/>
        <v>0</v>
      </c>
      <c r="AB2574">
        <f t="shared" si="1018"/>
        <v>0</v>
      </c>
      <c r="AC2574">
        <f t="shared" si="1019"/>
        <v>0</v>
      </c>
      <c r="AD2574">
        <f t="shared" si="1019"/>
        <v>0</v>
      </c>
      <c r="AE2574">
        <f t="shared" si="1019"/>
        <v>0</v>
      </c>
      <c r="AF2574">
        <f t="shared" si="1019"/>
        <v>0</v>
      </c>
      <c r="AG2574">
        <f t="shared" si="1019"/>
        <v>0</v>
      </c>
      <c r="AH2574">
        <f t="shared" si="1019"/>
        <v>0</v>
      </c>
      <c r="AI2574">
        <f t="shared" si="1019"/>
        <v>1</v>
      </c>
      <c r="AJ2574">
        <f t="shared" ca="1" si="994"/>
        <v>0</v>
      </c>
      <c r="AK2574">
        <f t="shared" ca="1" si="995"/>
        <v>1</v>
      </c>
      <c r="AL2574">
        <f t="shared" ca="1" si="996"/>
        <v>0</v>
      </c>
      <c r="AM2574">
        <f t="shared" ca="1" si="997"/>
        <v>0</v>
      </c>
      <c r="AN2574">
        <f t="shared" ca="1" si="998"/>
        <v>0</v>
      </c>
      <c r="AO2574">
        <f t="shared" ca="1" si="999"/>
        <v>1</v>
      </c>
      <c r="AP2574">
        <f t="shared" ca="1" si="1000"/>
        <v>0</v>
      </c>
      <c r="AQ2574">
        <f t="shared" ca="1" si="1001"/>
        <v>0</v>
      </c>
      <c r="AR2574">
        <f t="shared" ca="1" si="1002"/>
        <v>1</v>
      </c>
      <c r="AS2574">
        <v>1</v>
      </c>
      <c r="AT2574">
        <v>0</v>
      </c>
      <c r="AU2574">
        <f t="shared" ca="1" si="1017"/>
        <v>1</v>
      </c>
      <c r="AV2574">
        <f t="shared" ca="1" si="1017"/>
        <v>0</v>
      </c>
      <c r="AW2574">
        <f t="shared" ca="1" si="1017"/>
        <v>0</v>
      </c>
      <c r="AX2574">
        <v>0</v>
      </c>
    </row>
    <row r="2575" spans="1:50">
      <c r="A2575" s="2">
        <v>41428</v>
      </c>
      <c r="B2575">
        <v>1575</v>
      </c>
      <c r="C2575">
        <v>21</v>
      </c>
      <c r="D2575">
        <f t="shared" ca="1" si="1003"/>
        <v>18.766926822480954</v>
      </c>
      <c r="E2575">
        <f t="shared" ca="1" si="1004"/>
        <v>2.2330731775190458</v>
      </c>
      <c r="F2575" t="str">
        <f t="shared" ca="1" si="1005"/>
        <v>medium</v>
      </c>
      <c r="G2575">
        <v>1210</v>
      </c>
      <c r="H2575">
        <f t="shared" si="1006"/>
        <v>1210</v>
      </c>
      <c r="I2575">
        <f t="shared" ca="1" si="1007"/>
        <v>1147.3244024297685</v>
      </c>
      <c r="J2575">
        <f t="shared" ca="1" si="1008"/>
        <v>62.675597570231503</v>
      </c>
      <c r="K2575" t="str">
        <f t="shared" ca="1" si="1009"/>
        <v>medium</v>
      </c>
      <c r="L2575">
        <v>12</v>
      </c>
      <c r="M2575" t="str">
        <f t="shared" si="985"/>
        <v>medium</v>
      </c>
      <c r="N2575">
        <f t="shared" si="991"/>
        <v>6</v>
      </c>
      <c r="O2575">
        <f t="shared" si="992"/>
        <v>1</v>
      </c>
      <c r="P2575" t="str">
        <f t="shared" si="993"/>
        <v>pondělí</v>
      </c>
      <c r="Q2575">
        <f t="shared" si="1018"/>
        <v>0</v>
      </c>
      <c r="R2575">
        <f t="shared" si="1018"/>
        <v>0</v>
      </c>
      <c r="S2575">
        <f t="shared" si="1018"/>
        <v>0</v>
      </c>
      <c r="T2575">
        <f t="shared" si="1018"/>
        <v>0</v>
      </c>
      <c r="U2575">
        <f t="shared" si="1018"/>
        <v>0</v>
      </c>
      <c r="V2575">
        <f t="shared" si="1018"/>
        <v>1</v>
      </c>
      <c r="W2575">
        <f t="shared" si="1018"/>
        <v>0</v>
      </c>
      <c r="X2575">
        <f t="shared" si="1018"/>
        <v>0</v>
      </c>
      <c r="Y2575">
        <f t="shared" si="1018"/>
        <v>0</v>
      </c>
      <c r="Z2575">
        <f t="shared" si="1018"/>
        <v>0</v>
      </c>
      <c r="AA2575">
        <f t="shared" si="1018"/>
        <v>0</v>
      </c>
      <c r="AB2575">
        <f t="shared" si="1018"/>
        <v>0</v>
      </c>
      <c r="AC2575">
        <f t="shared" si="1019"/>
        <v>1</v>
      </c>
      <c r="AD2575">
        <f t="shared" si="1019"/>
        <v>0</v>
      </c>
      <c r="AE2575">
        <f t="shared" si="1019"/>
        <v>0</v>
      </c>
      <c r="AF2575">
        <f t="shared" si="1019"/>
        <v>0</v>
      </c>
      <c r="AG2575">
        <f t="shared" si="1019"/>
        <v>0</v>
      </c>
      <c r="AH2575">
        <f t="shared" si="1019"/>
        <v>0</v>
      </c>
      <c r="AI2575">
        <f t="shared" si="1019"/>
        <v>0</v>
      </c>
      <c r="AJ2575">
        <f t="shared" ca="1" si="994"/>
        <v>1</v>
      </c>
      <c r="AK2575">
        <f t="shared" ca="1" si="995"/>
        <v>0</v>
      </c>
      <c r="AL2575">
        <f t="shared" ca="1" si="996"/>
        <v>0</v>
      </c>
      <c r="AM2575">
        <f t="shared" ca="1" si="997"/>
        <v>0</v>
      </c>
      <c r="AN2575">
        <f t="shared" ca="1" si="998"/>
        <v>0</v>
      </c>
      <c r="AO2575">
        <f t="shared" ca="1" si="999"/>
        <v>1</v>
      </c>
      <c r="AP2575">
        <f t="shared" ca="1" si="1000"/>
        <v>0</v>
      </c>
      <c r="AQ2575">
        <f t="shared" ca="1" si="1001"/>
        <v>1</v>
      </c>
      <c r="AR2575">
        <f t="shared" ca="1" si="1002"/>
        <v>0</v>
      </c>
      <c r="AS2575">
        <v>1</v>
      </c>
      <c r="AT2575">
        <v>0</v>
      </c>
      <c r="AU2575">
        <f t="shared" ca="1" si="1017"/>
        <v>0</v>
      </c>
      <c r="AV2575">
        <f t="shared" ca="1" si="1017"/>
        <v>1</v>
      </c>
      <c r="AW2575">
        <f t="shared" ca="1" si="1017"/>
        <v>0</v>
      </c>
      <c r="AX2575">
        <v>0</v>
      </c>
    </row>
    <row r="2576" spans="1:50">
      <c r="A2576" s="2">
        <v>41429</v>
      </c>
      <c r="B2576">
        <v>1576</v>
      </c>
      <c r="C2576">
        <v>20</v>
      </c>
      <c r="D2576">
        <f t="shared" ca="1" si="1003"/>
        <v>18.767821928546816</v>
      </c>
      <c r="E2576">
        <f t="shared" ca="1" si="1004"/>
        <v>1.232178071453184</v>
      </c>
      <c r="F2576" t="str">
        <f t="shared" ca="1" si="1005"/>
        <v>medium</v>
      </c>
      <c r="G2576">
        <v>1229</v>
      </c>
      <c r="H2576">
        <f t="shared" si="1006"/>
        <v>1229</v>
      </c>
      <c r="I2576">
        <f t="shared" ca="1" si="1007"/>
        <v>1147.4935807278648</v>
      </c>
      <c r="J2576">
        <f t="shared" ca="1" si="1008"/>
        <v>81.50641927213519</v>
      </c>
      <c r="K2576" t="str">
        <f t="shared" ca="1" si="1009"/>
        <v>medium</v>
      </c>
      <c r="L2576">
        <v>13.55</v>
      </c>
      <c r="M2576" t="str">
        <f t="shared" si="985"/>
        <v>medium</v>
      </c>
      <c r="N2576">
        <f t="shared" si="991"/>
        <v>6</v>
      </c>
      <c r="O2576">
        <f t="shared" si="992"/>
        <v>2</v>
      </c>
      <c r="P2576" t="str">
        <f t="shared" si="993"/>
        <v>úterý</v>
      </c>
      <c r="Q2576">
        <f t="shared" si="1018"/>
        <v>0</v>
      </c>
      <c r="R2576">
        <f t="shared" si="1018"/>
        <v>0</v>
      </c>
      <c r="S2576">
        <f t="shared" si="1018"/>
        <v>0</v>
      </c>
      <c r="T2576">
        <f t="shared" si="1018"/>
        <v>0</v>
      </c>
      <c r="U2576">
        <f t="shared" si="1018"/>
        <v>0</v>
      </c>
      <c r="V2576">
        <f t="shared" si="1018"/>
        <v>1</v>
      </c>
      <c r="W2576">
        <f t="shared" si="1018"/>
        <v>0</v>
      </c>
      <c r="X2576">
        <f t="shared" si="1018"/>
        <v>0</v>
      </c>
      <c r="Y2576">
        <f t="shared" si="1018"/>
        <v>0</v>
      </c>
      <c r="Z2576">
        <f t="shared" si="1018"/>
        <v>0</v>
      </c>
      <c r="AA2576">
        <f t="shared" si="1018"/>
        <v>0</v>
      </c>
      <c r="AB2576">
        <f t="shared" si="1018"/>
        <v>0</v>
      </c>
      <c r="AC2576">
        <f t="shared" si="1019"/>
        <v>0</v>
      </c>
      <c r="AD2576">
        <f t="shared" si="1019"/>
        <v>1</v>
      </c>
      <c r="AE2576">
        <f t="shared" si="1019"/>
        <v>0</v>
      </c>
      <c r="AF2576">
        <f t="shared" si="1019"/>
        <v>0</v>
      </c>
      <c r="AG2576">
        <f t="shared" si="1019"/>
        <v>0</v>
      </c>
      <c r="AH2576">
        <f t="shared" si="1019"/>
        <v>0</v>
      </c>
      <c r="AI2576">
        <f t="shared" si="1019"/>
        <v>0</v>
      </c>
      <c r="AJ2576">
        <f t="shared" ca="1" si="994"/>
        <v>1</v>
      </c>
      <c r="AK2576">
        <f t="shared" ca="1" si="995"/>
        <v>0</v>
      </c>
      <c r="AL2576">
        <f t="shared" ca="1" si="996"/>
        <v>0</v>
      </c>
      <c r="AM2576">
        <f t="shared" ca="1" si="997"/>
        <v>0</v>
      </c>
      <c r="AN2576">
        <f t="shared" ca="1" si="998"/>
        <v>1</v>
      </c>
      <c r="AO2576">
        <f t="shared" ca="1" si="999"/>
        <v>0</v>
      </c>
      <c r="AP2576">
        <f t="shared" ca="1" si="1000"/>
        <v>0</v>
      </c>
      <c r="AQ2576">
        <f t="shared" ca="1" si="1001"/>
        <v>1</v>
      </c>
      <c r="AR2576">
        <f t="shared" ca="1" si="1002"/>
        <v>0</v>
      </c>
      <c r="AS2576">
        <v>1</v>
      </c>
      <c r="AT2576">
        <v>0</v>
      </c>
      <c r="AU2576">
        <f t="shared" ca="1" si="1017"/>
        <v>0</v>
      </c>
      <c r="AV2576">
        <f t="shared" ca="1" si="1017"/>
        <v>1</v>
      </c>
      <c r="AW2576">
        <f t="shared" ca="1" si="1017"/>
        <v>0</v>
      </c>
      <c r="AX2576">
        <v>0</v>
      </c>
    </row>
    <row r="2577" spans="1:50">
      <c r="A2577" s="2">
        <v>41430</v>
      </c>
      <c r="B2577">
        <v>1577</v>
      </c>
      <c r="C2577">
        <v>19</v>
      </c>
      <c r="D2577">
        <f t="shared" ca="1" si="1003"/>
        <v>18.768713096709945</v>
      </c>
      <c r="E2577">
        <f t="shared" ca="1" si="1004"/>
        <v>0.23128690329005508</v>
      </c>
      <c r="F2577" t="str">
        <f t="shared" ca="1" si="1005"/>
        <v>medium</v>
      </c>
      <c r="G2577">
        <v>786</v>
      </c>
      <c r="H2577">
        <f t="shared" si="1006"/>
        <v>786</v>
      </c>
      <c r="I2577">
        <f t="shared" ca="1" si="1007"/>
        <v>1147.6625967099019</v>
      </c>
      <c r="J2577">
        <f t="shared" ca="1" si="1008"/>
        <v>-361.66259670990189</v>
      </c>
      <c r="K2577" t="str">
        <f t="shared" ca="1" si="1009"/>
        <v>low</v>
      </c>
      <c r="L2577">
        <v>11.645</v>
      </c>
      <c r="M2577" t="str">
        <f t="shared" si="985"/>
        <v>medium</v>
      </c>
      <c r="N2577">
        <f t="shared" si="991"/>
        <v>6</v>
      </c>
      <c r="O2577">
        <f t="shared" si="992"/>
        <v>3</v>
      </c>
      <c r="P2577" t="str">
        <f t="shared" si="993"/>
        <v>středa</v>
      </c>
      <c r="Q2577">
        <f t="shared" si="1018"/>
        <v>0</v>
      </c>
      <c r="R2577">
        <f t="shared" si="1018"/>
        <v>0</v>
      </c>
      <c r="S2577">
        <f t="shared" si="1018"/>
        <v>0</v>
      </c>
      <c r="T2577">
        <f t="shared" si="1018"/>
        <v>0</v>
      </c>
      <c r="U2577">
        <f t="shared" si="1018"/>
        <v>0</v>
      </c>
      <c r="V2577">
        <f t="shared" si="1018"/>
        <v>1</v>
      </c>
      <c r="W2577">
        <f t="shared" si="1018"/>
        <v>0</v>
      </c>
      <c r="X2577">
        <f t="shared" si="1018"/>
        <v>0</v>
      </c>
      <c r="Y2577">
        <f t="shared" si="1018"/>
        <v>0</v>
      </c>
      <c r="Z2577">
        <f t="shared" si="1018"/>
        <v>0</v>
      </c>
      <c r="AA2577">
        <f t="shared" si="1018"/>
        <v>0</v>
      </c>
      <c r="AB2577">
        <f t="shared" si="1018"/>
        <v>0</v>
      </c>
      <c r="AC2577">
        <f t="shared" si="1019"/>
        <v>0</v>
      </c>
      <c r="AD2577">
        <f t="shared" si="1019"/>
        <v>0</v>
      </c>
      <c r="AE2577">
        <f t="shared" si="1019"/>
        <v>1</v>
      </c>
      <c r="AF2577">
        <f t="shared" si="1019"/>
        <v>0</v>
      </c>
      <c r="AG2577">
        <f t="shared" si="1019"/>
        <v>0</v>
      </c>
      <c r="AH2577">
        <f t="shared" si="1019"/>
        <v>0</v>
      </c>
      <c r="AI2577">
        <f t="shared" si="1019"/>
        <v>0</v>
      </c>
      <c r="AJ2577">
        <f t="shared" ca="1" si="994"/>
        <v>1</v>
      </c>
      <c r="AK2577">
        <f t="shared" ca="1" si="995"/>
        <v>0</v>
      </c>
      <c r="AL2577">
        <f t="shared" ca="1" si="996"/>
        <v>0</v>
      </c>
      <c r="AM2577">
        <f t="shared" ca="1" si="997"/>
        <v>0</v>
      </c>
      <c r="AN2577">
        <f t="shared" ca="1" si="998"/>
        <v>0</v>
      </c>
      <c r="AO2577">
        <f t="shared" ca="1" si="999"/>
        <v>1</v>
      </c>
      <c r="AP2577">
        <f t="shared" ca="1" si="1000"/>
        <v>0</v>
      </c>
      <c r="AQ2577">
        <f t="shared" ca="1" si="1001"/>
        <v>1</v>
      </c>
      <c r="AR2577">
        <f t="shared" ca="1" si="1002"/>
        <v>0</v>
      </c>
      <c r="AS2577">
        <v>1</v>
      </c>
      <c r="AT2577">
        <v>0</v>
      </c>
      <c r="AU2577">
        <f t="shared" ca="1" si="1017"/>
        <v>0</v>
      </c>
      <c r="AV2577">
        <f t="shared" ca="1" si="1017"/>
        <v>1</v>
      </c>
      <c r="AW2577">
        <f t="shared" ca="1" si="1017"/>
        <v>0</v>
      </c>
      <c r="AX2577">
        <v>0</v>
      </c>
    </row>
    <row r="2578" spans="1:50">
      <c r="A2578" s="2">
        <v>41431</v>
      </c>
      <c r="B2578">
        <v>1578</v>
      </c>
      <c r="C2578">
        <v>13</v>
      </c>
      <c r="D2578">
        <f t="shared" ca="1" si="1003"/>
        <v>18.769600334688921</v>
      </c>
      <c r="E2578">
        <f t="shared" ca="1" si="1004"/>
        <v>-5.7696003346889206</v>
      </c>
      <c r="F2578" t="str">
        <f t="shared" ca="1" si="1005"/>
        <v>low</v>
      </c>
      <c r="G2578">
        <v>840</v>
      </c>
      <c r="H2578">
        <f t="shared" si="1006"/>
        <v>840</v>
      </c>
      <c r="I2578">
        <f t="shared" ca="1" si="1007"/>
        <v>1147.8314502245082</v>
      </c>
      <c r="J2578">
        <f t="shared" ca="1" si="1008"/>
        <v>-307.83145022450822</v>
      </c>
      <c r="K2578" t="str">
        <f t="shared" ca="1" si="1009"/>
        <v>medium</v>
      </c>
      <c r="L2578">
        <v>15.55</v>
      </c>
      <c r="M2578" t="str">
        <f t="shared" si="985"/>
        <v>high</v>
      </c>
      <c r="N2578">
        <f t="shared" si="991"/>
        <v>6</v>
      </c>
      <c r="O2578">
        <f t="shared" si="992"/>
        <v>4</v>
      </c>
      <c r="P2578" t="str">
        <f t="shared" si="993"/>
        <v>čtvrtek</v>
      </c>
      <c r="Q2578">
        <f t="shared" si="1018"/>
        <v>0</v>
      </c>
      <c r="R2578">
        <f t="shared" si="1018"/>
        <v>0</v>
      </c>
      <c r="S2578">
        <f t="shared" si="1018"/>
        <v>0</v>
      </c>
      <c r="T2578">
        <f t="shared" si="1018"/>
        <v>0</v>
      </c>
      <c r="U2578">
        <f t="shared" si="1018"/>
        <v>0</v>
      </c>
      <c r="V2578">
        <f t="shared" si="1018"/>
        <v>1</v>
      </c>
      <c r="W2578">
        <f t="shared" si="1018"/>
        <v>0</v>
      </c>
      <c r="X2578">
        <f t="shared" si="1018"/>
        <v>0</v>
      </c>
      <c r="Y2578">
        <f t="shared" si="1018"/>
        <v>0</v>
      </c>
      <c r="Z2578">
        <f t="shared" si="1018"/>
        <v>0</v>
      </c>
      <c r="AA2578">
        <f t="shared" si="1018"/>
        <v>0</v>
      </c>
      <c r="AB2578">
        <f t="shared" si="1018"/>
        <v>0</v>
      </c>
      <c r="AC2578">
        <f t="shared" si="1019"/>
        <v>0</v>
      </c>
      <c r="AD2578">
        <f t="shared" si="1019"/>
        <v>0</v>
      </c>
      <c r="AE2578">
        <f t="shared" si="1019"/>
        <v>0</v>
      </c>
      <c r="AF2578">
        <f t="shared" si="1019"/>
        <v>1</v>
      </c>
      <c r="AG2578">
        <f t="shared" si="1019"/>
        <v>0</v>
      </c>
      <c r="AH2578">
        <f t="shared" si="1019"/>
        <v>0</v>
      </c>
      <c r="AI2578">
        <f t="shared" si="1019"/>
        <v>0</v>
      </c>
      <c r="AJ2578">
        <f t="shared" ca="1" si="994"/>
        <v>1</v>
      </c>
      <c r="AK2578">
        <f t="shared" ca="1" si="995"/>
        <v>0</v>
      </c>
      <c r="AL2578">
        <f t="shared" ca="1" si="996"/>
        <v>0</v>
      </c>
      <c r="AM2578">
        <f t="shared" ca="1" si="997"/>
        <v>0</v>
      </c>
      <c r="AN2578">
        <f t="shared" ca="1" si="998"/>
        <v>0</v>
      </c>
      <c r="AO2578">
        <f t="shared" ca="1" si="999"/>
        <v>1</v>
      </c>
      <c r="AP2578">
        <f t="shared" ca="1" si="1000"/>
        <v>0</v>
      </c>
      <c r="AQ2578">
        <f t="shared" ca="1" si="1001"/>
        <v>0</v>
      </c>
      <c r="AR2578">
        <f t="shared" ca="1" si="1002"/>
        <v>1</v>
      </c>
      <c r="AS2578">
        <v>0</v>
      </c>
      <c r="AT2578">
        <v>0</v>
      </c>
      <c r="AU2578">
        <f t="shared" ca="1" si="1017"/>
        <v>1</v>
      </c>
      <c r="AV2578">
        <f t="shared" ca="1" si="1017"/>
        <v>0</v>
      </c>
      <c r="AW2578">
        <f t="shared" ca="1" si="1017"/>
        <v>0</v>
      </c>
      <c r="AX2578">
        <v>0</v>
      </c>
    </row>
    <row r="2579" spans="1:50">
      <c r="A2579" s="2">
        <v>41432</v>
      </c>
      <c r="B2579">
        <v>1579</v>
      </c>
      <c r="C2579">
        <v>25</v>
      </c>
      <c r="D2579">
        <f t="shared" ca="1" si="1003"/>
        <v>18.770483650202316</v>
      </c>
      <c r="E2579">
        <f t="shared" ca="1" si="1004"/>
        <v>6.2295163497976844</v>
      </c>
      <c r="F2579" t="str">
        <f t="shared" ca="1" si="1005"/>
        <v>high</v>
      </c>
      <c r="G2579">
        <v>2008</v>
      </c>
      <c r="H2579">
        <f t="shared" si="1006"/>
        <v>2008</v>
      </c>
      <c r="I2579">
        <f t="shared" ca="1" si="1007"/>
        <v>1148.0001411203132</v>
      </c>
      <c r="J2579">
        <f t="shared" ca="1" si="1008"/>
        <v>859.99985887968683</v>
      </c>
      <c r="K2579" t="str">
        <f t="shared" ca="1" si="1009"/>
        <v>high</v>
      </c>
      <c r="L2579">
        <v>17.149999999999999</v>
      </c>
      <c r="M2579" t="str">
        <f t="shared" si="985"/>
        <v>high</v>
      </c>
      <c r="N2579">
        <f t="shared" si="991"/>
        <v>6</v>
      </c>
      <c r="O2579">
        <f t="shared" si="992"/>
        <v>5</v>
      </c>
      <c r="P2579" t="str">
        <f t="shared" si="993"/>
        <v>pátek</v>
      </c>
      <c r="Q2579">
        <f t="shared" si="1018"/>
        <v>0</v>
      </c>
      <c r="R2579">
        <f t="shared" si="1018"/>
        <v>0</v>
      </c>
      <c r="S2579">
        <f t="shared" si="1018"/>
        <v>0</v>
      </c>
      <c r="T2579">
        <f t="shared" si="1018"/>
        <v>0</v>
      </c>
      <c r="U2579">
        <f t="shared" si="1018"/>
        <v>0</v>
      </c>
      <c r="V2579">
        <f t="shared" si="1018"/>
        <v>1</v>
      </c>
      <c r="W2579">
        <f t="shared" si="1018"/>
        <v>0</v>
      </c>
      <c r="X2579">
        <f t="shared" si="1018"/>
        <v>0</v>
      </c>
      <c r="Y2579">
        <f t="shared" si="1018"/>
        <v>0</v>
      </c>
      <c r="Z2579">
        <f t="shared" si="1018"/>
        <v>0</v>
      </c>
      <c r="AA2579">
        <f t="shared" si="1018"/>
        <v>0</v>
      </c>
      <c r="AB2579">
        <f t="shared" si="1018"/>
        <v>0</v>
      </c>
      <c r="AC2579">
        <f t="shared" si="1019"/>
        <v>0</v>
      </c>
      <c r="AD2579">
        <f t="shared" si="1019"/>
        <v>0</v>
      </c>
      <c r="AE2579">
        <f t="shared" si="1019"/>
        <v>0</v>
      </c>
      <c r="AF2579">
        <f t="shared" si="1019"/>
        <v>0</v>
      </c>
      <c r="AG2579">
        <f t="shared" si="1019"/>
        <v>1</v>
      </c>
      <c r="AH2579">
        <f t="shared" si="1019"/>
        <v>0</v>
      </c>
      <c r="AI2579">
        <f t="shared" si="1019"/>
        <v>0</v>
      </c>
      <c r="AJ2579">
        <f t="shared" ca="1" si="994"/>
        <v>0</v>
      </c>
      <c r="AK2579">
        <f t="shared" ca="1" si="995"/>
        <v>1</v>
      </c>
      <c r="AL2579">
        <f t="shared" ca="1" si="996"/>
        <v>0</v>
      </c>
      <c r="AM2579">
        <f t="shared" ca="1" si="997"/>
        <v>0</v>
      </c>
      <c r="AN2579">
        <f t="shared" ca="1" si="998"/>
        <v>0</v>
      </c>
      <c r="AO2579">
        <f t="shared" ca="1" si="999"/>
        <v>1</v>
      </c>
      <c r="AP2579">
        <f t="shared" ca="1" si="1000"/>
        <v>0</v>
      </c>
      <c r="AQ2579">
        <f t="shared" ca="1" si="1001"/>
        <v>0</v>
      </c>
      <c r="AR2579">
        <f t="shared" ca="1" si="1002"/>
        <v>1</v>
      </c>
      <c r="AS2579">
        <v>0</v>
      </c>
      <c r="AT2579">
        <v>0</v>
      </c>
      <c r="AU2579">
        <f t="shared" ca="1" si="1017"/>
        <v>0</v>
      </c>
      <c r="AV2579">
        <f t="shared" ca="1" si="1017"/>
        <v>0</v>
      </c>
      <c r="AW2579">
        <f t="shared" ca="1" si="1017"/>
        <v>1</v>
      </c>
      <c r="AX2579">
        <v>0</v>
      </c>
    </row>
    <row r="2580" spans="1:50">
      <c r="A2580" s="2">
        <v>41433</v>
      </c>
      <c r="B2580">
        <v>1580</v>
      </c>
      <c r="C2580">
        <v>16</v>
      </c>
      <c r="D2580">
        <f t="shared" ca="1" si="1003"/>
        <v>18.771363050968713</v>
      </c>
      <c r="E2580">
        <f t="shared" ca="1" si="1004"/>
        <v>-2.7713630509687128</v>
      </c>
      <c r="F2580" t="str">
        <f t="shared" ca="1" si="1005"/>
        <v>medium</v>
      </c>
      <c r="G2580">
        <v>873</v>
      </c>
      <c r="H2580">
        <f t="shared" si="1006"/>
        <v>873</v>
      </c>
      <c r="I2580">
        <f t="shared" ca="1" si="1007"/>
        <v>1148.1686692459457</v>
      </c>
      <c r="J2580">
        <f t="shared" ca="1" si="1008"/>
        <v>-275.16866924594569</v>
      </c>
      <c r="K2580" t="str">
        <f t="shared" ca="1" si="1009"/>
        <v>medium</v>
      </c>
      <c r="L2580">
        <v>19.3</v>
      </c>
      <c r="M2580" t="str">
        <f t="shared" ref="M2580:M2643" si="1020">VLOOKUP(L2580,$A$17:$C$20,3)</f>
        <v>high</v>
      </c>
      <c r="N2580">
        <f t="shared" si="991"/>
        <v>6</v>
      </c>
      <c r="O2580">
        <f t="shared" si="992"/>
        <v>6</v>
      </c>
      <c r="P2580" t="str">
        <f t="shared" si="993"/>
        <v>sobota</v>
      </c>
      <c r="Q2580">
        <f t="shared" si="1018"/>
        <v>0</v>
      </c>
      <c r="R2580">
        <f t="shared" si="1018"/>
        <v>0</v>
      </c>
      <c r="S2580">
        <f t="shared" si="1018"/>
        <v>0</v>
      </c>
      <c r="T2580">
        <f t="shared" si="1018"/>
        <v>0</v>
      </c>
      <c r="U2580">
        <f t="shared" si="1018"/>
        <v>0</v>
      </c>
      <c r="V2580">
        <f t="shared" si="1018"/>
        <v>1</v>
      </c>
      <c r="W2580">
        <f t="shared" si="1018"/>
        <v>0</v>
      </c>
      <c r="X2580">
        <f t="shared" si="1018"/>
        <v>0</v>
      </c>
      <c r="Y2580">
        <f t="shared" si="1018"/>
        <v>0</v>
      </c>
      <c r="Z2580">
        <f t="shared" si="1018"/>
        <v>0</v>
      </c>
      <c r="AA2580">
        <f t="shared" si="1018"/>
        <v>0</v>
      </c>
      <c r="AB2580">
        <f t="shared" si="1018"/>
        <v>0</v>
      </c>
      <c r="AC2580">
        <f t="shared" si="1019"/>
        <v>0</v>
      </c>
      <c r="AD2580">
        <f t="shared" si="1019"/>
        <v>0</v>
      </c>
      <c r="AE2580">
        <f t="shared" si="1019"/>
        <v>0</v>
      </c>
      <c r="AF2580">
        <f t="shared" si="1019"/>
        <v>0</v>
      </c>
      <c r="AG2580">
        <f t="shared" si="1019"/>
        <v>0</v>
      </c>
      <c r="AH2580">
        <f t="shared" si="1019"/>
        <v>1</v>
      </c>
      <c r="AI2580">
        <f t="shared" si="1019"/>
        <v>0</v>
      </c>
      <c r="AJ2580">
        <f t="shared" ca="1" si="994"/>
        <v>0</v>
      </c>
      <c r="AK2580">
        <f t="shared" ca="1" si="995"/>
        <v>1</v>
      </c>
      <c r="AL2580">
        <f t="shared" ca="1" si="996"/>
        <v>0</v>
      </c>
      <c r="AM2580">
        <f t="shared" ca="1" si="997"/>
        <v>0</v>
      </c>
      <c r="AN2580">
        <f t="shared" ca="1" si="998"/>
        <v>0</v>
      </c>
      <c r="AO2580">
        <f t="shared" ca="1" si="999"/>
        <v>1</v>
      </c>
      <c r="AP2580">
        <f t="shared" ca="1" si="1000"/>
        <v>0</v>
      </c>
      <c r="AQ2580">
        <f t="shared" ca="1" si="1001"/>
        <v>0</v>
      </c>
      <c r="AR2580">
        <f t="shared" ca="1" si="1002"/>
        <v>1</v>
      </c>
      <c r="AS2580">
        <v>0</v>
      </c>
      <c r="AT2580">
        <v>0</v>
      </c>
      <c r="AU2580">
        <f t="shared" ca="1" si="1017"/>
        <v>0</v>
      </c>
      <c r="AV2580">
        <f t="shared" ca="1" si="1017"/>
        <v>1</v>
      </c>
      <c r="AW2580">
        <f t="shared" ca="1" si="1017"/>
        <v>0</v>
      </c>
      <c r="AX2580">
        <v>0</v>
      </c>
    </row>
    <row r="2581" spans="1:50">
      <c r="A2581" s="2">
        <v>41434</v>
      </c>
      <c r="B2581">
        <v>1581</v>
      </c>
      <c r="C2581">
        <v>14</v>
      </c>
      <c r="D2581">
        <f t="shared" ca="1" si="1003"/>
        <v>18.772238544706696</v>
      </c>
      <c r="E2581">
        <f t="shared" ca="1" si="1004"/>
        <v>-4.7722385447066955</v>
      </c>
      <c r="F2581" t="str">
        <f t="shared" ca="1" si="1005"/>
        <v>low</v>
      </c>
      <c r="G2581">
        <v>547</v>
      </c>
      <c r="H2581">
        <f t="shared" si="1006"/>
        <v>547</v>
      </c>
      <c r="I2581">
        <f t="shared" ca="1" si="1007"/>
        <v>1148.3370344500345</v>
      </c>
      <c r="J2581">
        <f t="shared" ca="1" si="1008"/>
        <v>-601.33703445003448</v>
      </c>
      <c r="K2581" t="str">
        <f t="shared" ca="1" si="1009"/>
        <v>low</v>
      </c>
      <c r="L2581">
        <v>13</v>
      </c>
      <c r="M2581" t="str">
        <f t="shared" si="1020"/>
        <v>medium</v>
      </c>
      <c r="N2581">
        <f t="shared" si="991"/>
        <v>6</v>
      </c>
      <c r="O2581">
        <f t="shared" si="992"/>
        <v>7</v>
      </c>
      <c r="P2581" t="str">
        <f t="shared" si="993"/>
        <v>neděle</v>
      </c>
      <c r="Q2581">
        <f t="shared" ref="Q2581:AB2590" si="1021">VLOOKUP($N2581,$V$31:$AH$42,Q$592+1,0)</f>
        <v>0</v>
      </c>
      <c r="R2581">
        <f t="shared" si="1021"/>
        <v>0</v>
      </c>
      <c r="S2581">
        <f t="shared" si="1021"/>
        <v>0</v>
      </c>
      <c r="T2581">
        <f t="shared" si="1021"/>
        <v>0</v>
      </c>
      <c r="U2581">
        <f t="shared" si="1021"/>
        <v>0</v>
      </c>
      <c r="V2581">
        <f t="shared" si="1021"/>
        <v>1</v>
      </c>
      <c r="W2581">
        <f t="shared" si="1021"/>
        <v>0</v>
      </c>
      <c r="X2581">
        <f t="shared" si="1021"/>
        <v>0</v>
      </c>
      <c r="Y2581">
        <f t="shared" si="1021"/>
        <v>0</v>
      </c>
      <c r="Z2581">
        <f t="shared" si="1021"/>
        <v>0</v>
      </c>
      <c r="AA2581">
        <f t="shared" si="1021"/>
        <v>0</v>
      </c>
      <c r="AB2581">
        <f t="shared" si="1021"/>
        <v>0</v>
      </c>
      <c r="AC2581">
        <f t="shared" ref="AC2581:AI2590" si="1022">VLOOKUP($O2581,$V$74:$AC$80,AC$592+1,0)</f>
        <v>0</v>
      </c>
      <c r="AD2581">
        <f t="shared" si="1022"/>
        <v>0</v>
      </c>
      <c r="AE2581">
        <f t="shared" si="1022"/>
        <v>0</v>
      </c>
      <c r="AF2581">
        <f t="shared" si="1022"/>
        <v>0</v>
      </c>
      <c r="AG2581">
        <f t="shared" si="1022"/>
        <v>0</v>
      </c>
      <c r="AH2581">
        <f t="shared" si="1022"/>
        <v>0</v>
      </c>
      <c r="AI2581">
        <f t="shared" si="1022"/>
        <v>1</v>
      </c>
      <c r="AJ2581">
        <f t="shared" ca="1" si="994"/>
        <v>0</v>
      </c>
      <c r="AK2581">
        <f t="shared" ca="1" si="995"/>
        <v>1</v>
      </c>
      <c r="AL2581">
        <f t="shared" ca="1" si="996"/>
        <v>0</v>
      </c>
      <c r="AM2581">
        <f t="shared" ca="1" si="997"/>
        <v>0</v>
      </c>
      <c r="AN2581">
        <f t="shared" ca="1" si="998"/>
        <v>0</v>
      </c>
      <c r="AO2581">
        <f t="shared" ca="1" si="999"/>
        <v>1</v>
      </c>
      <c r="AP2581">
        <f t="shared" ca="1" si="1000"/>
        <v>0</v>
      </c>
      <c r="AQ2581">
        <f t="shared" ca="1" si="1001"/>
        <v>1</v>
      </c>
      <c r="AR2581">
        <f t="shared" ca="1" si="1002"/>
        <v>0</v>
      </c>
      <c r="AS2581">
        <v>0</v>
      </c>
      <c r="AT2581">
        <v>0</v>
      </c>
      <c r="AU2581">
        <f t="shared" ref="AU2581:AW2600" ca="1" si="1023">VLOOKUP(INDIRECT($AU$590&amp;ROW($A2581)),$F$17:$I$19,AU$592+1,0)</f>
        <v>1</v>
      </c>
      <c r="AV2581">
        <f t="shared" ca="1" si="1023"/>
        <v>0</v>
      </c>
      <c r="AW2581">
        <f t="shared" ca="1" si="1023"/>
        <v>0</v>
      </c>
      <c r="AX2581">
        <v>0</v>
      </c>
    </row>
    <row r="2582" spans="1:50">
      <c r="A2582" s="2">
        <v>41435</v>
      </c>
      <c r="B2582">
        <v>1582</v>
      </c>
      <c r="C2582">
        <v>22</v>
      </c>
      <c r="D2582">
        <f t="shared" ca="1" si="1003"/>
        <v>18.773110139134847</v>
      </c>
      <c r="E2582">
        <f t="shared" ca="1" si="1004"/>
        <v>3.2268898608651533</v>
      </c>
      <c r="F2582" t="str">
        <f t="shared" ca="1" si="1005"/>
        <v>high</v>
      </c>
      <c r="G2582">
        <v>1867</v>
      </c>
      <c r="H2582">
        <f t="shared" si="1006"/>
        <v>1867</v>
      </c>
      <c r="I2582">
        <f t="shared" ca="1" si="1007"/>
        <v>1148.5052365812087</v>
      </c>
      <c r="J2582">
        <f t="shared" ca="1" si="1008"/>
        <v>718.49476341879131</v>
      </c>
      <c r="K2582" t="str">
        <f t="shared" ca="1" si="1009"/>
        <v>high</v>
      </c>
      <c r="L2582">
        <v>19.25</v>
      </c>
      <c r="M2582" t="str">
        <f t="shared" si="1020"/>
        <v>high</v>
      </c>
      <c r="N2582">
        <f t="shared" si="991"/>
        <v>6</v>
      </c>
      <c r="O2582">
        <f t="shared" si="992"/>
        <v>1</v>
      </c>
      <c r="P2582" t="str">
        <f t="shared" si="993"/>
        <v>pondělí</v>
      </c>
      <c r="Q2582">
        <f t="shared" si="1021"/>
        <v>0</v>
      </c>
      <c r="R2582">
        <f t="shared" si="1021"/>
        <v>0</v>
      </c>
      <c r="S2582">
        <f t="shared" si="1021"/>
        <v>0</v>
      </c>
      <c r="T2582">
        <f t="shared" si="1021"/>
        <v>0</v>
      </c>
      <c r="U2582">
        <f t="shared" si="1021"/>
        <v>0</v>
      </c>
      <c r="V2582">
        <f t="shared" si="1021"/>
        <v>1</v>
      </c>
      <c r="W2582">
        <f t="shared" si="1021"/>
        <v>0</v>
      </c>
      <c r="X2582">
        <f t="shared" si="1021"/>
        <v>0</v>
      </c>
      <c r="Y2582">
        <f t="shared" si="1021"/>
        <v>0</v>
      </c>
      <c r="Z2582">
        <f t="shared" si="1021"/>
        <v>0</v>
      </c>
      <c r="AA2582">
        <f t="shared" si="1021"/>
        <v>0</v>
      </c>
      <c r="AB2582">
        <f t="shared" si="1021"/>
        <v>0</v>
      </c>
      <c r="AC2582">
        <f t="shared" si="1022"/>
        <v>1</v>
      </c>
      <c r="AD2582">
        <f t="shared" si="1022"/>
        <v>0</v>
      </c>
      <c r="AE2582">
        <f t="shared" si="1022"/>
        <v>0</v>
      </c>
      <c r="AF2582">
        <f t="shared" si="1022"/>
        <v>0</v>
      </c>
      <c r="AG2582">
        <f t="shared" si="1022"/>
        <v>0</v>
      </c>
      <c r="AH2582">
        <f t="shared" si="1022"/>
        <v>0</v>
      </c>
      <c r="AI2582">
        <f t="shared" si="1022"/>
        <v>0</v>
      </c>
      <c r="AJ2582">
        <f t="shared" ca="1" si="994"/>
        <v>0</v>
      </c>
      <c r="AK2582">
        <f t="shared" ca="1" si="995"/>
        <v>1</v>
      </c>
      <c r="AL2582">
        <f t="shared" ca="1" si="996"/>
        <v>0</v>
      </c>
      <c r="AM2582">
        <f t="shared" ca="1" si="997"/>
        <v>0</v>
      </c>
      <c r="AN2582">
        <f t="shared" ca="1" si="998"/>
        <v>0</v>
      </c>
      <c r="AO2582">
        <f t="shared" ca="1" si="999"/>
        <v>1</v>
      </c>
      <c r="AP2582">
        <f t="shared" ca="1" si="1000"/>
        <v>0</v>
      </c>
      <c r="AQ2582">
        <f t="shared" ca="1" si="1001"/>
        <v>0</v>
      </c>
      <c r="AR2582">
        <f t="shared" ca="1" si="1002"/>
        <v>1</v>
      </c>
      <c r="AS2582">
        <v>0</v>
      </c>
      <c r="AT2582">
        <v>0</v>
      </c>
      <c r="AU2582">
        <f t="shared" ca="1" si="1023"/>
        <v>0</v>
      </c>
      <c r="AV2582">
        <f t="shared" ca="1" si="1023"/>
        <v>0</v>
      </c>
      <c r="AW2582">
        <f t="shared" ca="1" si="1023"/>
        <v>1</v>
      </c>
      <c r="AX2582">
        <v>0</v>
      </c>
    </row>
    <row r="2583" spans="1:50">
      <c r="A2583" s="2">
        <v>41436</v>
      </c>
      <c r="B2583">
        <v>1583</v>
      </c>
      <c r="C2583">
        <v>21</v>
      </c>
      <c r="D2583">
        <f t="shared" ca="1" si="1003"/>
        <v>18.773977841971732</v>
      </c>
      <c r="E2583">
        <f t="shared" ca="1" si="1004"/>
        <v>2.2260221580282682</v>
      </c>
      <c r="F2583" t="str">
        <f t="shared" ca="1" si="1005"/>
        <v>medium</v>
      </c>
      <c r="G2583">
        <v>1564</v>
      </c>
      <c r="H2583">
        <f t="shared" si="1006"/>
        <v>1564</v>
      </c>
      <c r="I2583">
        <f t="shared" ca="1" si="1007"/>
        <v>1148.6732754880973</v>
      </c>
      <c r="J2583">
        <f t="shared" ca="1" si="1008"/>
        <v>415.32672451190274</v>
      </c>
      <c r="K2583" t="str">
        <f t="shared" ca="1" si="1009"/>
        <v>high</v>
      </c>
      <c r="L2583">
        <v>19.600000000000001</v>
      </c>
      <c r="M2583" t="str">
        <f t="shared" si="1020"/>
        <v>high</v>
      </c>
      <c r="N2583">
        <f t="shared" si="991"/>
        <v>6</v>
      </c>
      <c r="O2583">
        <f t="shared" si="992"/>
        <v>2</v>
      </c>
      <c r="P2583" t="str">
        <f t="shared" si="993"/>
        <v>úterý</v>
      </c>
      <c r="Q2583">
        <f t="shared" si="1021"/>
        <v>0</v>
      </c>
      <c r="R2583">
        <f t="shared" si="1021"/>
        <v>0</v>
      </c>
      <c r="S2583">
        <f t="shared" si="1021"/>
        <v>0</v>
      </c>
      <c r="T2583">
        <f t="shared" si="1021"/>
        <v>0</v>
      </c>
      <c r="U2583">
        <f t="shared" si="1021"/>
        <v>0</v>
      </c>
      <c r="V2583">
        <f t="shared" si="1021"/>
        <v>1</v>
      </c>
      <c r="W2583">
        <f t="shared" si="1021"/>
        <v>0</v>
      </c>
      <c r="X2583">
        <f t="shared" si="1021"/>
        <v>0</v>
      </c>
      <c r="Y2583">
        <f t="shared" si="1021"/>
        <v>0</v>
      </c>
      <c r="Z2583">
        <f t="shared" si="1021"/>
        <v>0</v>
      </c>
      <c r="AA2583">
        <f t="shared" si="1021"/>
        <v>0</v>
      </c>
      <c r="AB2583">
        <f t="shared" si="1021"/>
        <v>0</v>
      </c>
      <c r="AC2583">
        <f t="shared" si="1022"/>
        <v>0</v>
      </c>
      <c r="AD2583">
        <f t="shared" si="1022"/>
        <v>1</v>
      </c>
      <c r="AE2583">
        <f t="shared" si="1022"/>
        <v>0</v>
      </c>
      <c r="AF2583">
        <f t="shared" si="1022"/>
        <v>0</v>
      </c>
      <c r="AG2583">
        <f t="shared" si="1022"/>
        <v>0</v>
      </c>
      <c r="AH2583">
        <f t="shared" si="1022"/>
        <v>0</v>
      </c>
      <c r="AI2583">
        <f t="shared" si="1022"/>
        <v>0</v>
      </c>
      <c r="AJ2583">
        <f t="shared" ca="1" si="994"/>
        <v>0</v>
      </c>
      <c r="AK2583">
        <f t="shared" ca="1" si="995"/>
        <v>1</v>
      </c>
      <c r="AL2583">
        <f t="shared" ca="1" si="996"/>
        <v>0</v>
      </c>
      <c r="AM2583">
        <f t="shared" ca="1" si="997"/>
        <v>0</v>
      </c>
      <c r="AN2583">
        <f t="shared" ca="1" si="998"/>
        <v>0</v>
      </c>
      <c r="AO2583">
        <f t="shared" ca="1" si="999"/>
        <v>1</v>
      </c>
      <c r="AP2583">
        <f t="shared" ca="1" si="1000"/>
        <v>0</v>
      </c>
      <c r="AQ2583">
        <f t="shared" ca="1" si="1001"/>
        <v>0</v>
      </c>
      <c r="AR2583">
        <f t="shared" ca="1" si="1002"/>
        <v>1</v>
      </c>
      <c r="AS2583">
        <v>1</v>
      </c>
      <c r="AT2583">
        <v>0</v>
      </c>
      <c r="AU2583">
        <f t="shared" ca="1" si="1023"/>
        <v>0</v>
      </c>
      <c r="AV2583">
        <f t="shared" ca="1" si="1023"/>
        <v>1</v>
      </c>
      <c r="AW2583">
        <f t="shared" ca="1" si="1023"/>
        <v>0</v>
      </c>
      <c r="AX2583">
        <v>0</v>
      </c>
    </row>
    <row r="2584" spans="1:50">
      <c r="A2584" s="2">
        <v>41437</v>
      </c>
      <c r="B2584">
        <v>1584</v>
      </c>
      <c r="C2584">
        <v>27</v>
      </c>
      <c r="D2584">
        <f t="shared" ca="1" si="1003"/>
        <v>18.774841660935937</v>
      </c>
      <c r="E2584">
        <f t="shared" ca="1" si="1004"/>
        <v>8.2251583390640626</v>
      </c>
      <c r="F2584" t="str">
        <f t="shared" ca="1" si="1005"/>
        <v>high</v>
      </c>
      <c r="G2584">
        <v>1551</v>
      </c>
      <c r="H2584">
        <f t="shared" si="1006"/>
        <v>1551</v>
      </c>
      <c r="I2584">
        <f t="shared" ca="1" si="1007"/>
        <v>1148.8411510193291</v>
      </c>
      <c r="J2584">
        <f t="shared" ca="1" si="1008"/>
        <v>402.15884898067088</v>
      </c>
      <c r="K2584" t="str">
        <f t="shared" ca="1" si="1009"/>
        <v>high</v>
      </c>
      <c r="L2584">
        <v>15.25</v>
      </c>
      <c r="M2584" t="str">
        <f t="shared" si="1020"/>
        <v>high</v>
      </c>
      <c r="N2584">
        <f t="shared" si="991"/>
        <v>6</v>
      </c>
      <c r="O2584">
        <f t="shared" si="992"/>
        <v>3</v>
      </c>
      <c r="P2584" t="str">
        <f t="shared" si="993"/>
        <v>středa</v>
      </c>
      <c r="Q2584">
        <f t="shared" si="1021"/>
        <v>0</v>
      </c>
      <c r="R2584">
        <f t="shared" si="1021"/>
        <v>0</v>
      </c>
      <c r="S2584">
        <f t="shared" si="1021"/>
        <v>0</v>
      </c>
      <c r="T2584">
        <f t="shared" si="1021"/>
        <v>0</v>
      </c>
      <c r="U2584">
        <f t="shared" si="1021"/>
        <v>0</v>
      </c>
      <c r="V2584">
        <f t="shared" si="1021"/>
        <v>1</v>
      </c>
      <c r="W2584">
        <f t="shared" si="1021"/>
        <v>0</v>
      </c>
      <c r="X2584">
        <f t="shared" si="1021"/>
        <v>0</v>
      </c>
      <c r="Y2584">
        <f t="shared" si="1021"/>
        <v>0</v>
      </c>
      <c r="Z2584">
        <f t="shared" si="1021"/>
        <v>0</v>
      </c>
      <c r="AA2584">
        <f t="shared" si="1021"/>
        <v>0</v>
      </c>
      <c r="AB2584">
        <f t="shared" si="1021"/>
        <v>0</v>
      </c>
      <c r="AC2584">
        <f t="shared" si="1022"/>
        <v>0</v>
      </c>
      <c r="AD2584">
        <f t="shared" si="1022"/>
        <v>0</v>
      </c>
      <c r="AE2584">
        <f t="shared" si="1022"/>
        <v>1</v>
      </c>
      <c r="AF2584">
        <f t="shared" si="1022"/>
        <v>0</v>
      </c>
      <c r="AG2584">
        <f t="shared" si="1022"/>
        <v>0</v>
      </c>
      <c r="AH2584">
        <f t="shared" si="1022"/>
        <v>0</v>
      </c>
      <c r="AI2584">
        <f t="shared" si="1022"/>
        <v>0</v>
      </c>
      <c r="AJ2584">
        <f t="shared" ca="1" si="994"/>
        <v>0</v>
      </c>
      <c r="AK2584">
        <f t="shared" ca="1" si="995"/>
        <v>1</v>
      </c>
      <c r="AL2584">
        <f t="shared" ca="1" si="996"/>
        <v>0</v>
      </c>
      <c r="AM2584">
        <f t="shared" ca="1" si="997"/>
        <v>0</v>
      </c>
      <c r="AN2584">
        <f t="shared" ca="1" si="998"/>
        <v>1</v>
      </c>
      <c r="AO2584">
        <f t="shared" ca="1" si="999"/>
        <v>0</v>
      </c>
      <c r="AP2584">
        <f t="shared" ca="1" si="1000"/>
        <v>0</v>
      </c>
      <c r="AQ2584">
        <f t="shared" ca="1" si="1001"/>
        <v>0</v>
      </c>
      <c r="AR2584">
        <f t="shared" ca="1" si="1002"/>
        <v>1</v>
      </c>
      <c r="AS2584">
        <v>1</v>
      </c>
      <c r="AT2584">
        <v>0</v>
      </c>
      <c r="AU2584">
        <f t="shared" ca="1" si="1023"/>
        <v>0</v>
      </c>
      <c r="AV2584">
        <f t="shared" ca="1" si="1023"/>
        <v>0</v>
      </c>
      <c r="AW2584">
        <f t="shared" ca="1" si="1023"/>
        <v>1</v>
      </c>
      <c r="AX2584">
        <v>0</v>
      </c>
    </row>
    <row r="2585" spans="1:50">
      <c r="A2585" s="2">
        <v>41438</v>
      </c>
      <c r="B2585">
        <v>1585</v>
      </c>
      <c r="C2585">
        <v>26</v>
      </c>
      <c r="D2585">
        <f t="shared" ca="1" si="1003"/>
        <v>18.775701603746047</v>
      </c>
      <c r="E2585">
        <f t="shared" ca="1" si="1004"/>
        <v>7.2242983962539533</v>
      </c>
      <c r="F2585" t="str">
        <f t="shared" ca="1" si="1005"/>
        <v>high</v>
      </c>
      <c r="G2585">
        <v>1130</v>
      </c>
      <c r="H2585">
        <f t="shared" si="1006"/>
        <v>1130</v>
      </c>
      <c r="I2585">
        <f t="shared" ca="1" si="1007"/>
        <v>1149.0088630235334</v>
      </c>
      <c r="J2585">
        <f t="shared" ca="1" si="1008"/>
        <v>-19.008863023533422</v>
      </c>
      <c r="K2585" t="str">
        <f t="shared" ca="1" si="1009"/>
        <v>medium</v>
      </c>
      <c r="L2585">
        <v>17.05</v>
      </c>
      <c r="M2585" t="str">
        <f t="shared" si="1020"/>
        <v>high</v>
      </c>
      <c r="N2585">
        <f t="shared" si="991"/>
        <v>6</v>
      </c>
      <c r="O2585">
        <f t="shared" si="992"/>
        <v>4</v>
      </c>
      <c r="P2585" t="str">
        <f t="shared" si="993"/>
        <v>čtvrtek</v>
      </c>
      <c r="Q2585">
        <f t="shared" si="1021"/>
        <v>0</v>
      </c>
      <c r="R2585">
        <f t="shared" si="1021"/>
        <v>0</v>
      </c>
      <c r="S2585">
        <f t="shared" si="1021"/>
        <v>0</v>
      </c>
      <c r="T2585">
        <f t="shared" si="1021"/>
        <v>0</v>
      </c>
      <c r="U2585">
        <f t="shared" si="1021"/>
        <v>0</v>
      </c>
      <c r="V2585">
        <f t="shared" si="1021"/>
        <v>1</v>
      </c>
      <c r="W2585">
        <f t="shared" si="1021"/>
        <v>0</v>
      </c>
      <c r="X2585">
        <f t="shared" si="1021"/>
        <v>0</v>
      </c>
      <c r="Y2585">
        <f t="shared" si="1021"/>
        <v>0</v>
      </c>
      <c r="Z2585">
        <f t="shared" si="1021"/>
        <v>0</v>
      </c>
      <c r="AA2585">
        <f t="shared" si="1021"/>
        <v>0</v>
      </c>
      <c r="AB2585">
        <f t="shared" si="1021"/>
        <v>0</v>
      </c>
      <c r="AC2585">
        <f t="shared" si="1022"/>
        <v>0</v>
      </c>
      <c r="AD2585">
        <f t="shared" si="1022"/>
        <v>0</v>
      </c>
      <c r="AE2585">
        <f t="shared" si="1022"/>
        <v>0</v>
      </c>
      <c r="AF2585">
        <f t="shared" si="1022"/>
        <v>1</v>
      </c>
      <c r="AG2585">
        <f t="shared" si="1022"/>
        <v>0</v>
      </c>
      <c r="AH2585">
        <f t="shared" si="1022"/>
        <v>0</v>
      </c>
      <c r="AI2585">
        <f t="shared" si="1022"/>
        <v>0</v>
      </c>
      <c r="AJ2585">
        <f t="shared" ca="1" si="994"/>
        <v>1</v>
      </c>
      <c r="AK2585">
        <f t="shared" ca="1" si="995"/>
        <v>0</v>
      </c>
      <c r="AL2585">
        <f t="shared" ca="1" si="996"/>
        <v>0</v>
      </c>
      <c r="AM2585">
        <f t="shared" ca="1" si="997"/>
        <v>0</v>
      </c>
      <c r="AN2585">
        <f t="shared" ca="1" si="998"/>
        <v>0</v>
      </c>
      <c r="AO2585">
        <f t="shared" ca="1" si="999"/>
        <v>1</v>
      </c>
      <c r="AP2585">
        <f t="shared" ca="1" si="1000"/>
        <v>0</v>
      </c>
      <c r="AQ2585">
        <f t="shared" ca="1" si="1001"/>
        <v>0</v>
      </c>
      <c r="AR2585">
        <f t="shared" ca="1" si="1002"/>
        <v>1</v>
      </c>
      <c r="AS2585">
        <v>0</v>
      </c>
      <c r="AT2585">
        <v>0</v>
      </c>
      <c r="AU2585">
        <f t="shared" ca="1" si="1023"/>
        <v>0</v>
      </c>
      <c r="AV2585">
        <f t="shared" ca="1" si="1023"/>
        <v>0</v>
      </c>
      <c r="AW2585">
        <f t="shared" ca="1" si="1023"/>
        <v>1</v>
      </c>
      <c r="AX2585">
        <v>0</v>
      </c>
    </row>
    <row r="2586" spans="1:50">
      <c r="A2586" s="2">
        <v>41439</v>
      </c>
      <c r="B2586">
        <v>1586</v>
      </c>
      <c r="C2586">
        <v>21</v>
      </c>
      <c r="D2586">
        <f t="shared" ca="1" si="1003"/>
        <v>18.776557678120636</v>
      </c>
      <c r="E2586">
        <f t="shared" ca="1" si="1004"/>
        <v>2.2234423218793644</v>
      </c>
      <c r="F2586" t="str">
        <f t="shared" ca="1" si="1005"/>
        <v>medium</v>
      </c>
      <c r="G2586">
        <v>1297</v>
      </c>
      <c r="H2586">
        <f t="shared" si="1006"/>
        <v>1297</v>
      </c>
      <c r="I2586">
        <f t="shared" ca="1" si="1007"/>
        <v>1149.1764113493391</v>
      </c>
      <c r="J2586">
        <f t="shared" ca="1" si="1008"/>
        <v>147.82358865066089</v>
      </c>
      <c r="K2586" t="str">
        <f t="shared" ca="1" si="1009"/>
        <v>high</v>
      </c>
      <c r="L2586">
        <v>11.5</v>
      </c>
      <c r="M2586" t="str">
        <f t="shared" si="1020"/>
        <v>medium</v>
      </c>
      <c r="N2586">
        <f t="shared" si="991"/>
        <v>6</v>
      </c>
      <c r="O2586">
        <f t="shared" si="992"/>
        <v>5</v>
      </c>
      <c r="P2586" t="str">
        <f t="shared" si="993"/>
        <v>pátek</v>
      </c>
      <c r="Q2586">
        <f t="shared" si="1021"/>
        <v>0</v>
      </c>
      <c r="R2586">
        <f t="shared" si="1021"/>
        <v>0</v>
      </c>
      <c r="S2586">
        <f t="shared" si="1021"/>
        <v>0</v>
      </c>
      <c r="T2586">
        <f t="shared" si="1021"/>
        <v>0</v>
      </c>
      <c r="U2586">
        <f t="shared" si="1021"/>
        <v>0</v>
      </c>
      <c r="V2586">
        <f t="shared" si="1021"/>
        <v>1</v>
      </c>
      <c r="W2586">
        <f t="shared" si="1021"/>
        <v>0</v>
      </c>
      <c r="X2586">
        <f t="shared" si="1021"/>
        <v>0</v>
      </c>
      <c r="Y2586">
        <f t="shared" si="1021"/>
        <v>0</v>
      </c>
      <c r="Z2586">
        <f t="shared" si="1021"/>
        <v>0</v>
      </c>
      <c r="AA2586">
        <f t="shared" si="1021"/>
        <v>0</v>
      </c>
      <c r="AB2586">
        <f t="shared" si="1021"/>
        <v>0</v>
      </c>
      <c r="AC2586">
        <f t="shared" si="1022"/>
        <v>0</v>
      </c>
      <c r="AD2586">
        <f t="shared" si="1022"/>
        <v>0</v>
      </c>
      <c r="AE2586">
        <f t="shared" si="1022"/>
        <v>0</v>
      </c>
      <c r="AF2586">
        <f t="shared" si="1022"/>
        <v>0</v>
      </c>
      <c r="AG2586">
        <f t="shared" si="1022"/>
        <v>1</v>
      </c>
      <c r="AH2586">
        <f t="shared" si="1022"/>
        <v>0</v>
      </c>
      <c r="AI2586">
        <f t="shared" si="1022"/>
        <v>0</v>
      </c>
      <c r="AJ2586">
        <f t="shared" ca="1" si="994"/>
        <v>1</v>
      </c>
      <c r="AK2586">
        <f t="shared" ca="1" si="995"/>
        <v>0</v>
      </c>
      <c r="AL2586">
        <f t="shared" ca="1" si="996"/>
        <v>0</v>
      </c>
      <c r="AM2586">
        <f t="shared" ca="1" si="997"/>
        <v>0</v>
      </c>
      <c r="AN2586">
        <f t="shared" ca="1" si="998"/>
        <v>1</v>
      </c>
      <c r="AO2586">
        <f t="shared" ca="1" si="999"/>
        <v>0</v>
      </c>
      <c r="AP2586">
        <f t="shared" ca="1" si="1000"/>
        <v>0</v>
      </c>
      <c r="AQ2586">
        <f t="shared" ca="1" si="1001"/>
        <v>1</v>
      </c>
      <c r="AR2586">
        <f t="shared" ca="1" si="1002"/>
        <v>0</v>
      </c>
      <c r="AS2586">
        <v>0</v>
      </c>
      <c r="AT2586">
        <v>0</v>
      </c>
      <c r="AU2586">
        <f t="shared" ca="1" si="1023"/>
        <v>0</v>
      </c>
      <c r="AV2586">
        <f t="shared" ca="1" si="1023"/>
        <v>1</v>
      </c>
      <c r="AW2586">
        <f t="shared" ca="1" si="1023"/>
        <v>0</v>
      </c>
      <c r="AX2586">
        <v>0</v>
      </c>
    </row>
    <row r="2587" spans="1:50">
      <c r="A2587" s="2">
        <v>41440</v>
      </c>
      <c r="B2587">
        <v>1587</v>
      </c>
      <c r="C2587">
        <v>12</v>
      </c>
      <c r="D2587">
        <f t="shared" ca="1" si="1003"/>
        <v>18.77740989177828</v>
      </c>
      <c r="E2587">
        <f t="shared" ca="1" si="1004"/>
        <v>-6.7774098917782801</v>
      </c>
      <c r="F2587" t="str">
        <f t="shared" ca="1" si="1005"/>
        <v>low</v>
      </c>
      <c r="G2587">
        <v>690</v>
      </c>
      <c r="H2587">
        <f t="shared" si="1006"/>
        <v>690</v>
      </c>
      <c r="I2587">
        <f t="shared" ca="1" si="1007"/>
        <v>1149.3437958453749</v>
      </c>
      <c r="J2587">
        <f t="shared" ca="1" si="1008"/>
        <v>-459.34379584537487</v>
      </c>
      <c r="K2587" t="str">
        <f t="shared" ca="1" si="1009"/>
        <v>low</v>
      </c>
      <c r="L2587">
        <v>20.2</v>
      </c>
      <c r="M2587" t="str">
        <f t="shared" si="1020"/>
        <v>high</v>
      </c>
      <c r="N2587">
        <f t="shared" si="991"/>
        <v>6</v>
      </c>
      <c r="O2587">
        <f t="shared" si="992"/>
        <v>6</v>
      </c>
      <c r="P2587" t="str">
        <f t="shared" si="993"/>
        <v>sobota</v>
      </c>
      <c r="Q2587">
        <f t="shared" si="1021"/>
        <v>0</v>
      </c>
      <c r="R2587">
        <f t="shared" si="1021"/>
        <v>0</v>
      </c>
      <c r="S2587">
        <f t="shared" si="1021"/>
        <v>0</v>
      </c>
      <c r="T2587">
        <f t="shared" si="1021"/>
        <v>0</v>
      </c>
      <c r="U2587">
        <f t="shared" si="1021"/>
        <v>0</v>
      </c>
      <c r="V2587">
        <f t="shared" si="1021"/>
        <v>1</v>
      </c>
      <c r="W2587">
        <f t="shared" si="1021"/>
        <v>0</v>
      </c>
      <c r="X2587">
        <f t="shared" si="1021"/>
        <v>0</v>
      </c>
      <c r="Y2587">
        <f t="shared" si="1021"/>
        <v>0</v>
      </c>
      <c r="Z2587">
        <f t="shared" si="1021"/>
        <v>0</v>
      </c>
      <c r="AA2587">
        <f t="shared" si="1021"/>
        <v>0</v>
      </c>
      <c r="AB2587">
        <f t="shared" si="1021"/>
        <v>0</v>
      </c>
      <c r="AC2587">
        <f t="shared" si="1022"/>
        <v>0</v>
      </c>
      <c r="AD2587">
        <f t="shared" si="1022"/>
        <v>0</v>
      </c>
      <c r="AE2587">
        <f t="shared" si="1022"/>
        <v>0</v>
      </c>
      <c r="AF2587">
        <f t="shared" si="1022"/>
        <v>0</v>
      </c>
      <c r="AG2587">
        <f t="shared" si="1022"/>
        <v>0</v>
      </c>
      <c r="AH2587">
        <f t="shared" si="1022"/>
        <v>1</v>
      </c>
      <c r="AI2587">
        <f t="shared" si="1022"/>
        <v>0</v>
      </c>
      <c r="AJ2587">
        <f t="shared" ca="1" si="994"/>
        <v>0</v>
      </c>
      <c r="AK2587">
        <f t="shared" ca="1" si="995"/>
        <v>1</v>
      </c>
      <c r="AL2587">
        <f t="shared" ca="1" si="996"/>
        <v>0</v>
      </c>
      <c r="AM2587">
        <f t="shared" ca="1" si="997"/>
        <v>1</v>
      </c>
      <c r="AN2587">
        <f t="shared" ca="1" si="998"/>
        <v>0</v>
      </c>
      <c r="AO2587">
        <f t="shared" ca="1" si="999"/>
        <v>0</v>
      </c>
      <c r="AP2587">
        <f t="shared" ca="1" si="1000"/>
        <v>0</v>
      </c>
      <c r="AQ2587">
        <f t="shared" ca="1" si="1001"/>
        <v>0</v>
      </c>
      <c r="AR2587">
        <f t="shared" ca="1" si="1002"/>
        <v>1</v>
      </c>
      <c r="AS2587">
        <v>0</v>
      </c>
      <c r="AT2587">
        <v>0</v>
      </c>
      <c r="AU2587">
        <f t="shared" ca="1" si="1023"/>
        <v>1</v>
      </c>
      <c r="AV2587">
        <f t="shared" ca="1" si="1023"/>
        <v>0</v>
      </c>
      <c r="AW2587">
        <f t="shared" ca="1" si="1023"/>
        <v>0</v>
      </c>
      <c r="AX2587">
        <v>0</v>
      </c>
    </row>
    <row r="2588" spans="1:50">
      <c r="A2588" s="2">
        <v>41441</v>
      </c>
      <c r="B2588">
        <v>1588</v>
      </c>
      <c r="C2588">
        <v>22</v>
      </c>
      <c r="D2588">
        <f t="shared" ca="1" si="1003"/>
        <v>18.778258252437563</v>
      </c>
      <c r="E2588">
        <f t="shared" ca="1" si="1004"/>
        <v>3.2217417475624366</v>
      </c>
      <c r="F2588" t="str">
        <f t="shared" ca="1" si="1005"/>
        <v>high</v>
      </c>
      <c r="G2588">
        <v>1513</v>
      </c>
      <c r="H2588">
        <f t="shared" si="1006"/>
        <v>1513</v>
      </c>
      <c r="I2588">
        <f t="shared" ca="1" si="1007"/>
        <v>1149.5110163602699</v>
      </c>
      <c r="J2588">
        <f t="shared" ca="1" si="1008"/>
        <v>363.48898363973012</v>
      </c>
      <c r="K2588" t="str">
        <f t="shared" ca="1" si="1009"/>
        <v>high</v>
      </c>
      <c r="L2588">
        <v>21.3</v>
      </c>
      <c r="M2588" t="str">
        <f t="shared" si="1020"/>
        <v>high</v>
      </c>
      <c r="N2588">
        <f t="shared" si="991"/>
        <v>6</v>
      </c>
      <c r="O2588">
        <f t="shared" si="992"/>
        <v>7</v>
      </c>
      <c r="P2588" t="str">
        <f t="shared" si="993"/>
        <v>neděle</v>
      </c>
      <c r="Q2588">
        <f t="shared" si="1021"/>
        <v>0</v>
      </c>
      <c r="R2588">
        <f t="shared" si="1021"/>
        <v>0</v>
      </c>
      <c r="S2588">
        <f t="shared" si="1021"/>
        <v>0</v>
      </c>
      <c r="T2588">
        <f t="shared" si="1021"/>
        <v>0</v>
      </c>
      <c r="U2588">
        <f t="shared" si="1021"/>
        <v>0</v>
      </c>
      <c r="V2588">
        <f t="shared" si="1021"/>
        <v>1</v>
      </c>
      <c r="W2588">
        <f t="shared" si="1021"/>
        <v>0</v>
      </c>
      <c r="X2588">
        <f t="shared" si="1021"/>
        <v>0</v>
      </c>
      <c r="Y2588">
        <f t="shared" si="1021"/>
        <v>0</v>
      </c>
      <c r="Z2588">
        <f t="shared" si="1021"/>
        <v>0</v>
      </c>
      <c r="AA2588">
        <f t="shared" si="1021"/>
        <v>0</v>
      </c>
      <c r="AB2588">
        <f t="shared" si="1021"/>
        <v>0</v>
      </c>
      <c r="AC2588">
        <f t="shared" si="1022"/>
        <v>0</v>
      </c>
      <c r="AD2588">
        <f t="shared" si="1022"/>
        <v>0</v>
      </c>
      <c r="AE2588">
        <f t="shared" si="1022"/>
        <v>0</v>
      </c>
      <c r="AF2588">
        <f t="shared" si="1022"/>
        <v>0</v>
      </c>
      <c r="AG2588">
        <f t="shared" si="1022"/>
        <v>0</v>
      </c>
      <c r="AH2588">
        <f t="shared" si="1022"/>
        <v>0</v>
      </c>
      <c r="AI2588">
        <f t="shared" si="1022"/>
        <v>1</v>
      </c>
      <c r="AJ2588">
        <f t="shared" ca="1" si="994"/>
        <v>0</v>
      </c>
      <c r="AK2588">
        <f t="shared" ca="1" si="995"/>
        <v>1</v>
      </c>
      <c r="AL2588">
        <f t="shared" ca="1" si="996"/>
        <v>0</v>
      </c>
      <c r="AM2588">
        <f t="shared" ca="1" si="997"/>
        <v>0</v>
      </c>
      <c r="AN2588">
        <f t="shared" ca="1" si="998"/>
        <v>0</v>
      </c>
      <c r="AO2588">
        <f t="shared" ca="1" si="999"/>
        <v>1</v>
      </c>
      <c r="AP2588">
        <f t="shared" ca="1" si="1000"/>
        <v>0</v>
      </c>
      <c r="AQ2588">
        <f t="shared" ca="1" si="1001"/>
        <v>0</v>
      </c>
      <c r="AR2588">
        <f t="shared" ca="1" si="1002"/>
        <v>1</v>
      </c>
      <c r="AS2588">
        <v>1</v>
      </c>
      <c r="AT2588">
        <v>0</v>
      </c>
      <c r="AU2588">
        <f t="shared" ca="1" si="1023"/>
        <v>0</v>
      </c>
      <c r="AV2588">
        <f t="shared" ca="1" si="1023"/>
        <v>0</v>
      </c>
      <c r="AW2588">
        <f t="shared" ca="1" si="1023"/>
        <v>1</v>
      </c>
      <c r="AX2588">
        <v>0</v>
      </c>
    </row>
    <row r="2589" spans="1:50">
      <c r="A2589" s="2">
        <v>41442</v>
      </c>
      <c r="B2589">
        <v>1589</v>
      </c>
      <c r="C2589">
        <v>28</v>
      </c>
      <c r="D2589">
        <f t="shared" ca="1" si="1003"/>
        <v>18.779102767817069</v>
      </c>
      <c r="E2589">
        <f t="shared" ca="1" si="1004"/>
        <v>9.2208972321829314</v>
      </c>
      <c r="F2589" t="str">
        <f t="shared" ca="1" si="1005"/>
        <v>high</v>
      </c>
      <c r="G2589">
        <v>2008</v>
      </c>
      <c r="H2589">
        <f t="shared" si="1006"/>
        <v>2008</v>
      </c>
      <c r="I2589">
        <f t="shared" ca="1" si="1007"/>
        <v>1149.6780727426531</v>
      </c>
      <c r="J2589">
        <f t="shared" ca="1" si="1008"/>
        <v>858.32192725734694</v>
      </c>
      <c r="K2589" t="str">
        <f t="shared" ca="1" si="1009"/>
        <v>high</v>
      </c>
      <c r="L2589">
        <v>22.85</v>
      </c>
      <c r="M2589" t="str">
        <f t="shared" si="1020"/>
        <v>high</v>
      </c>
      <c r="N2589">
        <f t="shared" si="991"/>
        <v>6</v>
      </c>
      <c r="O2589">
        <f t="shared" si="992"/>
        <v>1</v>
      </c>
      <c r="P2589" t="str">
        <f t="shared" si="993"/>
        <v>pondělí</v>
      </c>
      <c r="Q2589">
        <f t="shared" si="1021"/>
        <v>0</v>
      </c>
      <c r="R2589">
        <f t="shared" si="1021"/>
        <v>0</v>
      </c>
      <c r="S2589">
        <f t="shared" si="1021"/>
        <v>0</v>
      </c>
      <c r="T2589">
        <f t="shared" si="1021"/>
        <v>0</v>
      </c>
      <c r="U2589">
        <f t="shared" si="1021"/>
        <v>0</v>
      </c>
      <c r="V2589">
        <f t="shared" si="1021"/>
        <v>1</v>
      </c>
      <c r="W2589">
        <f t="shared" si="1021"/>
        <v>0</v>
      </c>
      <c r="X2589">
        <f t="shared" si="1021"/>
        <v>0</v>
      </c>
      <c r="Y2589">
        <f t="shared" si="1021"/>
        <v>0</v>
      </c>
      <c r="Z2589">
        <f t="shared" si="1021"/>
        <v>0</v>
      </c>
      <c r="AA2589">
        <f t="shared" si="1021"/>
        <v>0</v>
      </c>
      <c r="AB2589">
        <f t="shared" si="1021"/>
        <v>0</v>
      </c>
      <c r="AC2589">
        <f t="shared" si="1022"/>
        <v>1</v>
      </c>
      <c r="AD2589">
        <f t="shared" si="1022"/>
        <v>0</v>
      </c>
      <c r="AE2589">
        <f t="shared" si="1022"/>
        <v>0</v>
      </c>
      <c r="AF2589">
        <f t="shared" si="1022"/>
        <v>0</v>
      </c>
      <c r="AG2589">
        <f t="shared" si="1022"/>
        <v>0</v>
      </c>
      <c r="AH2589">
        <f t="shared" si="1022"/>
        <v>0</v>
      </c>
      <c r="AI2589">
        <f t="shared" si="1022"/>
        <v>0</v>
      </c>
      <c r="AJ2589">
        <f t="shared" ca="1" si="994"/>
        <v>0</v>
      </c>
      <c r="AK2589">
        <f t="shared" ca="1" si="995"/>
        <v>1</v>
      </c>
      <c r="AL2589">
        <f t="shared" ca="1" si="996"/>
        <v>0</v>
      </c>
      <c r="AM2589">
        <f t="shared" ca="1" si="997"/>
        <v>0</v>
      </c>
      <c r="AN2589">
        <f t="shared" ca="1" si="998"/>
        <v>0</v>
      </c>
      <c r="AO2589">
        <f t="shared" ca="1" si="999"/>
        <v>1</v>
      </c>
      <c r="AP2589">
        <f t="shared" ca="1" si="1000"/>
        <v>0</v>
      </c>
      <c r="AQ2589">
        <f t="shared" ca="1" si="1001"/>
        <v>0</v>
      </c>
      <c r="AR2589">
        <f t="shared" ca="1" si="1002"/>
        <v>1</v>
      </c>
      <c r="AS2589">
        <v>0</v>
      </c>
      <c r="AT2589">
        <v>0</v>
      </c>
      <c r="AU2589">
        <f t="shared" ca="1" si="1023"/>
        <v>0</v>
      </c>
      <c r="AV2589">
        <f t="shared" ca="1" si="1023"/>
        <v>0</v>
      </c>
      <c r="AW2589">
        <f t="shared" ca="1" si="1023"/>
        <v>1</v>
      </c>
      <c r="AX2589">
        <v>0</v>
      </c>
    </row>
    <row r="2590" spans="1:50">
      <c r="A2590" s="2">
        <v>41443</v>
      </c>
      <c r="B2590">
        <v>1590</v>
      </c>
      <c r="C2590">
        <v>21</v>
      </c>
      <c r="D2590">
        <f t="shared" ca="1" si="1003"/>
        <v>18.779943445635364</v>
      </c>
      <c r="E2590">
        <f t="shared" ca="1" si="1004"/>
        <v>2.2200565543646356</v>
      </c>
      <c r="F2590" t="str">
        <f t="shared" ca="1" si="1005"/>
        <v>medium</v>
      </c>
      <c r="G2590">
        <v>1357</v>
      </c>
      <c r="H2590">
        <f t="shared" si="1006"/>
        <v>1357</v>
      </c>
      <c r="I2590">
        <f t="shared" ca="1" si="1007"/>
        <v>1149.8449648411536</v>
      </c>
      <c r="J2590">
        <f t="shared" ca="1" si="1008"/>
        <v>207.15503515884643</v>
      </c>
      <c r="K2590" t="str">
        <f t="shared" ca="1" si="1009"/>
        <v>high</v>
      </c>
      <c r="L2590">
        <v>24.9</v>
      </c>
      <c r="M2590" t="str">
        <f t="shared" si="1020"/>
        <v>high</v>
      </c>
      <c r="N2590">
        <f t="shared" si="991"/>
        <v>6</v>
      </c>
      <c r="O2590">
        <f t="shared" si="992"/>
        <v>2</v>
      </c>
      <c r="P2590" t="str">
        <f t="shared" si="993"/>
        <v>úterý</v>
      </c>
      <c r="Q2590">
        <f t="shared" si="1021"/>
        <v>0</v>
      </c>
      <c r="R2590">
        <f t="shared" si="1021"/>
        <v>0</v>
      </c>
      <c r="S2590">
        <f t="shared" si="1021"/>
        <v>0</v>
      </c>
      <c r="T2590">
        <f t="shared" si="1021"/>
        <v>0</v>
      </c>
      <c r="U2590">
        <f t="shared" si="1021"/>
        <v>0</v>
      </c>
      <c r="V2590">
        <f t="shared" si="1021"/>
        <v>1</v>
      </c>
      <c r="W2590">
        <f t="shared" si="1021"/>
        <v>0</v>
      </c>
      <c r="X2590">
        <f t="shared" si="1021"/>
        <v>0</v>
      </c>
      <c r="Y2590">
        <f t="shared" si="1021"/>
        <v>0</v>
      </c>
      <c r="Z2590">
        <f t="shared" si="1021"/>
        <v>0</v>
      </c>
      <c r="AA2590">
        <f t="shared" si="1021"/>
        <v>0</v>
      </c>
      <c r="AB2590">
        <f t="shared" si="1021"/>
        <v>0</v>
      </c>
      <c r="AC2590">
        <f t="shared" si="1022"/>
        <v>0</v>
      </c>
      <c r="AD2590">
        <f t="shared" si="1022"/>
        <v>1</v>
      </c>
      <c r="AE2590">
        <f t="shared" si="1022"/>
        <v>0</v>
      </c>
      <c r="AF2590">
        <f t="shared" si="1022"/>
        <v>0</v>
      </c>
      <c r="AG2590">
        <f t="shared" si="1022"/>
        <v>0</v>
      </c>
      <c r="AH2590">
        <f t="shared" si="1022"/>
        <v>0</v>
      </c>
      <c r="AI2590">
        <f t="shared" si="1022"/>
        <v>0</v>
      </c>
      <c r="AJ2590">
        <f t="shared" ca="1" si="994"/>
        <v>0</v>
      </c>
      <c r="AK2590">
        <f t="shared" ca="1" si="995"/>
        <v>1</v>
      </c>
      <c r="AL2590">
        <f t="shared" ca="1" si="996"/>
        <v>0</v>
      </c>
      <c r="AM2590">
        <f t="shared" ca="1" si="997"/>
        <v>0</v>
      </c>
      <c r="AN2590">
        <f t="shared" ca="1" si="998"/>
        <v>0</v>
      </c>
      <c r="AO2590">
        <f t="shared" ca="1" si="999"/>
        <v>1</v>
      </c>
      <c r="AP2590">
        <f t="shared" ca="1" si="1000"/>
        <v>0</v>
      </c>
      <c r="AQ2590">
        <f t="shared" ca="1" si="1001"/>
        <v>0</v>
      </c>
      <c r="AR2590">
        <f t="shared" ca="1" si="1002"/>
        <v>1</v>
      </c>
      <c r="AS2590">
        <v>0</v>
      </c>
      <c r="AT2590">
        <v>0</v>
      </c>
      <c r="AU2590">
        <f t="shared" ca="1" si="1023"/>
        <v>0</v>
      </c>
      <c r="AV2590">
        <f t="shared" ca="1" si="1023"/>
        <v>1</v>
      </c>
      <c r="AW2590">
        <f t="shared" ca="1" si="1023"/>
        <v>0</v>
      </c>
      <c r="AX2590">
        <v>0</v>
      </c>
    </row>
    <row r="2591" spans="1:50">
      <c r="A2591" s="2">
        <v>41444</v>
      </c>
      <c r="B2591">
        <v>1591</v>
      </c>
      <c r="C2591">
        <v>21</v>
      </c>
      <c r="D2591">
        <f t="shared" ca="1" si="1003"/>
        <v>18.780780293611038</v>
      </c>
      <c r="E2591">
        <f t="shared" ca="1" si="1004"/>
        <v>2.2192197063889623</v>
      </c>
      <c r="F2591" t="str">
        <f t="shared" ca="1" si="1005"/>
        <v>medium</v>
      </c>
      <c r="G2591">
        <v>831</v>
      </c>
      <c r="H2591">
        <f t="shared" si="1006"/>
        <v>831</v>
      </c>
      <c r="I2591">
        <f t="shared" ca="1" si="1007"/>
        <v>1150.0116925044001</v>
      </c>
      <c r="J2591">
        <f t="shared" ca="1" si="1008"/>
        <v>-319.01169250440012</v>
      </c>
      <c r="K2591" t="str">
        <f t="shared" ca="1" si="1009"/>
        <v>medium</v>
      </c>
      <c r="L2591">
        <v>32.1</v>
      </c>
      <c r="M2591" t="str">
        <f t="shared" si="1020"/>
        <v>high</v>
      </c>
      <c r="N2591">
        <f t="shared" si="991"/>
        <v>6</v>
      </c>
      <c r="O2591">
        <f t="shared" si="992"/>
        <v>3</v>
      </c>
      <c r="P2591" t="str">
        <f t="shared" si="993"/>
        <v>středa</v>
      </c>
      <c r="Q2591">
        <f t="shared" ref="Q2591:AB2600" si="1024">VLOOKUP($N2591,$V$31:$AH$42,Q$592+1,0)</f>
        <v>0</v>
      </c>
      <c r="R2591">
        <f t="shared" si="1024"/>
        <v>0</v>
      </c>
      <c r="S2591">
        <f t="shared" si="1024"/>
        <v>0</v>
      </c>
      <c r="T2591">
        <f t="shared" si="1024"/>
        <v>0</v>
      </c>
      <c r="U2591">
        <f t="shared" si="1024"/>
        <v>0</v>
      </c>
      <c r="V2591">
        <f t="shared" si="1024"/>
        <v>1</v>
      </c>
      <c r="W2591">
        <f t="shared" si="1024"/>
        <v>0</v>
      </c>
      <c r="X2591">
        <f t="shared" si="1024"/>
        <v>0</v>
      </c>
      <c r="Y2591">
        <f t="shared" si="1024"/>
        <v>0</v>
      </c>
      <c r="Z2591">
        <f t="shared" si="1024"/>
        <v>0</v>
      </c>
      <c r="AA2591">
        <f t="shared" si="1024"/>
        <v>0</v>
      </c>
      <c r="AB2591">
        <f t="shared" si="1024"/>
        <v>0</v>
      </c>
      <c r="AC2591">
        <f t="shared" ref="AC2591:AI2600" si="1025">VLOOKUP($O2591,$V$74:$AC$80,AC$592+1,0)</f>
        <v>0</v>
      </c>
      <c r="AD2591">
        <f t="shared" si="1025"/>
        <v>0</v>
      </c>
      <c r="AE2591">
        <f t="shared" si="1025"/>
        <v>1</v>
      </c>
      <c r="AF2591">
        <f t="shared" si="1025"/>
        <v>0</v>
      </c>
      <c r="AG2591">
        <f t="shared" si="1025"/>
        <v>0</v>
      </c>
      <c r="AH2591">
        <f t="shared" si="1025"/>
        <v>0</v>
      </c>
      <c r="AI2591">
        <f t="shared" si="1025"/>
        <v>0</v>
      </c>
      <c r="AJ2591">
        <f t="shared" ca="1" si="994"/>
        <v>0</v>
      </c>
      <c r="AK2591">
        <f t="shared" ca="1" si="995"/>
        <v>1</v>
      </c>
      <c r="AL2591">
        <f t="shared" ca="1" si="996"/>
        <v>0</v>
      </c>
      <c r="AM2591">
        <f t="shared" ca="1" si="997"/>
        <v>0</v>
      </c>
      <c r="AN2591">
        <f t="shared" ca="1" si="998"/>
        <v>0</v>
      </c>
      <c r="AO2591">
        <f t="shared" ca="1" si="999"/>
        <v>1</v>
      </c>
      <c r="AP2591">
        <f t="shared" ca="1" si="1000"/>
        <v>0</v>
      </c>
      <c r="AQ2591">
        <f t="shared" ca="1" si="1001"/>
        <v>0</v>
      </c>
      <c r="AR2591">
        <f t="shared" ca="1" si="1002"/>
        <v>1</v>
      </c>
      <c r="AS2591">
        <v>0</v>
      </c>
      <c r="AT2591">
        <v>0</v>
      </c>
      <c r="AU2591">
        <f t="shared" ca="1" si="1023"/>
        <v>0</v>
      </c>
      <c r="AV2591">
        <f t="shared" ca="1" si="1023"/>
        <v>1</v>
      </c>
      <c r="AW2591">
        <f t="shared" ca="1" si="1023"/>
        <v>0</v>
      </c>
      <c r="AX2591">
        <v>0</v>
      </c>
    </row>
    <row r="2592" spans="1:50">
      <c r="A2592" s="2">
        <v>41445</v>
      </c>
      <c r="B2592">
        <v>1592</v>
      </c>
      <c r="C2592">
        <v>26</v>
      </c>
      <c r="D2592">
        <f t="shared" ca="1" si="1003"/>
        <v>18.781613319462672</v>
      </c>
      <c r="E2592">
        <f t="shared" ca="1" si="1004"/>
        <v>7.2183866805373285</v>
      </c>
      <c r="F2592" t="str">
        <f t="shared" ca="1" si="1005"/>
        <v>high</v>
      </c>
      <c r="G2592">
        <v>1036</v>
      </c>
      <c r="H2592">
        <f t="shared" si="1006"/>
        <v>1036</v>
      </c>
      <c r="I2592">
        <f t="shared" ca="1" si="1007"/>
        <v>1150.1782555810219</v>
      </c>
      <c r="J2592">
        <f t="shared" ca="1" si="1008"/>
        <v>-114.17825558102186</v>
      </c>
      <c r="K2592" t="str">
        <f t="shared" ca="1" si="1009"/>
        <v>medium</v>
      </c>
      <c r="L2592">
        <v>26.9</v>
      </c>
      <c r="M2592" t="str">
        <f t="shared" si="1020"/>
        <v>high</v>
      </c>
      <c r="N2592">
        <f t="shared" si="991"/>
        <v>6</v>
      </c>
      <c r="O2592">
        <f t="shared" si="992"/>
        <v>4</v>
      </c>
      <c r="P2592" t="str">
        <f t="shared" si="993"/>
        <v>čtvrtek</v>
      </c>
      <c r="Q2592">
        <f t="shared" si="1024"/>
        <v>0</v>
      </c>
      <c r="R2592">
        <f t="shared" si="1024"/>
        <v>0</v>
      </c>
      <c r="S2592">
        <f t="shared" si="1024"/>
        <v>0</v>
      </c>
      <c r="T2592">
        <f t="shared" si="1024"/>
        <v>0</v>
      </c>
      <c r="U2592">
        <f t="shared" si="1024"/>
        <v>0</v>
      </c>
      <c r="V2592">
        <f t="shared" si="1024"/>
        <v>1</v>
      </c>
      <c r="W2592">
        <f t="shared" si="1024"/>
        <v>0</v>
      </c>
      <c r="X2592">
        <f t="shared" si="1024"/>
        <v>0</v>
      </c>
      <c r="Y2592">
        <f t="shared" si="1024"/>
        <v>0</v>
      </c>
      <c r="Z2592">
        <f t="shared" si="1024"/>
        <v>0</v>
      </c>
      <c r="AA2592">
        <f t="shared" si="1024"/>
        <v>0</v>
      </c>
      <c r="AB2592">
        <f t="shared" si="1024"/>
        <v>0</v>
      </c>
      <c r="AC2592">
        <f t="shared" si="1025"/>
        <v>0</v>
      </c>
      <c r="AD2592">
        <f t="shared" si="1025"/>
        <v>0</v>
      </c>
      <c r="AE2592">
        <f t="shared" si="1025"/>
        <v>0</v>
      </c>
      <c r="AF2592">
        <f t="shared" si="1025"/>
        <v>1</v>
      </c>
      <c r="AG2592">
        <f t="shared" si="1025"/>
        <v>0</v>
      </c>
      <c r="AH2592">
        <f t="shared" si="1025"/>
        <v>0</v>
      </c>
      <c r="AI2592">
        <f t="shared" si="1025"/>
        <v>0</v>
      </c>
      <c r="AJ2592">
        <f t="shared" ca="1" si="994"/>
        <v>0</v>
      </c>
      <c r="AK2592">
        <f t="shared" ca="1" si="995"/>
        <v>1</v>
      </c>
      <c r="AL2592">
        <f t="shared" ca="1" si="996"/>
        <v>0</v>
      </c>
      <c r="AM2592">
        <f t="shared" ca="1" si="997"/>
        <v>0</v>
      </c>
      <c r="AN2592">
        <f t="shared" ca="1" si="998"/>
        <v>0</v>
      </c>
      <c r="AO2592">
        <f t="shared" ca="1" si="999"/>
        <v>1</v>
      </c>
      <c r="AP2592">
        <f t="shared" ca="1" si="1000"/>
        <v>0</v>
      </c>
      <c r="AQ2592">
        <f t="shared" ca="1" si="1001"/>
        <v>0</v>
      </c>
      <c r="AR2592">
        <f t="shared" ca="1" si="1002"/>
        <v>1</v>
      </c>
      <c r="AS2592">
        <v>0</v>
      </c>
      <c r="AT2592">
        <v>0</v>
      </c>
      <c r="AU2592">
        <f t="shared" ca="1" si="1023"/>
        <v>0</v>
      </c>
      <c r="AV2592">
        <f t="shared" ca="1" si="1023"/>
        <v>0</v>
      </c>
      <c r="AW2592">
        <f t="shared" ca="1" si="1023"/>
        <v>1</v>
      </c>
      <c r="AX2592">
        <v>0</v>
      </c>
    </row>
    <row r="2593" spans="1:50">
      <c r="A2593" s="2">
        <v>41446</v>
      </c>
      <c r="B2593">
        <v>1593</v>
      </c>
      <c r="C2593">
        <v>20</v>
      </c>
      <c r="D2593">
        <f t="shared" ca="1" si="1003"/>
        <v>18.782442530908831</v>
      </c>
      <c r="E2593">
        <f t="shared" ca="1" si="1004"/>
        <v>1.2175574690911688</v>
      </c>
      <c r="F2593" t="str">
        <f t="shared" ca="1" si="1005"/>
        <v>medium</v>
      </c>
      <c r="G2593">
        <v>1308</v>
      </c>
      <c r="H2593">
        <f t="shared" si="1006"/>
        <v>1308</v>
      </c>
      <c r="I2593">
        <f t="shared" ca="1" si="1007"/>
        <v>1150.3446539196475</v>
      </c>
      <c r="J2593">
        <f t="shared" ca="1" si="1008"/>
        <v>157.6553460803525</v>
      </c>
      <c r="K2593" t="str">
        <f t="shared" ca="1" si="1009"/>
        <v>high</v>
      </c>
      <c r="L2593">
        <v>30.4</v>
      </c>
      <c r="M2593" t="str">
        <f t="shared" si="1020"/>
        <v>high</v>
      </c>
      <c r="N2593">
        <f t="shared" si="991"/>
        <v>6</v>
      </c>
      <c r="O2593">
        <f t="shared" si="992"/>
        <v>5</v>
      </c>
      <c r="P2593" t="str">
        <f t="shared" si="993"/>
        <v>pátek</v>
      </c>
      <c r="Q2593">
        <f t="shared" si="1024"/>
        <v>0</v>
      </c>
      <c r="R2593">
        <f t="shared" si="1024"/>
        <v>0</v>
      </c>
      <c r="S2593">
        <f t="shared" si="1024"/>
        <v>0</v>
      </c>
      <c r="T2593">
        <f t="shared" si="1024"/>
        <v>0</v>
      </c>
      <c r="U2593">
        <f t="shared" si="1024"/>
        <v>0</v>
      </c>
      <c r="V2593">
        <f t="shared" si="1024"/>
        <v>1</v>
      </c>
      <c r="W2593">
        <f t="shared" si="1024"/>
        <v>0</v>
      </c>
      <c r="X2593">
        <f t="shared" si="1024"/>
        <v>0</v>
      </c>
      <c r="Y2593">
        <f t="shared" si="1024"/>
        <v>0</v>
      </c>
      <c r="Z2593">
        <f t="shared" si="1024"/>
        <v>0</v>
      </c>
      <c r="AA2593">
        <f t="shared" si="1024"/>
        <v>0</v>
      </c>
      <c r="AB2593">
        <f t="shared" si="1024"/>
        <v>0</v>
      </c>
      <c r="AC2593">
        <f t="shared" si="1025"/>
        <v>0</v>
      </c>
      <c r="AD2593">
        <f t="shared" si="1025"/>
        <v>0</v>
      </c>
      <c r="AE2593">
        <f t="shared" si="1025"/>
        <v>0</v>
      </c>
      <c r="AF2593">
        <f t="shared" si="1025"/>
        <v>0</v>
      </c>
      <c r="AG2593">
        <f t="shared" si="1025"/>
        <v>1</v>
      </c>
      <c r="AH2593">
        <f t="shared" si="1025"/>
        <v>0</v>
      </c>
      <c r="AI2593">
        <f t="shared" si="1025"/>
        <v>0</v>
      </c>
      <c r="AJ2593">
        <f t="shared" ca="1" si="994"/>
        <v>0</v>
      </c>
      <c r="AK2593">
        <f t="shared" ca="1" si="995"/>
        <v>1</v>
      </c>
      <c r="AL2593">
        <f t="shared" ca="1" si="996"/>
        <v>0</v>
      </c>
      <c r="AM2593">
        <f t="shared" ca="1" si="997"/>
        <v>0</v>
      </c>
      <c r="AN2593">
        <f t="shared" ca="1" si="998"/>
        <v>0</v>
      </c>
      <c r="AO2593">
        <f t="shared" ca="1" si="999"/>
        <v>1</v>
      </c>
      <c r="AP2593">
        <f t="shared" ca="1" si="1000"/>
        <v>0</v>
      </c>
      <c r="AQ2593">
        <f t="shared" ca="1" si="1001"/>
        <v>0</v>
      </c>
      <c r="AR2593">
        <f t="shared" ca="1" si="1002"/>
        <v>1</v>
      </c>
      <c r="AS2593">
        <v>0</v>
      </c>
      <c r="AT2593">
        <v>0</v>
      </c>
      <c r="AU2593">
        <f t="shared" ca="1" si="1023"/>
        <v>0</v>
      </c>
      <c r="AV2593">
        <f t="shared" ca="1" si="1023"/>
        <v>1</v>
      </c>
      <c r="AW2593">
        <f t="shared" ca="1" si="1023"/>
        <v>0</v>
      </c>
      <c r="AX2593">
        <v>0</v>
      </c>
    </row>
    <row r="2594" spans="1:50">
      <c r="A2594" s="2">
        <v>41447</v>
      </c>
      <c r="B2594">
        <v>1594</v>
      </c>
      <c r="C2594">
        <v>16</v>
      </c>
      <c r="D2594">
        <f t="shared" ca="1" si="1003"/>
        <v>18.783267935668107</v>
      </c>
      <c r="E2594">
        <f t="shared" ca="1" si="1004"/>
        <v>-2.7832679356681069</v>
      </c>
      <c r="F2594" t="str">
        <f t="shared" ca="1" si="1005"/>
        <v>medium</v>
      </c>
      <c r="G2594">
        <v>921</v>
      </c>
      <c r="H2594">
        <f t="shared" si="1006"/>
        <v>921</v>
      </c>
      <c r="I2594">
        <f t="shared" ca="1" si="1007"/>
        <v>1150.5108873689064</v>
      </c>
      <c r="J2594">
        <f t="shared" ca="1" si="1008"/>
        <v>-229.51088736890642</v>
      </c>
      <c r="K2594" t="str">
        <f t="shared" ca="1" si="1009"/>
        <v>medium</v>
      </c>
      <c r="L2594">
        <v>19.610000000000003</v>
      </c>
      <c r="M2594" t="str">
        <f t="shared" si="1020"/>
        <v>high</v>
      </c>
      <c r="N2594">
        <f t="shared" si="991"/>
        <v>6</v>
      </c>
      <c r="O2594">
        <f t="shared" si="992"/>
        <v>6</v>
      </c>
      <c r="P2594" t="str">
        <f t="shared" si="993"/>
        <v>sobota</v>
      </c>
      <c r="Q2594">
        <f t="shared" si="1024"/>
        <v>0</v>
      </c>
      <c r="R2594">
        <f t="shared" si="1024"/>
        <v>0</v>
      </c>
      <c r="S2594">
        <f t="shared" si="1024"/>
        <v>0</v>
      </c>
      <c r="T2594">
        <f t="shared" si="1024"/>
        <v>0</v>
      </c>
      <c r="U2594">
        <f t="shared" si="1024"/>
        <v>0</v>
      </c>
      <c r="V2594">
        <f t="shared" si="1024"/>
        <v>1</v>
      </c>
      <c r="W2594">
        <f t="shared" si="1024"/>
        <v>0</v>
      </c>
      <c r="X2594">
        <f t="shared" si="1024"/>
        <v>0</v>
      </c>
      <c r="Y2594">
        <f t="shared" si="1024"/>
        <v>0</v>
      </c>
      <c r="Z2594">
        <f t="shared" si="1024"/>
        <v>0</v>
      </c>
      <c r="AA2594">
        <f t="shared" si="1024"/>
        <v>0</v>
      </c>
      <c r="AB2594">
        <f t="shared" si="1024"/>
        <v>0</v>
      </c>
      <c r="AC2594">
        <f t="shared" si="1025"/>
        <v>0</v>
      </c>
      <c r="AD2594">
        <f t="shared" si="1025"/>
        <v>0</v>
      </c>
      <c r="AE2594">
        <f t="shared" si="1025"/>
        <v>0</v>
      </c>
      <c r="AF2594">
        <f t="shared" si="1025"/>
        <v>0</v>
      </c>
      <c r="AG2594">
        <f t="shared" si="1025"/>
        <v>0</v>
      </c>
      <c r="AH2594">
        <f t="shared" si="1025"/>
        <v>1</v>
      </c>
      <c r="AI2594">
        <f t="shared" si="1025"/>
        <v>0</v>
      </c>
      <c r="AJ2594">
        <f t="shared" ca="1" si="994"/>
        <v>0</v>
      </c>
      <c r="AK2594">
        <f t="shared" ca="1" si="995"/>
        <v>1</v>
      </c>
      <c r="AL2594">
        <f t="shared" ca="1" si="996"/>
        <v>0</v>
      </c>
      <c r="AM2594">
        <f t="shared" ca="1" si="997"/>
        <v>0</v>
      </c>
      <c r="AN2594">
        <f t="shared" ca="1" si="998"/>
        <v>0</v>
      </c>
      <c r="AO2594">
        <f t="shared" ca="1" si="999"/>
        <v>1</v>
      </c>
      <c r="AP2594">
        <f t="shared" ca="1" si="1000"/>
        <v>0</v>
      </c>
      <c r="AQ2594">
        <f t="shared" ca="1" si="1001"/>
        <v>0</v>
      </c>
      <c r="AR2594">
        <f t="shared" ca="1" si="1002"/>
        <v>1</v>
      </c>
      <c r="AS2594">
        <v>1</v>
      </c>
      <c r="AT2594">
        <v>0</v>
      </c>
      <c r="AU2594">
        <f t="shared" ca="1" si="1023"/>
        <v>0</v>
      </c>
      <c r="AV2594">
        <f t="shared" ca="1" si="1023"/>
        <v>1</v>
      </c>
      <c r="AW2594">
        <f t="shared" ca="1" si="1023"/>
        <v>0</v>
      </c>
      <c r="AX2594">
        <v>0</v>
      </c>
    </row>
    <row r="2595" spans="1:50">
      <c r="A2595" s="2">
        <v>41448</v>
      </c>
      <c r="B2595">
        <v>1595</v>
      </c>
      <c r="C2595">
        <v>23</v>
      </c>
      <c r="D2595">
        <f t="shared" ca="1" si="1003"/>
        <v>18.784089541459078</v>
      </c>
      <c r="E2595">
        <f t="shared" ca="1" si="1004"/>
        <v>4.2159104585409217</v>
      </c>
      <c r="F2595" t="str">
        <f t="shared" ca="1" si="1005"/>
        <v>high</v>
      </c>
      <c r="G2595">
        <v>1626</v>
      </c>
      <c r="H2595">
        <f t="shared" si="1006"/>
        <v>1626</v>
      </c>
      <c r="I2595">
        <f t="shared" ca="1" si="1007"/>
        <v>1150.6769557774273</v>
      </c>
      <c r="J2595">
        <f t="shared" ca="1" si="1008"/>
        <v>475.32304422257266</v>
      </c>
      <c r="K2595" t="str">
        <f t="shared" ca="1" si="1009"/>
        <v>high</v>
      </c>
      <c r="L2595">
        <v>22.5</v>
      </c>
      <c r="M2595" t="str">
        <f t="shared" si="1020"/>
        <v>high</v>
      </c>
      <c r="N2595">
        <f t="shared" si="991"/>
        <v>6</v>
      </c>
      <c r="O2595">
        <f t="shared" si="992"/>
        <v>7</v>
      </c>
      <c r="P2595" t="str">
        <f t="shared" si="993"/>
        <v>neděle</v>
      </c>
      <c r="Q2595">
        <f t="shared" si="1024"/>
        <v>0</v>
      </c>
      <c r="R2595">
        <f t="shared" si="1024"/>
        <v>0</v>
      </c>
      <c r="S2595">
        <f t="shared" si="1024"/>
        <v>0</v>
      </c>
      <c r="T2595">
        <f t="shared" si="1024"/>
        <v>0</v>
      </c>
      <c r="U2595">
        <f t="shared" si="1024"/>
        <v>0</v>
      </c>
      <c r="V2595">
        <f t="shared" si="1024"/>
        <v>1</v>
      </c>
      <c r="W2595">
        <f t="shared" si="1024"/>
        <v>0</v>
      </c>
      <c r="X2595">
        <f t="shared" si="1024"/>
        <v>0</v>
      </c>
      <c r="Y2595">
        <f t="shared" si="1024"/>
        <v>0</v>
      </c>
      <c r="Z2595">
        <f t="shared" si="1024"/>
        <v>0</v>
      </c>
      <c r="AA2595">
        <f t="shared" si="1024"/>
        <v>0</v>
      </c>
      <c r="AB2595">
        <f t="shared" si="1024"/>
        <v>0</v>
      </c>
      <c r="AC2595">
        <f t="shared" si="1025"/>
        <v>0</v>
      </c>
      <c r="AD2595">
        <f t="shared" si="1025"/>
        <v>0</v>
      </c>
      <c r="AE2595">
        <f t="shared" si="1025"/>
        <v>0</v>
      </c>
      <c r="AF2595">
        <f t="shared" si="1025"/>
        <v>0</v>
      </c>
      <c r="AG2595">
        <f t="shared" si="1025"/>
        <v>0</v>
      </c>
      <c r="AH2595">
        <f t="shared" si="1025"/>
        <v>0</v>
      </c>
      <c r="AI2595">
        <f t="shared" si="1025"/>
        <v>1</v>
      </c>
      <c r="AJ2595">
        <f t="shared" ca="1" si="994"/>
        <v>0</v>
      </c>
      <c r="AK2595">
        <f t="shared" ca="1" si="995"/>
        <v>1</v>
      </c>
      <c r="AL2595">
        <f t="shared" ca="1" si="996"/>
        <v>0</v>
      </c>
      <c r="AM2595">
        <f t="shared" ca="1" si="997"/>
        <v>0</v>
      </c>
      <c r="AN2595">
        <f t="shared" ca="1" si="998"/>
        <v>1</v>
      </c>
      <c r="AO2595">
        <f t="shared" ca="1" si="999"/>
        <v>0</v>
      </c>
      <c r="AP2595">
        <f t="shared" ca="1" si="1000"/>
        <v>0</v>
      </c>
      <c r="AQ2595">
        <f t="shared" ca="1" si="1001"/>
        <v>0</v>
      </c>
      <c r="AR2595">
        <f t="shared" ca="1" si="1002"/>
        <v>1</v>
      </c>
      <c r="AS2595">
        <v>1</v>
      </c>
      <c r="AT2595">
        <v>0</v>
      </c>
      <c r="AU2595">
        <f t="shared" ca="1" si="1023"/>
        <v>0</v>
      </c>
      <c r="AV2595">
        <f t="shared" ca="1" si="1023"/>
        <v>0</v>
      </c>
      <c r="AW2595">
        <f t="shared" ca="1" si="1023"/>
        <v>1</v>
      </c>
      <c r="AX2595">
        <v>0</v>
      </c>
    </row>
    <row r="2596" spans="1:50">
      <c r="A2596" s="2">
        <v>41449</v>
      </c>
      <c r="B2596">
        <v>1596</v>
      </c>
      <c r="C2596">
        <v>30</v>
      </c>
      <c r="D2596">
        <f t="shared" ca="1" si="1003"/>
        <v>18.784907356000321</v>
      </c>
      <c r="E2596">
        <f t="shared" ca="1" si="1004"/>
        <v>11.215092643999679</v>
      </c>
      <c r="F2596" t="str">
        <f t="shared" ca="1" si="1005"/>
        <v>high</v>
      </c>
      <c r="G2596">
        <v>2052</v>
      </c>
      <c r="H2596">
        <f t="shared" si="1006"/>
        <v>2052</v>
      </c>
      <c r="I2596">
        <f t="shared" ca="1" si="1007"/>
        <v>1150.8428589938392</v>
      </c>
      <c r="J2596">
        <f t="shared" ca="1" si="1008"/>
        <v>901.15714100616083</v>
      </c>
      <c r="K2596" t="str">
        <f t="shared" ca="1" si="1009"/>
        <v>high</v>
      </c>
      <c r="L2596">
        <v>10.74</v>
      </c>
      <c r="M2596" t="str">
        <f t="shared" si="1020"/>
        <v>medium</v>
      </c>
      <c r="N2596">
        <f t="shared" si="991"/>
        <v>6</v>
      </c>
      <c r="O2596">
        <f t="shared" si="992"/>
        <v>1</v>
      </c>
      <c r="P2596" t="str">
        <f t="shared" si="993"/>
        <v>pondělí</v>
      </c>
      <c r="Q2596">
        <f t="shared" si="1024"/>
        <v>0</v>
      </c>
      <c r="R2596">
        <f t="shared" si="1024"/>
        <v>0</v>
      </c>
      <c r="S2596">
        <f t="shared" si="1024"/>
        <v>0</v>
      </c>
      <c r="T2596">
        <f t="shared" si="1024"/>
        <v>0</v>
      </c>
      <c r="U2596">
        <f t="shared" si="1024"/>
        <v>0</v>
      </c>
      <c r="V2596">
        <f t="shared" si="1024"/>
        <v>1</v>
      </c>
      <c r="W2596">
        <f t="shared" si="1024"/>
        <v>0</v>
      </c>
      <c r="X2596">
        <f t="shared" si="1024"/>
        <v>0</v>
      </c>
      <c r="Y2596">
        <f t="shared" si="1024"/>
        <v>0</v>
      </c>
      <c r="Z2596">
        <f t="shared" si="1024"/>
        <v>0</v>
      </c>
      <c r="AA2596">
        <f t="shared" si="1024"/>
        <v>0</v>
      </c>
      <c r="AB2596">
        <f t="shared" si="1024"/>
        <v>0</v>
      </c>
      <c r="AC2596">
        <f t="shared" si="1025"/>
        <v>1</v>
      </c>
      <c r="AD2596">
        <f t="shared" si="1025"/>
        <v>0</v>
      </c>
      <c r="AE2596">
        <f t="shared" si="1025"/>
        <v>0</v>
      </c>
      <c r="AF2596">
        <f t="shared" si="1025"/>
        <v>0</v>
      </c>
      <c r="AG2596">
        <f t="shared" si="1025"/>
        <v>0</v>
      </c>
      <c r="AH2596">
        <f t="shared" si="1025"/>
        <v>0</v>
      </c>
      <c r="AI2596">
        <f t="shared" si="1025"/>
        <v>0</v>
      </c>
      <c r="AJ2596">
        <f t="shared" ca="1" si="994"/>
        <v>0</v>
      </c>
      <c r="AK2596">
        <f t="shared" ca="1" si="995"/>
        <v>1</v>
      </c>
      <c r="AL2596">
        <f t="shared" ca="1" si="996"/>
        <v>0</v>
      </c>
      <c r="AM2596">
        <f t="shared" ca="1" si="997"/>
        <v>0</v>
      </c>
      <c r="AN2596">
        <f t="shared" ca="1" si="998"/>
        <v>1</v>
      </c>
      <c r="AO2596">
        <f t="shared" ca="1" si="999"/>
        <v>0</v>
      </c>
      <c r="AP2596">
        <f t="shared" ca="1" si="1000"/>
        <v>0</v>
      </c>
      <c r="AQ2596">
        <f t="shared" ca="1" si="1001"/>
        <v>1</v>
      </c>
      <c r="AR2596">
        <f t="shared" ca="1" si="1002"/>
        <v>0</v>
      </c>
      <c r="AS2596">
        <v>1</v>
      </c>
      <c r="AT2596">
        <v>0</v>
      </c>
      <c r="AU2596">
        <f t="shared" ca="1" si="1023"/>
        <v>0</v>
      </c>
      <c r="AV2596">
        <f t="shared" ca="1" si="1023"/>
        <v>0</v>
      </c>
      <c r="AW2596">
        <f t="shared" ca="1" si="1023"/>
        <v>1</v>
      </c>
      <c r="AX2596">
        <v>0</v>
      </c>
    </row>
    <row r="2597" spans="1:50">
      <c r="A2597" s="2">
        <v>41450</v>
      </c>
      <c r="B2597">
        <v>1597</v>
      </c>
      <c r="C2597">
        <v>22</v>
      </c>
      <c r="D2597">
        <f t="shared" ca="1" si="1003"/>
        <v>18.785721387010415</v>
      </c>
      <c r="E2597">
        <f t="shared" ca="1" si="1004"/>
        <v>3.2142786129895846</v>
      </c>
      <c r="F2597" t="str">
        <f t="shared" ca="1" si="1005"/>
        <v>high</v>
      </c>
      <c r="G2597">
        <v>2104</v>
      </c>
      <c r="H2597">
        <f t="shared" si="1006"/>
        <v>2104</v>
      </c>
      <c r="I2597">
        <f t="shared" ca="1" si="1007"/>
        <v>1151.0085968667711</v>
      </c>
      <c r="J2597">
        <f t="shared" ca="1" si="1008"/>
        <v>952.99140313322891</v>
      </c>
      <c r="K2597" t="str">
        <f t="shared" ca="1" si="1009"/>
        <v>high</v>
      </c>
      <c r="L2597">
        <v>13.1</v>
      </c>
      <c r="M2597" t="str">
        <f t="shared" si="1020"/>
        <v>medium</v>
      </c>
      <c r="N2597">
        <f t="shared" si="991"/>
        <v>6</v>
      </c>
      <c r="O2597">
        <f t="shared" si="992"/>
        <v>2</v>
      </c>
      <c r="P2597" t="str">
        <f t="shared" si="993"/>
        <v>úterý</v>
      </c>
      <c r="Q2597">
        <f t="shared" si="1024"/>
        <v>0</v>
      </c>
      <c r="R2597">
        <f t="shared" si="1024"/>
        <v>0</v>
      </c>
      <c r="S2597">
        <f t="shared" si="1024"/>
        <v>0</v>
      </c>
      <c r="T2597">
        <f t="shared" si="1024"/>
        <v>0</v>
      </c>
      <c r="U2597">
        <f t="shared" si="1024"/>
        <v>0</v>
      </c>
      <c r="V2597">
        <f t="shared" si="1024"/>
        <v>1</v>
      </c>
      <c r="W2597">
        <f t="shared" si="1024"/>
        <v>0</v>
      </c>
      <c r="X2597">
        <f t="shared" si="1024"/>
        <v>0</v>
      </c>
      <c r="Y2597">
        <f t="shared" si="1024"/>
        <v>0</v>
      </c>
      <c r="Z2597">
        <f t="shared" si="1024"/>
        <v>0</v>
      </c>
      <c r="AA2597">
        <f t="shared" si="1024"/>
        <v>0</v>
      </c>
      <c r="AB2597">
        <f t="shared" si="1024"/>
        <v>0</v>
      </c>
      <c r="AC2597">
        <f t="shared" si="1025"/>
        <v>0</v>
      </c>
      <c r="AD2597">
        <f t="shared" si="1025"/>
        <v>1</v>
      </c>
      <c r="AE2597">
        <f t="shared" si="1025"/>
        <v>0</v>
      </c>
      <c r="AF2597">
        <f t="shared" si="1025"/>
        <v>0</v>
      </c>
      <c r="AG2597">
        <f t="shared" si="1025"/>
        <v>0</v>
      </c>
      <c r="AH2597">
        <f t="shared" si="1025"/>
        <v>0</v>
      </c>
      <c r="AI2597">
        <f t="shared" si="1025"/>
        <v>0</v>
      </c>
      <c r="AJ2597">
        <f t="shared" ca="1" si="994"/>
        <v>1</v>
      </c>
      <c r="AK2597">
        <f t="shared" ca="1" si="995"/>
        <v>0</v>
      </c>
      <c r="AL2597">
        <f t="shared" ca="1" si="996"/>
        <v>0</v>
      </c>
      <c r="AM2597">
        <f t="shared" ca="1" si="997"/>
        <v>0</v>
      </c>
      <c r="AN2597">
        <f t="shared" ca="1" si="998"/>
        <v>1</v>
      </c>
      <c r="AO2597">
        <f t="shared" ca="1" si="999"/>
        <v>0</v>
      </c>
      <c r="AP2597">
        <f t="shared" ca="1" si="1000"/>
        <v>0</v>
      </c>
      <c r="AQ2597">
        <f t="shared" ca="1" si="1001"/>
        <v>1</v>
      </c>
      <c r="AR2597">
        <f t="shared" ca="1" si="1002"/>
        <v>0</v>
      </c>
      <c r="AS2597">
        <v>1</v>
      </c>
      <c r="AT2597">
        <v>0</v>
      </c>
      <c r="AU2597">
        <f t="shared" ca="1" si="1023"/>
        <v>0</v>
      </c>
      <c r="AV2597">
        <f t="shared" ca="1" si="1023"/>
        <v>0</v>
      </c>
      <c r="AW2597">
        <f t="shared" ca="1" si="1023"/>
        <v>1</v>
      </c>
      <c r="AX2597">
        <v>0</v>
      </c>
    </row>
    <row r="2598" spans="1:50">
      <c r="A2598" s="2">
        <v>41451</v>
      </c>
      <c r="B2598">
        <v>1598</v>
      </c>
      <c r="C2598">
        <v>11</v>
      </c>
      <c r="D2598">
        <f t="shared" ca="1" si="1003"/>
        <v>18.78653164220794</v>
      </c>
      <c r="E2598">
        <f t="shared" ca="1" si="1004"/>
        <v>-7.7865316422079403</v>
      </c>
      <c r="F2598" t="str">
        <f t="shared" ca="1" si="1005"/>
        <v>low</v>
      </c>
      <c r="G2598">
        <v>259</v>
      </c>
      <c r="H2598">
        <f t="shared" si="1006"/>
        <v>259</v>
      </c>
      <c r="I2598">
        <f t="shared" ca="1" si="1007"/>
        <v>1151.1741692448518</v>
      </c>
      <c r="J2598">
        <f t="shared" ca="1" si="1008"/>
        <v>-892.17416924485178</v>
      </c>
      <c r="K2598" t="str">
        <f t="shared" ca="1" si="1009"/>
        <v>low</v>
      </c>
      <c r="L2598">
        <v>14.2</v>
      </c>
      <c r="M2598" t="str">
        <f t="shared" si="1020"/>
        <v>high</v>
      </c>
      <c r="N2598">
        <f t="shared" si="991"/>
        <v>6</v>
      </c>
      <c r="O2598">
        <f t="shared" si="992"/>
        <v>3</v>
      </c>
      <c r="P2598" t="str">
        <f t="shared" si="993"/>
        <v>středa</v>
      </c>
      <c r="Q2598">
        <f t="shared" si="1024"/>
        <v>0</v>
      </c>
      <c r="R2598">
        <f t="shared" si="1024"/>
        <v>0</v>
      </c>
      <c r="S2598">
        <f t="shared" si="1024"/>
        <v>0</v>
      </c>
      <c r="T2598">
        <f t="shared" si="1024"/>
        <v>0</v>
      </c>
      <c r="U2598">
        <f t="shared" si="1024"/>
        <v>0</v>
      </c>
      <c r="V2598">
        <f t="shared" si="1024"/>
        <v>1</v>
      </c>
      <c r="W2598">
        <f t="shared" si="1024"/>
        <v>0</v>
      </c>
      <c r="X2598">
        <f t="shared" si="1024"/>
        <v>0</v>
      </c>
      <c r="Y2598">
        <f t="shared" si="1024"/>
        <v>0</v>
      </c>
      <c r="Z2598">
        <f t="shared" si="1024"/>
        <v>0</v>
      </c>
      <c r="AA2598">
        <f t="shared" si="1024"/>
        <v>0</v>
      </c>
      <c r="AB2598">
        <f t="shared" si="1024"/>
        <v>0</v>
      </c>
      <c r="AC2598">
        <f t="shared" si="1025"/>
        <v>0</v>
      </c>
      <c r="AD2598">
        <f t="shared" si="1025"/>
        <v>0</v>
      </c>
      <c r="AE2598">
        <f t="shared" si="1025"/>
        <v>1</v>
      </c>
      <c r="AF2598">
        <f t="shared" si="1025"/>
        <v>0</v>
      </c>
      <c r="AG2598">
        <f t="shared" si="1025"/>
        <v>0</v>
      </c>
      <c r="AH2598">
        <f t="shared" si="1025"/>
        <v>0</v>
      </c>
      <c r="AI2598">
        <f t="shared" si="1025"/>
        <v>0</v>
      </c>
      <c r="AJ2598">
        <f t="shared" ca="1" si="994"/>
        <v>0</v>
      </c>
      <c r="AK2598">
        <f t="shared" ca="1" si="995"/>
        <v>1</v>
      </c>
      <c r="AL2598">
        <f t="shared" ca="1" si="996"/>
        <v>0</v>
      </c>
      <c r="AM2598">
        <f t="shared" ca="1" si="997"/>
        <v>0</v>
      </c>
      <c r="AN2598">
        <f t="shared" ca="1" si="998"/>
        <v>1</v>
      </c>
      <c r="AO2598">
        <f t="shared" ca="1" si="999"/>
        <v>0</v>
      </c>
      <c r="AP2598">
        <f t="shared" ca="1" si="1000"/>
        <v>0</v>
      </c>
      <c r="AQ2598">
        <f t="shared" ca="1" si="1001"/>
        <v>0</v>
      </c>
      <c r="AR2598">
        <f t="shared" ca="1" si="1002"/>
        <v>1</v>
      </c>
      <c r="AS2598">
        <v>0</v>
      </c>
      <c r="AT2598">
        <v>0</v>
      </c>
      <c r="AU2598">
        <f t="shared" ca="1" si="1023"/>
        <v>1</v>
      </c>
      <c r="AV2598">
        <f t="shared" ca="1" si="1023"/>
        <v>0</v>
      </c>
      <c r="AW2598">
        <f t="shared" ca="1" si="1023"/>
        <v>0</v>
      </c>
      <c r="AX2598">
        <v>0</v>
      </c>
    </row>
    <row r="2599" spans="1:50">
      <c r="A2599" s="2">
        <v>41452</v>
      </c>
      <c r="B2599">
        <v>1599</v>
      </c>
      <c r="C2599">
        <v>18</v>
      </c>
      <c r="D2599">
        <f t="shared" ca="1" si="1003"/>
        <v>18.787338129311479</v>
      </c>
      <c r="E2599">
        <f t="shared" ca="1" si="1004"/>
        <v>-0.78733812931147895</v>
      </c>
      <c r="F2599" t="str">
        <f t="shared" ca="1" si="1005"/>
        <v>medium</v>
      </c>
      <c r="G2599">
        <v>1155</v>
      </c>
      <c r="H2599">
        <f t="shared" si="1006"/>
        <v>1155</v>
      </c>
      <c r="I2599">
        <f t="shared" ca="1" si="1007"/>
        <v>1151.3395759767106</v>
      </c>
      <c r="J2599">
        <f t="shared" ca="1" si="1008"/>
        <v>3.6604240232893517</v>
      </c>
      <c r="K2599" t="str">
        <f t="shared" ca="1" si="1009"/>
        <v>medium</v>
      </c>
      <c r="L2599">
        <v>16.399999999999999</v>
      </c>
      <c r="M2599" t="str">
        <f t="shared" si="1020"/>
        <v>high</v>
      </c>
      <c r="N2599">
        <f t="shared" si="991"/>
        <v>6</v>
      </c>
      <c r="O2599">
        <f t="shared" si="992"/>
        <v>4</v>
      </c>
      <c r="P2599" t="str">
        <f t="shared" si="993"/>
        <v>čtvrtek</v>
      </c>
      <c r="Q2599">
        <f t="shared" si="1024"/>
        <v>0</v>
      </c>
      <c r="R2599">
        <f t="shared" si="1024"/>
        <v>0</v>
      </c>
      <c r="S2599">
        <f t="shared" si="1024"/>
        <v>0</v>
      </c>
      <c r="T2599">
        <f t="shared" si="1024"/>
        <v>0</v>
      </c>
      <c r="U2599">
        <f t="shared" si="1024"/>
        <v>0</v>
      </c>
      <c r="V2599">
        <f t="shared" si="1024"/>
        <v>1</v>
      </c>
      <c r="W2599">
        <f t="shared" si="1024"/>
        <v>0</v>
      </c>
      <c r="X2599">
        <f t="shared" si="1024"/>
        <v>0</v>
      </c>
      <c r="Y2599">
        <f t="shared" si="1024"/>
        <v>0</v>
      </c>
      <c r="Z2599">
        <f t="shared" si="1024"/>
        <v>0</v>
      </c>
      <c r="AA2599">
        <f t="shared" si="1024"/>
        <v>0</v>
      </c>
      <c r="AB2599">
        <f t="shared" si="1024"/>
        <v>0</v>
      </c>
      <c r="AC2599">
        <f t="shared" si="1025"/>
        <v>0</v>
      </c>
      <c r="AD2599">
        <f t="shared" si="1025"/>
        <v>0</v>
      </c>
      <c r="AE2599">
        <f t="shared" si="1025"/>
        <v>0</v>
      </c>
      <c r="AF2599">
        <f t="shared" si="1025"/>
        <v>1</v>
      </c>
      <c r="AG2599">
        <f t="shared" si="1025"/>
        <v>0</v>
      </c>
      <c r="AH2599">
        <f t="shared" si="1025"/>
        <v>0</v>
      </c>
      <c r="AI2599">
        <f t="shared" si="1025"/>
        <v>0</v>
      </c>
      <c r="AJ2599">
        <f t="shared" ca="1" si="994"/>
        <v>0</v>
      </c>
      <c r="AK2599">
        <f t="shared" ca="1" si="995"/>
        <v>1</v>
      </c>
      <c r="AL2599">
        <f t="shared" ca="1" si="996"/>
        <v>0</v>
      </c>
      <c r="AM2599">
        <f t="shared" ca="1" si="997"/>
        <v>1</v>
      </c>
      <c r="AN2599">
        <f t="shared" ca="1" si="998"/>
        <v>0</v>
      </c>
      <c r="AO2599">
        <f t="shared" ca="1" si="999"/>
        <v>0</v>
      </c>
      <c r="AP2599">
        <f t="shared" ca="1" si="1000"/>
        <v>0</v>
      </c>
      <c r="AQ2599">
        <f t="shared" ca="1" si="1001"/>
        <v>0</v>
      </c>
      <c r="AR2599">
        <f t="shared" ca="1" si="1002"/>
        <v>1</v>
      </c>
      <c r="AS2599">
        <v>1</v>
      </c>
      <c r="AT2599">
        <v>0</v>
      </c>
      <c r="AU2599">
        <f t="shared" ca="1" si="1023"/>
        <v>0</v>
      </c>
      <c r="AV2599">
        <f t="shared" ca="1" si="1023"/>
        <v>1</v>
      </c>
      <c r="AW2599">
        <f t="shared" ca="1" si="1023"/>
        <v>0</v>
      </c>
      <c r="AX2599">
        <v>0</v>
      </c>
    </row>
    <row r="2600" spans="1:50">
      <c r="A2600" s="2">
        <v>41453</v>
      </c>
      <c r="B2600">
        <v>1600</v>
      </c>
      <c r="C2600">
        <v>17</v>
      </c>
      <c r="D2600">
        <f t="shared" ca="1" si="1003"/>
        <v>18.788140856039604</v>
      </c>
      <c r="E2600">
        <f t="shared" ca="1" si="1004"/>
        <v>-1.7881408560396039</v>
      </c>
      <c r="F2600" t="str">
        <f t="shared" ca="1" si="1005"/>
        <v>medium</v>
      </c>
      <c r="G2600">
        <v>1529</v>
      </c>
      <c r="H2600">
        <f t="shared" si="1006"/>
        <v>1529</v>
      </c>
      <c r="I2600">
        <f t="shared" ca="1" si="1007"/>
        <v>1151.5048169109764</v>
      </c>
      <c r="J2600">
        <f t="shared" ca="1" si="1008"/>
        <v>377.49518308902361</v>
      </c>
      <c r="K2600" t="str">
        <f t="shared" ca="1" si="1009"/>
        <v>high</v>
      </c>
      <c r="L2600">
        <v>20.100000000000001</v>
      </c>
      <c r="M2600" t="str">
        <f t="shared" si="1020"/>
        <v>high</v>
      </c>
      <c r="N2600">
        <f t="shared" si="991"/>
        <v>6</v>
      </c>
      <c r="O2600">
        <f t="shared" si="992"/>
        <v>5</v>
      </c>
      <c r="P2600" t="str">
        <f t="shared" si="993"/>
        <v>pátek</v>
      </c>
      <c r="Q2600">
        <f t="shared" si="1024"/>
        <v>0</v>
      </c>
      <c r="R2600">
        <f t="shared" si="1024"/>
        <v>0</v>
      </c>
      <c r="S2600">
        <f t="shared" si="1024"/>
        <v>0</v>
      </c>
      <c r="T2600">
        <f t="shared" si="1024"/>
        <v>0</v>
      </c>
      <c r="U2600">
        <f t="shared" si="1024"/>
        <v>0</v>
      </c>
      <c r="V2600">
        <f t="shared" si="1024"/>
        <v>1</v>
      </c>
      <c r="W2600">
        <f t="shared" si="1024"/>
        <v>0</v>
      </c>
      <c r="X2600">
        <f t="shared" si="1024"/>
        <v>0</v>
      </c>
      <c r="Y2600">
        <f t="shared" si="1024"/>
        <v>0</v>
      </c>
      <c r="Z2600">
        <f t="shared" si="1024"/>
        <v>0</v>
      </c>
      <c r="AA2600">
        <f t="shared" si="1024"/>
        <v>0</v>
      </c>
      <c r="AB2600">
        <f t="shared" si="1024"/>
        <v>0</v>
      </c>
      <c r="AC2600">
        <f t="shared" si="1025"/>
        <v>0</v>
      </c>
      <c r="AD2600">
        <f t="shared" si="1025"/>
        <v>0</v>
      </c>
      <c r="AE2600">
        <f t="shared" si="1025"/>
        <v>0</v>
      </c>
      <c r="AF2600">
        <f t="shared" si="1025"/>
        <v>0</v>
      </c>
      <c r="AG2600">
        <f t="shared" si="1025"/>
        <v>1</v>
      </c>
      <c r="AH2600">
        <f t="shared" si="1025"/>
        <v>0</v>
      </c>
      <c r="AI2600">
        <f t="shared" si="1025"/>
        <v>0</v>
      </c>
      <c r="AJ2600">
        <f t="shared" ca="1" si="994"/>
        <v>1</v>
      </c>
      <c r="AK2600">
        <f t="shared" ca="1" si="995"/>
        <v>0</v>
      </c>
      <c r="AL2600">
        <f t="shared" ca="1" si="996"/>
        <v>0</v>
      </c>
      <c r="AM2600">
        <f t="shared" ca="1" si="997"/>
        <v>0</v>
      </c>
      <c r="AN2600">
        <f t="shared" ca="1" si="998"/>
        <v>1</v>
      </c>
      <c r="AO2600">
        <f t="shared" ca="1" si="999"/>
        <v>0</v>
      </c>
      <c r="AP2600">
        <f t="shared" ca="1" si="1000"/>
        <v>0</v>
      </c>
      <c r="AQ2600">
        <f t="shared" ca="1" si="1001"/>
        <v>0</v>
      </c>
      <c r="AR2600">
        <f t="shared" ca="1" si="1002"/>
        <v>1</v>
      </c>
      <c r="AS2600">
        <v>0</v>
      </c>
      <c r="AT2600">
        <v>0</v>
      </c>
      <c r="AU2600">
        <f t="shared" ca="1" si="1023"/>
        <v>0</v>
      </c>
      <c r="AV2600">
        <f t="shared" ca="1" si="1023"/>
        <v>1</v>
      </c>
      <c r="AW2600">
        <f t="shared" ca="1" si="1023"/>
        <v>0</v>
      </c>
      <c r="AX2600">
        <v>0</v>
      </c>
    </row>
    <row r="2601" spans="1:50">
      <c r="A2601" s="2">
        <v>41454</v>
      </c>
      <c r="B2601">
        <v>1601</v>
      </c>
      <c r="C2601">
        <v>15</v>
      </c>
      <c r="D2601">
        <f t="shared" ca="1" si="1003"/>
        <v>18.788939830110895</v>
      </c>
      <c r="E2601">
        <f t="shared" ca="1" si="1004"/>
        <v>-3.7889398301108947</v>
      </c>
      <c r="F2601" t="str">
        <f t="shared" ca="1" si="1005"/>
        <v>low</v>
      </c>
      <c r="G2601">
        <v>1131</v>
      </c>
      <c r="H2601">
        <f t="shared" si="1006"/>
        <v>1131</v>
      </c>
      <c r="I2601">
        <f t="shared" ca="1" si="1007"/>
        <v>1151.6698918962777</v>
      </c>
      <c r="J2601">
        <f t="shared" ca="1" si="1008"/>
        <v>-20.669891896277704</v>
      </c>
      <c r="K2601" t="str">
        <f t="shared" ca="1" si="1009"/>
        <v>medium</v>
      </c>
      <c r="L2601">
        <v>15.4</v>
      </c>
      <c r="M2601" t="str">
        <f t="shared" si="1020"/>
        <v>high</v>
      </c>
      <c r="N2601">
        <f t="shared" ref="N2601:N2664" si="1026">MONTH(A2601)</f>
        <v>6</v>
      </c>
      <c r="O2601">
        <f t="shared" ref="O2601:O2664" si="1027">WEEKDAY(A2601,2)</f>
        <v>6</v>
      </c>
      <c r="P2601" t="str">
        <f t="shared" ref="P2601:P2664" si="1028">VLOOKUP(O2601,$O$581:$P$587,2,0)</f>
        <v>sobota</v>
      </c>
      <c r="Q2601">
        <f t="shared" ref="Q2601:AB2610" si="1029">VLOOKUP($N2601,$V$31:$AH$42,Q$592+1,0)</f>
        <v>0</v>
      </c>
      <c r="R2601">
        <f t="shared" si="1029"/>
        <v>0</v>
      </c>
      <c r="S2601">
        <f t="shared" si="1029"/>
        <v>0</v>
      </c>
      <c r="T2601">
        <f t="shared" si="1029"/>
        <v>0</v>
      </c>
      <c r="U2601">
        <f t="shared" si="1029"/>
        <v>0</v>
      </c>
      <c r="V2601">
        <f t="shared" si="1029"/>
        <v>1</v>
      </c>
      <c r="W2601">
        <f t="shared" si="1029"/>
        <v>0</v>
      </c>
      <c r="X2601">
        <f t="shared" si="1029"/>
        <v>0</v>
      </c>
      <c r="Y2601">
        <f t="shared" si="1029"/>
        <v>0</v>
      </c>
      <c r="Z2601">
        <f t="shared" si="1029"/>
        <v>0</v>
      </c>
      <c r="AA2601">
        <f t="shared" si="1029"/>
        <v>0</v>
      </c>
      <c r="AB2601">
        <f t="shared" si="1029"/>
        <v>0</v>
      </c>
      <c r="AC2601">
        <f t="shared" ref="AC2601:AI2610" si="1030">VLOOKUP($O2601,$V$74:$AC$80,AC$592+1,0)</f>
        <v>0</v>
      </c>
      <c r="AD2601">
        <f t="shared" si="1030"/>
        <v>0</v>
      </c>
      <c r="AE2601">
        <f t="shared" si="1030"/>
        <v>0</v>
      </c>
      <c r="AF2601">
        <f t="shared" si="1030"/>
        <v>0</v>
      </c>
      <c r="AG2601">
        <f t="shared" si="1030"/>
        <v>0</v>
      </c>
      <c r="AH2601">
        <f t="shared" si="1030"/>
        <v>1</v>
      </c>
      <c r="AI2601">
        <f t="shared" si="1030"/>
        <v>0</v>
      </c>
      <c r="AJ2601">
        <f t="shared" ref="AJ2601:AJ2664" ca="1" si="1031">VLOOKUP(INDIRECT($AJ$590&amp;ROW($A2601)+AJ$591),$F$17:$I$19,AJ$592+1,0)</f>
        <v>0</v>
      </c>
      <c r="AK2601">
        <f t="shared" ref="AK2601:AK2664" ca="1" si="1032">VLOOKUP(INDIRECT($AJ$590&amp;ROW($A2601)+AJ$591),$F$17:$I$19,AK$592+1,0)</f>
        <v>1</v>
      </c>
      <c r="AL2601">
        <f t="shared" ref="AL2601:AL2664" ca="1" si="1033">VLOOKUP(INDIRECT($AJ$590&amp;ROW($A2601)+AJ$591),$F$17:$I$19,AL$592+1,0)</f>
        <v>0</v>
      </c>
      <c r="AM2601">
        <f t="shared" ref="AM2601:AM2664" ca="1" si="1034">VLOOKUP(INDIRECT($AJ$590&amp;ROW($A2601)+AM$591),$F$17:$I$19,AM$592+1,0)</f>
        <v>0</v>
      </c>
      <c r="AN2601">
        <f t="shared" ref="AN2601:AN2664" ca="1" si="1035">VLOOKUP(INDIRECT($AJ$590&amp;ROW($A2601)+AM$591),$F$17:$I$19,AN$592+1,0)</f>
        <v>1</v>
      </c>
      <c r="AO2601">
        <f t="shared" ref="AO2601:AO2664" ca="1" si="1036">VLOOKUP(INDIRECT($AJ$590&amp;ROW($A2601)+AM$591),$F$17:$I$19,AO$592+1,0)</f>
        <v>0</v>
      </c>
      <c r="AP2601">
        <f t="shared" ref="AP2601:AP2664" ca="1" si="1037">VLOOKUP(INDIRECT($AJ$590&amp;ROW($A2601)+AP$591),$F$17:$I$19,AP$592+1,0)</f>
        <v>0</v>
      </c>
      <c r="AQ2601">
        <f t="shared" ref="AQ2601:AQ2664" ca="1" si="1038">VLOOKUP(INDIRECT($AJ$590&amp;ROW($A2601)+AP$591),$F$17:$I$19,AQ$592+1,0)</f>
        <v>0</v>
      </c>
      <c r="AR2601">
        <f t="shared" ref="AR2601:AR2664" ca="1" si="1039">VLOOKUP(INDIRECT($AJ$590&amp;ROW($A2601)+AP$591),$F$17:$I$19,AR$592+1,0)</f>
        <v>1</v>
      </c>
      <c r="AS2601">
        <v>0</v>
      </c>
      <c r="AT2601">
        <v>0</v>
      </c>
      <c r="AU2601">
        <f t="shared" ref="AU2601:AW2620" ca="1" si="1040">VLOOKUP(INDIRECT($AU$590&amp;ROW($A2601)),$F$17:$I$19,AU$592+1,0)</f>
        <v>1</v>
      </c>
      <c r="AV2601">
        <f t="shared" ca="1" si="1040"/>
        <v>0</v>
      </c>
      <c r="AW2601">
        <f t="shared" ca="1" si="1040"/>
        <v>0</v>
      </c>
      <c r="AX2601">
        <v>0</v>
      </c>
    </row>
    <row r="2602" spans="1:50">
      <c r="A2602" s="2">
        <v>41455</v>
      </c>
      <c r="B2602">
        <v>1602</v>
      </c>
      <c r="C2602">
        <v>16</v>
      </c>
      <c r="D2602">
        <f t="shared" ref="D2602:D2665" ca="1" si="1041">$E$516*B2602^3+$E$521*B2602^2+$E$526*B2602+$E$531</f>
        <v>18.789735059243938</v>
      </c>
      <c r="E2602">
        <f t="shared" ref="E2602:E2665" ca="1" si="1042">C2602-D2602</f>
        <v>-2.7897350592439381</v>
      </c>
      <c r="F2602" t="str">
        <f t="shared" ref="F2602:F2665" ca="1" si="1043">VLOOKUP(E2602,$A$3:$C$6,3)</f>
        <v>medium</v>
      </c>
      <c r="G2602">
        <v>439</v>
      </c>
      <c r="H2602">
        <f t="shared" ref="H2602:H2665" si="1044">IF(G2602&gt;$H$592,$G$592,G2602)</f>
        <v>439</v>
      </c>
      <c r="I2602">
        <f t="shared" ref="I2602:I2665" ca="1" si="1045">$K$516*B2602^3+$K$521*B2602^2+$K$526*B2602+$K$531</f>
        <v>1151.8348007812442</v>
      </c>
      <c r="J2602">
        <f t="shared" ref="J2602:J2665" ca="1" si="1046">H2602-I2602</f>
        <v>-712.83480078124421</v>
      </c>
      <c r="K2602" t="str">
        <f t="shared" ref="K2602:K2665" ca="1" si="1047">VLOOKUP(J2602,$A$10:$C$13,3)</f>
        <v>low</v>
      </c>
      <c r="L2602">
        <v>12.066666666666666</v>
      </c>
      <c r="M2602" t="str">
        <f t="shared" si="1020"/>
        <v>medium</v>
      </c>
      <c r="N2602">
        <f t="shared" si="1026"/>
        <v>6</v>
      </c>
      <c r="O2602">
        <f t="shared" si="1027"/>
        <v>7</v>
      </c>
      <c r="P2602" t="str">
        <f t="shared" si="1028"/>
        <v>neděle</v>
      </c>
      <c r="Q2602">
        <f t="shared" si="1029"/>
        <v>0</v>
      </c>
      <c r="R2602">
        <f t="shared" si="1029"/>
        <v>0</v>
      </c>
      <c r="S2602">
        <f t="shared" si="1029"/>
        <v>0</v>
      </c>
      <c r="T2602">
        <f t="shared" si="1029"/>
        <v>0</v>
      </c>
      <c r="U2602">
        <f t="shared" si="1029"/>
        <v>0</v>
      </c>
      <c r="V2602">
        <f t="shared" si="1029"/>
        <v>1</v>
      </c>
      <c r="W2602">
        <f t="shared" si="1029"/>
        <v>0</v>
      </c>
      <c r="X2602">
        <f t="shared" si="1029"/>
        <v>0</v>
      </c>
      <c r="Y2602">
        <f t="shared" si="1029"/>
        <v>0</v>
      </c>
      <c r="Z2602">
        <f t="shared" si="1029"/>
        <v>0</v>
      </c>
      <c r="AA2602">
        <f t="shared" si="1029"/>
        <v>0</v>
      </c>
      <c r="AB2602">
        <f t="shared" si="1029"/>
        <v>0</v>
      </c>
      <c r="AC2602">
        <f t="shared" si="1030"/>
        <v>0</v>
      </c>
      <c r="AD2602">
        <f t="shared" si="1030"/>
        <v>0</v>
      </c>
      <c r="AE2602">
        <f t="shared" si="1030"/>
        <v>0</v>
      </c>
      <c r="AF2602">
        <f t="shared" si="1030"/>
        <v>0</v>
      </c>
      <c r="AG2602">
        <f t="shared" si="1030"/>
        <v>0</v>
      </c>
      <c r="AH2602">
        <f t="shared" si="1030"/>
        <v>0</v>
      </c>
      <c r="AI2602">
        <f t="shared" si="1030"/>
        <v>1</v>
      </c>
      <c r="AJ2602">
        <f t="shared" ca="1" si="1031"/>
        <v>1</v>
      </c>
      <c r="AK2602">
        <f t="shared" ca="1" si="1032"/>
        <v>0</v>
      </c>
      <c r="AL2602">
        <f t="shared" ca="1" si="1033"/>
        <v>0</v>
      </c>
      <c r="AM2602">
        <f t="shared" ca="1" si="1034"/>
        <v>0</v>
      </c>
      <c r="AN2602">
        <f t="shared" ca="1" si="1035"/>
        <v>0</v>
      </c>
      <c r="AO2602">
        <f t="shared" ca="1" si="1036"/>
        <v>1</v>
      </c>
      <c r="AP2602">
        <f t="shared" ca="1" si="1037"/>
        <v>0</v>
      </c>
      <c r="AQ2602">
        <f t="shared" ca="1" si="1038"/>
        <v>1</v>
      </c>
      <c r="AR2602">
        <f t="shared" ca="1" si="1039"/>
        <v>0</v>
      </c>
      <c r="AS2602">
        <v>0</v>
      </c>
      <c r="AT2602">
        <v>0</v>
      </c>
      <c r="AU2602">
        <f t="shared" ca="1" si="1040"/>
        <v>0</v>
      </c>
      <c r="AV2602">
        <f t="shared" ca="1" si="1040"/>
        <v>1</v>
      </c>
      <c r="AW2602">
        <f t="shared" ca="1" si="1040"/>
        <v>0</v>
      </c>
      <c r="AX2602">
        <v>0</v>
      </c>
    </row>
    <row r="2603" spans="1:50">
      <c r="A2603" s="2">
        <v>41456</v>
      </c>
      <c r="B2603">
        <v>1603</v>
      </c>
      <c r="C2603">
        <v>21</v>
      </c>
      <c r="D2603">
        <f t="shared" ca="1" si="1041"/>
        <v>18.790526551157306</v>
      </c>
      <c r="E2603">
        <f t="shared" ca="1" si="1042"/>
        <v>2.2094734488426937</v>
      </c>
      <c r="F2603" t="str">
        <f t="shared" ca="1" si="1043"/>
        <v>medium</v>
      </c>
      <c r="G2603">
        <v>1244</v>
      </c>
      <c r="H2603">
        <f t="shared" si="1044"/>
        <v>1244</v>
      </c>
      <c r="I2603">
        <f t="shared" ca="1" si="1045"/>
        <v>1151.9995434145044</v>
      </c>
      <c r="J2603">
        <f t="shared" ca="1" si="1046"/>
        <v>92.000456585495613</v>
      </c>
      <c r="K2603" t="str">
        <f t="shared" ca="1" si="1047"/>
        <v>medium</v>
      </c>
      <c r="L2603">
        <v>15.8</v>
      </c>
      <c r="M2603" t="str">
        <f t="shared" si="1020"/>
        <v>high</v>
      </c>
      <c r="N2603">
        <f t="shared" si="1026"/>
        <v>7</v>
      </c>
      <c r="O2603">
        <f t="shared" si="1027"/>
        <v>1</v>
      </c>
      <c r="P2603" t="str">
        <f t="shared" si="1028"/>
        <v>pondělí</v>
      </c>
      <c r="Q2603">
        <f t="shared" si="1029"/>
        <v>0</v>
      </c>
      <c r="R2603">
        <f t="shared" si="1029"/>
        <v>0</v>
      </c>
      <c r="S2603">
        <f t="shared" si="1029"/>
        <v>0</v>
      </c>
      <c r="T2603">
        <f t="shared" si="1029"/>
        <v>0</v>
      </c>
      <c r="U2603">
        <f t="shared" si="1029"/>
        <v>0</v>
      </c>
      <c r="V2603">
        <f t="shared" si="1029"/>
        <v>0</v>
      </c>
      <c r="W2603">
        <f t="shared" si="1029"/>
        <v>1</v>
      </c>
      <c r="X2603">
        <f t="shared" si="1029"/>
        <v>0</v>
      </c>
      <c r="Y2603">
        <f t="shared" si="1029"/>
        <v>0</v>
      </c>
      <c r="Z2603">
        <f t="shared" si="1029"/>
        <v>0</v>
      </c>
      <c r="AA2603">
        <f t="shared" si="1029"/>
        <v>0</v>
      </c>
      <c r="AB2603">
        <f t="shared" si="1029"/>
        <v>0</v>
      </c>
      <c r="AC2603">
        <f t="shared" si="1030"/>
        <v>1</v>
      </c>
      <c r="AD2603">
        <f t="shared" si="1030"/>
        <v>0</v>
      </c>
      <c r="AE2603">
        <f t="shared" si="1030"/>
        <v>0</v>
      </c>
      <c r="AF2603">
        <f t="shared" si="1030"/>
        <v>0</v>
      </c>
      <c r="AG2603">
        <f t="shared" si="1030"/>
        <v>0</v>
      </c>
      <c r="AH2603">
        <f t="shared" si="1030"/>
        <v>0</v>
      </c>
      <c r="AI2603">
        <f t="shared" si="1030"/>
        <v>0</v>
      </c>
      <c r="AJ2603">
        <f t="shared" ca="1" si="1031"/>
        <v>0</v>
      </c>
      <c r="AK2603">
        <f t="shared" ca="1" si="1032"/>
        <v>1</v>
      </c>
      <c r="AL2603">
        <f t="shared" ca="1" si="1033"/>
        <v>0</v>
      </c>
      <c r="AM2603">
        <f t="shared" ca="1" si="1034"/>
        <v>0</v>
      </c>
      <c r="AN2603">
        <f t="shared" ca="1" si="1035"/>
        <v>1</v>
      </c>
      <c r="AO2603">
        <f t="shared" ca="1" si="1036"/>
        <v>0</v>
      </c>
      <c r="AP2603">
        <f t="shared" ca="1" si="1037"/>
        <v>0</v>
      </c>
      <c r="AQ2603">
        <f t="shared" ca="1" si="1038"/>
        <v>0</v>
      </c>
      <c r="AR2603">
        <f t="shared" ca="1" si="1039"/>
        <v>1</v>
      </c>
      <c r="AS2603">
        <v>1</v>
      </c>
      <c r="AT2603">
        <v>0</v>
      </c>
      <c r="AU2603">
        <f t="shared" ca="1" si="1040"/>
        <v>0</v>
      </c>
      <c r="AV2603">
        <f t="shared" ca="1" si="1040"/>
        <v>1</v>
      </c>
      <c r="AW2603">
        <f t="shared" ca="1" si="1040"/>
        <v>0</v>
      </c>
      <c r="AX2603">
        <v>0</v>
      </c>
    </row>
    <row r="2604" spans="1:50">
      <c r="A2604" s="2">
        <v>41457</v>
      </c>
      <c r="B2604">
        <v>1604</v>
      </c>
      <c r="C2604">
        <v>19</v>
      </c>
      <c r="D2604">
        <f t="shared" ca="1" si="1041"/>
        <v>18.791314313569583</v>
      </c>
      <c r="E2604">
        <f t="shared" ca="1" si="1042"/>
        <v>0.20868568643041741</v>
      </c>
      <c r="F2604" t="str">
        <f t="shared" ca="1" si="1043"/>
        <v>medium</v>
      </c>
      <c r="G2604">
        <v>2595</v>
      </c>
      <c r="H2604">
        <f t="shared" si="1044"/>
        <v>2595</v>
      </c>
      <c r="I2604">
        <f t="shared" ca="1" si="1045"/>
        <v>1152.1641196446872</v>
      </c>
      <c r="J2604">
        <f t="shared" ca="1" si="1046"/>
        <v>1442.8358803553128</v>
      </c>
      <c r="K2604" t="str">
        <f t="shared" ca="1" si="1047"/>
        <v>high</v>
      </c>
      <c r="L2604">
        <v>18.399999999999999</v>
      </c>
      <c r="M2604" t="str">
        <f t="shared" si="1020"/>
        <v>high</v>
      </c>
      <c r="N2604">
        <f t="shared" si="1026"/>
        <v>7</v>
      </c>
      <c r="O2604">
        <f t="shared" si="1027"/>
        <v>2</v>
      </c>
      <c r="P2604" t="str">
        <f t="shared" si="1028"/>
        <v>úterý</v>
      </c>
      <c r="Q2604">
        <f t="shared" si="1029"/>
        <v>0</v>
      </c>
      <c r="R2604">
        <f t="shared" si="1029"/>
        <v>0</v>
      </c>
      <c r="S2604">
        <f t="shared" si="1029"/>
        <v>0</v>
      </c>
      <c r="T2604">
        <f t="shared" si="1029"/>
        <v>0</v>
      </c>
      <c r="U2604">
        <f t="shared" si="1029"/>
        <v>0</v>
      </c>
      <c r="V2604">
        <f t="shared" si="1029"/>
        <v>0</v>
      </c>
      <c r="W2604">
        <f t="shared" si="1029"/>
        <v>1</v>
      </c>
      <c r="X2604">
        <f t="shared" si="1029"/>
        <v>0</v>
      </c>
      <c r="Y2604">
        <f t="shared" si="1029"/>
        <v>0</v>
      </c>
      <c r="Z2604">
        <f t="shared" si="1029"/>
        <v>0</v>
      </c>
      <c r="AA2604">
        <f t="shared" si="1029"/>
        <v>0</v>
      </c>
      <c r="AB2604">
        <f t="shared" si="1029"/>
        <v>0</v>
      </c>
      <c r="AC2604">
        <f t="shared" si="1030"/>
        <v>0</v>
      </c>
      <c r="AD2604">
        <f t="shared" si="1030"/>
        <v>1</v>
      </c>
      <c r="AE2604">
        <f t="shared" si="1030"/>
        <v>0</v>
      </c>
      <c r="AF2604">
        <f t="shared" si="1030"/>
        <v>0</v>
      </c>
      <c r="AG2604">
        <f t="shared" si="1030"/>
        <v>0</v>
      </c>
      <c r="AH2604">
        <f t="shared" si="1030"/>
        <v>0</v>
      </c>
      <c r="AI2604">
        <f t="shared" si="1030"/>
        <v>0</v>
      </c>
      <c r="AJ2604">
        <f t="shared" ca="1" si="1031"/>
        <v>0</v>
      </c>
      <c r="AK2604">
        <f t="shared" ca="1" si="1032"/>
        <v>1</v>
      </c>
      <c r="AL2604">
        <f t="shared" ca="1" si="1033"/>
        <v>0</v>
      </c>
      <c r="AM2604">
        <f t="shared" ca="1" si="1034"/>
        <v>0</v>
      </c>
      <c r="AN2604">
        <f t="shared" ca="1" si="1035"/>
        <v>1</v>
      </c>
      <c r="AO2604">
        <f t="shared" ca="1" si="1036"/>
        <v>0</v>
      </c>
      <c r="AP2604">
        <f t="shared" ca="1" si="1037"/>
        <v>0</v>
      </c>
      <c r="AQ2604">
        <f t="shared" ca="1" si="1038"/>
        <v>0</v>
      </c>
      <c r="AR2604">
        <f t="shared" ca="1" si="1039"/>
        <v>1</v>
      </c>
      <c r="AS2604">
        <v>0</v>
      </c>
      <c r="AT2604">
        <v>0</v>
      </c>
      <c r="AU2604">
        <f t="shared" ca="1" si="1040"/>
        <v>0</v>
      </c>
      <c r="AV2604">
        <f t="shared" ca="1" si="1040"/>
        <v>1</v>
      </c>
      <c r="AW2604">
        <f t="shared" ca="1" si="1040"/>
        <v>0</v>
      </c>
      <c r="AX2604">
        <v>0</v>
      </c>
    </row>
    <row r="2605" spans="1:50">
      <c r="A2605" s="2">
        <v>41458</v>
      </c>
      <c r="B2605">
        <v>1605</v>
      </c>
      <c r="C2605">
        <v>18</v>
      </c>
      <c r="D2605">
        <f t="shared" ca="1" si="1041"/>
        <v>18.792098354199343</v>
      </c>
      <c r="E2605">
        <f t="shared" ca="1" si="1042"/>
        <v>-0.79209835419934294</v>
      </c>
      <c r="F2605" t="str">
        <f t="shared" ca="1" si="1043"/>
        <v>medium</v>
      </c>
      <c r="G2605">
        <v>1074</v>
      </c>
      <c r="H2605">
        <f t="shared" si="1044"/>
        <v>1074</v>
      </c>
      <c r="I2605">
        <f t="shared" ca="1" si="1045"/>
        <v>1152.3285293204219</v>
      </c>
      <c r="J2605">
        <f t="shared" ca="1" si="1046"/>
        <v>-78.328529320421922</v>
      </c>
      <c r="K2605" t="str">
        <f t="shared" ca="1" si="1047"/>
        <v>medium</v>
      </c>
      <c r="L2605">
        <v>22.1</v>
      </c>
      <c r="M2605" t="str">
        <f t="shared" si="1020"/>
        <v>high</v>
      </c>
      <c r="N2605">
        <f t="shared" si="1026"/>
        <v>7</v>
      </c>
      <c r="O2605">
        <f t="shared" si="1027"/>
        <v>3</v>
      </c>
      <c r="P2605" t="str">
        <f t="shared" si="1028"/>
        <v>středa</v>
      </c>
      <c r="Q2605">
        <f t="shared" si="1029"/>
        <v>0</v>
      </c>
      <c r="R2605">
        <f t="shared" si="1029"/>
        <v>0</v>
      </c>
      <c r="S2605">
        <f t="shared" si="1029"/>
        <v>0</v>
      </c>
      <c r="T2605">
        <f t="shared" si="1029"/>
        <v>0</v>
      </c>
      <c r="U2605">
        <f t="shared" si="1029"/>
        <v>0</v>
      </c>
      <c r="V2605">
        <f t="shared" si="1029"/>
        <v>0</v>
      </c>
      <c r="W2605">
        <f t="shared" si="1029"/>
        <v>1</v>
      </c>
      <c r="X2605">
        <f t="shared" si="1029"/>
        <v>0</v>
      </c>
      <c r="Y2605">
        <f t="shared" si="1029"/>
        <v>0</v>
      </c>
      <c r="Z2605">
        <f t="shared" si="1029"/>
        <v>0</v>
      </c>
      <c r="AA2605">
        <f t="shared" si="1029"/>
        <v>0</v>
      </c>
      <c r="AB2605">
        <f t="shared" si="1029"/>
        <v>0</v>
      </c>
      <c r="AC2605">
        <f t="shared" si="1030"/>
        <v>0</v>
      </c>
      <c r="AD2605">
        <f t="shared" si="1030"/>
        <v>0</v>
      </c>
      <c r="AE2605">
        <f t="shared" si="1030"/>
        <v>1</v>
      </c>
      <c r="AF2605">
        <f t="shared" si="1030"/>
        <v>0</v>
      </c>
      <c r="AG2605">
        <f t="shared" si="1030"/>
        <v>0</v>
      </c>
      <c r="AH2605">
        <f t="shared" si="1030"/>
        <v>0</v>
      </c>
      <c r="AI2605">
        <f t="shared" si="1030"/>
        <v>0</v>
      </c>
      <c r="AJ2605">
        <f t="shared" ca="1" si="1031"/>
        <v>1</v>
      </c>
      <c r="AK2605">
        <f t="shared" ca="1" si="1032"/>
        <v>0</v>
      </c>
      <c r="AL2605">
        <f t="shared" ca="1" si="1033"/>
        <v>0</v>
      </c>
      <c r="AM2605">
        <f t="shared" ca="1" si="1034"/>
        <v>0</v>
      </c>
      <c r="AN2605">
        <f t="shared" ca="1" si="1035"/>
        <v>1</v>
      </c>
      <c r="AO2605">
        <f t="shared" ca="1" si="1036"/>
        <v>0</v>
      </c>
      <c r="AP2605">
        <f t="shared" ca="1" si="1037"/>
        <v>0</v>
      </c>
      <c r="AQ2605">
        <f t="shared" ca="1" si="1038"/>
        <v>0</v>
      </c>
      <c r="AR2605">
        <f t="shared" ca="1" si="1039"/>
        <v>1</v>
      </c>
      <c r="AS2605">
        <v>0</v>
      </c>
      <c r="AT2605">
        <v>0</v>
      </c>
      <c r="AU2605">
        <f t="shared" ca="1" si="1040"/>
        <v>0</v>
      </c>
      <c r="AV2605">
        <f t="shared" ca="1" si="1040"/>
        <v>1</v>
      </c>
      <c r="AW2605">
        <f t="shared" ca="1" si="1040"/>
        <v>0</v>
      </c>
      <c r="AX2605">
        <v>0</v>
      </c>
    </row>
    <row r="2606" spans="1:50">
      <c r="A2606" s="2">
        <v>41459</v>
      </c>
      <c r="B2606">
        <v>1606</v>
      </c>
      <c r="C2606">
        <v>30</v>
      </c>
      <c r="D2606">
        <f t="shared" ca="1" si="1041"/>
        <v>18.79287868076517</v>
      </c>
      <c r="E2606">
        <f t="shared" ca="1" si="1042"/>
        <v>11.20712131923483</v>
      </c>
      <c r="F2606" t="str">
        <f t="shared" ca="1" si="1043"/>
        <v>high</v>
      </c>
      <c r="G2606">
        <v>1076</v>
      </c>
      <c r="H2606">
        <f t="shared" si="1044"/>
        <v>1076</v>
      </c>
      <c r="I2606">
        <f t="shared" ca="1" si="1045"/>
        <v>1152.4927722903374</v>
      </c>
      <c r="J2606">
        <f t="shared" ca="1" si="1046"/>
        <v>-76.492772290337371</v>
      </c>
      <c r="K2606" t="str">
        <f t="shared" ca="1" si="1047"/>
        <v>medium</v>
      </c>
      <c r="L2606">
        <v>21.45</v>
      </c>
      <c r="M2606" t="str">
        <f t="shared" si="1020"/>
        <v>high</v>
      </c>
      <c r="N2606">
        <f t="shared" si="1026"/>
        <v>7</v>
      </c>
      <c r="O2606">
        <f t="shared" si="1027"/>
        <v>4</v>
      </c>
      <c r="P2606" t="str">
        <f t="shared" si="1028"/>
        <v>čtvrtek</v>
      </c>
      <c r="Q2606">
        <f t="shared" si="1029"/>
        <v>0</v>
      </c>
      <c r="R2606">
        <f t="shared" si="1029"/>
        <v>0</v>
      </c>
      <c r="S2606">
        <f t="shared" si="1029"/>
        <v>0</v>
      </c>
      <c r="T2606">
        <f t="shared" si="1029"/>
        <v>0</v>
      </c>
      <c r="U2606">
        <f t="shared" si="1029"/>
        <v>0</v>
      </c>
      <c r="V2606">
        <f t="shared" si="1029"/>
        <v>0</v>
      </c>
      <c r="W2606">
        <f t="shared" si="1029"/>
        <v>1</v>
      </c>
      <c r="X2606">
        <f t="shared" si="1029"/>
        <v>0</v>
      </c>
      <c r="Y2606">
        <f t="shared" si="1029"/>
        <v>0</v>
      </c>
      <c r="Z2606">
        <f t="shared" si="1029"/>
        <v>0</v>
      </c>
      <c r="AA2606">
        <f t="shared" si="1029"/>
        <v>0</v>
      </c>
      <c r="AB2606">
        <f t="shared" si="1029"/>
        <v>0</v>
      </c>
      <c r="AC2606">
        <f t="shared" si="1030"/>
        <v>0</v>
      </c>
      <c r="AD2606">
        <f t="shared" si="1030"/>
        <v>0</v>
      </c>
      <c r="AE2606">
        <f t="shared" si="1030"/>
        <v>0</v>
      </c>
      <c r="AF2606">
        <f t="shared" si="1030"/>
        <v>1</v>
      </c>
      <c r="AG2606">
        <f t="shared" si="1030"/>
        <v>0</v>
      </c>
      <c r="AH2606">
        <f t="shared" si="1030"/>
        <v>0</v>
      </c>
      <c r="AI2606">
        <f t="shared" si="1030"/>
        <v>0</v>
      </c>
      <c r="AJ2606">
        <f t="shared" ca="1" si="1031"/>
        <v>0</v>
      </c>
      <c r="AK2606">
        <f t="shared" ca="1" si="1032"/>
        <v>1</v>
      </c>
      <c r="AL2606">
        <f t="shared" ca="1" si="1033"/>
        <v>0</v>
      </c>
      <c r="AM2606">
        <f t="shared" ca="1" si="1034"/>
        <v>0</v>
      </c>
      <c r="AN2606">
        <f t="shared" ca="1" si="1035"/>
        <v>0</v>
      </c>
      <c r="AO2606">
        <f t="shared" ca="1" si="1036"/>
        <v>1</v>
      </c>
      <c r="AP2606">
        <f t="shared" ca="1" si="1037"/>
        <v>0</v>
      </c>
      <c r="AQ2606">
        <f t="shared" ca="1" si="1038"/>
        <v>0</v>
      </c>
      <c r="AR2606">
        <f t="shared" ca="1" si="1039"/>
        <v>1</v>
      </c>
      <c r="AS2606">
        <v>0</v>
      </c>
      <c r="AT2606">
        <v>0</v>
      </c>
      <c r="AU2606">
        <f t="shared" ca="1" si="1040"/>
        <v>0</v>
      </c>
      <c r="AV2606">
        <f t="shared" ca="1" si="1040"/>
        <v>0</v>
      </c>
      <c r="AW2606">
        <f t="shared" ca="1" si="1040"/>
        <v>1</v>
      </c>
      <c r="AX2606">
        <v>0</v>
      </c>
    </row>
    <row r="2607" spans="1:50">
      <c r="A2607" s="2">
        <v>41460</v>
      </c>
      <c r="B2607">
        <v>1607</v>
      </c>
      <c r="C2607">
        <v>9</v>
      </c>
      <c r="D2607">
        <f t="shared" ca="1" si="1041"/>
        <v>18.793655300985641</v>
      </c>
      <c r="E2607">
        <f t="shared" ca="1" si="1042"/>
        <v>-9.7936553009856411</v>
      </c>
      <c r="F2607" t="str">
        <f t="shared" ca="1" si="1043"/>
        <v>low</v>
      </c>
      <c r="G2607">
        <v>248</v>
      </c>
      <c r="H2607">
        <f t="shared" si="1044"/>
        <v>248</v>
      </c>
      <c r="I2607">
        <f t="shared" ca="1" si="1045"/>
        <v>1152.6568484030624</v>
      </c>
      <c r="J2607">
        <f t="shared" ca="1" si="1046"/>
        <v>-904.65684840306244</v>
      </c>
      <c r="K2607" t="str">
        <f t="shared" ca="1" si="1047"/>
        <v>low</v>
      </c>
      <c r="L2607">
        <v>20.85</v>
      </c>
      <c r="M2607" t="str">
        <f t="shared" si="1020"/>
        <v>high</v>
      </c>
      <c r="N2607">
        <f t="shared" si="1026"/>
        <v>7</v>
      </c>
      <c r="O2607">
        <f t="shared" si="1027"/>
        <v>5</v>
      </c>
      <c r="P2607" t="str">
        <f t="shared" si="1028"/>
        <v>pátek</v>
      </c>
      <c r="Q2607">
        <f t="shared" si="1029"/>
        <v>0</v>
      </c>
      <c r="R2607">
        <f t="shared" si="1029"/>
        <v>0</v>
      </c>
      <c r="S2607">
        <f t="shared" si="1029"/>
        <v>0</v>
      </c>
      <c r="T2607">
        <f t="shared" si="1029"/>
        <v>0</v>
      </c>
      <c r="U2607">
        <f t="shared" si="1029"/>
        <v>0</v>
      </c>
      <c r="V2607">
        <f t="shared" si="1029"/>
        <v>0</v>
      </c>
      <c r="W2607">
        <f t="shared" si="1029"/>
        <v>1</v>
      </c>
      <c r="X2607">
        <f t="shared" si="1029"/>
        <v>0</v>
      </c>
      <c r="Y2607">
        <f t="shared" si="1029"/>
        <v>0</v>
      </c>
      <c r="Z2607">
        <f t="shared" si="1029"/>
        <v>0</v>
      </c>
      <c r="AA2607">
        <f t="shared" si="1029"/>
        <v>0</v>
      </c>
      <c r="AB2607">
        <f t="shared" si="1029"/>
        <v>0</v>
      </c>
      <c r="AC2607">
        <f t="shared" si="1030"/>
        <v>0</v>
      </c>
      <c r="AD2607">
        <f t="shared" si="1030"/>
        <v>0</v>
      </c>
      <c r="AE2607">
        <f t="shared" si="1030"/>
        <v>0</v>
      </c>
      <c r="AF2607">
        <f t="shared" si="1030"/>
        <v>0</v>
      </c>
      <c r="AG2607">
        <f t="shared" si="1030"/>
        <v>1</v>
      </c>
      <c r="AH2607">
        <f t="shared" si="1030"/>
        <v>0</v>
      </c>
      <c r="AI2607">
        <f t="shared" si="1030"/>
        <v>0</v>
      </c>
      <c r="AJ2607">
        <f t="shared" ca="1" si="1031"/>
        <v>0</v>
      </c>
      <c r="AK2607">
        <f t="shared" ca="1" si="1032"/>
        <v>1</v>
      </c>
      <c r="AL2607">
        <f t="shared" ca="1" si="1033"/>
        <v>0</v>
      </c>
      <c r="AM2607">
        <f t="shared" ca="1" si="1034"/>
        <v>0</v>
      </c>
      <c r="AN2607">
        <f t="shared" ca="1" si="1035"/>
        <v>1</v>
      </c>
      <c r="AO2607">
        <f t="shared" ca="1" si="1036"/>
        <v>0</v>
      </c>
      <c r="AP2607">
        <f t="shared" ca="1" si="1037"/>
        <v>0</v>
      </c>
      <c r="AQ2607">
        <f t="shared" ca="1" si="1038"/>
        <v>0</v>
      </c>
      <c r="AR2607">
        <f t="shared" ca="1" si="1039"/>
        <v>1</v>
      </c>
      <c r="AS2607">
        <v>0</v>
      </c>
      <c r="AT2607">
        <v>0</v>
      </c>
      <c r="AU2607">
        <f t="shared" ca="1" si="1040"/>
        <v>1</v>
      </c>
      <c r="AV2607">
        <f t="shared" ca="1" si="1040"/>
        <v>0</v>
      </c>
      <c r="AW2607">
        <f t="shared" ca="1" si="1040"/>
        <v>0</v>
      </c>
      <c r="AX2607">
        <v>0</v>
      </c>
    </row>
    <row r="2608" spans="1:50">
      <c r="A2608" s="2">
        <v>41461</v>
      </c>
      <c r="B2608">
        <v>1608</v>
      </c>
      <c r="C2608">
        <v>10</v>
      </c>
      <c r="D2608">
        <f t="shared" ca="1" si="1041"/>
        <v>18.794428222579338</v>
      </c>
      <c r="E2608">
        <f t="shared" ca="1" si="1042"/>
        <v>-8.794428222579338</v>
      </c>
      <c r="F2608" t="str">
        <f t="shared" ca="1" si="1043"/>
        <v>low</v>
      </c>
      <c r="G2608">
        <v>1426</v>
      </c>
      <c r="H2608">
        <f t="shared" si="1044"/>
        <v>1426</v>
      </c>
      <c r="I2608">
        <f t="shared" ca="1" si="1045"/>
        <v>1152.8207575072263</v>
      </c>
      <c r="J2608">
        <f t="shared" ca="1" si="1046"/>
        <v>273.17924249277371</v>
      </c>
      <c r="K2608" t="str">
        <f t="shared" ca="1" si="1047"/>
        <v>high</v>
      </c>
      <c r="L2608">
        <v>25.6</v>
      </c>
      <c r="M2608" t="str">
        <f t="shared" si="1020"/>
        <v>high</v>
      </c>
      <c r="N2608">
        <f t="shared" si="1026"/>
        <v>7</v>
      </c>
      <c r="O2608">
        <f t="shared" si="1027"/>
        <v>6</v>
      </c>
      <c r="P2608" t="str">
        <f t="shared" si="1028"/>
        <v>sobota</v>
      </c>
      <c r="Q2608">
        <f t="shared" si="1029"/>
        <v>0</v>
      </c>
      <c r="R2608">
        <f t="shared" si="1029"/>
        <v>0</v>
      </c>
      <c r="S2608">
        <f t="shared" si="1029"/>
        <v>0</v>
      </c>
      <c r="T2608">
        <f t="shared" si="1029"/>
        <v>0</v>
      </c>
      <c r="U2608">
        <f t="shared" si="1029"/>
        <v>0</v>
      </c>
      <c r="V2608">
        <f t="shared" si="1029"/>
        <v>0</v>
      </c>
      <c r="W2608">
        <f t="shared" si="1029"/>
        <v>1</v>
      </c>
      <c r="X2608">
        <f t="shared" si="1029"/>
        <v>0</v>
      </c>
      <c r="Y2608">
        <f t="shared" si="1029"/>
        <v>0</v>
      </c>
      <c r="Z2608">
        <f t="shared" si="1029"/>
        <v>0</v>
      </c>
      <c r="AA2608">
        <f t="shared" si="1029"/>
        <v>0</v>
      </c>
      <c r="AB2608">
        <f t="shared" si="1029"/>
        <v>0</v>
      </c>
      <c r="AC2608">
        <f t="shared" si="1030"/>
        <v>0</v>
      </c>
      <c r="AD2608">
        <f t="shared" si="1030"/>
        <v>0</v>
      </c>
      <c r="AE2608">
        <f t="shared" si="1030"/>
        <v>0</v>
      </c>
      <c r="AF2608">
        <f t="shared" si="1030"/>
        <v>0</v>
      </c>
      <c r="AG2608">
        <f t="shared" si="1030"/>
        <v>0</v>
      </c>
      <c r="AH2608">
        <f t="shared" si="1030"/>
        <v>1</v>
      </c>
      <c r="AI2608">
        <f t="shared" si="1030"/>
        <v>0</v>
      </c>
      <c r="AJ2608">
        <f t="shared" ca="1" si="1031"/>
        <v>0</v>
      </c>
      <c r="AK2608">
        <f t="shared" ca="1" si="1032"/>
        <v>1</v>
      </c>
      <c r="AL2608">
        <f t="shared" ca="1" si="1033"/>
        <v>0</v>
      </c>
      <c r="AM2608">
        <f t="shared" ca="1" si="1034"/>
        <v>0</v>
      </c>
      <c r="AN2608">
        <f t="shared" ca="1" si="1035"/>
        <v>1</v>
      </c>
      <c r="AO2608">
        <f t="shared" ca="1" si="1036"/>
        <v>0</v>
      </c>
      <c r="AP2608">
        <f t="shared" ca="1" si="1037"/>
        <v>0</v>
      </c>
      <c r="AQ2608">
        <f t="shared" ca="1" si="1038"/>
        <v>0</v>
      </c>
      <c r="AR2608">
        <f t="shared" ca="1" si="1039"/>
        <v>1</v>
      </c>
      <c r="AS2608">
        <v>0</v>
      </c>
      <c r="AT2608">
        <v>0</v>
      </c>
      <c r="AU2608">
        <f t="shared" ca="1" si="1040"/>
        <v>1</v>
      </c>
      <c r="AV2608">
        <f t="shared" ca="1" si="1040"/>
        <v>0</v>
      </c>
      <c r="AW2608">
        <f t="shared" ca="1" si="1040"/>
        <v>0</v>
      </c>
      <c r="AX2608">
        <v>0</v>
      </c>
    </row>
    <row r="2609" spans="1:50">
      <c r="A2609" s="2">
        <v>41462</v>
      </c>
      <c r="B2609">
        <v>1609</v>
      </c>
      <c r="C2609">
        <v>13</v>
      </c>
      <c r="D2609">
        <f t="shared" ca="1" si="1041"/>
        <v>18.795197453264837</v>
      </c>
      <c r="E2609">
        <f t="shared" ca="1" si="1042"/>
        <v>-5.7951974532648372</v>
      </c>
      <c r="F2609" t="str">
        <f t="shared" ca="1" si="1043"/>
        <v>low</v>
      </c>
      <c r="G2609">
        <v>776</v>
      </c>
      <c r="H2609">
        <f t="shared" si="1044"/>
        <v>776</v>
      </c>
      <c r="I2609">
        <f t="shared" ca="1" si="1045"/>
        <v>1152.9844994514579</v>
      </c>
      <c r="J2609">
        <f t="shared" ca="1" si="1046"/>
        <v>-376.98449945145785</v>
      </c>
      <c r="K2609" t="str">
        <f t="shared" ca="1" si="1047"/>
        <v>low</v>
      </c>
      <c r="L2609">
        <v>21.7</v>
      </c>
      <c r="M2609" t="str">
        <f t="shared" si="1020"/>
        <v>high</v>
      </c>
      <c r="N2609">
        <f t="shared" si="1026"/>
        <v>7</v>
      </c>
      <c r="O2609">
        <f t="shared" si="1027"/>
        <v>7</v>
      </c>
      <c r="P2609" t="str">
        <f t="shared" si="1028"/>
        <v>neděle</v>
      </c>
      <c r="Q2609">
        <f t="shared" si="1029"/>
        <v>0</v>
      </c>
      <c r="R2609">
        <f t="shared" si="1029"/>
        <v>0</v>
      </c>
      <c r="S2609">
        <f t="shared" si="1029"/>
        <v>0</v>
      </c>
      <c r="T2609">
        <f t="shared" si="1029"/>
        <v>0</v>
      </c>
      <c r="U2609">
        <f t="shared" si="1029"/>
        <v>0</v>
      </c>
      <c r="V2609">
        <f t="shared" si="1029"/>
        <v>0</v>
      </c>
      <c r="W2609">
        <f t="shared" si="1029"/>
        <v>1</v>
      </c>
      <c r="X2609">
        <f t="shared" si="1029"/>
        <v>0</v>
      </c>
      <c r="Y2609">
        <f t="shared" si="1029"/>
        <v>0</v>
      </c>
      <c r="Z2609">
        <f t="shared" si="1029"/>
        <v>0</v>
      </c>
      <c r="AA2609">
        <f t="shared" si="1029"/>
        <v>0</v>
      </c>
      <c r="AB2609">
        <f t="shared" si="1029"/>
        <v>0</v>
      </c>
      <c r="AC2609">
        <f t="shared" si="1030"/>
        <v>0</v>
      </c>
      <c r="AD2609">
        <f t="shared" si="1030"/>
        <v>0</v>
      </c>
      <c r="AE2609">
        <f t="shared" si="1030"/>
        <v>0</v>
      </c>
      <c r="AF2609">
        <f t="shared" si="1030"/>
        <v>0</v>
      </c>
      <c r="AG2609">
        <f t="shared" si="1030"/>
        <v>0</v>
      </c>
      <c r="AH2609">
        <f t="shared" si="1030"/>
        <v>0</v>
      </c>
      <c r="AI2609">
        <f t="shared" si="1030"/>
        <v>1</v>
      </c>
      <c r="AJ2609">
        <f t="shared" ca="1" si="1031"/>
        <v>1</v>
      </c>
      <c r="AK2609">
        <f t="shared" ca="1" si="1032"/>
        <v>0</v>
      </c>
      <c r="AL2609">
        <f t="shared" ca="1" si="1033"/>
        <v>0</v>
      </c>
      <c r="AM2609">
        <f t="shared" ca="1" si="1034"/>
        <v>0</v>
      </c>
      <c r="AN2609">
        <f t="shared" ca="1" si="1035"/>
        <v>1</v>
      </c>
      <c r="AO2609">
        <f t="shared" ca="1" si="1036"/>
        <v>0</v>
      </c>
      <c r="AP2609">
        <f t="shared" ca="1" si="1037"/>
        <v>0</v>
      </c>
      <c r="AQ2609">
        <f t="shared" ca="1" si="1038"/>
        <v>0</v>
      </c>
      <c r="AR2609">
        <f t="shared" ca="1" si="1039"/>
        <v>1</v>
      </c>
      <c r="AS2609">
        <v>0</v>
      </c>
      <c r="AT2609">
        <v>0</v>
      </c>
      <c r="AU2609">
        <f t="shared" ca="1" si="1040"/>
        <v>1</v>
      </c>
      <c r="AV2609">
        <f t="shared" ca="1" si="1040"/>
        <v>0</v>
      </c>
      <c r="AW2609">
        <f t="shared" ca="1" si="1040"/>
        <v>0</v>
      </c>
      <c r="AX2609">
        <v>0</v>
      </c>
    </row>
    <row r="2610" spans="1:50">
      <c r="A2610" s="2">
        <v>41463</v>
      </c>
      <c r="B2610">
        <v>1610</v>
      </c>
      <c r="C2610">
        <v>20</v>
      </c>
      <c r="D2610">
        <f t="shared" ca="1" si="1041"/>
        <v>18.795963000760718</v>
      </c>
      <c r="E2610">
        <f t="shared" ca="1" si="1042"/>
        <v>1.2040369992392819</v>
      </c>
      <c r="F2610" t="str">
        <f t="shared" ca="1" si="1043"/>
        <v>medium</v>
      </c>
      <c r="G2610">
        <v>1675</v>
      </c>
      <c r="H2610">
        <f t="shared" si="1044"/>
        <v>1675</v>
      </c>
      <c r="I2610">
        <f t="shared" ca="1" si="1045"/>
        <v>1153.1480740843858</v>
      </c>
      <c r="J2610">
        <f t="shared" ca="1" si="1046"/>
        <v>521.85192591561417</v>
      </c>
      <c r="K2610" t="str">
        <f t="shared" ca="1" si="1047"/>
        <v>high</v>
      </c>
      <c r="L2610">
        <v>20.55</v>
      </c>
      <c r="M2610" t="str">
        <f t="shared" si="1020"/>
        <v>high</v>
      </c>
      <c r="N2610">
        <f t="shared" si="1026"/>
        <v>7</v>
      </c>
      <c r="O2610">
        <f t="shared" si="1027"/>
        <v>1</v>
      </c>
      <c r="P2610" t="str">
        <f t="shared" si="1028"/>
        <v>pondělí</v>
      </c>
      <c r="Q2610">
        <f t="shared" si="1029"/>
        <v>0</v>
      </c>
      <c r="R2610">
        <f t="shared" si="1029"/>
        <v>0</v>
      </c>
      <c r="S2610">
        <f t="shared" si="1029"/>
        <v>0</v>
      </c>
      <c r="T2610">
        <f t="shared" si="1029"/>
        <v>0</v>
      </c>
      <c r="U2610">
        <f t="shared" si="1029"/>
        <v>0</v>
      </c>
      <c r="V2610">
        <f t="shared" si="1029"/>
        <v>0</v>
      </c>
      <c r="W2610">
        <f t="shared" si="1029"/>
        <v>1</v>
      </c>
      <c r="X2610">
        <f t="shared" si="1029"/>
        <v>0</v>
      </c>
      <c r="Y2610">
        <f t="shared" si="1029"/>
        <v>0</v>
      </c>
      <c r="Z2610">
        <f t="shared" si="1029"/>
        <v>0</v>
      </c>
      <c r="AA2610">
        <f t="shared" si="1029"/>
        <v>0</v>
      </c>
      <c r="AB2610">
        <f t="shared" si="1029"/>
        <v>0</v>
      </c>
      <c r="AC2610">
        <f t="shared" si="1030"/>
        <v>1</v>
      </c>
      <c r="AD2610">
        <f t="shared" si="1030"/>
        <v>0</v>
      </c>
      <c r="AE2610">
        <f t="shared" si="1030"/>
        <v>0</v>
      </c>
      <c r="AF2610">
        <f t="shared" si="1030"/>
        <v>0</v>
      </c>
      <c r="AG2610">
        <f t="shared" si="1030"/>
        <v>0</v>
      </c>
      <c r="AH2610">
        <f t="shared" si="1030"/>
        <v>0</v>
      </c>
      <c r="AI2610">
        <f t="shared" si="1030"/>
        <v>0</v>
      </c>
      <c r="AJ2610">
        <f t="shared" ca="1" si="1031"/>
        <v>0</v>
      </c>
      <c r="AK2610">
        <f t="shared" ca="1" si="1032"/>
        <v>1</v>
      </c>
      <c r="AL2610">
        <f t="shared" ca="1" si="1033"/>
        <v>0</v>
      </c>
      <c r="AM2610">
        <f t="shared" ca="1" si="1034"/>
        <v>0</v>
      </c>
      <c r="AN2610">
        <f t="shared" ca="1" si="1035"/>
        <v>0</v>
      </c>
      <c r="AO2610">
        <f t="shared" ca="1" si="1036"/>
        <v>1</v>
      </c>
      <c r="AP2610">
        <f t="shared" ca="1" si="1037"/>
        <v>0</v>
      </c>
      <c r="AQ2610">
        <f t="shared" ca="1" si="1038"/>
        <v>0</v>
      </c>
      <c r="AR2610">
        <f t="shared" ca="1" si="1039"/>
        <v>1</v>
      </c>
      <c r="AS2610">
        <v>0</v>
      </c>
      <c r="AT2610">
        <v>0</v>
      </c>
      <c r="AU2610">
        <f t="shared" ca="1" si="1040"/>
        <v>0</v>
      </c>
      <c r="AV2610">
        <f t="shared" ca="1" si="1040"/>
        <v>1</v>
      </c>
      <c r="AW2610">
        <f t="shared" ca="1" si="1040"/>
        <v>0</v>
      </c>
      <c r="AX2610">
        <v>0</v>
      </c>
    </row>
    <row r="2611" spans="1:50">
      <c r="A2611" s="2">
        <v>41464</v>
      </c>
      <c r="B2611">
        <v>1611</v>
      </c>
      <c r="C2611">
        <v>25</v>
      </c>
      <c r="D2611">
        <f t="shared" ca="1" si="1041"/>
        <v>18.79672487278556</v>
      </c>
      <c r="E2611">
        <f t="shared" ca="1" si="1042"/>
        <v>6.2032751272144395</v>
      </c>
      <c r="F2611" t="str">
        <f t="shared" ca="1" si="1043"/>
        <v>high</v>
      </c>
      <c r="G2611">
        <v>2916</v>
      </c>
      <c r="H2611">
        <f t="shared" si="1044"/>
        <v>2916</v>
      </c>
      <c r="I2611">
        <f t="shared" ca="1" si="1045"/>
        <v>1153.3114812546394</v>
      </c>
      <c r="J2611">
        <f t="shared" ca="1" si="1046"/>
        <v>1762.6885187453606</v>
      </c>
      <c r="K2611" t="str">
        <f t="shared" ca="1" si="1047"/>
        <v>high</v>
      </c>
      <c r="L2611">
        <v>20.399999999999999</v>
      </c>
      <c r="M2611" t="str">
        <f t="shared" si="1020"/>
        <v>high</v>
      </c>
      <c r="N2611">
        <f t="shared" si="1026"/>
        <v>7</v>
      </c>
      <c r="O2611">
        <f t="shared" si="1027"/>
        <v>2</v>
      </c>
      <c r="P2611" t="str">
        <f t="shared" si="1028"/>
        <v>úterý</v>
      </c>
      <c r="Q2611">
        <f t="shared" ref="Q2611:AB2620" si="1048">VLOOKUP($N2611,$V$31:$AH$42,Q$592+1,0)</f>
        <v>0</v>
      </c>
      <c r="R2611">
        <f t="shared" si="1048"/>
        <v>0</v>
      </c>
      <c r="S2611">
        <f t="shared" si="1048"/>
        <v>0</v>
      </c>
      <c r="T2611">
        <f t="shared" si="1048"/>
        <v>0</v>
      </c>
      <c r="U2611">
        <f t="shared" si="1048"/>
        <v>0</v>
      </c>
      <c r="V2611">
        <f t="shared" si="1048"/>
        <v>0</v>
      </c>
      <c r="W2611">
        <f t="shared" si="1048"/>
        <v>1</v>
      </c>
      <c r="X2611">
        <f t="shared" si="1048"/>
        <v>0</v>
      </c>
      <c r="Y2611">
        <f t="shared" si="1048"/>
        <v>0</v>
      </c>
      <c r="Z2611">
        <f t="shared" si="1048"/>
        <v>0</v>
      </c>
      <c r="AA2611">
        <f t="shared" si="1048"/>
        <v>0</v>
      </c>
      <c r="AB2611">
        <f t="shared" si="1048"/>
        <v>0</v>
      </c>
      <c r="AC2611">
        <f t="shared" ref="AC2611:AI2620" si="1049">VLOOKUP($O2611,$V$74:$AC$80,AC$592+1,0)</f>
        <v>0</v>
      </c>
      <c r="AD2611">
        <f t="shared" si="1049"/>
        <v>1</v>
      </c>
      <c r="AE2611">
        <f t="shared" si="1049"/>
        <v>0</v>
      </c>
      <c r="AF2611">
        <f t="shared" si="1049"/>
        <v>0</v>
      </c>
      <c r="AG2611">
        <f t="shared" si="1049"/>
        <v>0</v>
      </c>
      <c r="AH2611">
        <f t="shared" si="1049"/>
        <v>0</v>
      </c>
      <c r="AI2611">
        <f t="shared" si="1049"/>
        <v>0</v>
      </c>
      <c r="AJ2611">
        <f t="shared" ca="1" si="1031"/>
        <v>1</v>
      </c>
      <c r="AK2611">
        <f t="shared" ca="1" si="1032"/>
        <v>0</v>
      </c>
      <c r="AL2611">
        <f t="shared" ca="1" si="1033"/>
        <v>0</v>
      </c>
      <c r="AM2611">
        <f t="shared" ca="1" si="1034"/>
        <v>0</v>
      </c>
      <c r="AN2611">
        <f t="shared" ca="1" si="1035"/>
        <v>0</v>
      </c>
      <c r="AO2611">
        <f t="shared" ca="1" si="1036"/>
        <v>1</v>
      </c>
      <c r="AP2611">
        <f t="shared" ca="1" si="1037"/>
        <v>0</v>
      </c>
      <c r="AQ2611">
        <f t="shared" ca="1" si="1038"/>
        <v>0</v>
      </c>
      <c r="AR2611">
        <f t="shared" ca="1" si="1039"/>
        <v>1</v>
      </c>
      <c r="AS2611">
        <v>0</v>
      </c>
      <c r="AT2611">
        <v>0</v>
      </c>
      <c r="AU2611">
        <f t="shared" ca="1" si="1040"/>
        <v>0</v>
      </c>
      <c r="AV2611">
        <f t="shared" ca="1" si="1040"/>
        <v>0</v>
      </c>
      <c r="AW2611">
        <f t="shared" ca="1" si="1040"/>
        <v>1</v>
      </c>
      <c r="AX2611">
        <v>0</v>
      </c>
    </row>
    <row r="2612" spans="1:50">
      <c r="A2612" s="2">
        <v>41465</v>
      </c>
      <c r="B2612">
        <v>1612</v>
      </c>
      <c r="C2612">
        <v>26</v>
      </c>
      <c r="D2612">
        <f t="shared" ca="1" si="1041"/>
        <v>18.79748307705794</v>
      </c>
      <c r="E2612">
        <f t="shared" ca="1" si="1042"/>
        <v>7.2025169229420598</v>
      </c>
      <c r="F2612" t="str">
        <f t="shared" ca="1" si="1043"/>
        <v>high</v>
      </c>
      <c r="G2612">
        <v>1971</v>
      </c>
      <c r="H2612">
        <f t="shared" si="1044"/>
        <v>1971</v>
      </c>
      <c r="I2612">
        <f t="shared" ca="1" si="1045"/>
        <v>1153.4747208108477</v>
      </c>
      <c r="J2612">
        <f t="shared" ca="1" si="1046"/>
        <v>817.52527918915234</v>
      </c>
      <c r="K2612" t="str">
        <f t="shared" ca="1" si="1047"/>
        <v>high</v>
      </c>
      <c r="L2612">
        <v>22.25</v>
      </c>
      <c r="M2612" t="str">
        <f t="shared" si="1020"/>
        <v>high</v>
      </c>
      <c r="N2612">
        <f t="shared" si="1026"/>
        <v>7</v>
      </c>
      <c r="O2612">
        <f t="shared" si="1027"/>
        <v>3</v>
      </c>
      <c r="P2612" t="str">
        <f t="shared" si="1028"/>
        <v>středa</v>
      </c>
      <c r="Q2612">
        <f t="shared" si="1048"/>
        <v>0</v>
      </c>
      <c r="R2612">
        <f t="shared" si="1048"/>
        <v>0</v>
      </c>
      <c r="S2612">
        <f t="shared" si="1048"/>
        <v>0</v>
      </c>
      <c r="T2612">
        <f t="shared" si="1048"/>
        <v>0</v>
      </c>
      <c r="U2612">
        <f t="shared" si="1048"/>
        <v>0</v>
      </c>
      <c r="V2612">
        <f t="shared" si="1048"/>
        <v>0</v>
      </c>
      <c r="W2612">
        <f t="shared" si="1048"/>
        <v>1</v>
      </c>
      <c r="X2612">
        <f t="shared" si="1048"/>
        <v>0</v>
      </c>
      <c r="Y2612">
        <f t="shared" si="1048"/>
        <v>0</v>
      </c>
      <c r="Z2612">
        <f t="shared" si="1048"/>
        <v>0</v>
      </c>
      <c r="AA2612">
        <f t="shared" si="1048"/>
        <v>0</v>
      </c>
      <c r="AB2612">
        <f t="shared" si="1048"/>
        <v>0</v>
      </c>
      <c r="AC2612">
        <f t="shared" si="1049"/>
        <v>0</v>
      </c>
      <c r="AD2612">
        <f t="shared" si="1049"/>
        <v>0</v>
      </c>
      <c r="AE2612">
        <f t="shared" si="1049"/>
        <v>1</v>
      </c>
      <c r="AF2612">
        <f t="shared" si="1049"/>
        <v>0</v>
      </c>
      <c r="AG2612">
        <f t="shared" si="1049"/>
        <v>0</v>
      </c>
      <c r="AH2612">
        <f t="shared" si="1049"/>
        <v>0</v>
      </c>
      <c r="AI2612">
        <f t="shared" si="1049"/>
        <v>0</v>
      </c>
      <c r="AJ2612">
        <f t="shared" ca="1" si="1031"/>
        <v>1</v>
      </c>
      <c r="AK2612">
        <f t="shared" ca="1" si="1032"/>
        <v>0</v>
      </c>
      <c r="AL2612">
        <f t="shared" ca="1" si="1033"/>
        <v>0</v>
      </c>
      <c r="AM2612">
        <f t="shared" ca="1" si="1034"/>
        <v>0</v>
      </c>
      <c r="AN2612">
        <f t="shared" ca="1" si="1035"/>
        <v>0</v>
      </c>
      <c r="AO2612">
        <f t="shared" ca="1" si="1036"/>
        <v>1</v>
      </c>
      <c r="AP2612">
        <f t="shared" ca="1" si="1037"/>
        <v>0</v>
      </c>
      <c r="AQ2612">
        <f t="shared" ca="1" si="1038"/>
        <v>0</v>
      </c>
      <c r="AR2612">
        <f t="shared" ca="1" si="1039"/>
        <v>1</v>
      </c>
      <c r="AS2612">
        <v>0</v>
      </c>
      <c r="AT2612">
        <v>0</v>
      </c>
      <c r="AU2612">
        <f t="shared" ca="1" si="1040"/>
        <v>0</v>
      </c>
      <c r="AV2612">
        <f t="shared" ca="1" si="1040"/>
        <v>0</v>
      </c>
      <c r="AW2612">
        <f t="shared" ca="1" si="1040"/>
        <v>1</v>
      </c>
      <c r="AX2612">
        <v>0</v>
      </c>
    </row>
    <row r="2613" spans="1:50">
      <c r="A2613" s="2">
        <v>41466</v>
      </c>
      <c r="B2613">
        <v>1613</v>
      </c>
      <c r="C2613">
        <v>23</v>
      </c>
      <c r="D2613">
        <f t="shared" ca="1" si="1041"/>
        <v>18.798237621296451</v>
      </c>
      <c r="E2613">
        <f t="shared" ca="1" si="1042"/>
        <v>4.201762378703549</v>
      </c>
      <c r="F2613" t="str">
        <f t="shared" ca="1" si="1043"/>
        <v>high</v>
      </c>
      <c r="G2613">
        <v>1182</v>
      </c>
      <c r="H2613">
        <f t="shared" si="1044"/>
        <v>1182</v>
      </c>
      <c r="I2613">
        <f t="shared" ca="1" si="1045"/>
        <v>1153.6377926016394</v>
      </c>
      <c r="J2613">
        <f t="shared" ca="1" si="1046"/>
        <v>28.362207398360624</v>
      </c>
      <c r="K2613" t="str">
        <f t="shared" ca="1" si="1047"/>
        <v>medium</v>
      </c>
      <c r="L2613">
        <v>21.5</v>
      </c>
      <c r="M2613" t="str">
        <f t="shared" si="1020"/>
        <v>high</v>
      </c>
      <c r="N2613">
        <f t="shared" si="1026"/>
        <v>7</v>
      </c>
      <c r="O2613">
        <f t="shared" si="1027"/>
        <v>4</v>
      </c>
      <c r="P2613" t="str">
        <f t="shared" si="1028"/>
        <v>čtvrtek</v>
      </c>
      <c r="Q2613">
        <f t="shared" si="1048"/>
        <v>0</v>
      </c>
      <c r="R2613">
        <f t="shared" si="1048"/>
        <v>0</v>
      </c>
      <c r="S2613">
        <f t="shared" si="1048"/>
        <v>0</v>
      </c>
      <c r="T2613">
        <f t="shared" si="1048"/>
        <v>0</v>
      </c>
      <c r="U2613">
        <f t="shared" si="1048"/>
        <v>0</v>
      </c>
      <c r="V2613">
        <f t="shared" si="1048"/>
        <v>0</v>
      </c>
      <c r="W2613">
        <f t="shared" si="1048"/>
        <v>1</v>
      </c>
      <c r="X2613">
        <f t="shared" si="1048"/>
        <v>0</v>
      </c>
      <c r="Y2613">
        <f t="shared" si="1048"/>
        <v>0</v>
      </c>
      <c r="Z2613">
        <f t="shared" si="1048"/>
        <v>0</v>
      </c>
      <c r="AA2613">
        <f t="shared" si="1048"/>
        <v>0</v>
      </c>
      <c r="AB2613">
        <f t="shared" si="1048"/>
        <v>0</v>
      </c>
      <c r="AC2613">
        <f t="shared" si="1049"/>
        <v>0</v>
      </c>
      <c r="AD2613">
        <f t="shared" si="1049"/>
        <v>0</v>
      </c>
      <c r="AE2613">
        <f t="shared" si="1049"/>
        <v>0</v>
      </c>
      <c r="AF2613">
        <f t="shared" si="1049"/>
        <v>1</v>
      </c>
      <c r="AG2613">
        <f t="shared" si="1049"/>
        <v>0</v>
      </c>
      <c r="AH2613">
        <f t="shared" si="1049"/>
        <v>0</v>
      </c>
      <c r="AI2613">
        <f t="shared" si="1049"/>
        <v>0</v>
      </c>
      <c r="AJ2613">
        <f t="shared" ca="1" si="1031"/>
        <v>1</v>
      </c>
      <c r="AK2613">
        <f t="shared" ca="1" si="1032"/>
        <v>0</v>
      </c>
      <c r="AL2613">
        <f t="shared" ca="1" si="1033"/>
        <v>0</v>
      </c>
      <c r="AM2613">
        <f t="shared" ca="1" si="1034"/>
        <v>0</v>
      </c>
      <c r="AN2613">
        <f t="shared" ca="1" si="1035"/>
        <v>1</v>
      </c>
      <c r="AO2613">
        <f t="shared" ca="1" si="1036"/>
        <v>0</v>
      </c>
      <c r="AP2613">
        <f t="shared" ca="1" si="1037"/>
        <v>0</v>
      </c>
      <c r="AQ2613">
        <f t="shared" ca="1" si="1038"/>
        <v>0</v>
      </c>
      <c r="AR2613">
        <f t="shared" ca="1" si="1039"/>
        <v>1</v>
      </c>
      <c r="AS2613">
        <v>1</v>
      </c>
      <c r="AT2613">
        <v>0</v>
      </c>
      <c r="AU2613">
        <f t="shared" ca="1" si="1040"/>
        <v>0</v>
      </c>
      <c r="AV2613">
        <f t="shared" ca="1" si="1040"/>
        <v>0</v>
      </c>
      <c r="AW2613">
        <f t="shared" ca="1" si="1040"/>
        <v>1</v>
      </c>
      <c r="AX2613">
        <v>0</v>
      </c>
    </row>
    <row r="2614" spans="1:50">
      <c r="A2614" s="2">
        <v>41467</v>
      </c>
      <c r="B2614">
        <v>1614</v>
      </c>
      <c r="C2614">
        <v>17</v>
      </c>
      <c r="D2614">
        <f t="shared" ca="1" si="1041"/>
        <v>18.798988513219651</v>
      </c>
      <c r="E2614">
        <f t="shared" ca="1" si="1042"/>
        <v>-1.7989885132196513</v>
      </c>
      <c r="F2614" t="str">
        <f t="shared" ca="1" si="1043"/>
        <v>medium</v>
      </c>
      <c r="G2614">
        <v>1280</v>
      </c>
      <c r="H2614">
        <f t="shared" si="1044"/>
        <v>1280</v>
      </c>
      <c r="I2614">
        <f t="shared" ca="1" si="1045"/>
        <v>1153.8006964756437</v>
      </c>
      <c r="J2614">
        <f t="shared" ca="1" si="1046"/>
        <v>126.19930352435631</v>
      </c>
      <c r="K2614" t="str">
        <f t="shared" ca="1" si="1047"/>
        <v>high</v>
      </c>
      <c r="L2614">
        <v>22</v>
      </c>
      <c r="M2614" t="str">
        <f t="shared" si="1020"/>
        <v>high</v>
      </c>
      <c r="N2614">
        <f t="shared" si="1026"/>
        <v>7</v>
      </c>
      <c r="O2614">
        <f t="shared" si="1027"/>
        <v>5</v>
      </c>
      <c r="P2614" t="str">
        <f t="shared" si="1028"/>
        <v>pátek</v>
      </c>
      <c r="Q2614">
        <f t="shared" si="1048"/>
        <v>0</v>
      </c>
      <c r="R2614">
        <f t="shared" si="1048"/>
        <v>0</v>
      </c>
      <c r="S2614">
        <f t="shared" si="1048"/>
        <v>0</v>
      </c>
      <c r="T2614">
        <f t="shared" si="1048"/>
        <v>0</v>
      </c>
      <c r="U2614">
        <f t="shared" si="1048"/>
        <v>0</v>
      </c>
      <c r="V2614">
        <f t="shared" si="1048"/>
        <v>0</v>
      </c>
      <c r="W2614">
        <f t="shared" si="1048"/>
        <v>1</v>
      </c>
      <c r="X2614">
        <f t="shared" si="1048"/>
        <v>0</v>
      </c>
      <c r="Y2614">
        <f t="shared" si="1048"/>
        <v>0</v>
      </c>
      <c r="Z2614">
        <f t="shared" si="1048"/>
        <v>0</v>
      </c>
      <c r="AA2614">
        <f t="shared" si="1048"/>
        <v>0</v>
      </c>
      <c r="AB2614">
        <f t="shared" si="1048"/>
        <v>0</v>
      </c>
      <c r="AC2614">
        <f t="shared" si="1049"/>
        <v>0</v>
      </c>
      <c r="AD2614">
        <f t="shared" si="1049"/>
        <v>0</v>
      </c>
      <c r="AE2614">
        <f t="shared" si="1049"/>
        <v>0</v>
      </c>
      <c r="AF2614">
        <f t="shared" si="1049"/>
        <v>0</v>
      </c>
      <c r="AG2614">
        <f t="shared" si="1049"/>
        <v>1</v>
      </c>
      <c r="AH2614">
        <f t="shared" si="1049"/>
        <v>0</v>
      </c>
      <c r="AI2614">
        <f t="shared" si="1049"/>
        <v>0</v>
      </c>
      <c r="AJ2614">
        <f t="shared" ca="1" si="1031"/>
        <v>1</v>
      </c>
      <c r="AK2614">
        <f t="shared" ca="1" si="1032"/>
        <v>0</v>
      </c>
      <c r="AL2614">
        <f t="shared" ca="1" si="1033"/>
        <v>0</v>
      </c>
      <c r="AM2614">
        <f t="shared" ca="1" si="1034"/>
        <v>0</v>
      </c>
      <c r="AN2614">
        <f t="shared" ca="1" si="1035"/>
        <v>0</v>
      </c>
      <c r="AO2614">
        <f t="shared" ca="1" si="1036"/>
        <v>1</v>
      </c>
      <c r="AP2614">
        <f t="shared" ca="1" si="1037"/>
        <v>0</v>
      </c>
      <c r="AQ2614">
        <f t="shared" ca="1" si="1038"/>
        <v>0</v>
      </c>
      <c r="AR2614">
        <f t="shared" ca="1" si="1039"/>
        <v>1</v>
      </c>
      <c r="AS2614">
        <v>0</v>
      </c>
      <c r="AT2614">
        <v>0</v>
      </c>
      <c r="AU2614">
        <f t="shared" ca="1" si="1040"/>
        <v>0</v>
      </c>
      <c r="AV2614">
        <f t="shared" ca="1" si="1040"/>
        <v>1</v>
      </c>
      <c r="AW2614">
        <f t="shared" ca="1" si="1040"/>
        <v>0</v>
      </c>
      <c r="AX2614">
        <v>0</v>
      </c>
    </row>
    <row r="2615" spans="1:50">
      <c r="A2615" s="2">
        <v>41468</v>
      </c>
      <c r="B2615">
        <v>1615</v>
      </c>
      <c r="C2615">
        <v>8</v>
      </c>
      <c r="D2615">
        <f t="shared" ca="1" si="1041"/>
        <v>18.799735760546135</v>
      </c>
      <c r="E2615">
        <f t="shared" ca="1" si="1042"/>
        <v>-10.799735760546135</v>
      </c>
      <c r="F2615" t="str">
        <f t="shared" ca="1" si="1043"/>
        <v>low</v>
      </c>
      <c r="G2615">
        <v>330</v>
      </c>
      <c r="H2615">
        <f t="shared" si="1044"/>
        <v>330</v>
      </c>
      <c r="I2615">
        <f t="shared" ca="1" si="1045"/>
        <v>1153.9634322814893</v>
      </c>
      <c r="J2615">
        <f t="shared" ca="1" si="1046"/>
        <v>-823.9634322814893</v>
      </c>
      <c r="K2615" t="str">
        <f t="shared" ca="1" si="1047"/>
        <v>low</v>
      </c>
      <c r="L2615">
        <v>19.2</v>
      </c>
      <c r="M2615" t="str">
        <f t="shared" si="1020"/>
        <v>high</v>
      </c>
      <c r="N2615">
        <f t="shared" si="1026"/>
        <v>7</v>
      </c>
      <c r="O2615">
        <f t="shared" si="1027"/>
        <v>6</v>
      </c>
      <c r="P2615" t="str">
        <f t="shared" si="1028"/>
        <v>sobota</v>
      </c>
      <c r="Q2615">
        <f t="shared" si="1048"/>
        <v>0</v>
      </c>
      <c r="R2615">
        <f t="shared" si="1048"/>
        <v>0</v>
      </c>
      <c r="S2615">
        <f t="shared" si="1048"/>
        <v>0</v>
      </c>
      <c r="T2615">
        <f t="shared" si="1048"/>
        <v>0</v>
      </c>
      <c r="U2615">
        <f t="shared" si="1048"/>
        <v>0</v>
      </c>
      <c r="V2615">
        <f t="shared" si="1048"/>
        <v>0</v>
      </c>
      <c r="W2615">
        <f t="shared" si="1048"/>
        <v>1</v>
      </c>
      <c r="X2615">
        <f t="shared" si="1048"/>
        <v>0</v>
      </c>
      <c r="Y2615">
        <f t="shared" si="1048"/>
        <v>0</v>
      </c>
      <c r="Z2615">
        <f t="shared" si="1048"/>
        <v>0</v>
      </c>
      <c r="AA2615">
        <f t="shared" si="1048"/>
        <v>0</v>
      </c>
      <c r="AB2615">
        <f t="shared" si="1048"/>
        <v>0</v>
      </c>
      <c r="AC2615">
        <f t="shared" si="1049"/>
        <v>0</v>
      </c>
      <c r="AD2615">
        <f t="shared" si="1049"/>
        <v>0</v>
      </c>
      <c r="AE2615">
        <f t="shared" si="1049"/>
        <v>0</v>
      </c>
      <c r="AF2615">
        <f t="shared" si="1049"/>
        <v>0</v>
      </c>
      <c r="AG2615">
        <f t="shared" si="1049"/>
        <v>0</v>
      </c>
      <c r="AH2615">
        <f t="shared" si="1049"/>
        <v>1</v>
      </c>
      <c r="AI2615">
        <f t="shared" si="1049"/>
        <v>0</v>
      </c>
      <c r="AJ2615">
        <f t="shared" ca="1" si="1031"/>
        <v>1</v>
      </c>
      <c r="AK2615">
        <f t="shared" ca="1" si="1032"/>
        <v>0</v>
      </c>
      <c r="AL2615">
        <f t="shared" ca="1" si="1033"/>
        <v>0</v>
      </c>
      <c r="AM2615">
        <f t="shared" ca="1" si="1034"/>
        <v>0</v>
      </c>
      <c r="AN2615">
        <f t="shared" ca="1" si="1035"/>
        <v>0</v>
      </c>
      <c r="AO2615">
        <f t="shared" ca="1" si="1036"/>
        <v>1</v>
      </c>
      <c r="AP2615">
        <f t="shared" ca="1" si="1037"/>
        <v>0</v>
      </c>
      <c r="AQ2615">
        <f t="shared" ca="1" si="1038"/>
        <v>0</v>
      </c>
      <c r="AR2615">
        <f t="shared" ca="1" si="1039"/>
        <v>1</v>
      </c>
      <c r="AS2615">
        <v>0</v>
      </c>
      <c r="AT2615">
        <v>0</v>
      </c>
      <c r="AU2615">
        <f t="shared" ca="1" si="1040"/>
        <v>1</v>
      </c>
      <c r="AV2615">
        <f t="shared" ca="1" si="1040"/>
        <v>0</v>
      </c>
      <c r="AW2615">
        <f t="shared" ca="1" si="1040"/>
        <v>0</v>
      </c>
      <c r="AX2615">
        <v>0</v>
      </c>
    </row>
    <row r="2616" spans="1:50">
      <c r="A2616" s="2">
        <v>41469</v>
      </c>
      <c r="B2616">
        <v>1616</v>
      </c>
      <c r="C2616">
        <v>11</v>
      </c>
      <c r="D2616">
        <f t="shared" ca="1" si="1041"/>
        <v>18.800479370994477</v>
      </c>
      <c r="E2616">
        <f t="shared" ca="1" si="1042"/>
        <v>-7.8004793709944771</v>
      </c>
      <c r="F2616" t="str">
        <f t="shared" ca="1" si="1043"/>
        <v>low</v>
      </c>
      <c r="G2616">
        <v>368</v>
      </c>
      <c r="H2616">
        <f t="shared" si="1044"/>
        <v>368</v>
      </c>
      <c r="I2616">
        <f t="shared" ca="1" si="1045"/>
        <v>1154.1259998678056</v>
      </c>
      <c r="J2616">
        <f t="shared" ca="1" si="1046"/>
        <v>-786.1259998678056</v>
      </c>
      <c r="K2616" t="str">
        <f t="shared" ca="1" si="1047"/>
        <v>low</v>
      </c>
      <c r="L2616">
        <v>20</v>
      </c>
      <c r="M2616" t="str">
        <f t="shared" si="1020"/>
        <v>high</v>
      </c>
      <c r="N2616">
        <f t="shared" si="1026"/>
        <v>7</v>
      </c>
      <c r="O2616">
        <f t="shared" si="1027"/>
        <v>7</v>
      </c>
      <c r="P2616" t="str">
        <f t="shared" si="1028"/>
        <v>neděle</v>
      </c>
      <c r="Q2616">
        <f t="shared" si="1048"/>
        <v>0</v>
      </c>
      <c r="R2616">
        <f t="shared" si="1048"/>
        <v>0</v>
      </c>
      <c r="S2616">
        <f t="shared" si="1048"/>
        <v>0</v>
      </c>
      <c r="T2616">
        <f t="shared" si="1048"/>
        <v>0</v>
      </c>
      <c r="U2616">
        <f t="shared" si="1048"/>
        <v>0</v>
      </c>
      <c r="V2616">
        <f t="shared" si="1048"/>
        <v>0</v>
      </c>
      <c r="W2616">
        <f t="shared" si="1048"/>
        <v>1</v>
      </c>
      <c r="X2616">
        <f t="shared" si="1048"/>
        <v>0</v>
      </c>
      <c r="Y2616">
        <f t="shared" si="1048"/>
        <v>0</v>
      </c>
      <c r="Z2616">
        <f t="shared" si="1048"/>
        <v>0</v>
      </c>
      <c r="AA2616">
        <f t="shared" si="1048"/>
        <v>0</v>
      </c>
      <c r="AB2616">
        <f t="shared" si="1048"/>
        <v>0</v>
      </c>
      <c r="AC2616">
        <f t="shared" si="1049"/>
        <v>0</v>
      </c>
      <c r="AD2616">
        <f t="shared" si="1049"/>
        <v>0</v>
      </c>
      <c r="AE2616">
        <f t="shared" si="1049"/>
        <v>0</v>
      </c>
      <c r="AF2616">
        <f t="shared" si="1049"/>
        <v>0</v>
      </c>
      <c r="AG2616">
        <f t="shared" si="1049"/>
        <v>0</v>
      </c>
      <c r="AH2616">
        <f t="shared" si="1049"/>
        <v>0</v>
      </c>
      <c r="AI2616">
        <f t="shared" si="1049"/>
        <v>1</v>
      </c>
      <c r="AJ2616">
        <f t="shared" ca="1" si="1031"/>
        <v>1</v>
      </c>
      <c r="AK2616">
        <f t="shared" ca="1" si="1032"/>
        <v>0</v>
      </c>
      <c r="AL2616">
        <f t="shared" ca="1" si="1033"/>
        <v>0</v>
      </c>
      <c r="AM2616">
        <f t="shared" ca="1" si="1034"/>
        <v>0</v>
      </c>
      <c r="AN2616">
        <f t="shared" ca="1" si="1035"/>
        <v>0</v>
      </c>
      <c r="AO2616">
        <f t="shared" ca="1" si="1036"/>
        <v>1</v>
      </c>
      <c r="AP2616">
        <f t="shared" ca="1" si="1037"/>
        <v>0</v>
      </c>
      <c r="AQ2616">
        <f t="shared" ca="1" si="1038"/>
        <v>0</v>
      </c>
      <c r="AR2616">
        <f t="shared" ca="1" si="1039"/>
        <v>1</v>
      </c>
      <c r="AS2616">
        <v>0</v>
      </c>
      <c r="AT2616">
        <v>0</v>
      </c>
      <c r="AU2616">
        <f t="shared" ca="1" si="1040"/>
        <v>1</v>
      </c>
      <c r="AV2616">
        <f t="shared" ca="1" si="1040"/>
        <v>0</v>
      </c>
      <c r="AW2616">
        <f t="shared" ca="1" si="1040"/>
        <v>0</v>
      </c>
      <c r="AX2616">
        <v>0</v>
      </c>
    </row>
    <row r="2617" spans="1:50">
      <c r="A2617" s="2">
        <v>41470</v>
      </c>
      <c r="B2617">
        <v>1617</v>
      </c>
      <c r="C2617">
        <v>16</v>
      </c>
      <c r="D2617">
        <f t="shared" ca="1" si="1041"/>
        <v>18.801219352283255</v>
      </c>
      <c r="E2617">
        <f t="shared" ca="1" si="1042"/>
        <v>-2.8012193522832547</v>
      </c>
      <c r="F2617" t="str">
        <f t="shared" ca="1" si="1043"/>
        <v>medium</v>
      </c>
      <c r="G2617">
        <v>968</v>
      </c>
      <c r="H2617">
        <f t="shared" si="1044"/>
        <v>968</v>
      </c>
      <c r="I2617">
        <f t="shared" ca="1" si="1045"/>
        <v>1154.2883990832211</v>
      </c>
      <c r="J2617">
        <f t="shared" ca="1" si="1046"/>
        <v>-186.28839908322107</v>
      </c>
      <c r="K2617" t="str">
        <f t="shared" ca="1" si="1047"/>
        <v>medium</v>
      </c>
      <c r="L2617">
        <v>16.95</v>
      </c>
      <c r="M2617" t="str">
        <f t="shared" si="1020"/>
        <v>high</v>
      </c>
      <c r="N2617">
        <f t="shared" si="1026"/>
        <v>7</v>
      </c>
      <c r="O2617">
        <f t="shared" si="1027"/>
        <v>1</v>
      </c>
      <c r="P2617" t="str">
        <f t="shared" si="1028"/>
        <v>pondělí</v>
      </c>
      <c r="Q2617">
        <f t="shared" si="1048"/>
        <v>0</v>
      </c>
      <c r="R2617">
        <f t="shared" si="1048"/>
        <v>0</v>
      </c>
      <c r="S2617">
        <f t="shared" si="1048"/>
        <v>0</v>
      </c>
      <c r="T2617">
        <f t="shared" si="1048"/>
        <v>0</v>
      </c>
      <c r="U2617">
        <f t="shared" si="1048"/>
        <v>0</v>
      </c>
      <c r="V2617">
        <f t="shared" si="1048"/>
        <v>0</v>
      </c>
      <c r="W2617">
        <f t="shared" si="1048"/>
        <v>1</v>
      </c>
      <c r="X2617">
        <f t="shared" si="1048"/>
        <v>0</v>
      </c>
      <c r="Y2617">
        <f t="shared" si="1048"/>
        <v>0</v>
      </c>
      <c r="Z2617">
        <f t="shared" si="1048"/>
        <v>0</v>
      </c>
      <c r="AA2617">
        <f t="shared" si="1048"/>
        <v>0</v>
      </c>
      <c r="AB2617">
        <f t="shared" si="1048"/>
        <v>0</v>
      </c>
      <c r="AC2617">
        <f t="shared" si="1049"/>
        <v>1</v>
      </c>
      <c r="AD2617">
        <f t="shared" si="1049"/>
        <v>0</v>
      </c>
      <c r="AE2617">
        <f t="shared" si="1049"/>
        <v>0</v>
      </c>
      <c r="AF2617">
        <f t="shared" si="1049"/>
        <v>0</v>
      </c>
      <c r="AG2617">
        <f t="shared" si="1049"/>
        <v>0</v>
      </c>
      <c r="AH2617">
        <f t="shared" si="1049"/>
        <v>0</v>
      </c>
      <c r="AI2617">
        <f t="shared" si="1049"/>
        <v>0</v>
      </c>
      <c r="AJ2617">
        <f t="shared" ca="1" si="1031"/>
        <v>1</v>
      </c>
      <c r="AK2617">
        <f t="shared" ca="1" si="1032"/>
        <v>0</v>
      </c>
      <c r="AL2617">
        <f t="shared" ca="1" si="1033"/>
        <v>0</v>
      </c>
      <c r="AM2617">
        <f t="shared" ca="1" si="1034"/>
        <v>0</v>
      </c>
      <c r="AN2617">
        <f t="shared" ca="1" si="1035"/>
        <v>0</v>
      </c>
      <c r="AO2617">
        <f t="shared" ca="1" si="1036"/>
        <v>1</v>
      </c>
      <c r="AP2617">
        <f t="shared" ca="1" si="1037"/>
        <v>0</v>
      </c>
      <c r="AQ2617">
        <f t="shared" ca="1" si="1038"/>
        <v>0</v>
      </c>
      <c r="AR2617">
        <f t="shared" ca="1" si="1039"/>
        <v>1</v>
      </c>
      <c r="AS2617">
        <v>0</v>
      </c>
      <c r="AT2617">
        <v>0</v>
      </c>
      <c r="AU2617">
        <f t="shared" ca="1" si="1040"/>
        <v>0</v>
      </c>
      <c r="AV2617">
        <f t="shared" ca="1" si="1040"/>
        <v>1</v>
      </c>
      <c r="AW2617">
        <f t="shared" ca="1" si="1040"/>
        <v>0</v>
      </c>
      <c r="AX2617">
        <v>0</v>
      </c>
    </row>
    <row r="2618" spans="1:50">
      <c r="A2618" s="2">
        <v>41471</v>
      </c>
      <c r="B2618">
        <v>1618</v>
      </c>
      <c r="C2618">
        <v>23</v>
      </c>
      <c r="D2618">
        <f t="shared" ca="1" si="1041"/>
        <v>18.801955712131047</v>
      </c>
      <c r="E2618">
        <f t="shared" ca="1" si="1042"/>
        <v>4.198044287868953</v>
      </c>
      <c r="F2618" t="str">
        <f t="shared" ca="1" si="1043"/>
        <v>high</v>
      </c>
      <c r="G2618">
        <v>1848</v>
      </c>
      <c r="H2618">
        <f t="shared" si="1044"/>
        <v>1848</v>
      </c>
      <c r="I2618">
        <f t="shared" ca="1" si="1045"/>
        <v>1154.4506297763651</v>
      </c>
      <c r="J2618">
        <f t="shared" ca="1" si="1046"/>
        <v>693.54937022363492</v>
      </c>
      <c r="K2618" t="str">
        <f t="shared" ca="1" si="1047"/>
        <v>high</v>
      </c>
      <c r="L2618">
        <v>11.4</v>
      </c>
      <c r="M2618" t="str">
        <f t="shared" si="1020"/>
        <v>medium</v>
      </c>
      <c r="N2618">
        <f t="shared" si="1026"/>
        <v>7</v>
      </c>
      <c r="O2618">
        <f t="shared" si="1027"/>
        <v>2</v>
      </c>
      <c r="P2618" t="str">
        <f t="shared" si="1028"/>
        <v>úterý</v>
      </c>
      <c r="Q2618">
        <f t="shared" si="1048"/>
        <v>0</v>
      </c>
      <c r="R2618">
        <f t="shared" si="1048"/>
        <v>0</v>
      </c>
      <c r="S2618">
        <f t="shared" si="1048"/>
        <v>0</v>
      </c>
      <c r="T2618">
        <f t="shared" si="1048"/>
        <v>0</v>
      </c>
      <c r="U2618">
        <f t="shared" si="1048"/>
        <v>0</v>
      </c>
      <c r="V2618">
        <f t="shared" si="1048"/>
        <v>0</v>
      </c>
      <c r="W2618">
        <f t="shared" si="1048"/>
        <v>1</v>
      </c>
      <c r="X2618">
        <f t="shared" si="1048"/>
        <v>0</v>
      </c>
      <c r="Y2618">
        <f t="shared" si="1048"/>
        <v>0</v>
      </c>
      <c r="Z2618">
        <f t="shared" si="1048"/>
        <v>0</v>
      </c>
      <c r="AA2618">
        <f t="shared" si="1048"/>
        <v>0</v>
      </c>
      <c r="AB2618">
        <f t="shared" si="1048"/>
        <v>0</v>
      </c>
      <c r="AC2618">
        <f t="shared" si="1049"/>
        <v>0</v>
      </c>
      <c r="AD2618">
        <f t="shared" si="1049"/>
        <v>1</v>
      </c>
      <c r="AE2618">
        <f t="shared" si="1049"/>
        <v>0</v>
      </c>
      <c r="AF2618">
        <f t="shared" si="1049"/>
        <v>0</v>
      </c>
      <c r="AG2618">
        <f t="shared" si="1049"/>
        <v>0</v>
      </c>
      <c r="AH2618">
        <f t="shared" si="1049"/>
        <v>0</v>
      </c>
      <c r="AI2618">
        <f t="shared" si="1049"/>
        <v>0</v>
      </c>
      <c r="AJ2618">
        <f t="shared" ca="1" si="1031"/>
        <v>1</v>
      </c>
      <c r="AK2618">
        <f t="shared" ca="1" si="1032"/>
        <v>0</v>
      </c>
      <c r="AL2618">
        <f t="shared" ca="1" si="1033"/>
        <v>0</v>
      </c>
      <c r="AM2618">
        <f t="shared" ca="1" si="1034"/>
        <v>0</v>
      </c>
      <c r="AN2618">
        <f t="shared" ca="1" si="1035"/>
        <v>1</v>
      </c>
      <c r="AO2618">
        <f t="shared" ca="1" si="1036"/>
        <v>0</v>
      </c>
      <c r="AP2618">
        <f t="shared" ca="1" si="1037"/>
        <v>0</v>
      </c>
      <c r="AQ2618">
        <f t="shared" ca="1" si="1038"/>
        <v>1</v>
      </c>
      <c r="AR2618">
        <f t="shared" ca="1" si="1039"/>
        <v>0</v>
      </c>
      <c r="AS2618">
        <v>0</v>
      </c>
      <c r="AT2618">
        <v>0</v>
      </c>
      <c r="AU2618">
        <f t="shared" ca="1" si="1040"/>
        <v>0</v>
      </c>
      <c r="AV2618">
        <f t="shared" ca="1" si="1040"/>
        <v>0</v>
      </c>
      <c r="AW2618">
        <f t="shared" ca="1" si="1040"/>
        <v>1</v>
      </c>
      <c r="AX2618">
        <v>0</v>
      </c>
    </row>
    <row r="2619" spans="1:50">
      <c r="A2619" s="2">
        <v>41472</v>
      </c>
      <c r="B2619">
        <v>1619</v>
      </c>
      <c r="C2619">
        <v>18</v>
      </c>
      <c r="D2619">
        <f t="shared" ca="1" si="1041"/>
        <v>18.802688458256437</v>
      </c>
      <c r="E2619">
        <f t="shared" ca="1" si="1042"/>
        <v>-0.80268845825643709</v>
      </c>
      <c r="F2619" t="str">
        <f t="shared" ca="1" si="1043"/>
        <v>medium</v>
      </c>
      <c r="G2619">
        <v>1626</v>
      </c>
      <c r="H2619">
        <f t="shared" si="1044"/>
        <v>1626</v>
      </c>
      <c r="I2619">
        <f t="shared" ca="1" si="1045"/>
        <v>1154.6126917958666</v>
      </c>
      <c r="J2619">
        <f t="shared" ca="1" si="1046"/>
        <v>471.38730820413343</v>
      </c>
      <c r="K2619" t="str">
        <f t="shared" ca="1" si="1047"/>
        <v>high</v>
      </c>
      <c r="L2619">
        <v>21.15</v>
      </c>
      <c r="M2619" t="str">
        <f t="shared" si="1020"/>
        <v>high</v>
      </c>
      <c r="N2619">
        <f t="shared" si="1026"/>
        <v>7</v>
      </c>
      <c r="O2619">
        <f t="shared" si="1027"/>
        <v>3</v>
      </c>
      <c r="P2619" t="str">
        <f t="shared" si="1028"/>
        <v>středa</v>
      </c>
      <c r="Q2619">
        <f t="shared" si="1048"/>
        <v>0</v>
      </c>
      <c r="R2619">
        <f t="shared" si="1048"/>
        <v>0</v>
      </c>
      <c r="S2619">
        <f t="shared" si="1048"/>
        <v>0</v>
      </c>
      <c r="T2619">
        <f t="shared" si="1048"/>
        <v>0</v>
      </c>
      <c r="U2619">
        <f t="shared" si="1048"/>
        <v>0</v>
      </c>
      <c r="V2619">
        <f t="shared" si="1048"/>
        <v>0</v>
      </c>
      <c r="W2619">
        <f t="shared" si="1048"/>
        <v>1</v>
      </c>
      <c r="X2619">
        <f t="shared" si="1048"/>
        <v>0</v>
      </c>
      <c r="Y2619">
        <f t="shared" si="1048"/>
        <v>0</v>
      </c>
      <c r="Z2619">
        <f t="shared" si="1048"/>
        <v>0</v>
      </c>
      <c r="AA2619">
        <f t="shared" si="1048"/>
        <v>0</v>
      </c>
      <c r="AB2619">
        <f t="shared" si="1048"/>
        <v>0</v>
      </c>
      <c r="AC2619">
        <f t="shared" si="1049"/>
        <v>0</v>
      </c>
      <c r="AD2619">
        <f t="shared" si="1049"/>
        <v>0</v>
      </c>
      <c r="AE2619">
        <f t="shared" si="1049"/>
        <v>1</v>
      </c>
      <c r="AF2619">
        <f t="shared" si="1049"/>
        <v>0</v>
      </c>
      <c r="AG2619">
        <f t="shared" si="1049"/>
        <v>0</v>
      </c>
      <c r="AH2619">
        <f t="shared" si="1049"/>
        <v>0</v>
      </c>
      <c r="AI2619">
        <f t="shared" si="1049"/>
        <v>0</v>
      </c>
      <c r="AJ2619">
        <f t="shared" ca="1" si="1031"/>
        <v>1</v>
      </c>
      <c r="AK2619">
        <f t="shared" ca="1" si="1032"/>
        <v>0</v>
      </c>
      <c r="AL2619">
        <f t="shared" ca="1" si="1033"/>
        <v>0</v>
      </c>
      <c r="AM2619">
        <f t="shared" ca="1" si="1034"/>
        <v>0</v>
      </c>
      <c r="AN2619">
        <f t="shared" ca="1" si="1035"/>
        <v>0</v>
      </c>
      <c r="AO2619">
        <f t="shared" ca="1" si="1036"/>
        <v>1</v>
      </c>
      <c r="AP2619">
        <f t="shared" ca="1" si="1037"/>
        <v>0</v>
      </c>
      <c r="AQ2619">
        <f t="shared" ca="1" si="1038"/>
        <v>0</v>
      </c>
      <c r="AR2619">
        <f t="shared" ca="1" si="1039"/>
        <v>1</v>
      </c>
      <c r="AS2619">
        <v>0</v>
      </c>
      <c r="AT2619">
        <v>0</v>
      </c>
      <c r="AU2619">
        <f t="shared" ca="1" si="1040"/>
        <v>0</v>
      </c>
      <c r="AV2619">
        <f t="shared" ca="1" si="1040"/>
        <v>1</v>
      </c>
      <c r="AW2619">
        <f t="shared" ca="1" si="1040"/>
        <v>0</v>
      </c>
      <c r="AX2619">
        <v>0</v>
      </c>
    </row>
    <row r="2620" spans="1:50">
      <c r="A2620" s="2">
        <v>41473</v>
      </c>
      <c r="B2620">
        <v>1620</v>
      </c>
      <c r="C2620">
        <v>20</v>
      </c>
      <c r="D2620">
        <f t="shared" ca="1" si="1041"/>
        <v>18.803417598378008</v>
      </c>
      <c r="E2620">
        <f t="shared" ca="1" si="1042"/>
        <v>1.1965824016219919</v>
      </c>
      <c r="F2620" t="str">
        <f t="shared" ca="1" si="1043"/>
        <v>medium</v>
      </c>
      <c r="G2620">
        <v>1254</v>
      </c>
      <c r="H2620">
        <f t="shared" si="1044"/>
        <v>1254</v>
      </c>
      <c r="I2620">
        <f t="shared" ca="1" si="1045"/>
        <v>1154.7745849903542</v>
      </c>
      <c r="J2620">
        <f t="shared" ca="1" si="1046"/>
        <v>99.225415009645758</v>
      </c>
      <c r="K2620" t="str">
        <f t="shared" ca="1" si="1047"/>
        <v>medium</v>
      </c>
      <c r="L2620">
        <v>28.6</v>
      </c>
      <c r="M2620" t="str">
        <f t="shared" si="1020"/>
        <v>high</v>
      </c>
      <c r="N2620">
        <f t="shared" si="1026"/>
        <v>7</v>
      </c>
      <c r="O2620">
        <f t="shared" si="1027"/>
        <v>4</v>
      </c>
      <c r="P2620" t="str">
        <f t="shared" si="1028"/>
        <v>čtvrtek</v>
      </c>
      <c r="Q2620">
        <f t="shared" si="1048"/>
        <v>0</v>
      </c>
      <c r="R2620">
        <f t="shared" si="1048"/>
        <v>0</v>
      </c>
      <c r="S2620">
        <f t="shared" si="1048"/>
        <v>0</v>
      </c>
      <c r="T2620">
        <f t="shared" si="1048"/>
        <v>0</v>
      </c>
      <c r="U2620">
        <f t="shared" si="1048"/>
        <v>0</v>
      </c>
      <c r="V2620">
        <f t="shared" si="1048"/>
        <v>0</v>
      </c>
      <c r="W2620">
        <f t="shared" si="1048"/>
        <v>1</v>
      </c>
      <c r="X2620">
        <f t="shared" si="1048"/>
        <v>0</v>
      </c>
      <c r="Y2620">
        <f t="shared" si="1048"/>
        <v>0</v>
      </c>
      <c r="Z2620">
        <f t="shared" si="1048"/>
        <v>0</v>
      </c>
      <c r="AA2620">
        <f t="shared" si="1048"/>
        <v>0</v>
      </c>
      <c r="AB2620">
        <f t="shared" si="1048"/>
        <v>0</v>
      </c>
      <c r="AC2620">
        <f t="shared" si="1049"/>
        <v>0</v>
      </c>
      <c r="AD2620">
        <f t="shared" si="1049"/>
        <v>0</v>
      </c>
      <c r="AE2620">
        <f t="shared" si="1049"/>
        <v>0</v>
      </c>
      <c r="AF2620">
        <f t="shared" si="1049"/>
        <v>1</v>
      </c>
      <c r="AG2620">
        <f t="shared" si="1049"/>
        <v>0</v>
      </c>
      <c r="AH2620">
        <f t="shared" si="1049"/>
        <v>0</v>
      </c>
      <c r="AI2620">
        <f t="shared" si="1049"/>
        <v>0</v>
      </c>
      <c r="AJ2620">
        <f t="shared" ca="1" si="1031"/>
        <v>1</v>
      </c>
      <c r="AK2620">
        <f t="shared" ca="1" si="1032"/>
        <v>0</v>
      </c>
      <c r="AL2620">
        <f t="shared" ca="1" si="1033"/>
        <v>0</v>
      </c>
      <c r="AM2620">
        <f t="shared" ca="1" si="1034"/>
        <v>0</v>
      </c>
      <c r="AN2620">
        <f t="shared" ca="1" si="1035"/>
        <v>0</v>
      </c>
      <c r="AO2620">
        <f t="shared" ca="1" si="1036"/>
        <v>1</v>
      </c>
      <c r="AP2620">
        <f t="shared" ca="1" si="1037"/>
        <v>0</v>
      </c>
      <c r="AQ2620">
        <f t="shared" ca="1" si="1038"/>
        <v>0</v>
      </c>
      <c r="AR2620">
        <f t="shared" ca="1" si="1039"/>
        <v>1</v>
      </c>
      <c r="AS2620">
        <v>0</v>
      </c>
      <c r="AT2620">
        <v>0</v>
      </c>
      <c r="AU2620">
        <f t="shared" ca="1" si="1040"/>
        <v>0</v>
      </c>
      <c r="AV2620">
        <f t="shared" ca="1" si="1040"/>
        <v>1</v>
      </c>
      <c r="AW2620">
        <f t="shared" ca="1" si="1040"/>
        <v>0</v>
      </c>
      <c r="AX2620">
        <v>0</v>
      </c>
    </row>
    <row r="2621" spans="1:50">
      <c r="A2621" s="2">
        <v>41474</v>
      </c>
      <c r="B2621">
        <v>1621</v>
      </c>
      <c r="C2621">
        <v>25</v>
      </c>
      <c r="D2621">
        <f t="shared" ca="1" si="1041"/>
        <v>18.804143140214325</v>
      </c>
      <c r="E2621">
        <f t="shared" ca="1" si="1042"/>
        <v>6.1958568597856747</v>
      </c>
      <c r="F2621" t="str">
        <f t="shared" ca="1" si="1043"/>
        <v>high</v>
      </c>
      <c r="G2621">
        <v>2293</v>
      </c>
      <c r="H2621">
        <f t="shared" si="1044"/>
        <v>2293</v>
      </c>
      <c r="I2621">
        <f t="shared" ca="1" si="1045"/>
        <v>1154.9363092084573</v>
      </c>
      <c r="J2621">
        <f t="shared" ca="1" si="1046"/>
        <v>1138.0636907915427</v>
      </c>
      <c r="K2621" t="str">
        <f t="shared" ca="1" si="1047"/>
        <v>high</v>
      </c>
      <c r="L2621">
        <v>22.75</v>
      </c>
      <c r="M2621" t="str">
        <f t="shared" si="1020"/>
        <v>high</v>
      </c>
      <c r="N2621">
        <f t="shared" si="1026"/>
        <v>7</v>
      </c>
      <c r="O2621">
        <f t="shared" si="1027"/>
        <v>5</v>
      </c>
      <c r="P2621" t="str">
        <f t="shared" si="1028"/>
        <v>pátek</v>
      </c>
      <c r="Q2621">
        <f t="shared" ref="Q2621:AB2630" si="1050">VLOOKUP($N2621,$V$31:$AH$42,Q$592+1,0)</f>
        <v>0</v>
      </c>
      <c r="R2621">
        <f t="shared" si="1050"/>
        <v>0</v>
      </c>
      <c r="S2621">
        <f t="shared" si="1050"/>
        <v>0</v>
      </c>
      <c r="T2621">
        <f t="shared" si="1050"/>
        <v>0</v>
      </c>
      <c r="U2621">
        <f t="shared" si="1050"/>
        <v>0</v>
      </c>
      <c r="V2621">
        <f t="shared" si="1050"/>
        <v>0</v>
      </c>
      <c r="W2621">
        <f t="shared" si="1050"/>
        <v>1</v>
      </c>
      <c r="X2621">
        <f t="shared" si="1050"/>
        <v>0</v>
      </c>
      <c r="Y2621">
        <f t="shared" si="1050"/>
        <v>0</v>
      </c>
      <c r="Z2621">
        <f t="shared" si="1050"/>
        <v>0</v>
      </c>
      <c r="AA2621">
        <f t="shared" si="1050"/>
        <v>0</v>
      </c>
      <c r="AB2621">
        <f t="shared" si="1050"/>
        <v>0</v>
      </c>
      <c r="AC2621">
        <f t="shared" ref="AC2621:AI2630" si="1051">VLOOKUP($O2621,$V$74:$AC$80,AC$592+1,0)</f>
        <v>0</v>
      </c>
      <c r="AD2621">
        <f t="shared" si="1051"/>
        <v>0</v>
      </c>
      <c r="AE2621">
        <f t="shared" si="1051"/>
        <v>0</v>
      </c>
      <c r="AF2621">
        <f t="shared" si="1051"/>
        <v>0</v>
      </c>
      <c r="AG2621">
        <f t="shared" si="1051"/>
        <v>1</v>
      </c>
      <c r="AH2621">
        <f t="shared" si="1051"/>
        <v>0</v>
      </c>
      <c r="AI2621">
        <f t="shared" si="1051"/>
        <v>0</v>
      </c>
      <c r="AJ2621">
        <f t="shared" ca="1" si="1031"/>
        <v>1</v>
      </c>
      <c r="AK2621">
        <f t="shared" ca="1" si="1032"/>
        <v>0</v>
      </c>
      <c r="AL2621">
        <f t="shared" ca="1" si="1033"/>
        <v>0</v>
      </c>
      <c r="AM2621">
        <f t="shared" ca="1" si="1034"/>
        <v>0</v>
      </c>
      <c r="AN2621">
        <f t="shared" ca="1" si="1035"/>
        <v>0</v>
      </c>
      <c r="AO2621">
        <f t="shared" ca="1" si="1036"/>
        <v>1</v>
      </c>
      <c r="AP2621">
        <f t="shared" ca="1" si="1037"/>
        <v>0</v>
      </c>
      <c r="AQ2621">
        <f t="shared" ca="1" si="1038"/>
        <v>0</v>
      </c>
      <c r="AR2621">
        <f t="shared" ca="1" si="1039"/>
        <v>1</v>
      </c>
      <c r="AS2621">
        <v>0</v>
      </c>
      <c r="AT2621">
        <v>0</v>
      </c>
      <c r="AU2621">
        <f t="shared" ref="AU2621:AW2640" ca="1" si="1052">VLOOKUP(INDIRECT($AU$590&amp;ROW($A2621)),$F$17:$I$19,AU$592+1,0)</f>
        <v>0</v>
      </c>
      <c r="AV2621">
        <f t="shared" ca="1" si="1052"/>
        <v>0</v>
      </c>
      <c r="AW2621">
        <f t="shared" ca="1" si="1052"/>
        <v>1</v>
      </c>
      <c r="AX2621">
        <v>0</v>
      </c>
    </row>
    <row r="2622" spans="1:50">
      <c r="A2622" s="2">
        <v>41475</v>
      </c>
      <c r="B2622">
        <v>1622</v>
      </c>
      <c r="C2622">
        <v>25</v>
      </c>
      <c r="D2622">
        <f t="shared" ca="1" si="1041"/>
        <v>18.804865091483983</v>
      </c>
      <c r="E2622">
        <f t="shared" ca="1" si="1042"/>
        <v>6.1951349085160174</v>
      </c>
      <c r="F2622" t="str">
        <f t="shared" ca="1" si="1043"/>
        <v>high</v>
      </c>
      <c r="G2622">
        <v>1145</v>
      </c>
      <c r="H2622">
        <f t="shared" si="1044"/>
        <v>1145</v>
      </c>
      <c r="I2622">
        <f t="shared" ca="1" si="1045"/>
        <v>1155.0978642988043</v>
      </c>
      <c r="J2622">
        <f t="shared" ca="1" si="1046"/>
        <v>-10.097864298804325</v>
      </c>
      <c r="K2622" t="str">
        <f t="shared" ca="1" si="1047"/>
        <v>medium</v>
      </c>
      <c r="L2622">
        <v>26.6</v>
      </c>
      <c r="M2622" t="str">
        <f t="shared" si="1020"/>
        <v>high</v>
      </c>
      <c r="N2622">
        <f t="shared" si="1026"/>
        <v>7</v>
      </c>
      <c r="O2622">
        <f t="shared" si="1027"/>
        <v>6</v>
      </c>
      <c r="P2622" t="str">
        <f t="shared" si="1028"/>
        <v>sobota</v>
      </c>
      <c r="Q2622">
        <f t="shared" si="1050"/>
        <v>0</v>
      </c>
      <c r="R2622">
        <f t="shared" si="1050"/>
        <v>0</v>
      </c>
      <c r="S2622">
        <f t="shared" si="1050"/>
        <v>0</v>
      </c>
      <c r="T2622">
        <f t="shared" si="1050"/>
        <v>0</v>
      </c>
      <c r="U2622">
        <f t="shared" si="1050"/>
        <v>0</v>
      </c>
      <c r="V2622">
        <f t="shared" si="1050"/>
        <v>0</v>
      </c>
      <c r="W2622">
        <f t="shared" si="1050"/>
        <v>1</v>
      </c>
      <c r="X2622">
        <f t="shared" si="1050"/>
        <v>0</v>
      </c>
      <c r="Y2622">
        <f t="shared" si="1050"/>
        <v>0</v>
      </c>
      <c r="Z2622">
        <f t="shared" si="1050"/>
        <v>0</v>
      </c>
      <c r="AA2622">
        <f t="shared" si="1050"/>
        <v>0</v>
      </c>
      <c r="AB2622">
        <f t="shared" si="1050"/>
        <v>0</v>
      </c>
      <c r="AC2622">
        <f t="shared" si="1051"/>
        <v>0</v>
      </c>
      <c r="AD2622">
        <f t="shared" si="1051"/>
        <v>0</v>
      </c>
      <c r="AE2622">
        <f t="shared" si="1051"/>
        <v>0</v>
      </c>
      <c r="AF2622">
        <f t="shared" si="1051"/>
        <v>0</v>
      </c>
      <c r="AG2622">
        <f t="shared" si="1051"/>
        <v>0</v>
      </c>
      <c r="AH2622">
        <f t="shared" si="1051"/>
        <v>1</v>
      </c>
      <c r="AI2622">
        <f t="shared" si="1051"/>
        <v>0</v>
      </c>
      <c r="AJ2622">
        <f t="shared" ca="1" si="1031"/>
        <v>1</v>
      </c>
      <c r="AK2622">
        <f t="shared" ca="1" si="1032"/>
        <v>0</v>
      </c>
      <c r="AL2622">
        <f t="shared" ca="1" si="1033"/>
        <v>0</v>
      </c>
      <c r="AM2622">
        <f t="shared" ca="1" si="1034"/>
        <v>0</v>
      </c>
      <c r="AN2622">
        <f t="shared" ca="1" si="1035"/>
        <v>0</v>
      </c>
      <c r="AO2622">
        <f t="shared" ca="1" si="1036"/>
        <v>1</v>
      </c>
      <c r="AP2622">
        <f t="shared" ca="1" si="1037"/>
        <v>0</v>
      </c>
      <c r="AQ2622">
        <f t="shared" ca="1" si="1038"/>
        <v>0</v>
      </c>
      <c r="AR2622">
        <f t="shared" ca="1" si="1039"/>
        <v>1</v>
      </c>
      <c r="AS2622">
        <v>0</v>
      </c>
      <c r="AT2622">
        <v>0</v>
      </c>
      <c r="AU2622">
        <f t="shared" ca="1" si="1052"/>
        <v>0</v>
      </c>
      <c r="AV2622">
        <f t="shared" ca="1" si="1052"/>
        <v>0</v>
      </c>
      <c r="AW2622">
        <f t="shared" ca="1" si="1052"/>
        <v>1</v>
      </c>
      <c r="AX2622">
        <v>0</v>
      </c>
    </row>
    <row r="2623" spans="1:50">
      <c r="A2623" s="2">
        <v>41476</v>
      </c>
      <c r="B2623">
        <v>1623</v>
      </c>
      <c r="C2623">
        <v>19</v>
      </c>
      <c r="D2623">
        <f t="shared" ca="1" si="1041"/>
        <v>18.805583459905552</v>
      </c>
      <c r="E2623">
        <f t="shared" ca="1" si="1042"/>
        <v>0.19441654009444775</v>
      </c>
      <c r="F2623" t="str">
        <f t="shared" ca="1" si="1043"/>
        <v>medium</v>
      </c>
      <c r="G2623">
        <v>955</v>
      </c>
      <c r="H2623">
        <f t="shared" si="1044"/>
        <v>955</v>
      </c>
      <c r="I2623">
        <f t="shared" ca="1" si="1045"/>
        <v>1155.2592501100251</v>
      </c>
      <c r="J2623">
        <f t="shared" ca="1" si="1046"/>
        <v>-200.25925011002505</v>
      </c>
      <c r="K2623" t="str">
        <f t="shared" ca="1" si="1047"/>
        <v>medium</v>
      </c>
      <c r="L2623">
        <v>19.649999999999999</v>
      </c>
      <c r="M2623" t="str">
        <f t="shared" si="1020"/>
        <v>high</v>
      </c>
      <c r="N2623">
        <f t="shared" si="1026"/>
        <v>7</v>
      </c>
      <c r="O2623">
        <f t="shared" si="1027"/>
        <v>7</v>
      </c>
      <c r="P2623" t="str">
        <f t="shared" si="1028"/>
        <v>neděle</v>
      </c>
      <c r="Q2623">
        <f t="shared" si="1050"/>
        <v>0</v>
      </c>
      <c r="R2623">
        <f t="shared" si="1050"/>
        <v>0</v>
      </c>
      <c r="S2623">
        <f t="shared" si="1050"/>
        <v>0</v>
      </c>
      <c r="T2623">
        <f t="shared" si="1050"/>
        <v>0</v>
      </c>
      <c r="U2623">
        <f t="shared" si="1050"/>
        <v>0</v>
      </c>
      <c r="V2623">
        <f t="shared" si="1050"/>
        <v>0</v>
      </c>
      <c r="W2623">
        <f t="shared" si="1050"/>
        <v>1</v>
      </c>
      <c r="X2623">
        <f t="shared" si="1050"/>
        <v>0</v>
      </c>
      <c r="Y2623">
        <f t="shared" si="1050"/>
        <v>0</v>
      </c>
      <c r="Z2623">
        <f t="shared" si="1050"/>
        <v>0</v>
      </c>
      <c r="AA2623">
        <f t="shared" si="1050"/>
        <v>0</v>
      </c>
      <c r="AB2623">
        <f t="shared" si="1050"/>
        <v>0</v>
      </c>
      <c r="AC2623">
        <f t="shared" si="1051"/>
        <v>0</v>
      </c>
      <c r="AD2623">
        <f t="shared" si="1051"/>
        <v>0</v>
      </c>
      <c r="AE2623">
        <f t="shared" si="1051"/>
        <v>0</v>
      </c>
      <c r="AF2623">
        <f t="shared" si="1051"/>
        <v>0</v>
      </c>
      <c r="AG2623">
        <f t="shared" si="1051"/>
        <v>0</v>
      </c>
      <c r="AH2623">
        <f t="shared" si="1051"/>
        <v>0</v>
      </c>
      <c r="AI2623">
        <f t="shared" si="1051"/>
        <v>1</v>
      </c>
      <c r="AJ2623">
        <f t="shared" ca="1" si="1031"/>
        <v>1</v>
      </c>
      <c r="AK2623">
        <f t="shared" ca="1" si="1032"/>
        <v>0</v>
      </c>
      <c r="AL2623">
        <f t="shared" ca="1" si="1033"/>
        <v>0</v>
      </c>
      <c r="AM2623">
        <f t="shared" ca="1" si="1034"/>
        <v>0</v>
      </c>
      <c r="AN2623">
        <f t="shared" ca="1" si="1035"/>
        <v>0</v>
      </c>
      <c r="AO2623">
        <f t="shared" ca="1" si="1036"/>
        <v>1</v>
      </c>
      <c r="AP2623">
        <f t="shared" ca="1" si="1037"/>
        <v>0</v>
      </c>
      <c r="AQ2623">
        <f t="shared" ca="1" si="1038"/>
        <v>0</v>
      </c>
      <c r="AR2623">
        <f t="shared" ca="1" si="1039"/>
        <v>1</v>
      </c>
      <c r="AS2623">
        <v>0</v>
      </c>
      <c r="AT2623">
        <v>0</v>
      </c>
      <c r="AU2623">
        <f t="shared" ca="1" si="1052"/>
        <v>0</v>
      </c>
      <c r="AV2623">
        <f t="shared" ca="1" si="1052"/>
        <v>1</v>
      </c>
      <c r="AW2623">
        <f t="shared" ca="1" si="1052"/>
        <v>0</v>
      </c>
      <c r="AX2623">
        <v>0</v>
      </c>
    </row>
    <row r="2624" spans="1:50">
      <c r="A2624" s="2">
        <v>41477</v>
      </c>
      <c r="B2624">
        <v>1624</v>
      </c>
      <c r="C2624">
        <v>23</v>
      </c>
      <c r="D2624">
        <f t="shared" ca="1" si="1041"/>
        <v>18.80629825319761</v>
      </c>
      <c r="E2624">
        <f t="shared" ca="1" si="1042"/>
        <v>4.1937017468023896</v>
      </c>
      <c r="F2624" t="str">
        <f t="shared" ca="1" si="1043"/>
        <v>high</v>
      </c>
      <c r="G2624">
        <v>1110</v>
      </c>
      <c r="H2624">
        <f t="shared" si="1044"/>
        <v>1110</v>
      </c>
      <c r="I2624">
        <f t="shared" ca="1" si="1045"/>
        <v>1155.4204664907477</v>
      </c>
      <c r="J2624">
        <f t="shared" ca="1" si="1046"/>
        <v>-45.420466490747685</v>
      </c>
      <c r="K2624" t="str">
        <f t="shared" ca="1" si="1047"/>
        <v>medium</v>
      </c>
      <c r="L2624">
        <v>21.9</v>
      </c>
      <c r="M2624" t="str">
        <f t="shared" si="1020"/>
        <v>high</v>
      </c>
      <c r="N2624">
        <f t="shared" si="1026"/>
        <v>7</v>
      </c>
      <c r="O2624">
        <f t="shared" si="1027"/>
        <v>1</v>
      </c>
      <c r="P2624" t="str">
        <f t="shared" si="1028"/>
        <v>pondělí</v>
      </c>
      <c r="Q2624">
        <f t="shared" si="1050"/>
        <v>0</v>
      </c>
      <c r="R2624">
        <f t="shared" si="1050"/>
        <v>0</v>
      </c>
      <c r="S2624">
        <f t="shared" si="1050"/>
        <v>0</v>
      </c>
      <c r="T2624">
        <f t="shared" si="1050"/>
        <v>0</v>
      </c>
      <c r="U2624">
        <f t="shared" si="1050"/>
        <v>0</v>
      </c>
      <c r="V2624">
        <f t="shared" si="1050"/>
        <v>0</v>
      </c>
      <c r="W2624">
        <f t="shared" si="1050"/>
        <v>1</v>
      </c>
      <c r="X2624">
        <f t="shared" si="1050"/>
        <v>0</v>
      </c>
      <c r="Y2624">
        <f t="shared" si="1050"/>
        <v>0</v>
      </c>
      <c r="Z2624">
        <f t="shared" si="1050"/>
        <v>0</v>
      </c>
      <c r="AA2624">
        <f t="shared" si="1050"/>
        <v>0</v>
      </c>
      <c r="AB2624">
        <f t="shared" si="1050"/>
        <v>0</v>
      </c>
      <c r="AC2624">
        <f t="shared" si="1051"/>
        <v>1</v>
      </c>
      <c r="AD2624">
        <f t="shared" si="1051"/>
        <v>0</v>
      </c>
      <c r="AE2624">
        <f t="shared" si="1051"/>
        <v>0</v>
      </c>
      <c r="AF2624">
        <f t="shared" si="1051"/>
        <v>0</v>
      </c>
      <c r="AG2624">
        <f t="shared" si="1051"/>
        <v>0</v>
      </c>
      <c r="AH2624">
        <f t="shared" si="1051"/>
        <v>0</v>
      </c>
      <c r="AI2624">
        <f t="shared" si="1051"/>
        <v>0</v>
      </c>
      <c r="AJ2624">
        <f t="shared" ca="1" si="1031"/>
        <v>1</v>
      </c>
      <c r="AK2624">
        <f t="shared" ca="1" si="1032"/>
        <v>0</v>
      </c>
      <c r="AL2624">
        <f t="shared" ca="1" si="1033"/>
        <v>0</v>
      </c>
      <c r="AM2624">
        <f t="shared" ca="1" si="1034"/>
        <v>0</v>
      </c>
      <c r="AN2624">
        <f t="shared" ca="1" si="1035"/>
        <v>0</v>
      </c>
      <c r="AO2624">
        <f t="shared" ca="1" si="1036"/>
        <v>1</v>
      </c>
      <c r="AP2624">
        <f t="shared" ca="1" si="1037"/>
        <v>0</v>
      </c>
      <c r="AQ2624">
        <f t="shared" ca="1" si="1038"/>
        <v>0</v>
      </c>
      <c r="AR2624">
        <f t="shared" ca="1" si="1039"/>
        <v>1</v>
      </c>
      <c r="AS2624">
        <v>0</v>
      </c>
      <c r="AT2624">
        <v>0</v>
      </c>
      <c r="AU2624">
        <f t="shared" ca="1" si="1052"/>
        <v>0</v>
      </c>
      <c r="AV2624">
        <f t="shared" ca="1" si="1052"/>
        <v>0</v>
      </c>
      <c r="AW2624">
        <f t="shared" ca="1" si="1052"/>
        <v>1</v>
      </c>
      <c r="AX2624">
        <v>0</v>
      </c>
    </row>
    <row r="2625" spans="1:50">
      <c r="A2625" s="2">
        <v>41478</v>
      </c>
      <c r="B2625">
        <v>1625</v>
      </c>
      <c r="C2625">
        <v>21</v>
      </c>
      <c r="D2625">
        <f t="shared" ca="1" si="1041"/>
        <v>18.807009479078744</v>
      </c>
      <c r="E2625">
        <f t="shared" ca="1" si="1042"/>
        <v>2.1929905209212563</v>
      </c>
      <c r="F2625" t="str">
        <f t="shared" ca="1" si="1043"/>
        <v>medium</v>
      </c>
      <c r="G2625">
        <v>3635</v>
      </c>
      <c r="H2625">
        <f t="shared" si="1044"/>
        <v>3635</v>
      </c>
      <c r="I2625">
        <f t="shared" ca="1" si="1045"/>
        <v>1155.5815132896018</v>
      </c>
      <c r="J2625">
        <f t="shared" ca="1" si="1046"/>
        <v>2479.4184867103982</v>
      </c>
      <c r="K2625" t="str">
        <f t="shared" ca="1" si="1047"/>
        <v>high</v>
      </c>
      <c r="L2625">
        <v>23.7</v>
      </c>
      <c r="M2625" t="str">
        <f t="shared" si="1020"/>
        <v>high</v>
      </c>
      <c r="N2625">
        <f t="shared" si="1026"/>
        <v>7</v>
      </c>
      <c r="O2625">
        <f t="shared" si="1027"/>
        <v>2</v>
      </c>
      <c r="P2625" t="str">
        <f t="shared" si="1028"/>
        <v>úterý</v>
      </c>
      <c r="Q2625">
        <f t="shared" si="1050"/>
        <v>0</v>
      </c>
      <c r="R2625">
        <f t="shared" si="1050"/>
        <v>0</v>
      </c>
      <c r="S2625">
        <f t="shared" si="1050"/>
        <v>0</v>
      </c>
      <c r="T2625">
        <f t="shared" si="1050"/>
        <v>0</v>
      </c>
      <c r="U2625">
        <f t="shared" si="1050"/>
        <v>0</v>
      </c>
      <c r="V2625">
        <f t="shared" si="1050"/>
        <v>0</v>
      </c>
      <c r="W2625">
        <f t="shared" si="1050"/>
        <v>1</v>
      </c>
      <c r="X2625">
        <f t="shared" si="1050"/>
        <v>0</v>
      </c>
      <c r="Y2625">
        <f t="shared" si="1050"/>
        <v>0</v>
      </c>
      <c r="Z2625">
        <f t="shared" si="1050"/>
        <v>0</v>
      </c>
      <c r="AA2625">
        <f t="shared" si="1050"/>
        <v>0</v>
      </c>
      <c r="AB2625">
        <f t="shared" si="1050"/>
        <v>0</v>
      </c>
      <c r="AC2625">
        <f t="shared" si="1051"/>
        <v>0</v>
      </c>
      <c r="AD2625">
        <f t="shared" si="1051"/>
        <v>1</v>
      </c>
      <c r="AE2625">
        <f t="shared" si="1051"/>
        <v>0</v>
      </c>
      <c r="AF2625">
        <f t="shared" si="1051"/>
        <v>0</v>
      </c>
      <c r="AG2625">
        <f t="shared" si="1051"/>
        <v>0</v>
      </c>
      <c r="AH2625">
        <f t="shared" si="1051"/>
        <v>0</v>
      </c>
      <c r="AI2625">
        <f t="shared" si="1051"/>
        <v>0</v>
      </c>
      <c r="AJ2625">
        <f t="shared" ca="1" si="1031"/>
        <v>1</v>
      </c>
      <c r="AK2625">
        <f t="shared" ca="1" si="1032"/>
        <v>0</v>
      </c>
      <c r="AL2625">
        <f t="shared" ca="1" si="1033"/>
        <v>0</v>
      </c>
      <c r="AM2625">
        <f t="shared" ca="1" si="1034"/>
        <v>0</v>
      </c>
      <c r="AN2625">
        <f t="shared" ca="1" si="1035"/>
        <v>0</v>
      </c>
      <c r="AO2625">
        <f t="shared" ca="1" si="1036"/>
        <v>1</v>
      </c>
      <c r="AP2625">
        <f t="shared" ca="1" si="1037"/>
        <v>0</v>
      </c>
      <c r="AQ2625">
        <f t="shared" ca="1" si="1038"/>
        <v>0</v>
      </c>
      <c r="AR2625">
        <f t="shared" ca="1" si="1039"/>
        <v>1</v>
      </c>
      <c r="AS2625">
        <v>0</v>
      </c>
      <c r="AT2625">
        <v>0</v>
      </c>
      <c r="AU2625">
        <f t="shared" ca="1" si="1052"/>
        <v>0</v>
      </c>
      <c r="AV2625">
        <f t="shared" ca="1" si="1052"/>
        <v>1</v>
      </c>
      <c r="AW2625">
        <f t="shared" ca="1" si="1052"/>
        <v>0</v>
      </c>
      <c r="AX2625">
        <v>0</v>
      </c>
    </row>
    <row r="2626" spans="1:50">
      <c r="A2626" s="2">
        <v>41479</v>
      </c>
      <c r="B2626">
        <v>1626</v>
      </c>
      <c r="C2626">
        <v>28</v>
      </c>
      <c r="D2626">
        <f t="shared" ca="1" si="1041"/>
        <v>18.807717145267528</v>
      </c>
      <c r="E2626">
        <f t="shared" ca="1" si="1042"/>
        <v>9.192282854732472</v>
      </c>
      <c r="F2626" t="str">
        <f t="shared" ca="1" si="1043"/>
        <v>high</v>
      </c>
      <c r="G2626">
        <v>1526</v>
      </c>
      <c r="H2626">
        <f t="shared" si="1044"/>
        <v>1526</v>
      </c>
      <c r="I2626">
        <f t="shared" ca="1" si="1045"/>
        <v>1155.7423903552158</v>
      </c>
      <c r="J2626">
        <f t="shared" ca="1" si="1046"/>
        <v>370.25760964478422</v>
      </c>
      <c r="K2626" t="str">
        <f t="shared" ca="1" si="1047"/>
        <v>high</v>
      </c>
      <c r="L2626">
        <v>22.4</v>
      </c>
      <c r="M2626" t="str">
        <f t="shared" si="1020"/>
        <v>high</v>
      </c>
      <c r="N2626">
        <f t="shared" si="1026"/>
        <v>7</v>
      </c>
      <c r="O2626">
        <f t="shared" si="1027"/>
        <v>3</v>
      </c>
      <c r="P2626" t="str">
        <f t="shared" si="1028"/>
        <v>středa</v>
      </c>
      <c r="Q2626">
        <f t="shared" si="1050"/>
        <v>0</v>
      </c>
      <c r="R2626">
        <f t="shared" si="1050"/>
        <v>0</v>
      </c>
      <c r="S2626">
        <f t="shared" si="1050"/>
        <v>0</v>
      </c>
      <c r="T2626">
        <f t="shared" si="1050"/>
        <v>0</v>
      </c>
      <c r="U2626">
        <f t="shared" si="1050"/>
        <v>0</v>
      </c>
      <c r="V2626">
        <f t="shared" si="1050"/>
        <v>0</v>
      </c>
      <c r="W2626">
        <f t="shared" si="1050"/>
        <v>1</v>
      </c>
      <c r="X2626">
        <f t="shared" si="1050"/>
        <v>0</v>
      </c>
      <c r="Y2626">
        <f t="shared" si="1050"/>
        <v>0</v>
      </c>
      <c r="Z2626">
        <f t="shared" si="1050"/>
        <v>0</v>
      </c>
      <c r="AA2626">
        <f t="shared" si="1050"/>
        <v>0</v>
      </c>
      <c r="AB2626">
        <f t="shared" si="1050"/>
        <v>0</v>
      </c>
      <c r="AC2626">
        <f t="shared" si="1051"/>
        <v>0</v>
      </c>
      <c r="AD2626">
        <f t="shared" si="1051"/>
        <v>0</v>
      </c>
      <c r="AE2626">
        <f t="shared" si="1051"/>
        <v>1</v>
      </c>
      <c r="AF2626">
        <f t="shared" si="1051"/>
        <v>0</v>
      </c>
      <c r="AG2626">
        <f t="shared" si="1051"/>
        <v>0</v>
      </c>
      <c r="AH2626">
        <f t="shared" si="1051"/>
        <v>0</v>
      </c>
      <c r="AI2626">
        <f t="shared" si="1051"/>
        <v>0</v>
      </c>
      <c r="AJ2626">
        <f t="shared" ca="1" si="1031"/>
        <v>1</v>
      </c>
      <c r="AK2626">
        <f t="shared" ca="1" si="1032"/>
        <v>0</v>
      </c>
      <c r="AL2626">
        <f t="shared" ca="1" si="1033"/>
        <v>0</v>
      </c>
      <c r="AM2626">
        <f t="shared" ca="1" si="1034"/>
        <v>0</v>
      </c>
      <c r="AN2626">
        <f t="shared" ca="1" si="1035"/>
        <v>0</v>
      </c>
      <c r="AO2626">
        <f t="shared" ca="1" si="1036"/>
        <v>1</v>
      </c>
      <c r="AP2626">
        <f t="shared" ca="1" si="1037"/>
        <v>0</v>
      </c>
      <c r="AQ2626">
        <f t="shared" ca="1" si="1038"/>
        <v>0</v>
      </c>
      <c r="AR2626">
        <f t="shared" ca="1" si="1039"/>
        <v>1</v>
      </c>
      <c r="AS2626">
        <v>0</v>
      </c>
      <c r="AT2626">
        <v>0</v>
      </c>
      <c r="AU2626">
        <f t="shared" ca="1" si="1052"/>
        <v>0</v>
      </c>
      <c r="AV2626">
        <f t="shared" ca="1" si="1052"/>
        <v>0</v>
      </c>
      <c r="AW2626">
        <f t="shared" ca="1" si="1052"/>
        <v>1</v>
      </c>
      <c r="AX2626">
        <v>0</v>
      </c>
    </row>
    <row r="2627" spans="1:50">
      <c r="A2627" s="2">
        <v>41480</v>
      </c>
      <c r="B2627">
        <v>1627</v>
      </c>
      <c r="C2627">
        <v>27</v>
      </c>
      <c r="D2627">
        <f t="shared" ca="1" si="1041"/>
        <v>18.808421259482543</v>
      </c>
      <c r="E2627">
        <f t="shared" ca="1" si="1042"/>
        <v>8.1915787405174569</v>
      </c>
      <c r="F2627" t="str">
        <f t="shared" ca="1" si="1043"/>
        <v>high</v>
      </c>
      <c r="G2627">
        <v>2042</v>
      </c>
      <c r="H2627">
        <f t="shared" si="1044"/>
        <v>2042</v>
      </c>
      <c r="I2627">
        <f t="shared" ca="1" si="1045"/>
        <v>1155.9030975362191</v>
      </c>
      <c r="J2627">
        <f t="shared" ca="1" si="1046"/>
        <v>886.09690246378091</v>
      </c>
      <c r="K2627" t="str">
        <f t="shared" ca="1" si="1047"/>
        <v>high</v>
      </c>
      <c r="L2627">
        <v>27.7</v>
      </c>
      <c r="M2627" t="str">
        <f t="shared" si="1020"/>
        <v>high</v>
      </c>
      <c r="N2627">
        <f t="shared" si="1026"/>
        <v>7</v>
      </c>
      <c r="O2627">
        <f t="shared" si="1027"/>
        <v>4</v>
      </c>
      <c r="P2627" t="str">
        <f t="shared" si="1028"/>
        <v>čtvrtek</v>
      </c>
      <c r="Q2627">
        <f t="shared" si="1050"/>
        <v>0</v>
      </c>
      <c r="R2627">
        <f t="shared" si="1050"/>
        <v>0</v>
      </c>
      <c r="S2627">
        <f t="shared" si="1050"/>
        <v>0</v>
      </c>
      <c r="T2627">
        <f t="shared" si="1050"/>
        <v>0</v>
      </c>
      <c r="U2627">
        <f t="shared" si="1050"/>
        <v>0</v>
      </c>
      <c r="V2627">
        <f t="shared" si="1050"/>
        <v>0</v>
      </c>
      <c r="W2627">
        <f t="shared" si="1050"/>
        <v>1</v>
      </c>
      <c r="X2627">
        <f t="shared" si="1050"/>
        <v>0</v>
      </c>
      <c r="Y2627">
        <f t="shared" si="1050"/>
        <v>0</v>
      </c>
      <c r="Z2627">
        <f t="shared" si="1050"/>
        <v>0</v>
      </c>
      <c r="AA2627">
        <f t="shared" si="1050"/>
        <v>0</v>
      </c>
      <c r="AB2627">
        <f t="shared" si="1050"/>
        <v>0</v>
      </c>
      <c r="AC2627">
        <f t="shared" si="1051"/>
        <v>0</v>
      </c>
      <c r="AD2627">
        <f t="shared" si="1051"/>
        <v>0</v>
      </c>
      <c r="AE2627">
        <f t="shared" si="1051"/>
        <v>0</v>
      </c>
      <c r="AF2627">
        <f t="shared" si="1051"/>
        <v>1</v>
      </c>
      <c r="AG2627">
        <f t="shared" si="1051"/>
        <v>0</v>
      </c>
      <c r="AH2627">
        <f t="shared" si="1051"/>
        <v>0</v>
      </c>
      <c r="AI2627">
        <f t="shared" si="1051"/>
        <v>0</v>
      </c>
      <c r="AJ2627">
        <f t="shared" ca="1" si="1031"/>
        <v>1</v>
      </c>
      <c r="AK2627">
        <f t="shared" ca="1" si="1032"/>
        <v>0</v>
      </c>
      <c r="AL2627">
        <f t="shared" ca="1" si="1033"/>
        <v>0</v>
      </c>
      <c r="AM2627">
        <f t="shared" ca="1" si="1034"/>
        <v>0</v>
      </c>
      <c r="AN2627">
        <f t="shared" ca="1" si="1035"/>
        <v>0</v>
      </c>
      <c r="AO2627">
        <f t="shared" ca="1" si="1036"/>
        <v>1</v>
      </c>
      <c r="AP2627">
        <f t="shared" ca="1" si="1037"/>
        <v>0</v>
      </c>
      <c r="AQ2627">
        <f t="shared" ca="1" si="1038"/>
        <v>0</v>
      </c>
      <c r="AR2627">
        <f t="shared" ca="1" si="1039"/>
        <v>1</v>
      </c>
      <c r="AS2627">
        <v>0</v>
      </c>
      <c r="AT2627">
        <v>0</v>
      </c>
      <c r="AU2627">
        <f t="shared" ca="1" si="1052"/>
        <v>0</v>
      </c>
      <c r="AV2627">
        <f t="shared" ca="1" si="1052"/>
        <v>0</v>
      </c>
      <c r="AW2627">
        <f t="shared" ca="1" si="1052"/>
        <v>1</v>
      </c>
      <c r="AX2627">
        <v>0</v>
      </c>
    </row>
    <row r="2628" spans="1:50">
      <c r="A2628" s="2">
        <v>41481</v>
      </c>
      <c r="B2628">
        <v>1628</v>
      </c>
      <c r="C2628">
        <v>31</v>
      </c>
      <c r="D2628">
        <f t="shared" ca="1" si="1041"/>
        <v>18.809121829442365</v>
      </c>
      <c r="E2628">
        <f t="shared" ca="1" si="1042"/>
        <v>12.190878170557635</v>
      </c>
      <c r="F2628" t="str">
        <f t="shared" ca="1" si="1043"/>
        <v>high</v>
      </c>
      <c r="G2628">
        <v>1186</v>
      </c>
      <c r="H2628">
        <f t="shared" si="1044"/>
        <v>1186</v>
      </c>
      <c r="I2628">
        <f t="shared" ca="1" si="1045"/>
        <v>1156.0636346812405</v>
      </c>
      <c r="J2628">
        <f t="shared" ca="1" si="1046"/>
        <v>29.936365318759499</v>
      </c>
      <c r="K2628" t="str">
        <f t="shared" ca="1" si="1047"/>
        <v>medium</v>
      </c>
      <c r="L2628">
        <v>24.15</v>
      </c>
      <c r="M2628" t="str">
        <f t="shared" si="1020"/>
        <v>high</v>
      </c>
      <c r="N2628">
        <f t="shared" si="1026"/>
        <v>7</v>
      </c>
      <c r="O2628">
        <f t="shared" si="1027"/>
        <v>5</v>
      </c>
      <c r="P2628" t="str">
        <f t="shared" si="1028"/>
        <v>pátek</v>
      </c>
      <c r="Q2628">
        <f t="shared" si="1050"/>
        <v>0</v>
      </c>
      <c r="R2628">
        <f t="shared" si="1050"/>
        <v>0</v>
      </c>
      <c r="S2628">
        <f t="shared" si="1050"/>
        <v>0</v>
      </c>
      <c r="T2628">
        <f t="shared" si="1050"/>
        <v>0</v>
      </c>
      <c r="U2628">
        <f t="shared" si="1050"/>
        <v>0</v>
      </c>
      <c r="V2628">
        <f t="shared" si="1050"/>
        <v>0</v>
      </c>
      <c r="W2628">
        <f t="shared" si="1050"/>
        <v>1</v>
      </c>
      <c r="X2628">
        <f t="shared" si="1050"/>
        <v>0</v>
      </c>
      <c r="Y2628">
        <f t="shared" si="1050"/>
        <v>0</v>
      </c>
      <c r="Z2628">
        <f t="shared" si="1050"/>
        <v>0</v>
      </c>
      <c r="AA2628">
        <f t="shared" si="1050"/>
        <v>0</v>
      </c>
      <c r="AB2628">
        <f t="shared" si="1050"/>
        <v>0</v>
      </c>
      <c r="AC2628">
        <f t="shared" si="1051"/>
        <v>0</v>
      </c>
      <c r="AD2628">
        <f t="shared" si="1051"/>
        <v>0</v>
      </c>
      <c r="AE2628">
        <f t="shared" si="1051"/>
        <v>0</v>
      </c>
      <c r="AF2628">
        <f t="shared" si="1051"/>
        <v>0</v>
      </c>
      <c r="AG2628">
        <f t="shared" si="1051"/>
        <v>1</v>
      </c>
      <c r="AH2628">
        <f t="shared" si="1051"/>
        <v>0</v>
      </c>
      <c r="AI2628">
        <f t="shared" si="1051"/>
        <v>0</v>
      </c>
      <c r="AJ2628">
        <f t="shared" ca="1" si="1031"/>
        <v>1</v>
      </c>
      <c r="AK2628">
        <f t="shared" ca="1" si="1032"/>
        <v>0</v>
      </c>
      <c r="AL2628">
        <f t="shared" ca="1" si="1033"/>
        <v>0</v>
      </c>
      <c r="AM2628">
        <f t="shared" ca="1" si="1034"/>
        <v>0</v>
      </c>
      <c r="AN2628">
        <f t="shared" ca="1" si="1035"/>
        <v>1</v>
      </c>
      <c r="AO2628">
        <f t="shared" ca="1" si="1036"/>
        <v>0</v>
      </c>
      <c r="AP2628">
        <f t="shared" ca="1" si="1037"/>
        <v>0</v>
      </c>
      <c r="AQ2628">
        <f t="shared" ca="1" si="1038"/>
        <v>0</v>
      </c>
      <c r="AR2628">
        <f t="shared" ca="1" si="1039"/>
        <v>1</v>
      </c>
      <c r="AS2628">
        <v>1</v>
      </c>
      <c r="AT2628">
        <v>0</v>
      </c>
      <c r="AU2628">
        <f t="shared" ca="1" si="1052"/>
        <v>0</v>
      </c>
      <c r="AV2628">
        <f t="shared" ca="1" si="1052"/>
        <v>0</v>
      </c>
      <c r="AW2628">
        <f t="shared" ca="1" si="1052"/>
        <v>1</v>
      </c>
      <c r="AX2628">
        <v>0</v>
      </c>
    </row>
    <row r="2629" spans="1:50">
      <c r="A2629" s="2">
        <v>41482</v>
      </c>
      <c r="B2629">
        <v>1629</v>
      </c>
      <c r="C2629">
        <v>22</v>
      </c>
      <c r="D2629">
        <f t="shared" ca="1" si="1041"/>
        <v>18.80981886286558</v>
      </c>
      <c r="E2629">
        <f t="shared" ca="1" si="1042"/>
        <v>3.1901811371344202</v>
      </c>
      <c r="F2629" t="str">
        <f t="shared" ca="1" si="1043"/>
        <v>high</v>
      </c>
      <c r="G2629">
        <v>1065</v>
      </c>
      <c r="H2629">
        <f t="shared" si="1044"/>
        <v>1065</v>
      </c>
      <c r="I2629">
        <f t="shared" ca="1" si="1045"/>
        <v>1156.2240016389089</v>
      </c>
      <c r="J2629">
        <f t="shared" ca="1" si="1046"/>
        <v>-91.224001638908931</v>
      </c>
      <c r="K2629" t="str">
        <f t="shared" ca="1" si="1047"/>
        <v>medium</v>
      </c>
      <c r="L2629">
        <v>26.25</v>
      </c>
      <c r="M2629" t="str">
        <f t="shared" si="1020"/>
        <v>high</v>
      </c>
      <c r="N2629">
        <f t="shared" si="1026"/>
        <v>7</v>
      </c>
      <c r="O2629">
        <f t="shared" si="1027"/>
        <v>6</v>
      </c>
      <c r="P2629" t="str">
        <f t="shared" si="1028"/>
        <v>sobota</v>
      </c>
      <c r="Q2629">
        <f t="shared" si="1050"/>
        <v>0</v>
      </c>
      <c r="R2629">
        <f t="shared" si="1050"/>
        <v>0</v>
      </c>
      <c r="S2629">
        <f t="shared" si="1050"/>
        <v>0</v>
      </c>
      <c r="T2629">
        <f t="shared" si="1050"/>
        <v>0</v>
      </c>
      <c r="U2629">
        <f t="shared" si="1050"/>
        <v>0</v>
      </c>
      <c r="V2629">
        <f t="shared" si="1050"/>
        <v>0</v>
      </c>
      <c r="W2629">
        <f t="shared" si="1050"/>
        <v>1</v>
      </c>
      <c r="X2629">
        <f t="shared" si="1050"/>
        <v>0</v>
      </c>
      <c r="Y2629">
        <f t="shared" si="1050"/>
        <v>0</v>
      </c>
      <c r="Z2629">
        <f t="shared" si="1050"/>
        <v>0</v>
      </c>
      <c r="AA2629">
        <f t="shared" si="1050"/>
        <v>0</v>
      </c>
      <c r="AB2629">
        <f t="shared" si="1050"/>
        <v>0</v>
      </c>
      <c r="AC2629">
        <f t="shared" si="1051"/>
        <v>0</v>
      </c>
      <c r="AD2629">
        <f t="shared" si="1051"/>
        <v>0</v>
      </c>
      <c r="AE2629">
        <f t="shared" si="1051"/>
        <v>0</v>
      </c>
      <c r="AF2629">
        <f t="shared" si="1051"/>
        <v>0</v>
      </c>
      <c r="AG2629">
        <f t="shared" si="1051"/>
        <v>0</v>
      </c>
      <c r="AH2629">
        <f t="shared" si="1051"/>
        <v>1</v>
      </c>
      <c r="AI2629">
        <f t="shared" si="1051"/>
        <v>0</v>
      </c>
      <c r="AJ2629">
        <f t="shared" ca="1" si="1031"/>
        <v>1</v>
      </c>
      <c r="AK2629">
        <f t="shared" ca="1" si="1032"/>
        <v>0</v>
      </c>
      <c r="AL2629">
        <f t="shared" ca="1" si="1033"/>
        <v>0</v>
      </c>
      <c r="AM2629">
        <f t="shared" ca="1" si="1034"/>
        <v>0</v>
      </c>
      <c r="AN2629">
        <f t="shared" ca="1" si="1035"/>
        <v>1</v>
      </c>
      <c r="AO2629">
        <f t="shared" ca="1" si="1036"/>
        <v>0</v>
      </c>
      <c r="AP2629">
        <f t="shared" ca="1" si="1037"/>
        <v>0</v>
      </c>
      <c r="AQ2629">
        <f t="shared" ca="1" si="1038"/>
        <v>0</v>
      </c>
      <c r="AR2629">
        <f t="shared" ca="1" si="1039"/>
        <v>1</v>
      </c>
      <c r="AS2629">
        <v>0</v>
      </c>
      <c r="AT2629">
        <v>0</v>
      </c>
      <c r="AU2629">
        <f t="shared" ca="1" si="1052"/>
        <v>0</v>
      </c>
      <c r="AV2629">
        <f t="shared" ca="1" si="1052"/>
        <v>0</v>
      </c>
      <c r="AW2629">
        <f t="shared" ca="1" si="1052"/>
        <v>1</v>
      </c>
      <c r="AX2629">
        <v>0</v>
      </c>
    </row>
    <row r="2630" spans="1:50">
      <c r="A2630" s="2">
        <v>41483</v>
      </c>
      <c r="B2630">
        <v>1630</v>
      </c>
      <c r="C2630">
        <v>16</v>
      </c>
      <c r="D2630">
        <f t="shared" ca="1" si="1041"/>
        <v>18.810512367470761</v>
      </c>
      <c r="E2630">
        <f t="shared" ca="1" si="1042"/>
        <v>-2.8105123674707606</v>
      </c>
      <c r="F2630" t="str">
        <f t="shared" ca="1" si="1043"/>
        <v>medium</v>
      </c>
      <c r="G2630">
        <v>776</v>
      </c>
      <c r="H2630">
        <f t="shared" si="1044"/>
        <v>776</v>
      </c>
      <c r="I2630">
        <f t="shared" ca="1" si="1045"/>
        <v>1156.3841982578533</v>
      </c>
      <c r="J2630">
        <f t="shared" ca="1" si="1046"/>
        <v>-380.38419825785331</v>
      </c>
      <c r="K2630" t="str">
        <f t="shared" ca="1" si="1047"/>
        <v>low</v>
      </c>
      <c r="L2630">
        <v>36.4</v>
      </c>
      <c r="M2630" t="str">
        <f t="shared" si="1020"/>
        <v>high</v>
      </c>
      <c r="N2630">
        <f t="shared" si="1026"/>
        <v>7</v>
      </c>
      <c r="O2630">
        <f t="shared" si="1027"/>
        <v>7</v>
      </c>
      <c r="P2630" t="str">
        <f t="shared" si="1028"/>
        <v>neděle</v>
      </c>
      <c r="Q2630">
        <f t="shared" si="1050"/>
        <v>0</v>
      </c>
      <c r="R2630">
        <f t="shared" si="1050"/>
        <v>0</v>
      </c>
      <c r="S2630">
        <f t="shared" si="1050"/>
        <v>0</v>
      </c>
      <c r="T2630">
        <f t="shared" si="1050"/>
        <v>0</v>
      </c>
      <c r="U2630">
        <f t="shared" si="1050"/>
        <v>0</v>
      </c>
      <c r="V2630">
        <f t="shared" si="1050"/>
        <v>0</v>
      </c>
      <c r="W2630">
        <f t="shared" si="1050"/>
        <v>1</v>
      </c>
      <c r="X2630">
        <f t="shared" si="1050"/>
        <v>0</v>
      </c>
      <c r="Y2630">
        <f t="shared" si="1050"/>
        <v>0</v>
      </c>
      <c r="Z2630">
        <f t="shared" si="1050"/>
        <v>0</v>
      </c>
      <c r="AA2630">
        <f t="shared" si="1050"/>
        <v>0</v>
      </c>
      <c r="AB2630">
        <f t="shared" si="1050"/>
        <v>0</v>
      </c>
      <c r="AC2630">
        <f t="shared" si="1051"/>
        <v>0</v>
      </c>
      <c r="AD2630">
        <f t="shared" si="1051"/>
        <v>0</v>
      </c>
      <c r="AE2630">
        <f t="shared" si="1051"/>
        <v>0</v>
      </c>
      <c r="AF2630">
        <f t="shared" si="1051"/>
        <v>0</v>
      </c>
      <c r="AG2630">
        <f t="shared" si="1051"/>
        <v>0</v>
      </c>
      <c r="AH2630">
        <f t="shared" si="1051"/>
        <v>0</v>
      </c>
      <c r="AI2630">
        <f t="shared" si="1051"/>
        <v>1</v>
      </c>
      <c r="AJ2630">
        <f t="shared" ca="1" si="1031"/>
        <v>1</v>
      </c>
      <c r="AK2630">
        <f t="shared" ca="1" si="1032"/>
        <v>0</v>
      </c>
      <c r="AL2630">
        <f t="shared" ca="1" si="1033"/>
        <v>0</v>
      </c>
      <c r="AM2630">
        <f t="shared" ca="1" si="1034"/>
        <v>0</v>
      </c>
      <c r="AN2630">
        <f t="shared" ca="1" si="1035"/>
        <v>0</v>
      </c>
      <c r="AO2630">
        <f t="shared" ca="1" si="1036"/>
        <v>1</v>
      </c>
      <c r="AP2630">
        <f t="shared" ca="1" si="1037"/>
        <v>0</v>
      </c>
      <c r="AQ2630">
        <f t="shared" ca="1" si="1038"/>
        <v>0</v>
      </c>
      <c r="AR2630">
        <f t="shared" ca="1" si="1039"/>
        <v>1</v>
      </c>
      <c r="AS2630">
        <v>0</v>
      </c>
      <c r="AT2630">
        <v>0</v>
      </c>
      <c r="AU2630">
        <f t="shared" ca="1" si="1052"/>
        <v>0</v>
      </c>
      <c r="AV2630">
        <f t="shared" ca="1" si="1052"/>
        <v>1</v>
      </c>
      <c r="AW2630">
        <f t="shared" ca="1" si="1052"/>
        <v>0</v>
      </c>
      <c r="AX2630">
        <v>0</v>
      </c>
    </row>
    <row r="2631" spans="1:50">
      <c r="A2631" s="2">
        <v>41484</v>
      </c>
      <c r="B2631">
        <v>1631</v>
      </c>
      <c r="C2631">
        <v>26</v>
      </c>
      <c r="D2631">
        <f t="shared" ca="1" si="1041"/>
        <v>18.81120235097649</v>
      </c>
      <c r="E2631">
        <f t="shared" ca="1" si="1042"/>
        <v>7.1887976490235097</v>
      </c>
      <c r="F2631" t="str">
        <f t="shared" ca="1" si="1043"/>
        <v>high</v>
      </c>
      <c r="G2631">
        <v>1436</v>
      </c>
      <c r="H2631">
        <f t="shared" si="1044"/>
        <v>1436</v>
      </c>
      <c r="I2631">
        <f t="shared" ca="1" si="1045"/>
        <v>1156.544224386703</v>
      </c>
      <c r="J2631">
        <f t="shared" ca="1" si="1046"/>
        <v>279.45577561329696</v>
      </c>
      <c r="K2631" t="str">
        <f t="shared" ca="1" si="1047"/>
        <v>high</v>
      </c>
      <c r="L2631">
        <v>35.200000000000003</v>
      </c>
      <c r="M2631" t="str">
        <f t="shared" si="1020"/>
        <v>high</v>
      </c>
      <c r="N2631">
        <f t="shared" si="1026"/>
        <v>7</v>
      </c>
      <c r="O2631">
        <f t="shared" si="1027"/>
        <v>1</v>
      </c>
      <c r="P2631" t="str">
        <f t="shared" si="1028"/>
        <v>pondělí</v>
      </c>
      <c r="Q2631">
        <f t="shared" ref="Q2631:AB2640" si="1053">VLOOKUP($N2631,$V$31:$AH$42,Q$592+1,0)</f>
        <v>0</v>
      </c>
      <c r="R2631">
        <f t="shared" si="1053"/>
        <v>0</v>
      </c>
      <c r="S2631">
        <f t="shared" si="1053"/>
        <v>0</v>
      </c>
      <c r="T2631">
        <f t="shared" si="1053"/>
        <v>0</v>
      </c>
      <c r="U2631">
        <f t="shared" si="1053"/>
        <v>0</v>
      </c>
      <c r="V2631">
        <f t="shared" si="1053"/>
        <v>0</v>
      </c>
      <c r="W2631">
        <f t="shared" si="1053"/>
        <v>1</v>
      </c>
      <c r="X2631">
        <f t="shared" si="1053"/>
        <v>0</v>
      </c>
      <c r="Y2631">
        <f t="shared" si="1053"/>
        <v>0</v>
      </c>
      <c r="Z2631">
        <f t="shared" si="1053"/>
        <v>0</v>
      </c>
      <c r="AA2631">
        <f t="shared" si="1053"/>
        <v>0</v>
      </c>
      <c r="AB2631">
        <f t="shared" si="1053"/>
        <v>0</v>
      </c>
      <c r="AC2631">
        <f t="shared" ref="AC2631:AI2640" si="1054">VLOOKUP($O2631,$V$74:$AC$80,AC$592+1,0)</f>
        <v>1</v>
      </c>
      <c r="AD2631">
        <f t="shared" si="1054"/>
        <v>0</v>
      </c>
      <c r="AE2631">
        <f t="shared" si="1054"/>
        <v>0</v>
      </c>
      <c r="AF2631">
        <f t="shared" si="1054"/>
        <v>0</v>
      </c>
      <c r="AG2631">
        <f t="shared" si="1054"/>
        <v>0</v>
      </c>
      <c r="AH2631">
        <f t="shared" si="1054"/>
        <v>0</v>
      </c>
      <c r="AI2631">
        <f t="shared" si="1054"/>
        <v>0</v>
      </c>
      <c r="AJ2631">
        <f t="shared" ca="1" si="1031"/>
        <v>1</v>
      </c>
      <c r="AK2631">
        <f t="shared" ca="1" si="1032"/>
        <v>0</v>
      </c>
      <c r="AL2631">
        <f t="shared" ca="1" si="1033"/>
        <v>0</v>
      </c>
      <c r="AM2631">
        <f t="shared" ca="1" si="1034"/>
        <v>0</v>
      </c>
      <c r="AN2631">
        <f t="shared" ca="1" si="1035"/>
        <v>0</v>
      </c>
      <c r="AO2631">
        <f t="shared" ca="1" si="1036"/>
        <v>1</v>
      </c>
      <c r="AP2631">
        <f t="shared" ca="1" si="1037"/>
        <v>0</v>
      </c>
      <c r="AQ2631">
        <f t="shared" ca="1" si="1038"/>
        <v>0</v>
      </c>
      <c r="AR2631">
        <f t="shared" ca="1" si="1039"/>
        <v>1</v>
      </c>
      <c r="AS2631">
        <v>0</v>
      </c>
      <c r="AT2631">
        <v>0</v>
      </c>
      <c r="AU2631">
        <f t="shared" ca="1" si="1052"/>
        <v>0</v>
      </c>
      <c r="AV2631">
        <f t="shared" ca="1" si="1052"/>
        <v>0</v>
      </c>
      <c r="AW2631">
        <f t="shared" ca="1" si="1052"/>
        <v>1</v>
      </c>
      <c r="AX2631">
        <v>0</v>
      </c>
    </row>
    <row r="2632" spans="1:50">
      <c r="A2632" s="2">
        <v>41485</v>
      </c>
      <c r="B2632">
        <v>1632</v>
      </c>
      <c r="C2632">
        <v>21</v>
      </c>
      <c r="D2632">
        <f t="shared" ca="1" si="1041"/>
        <v>18.811888821101341</v>
      </c>
      <c r="E2632">
        <f t="shared" ca="1" si="1042"/>
        <v>2.1881111788986587</v>
      </c>
      <c r="F2632" t="str">
        <f t="shared" ca="1" si="1043"/>
        <v>medium</v>
      </c>
      <c r="G2632">
        <v>973</v>
      </c>
      <c r="H2632">
        <f t="shared" si="1044"/>
        <v>973</v>
      </c>
      <c r="I2632">
        <f t="shared" ca="1" si="1045"/>
        <v>1156.7040798740866</v>
      </c>
      <c r="J2632">
        <f t="shared" ca="1" si="1046"/>
        <v>-183.70407987408657</v>
      </c>
      <c r="K2632" t="str">
        <f t="shared" ca="1" si="1047"/>
        <v>medium</v>
      </c>
      <c r="L2632">
        <v>27.1</v>
      </c>
      <c r="M2632" t="str">
        <f t="shared" si="1020"/>
        <v>high</v>
      </c>
      <c r="N2632">
        <f t="shared" si="1026"/>
        <v>7</v>
      </c>
      <c r="O2632">
        <f t="shared" si="1027"/>
        <v>2</v>
      </c>
      <c r="P2632" t="str">
        <f t="shared" si="1028"/>
        <v>úterý</v>
      </c>
      <c r="Q2632">
        <f t="shared" si="1053"/>
        <v>0</v>
      </c>
      <c r="R2632">
        <f t="shared" si="1053"/>
        <v>0</v>
      </c>
      <c r="S2632">
        <f t="shared" si="1053"/>
        <v>0</v>
      </c>
      <c r="T2632">
        <f t="shared" si="1053"/>
        <v>0</v>
      </c>
      <c r="U2632">
        <f t="shared" si="1053"/>
        <v>0</v>
      </c>
      <c r="V2632">
        <f t="shared" si="1053"/>
        <v>0</v>
      </c>
      <c r="W2632">
        <f t="shared" si="1053"/>
        <v>1</v>
      </c>
      <c r="X2632">
        <f t="shared" si="1053"/>
        <v>0</v>
      </c>
      <c r="Y2632">
        <f t="shared" si="1053"/>
        <v>0</v>
      </c>
      <c r="Z2632">
        <f t="shared" si="1053"/>
        <v>0</v>
      </c>
      <c r="AA2632">
        <f t="shared" si="1053"/>
        <v>0</v>
      </c>
      <c r="AB2632">
        <f t="shared" si="1053"/>
        <v>0</v>
      </c>
      <c r="AC2632">
        <f t="shared" si="1054"/>
        <v>0</v>
      </c>
      <c r="AD2632">
        <f t="shared" si="1054"/>
        <v>1</v>
      </c>
      <c r="AE2632">
        <f t="shared" si="1054"/>
        <v>0</v>
      </c>
      <c r="AF2632">
        <f t="shared" si="1054"/>
        <v>0</v>
      </c>
      <c r="AG2632">
        <f t="shared" si="1054"/>
        <v>0</v>
      </c>
      <c r="AH2632">
        <f t="shared" si="1054"/>
        <v>0</v>
      </c>
      <c r="AI2632">
        <f t="shared" si="1054"/>
        <v>0</v>
      </c>
      <c r="AJ2632">
        <f t="shared" ca="1" si="1031"/>
        <v>1</v>
      </c>
      <c r="AK2632">
        <f t="shared" ca="1" si="1032"/>
        <v>0</v>
      </c>
      <c r="AL2632">
        <f t="shared" ca="1" si="1033"/>
        <v>0</v>
      </c>
      <c r="AM2632">
        <f t="shared" ca="1" si="1034"/>
        <v>0</v>
      </c>
      <c r="AN2632">
        <f t="shared" ca="1" si="1035"/>
        <v>0</v>
      </c>
      <c r="AO2632">
        <f t="shared" ca="1" si="1036"/>
        <v>1</v>
      </c>
      <c r="AP2632">
        <f t="shared" ca="1" si="1037"/>
        <v>0</v>
      </c>
      <c r="AQ2632">
        <f t="shared" ca="1" si="1038"/>
        <v>0</v>
      </c>
      <c r="AR2632">
        <f t="shared" ca="1" si="1039"/>
        <v>1</v>
      </c>
      <c r="AS2632">
        <v>0</v>
      </c>
      <c r="AT2632">
        <v>0</v>
      </c>
      <c r="AU2632">
        <f t="shared" ca="1" si="1052"/>
        <v>0</v>
      </c>
      <c r="AV2632">
        <f t="shared" ca="1" si="1052"/>
        <v>1</v>
      </c>
      <c r="AW2632">
        <f t="shared" ca="1" si="1052"/>
        <v>0</v>
      </c>
      <c r="AX2632">
        <v>0</v>
      </c>
    </row>
    <row r="2633" spans="1:50">
      <c r="A2633" s="2">
        <v>41486</v>
      </c>
      <c r="B2633">
        <v>1633</v>
      </c>
      <c r="C2633">
        <v>31</v>
      </c>
      <c r="D2633">
        <f t="shared" ca="1" si="1041"/>
        <v>18.812571785563907</v>
      </c>
      <c r="E2633">
        <f t="shared" ca="1" si="1042"/>
        <v>12.187428214436093</v>
      </c>
      <c r="F2633" t="str">
        <f t="shared" ca="1" si="1043"/>
        <v>high</v>
      </c>
      <c r="G2633">
        <v>1100</v>
      </c>
      <c r="H2633">
        <f t="shared" si="1044"/>
        <v>1100</v>
      </c>
      <c r="I2633">
        <f t="shared" ca="1" si="1045"/>
        <v>1156.8637645686331</v>
      </c>
      <c r="J2633">
        <f t="shared" ca="1" si="1046"/>
        <v>-56.863764568633087</v>
      </c>
      <c r="K2633" t="str">
        <f t="shared" ca="1" si="1047"/>
        <v>medium</v>
      </c>
      <c r="L2633">
        <v>20.55</v>
      </c>
      <c r="M2633" t="str">
        <f t="shared" si="1020"/>
        <v>high</v>
      </c>
      <c r="N2633">
        <f t="shared" si="1026"/>
        <v>7</v>
      </c>
      <c r="O2633">
        <f t="shared" si="1027"/>
        <v>3</v>
      </c>
      <c r="P2633" t="str">
        <f t="shared" si="1028"/>
        <v>středa</v>
      </c>
      <c r="Q2633">
        <f t="shared" si="1053"/>
        <v>0</v>
      </c>
      <c r="R2633">
        <f t="shared" si="1053"/>
        <v>0</v>
      </c>
      <c r="S2633">
        <f t="shared" si="1053"/>
        <v>0</v>
      </c>
      <c r="T2633">
        <f t="shared" si="1053"/>
        <v>0</v>
      </c>
      <c r="U2633">
        <f t="shared" si="1053"/>
        <v>0</v>
      </c>
      <c r="V2633">
        <f t="shared" si="1053"/>
        <v>0</v>
      </c>
      <c r="W2633">
        <f t="shared" si="1053"/>
        <v>1</v>
      </c>
      <c r="X2633">
        <f t="shared" si="1053"/>
        <v>0</v>
      </c>
      <c r="Y2633">
        <f t="shared" si="1053"/>
        <v>0</v>
      </c>
      <c r="Z2633">
        <f t="shared" si="1053"/>
        <v>0</v>
      </c>
      <c r="AA2633">
        <f t="shared" si="1053"/>
        <v>0</v>
      </c>
      <c r="AB2633">
        <f t="shared" si="1053"/>
        <v>0</v>
      </c>
      <c r="AC2633">
        <f t="shared" si="1054"/>
        <v>0</v>
      </c>
      <c r="AD2633">
        <f t="shared" si="1054"/>
        <v>0</v>
      </c>
      <c r="AE2633">
        <f t="shared" si="1054"/>
        <v>1</v>
      </c>
      <c r="AF2633">
        <f t="shared" si="1054"/>
        <v>0</v>
      </c>
      <c r="AG2633">
        <f t="shared" si="1054"/>
        <v>0</v>
      </c>
      <c r="AH2633">
        <f t="shared" si="1054"/>
        <v>0</v>
      </c>
      <c r="AI2633">
        <f t="shared" si="1054"/>
        <v>0</v>
      </c>
      <c r="AJ2633">
        <f t="shared" ca="1" si="1031"/>
        <v>1</v>
      </c>
      <c r="AK2633">
        <f t="shared" ca="1" si="1032"/>
        <v>0</v>
      </c>
      <c r="AL2633">
        <f t="shared" ca="1" si="1033"/>
        <v>0</v>
      </c>
      <c r="AM2633">
        <f t="shared" ca="1" si="1034"/>
        <v>0</v>
      </c>
      <c r="AN2633">
        <f t="shared" ca="1" si="1035"/>
        <v>0</v>
      </c>
      <c r="AO2633">
        <f t="shared" ca="1" si="1036"/>
        <v>1</v>
      </c>
      <c r="AP2633">
        <f t="shared" ca="1" si="1037"/>
        <v>0</v>
      </c>
      <c r="AQ2633">
        <f t="shared" ca="1" si="1038"/>
        <v>0</v>
      </c>
      <c r="AR2633">
        <f t="shared" ca="1" si="1039"/>
        <v>1</v>
      </c>
      <c r="AS2633">
        <v>1</v>
      </c>
      <c r="AT2633">
        <v>0</v>
      </c>
      <c r="AU2633">
        <f t="shared" ca="1" si="1052"/>
        <v>0</v>
      </c>
      <c r="AV2633">
        <f t="shared" ca="1" si="1052"/>
        <v>0</v>
      </c>
      <c r="AW2633">
        <f t="shared" ca="1" si="1052"/>
        <v>1</v>
      </c>
      <c r="AX2633">
        <v>0</v>
      </c>
    </row>
    <row r="2634" spans="1:50">
      <c r="A2634" s="2">
        <v>41487</v>
      </c>
      <c r="B2634">
        <v>1634</v>
      </c>
      <c r="C2634">
        <v>19</v>
      </c>
      <c r="D2634">
        <f t="shared" ca="1" si="1041"/>
        <v>18.813251252082754</v>
      </c>
      <c r="E2634">
        <f t="shared" ca="1" si="1042"/>
        <v>0.18674874791724605</v>
      </c>
      <c r="F2634" t="str">
        <f t="shared" ca="1" si="1043"/>
        <v>medium</v>
      </c>
      <c r="G2634">
        <v>1360</v>
      </c>
      <c r="H2634">
        <f t="shared" si="1044"/>
        <v>1360</v>
      </c>
      <c r="I2634">
        <f t="shared" ca="1" si="1045"/>
        <v>1157.0232783189715</v>
      </c>
      <c r="J2634">
        <f t="shared" ca="1" si="1046"/>
        <v>202.97672168102849</v>
      </c>
      <c r="K2634" t="str">
        <f t="shared" ca="1" si="1047"/>
        <v>high</v>
      </c>
      <c r="L2634">
        <v>23.85</v>
      </c>
      <c r="M2634" t="str">
        <f t="shared" si="1020"/>
        <v>high</v>
      </c>
      <c r="N2634">
        <f t="shared" si="1026"/>
        <v>8</v>
      </c>
      <c r="O2634">
        <f t="shared" si="1027"/>
        <v>4</v>
      </c>
      <c r="P2634" t="str">
        <f t="shared" si="1028"/>
        <v>čtvrtek</v>
      </c>
      <c r="Q2634">
        <f t="shared" si="1053"/>
        <v>0</v>
      </c>
      <c r="R2634">
        <f t="shared" si="1053"/>
        <v>0</v>
      </c>
      <c r="S2634">
        <f t="shared" si="1053"/>
        <v>0</v>
      </c>
      <c r="T2634">
        <f t="shared" si="1053"/>
        <v>0</v>
      </c>
      <c r="U2634">
        <f t="shared" si="1053"/>
        <v>0</v>
      </c>
      <c r="V2634">
        <f t="shared" si="1053"/>
        <v>0</v>
      </c>
      <c r="W2634">
        <f t="shared" si="1053"/>
        <v>0</v>
      </c>
      <c r="X2634">
        <f t="shared" si="1053"/>
        <v>1</v>
      </c>
      <c r="Y2634">
        <f t="shared" si="1053"/>
        <v>0</v>
      </c>
      <c r="Z2634">
        <f t="shared" si="1053"/>
        <v>0</v>
      </c>
      <c r="AA2634">
        <f t="shared" si="1053"/>
        <v>0</v>
      </c>
      <c r="AB2634">
        <f t="shared" si="1053"/>
        <v>0</v>
      </c>
      <c r="AC2634">
        <f t="shared" si="1054"/>
        <v>0</v>
      </c>
      <c r="AD2634">
        <f t="shared" si="1054"/>
        <v>0</v>
      </c>
      <c r="AE2634">
        <f t="shared" si="1054"/>
        <v>0</v>
      </c>
      <c r="AF2634">
        <f t="shared" si="1054"/>
        <v>1</v>
      </c>
      <c r="AG2634">
        <f t="shared" si="1054"/>
        <v>0</v>
      </c>
      <c r="AH2634">
        <f t="shared" si="1054"/>
        <v>0</v>
      </c>
      <c r="AI2634">
        <f t="shared" si="1054"/>
        <v>0</v>
      </c>
      <c r="AJ2634">
        <f t="shared" ca="1" si="1031"/>
        <v>1</v>
      </c>
      <c r="AK2634">
        <f t="shared" ca="1" si="1032"/>
        <v>0</v>
      </c>
      <c r="AL2634">
        <f t="shared" ca="1" si="1033"/>
        <v>0</v>
      </c>
      <c r="AM2634">
        <f t="shared" ca="1" si="1034"/>
        <v>0</v>
      </c>
      <c r="AN2634">
        <f t="shared" ca="1" si="1035"/>
        <v>1</v>
      </c>
      <c r="AO2634">
        <f t="shared" ca="1" si="1036"/>
        <v>0</v>
      </c>
      <c r="AP2634">
        <f t="shared" ca="1" si="1037"/>
        <v>0</v>
      </c>
      <c r="AQ2634">
        <f t="shared" ca="1" si="1038"/>
        <v>0</v>
      </c>
      <c r="AR2634">
        <f t="shared" ca="1" si="1039"/>
        <v>1</v>
      </c>
      <c r="AS2634">
        <v>0</v>
      </c>
      <c r="AT2634">
        <v>0</v>
      </c>
      <c r="AU2634">
        <f t="shared" ca="1" si="1052"/>
        <v>0</v>
      </c>
      <c r="AV2634">
        <f t="shared" ca="1" si="1052"/>
        <v>1</v>
      </c>
      <c r="AW2634">
        <f t="shared" ca="1" si="1052"/>
        <v>0</v>
      </c>
      <c r="AX2634">
        <v>0</v>
      </c>
    </row>
    <row r="2635" spans="1:50">
      <c r="A2635" s="2">
        <v>41488</v>
      </c>
      <c r="B2635">
        <v>1635</v>
      </c>
      <c r="C2635">
        <v>28</v>
      </c>
      <c r="D2635">
        <f t="shared" ca="1" si="1041"/>
        <v>18.813927228376468</v>
      </c>
      <c r="E2635">
        <f t="shared" ca="1" si="1042"/>
        <v>9.1860727716235324</v>
      </c>
      <c r="F2635" t="str">
        <f t="shared" ca="1" si="1043"/>
        <v>high</v>
      </c>
      <c r="G2635">
        <v>1610</v>
      </c>
      <c r="H2635">
        <f t="shared" si="1044"/>
        <v>1610</v>
      </c>
      <c r="I2635">
        <f t="shared" ca="1" si="1045"/>
        <v>1157.182620973731</v>
      </c>
      <c r="J2635">
        <f t="shared" ca="1" si="1046"/>
        <v>452.81737902626901</v>
      </c>
      <c r="K2635" t="str">
        <f t="shared" ca="1" si="1047"/>
        <v>high</v>
      </c>
      <c r="L2635">
        <v>34.700000000000003</v>
      </c>
      <c r="M2635" t="str">
        <f t="shared" si="1020"/>
        <v>high</v>
      </c>
      <c r="N2635">
        <f t="shared" si="1026"/>
        <v>8</v>
      </c>
      <c r="O2635">
        <f t="shared" si="1027"/>
        <v>5</v>
      </c>
      <c r="P2635" t="str">
        <f t="shared" si="1028"/>
        <v>pátek</v>
      </c>
      <c r="Q2635">
        <f t="shared" si="1053"/>
        <v>0</v>
      </c>
      <c r="R2635">
        <f t="shared" si="1053"/>
        <v>0</v>
      </c>
      <c r="S2635">
        <f t="shared" si="1053"/>
        <v>0</v>
      </c>
      <c r="T2635">
        <f t="shared" si="1053"/>
        <v>0</v>
      </c>
      <c r="U2635">
        <f t="shared" si="1053"/>
        <v>0</v>
      </c>
      <c r="V2635">
        <f t="shared" si="1053"/>
        <v>0</v>
      </c>
      <c r="W2635">
        <f t="shared" si="1053"/>
        <v>0</v>
      </c>
      <c r="X2635">
        <f t="shared" si="1053"/>
        <v>1</v>
      </c>
      <c r="Y2635">
        <f t="shared" si="1053"/>
        <v>0</v>
      </c>
      <c r="Z2635">
        <f t="shared" si="1053"/>
        <v>0</v>
      </c>
      <c r="AA2635">
        <f t="shared" si="1053"/>
        <v>0</v>
      </c>
      <c r="AB2635">
        <f t="shared" si="1053"/>
        <v>0</v>
      </c>
      <c r="AC2635">
        <f t="shared" si="1054"/>
        <v>0</v>
      </c>
      <c r="AD2635">
        <f t="shared" si="1054"/>
        <v>0</v>
      </c>
      <c r="AE2635">
        <f t="shared" si="1054"/>
        <v>0</v>
      </c>
      <c r="AF2635">
        <f t="shared" si="1054"/>
        <v>0</v>
      </c>
      <c r="AG2635">
        <f t="shared" si="1054"/>
        <v>1</v>
      </c>
      <c r="AH2635">
        <f t="shared" si="1054"/>
        <v>0</v>
      </c>
      <c r="AI2635">
        <f t="shared" si="1054"/>
        <v>0</v>
      </c>
      <c r="AJ2635">
        <f t="shared" ca="1" si="1031"/>
        <v>1</v>
      </c>
      <c r="AK2635">
        <f t="shared" ca="1" si="1032"/>
        <v>0</v>
      </c>
      <c r="AL2635">
        <f t="shared" ca="1" si="1033"/>
        <v>0</v>
      </c>
      <c r="AM2635">
        <f t="shared" ca="1" si="1034"/>
        <v>0</v>
      </c>
      <c r="AN2635">
        <f t="shared" ca="1" si="1035"/>
        <v>0</v>
      </c>
      <c r="AO2635">
        <f t="shared" ca="1" si="1036"/>
        <v>1</v>
      </c>
      <c r="AP2635">
        <f t="shared" ca="1" si="1037"/>
        <v>0</v>
      </c>
      <c r="AQ2635">
        <f t="shared" ca="1" si="1038"/>
        <v>0</v>
      </c>
      <c r="AR2635">
        <f t="shared" ca="1" si="1039"/>
        <v>1</v>
      </c>
      <c r="AS2635">
        <v>0</v>
      </c>
      <c r="AT2635">
        <v>0</v>
      </c>
      <c r="AU2635">
        <f t="shared" ca="1" si="1052"/>
        <v>0</v>
      </c>
      <c r="AV2635">
        <f t="shared" ca="1" si="1052"/>
        <v>0</v>
      </c>
      <c r="AW2635">
        <f t="shared" ca="1" si="1052"/>
        <v>1</v>
      </c>
      <c r="AX2635">
        <v>0</v>
      </c>
    </row>
    <row r="2636" spans="1:50">
      <c r="A2636" s="2">
        <v>41489</v>
      </c>
      <c r="B2636">
        <v>1636</v>
      </c>
      <c r="C2636">
        <v>21</v>
      </c>
      <c r="D2636">
        <f t="shared" ca="1" si="1041"/>
        <v>18.814599722163621</v>
      </c>
      <c r="E2636">
        <f t="shared" ca="1" si="1042"/>
        <v>2.1854002778363792</v>
      </c>
      <c r="F2636" t="str">
        <f t="shared" ca="1" si="1043"/>
        <v>medium</v>
      </c>
      <c r="G2636">
        <v>1369</v>
      </c>
      <c r="H2636">
        <f t="shared" si="1044"/>
        <v>1369</v>
      </c>
      <c r="I2636">
        <f t="shared" ca="1" si="1045"/>
        <v>1157.3417923815402</v>
      </c>
      <c r="J2636">
        <f t="shared" ca="1" si="1046"/>
        <v>211.65820761845976</v>
      </c>
      <c r="K2636" t="str">
        <f t="shared" ca="1" si="1047"/>
        <v>high</v>
      </c>
      <c r="L2636">
        <v>37.799999999999997</v>
      </c>
      <c r="M2636" t="str">
        <f t="shared" si="1020"/>
        <v>high</v>
      </c>
      <c r="N2636">
        <f t="shared" si="1026"/>
        <v>8</v>
      </c>
      <c r="O2636">
        <f t="shared" si="1027"/>
        <v>6</v>
      </c>
      <c r="P2636" t="str">
        <f t="shared" si="1028"/>
        <v>sobota</v>
      </c>
      <c r="Q2636">
        <f t="shared" si="1053"/>
        <v>0</v>
      </c>
      <c r="R2636">
        <f t="shared" si="1053"/>
        <v>0</v>
      </c>
      <c r="S2636">
        <f t="shared" si="1053"/>
        <v>0</v>
      </c>
      <c r="T2636">
        <f t="shared" si="1053"/>
        <v>0</v>
      </c>
      <c r="U2636">
        <f t="shared" si="1053"/>
        <v>0</v>
      </c>
      <c r="V2636">
        <f t="shared" si="1053"/>
        <v>0</v>
      </c>
      <c r="W2636">
        <f t="shared" si="1053"/>
        <v>0</v>
      </c>
      <c r="X2636">
        <f t="shared" si="1053"/>
        <v>1</v>
      </c>
      <c r="Y2636">
        <f t="shared" si="1053"/>
        <v>0</v>
      </c>
      <c r="Z2636">
        <f t="shared" si="1053"/>
        <v>0</v>
      </c>
      <c r="AA2636">
        <f t="shared" si="1053"/>
        <v>0</v>
      </c>
      <c r="AB2636">
        <f t="shared" si="1053"/>
        <v>0</v>
      </c>
      <c r="AC2636">
        <f t="shared" si="1054"/>
        <v>0</v>
      </c>
      <c r="AD2636">
        <f t="shared" si="1054"/>
        <v>0</v>
      </c>
      <c r="AE2636">
        <f t="shared" si="1054"/>
        <v>0</v>
      </c>
      <c r="AF2636">
        <f t="shared" si="1054"/>
        <v>0</v>
      </c>
      <c r="AG2636">
        <f t="shared" si="1054"/>
        <v>0</v>
      </c>
      <c r="AH2636">
        <f t="shared" si="1054"/>
        <v>1</v>
      </c>
      <c r="AI2636">
        <f t="shared" si="1054"/>
        <v>0</v>
      </c>
      <c r="AJ2636">
        <f t="shared" ca="1" si="1031"/>
        <v>1</v>
      </c>
      <c r="AK2636">
        <f t="shared" ca="1" si="1032"/>
        <v>0</v>
      </c>
      <c r="AL2636">
        <f t="shared" ca="1" si="1033"/>
        <v>0</v>
      </c>
      <c r="AM2636">
        <f t="shared" ca="1" si="1034"/>
        <v>0</v>
      </c>
      <c r="AN2636">
        <f t="shared" ca="1" si="1035"/>
        <v>0</v>
      </c>
      <c r="AO2636">
        <f t="shared" ca="1" si="1036"/>
        <v>1</v>
      </c>
      <c r="AP2636">
        <f t="shared" ca="1" si="1037"/>
        <v>0</v>
      </c>
      <c r="AQ2636">
        <f t="shared" ca="1" si="1038"/>
        <v>0</v>
      </c>
      <c r="AR2636">
        <f t="shared" ca="1" si="1039"/>
        <v>1</v>
      </c>
      <c r="AS2636">
        <v>0</v>
      </c>
      <c r="AT2636">
        <v>0</v>
      </c>
      <c r="AU2636">
        <f t="shared" ca="1" si="1052"/>
        <v>0</v>
      </c>
      <c r="AV2636">
        <f t="shared" ca="1" si="1052"/>
        <v>1</v>
      </c>
      <c r="AW2636">
        <f t="shared" ca="1" si="1052"/>
        <v>0</v>
      </c>
      <c r="AX2636">
        <v>0</v>
      </c>
    </row>
    <row r="2637" spans="1:50">
      <c r="A2637" s="2">
        <v>41490</v>
      </c>
      <c r="B2637">
        <v>1637</v>
      </c>
      <c r="C2637">
        <v>19</v>
      </c>
      <c r="D2637">
        <f t="shared" ca="1" si="1041"/>
        <v>18.815268741162804</v>
      </c>
      <c r="E2637">
        <f t="shared" ca="1" si="1042"/>
        <v>0.18473125883719632</v>
      </c>
      <c r="F2637" t="str">
        <f t="shared" ca="1" si="1043"/>
        <v>medium</v>
      </c>
      <c r="G2637">
        <v>1119</v>
      </c>
      <c r="H2637">
        <f t="shared" si="1044"/>
        <v>1119</v>
      </c>
      <c r="I2637">
        <f t="shared" ca="1" si="1045"/>
        <v>1157.5007923910284</v>
      </c>
      <c r="J2637">
        <f t="shared" ca="1" si="1046"/>
        <v>-38.500792391028426</v>
      </c>
      <c r="K2637" t="str">
        <f t="shared" ca="1" si="1047"/>
        <v>medium</v>
      </c>
      <c r="L2637">
        <v>34.1</v>
      </c>
      <c r="M2637" t="str">
        <f t="shared" si="1020"/>
        <v>high</v>
      </c>
      <c r="N2637">
        <f t="shared" si="1026"/>
        <v>8</v>
      </c>
      <c r="O2637">
        <f t="shared" si="1027"/>
        <v>7</v>
      </c>
      <c r="P2637" t="str">
        <f t="shared" si="1028"/>
        <v>neděle</v>
      </c>
      <c r="Q2637">
        <f t="shared" si="1053"/>
        <v>0</v>
      </c>
      <c r="R2637">
        <f t="shared" si="1053"/>
        <v>0</v>
      </c>
      <c r="S2637">
        <f t="shared" si="1053"/>
        <v>0</v>
      </c>
      <c r="T2637">
        <f t="shared" si="1053"/>
        <v>0</v>
      </c>
      <c r="U2637">
        <f t="shared" si="1053"/>
        <v>0</v>
      </c>
      <c r="V2637">
        <f t="shared" si="1053"/>
        <v>0</v>
      </c>
      <c r="W2637">
        <f t="shared" si="1053"/>
        <v>0</v>
      </c>
      <c r="X2637">
        <f t="shared" si="1053"/>
        <v>1</v>
      </c>
      <c r="Y2637">
        <f t="shared" si="1053"/>
        <v>0</v>
      </c>
      <c r="Z2637">
        <f t="shared" si="1053"/>
        <v>0</v>
      </c>
      <c r="AA2637">
        <f t="shared" si="1053"/>
        <v>0</v>
      </c>
      <c r="AB2637">
        <f t="shared" si="1053"/>
        <v>0</v>
      </c>
      <c r="AC2637">
        <f t="shared" si="1054"/>
        <v>0</v>
      </c>
      <c r="AD2637">
        <f t="shared" si="1054"/>
        <v>0</v>
      </c>
      <c r="AE2637">
        <f t="shared" si="1054"/>
        <v>0</v>
      </c>
      <c r="AF2637">
        <f t="shared" si="1054"/>
        <v>0</v>
      </c>
      <c r="AG2637">
        <f t="shared" si="1054"/>
        <v>0</v>
      </c>
      <c r="AH2637">
        <f t="shared" si="1054"/>
        <v>0</v>
      </c>
      <c r="AI2637">
        <f t="shared" si="1054"/>
        <v>1</v>
      </c>
      <c r="AJ2637">
        <f t="shared" ca="1" si="1031"/>
        <v>1</v>
      </c>
      <c r="AK2637">
        <f t="shared" ca="1" si="1032"/>
        <v>0</v>
      </c>
      <c r="AL2637">
        <f t="shared" ca="1" si="1033"/>
        <v>0</v>
      </c>
      <c r="AM2637">
        <f t="shared" ca="1" si="1034"/>
        <v>0</v>
      </c>
      <c r="AN2637">
        <f t="shared" ca="1" si="1035"/>
        <v>0</v>
      </c>
      <c r="AO2637">
        <f t="shared" ca="1" si="1036"/>
        <v>1</v>
      </c>
      <c r="AP2637">
        <f t="shared" ca="1" si="1037"/>
        <v>0</v>
      </c>
      <c r="AQ2637">
        <f t="shared" ca="1" si="1038"/>
        <v>0</v>
      </c>
      <c r="AR2637">
        <f t="shared" ca="1" si="1039"/>
        <v>1</v>
      </c>
      <c r="AS2637">
        <v>0</v>
      </c>
      <c r="AT2637">
        <v>0</v>
      </c>
      <c r="AU2637">
        <f t="shared" ca="1" si="1052"/>
        <v>0</v>
      </c>
      <c r="AV2637">
        <f t="shared" ca="1" si="1052"/>
        <v>1</v>
      </c>
      <c r="AW2637">
        <f t="shared" ca="1" si="1052"/>
        <v>0</v>
      </c>
      <c r="AX2637">
        <v>0</v>
      </c>
    </row>
    <row r="2638" spans="1:50">
      <c r="A2638" s="2">
        <v>41491</v>
      </c>
      <c r="B2638">
        <v>1638</v>
      </c>
      <c r="C2638">
        <v>20</v>
      </c>
      <c r="D2638">
        <f t="shared" ca="1" si="1041"/>
        <v>18.815934293092585</v>
      </c>
      <c r="E2638">
        <f t="shared" ca="1" si="1042"/>
        <v>1.1840657069074148</v>
      </c>
      <c r="F2638" t="str">
        <f t="shared" ca="1" si="1043"/>
        <v>medium</v>
      </c>
      <c r="G2638">
        <v>560</v>
      </c>
      <c r="H2638">
        <f t="shared" si="1044"/>
        <v>560</v>
      </c>
      <c r="I2638">
        <f t="shared" ca="1" si="1045"/>
        <v>1157.6596208508245</v>
      </c>
      <c r="J2638">
        <f t="shared" ca="1" si="1046"/>
        <v>-597.65962085082447</v>
      </c>
      <c r="K2638" t="str">
        <f t="shared" ca="1" si="1047"/>
        <v>low</v>
      </c>
      <c r="L2638">
        <v>23.95</v>
      </c>
      <c r="M2638" t="str">
        <f t="shared" si="1020"/>
        <v>high</v>
      </c>
      <c r="N2638">
        <f t="shared" si="1026"/>
        <v>8</v>
      </c>
      <c r="O2638">
        <f t="shared" si="1027"/>
        <v>1</v>
      </c>
      <c r="P2638" t="str">
        <f t="shared" si="1028"/>
        <v>pondělí</v>
      </c>
      <c r="Q2638">
        <f t="shared" si="1053"/>
        <v>0</v>
      </c>
      <c r="R2638">
        <f t="shared" si="1053"/>
        <v>0</v>
      </c>
      <c r="S2638">
        <f t="shared" si="1053"/>
        <v>0</v>
      </c>
      <c r="T2638">
        <f t="shared" si="1053"/>
        <v>0</v>
      </c>
      <c r="U2638">
        <f t="shared" si="1053"/>
        <v>0</v>
      </c>
      <c r="V2638">
        <f t="shared" si="1053"/>
        <v>0</v>
      </c>
      <c r="W2638">
        <f t="shared" si="1053"/>
        <v>0</v>
      </c>
      <c r="X2638">
        <f t="shared" si="1053"/>
        <v>1</v>
      </c>
      <c r="Y2638">
        <f t="shared" si="1053"/>
        <v>0</v>
      </c>
      <c r="Z2638">
        <f t="shared" si="1053"/>
        <v>0</v>
      </c>
      <c r="AA2638">
        <f t="shared" si="1053"/>
        <v>0</v>
      </c>
      <c r="AB2638">
        <f t="shared" si="1053"/>
        <v>0</v>
      </c>
      <c r="AC2638">
        <f t="shared" si="1054"/>
        <v>1</v>
      </c>
      <c r="AD2638">
        <f t="shared" si="1054"/>
        <v>0</v>
      </c>
      <c r="AE2638">
        <f t="shared" si="1054"/>
        <v>0</v>
      </c>
      <c r="AF2638">
        <f t="shared" si="1054"/>
        <v>0</v>
      </c>
      <c r="AG2638">
        <f t="shared" si="1054"/>
        <v>0</v>
      </c>
      <c r="AH2638">
        <f t="shared" si="1054"/>
        <v>0</v>
      </c>
      <c r="AI2638">
        <f t="shared" si="1054"/>
        <v>0</v>
      </c>
      <c r="AJ2638">
        <f t="shared" ca="1" si="1031"/>
        <v>1</v>
      </c>
      <c r="AK2638">
        <f t="shared" ca="1" si="1032"/>
        <v>0</v>
      </c>
      <c r="AL2638">
        <f t="shared" ca="1" si="1033"/>
        <v>0</v>
      </c>
      <c r="AM2638">
        <f t="shared" ca="1" si="1034"/>
        <v>0</v>
      </c>
      <c r="AN2638">
        <f t="shared" ca="1" si="1035"/>
        <v>0</v>
      </c>
      <c r="AO2638">
        <f t="shared" ca="1" si="1036"/>
        <v>1</v>
      </c>
      <c r="AP2638">
        <f t="shared" ca="1" si="1037"/>
        <v>0</v>
      </c>
      <c r="AQ2638">
        <f t="shared" ca="1" si="1038"/>
        <v>0</v>
      </c>
      <c r="AR2638">
        <f t="shared" ca="1" si="1039"/>
        <v>1</v>
      </c>
      <c r="AS2638">
        <v>1</v>
      </c>
      <c r="AT2638">
        <v>0</v>
      </c>
      <c r="AU2638">
        <f t="shared" ca="1" si="1052"/>
        <v>0</v>
      </c>
      <c r="AV2638">
        <f t="shared" ca="1" si="1052"/>
        <v>1</v>
      </c>
      <c r="AW2638">
        <f t="shared" ca="1" si="1052"/>
        <v>0</v>
      </c>
      <c r="AX2638">
        <v>0</v>
      </c>
    </row>
    <row r="2639" spans="1:50">
      <c r="A2639" s="2">
        <v>41492</v>
      </c>
      <c r="B2639">
        <v>1639</v>
      </c>
      <c r="C2639">
        <v>21</v>
      </c>
      <c r="D2639">
        <f t="shared" ca="1" si="1041"/>
        <v>18.816596385671549</v>
      </c>
      <c r="E2639">
        <f t="shared" ca="1" si="1042"/>
        <v>2.1834036143284514</v>
      </c>
      <c r="F2639" t="str">
        <f t="shared" ca="1" si="1043"/>
        <v>medium</v>
      </c>
      <c r="G2639">
        <v>3465</v>
      </c>
      <c r="H2639">
        <f t="shared" si="1044"/>
        <v>3465</v>
      </c>
      <c r="I2639">
        <f t="shared" ca="1" si="1045"/>
        <v>1157.8182776095571</v>
      </c>
      <c r="J2639">
        <f t="shared" ca="1" si="1046"/>
        <v>2307.1817223904427</v>
      </c>
      <c r="K2639" t="str">
        <f t="shared" ca="1" si="1047"/>
        <v>high</v>
      </c>
      <c r="L2639">
        <v>34.700000000000003</v>
      </c>
      <c r="M2639" t="str">
        <f t="shared" si="1020"/>
        <v>high</v>
      </c>
      <c r="N2639">
        <f t="shared" si="1026"/>
        <v>8</v>
      </c>
      <c r="O2639">
        <f t="shared" si="1027"/>
        <v>2</v>
      </c>
      <c r="P2639" t="str">
        <f t="shared" si="1028"/>
        <v>úterý</v>
      </c>
      <c r="Q2639">
        <f t="shared" si="1053"/>
        <v>0</v>
      </c>
      <c r="R2639">
        <f t="shared" si="1053"/>
        <v>0</v>
      </c>
      <c r="S2639">
        <f t="shared" si="1053"/>
        <v>0</v>
      </c>
      <c r="T2639">
        <f t="shared" si="1053"/>
        <v>0</v>
      </c>
      <c r="U2639">
        <f t="shared" si="1053"/>
        <v>0</v>
      </c>
      <c r="V2639">
        <f t="shared" si="1053"/>
        <v>0</v>
      </c>
      <c r="W2639">
        <f t="shared" si="1053"/>
        <v>0</v>
      </c>
      <c r="X2639">
        <f t="shared" si="1053"/>
        <v>1</v>
      </c>
      <c r="Y2639">
        <f t="shared" si="1053"/>
        <v>0</v>
      </c>
      <c r="Z2639">
        <f t="shared" si="1053"/>
        <v>0</v>
      </c>
      <c r="AA2639">
        <f t="shared" si="1053"/>
        <v>0</v>
      </c>
      <c r="AB2639">
        <f t="shared" si="1053"/>
        <v>0</v>
      </c>
      <c r="AC2639">
        <f t="shared" si="1054"/>
        <v>0</v>
      </c>
      <c r="AD2639">
        <f t="shared" si="1054"/>
        <v>1</v>
      </c>
      <c r="AE2639">
        <f t="shared" si="1054"/>
        <v>0</v>
      </c>
      <c r="AF2639">
        <f t="shared" si="1054"/>
        <v>0</v>
      </c>
      <c r="AG2639">
        <f t="shared" si="1054"/>
        <v>0</v>
      </c>
      <c r="AH2639">
        <f t="shared" si="1054"/>
        <v>0</v>
      </c>
      <c r="AI2639">
        <f t="shared" si="1054"/>
        <v>0</v>
      </c>
      <c r="AJ2639">
        <f t="shared" ca="1" si="1031"/>
        <v>1</v>
      </c>
      <c r="AK2639">
        <f t="shared" ca="1" si="1032"/>
        <v>0</v>
      </c>
      <c r="AL2639">
        <f t="shared" ca="1" si="1033"/>
        <v>0</v>
      </c>
      <c r="AM2639">
        <f t="shared" ca="1" si="1034"/>
        <v>0</v>
      </c>
      <c r="AN2639">
        <f t="shared" ca="1" si="1035"/>
        <v>0</v>
      </c>
      <c r="AO2639">
        <f t="shared" ca="1" si="1036"/>
        <v>1</v>
      </c>
      <c r="AP2639">
        <f t="shared" ca="1" si="1037"/>
        <v>0</v>
      </c>
      <c r="AQ2639">
        <f t="shared" ca="1" si="1038"/>
        <v>0</v>
      </c>
      <c r="AR2639">
        <f t="shared" ca="1" si="1039"/>
        <v>1</v>
      </c>
      <c r="AS2639">
        <v>0</v>
      </c>
      <c r="AT2639">
        <v>0</v>
      </c>
      <c r="AU2639">
        <f t="shared" ca="1" si="1052"/>
        <v>0</v>
      </c>
      <c r="AV2639">
        <f t="shared" ca="1" si="1052"/>
        <v>1</v>
      </c>
      <c r="AW2639">
        <f t="shared" ca="1" si="1052"/>
        <v>0</v>
      </c>
      <c r="AX2639">
        <v>0</v>
      </c>
    </row>
    <row r="2640" spans="1:50">
      <c r="A2640" s="2">
        <v>41493</v>
      </c>
      <c r="B2640">
        <v>1640</v>
      </c>
      <c r="C2640">
        <v>17</v>
      </c>
      <c r="D2640">
        <f t="shared" ca="1" si="1041"/>
        <v>18.817255026618273</v>
      </c>
      <c r="E2640">
        <f t="shared" ca="1" si="1042"/>
        <v>-1.8172550266182732</v>
      </c>
      <c r="F2640" t="str">
        <f t="shared" ca="1" si="1043"/>
        <v>medium</v>
      </c>
      <c r="G2640">
        <v>1326</v>
      </c>
      <c r="H2640">
        <f t="shared" si="1044"/>
        <v>1326</v>
      </c>
      <c r="I2640">
        <f t="shared" ca="1" si="1045"/>
        <v>1157.9767625158556</v>
      </c>
      <c r="J2640">
        <f t="shared" ca="1" si="1046"/>
        <v>168.02323748414437</v>
      </c>
      <c r="K2640" t="str">
        <f t="shared" ca="1" si="1047"/>
        <v>high</v>
      </c>
      <c r="L2640">
        <v>27.05</v>
      </c>
      <c r="M2640" t="str">
        <f t="shared" si="1020"/>
        <v>high</v>
      </c>
      <c r="N2640">
        <f t="shared" si="1026"/>
        <v>8</v>
      </c>
      <c r="O2640">
        <f t="shared" si="1027"/>
        <v>3</v>
      </c>
      <c r="P2640" t="str">
        <f t="shared" si="1028"/>
        <v>středa</v>
      </c>
      <c r="Q2640">
        <f t="shared" si="1053"/>
        <v>0</v>
      </c>
      <c r="R2640">
        <f t="shared" si="1053"/>
        <v>0</v>
      </c>
      <c r="S2640">
        <f t="shared" si="1053"/>
        <v>0</v>
      </c>
      <c r="T2640">
        <f t="shared" si="1053"/>
        <v>0</v>
      </c>
      <c r="U2640">
        <f t="shared" si="1053"/>
        <v>0</v>
      </c>
      <c r="V2640">
        <f t="shared" si="1053"/>
        <v>0</v>
      </c>
      <c r="W2640">
        <f t="shared" si="1053"/>
        <v>0</v>
      </c>
      <c r="X2640">
        <f t="shared" si="1053"/>
        <v>1</v>
      </c>
      <c r="Y2640">
        <f t="shared" si="1053"/>
        <v>0</v>
      </c>
      <c r="Z2640">
        <f t="shared" si="1053"/>
        <v>0</v>
      </c>
      <c r="AA2640">
        <f t="shared" si="1053"/>
        <v>0</v>
      </c>
      <c r="AB2640">
        <f t="shared" si="1053"/>
        <v>0</v>
      </c>
      <c r="AC2640">
        <f t="shared" si="1054"/>
        <v>0</v>
      </c>
      <c r="AD2640">
        <f t="shared" si="1054"/>
        <v>0</v>
      </c>
      <c r="AE2640">
        <f t="shared" si="1054"/>
        <v>1</v>
      </c>
      <c r="AF2640">
        <f t="shared" si="1054"/>
        <v>0</v>
      </c>
      <c r="AG2640">
        <f t="shared" si="1054"/>
        <v>0</v>
      </c>
      <c r="AH2640">
        <f t="shared" si="1054"/>
        <v>0</v>
      </c>
      <c r="AI2640">
        <f t="shared" si="1054"/>
        <v>0</v>
      </c>
      <c r="AJ2640">
        <f t="shared" ca="1" si="1031"/>
        <v>1</v>
      </c>
      <c r="AK2640">
        <f t="shared" ca="1" si="1032"/>
        <v>0</v>
      </c>
      <c r="AL2640">
        <f t="shared" ca="1" si="1033"/>
        <v>0</v>
      </c>
      <c r="AM2640">
        <f t="shared" ca="1" si="1034"/>
        <v>0</v>
      </c>
      <c r="AN2640">
        <f t="shared" ca="1" si="1035"/>
        <v>0</v>
      </c>
      <c r="AO2640">
        <f t="shared" ca="1" si="1036"/>
        <v>1</v>
      </c>
      <c r="AP2640">
        <f t="shared" ca="1" si="1037"/>
        <v>0</v>
      </c>
      <c r="AQ2640">
        <f t="shared" ca="1" si="1038"/>
        <v>0</v>
      </c>
      <c r="AR2640">
        <f t="shared" ca="1" si="1039"/>
        <v>1</v>
      </c>
      <c r="AS2640">
        <v>1</v>
      </c>
      <c r="AT2640">
        <v>0</v>
      </c>
      <c r="AU2640">
        <f t="shared" ca="1" si="1052"/>
        <v>0</v>
      </c>
      <c r="AV2640">
        <f t="shared" ca="1" si="1052"/>
        <v>1</v>
      </c>
      <c r="AW2640">
        <f t="shared" ca="1" si="1052"/>
        <v>0</v>
      </c>
      <c r="AX2640">
        <v>0</v>
      </c>
    </row>
    <row r="2641" spans="1:50">
      <c r="A2641" s="2">
        <v>41494</v>
      </c>
      <c r="B2641">
        <v>1641</v>
      </c>
      <c r="C2641">
        <v>24</v>
      </c>
      <c r="D2641">
        <f t="shared" ca="1" si="1041"/>
        <v>18.817910223651342</v>
      </c>
      <c r="E2641">
        <f t="shared" ca="1" si="1042"/>
        <v>5.1820897763486578</v>
      </c>
      <c r="F2641" t="str">
        <f t="shared" ca="1" si="1043"/>
        <v>high</v>
      </c>
      <c r="G2641">
        <v>1272</v>
      </c>
      <c r="H2641">
        <f t="shared" si="1044"/>
        <v>1272</v>
      </c>
      <c r="I2641">
        <f t="shared" ca="1" si="1045"/>
        <v>1158.1350754183491</v>
      </c>
      <c r="J2641">
        <f t="shared" ca="1" si="1046"/>
        <v>113.86492458165094</v>
      </c>
      <c r="K2641" t="str">
        <f t="shared" ca="1" si="1047"/>
        <v>high</v>
      </c>
      <c r="L2641">
        <v>29.55</v>
      </c>
      <c r="M2641" t="str">
        <f t="shared" si="1020"/>
        <v>high</v>
      </c>
      <c r="N2641">
        <f t="shared" si="1026"/>
        <v>8</v>
      </c>
      <c r="O2641">
        <f t="shared" si="1027"/>
        <v>4</v>
      </c>
      <c r="P2641" t="str">
        <f t="shared" si="1028"/>
        <v>čtvrtek</v>
      </c>
      <c r="Q2641">
        <f t="shared" ref="Q2641:AB2650" si="1055">VLOOKUP($N2641,$V$31:$AH$42,Q$592+1,0)</f>
        <v>0</v>
      </c>
      <c r="R2641">
        <f t="shared" si="1055"/>
        <v>0</v>
      </c>
      <c r="S2641">
        <f t="shared" si="1055"/>
        <v>0</v>
      </c>
      <c r="T2641">
        <f t="shared" si="1055"/>
        <v>0</v>
      </c>
      <c r="U2641">
        <f t="shared" si="1055"/>
        <v>0</v>
      </c>
      <c r="V2641">
        <f t="shared" si="1055"/>
        <v>0</v>
      </c>
      <c r="W2641">
        <f t="shared" si="1055"/>
        <v>0</v>
      </c>
      <c r="X2641">
        <f t="shared" si="1055"/>
        <v>1</v>
      </c>
      <c r="Y2641">
        <f t="shared" si="1055"/>
        <v>0</v>
      </c>
      <c r="Z2641">
        <f t="shared" si="1055"/>
        <v>0</v>
      </c>
      <c r="AA2641">
        <f t="shared" si="1055"/>
        <v>0</v>
      </c>
      <c r="AB2641">
        <f t="shared" si="1055"/>
        <v>0</v>
      </c>
      <c r="AC2641">
        <f t="shared" ref="AC2641:AI2650" si="1056">VLOOKUP($O2641,$V$74:$AC$80,AC$592+1,0)</f>
        <v>0</v>
      </c>
      <c r="AD2641">
        <f t="shared" si="1056"/>
        <v>0</v>
      </c>
      <c r="AE2641">
        <f t="shared" si="1056"/>
        <v>0</v>
      </c>
      <c r="AF2641">
        <f t="shared" si="1056"/>
        <v>1</v>
      </c>
      <c r="AG2641">
        <f t="shared" si="1056"/>
        <v>0</v>
      </c>
      <c r="AH2641">
        <f t="shared" si="1056"/>
        <v>0</v>
      </c>
      <c r="AI2641">
        <f t="shared" si="1056"/>
        <v>0</v>
      </c>
      <c r="AJ2641">
        <f t="shared" ca="1" si="1031"/>
        <v>1</v>
      </c>
      <c r="AK2641">
        <f t="shared" ca="1" si="1032"/>
        <v>0</v>
      </c>
      <c r="AL2641">
        <f t="shared" ca="1" si="1033"/>
        <v>0</v>
      </c>
      <c r="AM2641">
        <f t="shared" ca="1" si="1034"/>
        <v>0</v>
      </c>
      <c r="AN2641">
        <f t="shared" ca="1" si="1035"/>
        <v>0</v>
      </c>
      <c r="AO2641">
        <f t="shared" ca="1" si="1036"/>
        <v>1</v>
      </c>
      <c r="AP2641">
        <f t="shared" ca="1" si="1037"/>
        <v>0</v>
      </c>
      <c r="AQ2641">
        <f t="shared" ca="1" si="1038"/>
        <v>0</v>
      </c>
      <c r="AR2641">
        <f t="shared" ca="1" si="1039"/>
        <v>1</v>
      </c>
      <c r="AS2641">
        <v>0</v>
      </c>
      <c r="AT2641">
        <v>0</v>
      </c>
      <c r="AU2641">
        <f t="shared" ref="AU2641:AW2660" ca="1" si="1057">VLOOKUP(INDIRECT($AU$590&amp;ROW($A2641)),$F$17:$I$19,AU$592+1,0)</f>
        <v>0</v>
      </c>
      <c r="AV2641">
        <f t="shared" ca="1" si="1057"/>
        <v>0</v>
      </c>
      <c r="AW2641">
        <f t="shared" ca="1" si="1057"/>
        <v>1</v>
      </c>
      <c r="AX2641">
        <v>0</v>
      </c>
    </row>
    <row r="2642" spans="1:50">
      <c r="A2642" s="2">
        <v>41495</v>
      </c>
      <c r="B2642">
        <v>1642</v>
      </c>
      <c r="C2642">
        <v>19</v>
      </c>
      <c r="D2642">
        <f t="shared" ca="1" si="1041"/>
        <v>18.818561984489325</v>
      </c>
      <c r="E2642">
        <f t="shared" ca="1" si="1042"/>
        <v>0.1814380155106754</v>
      </c>
      <c r="F2642" t="str">
        <f t="shared" ca="1" si="1043"/>
        <v>medium</v>
      </c>
      <c r="G2642">
        <v>673</v>
      </c>
      <c r="H2642">
        <f t="shared" si="1044"/>
        <v>673</v>
      </c>
      <c r="I2642">
        <f t="shared" ca="1" si="1045"/>
        <v>1158.2932161656659</v>
      </c>
      <c r="J2642">
        <f t="shared" ca="1" si="1046"/>
        <v>-485.29321616566585</v>
      </c>
      <c r="K2642" t="str">
        <f t="shared" ca="1" si="1047"/>
        <v>low</v>
      </c>
      <c r="L2642">
        <v>30.5</v>
      </c>
      <c r="M2642" t="str">
        <f t="shared" si="1020"/>
        <v>high</v>
      </c>
      <c r="N2642">
        <f t="shared" si="1026"/>
        <v>8</v>
      </c>
      <c r="O2642">
        <f t="shared" si="1027"/>
        <v>5</v>
      </c>
      <c r="P2642" t="str">
        <f t="shared" si="1028"/>
        <v>pátek</v>
      </c>
      <c r="Q2642">
        <f t="shared" si="1055"/>
        <v>0</v>
      </c>
      <c r="R2642">
        <f t="shared" si="1055"/>
        <v>0</v>
      </c>
      <c r="S2642">
        <f t="shared" si="1055"/>
        <v>0</v>
      </c>
      <c r="T2642">
        <f t="shared" si="1055"/>
        <v>0</v>
      </c>
      <c r="U2642">
        <f t="shared" si="1055"/>
        <v>0</v>
      </c>
      <c r="V2642">
        <f t="shared" si="1055"/>
        <v>0</v>
      </c>
      <c r="W2642">
        <f t="shared" si="1055"/>
        <v>0</v>
      </c>
      <c r="X2642">
        <f t="shared" si="1055"/>
        <v>1</v>
      </c>
      <c r="Y2642">
        <f t="shared" si="1055"/>
        <v>0</v>
      </c>
      <c r="Z2642">
        <f t="shared" si="1055"/>
        <v>0</v>
      </c>
      <c r="AA2642">
        <f t="shared" si="1055"/>
        <v>0</v>
      </c>
      <c r="AB2642">
        <f t="shared" si="1055"/>
        <v>0</v>
      </c>
      <c r="AC2642">
        <f t="shared" si="1056"/>
        <v>0</v>
      </c>
      <c r="AD2642">
        <f t="shared" si="1056"/>
        <v>0</v>
      </c>
      <c r="AE2642">
        <f t="shared" si="1056"/>
        <v>0</v>
      </c>
      <c r="AF2642">
        <f t="shared" si="1056"/>
        <v>0</v>
      </c>
      <c r="AG2642">
        <f t="shared" si="1056"/>
        <v>1</v>
      </c>
      <c r="AH2642">
        <f t="shared" si="1056"/>
        <v>0</v>
      </c>
      <c r="AI2642">
        <f t="shared" si="1056"/>
        <v>0</v>
      </c>
      <c r="AJ2642">
        <f t="shared" ca="1" si="1031"/>
        <v>1</v>
      </c>
      <c r="AK2642">
        <f t="shared" ca="1" si="1032"/>
        <v>0</v>
      </c>
      <c r="AL2642">
        <f t="shared" ca="1" si="1033"/>
        <v>0</v>
      </c>
      <c r="AM2642">
        <f t="shared" ca="1" si="1034"/>
        <v>0</v>
      </c>
      <c r="AN2642">
        <f t="shared" ca="1" si="1035"/>
        <v>0</v>
      </c>
      <c r="AO2642">
        <f t="shared" ca="1" si="1036"/>
        <v>1</v>
      </c>
      <c r="AP2642">
        <f t="shared" ca="1" si="1037"/>
        <v>0</v>
      </c>
      <c r="AQ2642">
        <f t="shared" ca="1" si="1038"/>
        <v>0</v>
      </c>
      <c r="AR2642">
        <f t="shared" ca="1" si="1039"/>
        <v>1</v>
      </c>
      <c r="AS2642">
        <v>0</v>
      </c>
      <c r="AT2642">
        <v>0</v>
      </c>
      <c r="AU2642">
        <f t="shared" ca="1" si="1057"/>
        <v>0</v>
      </c>
      <c r="AV2642">
        <f t="shared" ca="1" si="1057"/>
        <v>1</v>
      </c>
      <c r="AW2642">
        <f t="shared" ca="1" si="1057"/>
        <v>0</v>
      </c>
      <c r="AX2642">
        <v>0</v>
      </c>
    </row>
    <row r="2643" spans="1:50">
      <c r="A2643" s="2">
        <v>41496</v>
      </c>
      <c r="B2643">
        <v>1643</v>
      </c>
      <c r="C2643">
        <v>13</v>
      </c>
      <c r="D2643">
        <f t="shared" ca="1" si="1041"/>
        <v>18.819210316850807</v>
      </c>
      <c r="E2643">
        <f t="shared" ca="1" si="1042"/>
        <v>-5.8192103168508069</v>
      </c>
      <c r="F2643" t="str">
        <f t="shared" ca="1" si="1043"/>
        <v>low</v>
      </c>
      <c r="G2643">
        <v>528</v>
      </c>
      <c r="H2643">
        <f t="shared" si="1044"/>
        <v>528</v>
      </c>
      <c r="I2643">
        <f t="shared" ca="1" si="1045"/>
        <v>1158.4511846064356</v>
      </c>
      <c r="J2643">
        <f t="shared" ca="1" si="1046"/>
        <v>-630.45118460643562</v>
      </c>
      <c r="K2643" t="str">
        <f t="shared" ca="1" si="1047"/>
        <v>low</v>
      </c>
      <c r="L2643">
        <v>23.7</v>
      </c>
      <c r="M2643" t="str">
        <f t="shared" si="1020"/>
        <v>high</v>
      </c>
      <c r="N2643">
        <f t="shared" si="1026"/>
        <v>8</v>
      </c>
      <c r="O2643">
        <f t="shared" si="1027"/>
        <v>6</v>
      </c>
      <c r="P2643" t="str">
        <f t="shared" si="1028"/>
        <v>sobota</v>
      </c>
      <c r="Q2643">
        <f t="shared" si="1055"/>
        <v>0</v>
      </c>
      <c r="R2643">
        <f t="shared" si="1055"/>
        <v>0</v>
      </c>
      <c r="S2643">
        <f t="shared" si="1055"/>
        <v>0</v>
      </c>
      <c r="T2643">
        <f t="shared" si="1055"/>
        <v>0</v>
      </c>
      <c r="U2643">
        <f t="shared" si="1055"/>
        <v>0</v>
      </c>
      <c r="V2643">
        <f t="shared" si="1055"/>
        <v>0</v>
      </c>
      <c r="W2643">
        <f t="shared" si="1055"/>
        <v>0</v>
      </c>
      <c r="X2643">
        <f t="shared" si="1055"/>
        <v>1</v>
      </c>
      <c r="Y2643">
        <f t="shared" si="1055"/>
        <v>0</v>
      </c>
      <c r="Z2643">
        <f t="shared" si="1055"/>
        <v>0</v>
      </c>
      <c r="AA2643">
        <f t="shared" si="1055"/>
        <v>0</v>
      </c>
      <c r="AB2643">
        <f t="shared" si="1055"/>
        <v>0</v>
      </c>
      <c r="AC2643">
        <f t="shared" si="1056"/>
        <v>0</v>
      </c>
      <c r="AD2643">
        <f t="shared" si="1056"/>
        <v>0</v>
      </c>
      <c r="AE2643">
        <f t="shared" si="1056"/>
        <v>0</v>
      </c>
      <c r="AF2643">
        <f t="shared" si="1056"/>
        <v>0</v>
      </c>
      <c r="AG2643">
        <f t="shared" si="1056"/>
        <v>0</v>
      </c>
      <c r="AH2643">
        <f t="shared" si="1056"/>
        <v>1</v>
      </c>
      <c r="AI2643">
        <f t="shared" si="1056"/>
        <v>0</v>
      </c>
      <c r="AJ2643">
        <f t="shared" ca="1" si="1031"/>
        <v>1</v>
      </c>
      <c r="AK2643">
        <f t="shared" ca="1" si="1032"/>
        <v>0</v>
      </c>
      <c r="AL2643">
        <f t="shared" ca="1" si="1033"/>
        <v>0</v>
      </c>
      <c r="AM2643">
        <f t="shared" ca="1" si="1034"/>
        <v>0</v>
      </c>
      <c r="AN2643">
        <f t="shared" ca="1" si="1035"/>
        <v>0</v>
      </c>
      <c r="AO2643">
        <f t="shared" ca="1" si="1036"/>
        <v>1</v>
      </c>
      <c r="AP2643">
        <f t="shared" ca="1" si="1037"/>
        <v>0</v>
      </c>
      <c r="AQ2643">
        <f t="shared" ca="1" si="1038"/>
        <v>0</v>
      </c>
      <c r="AR2643">
        <f t="shared" ca="1" si="1039"/>
        <v>1</v>
      </c>
      <c r="AS2643">
        <v>1</v>
      </c>
      <c r="AT2643">
        <v>0</v>
      </c>
      <c r="AU2643">
        <f t="shared" ca="1" si="1057"/>
        <v>1</v>
      </c>
      <c r="AV2643">
        <f t="shared" ca="1" si="1057"/>
        <v>0</v>
      </c>
      <c r="AW2643">
        <f t="shared" ca="1" si="1057"/>
        <v>0</v>
      </c>
      <c r="AX2643">
        <v>0</v>
      </c>
    </row>
    <row r="2644" spans="1:50">
      <c r="A2644" s="2">
        <v>41497</v>
      </c>
      <c r="B2644">
        <v>1644</v>
      </c>
      <c r="C2644">
        <v>15</v>
      </c>
      <c r="D2644">
        <f t="shared" ca="1" si="1041"/>
        <v>18.819855228454376</v>
      </c>
      <c r="E2644">
        <f t="shared" ca="1" si="1042"/>
        <v>-3.8198552284543759</v>
      </c>
      <c r="F2644" t="str">
        <f t="shared" ca="1" si="1043"/>
        <v>low</v>
      </c>
      <c r="G2644">
        <v>696</v>
      </c>
      <c r="H2644">
        <f t="shared" si="1044"/>
        <v>696</v>
      </c>
      <c r="I2644">
        <f t="shared" ca="1" si="1045"/>
        <v>1158.6089805892871</v>
      </c>
      <c r="J2644">
        <f t="shared" ca="1" si="1046"/>
        <v>-462.60898058928706</v>
      </c>
      <c r="K2644" t="str">
        <f t="shared" ca="1" si="1047"/>
        <v>low</v>
      </c>
      <c r="L2644">
        <v>27.9</v>
      </c>
      <c r="M2644" t="str">
        <f t="shared" ref="M2644:M2707" si="1058">VLOOKUP(L2644,$A$17:$C$20,3)</f>
        <v>high</v>
      </c>
      <c r="N2644">
        <f t="shared" si="1026"/>
        <v>8</v>
      </c>
      <c r="O2644">
        <f t="shared" si="1027"/>
        <v>7</v>
      </c>
      <c r="P2644" t="str">
        <f t="shared" si="1028"/>
        <v>neděle</v>
      </c>
      <c r="Q2644">
        <f t="shared" si="1055"/>
        <v>0</v>
      </c>
      <c r="R2644">
        <f t="shared" si="1055"/>
        <v>0</v>
      </c>
      <c r="S2644">
        <f t="shared" si="1055"/>
        <v>0</v>
      </c>
      <c r="T2644">
        <f t="shared" si="1055"/>
        <v>0</v>
      </c>
      <c r="U2644">
        <f t="shared" si="1055"/>
        <v>0</v>
      </c>
      <c r="V2644">
        <f t="shared" si="1055"/>
        <v>0</v>
      </c>
      <c r="W2644">
        <f t="shared" si="1055"/>
        <v>0</v>
      </c>
      <c r="X2644">
        <f t="shared" si="1055"/>
        <v>1</v>
      </c>
      <c r="Y2644">
        <f t="shared" si="1055"/>
        <v>0</v>
      </c>
      <c r="Z2644">
        <f t="shared" si="1055"/>
        <v>0</v>
      </c>
      <c r="AA2644">
        <f t="shared" si="1055"/>
        <v>0</v>
      </c>
      <c r="AB2644">
        <f t="shared" si="1055"/>
        <v>0</v>
      </c>
      <c r="AC2644">
        <f t="shared" si="1056"/>
        <v>0</v>
      </c>
      <c r="AD2644">
        <f t="shared" si="1056"/>
        <v>0</v>
      </c>
      <c r="AE2644">
        <f t="shared" si="1056"/>
        <v>0</v>
      </c>
      <c r="AF2644">
        <f t="shared" si="1056"/>
        <v>0</v>
      </c>
      <c r="AG2644">
        <f t="shared" si="1056"/>
        <v>0</v>
      </c>
      <c r="AH2644">
        <f t="shared" si="1056"/>
        <v>0</v>
      </c>
      <c r="AI2644">
        <f t="shared" si="1056"/>
        <v>1</v>
      </c>
      <c r="AJ2644">
        <f t="shared" ca="1" si="1031"/>
        <v>0</v>
      </c>
      <c r="AK2644">
        <f t="shared" ca="1" si="1032"/>
        <v>1</v>
      </c>
      <c r="AL2644">
        <f t="shared" ca="1" si="1033"/>
        <v>0</v>
      </c>
      <c r="AM2644">
        <f t="shared" ca="1" si="1034"/>
        <v>0</v>
      </c>
      <c r="AN2644">
        <f t="shared" ca="1" si="1035"/>
        <v>0</v>
      </c>
      <c r="AO2644">
        <f t="shared" ca="1" si="1036"/>
        <v>1</v>
      </c>
      <c r="AP2644">
        <f t="shared" ca="1" si="1037"/>
        <v>0</v>
      </c>
      <c r="AQ2644">
        <f t="shared" ca="1" si="1038"/>
        <v>0</v>
      </c>
      <c r="AR2644">
        <f t="shared" ca="1" si="1039"/>
        <v>1</v>
      </c>
      <c r="AS2644">
        <v>0</v>
      </c>
      <c r="AT2644">
        <v>0</v>
      </c>
      <c r="AU2644">
        <f t="shared" ca="1" si="1057"/>
        <v>1</v>
      </c>
      <c r="AV2644">
        <f t="shared" ca="1" si="1057"/>
        <v>0</v>
      </c>
      <c r="AW2644">
        <f t="shared" ca="1" si="1057"/>
        <v>0</v>
      </c>
      <c r="AX2644">
        <v>0</v>
      </c>
    </row>
    <row r="2645" spans="1:50">
      <c r="A2645" s="2">
        <v>41498</v>
      </c>
      <c r="B2645">
        <v>1645</v>
      </c>
      <c r="C2645">
        <v>24</v>
      </c>
      <c r="D2645">
        <f t="shared" ca="1" si="1041"/>
        <v>18.820496727018593</v>
      </c>
      <c r="E2645">
        <f t="shared" ca="1" si="1042"/>
        <v>5.1795032729814068</v>
      </c>
      <c r="F2645" t="str">
        <f t="shared" ca="1" si="1043"/>
        <v>high</v>
      </c>
      <c r="G2645">
        <v>1760</v>
      </c>
      <c r="H2645">
        <f t="shared" si="1044"/>
        <v>1760</v>
      </c>
      <c r="I2645">
        <f t="shared" ca="1" si="1045"/>
        <v>1158.7666039628491</v>
      </c>
      <c r="J2645">
        <f t="shared" ca="1" si="1046"/>
        <v>601.2333960371509</v>
      </c>
      <c r="K2645" t="str">
        <f t="shared" ca="1" si="1047"/>
        <v>high</v>
      </c>
      <c r="L2645">
        <v>20.399999999999999</v>
      </c>
      <c r="M2645" t="str">
        <f t="shared" si="1058"/>
        <v>high</v>
      </c>
      <c r="N2645">
        <f t="shared" si="1026"/>
        <v>8</v>
      </c>
      <c r="O2645">
        <f t="shared" si="1027"/>
        <v>1</v>
      </c>
      <c r="P2645" t="str">
        <f t="shared" si="1028"/>
        <v>pondělí</v>
      </c>
      <c r="Q2645">
        <f t="shared" si="1055"/>
        <v>0</v>
      </c>
      <c r="R2645">
        <f t="shared" si="1055"/>
        <v>0</v>
      </c>
      <c r="S2645">
        <f t="shared" si="1055"/>
        <v>0</v>
      </c>
      <c r="T2645">
        <f t="shared" si="1055"/>
        <v>0</v>
      </c>
      <c r="U2645">
        <f t="shared" si="1055"/>
        <v>0</v>
      </c>
      <c r="V2645">
        <f t="shared" si="1055"/>
        <v>0</v>
      </c>
      <c r="W2645">
        <f t="shared" si="1055"/>
        <v>0</v>
      </c>
      <c r="X2645">
        <f t="shared" si="1055"/>
        <v>1</v>
      </c>
      <c r="Y2645">
        <f t="shared" si="1055"/>
        <v>0</v>
      </c>
      <c r="Z2645">
        <f t="shared" si="1055"/>
        <v>0</v>
      </c>
      <c r="AA2645">
        <f t="shared" si="1055"/>
        <v>0</v>
      </c>
      <c r="AB2645">
        <f t="shared" si="1055"/>
        <v>0</v>
      </c>
      <c r="AC2645">
        <f t="shared" si="1056"/>
        <v>1</v>
      </c>
      <c r="AD2645">
        <f t="shared" si="1056"/>
        <v>0</v>
      </c>
      <c r="AE2645">
        <f t="shared" si="1056"/>
        <v>0</v>
      </c>
      <c r="AF2645">
        <f t="shared" si="1056"/>
        <v>0</v>
      </c>
      <c r="AG2645">
        <f t="shared" si="1056"/>
        <v>0</v>
      </c>
      <c r="AH2645">
        <f t="shared" si="1056"/>
        <v>0</v>
      </c>
      <c r="AI2645">
        <f t="shared" si="1056"/>
        <v>0</v>
      </c>
      <c r="AJ2645">
        <f t="shared" ca="1" si="1031"/>
        <v>0</v>
      </c>
      <c r="AK2645">
        <f t="shared" ca="1" si="1032"/>
        <v>1</v>
      </c>
      <c r="AL2645">
        <f t="shared" ca="1" si="1033"/>
        <v>0</v>
      </c>
      <c r="AM2645">
        <f t="shared" ca="1" si="1034"/>
        <v>0</v>
      </c>
      <c r="AN2645">
        <f t="shared" ca="1" si="1035"/>
        <v>0</v>
      </c>
      <c r="AO2645">
        <f t="shared" ca="1" si="1036"/>
        <v>1</v>
      </c>
      <c r="AP2645">
        <f t="shared" ca="1" si="1037"/>
        <v>0</v>
      </c>
      <c r="AQ2645">
        <f t="shared" ca="1" si="1038"/>
        <v>0</v>
      </c>
      <c r="AR2645">
        <f t="shared" ca="1" si="1039"/>
        <v>1</v>
      </c>
      <c r="AS2645">
        <v>0</v>
      </c>
      <c r="AT2645">
        <v>0</v>
      </c>
      <c r="AU2645">
        <f t="shared" ca="1" si="1057"/>
        <v>0</v>
      </c>
      <c r="AV2645">
        <f t="shared" ca="1" si="1057"/>
        <v>0</v>
      </c>
      <c r="AW2645">
        <f t="shared" ca="1" si="1057"/>
        <v>1</v>
      </c>
      <c r="AX2645">
        <v>0</v>
      </c>
    </row>
    <row r="2646" spans="1:50">
      <c r="A2646" s="2">
        <v>41499</v>
      </c>
      <c r="B2646">
        <v>1646</v>
      </c>
      <c r="C2646">
        <v>30</v>
      </c>
      <c r="D2646">
        <f t="shared" ca="1" si="1041"/>
        <v>18.821134820262049</v>
      </c>
      <c r="E2646">
        <f t="shared" ca="1" si="1042"/>
        <v>11.178865179737951</v>
      </c>
      <c r="F2646" t="str">
        <f t="shared" ca="1" si="1043"/>
        <v>high</v>
      </c>
      <c r="G2646">
        <v>1092</v>
      </c>
      <c r="H2646">
        <f t="shared" si="1044"/>
        <v>1092</v>
      </c>
      <c r="I2646">
        <f t="shared" ca="1" si="1045"/>
        <v>1158.9240545757507</v>
      </c>
      <c r="J2646">
        <f t="shared" ca="1" si="1046"/>
        <v>-66.924054575750688</v>
      </c>
      <c r="K2646" t="str">
        <f t="shared" ca="1" si="1047"/>
        <v>medium</v>
      </c>
      <c r="L2646">
        <v>24.8</v>
      </c>
      <c r="M2646" t="str">
        <f t="shared" si="1058"/>
        <v>high</v>
      </c>
      <c r="N2646">
        <f t="shared" si="1026"/>
        <v>8</v>
      </c>
      <c r="O2646">
        <f t="shared" si="1027"/>
        <v>2</v>
      </c>
      <c r="P2646" t="str">
        <f t="shared" si="1028"/>
        <v>úterý</v>
      </c>
      <c r="Q2646">
        <f t="shared" si="1055"/>
        <v>0</v>
      </c>
      <c r="R2646">
        <f t="shared" si="1055"/>
        <v>0</v>
      </c>
      <c r="S2646">
        <f t="shared" si="1055"/>
        <v>0</v>
      </c>
      <c r="T2646">
        <f t="shared" si="1055"/>
        <v>0</v>
      </c>
      <c r="U2646">
        <f t="shared" si="1055"/>
        <v>0</v>
      </c>
      <c r="V2646">
        <f t="shared" si="1055"/>
        <v>0</v>
      </c>
      <c r="W2646">
        <f t="shared" si="1055"/>
        <v>0</v>
      </c>
      <c r="X2646">
        <f t="shared" si="1055"/>
        <v>1</v>
      </c>
      <c r="Y2646">
        <f t="shared" si="1055"/>
        <v>0</v>
      </c>
      <c r="Z2646">
        <f t="shared" si="1055"/>
        <v>0</v>
      </c>
      <c r="AA2646">
        <f t="shared" si="1055"/>
        <v>0</v>
      </c>
      <c r="AB2646">
        <f t="shared" si="1055"/>
        <v>0</v>
      </c>
      <c r="AC2646">
        <f t="shared" si="1056"/>
        <v>0</v>
      </c>
      <c r="AD2646">
        <f t="shared" si="1056"/>
        <v>1</v>
      </c>
      <c r="AE2646">
        <f t="shared" si="1056"/>
        <v>0</v>
      </c>
      <c r="AF2646">
        <f t="shared" si="1056"/>
        <v>0</v>
      </c>
      <c r="AG2646">
        <f t="shared" si="1056"/>
        <v>0</v>
      </c>
      <c r="AH2646">
        <f t="shared" si="1056"/>
        <v>0</v>
      </c>
      <c r="AI2646">
        <f t="shared" si="1056"/>
        <v>0</v>
      </c>
      <c r="AJ2646">
        <f t="shared" ca="1" si="1031"/>
        <v>1</v>
      </c>
      <c r="AK2646">
        <f t="shared" ca="1" si="1032"/>
        <v>0</v>
      </c>
      <c r="AL2646">
        <f t="shared" ca="1" si="1033"/>
        <v>0</v>
      </c>
      <c r="AM2646">
        <f t="shared" ca="1" si="1034"/>
        <v>0</v>
      </c>
      <c r="AN2646">
        <f t="shared" ca="1" si="1035"/>
        <v>0</v>
      </c>
      <c r="AO2646">
        <f t="shared" ca="1" si="1036"/>
        <v>1</v>
      </c>
      <c r="AP2646">
        <f t="shared" ca="1" si="1037"/>
        <v>0</v>
      </c>
      <c r="AQ2646">
        <f t="shared" ca="1" si="1038"/>
        <v>0</v>
      </c>
      <c r="AR2646">
        <f t="shared" ca="1" si="1039"/>
        <v>1</v>
      </c>
      <c r="AS2646">
        <v>0</v>
      </c>
      <c r="AT2646">
        <v>0</v>
      </c>
      <c r="AU2646">
        <f t="shared" ca="1" si="1057"/>
        <v>0</v>
      </c>
      <c r="AV2646">
        <f t="shared" ca="1" si="1057"/>
        <v>0</v>
      </c>
      <c r="AW2646">
        <f t="shared" ca="1" si="1057"/>
        <v>1</v>
      </c>
      <c r="AX2646">
        <v>0</v>
      </c>
    </row>
    <row r="2647" spans="1:50">
      <c r="A2647" s="2">
        <v>41500</v>
      </c>
      <c r="B2647">
        <v>1647</v>
      </c>
      <c r="C2647">
        <v>18</v>
      </c>
      <c r="D2647">
        <f t="shared" ca="1" si="1041"/>
        <v>18.821769515903323</v>
      </c>
      <c r="E2647">
        <f t="shared" ca="1" si="1042"/>
        <v>-0.82176951590332337</v>
      </c>
      <c r="F2647" t="str">
        <f t="shared" ca="1" si="1043"/>
        <v>medium</v>
      </c>
      <c r="G2647">
        <v>881</v>
      </c>
      <c r="H2647">
        <f t="shared" si="1044"/>
        <v>881</v>
      </c>
      <c r="I2647">
        <f t="shared" ca="1" si="1045"/>
        <v>1159.081332276621</v>
      </c>
      <c r="J2647">
        <f t="shared" ca="1" si="1046"/>
        <v>-278.08133227662097</v>
      </c>
      <c r="K2647" t="str">
        <f t="shared" ca="1" si="1047"/>
        <v>medium</v>
      </c>
      <c r="L2647">
        <v>23.2</v>
      </c>
      <c r="M2647" t="str">
        <f t="shared" si="1058"/>
        <v>high</v>
      </c>
      <c r="N2647">
        <f t="shared" si="1026"/>
        <v>8</v>
      </c>
      <c r="O2647">
        <f t="shared" si="1027"/>
        <v>3</v>
      </c>
      <c r="P2647" t="str">
        <f t="shared" si="1028"/>
        <v>středa</v>
      </c>
      <c r="Q2647">
        <f t="shared" si="1055"/>
        <v>0</v>
      </c>
      <c r="R2647">
        <f t="shared" si="1055"/>
        <v>0</v>
      </c>
      <c r="S2647">
        <f t="shared" si="1055"/>
        <v>0</v>
      </c>
      <c r="T2647">
        <f t="shared" si="1055"/>
        <v>0</v>
      </c>
      <c r="U2647">
        <f t="shared" si="1055"/>
        <v>0</v>
      </c>
      <c r="V2647">
        <f t="shared" si="1055"/>
        <v>0</v>
      </c>
      <c r="W2647">
        <f t="shared" si="1055"/>
        <v>0</v>
      </c>
      <c r="X2647">
        <f t="shared" si="1055"/>
        <v>1</v>
      </c>
      <c r="Y2647">
        <f t="shared" si="1055"/>
        <v>0</v>
      </c>
      <c r="Z2647">
        <f t="shared" si="1055"/>
        <v>0</v>
      </c>
      <c r="AA2647">
        <f t="shared" si="1055"/>
        <v>0</v>
      </c>
      <c r="AB2647">
        <f t="shared" si="1055"/>
        <v>0</v>
      </c>
      <c r="AC2647">
        <f t="shared" si="1056"/>
        <v>0</v>
      </c>
      <c r="AD2647">
        <f t="shared" si="1056"/>
        <v>0</v>
      </c>
      <c r="AE2647">
        <f t="shared" si="1056"/>
        <v>1</v>
      </c>
      <c r="AF2647">
        <f t="shared" si="1056"/>
        <v>0</v>
      </c>
      <c r="AG2647">
        <f t="shared" si="1056"/>
        <v>0</v>
      </c>
      <c r="AH2647">
        <f t="shared" si="1056"/>
        <v>0</v>
      </c>
      <c r="AI2647">
        <f t="shared" si="1056"/>
        <v>0</v>
      </c>
      <c r="AJ2647">
        <f t="shared" ca="1" si="1031"/>
        <v>1</v>
      </c>
      <c r="AK2647">
        <f t="shared" ca="1" si="1032"/>
        <v>0</v>
      </c>
      <c r="AL2647">
        <f t="shared" ca="1" si="1033"/>
        <v>0</v>
      </c>
      <c r="AM2647">
        <f t="shared" ca="1" si="1034"/>
        <v>0</v>
      </c>
      <c r="AN2647">
        <f t="shared" ca="1" si="1035"/>
        <v>0</v>
      </c>
      <c r="AO2647">
        <f t="shared" ca="1" si="1036"/>
        <v>1</v>
      </c>
      <c r="AP2647">
        <f t="shared" ca="1" si="1037"/>
        <v>0</v>
      </c>
      <c r="AQ2647">
        <f t="shared" ca="1" si="1038"/>
        <v>0</v>
      </c>
      <c r="AR2647">
        <f t="shared" ca="1" si="1039"/>
        <v>1</v>
      </c>
      <c r="AS2647">
        <v>0</v>
      </c>
      <c r="AT2647">
        <v>0</v>
      </c>
      <c r="AU2647">
        <f t="shared" ca="1" si="1057"/>
        <v>0</v>
      </c>
      <c r="AV2647">
        <f t="shared" ca="1" si="1057"/>
        <v>1</v>
      </c>
      <c r="AW2647">
        <f t="shared" ca="1" si="1057"/>
        <v>0</v>
      </c>
      <c r="AX2647">
        <v>0</v>
      </c>
    </row>
    <row r="2648" spans="1:50">
      <c r="A2648" s="2">
        <v>41501</v>
      </c>
      <c r="B2648">
        <v>1648</v>
      </c>
      <c r="C2648">
        <v>20</v>
      </c>
      <c r="D2648">
        <f t="shared" ca="1" si="1041"/>
        <v>18.822400821660999</v>
      </c>
      <c r="E2648">
        <f t="shared" ca="1" si="1042"/>
        <v>1.1775991783390012</v>
      </c>
      <c r="F2648" t="str">
        <f t="shared" ca="1" si="1043"/>
        <v>medium</v>
      </c>
      <c r="G2648">
        <v>986</v>
      </c>
      <c r="H2648">
        <f t="shared" si="1044"/>
        <v>986</v>
      </c>
      <c r="I2648">
        <f t="shared" ca="1" si="1045"/>
        <v>1159.2384369140887</v>
      </c>
      <c r="J2648">
        <f t="shared" ca="1" si="1046"/>
        <v>-173.23843691408865</v>
      </c>
      <c r="K2648" t="str">
        <f t="shared" ca="1" si="1047"/>
        <v>medium</v>
      </c>
      <c r="L2648">
        <v>16.399999999999999</v>
      </c>
      <c r="M2648" t="str">
        <f t="shared" si="1058"/>
        <v>high</v>
      </c>
      <c r="N2648">
        <f t="shared" si="1026"/>
        <v>8</v>
      </c>
      <c r="O2648">
        <f t="shared" si="1027"/>
        <v>4</v>
      </c>
      <c r="P2648" t="str">
        <f t="shared" si="1028"/>
        <v>čtvrtek</v>
      </c>
      <c r="Q2648">
        <f t="shared" si="1055"/>
        <v>0</v>
      </c>
      <c r="R2648">
        <f t="shared" si="1055"/>
        <v>0</v>
      </c>
      <c r="S2648">
        <f t="shared" si="1055"/>
        <v>0</v>
      </c>
      <c r="T2648">
        <f t="shared" si="1055"/>
        <v>0</v>
      </c>
      <c r="U2648">
        <f t="shared" si="1055"/>
        <v>0</v>
      </c>
      <c r="V2648">
        <f t="shared" si="1055"/>
        <v>0</v>
      </c>
      <c r="W2648">
        <f t="shared" si="1055"/>
        <v>0</v>
      </c>
      <c r="X2648">
        <f t="shared" si="1055"/>
        <v>1</v>
      </c>
      <c r="Y2648">
        <f t="shared" si="1055"/>
        <v>0</v>
      </c>
      <c r="Z2648">
        <f t="shared" si="1055"/>
        <v>0</v>
      </c>
      <c r="AA2648">
        <f t="shared" si="1055"/>
        <v>0</v>
      </c>
      <c r="AB2648">
        <f t="shared" si="1055"/>
        <v>0</v>
      </c>
      <c r="AC2648">
        <f t="shared" si="1056"/>
        <v>0</v>
      </c>
      <c r="AD2648">
        <f t="shared" si="1056"/>
        <v>0</v>
      </c>
      <c r="AE2648">
        <f t="shared" si="1056"/>
        <v>0</v>
      </c>
      <c r="AF2648">
        <f t="shared" si="1056"/>
        <v>1</v>
      </c>
      <c r="AG2648">
        <f t="shared" si="1056"/>
        <v>0</v>
      </c>
      <c r="AH2648">
        <f t="shared" si="1056"/>
        <v>0</v>
      </c>
      <c r="AI2648">
        <f t="shared" si="1056"/>
        <v>0</v>
      </c>
      <c r="AJ2648">
        <f t="shared" ca="1" si="1031"/>
        <v>1</v>
      </c>
      <c r="AK2648">
        <f t="shared" ca="1" si="1032"/>
        <v>0</v>
      </c>
      <c r="AL2648">
        <f t="shared" ca="1" si="1033"/>
        <v>0</v>
      </c>
      <c r="AM2648">
        <f t="shared" ca="1" si="1034"/>
        <v>0</v>
      </c>
      <c r="AN2648">
        <f t="shared" ca="1" si="1035"/>
        <v>0</v>
      </c>
      <c r="AO2648">
        <f t="shared" ca="1" si="1036"/>
        <v>1</v>
      </c>
      <c r="AP2648">
        <f t="shared" ca="1" si="1037"/>
        <v>0</v>
      </c>
      <c r="AQ2648">
        <f t="shared" ca="1" si="1038"/>
        <v>0</v>
      </c>
      <c r="AR2648">
        <f t="shared" ca="1" si="1039"/>
        <v>1</v>
      </c>
      <c r="AS2648">
        <v>0</v>
      </c>
      <c r="AT2648">
        <v>0</v>
      </c>
      <c r="AU2648">
        <f t="shared" ca="1" si="1057"/>
        <v>0</v>
      </c>
      <c r="AV2648">
        <f t="shared" ca="1" si="1057"/>
        <v>1</v>
      </c>
      <c r="AW2648">
        <f t="shared" ca="1" si="1057"/>
        <v>0</v>
      </c>
      <c r="AX2648">
        <v>0</v>
      </c>
    </row>
    <row r="2649" spans="1:50">
      <c r="A2649" s="2">
        <v>41502</v>
      </c>
      <c r="B2649">
        <v>1649</v>
      </c>
      <c r="C2649">
        <v>24</v>
      </c>
      <c r="D2649">
        <f t="shared" ca="1" si="1041"/>
        <v>18.823028745253637</v>
      </c>
      <c r="E2649">
        <f t="shared" ca="1" si="1042"/>
        <v>5.1769712547463627</v>
      </c>
      <c r="F2649" t="str">
        <f t="shared" ca="1" si="1043"/>
        <v>high</v>
      </c>
      <c r="G2649">
        <v>1031</v>
      </c>
      <c r="H2649">
        <f t="shared" si="1044"/>
        <v>1031</v>
      </c>
      <c r="I2649">
        <f t="shared" ca="1" si="1045"/>
        <v>1159.3953683367831</v>
      </c>
      <c r="J2649">
        <f t="shared" ca="1" si="1046"/>
        <v>-128.39536833678312</v>
      </c>
      <c r="K2649" t="str">
        <f t="shared" ca="1" si="1047"/>
        <v>medium</v>
      </c>
      <c r="L2649">
        <v>25.6</v>
      </c>
      <c r="M2649" t="str">
        <f t="shared" si="1058"/>
        <v>high</v>
      </c>
      <c r="N2649">
        <f t="shared" si="1026"/>
        <v>8</v>
      </c>
      <c r="O2649">
        <f t="shared" si="1027"/>
        <v>5</v>
      </c>
      <c r="P2649" t="str">
        <f t="shared" si="1028"/>
        <v>pátek</v>
      </c>
      <c r="Q2649">
        <f t="shared" si="1055"/>
        <v>0</v>
      </c>
      <c r="R2649">
        <f t="shared" si="1055"/>
        <v>0</v>
      </c>
      <c r="S2649">
        <f t="shared" si="1055"/>
        <v>0</v>
      </c>
      <c r="T2649">
        <f t="shared" si="1055"/>
        <v>0</v>
      </c>
      <c r="U2649">
        <f t="shared" si="1055"/>
        <v>0</v>
      </c>
      <c r="V2649">
        <f t="shared" si="1055"/>
        <v>0</v>
      </c>
      <c r="W2649">
        <f t="shared" si="1055"/>
        <v>0</v>
      </c>
      <c r="X2649">
        <f t="shared" si="1055"/>
        <v>1</v>
      </c>
      <c r="Y2649">
        <f t="shared" si="1055"/>
        <v>0</v>
      </c>
      <c r="Z2649">
        <f t="shared" si="1055"/>
        <v>0</v>
      </c>
      <c r="AA2649">
        <f t="shared" si="1055"/>
        <v>0</v>
      </c>
      <c r="AB2649">
        <f t="shared" si="1055"/>
        <v>0</v>
      </c>
      <c r="AC2649">
        <f t="shared" si="1056"/>
        <v>0</v>
      </c>
      <c r="AD2649">
        <f t="shared" si="1056"/>
        <v>0</v>
      </c>
      <c r="AE2649">
        <f t="shared" si="1056"/>
        <v>0</v>
      </c>
      <c r="AF2649">
        <f t="shared" si="1056"/>
        <v>0</v>
      </c>
      <c r="AG2649">
        <f t="shared" si="1056"/>
        <v>1</v>
      </c>
      <c r="AH2649">
        <f t="shared" si="1056"/>
        <v>0</v>
      </c>
      <c r="AI2649">
        <f t="shared" si="1056"/>
        <v>0</v>
      </c>
      <c r="AJ2649">
        <f t="shared" ca="1" si="1031"/>
        <v>1</v>
      </c>
      <c r="AK2649">
        <f t="shared" ca="1" si="1032"/>
        <v>0</v>
      </c>
      <c r="AL2649">
        <f t="shared" ca="1" si="1033"/>
        <v>0</v>
      </c>
      <c r="AM2649">
        <f t="shared" ca="1" si="1034"/>
        <v>0</v>
      </c>
      <c r="AN2649">
        <f t="shared" ca="1" si="1035"/>
        <v>0</v>
      </c>
      <c r="AO2649">
        <f t="shared" ca="1" si="1036"/>
        <v>1</v>
      </c>
      <c r="AP2649">
        <f t="shared" ca="1" si="1037"/>
        <v>0</v>
      </c>
      <c r="AQ2649">
        <f t="shared" ca="1" si="1038"/>
        <v>0</v>
      </c>
      <c r="AR2649">
        <f t="shared" ca="1" si="1039"/>
        <v>1</v>
      </c>
      <c r="AS2649">
        <v>0</v>
      </c>
      <c r="AT2649">
        <v>0</v>
      </c>
      <c r="AU2649">
        <f t="shared" ca="1" si="1057"/>
        <v>0</v>
      </c>
      <c r="AV2649">
        <f t="shared" ca="1" si="1057"/>
        <v>0</v>
      </c>
      <c r="AW2649">
        <f t="shared" ca="1" si="1057"/>
        <v>1</v>
      </c>
      <c r="AX2649">
        <v>0</v>
      </c>
    </row>
    <row r="2650" spans="1:50">
      <c r="A2650" s="2">
        <v>41503</v>
      </c>
      <c r="B2650">
        <v>1650</v>
      </c>
      <c r="C2650">
        <v>19</v>
      </c>
      <c r="D2650">
        <f t="shared" ca="1" si="1041"/>
        <v>18.823653294399836</v>
      </c>
      <c r="E2650">
        <f t="shared" ca="1" si="1042"/>
        <v>0.17634670560016374</v>
      </c>
      <c r="F2650" t="str">
        <f t="shared" ca="1" si="1043"/>
        <v>medium</v>
      </c>
      <c r="G2650">
        <v>541</v>
      </c>
      <c r="H2650">
        <f t="shared" si="1044"/>
        <v>541</v>
      </c>
      <c r="I2650">
        <f t="shared" ca="1" si="1045"/>
        <v>1159.5521263933329</v>
      </c>
      <c r="J2650">
        <f t="shared" ca="1" si="1046"/>
        <v>-618.55212639333286</v>
      </c>
      <c r="K2650" t="str">
        <f t="shared" ca="1" si="1047"/>
        <v>low</v>
      </c>
      <c r="L2650">
        <v>20</v>
      </c>
      <c r="M2650" t="str">
        <f t="shared" si="1058"/>
        <v>high</v>
      </c>
      <c r="N2650">
        <f t="shared" si="1026"/>
        <v>8</v>
      </c>
      <c r="O2650">
        <f t="shared" si="1027"/>
        <v>6</v>
      </c>
      <c r="P2650" t="str">
        <f t="shared" si="1028"/>
        <v>sobota</v>
      </c>
      <c r="Q2650">
        <f t="shared" si="1055"/>
        <v>0</v>
      </c>
      <c r="R2650">
        <f t="shared" si="1055"/>
        <v>0</v>
      </c>
      <c r="S2650">
        <f t="shared" si="1055"/>
        <v>0</v>
      </c>
      <c r="T2650">
        <f t="shared" si="1055"/>
        <v>0</v>
      </c>
      <c r="U2650">
        <f t="shared" si="1055"/>
        <v>0</v>
      </c>
      <c r="V2650">
        <f t="shared" si="1055"/>
        <v>0</v>
      </c>
      <c r="W2650">
        <f t="shared" si="1055"/>
        <v>0</v>
      </c>
      <c r="X2650">
        <f t="shared" si="1055"/>
        <v>1</v>
      </c>
      <c r="Y2650">
        <f t="shared" si="1055"/>
        <v>0</v>
      </c>
      <c r="Z2650">
        <f t="shared" si="1055"/>
        <v>0</v>
      </c>
      <c r="AA2650">
        <f t="shared" si="1055"/>
        <v>0</v>
      </c>
      <c r="AB2650">
        <f t="shared" si="1055"/>
        <v>0</v>
      </c>
      <c r="AC2650">
        <f t="shared" si="1056"/>
        <v>0</v>
      </c>
      <c r="AD2650">
        <f t="shared" si="1056"/>
        <v>0</v>
      </c>
      <c r="AE2650">
        <f t="shared" si="1056"/>
        <v>0</v>
      </c>
      <c r="AF2650">
        <f t="shared" si="1056"/>
        <v>0</v>
      </c>
      <c r="AG2650">
        <f t="shared" si="1056"/>
        <v>0</v>
      </c>
      <c r="AH2650">
        <f t="shared" si="1056"/>
        <v>1</v>
      </c>
      <c r="AI2650">
        <f t="shared" si="1056"/>
        <v>0</v>
      </c>
      <c r="AJ2650">
        <f t="shared" ca="1" si="1031"/>
        <v>1</v>
      </c>
      <c r="AK2650">
        <f t="shared" ca="1" si="1032"/>
        <v>0</v>
      </c>
      <c r="AL2650">
        <f t="shared" ca="1" si="1033"/>
        <v>0</v>
      </c>
      <c r="AM2650">
        <f t="shared" ca="1" si="1034"/>
        <v>0</v>
      </c>
      <c r="AN2650">
        <f t="shared" ca="1" si="1035"/>
        <v>1</v>
      </c>
      <c r="AO2650">
        <f t="shared" ca="1" si="1036"/>
        <v>0</v>
      </c>
      <c r="AP2650">
        <f t="shared" ca="1" si="1037"/>
        <v>0</v>
      </c>
      <c r="AQ2650">
        <f t="shared" ca="1" si="1038"/>
        <v>0</v>
      </c>
      <c r="AR2650">
        <f t="shared" ca="1" si="1039"/>
        <v>1</v>
      </c>
      <c r="AS2650">
        <v>0</v>
      </c>
      <c r="AT2650">
        <v>0</v>
      </c>
      <c r="AU2650">
        <f t="shared" ca="1" si="1057"/>
        <v>0</v>
      </c>
      <c r="AV2650">
        <f t="shared" ca="1" si="1057"/>
        <v>1</v>
      </c>
      <c r="AW2650">
        <f t="shared" ca="1" si="1057"/>
        <v>0</v>
      </c>
      <c r="AX2650">
        <v>0</v>
      </c>
    </row>
    <row r="2651" spans="1:50">
      <c r="A2651" s="2">
        <v>41504</v>
      </c>
      <c r="B2651">
        <v>1651</v>
      </c>
      <c r="C2651">
        <v>19</v>
      </c>
      <c r="D2651">
        <f t="shared" ca="1" si="1041"/>
        <v>18.824274476818168</v>
      </c>
      <c r="E2651">
        <f t="shared" ca="1" si="1042"/>
        <v>0.17572552318183199</v>
      </c>
      <c r="F2651" t="str">
        <f t="shared" ca="1" si="1043"/>
        <v>medium</v>
      </c>
      <c r="G2651">
        <v>1144</v>
      </c>
      <c r="H2651">
        <f t="shared" si="1044"/>
        <v>1144</v>
      </c>
      <c r="I2651">
        <f t="shared" ca="1" si="1045"/>
        <v>1159.708710932367</v>
      </c>
      <c r="J2651">
        <f t="shared" ca="1" si="1046"/>
        <v>-15.708710932367012</v>
      </c>
      <c r="K2651" t="str">
        <f t="shared" ca="1" si="1047"/>
        <v>medium</v>
      </c>
      <c r="L2651">
        <v>14.6</v>
      </c>
      <c r="M2651" t="str">
        <f t="shared" si="1058"/>
        <v>high</v>
      </c>
      <c r="N2651">
        <f t="shared" si="1026"/>
        <v>8</v>
      </c>
      <c r="O2651">
        <f t="shared" si="1027"/>
        <v>7</v>
      </c>
      <c r="P2651" t="str">
        <f t="shared" si="1028"/>
        <v>neděle</v>
      </c>
      <c r="Q2651">
        <f t="shared" ref="Q2651:AB2660" si="1059">VLOOKUP($N2651,$V$31:$AH$42,Q$592+1,0)</f>
        <v>0</v>
      </c>
      <c r="R2651">
        <f t="shared" si="1059"/>
        <v>0</v>
      </c>
      <c r="S2651">
        <f t="shared" si="1059"/>
        <v>0</v>
      </c>
      <c r="T2651">
        <f t="shared" si="1059"/>
        <v>0</v>
      </c>
      <c r="U2651">
        <f t="shared" si="1059"/>
        <v>0</v>
      </c>
      <c r="V2651">
        <f t="shared" si="1059"/>
        <v>0</v>
      </c>
      <c r="W2651">
        <f t="shared" si="1059"/>
        <v>0</v>
      </c>
      <c r="X2651">
        <f t="shared" si="1059"/>
        <v>1</v>
      </c>
      <c r="Y2651">
        <f t="shared" si="1059"/>
        <v>0</v>
      </c>
      <c r="Z2651">
        <f t="shared" si="1059"/>
        <v>0</v>
      </c>
      <c r="AA2651">
        <f t="shared" si="1059"/>
        <v>0</v>
      </c>
      <c r="AB2651">
        <f t="shared" si="1059"/>
        <v>0</v>
      </c>
      <c r="AC2651">
        <f t="shared" ref="AC2651:AI2660" si="1060">VLOOKUP($O2651,$V$74:$AC$80,AC$592+1,0)</f>
        <v>0</v>
      </c>
      <c r="AD2651">
        <f t="shared" si="1060"/>
        <v>0</v>
      </c>
      <c r="AE2651">
        <f t="shared" si="1060"/>
        <v>0</v>
      </c>
      <c r="AF2651">
        <f t="shared" si="1060"/>
        <v>0</v>
      </c>
      <c r="AG2651">
        <f t="shared" si="1060"/>
        <v>0</v>
      </c>
      <c r="AH2651">
        <f t="shared" si="1060"/>
        <v>0</v>
      </c>
      <c r="AI2651">
        <f t="shared" si="1060"/>
        <v>1</v>
      </c>
      <c r="AJ2651">
        <f t="shared" ca="1" si="1031"/>
        <v>1</v>
      </c>
      <c r="AK2651">
        <f t="shared" ca="1" si="1032"/>
        <v>0</v>
      </c>
      <c r="AL2651">
        <f t="shared" ca="1" si="1033"/>
        <v>0</v>
      </c>
      <c r="AM2651">
        <f t="shared" ca="1" si="1034"/>
        <v>0</v>
      </c>
      <c r="AN2651">
        <f t="shared" ca="1" si="1035"/>
        <v>0</v>
      </c>
      <c r="AO2651">
        <f t="shared" ca="1" si="1036"/>
        <v>1</v>
      </c>
      <c r="AP2651">
        <f t="shared" ca="1" si="1037"/>
        <v>0</v>
      </c>
      <c r="AQ2651">
        <f t="shared" ca="1" si="1038"/>
        <v>0</v>
      </c>
      <c r="AR2651">
        <f t="shared" ca="1" si="1039"/>
        <v>1</v>
      </c>
      <c r="AS2651">
        <v>0</v>
      </c>
      <c r="AT2651">
        <v>0</v>
      </c>
      <c r="AU2651">
        <f t="shared" ca="1" si="1057"/>
        <v>0</v>
      </c>
      <c r="AV2651">
        <f t="shared" ca="1" si="1057"/>
        <v>1</v>
      </c>
      <c r="AW2651">
        <f t="shared" ca="1" si="1057"/>
        <v>0</v>
      </c>
      <c r="AX2651">
        <v>0</v>
      </c>
    </row>
    <row r="2652" spans="1:50">
      <c r="A2652" s="2">
        <v>41505</v>
      </c>
      <c r="B2652">
        <v>1652</v>
      </c>
      <c r="C2652">
        <v>21</v>
      </c>
      <c r="D2652">
        <f t="shared" ca="1" si="1041"/>
        <v>18.824892300227216</v>
      </c>
      <c r="E2652">
        <f t="shared" ca="1" si="1042"/>
        <v>2.1751076997727843</v>
      </c>
      <c r="F2652" t="str">
        <f t="shared" ca="1" si="1043"/>
        <v>medium</v>
      </c>
      <c r="G2652">
        <v>711</v>
      </c>
      <c r="H2652">
        <f t="shared" si="1044"/>
        <v>711</v>
      </c>
      <c r="I2652">
        <f t="shared" ca="1" si="1045"/>
        <v>1159.8651218025148</v>
      </c>
      <c r="J2652">
        <f t="shared" ca="1" si="1046"/>
        <v>-448.86512180251475</v>
      </c>
      <c r="K2652" t="str">
        <f t="shared" ca="1" si="1047"/>
        <v>low</v>
      </c>
      <c r="L2652">
        <v>30</v>
      </c>
      <c r="M2652" t="str">
        <f t="shared" si="1058"/>
        <v>high</v>
      </c>
      <c r="N2652">
        <f t="shared" si="1026"/>
        <v>8</v>
      </c>
      <c r="O2652">
        <f t="shared" si="1027"/>
        <v>1</v>
      </c>
      <c r="P2652" t="str">
        <f t="shared" si="1028"/>
        <v>pondělí</v>
      </c>
      <c r="Q2652">
        <f t="shared" si="1059"/>
        <v>0</v>
      </c>
      <c r="R2652">
        <f t="shared" si="1059"/>
        <v>0</v>
      </c>
      <c r="S2652">
        <f t="shared" si="1059"/>
        <v>0</v>
      </c>
      <c r="T2652">
        <f t="shared" si="1059"/>
        <v>0</v>
      </c>
      <c r="U2652">
        <f t="shared" si="1059"/>
        <v>0</v>
      </c>
      <c r="V2652">
        <f t="shared" si="1059"/>
        <v>0</v>
      </c>
      <c r="W2652">
        <f t="shared" si="1059"/>
        <v>0</v>
      </c>
      <c r="X2652">
        <f t="shared" si="1059"/>
        <v>1</v>
      </c>
      <c r="Y2652">
        <f t="shared" si="1059"/>
        <v>0</v>
      </c>
      <c r="Z2652">
        <f t="shared" si="1059"/>
        <v>0</v>
      </c>
      <c r="AA2652">
        <f t="shared" si="1059"/>
        <v>0</v>
      </c>
      <c r="AB2652">
        <f t="shared" si="1059"/>
        <v>0</v>
      </c>
      <c r="AC2652">
        <f t="shared" si="1060"/>
        <v>1</v>
      </c>
      <c r="AD2652">
        <f t="shared" si="1060"/>
        <v>0</v>
      </c>
      <c r="AE2652">
        <f t="shared" si="1060"/>
        <v>0</v>
      </c>
      <c r="AF2652">
        <f t="shared" si="1060"/>
        <v>0</v>
      </c>
      <c r="AG2652">
        <f t="shared" si="1060"/>
        <v>0</v>
      </c>
      <c r="AH2652">
        <f t="shared" si="1060"/>
        <v>0</v>
      </c>
      <c r="AI2652">
        <f t="shared" si="1060"/>
        <v>0</v>
      </c>
      <c r="AJ2652">
        <f t="shared" ca="1" si="1031"/>
        <v>1</v>
      </c>
      <c r="AK2652">
        <f t="shared" ca="1" si="1032"/>
        <v>0</v>
      </c>
      <c r="AL2652">
        <f t="shared" ca="1" si="1033"/>
        <v>0</v>
      </c>
      <c r="AM2652">
        <f t="shared" ca="1" si="1034"/>
        <v>0</v>
      </c>
      <c r="AN2652">
        <f t="shared" ca="1" si="1035"/>
        <v>0</v>
      </c>
      <c r="AO2652">
        <f t="shared" ca="1" si="1036"/>
        <v>1</v>
      </c>
      <c r="AP2652">
        <f t="shared" ca="1" si="1037"/>
        <v>0</v>
      </c>
      <c r="AQ2652">
        <f t="shared" ca="1" si="1038"/>
        <v>0</v>
      </c>
      <c r="AR2652">
        <f t="shared" ca="1" si="1039"/>
        <v>1</v>
      </c>
      <c r="AS2652">
        <v>0</v>
      </c>
      <c r="AT2652">
        <v>0</v>
      </c>
      <c r="AU2652">
        <f t="shared" ca="1" si="1057"/>
        <v>0</v>
      </c>
      <c r="AV2652">
        <f t="shared" ca="1" si="1057"/>
        <v>1</v>
      </c>
      <c r="AW2652">
        <f t="shared" ca="1" si="1057"/>
        <v>0</v>
      </c>
      <c r="AX2652">
        <v>0</v>
      </c>
    </row>
    <row r="2653" spans="1:50">
      <c r="A2653" s="2">
        <v>41506</v>
      </c>
      <c r="B2653">
        <v>1653</v>
      </c>
      <c r="C2653">
        <v>18</v>
      </c>
      <c r="D2653">
        <f t="shared" ca="1" si="1041"/>
        <v>18.825506772345552</v>
      </c>
      <c r="E2653">
        <f t="shared" ca="1" si="1042"/>
        <v>-0.82550677234555181</v>
      </c>
      <c r="F2653" t="str">
        <f t="shared" ca="1" si="1043"/>
        <v>medium</v>
      </c>
      <c r="G2653">
        <v>405</v>
      </c>
      <c r="H2653">
        <f t="shared" si="1044"/>
        <v>405</v>
      </c>
      <c r="I2653">
        <f t="shared" ca="1" si="1045"/>
        <v>1160.0213588524048</v>
      </c>
      <c r="J2653">
        <f t="shared" ca="1" si="1046"/>
        <v>-755.02135885240477</v>
      </c>
      <c r="K2653" t="str">
        <f t="shared" ca="1" si="1047"/>
        <v>low</v>
      </c>
      <c r="L2653">
        <v>20.2</v>
      </c>
      <c r="M2653" t="str">
        <f t="shared" si="1058"/>
        <v>high</v>
      </c>
      <c r="N2653">
        <f t="shared" si="1026"/>
        <v>8</v>
      </c>
      <c r="O2653">
        <f t="shared" si="1027"/>
        <v>2</v>
      </c>
      <c r="P2653" t="str">
        <f t="shared" si="1028"/>
        <v>úterý</v>
      </c>
      <c r="Q2653">
        <f t="shared" si="1059"/>
        <v>0</v>
      </c>
      <c r="R2653">
        <f t="shared" si="1059"/>
        <v>0</v>
      </c>
      <c r="S2653">
        <f t="shared" si="1059"/>
        <v>0</v>
      </c>
      <c r="T2653">
        <f t="shared" si="1059"/>
        <v>0</v>
      </c>
      <c r="U2653">
        <f t="shared" si="1059"/>
        <v>0</v>
      </c>
      <c r="V2653">
        <f t="shared" si="1059"/>
        <v>0</v>
      </c>
      <c r="W2653">
        <f t="shared" si="1059"/>
        <v>0</v>
      </c>
      <c r="X2653">
        <f t="shared" si="1059"/>
        <v>1</v>
      </c>
      <c r="Y2653">
        <f t="shared" si="1059"/>
        <v>0</v>
      </c>
      <c r="Z2653">
        <f t="shared" si="1059"/>
        <v>0</v>
      </c>
      <c r="AA2653">
        <f t="shared" si="1059"/>
        <v>0</v>
      </c>
      <c r="AB2653">
        <f t="shared" si="1059"/>
        <v>0</v>
      </c>
      <c r="AC2653">
        <f t="shared" si="1060"/>
        <v>0</v>
      </c>
      <c r="AD2653">
        <f t="shared" si="1060"/>
        <v>1</v>
      </c>
      <c r="AE2653">
        <f t="shared" si="1060"/>
        <v>0</v>
      </c>
      <c r="AF2653">
        <f t="shared" si="1060"/>
        <v>0</v>
      </c>
      <c r="AG2653">
        <f t="shared" si="1060"/>
        <v>0</v>
      </c>
      <c r="AH2653">
        <f t="shared" si="1060"/>
        <v>0</v>
      </c>
      <c r="AI2653">
        <f t="shared" si="1060"/>
        <v>0</v>
      </c>
      <c r="AJ2653">
        <f t="shared" ca="1" si="1031"/>
        <v>1</v>
      </c>
      <c r="AK2653">
        <f t="shared" ca="1" si="1032"/>
        <v>0</v>
      </c>
      <c r="AL2653">
        <f t="shared" ca="1" si="1033"/>
        <v>0</v>
      </c>
      <c r="AM2653">
        <f t="shared" ca="1" si="1034"/>
        <v>0</v>
      </c>
      <c r="AN2653">
        <f t="shared" ca="1" si="1035"/>
        <v>0</v>
      </c>
      <c r="AO2653">
        <f t="shared" ca="1" si="1036"/>
        <v>1</v>
      </c>
      <c r="AP2653">
        <f t="shared" ca="1" si="1037"/>
        <v>0</v>
      </c>
      <c r="AQ2653">
        <f t="shared" ca="1" si="1038"/>
        <v>0</v>
      </c>
      <c r="AR2653">
        <f t="shared" ca="1" si="1039"/>
        <v>1</v>
      </c>
      <c r="AS2653">
        <v>1</v>
      </c>
      <c r="AT2653">
        <v>0</v>
      </c>
      <c r="AU2653">
        <f t="shared" ca="1" si="1057"/>
        <v>0</v>
      </c>
      <c r="AV2653">
        <f t="shared" ca="1" si="1057"/>
        <v>1</v>
      </c>
      <c r="AW2653">
        <f t="shared" ca="1" si="1057"/>
        <v>0</v>
      </c>
      <c r="AX2653">
        <v>0</v>
      </c>
    </row>
    <row r="2654" spans="1:50">
      <c r="A2654" s="2">
        <v>41507</v>
      </c>
      <c r="B2654">
        <v>1654</v>
      </c>
      <c r="C2654">
        <v>25</v>
      </c>
      <c r="D2654">
        <f t="shared" ca="1" si="1041"/>
        <v>18.826117900891756</v>
      </c>
      <c r="E2654">
        <f t="shared" ca="1" si="1042"/>
        <v>6.1738820991082441</v>
      </c>
      <c r="F2654" t="str">
        <f t="shared" ca="1" si="1043"/>
        <v>high</v>
      </c>
      <c r="G2654">
        <v>1199</v>
      </c>
      <c r="H2654">
        <f t="shared" si="1044"/>
        <v>1199</v>
      </c>
      <c r="I2654">
        <f t="shared" ca="1" si="1045"/>
        <v>1160.1774219306665</v>
      </c>
      <c r="J2654">
        <f t="shared" ca="1" si="1046"/>
        <v>38.822578069333531</v>
      </c>
      <c r="K2654" t="str">
        <f t="shared" ca="1" si="1047"/>
        <v>medium</v>
      </c>
      <c r="L2654">
        <v>17.5</v>
      </c>
      <c r="M2654" t="str">
        <f t="shared" si="1058"/>
        <v>high</v>
      </c>
      <c r="N2654">
        <f t="shared" si="1026"/>
        <v>8</v>
      </c>
      <c r="O2654">
        <f t="shared" si="1027"/>
        <v>3</v>
      </c>
      <c r="P2654" t="str">
        <f t="shared" si="1028"/>
        <v>středa</v>
      </c>
      <c r="Q2654">
        <f t="shared" si="1059"/>
        <v>0</v>
      </c>
      <c r="R2654">
        <f t="shared" si="1059"/>
        <v>0</v>
      </c>
      <c r="S2654">
        <f t="shared" si="1059"/>
        <v>0</v>
      </c>
      <c r="T2654">
        <f t="shared" si="1059"/>
        <v>0</v>
      </c>
      <c r="U2654">
        <f t="shared" si="1059"/>
        <v>0</v>
      </c>
      <c r="V2654">
        <f t="shared" si="1059"/>
        <v>0</v>
      </c>
      <c r="W2654">
        <f t="shared" si="1059"/>
        <v>0</v>
      </c>
      <c r="X2654">
        <f t="shared" si="1059"/>
        <v>1</v>
      </c>
      <c r="Y2654">
        <f t="shared" si="1059"/>
        <v>0</v>
      </c>
      <c r="Z2654">
        <f t="shared" si="1059"/>
        <v>0</v>
      </c>
      <c r="AA2654">
        <f t="shared" si="1059"/>
        <v>0</v>
      </c>
      <c r="AB2654">
        <f t="shared" si="1059"/>
        <v>0</v>
      </c>
      <c r="AC2654">
        <f t="shared" si="1060"/>
        <v>0</v>
      </c>
      <c r="AD2654">
        <f t="shared" si="1060"/>
        <v>0</v>
      </c>
      <c r="AE2654">
        <f t="shared" si="1060"/>
        <v>1</v>
      </c>
      <c r="AF2654">
        <f t="shared" si="1060"/>
        <v>0</v>
      </c>
      <c r="AG2654">
        <f t="shared" si="1060"/>
        <v>0</v>
      </c>
      <c r="AH2654">
        <f t="shared" si="1060"/>
        <v>0</v>
      </c>
      <c r="AI2654">
        <f t="shared" si="1060"/>
        <v>0</v>
      </c>
      <c r="AJ2654">
        <f t="shared" ca="1" si="1031"/>
        <v>1</v>
      </c>
      <c r="AK2654">
        <f t="shared" ca="1" si="1032"/>
        <v>0</v>
      </c>
      <c r="AL2654">
        <f t="shared" ca="1" si="1033"/>
        <v>0</v>
      </c>
      <c r="AM2654">
        <f t="shared" ca="1" si="1034"/>
        <v>0</v>
      </c>
      <c r="AN2654">
        <f t="shared" ca="1" si="1035"/>
        <v>0</v>
      </c>
      <c r="AO2654">
        <f t="shared" ca="1" si="1036"/>
        <v>1</v>
      </c>
      <c r="AP2654">
        <f t="shared" ca="1" si="1037"/>
        <v>0</v>
      </c>
      <c r="AQ2654">
        <f t="shared" ca="1" si="1038"/>
        <v>0</v>
      </c>
      <c r="AR2654">
        <f t="shared" ca="1" si="1039"/>
        <v>1</v>
      </c>
      <c r="AS2654">
        <v>0</v>
      </c>
      <c r="AT2654">
        <v>0</v>
      </c>
      <c r="AU2654">
        <f t="shared" ca="1" si="1057"/>
        <v>0</v>
      </c>
      <c r="AV2654">
        <f t="shared" ca="1" si="1057"/>
        <v>0</v>
      </c>
      <c r="AW2654">
        <f t="shared" ca="1" si="1057"/>
        <v>1</v>
      </c>
      <c r="AX2654">
        <v>0</v>
      </c>
    </row>
    <row r="2655" spans="1:50">
      <c r="A2655" s="2">
        <v>41508</v>
      </c>
      <c r="B2655">
        <v>1655</v>
      </c>
      <c r="C2655">
        <v>20</v>
      </c>
      <c r="D2655">
        <f t="shared" ca="1" si="1041"/>
        <v>18.826725693584418</v>
      </c>
      <c r="E2655">
        <f t="shared" ca="1" si="1042"/>
        <v>1.1732743064155819</v>
      </c>
      <c r="F2655" t="str">
        <f t="shared" ca="1" si="1043"/>
        <v>medium</v>
      </c>
      <c r="G2655">
        <v>1031</v>
      </c>
      <c r="H2655">
        <f t="shared" si="1044"/>
        <v>1031</v>
      </c>
      <c r="I2655">
        <f t="shared" ca="1" si="1045"/>
        <v>1160.3333108859283</v>
      </c>
      <c r="J2655">
        <f t="shared" ca="1" si="1046"/>
        <v>-129.33331088592831</v>
      </c>
      <c r="K2655" t="str">
        <f t="shared" ca="1" si="1047"/>
        <v>medium</v>
      </c>
      <c r="L2655">
        <v>10.4</v>
      </c>
      <c r="M2655" t="str">
        <f t="shared" si="1058"/>
        <v>medium</v>
      </c>
      <c r="N2655">
        <f t="shared" si="1026"/>
        <v>8</v>
      </c>
      <c r="O2655">
        <f t="shared" si="1027"/>
        <v>4</v>
      </c>
      <c r="P2655" t="str">
        <f t="shared" si="1028"/>
        <v>čtvrtek</v>
      </c>
      <c r="Q2655">
        <f t="shared" si="1059"/>
        <v>0</v>
      </c>
      <c r="R2655">
        <f t="shared" si="1059"/>
        <v>0</v>
      </c>
      <c r="S2655">
        <f t="shared" si="1059"/>
        <v>0</v>
      </c>
      <c r="T2655">
        <f t="shared" si="1059"/>
        <v>0</v>
      </c>
      <c r="U2655">
        <f t="shared" si="1059"/>
        <v>0</v>
      </c>
      <c r="V2655">
        <f t="shared" si="1059"/>
        <v>0</v>
      </c>
      <c r="W2655">
        <f t="shared" si="1059"/>
        <v>0</v>
      </c>
      <c r="X2655">
        <f t="shared" si="1059"/>
        <v>1</v>
      </c>
      <c r="Y2655">
        <f t="shared" si="1059"/>
        <v>0</v>
      </c>
      <c r="Z2655">
        <f t="shared" si="1059"/>
        <v>0</v>
      </c>
      <c r="AA2655">
        <f t="shared" si="1059"/>
        <v>0</v>
      </c>
      <c r="AB2655">
        <f t="shared" si="1059"/>
        <v>0</v>
      </c>
      <c r="AC2655">
        <f t="shared" si="1060"/>
        <v>0</v>
      </c>
      <c r="AD2655">
        <f t="shared" si="1060"/>
        <v>0</v>
      </c>
      <c r="AE2655">
        <f t="shared" si="1060"/>
        <v>0</v>
      </c>
      <c r="AF2655">
        <f t="shared" si="1060"/>
        <v>1</v>
      </c>
      <c r="AG2655">
        <f t="shared" si="1060"/>
        <v>0</v>
      </c>
      <c r="AH2655">
        <f t="shared" si="1060"/>
        <v>0</v>
      </c>
      <c r="AI2655">
        <f t="shared" si="1060"/>
        <v>0</v>
      </c>
      <c r="AJ2655">
        <f t="shared" ca="1" si="1031"/>
        <v>1</v>
      </c>
      <c r="AK2655">
        <f t="shared" ca="1" si="1032"/>
        <v>0</v>
      </c>
      <c r="AL2655">
        <f t="shared" ca="1" si="1033"/>
        <v>0</v>
      </c>
      <c r="AM2655">
        <f t="shared" ca="1" si="1034"/>
        <v>0</v>
      </c>
      <c r="AN2655">
        <f t="shared" ca="1" si="1035"/>
        <v>0</v>
      </c>
      <c r="AO2655">
        <f t="shared" ca="1" si="1036"/>
        <v>1</v>
      </c>
      <c r="AP2655">
        <f t="shared" ca="1" si="1037"/>
        <v>0</v>
      </c>
      <c r="AQ2655">
        <f t="shared" ca="1" si="1038"/>
        <v>1</v>
      </c>
      <c r="AR2655">
        <f t="shared" ca="1" si="1039"/>
        <v>0</v>
      </c>
      <c r="AS2655">
        <v>0</v>
      </c>
      <c r="AT2655">
        <v>0</v>
      </c>
      <c r="AU2655">
        <f t="shared" ca="1" si="1057"/>
        <v>0</v>
      </c>
      <c r="AV2655">
        <f t="shared" ca="1" si="1057"/>
        <v>1</v>
      </c>
      <c r="AW2655">
        <f t="shared" ca="1" si="1057"/>
        <v>0</v>
      </c>
      <c r="AX2655">
        <v>0</v>
      </c>
    </row>
    <row r="2656" spans="1:50">
      <c r="A2656" s="2">
        <v>41509</v>
      </c>
      <c r="B2656">
        <v>1656</v>
      </c>
      <c r="C2656">
        <v>25</v>
      </c>
      <c r="D2656">
        <f t="shared" ca="1" si="1041"/>
        <v>18.827330158142104</v>
      </c>
      <c r="E2656">
        <f t="shared" ca="1" si="1042"/>
        <v>6.1726698418578962</v>
      </c>
      <c r="F2656" t="str">
        <f t="shared" ca="1" si="1043"/>
        <v>high</v>
      </c>
      <c r="G2656">
        <v>1585</v>
      </c>
      <c r="H2656">
        <f t="shared" si="1044"/>
        <v>1585</v>
      </c>
      <c r="I2656">
        <f t="shared" ca="1" si="1045"/>
        <v>1160.4890255668195</v>
      </c>
      <c r="J2656">
        <f t="shared" ca="1" si="1046"/>
        <v>424.51097443318054</v>
      </c>
      <c r="K2656" t="str">
        <f t="shared" ca="1" si="1047"/>
        <v>high</v>
      </c>
      <c r="L2656">
        <v>18.100000000000001</v>
      </c>
      <c r="M2656" t="str">
        <f t="shared" si="1058"/>
        <v>high</v>
      </c>
      <c r="N2656">
        <f t="shared" si="1026"/>
        <v>8</v>
      </c>
      <c r="O2656">
        <f t="shared" si="1027"/>
        <v>5</v>
      </c>
      <c r="P2656" t="str">
        <f t="shared" si="1028"/>
        <v>pátek</v>
      </c>
      <c r="Q2656">
        <f t="shared" si="1059"/>
        <v>0</v>
      </c>
      <c r="R2656">
        <f t="shared" si="1059"/>
        <v>0</v>
      </c>
      <c r="S2656">
        <f t="shared" si="1059"/>
        <v>0</v>
      </c>
      <c r="T2656">
        <f t="shared" si="1059"/>
        <v>0</v>
      </c>
      <c r="U2656">
        <f t="shared" si="1059"/>
        <v>0</v>
      </c>
      <c r="V2656">
        <f t="shared" si="1059"/>
        <v>0</v>
      </c>
      <c r="W2656">
        <f t="shared" si="1059"/>
        <v>0</v>
      </c>
      <c r="X2656">
        <f t="shared" si="1059"/>
        <v>1</v>
      </c>
      <c r="Y2656">
        <f t="shared" si="1059"/>
        <v>0</v>
      </c>
      <c r="Z2656">
        <f t="shared" si="1059"/>
        <v>0</v>
      </c>
      <c r="AA2656">
        <f t="shared" si="1059"/>
        <v>0</v>
      </c>
      <c r="AB2656">
        <f t="shared" si="1059"/>
        <v>0</v>
      </c>
      <c r="AC2656">
        <f t="shared" si="1060"/>
        <v>0</v>
      </c>
      <c r="AD2656">
        <f t="shared" si="1060"/>
        <v>0</v>
      </c>
      <c r="AE2656">
        <f t="shared" si="1060"/>
        <v>0</v>
      </c>
      <c r="AF2656">
        <f t="shared" si="1060"/>
        <v>0</v>
      </c>
      <c r="AG2656">
        <f t="shared" si="1060"/>
        <v>1</v>
      </c>
      <c r="AH2656">
        <f t="shared" si="1060"/>
        <v>0</v>
      </c>
      <c r="AI2656">
        <f t="shared" si="1060"/>
        <v>0</v>
      </c>
      <c r="AJ2656">
        <f t="shared" ca="1" si="1031"/>
        <v>1</v>
      </c>
      <c r="AK2656">
        <f t="shared" ca="1" si="1032"/>
        <v>0</v>
      </c>
      <c r="AL2656">
        <f t="shared" ca="1" si="1033"/>
        <v>0</v>
      </c>
      <c r="AM2656">
        <f t="shared" ca="1" si="1034"/>
        <v>0</v>
      </c>
      <c r="AN2656">
        <f t="shared" ca="1" si="1035"/>
        <v>0</v>
      </c>
      <c r="AO2656">
        <f t="shared" ca="1" si="1036"/>
        <v>1</v>
      </c>
      <c r="AP2656">
        <f t="shared" ca="1" si="1037"/>
        <v>0</v>
      </c>
      <c r="AQ2656">
        <f t="shared" ca="1" si="1038"/>
        <v>0</v>
      </c>
      <c r="AR2656">
        <f t="shared" ca="1" si="1039"/>
        <v>1</v>
      </c>
      <c r="AS2656">
        <v>0</v>
      </c>
      <c r="AT2656">
        <v>0</v>
      </c>
      <c r="AU2656">
        <f t="shared" ca="1" si="1057"/>
        <v>0</v>
      </c>
      <c r="AV2656">
        <f t="shared" ca="1" si="1057"/>
        <v>0</v>
      </c>
      <c r="AW2656">
        <f t="shared" ca="1" si="1057"/>
        <v>1</v>
      </c>
      <c r="AX2656">
        <v>0</v>
      </c>
    </row>
    <row r="2657" spans="1:50">
      <c r="A2657" s="2">
        <v>41510</v>
      </c>
      <c r="B2657">
        <v>1657</v>
      </c>
      <c r="C2657">
        <v>12</v>
      </c>
      <c r="D2657">
        <f t="shared" ca="1" si="1041"/>
        <v>18.827931302283403</v>
      </c>
      <c r="E2657">
        <f t="shared" ca="1" si="1042"/>
        <v>-6.8279313022834032</v>
      </c>
      <c r="F2657" t="str">
        <f t="shared" ca="1" si="1043"/>
        <v>low</v>
      </c>
      <c r="G2657">
        <v>423</v>
      </c>
      <c r="H2657">
        <f t="shared" si="1044"/>
        <v>423</v>
      </c>
      <c r="I2657">
        <f t="shared" ca="1" si="1045"/>
        <v>1160.6445658219691</v>
      </c>
      <c r="J2657">
        <f t="shared" ca="1" si="1046"/>
        <v>-737.64456582196908</v>
      </c>
      <c r="K2657" t="str">
        <f t="shared" ca="1" si="1047"/>
        <v>low</v>
      </c>
      <c r="L2657">
        <v>22</v>
      </c>
      <c r="M2657" t="str">
        <f t="shared" si="1058"/>
        <v>high</v>
      </c>
      <c r="N2657">
        <f t="shared" si="1026"/>
        <v>8</v>
      </c>
      <c r="O2657">
        <f t="shared" si="1027"/>
        <v>6</v>
      </c>
      <c r="P2657" t="str">
        <f t="shared" si="1028"/>
        <v>sobota</v>
      </c>
      <c r="Q2657">
        <f t="shared" si="1059"/>
        <v>0</v>
      </c>
      <c r="R2657">
        <f t="shared" si="1059"/>
        <v>0</v>
      </c>
      <c r="S2657">
        <f t="shared" si="1059"/>
        <v>0</v>
      </c>
      <c r="T2657">
        <f t="shared" si="1059"/>
        <v>0</v>
      </c>
      <c r="U2657">
        <f t="shared" si="1059"/>
        <v>0</v>
      </c>
      <c r="V2657">
        <f t="shared" si="1059"/>
        <v>0</v>
      </c>
      <c r="W2657">
        <f t="shared" si="1059"/>
        <v>0</v>
      </c>
      <c r="X2657">
        <f t="shared" si="1059"/>
        <v>1</v>
      </c>
      <c r="Y2657">
        <f t="shared" si="1059"/>
        <v>0</v>
      </c>
      <c r="Z2657">
        <f t="shared" si="1059"/>
        <v>0</v>
      </c>
      <c r="AA2657">
        <f t="shared" si="1059"/>
        <v>0</v>
      </c>
      <c r="AB2657">
        <f t="shared" si="1059"/>
        <v>0</v>
      </c>
      <c r="AC2657">
        <f t="shared" si="1060"/>
        <v>0</v>
      </c>
      <c r="AD2657">
        <f t="shared" si="1060"/>
        <v>0</v>
      </c>
      <c r="AE2657">
        <f t="shared" si="1060"/>
        <v>0</v>
      </c>
      <c r="AF2657">
        <f t="shared" si="1060"/>
        <v>0</v>
      </c>
      <c r="AG2657">
        <f t="shared" si="1060"/>
        <v>0</v>
      </c>
      <c r="AH2657">
        <f t="shared" si="1060"/>
        <v>1</v>
      </c>
      <c r="AI2657">
        <f t="shared" si="1060"/>
        <v>0</v>
      </c>
      <c r="AJ2657">
        <f t="shared" ca="1" si="1031"/>
        <v>1</v>
      </c>
      <c r="AK2657">
        <f t="shared" ca="1" si="1032"/>
        <v>0</v>
      </c>
      <c r="AL2657">
        <f t="shared" ca="1" si="1033"/>
        <v>0</v>
      </c>
      <c r="AM2657">
        <f t="shared" ca="1" si="1034"/>
        <v>0</v>
      </c>
      <c r="AN2657">
        <f t="shared" ca="1" si="1035"/>
        <v>0</v>
      </c>
      <c r="AO2657">
        <f t="shared" ca="1" si="1036"/>
        <v>1</v>
      </c>
      <c r="AP2657">
        <f t="shared" ca="1" si="1037"/>
        <v>0</v>
      </c>
      <c r="AQ2657">
        <f t="shared" ca="1" si="1038"/>
        <v>0</v>
      </c>
      <c r="AR2657">
        <f t="shared" ca="1" si="1039"/>
        <v>1</v>
      </c>
      <c r="AS2657">
        <v>0</v>
      </c>
      <c r="AT2657">
        <v>0</v>
      </c>
      <c r="AU2657">
        <f t="shared" ca="1" si="1057"/>
        <v>1</v>
      </c>
      <c r="AV2657">
        <f t="shared" ca="1" si="1057"/>
        <v>0</v>
      </c>
      <c r="AW2657">
        <f t="shared" ca="1" si="1057"/>
        <v>0</v>
      </c>
      <c r="AX2657">
        <v>0</v>
      </c>
    </row>
    <row r="2658" spans="1:50">
      <c r="A2658" s="2">
        <v>41511</v>
      </c>
      <c r="B2658">
        <v>1658</v>
      </c>
      <c r="C2658">
        <v>12</v>
      </c>
      <c r="D2658">
        <f t="shared" ca="1" si="1041"/>
        <v>18.828529133726892</v>
      </c>
      <c r="E2658">
        <f t="shared" ca="1" si="1042"/>
        <v>-6.8285291337268923</v>
      </c>
      <c r="F2658" t="str">
        <f t="shared" ca="1" si="1043"/>
        <v>low</v>
      </c>
      <c r="G2658">
        <v>487</v>
      </c>
      <c r="H2658">
        <f t="shared" si="1044"/>
        <v>487</v>
      </c>
      <c r="I2658">
        <f t="shared" ca="1" si="1045"/>
        <v>1160.7999315000056</v>
      </c>
      <c r="J2658">
        <f t="shared" ca="1" si="1046"/>
        <v>-673.79993150000564</v>
      </c>
      <c r="K2658" t="str">
        <f t="shared" ca="1" si="1047"/>
        <v>low</v>
      </c>
      <c r="L2658">
        <v>18.600000000000001</v>
      </c>
      <c r="M2658" t="str">
        <f t="shared" si="1058"/>
        <v>high</v>
      </c>
      <c r="N2658">
        <f t="shared" si="1026"/>
        <v>8</v>
      </c>
      <c r="O2658">
        <f t="shared" si="1027"/>
        <v>7</v>
      </c>
      <c r="P2658" t="str">
        <f t="shared" si="1028"/>
        <v>neděle</v>
      </c>
      <c r="Q2658">
        <f t="shared" si="1059"/>
        <v>0</v>
      </c>
      <c r="R2658">
        <f t="shared" si="1059"/>
        <v>0</v>
      </c>
      <c r="S2658">
        <f t="shared" si="1059"/>
        <v>0</v>
      </c>
      <c r="T2658">
        <f t="shared" si="1059"/>
        <v>0</v>
      </c>
      <c r="U2658">
        <f t="shared" si="1059"/>
        <v>0</v>
      </c>
      <c r="V2658">
        <f t="shared" si="1059"/>
        <v>0</v>
      </c>
      <c r="W2658">
        <f t="shared" si="1059"/>
        <v>0</v>
      </c>
      <c r="X2658">
        <f t="shared" si="1059"/>
        <v>1</v>
      </c>
      <c r="Y2658">
        <f t="shared" si="1059"/>
        <v>0</v>
      </c>
      <c r="Z2658">
        <f t="shared" si="1059"/>
        <v>0</v>
      </c>
      <c r="AA2658">
        <f t="shared" si="1059"/>
        <v>0</v>
      </c>
      <c r="AB2658">
        <f t="shared" si="1059"/>
        <v>0</v>
      </c>
      <c r="AC2658">
        <f t="shared" si="1060"/>
        <v>0</v>
      </c>
      <c r="AD2658">
        <f t="shared" si="1060"/>
        <v>0</v>
      </c>
      <c r="AE2658">
        <f t="shared" si="1060"/>
        <v>0</v>
      </c>
      <c r="AF2658">
        <f t="shared" si="1060"/>
        <v>0</v>
      </c>
      <c r="AG2658">
        <f t="shared" si="1060"/>
        <v>0</v>
      </c>
      <c r="AH2658">
        <f t="shared" si="1060"/>
        <v>0</v>
      </c>
      <c r="AI2658">
        <f t="shared" si="1060"/>
        <v>1</v>
      </c>
      <c r="AJ2658">
        <f t="shared" ca="1" si="1031"/>
        <v>1</v>
      </c>
      <c r="AK2658">
        <f t="shared" ca="1" si="1032"/>
        <v>0</v>
      </c>
      <c r="AL2658">
        <f t="shared" ca="1" si="1033"/>
        <v>0</v>
      </c>
      <c r="AM2658">
        <f t="shared" ca="1" si="1034"/>
        <v>0</v>
      </c>
      <c r="AN2658">
        <f t="shared" ca="1" si="1035"/>
        <v>0</v>
      </c>
      <c r="AO2658">
        <f t="shared" ca="1" si="1036"/>
        <v>1</v>
      </c>
      <c r="AP2658">
        <f t="shared" ca="1" si="1037"/>
        <v>0</v>
      </c>
      <c r="AQ2658">
        <f t="shared" ca="1" si="1038"/>
        <v>0</v>
      </c>
      <c r="AR2658">
        <f t="shared" ca="1" si="1039"/>
        <v>1</v>
      </c>
      <c r="AS2658">
        <v>0</v>
      </c>
      <c r="AT2658">
        <v>0</v>
      </c>
      <c r="AU2658">
        <f t="shared" ca="1" si="1057"/>
        <v>1</v>
      </c>
      <c r="AV2658">
        <f t="shared" ca="1" si="1057"/>
        <v>0</v>
      </c>
      <c r="AW2658">
        <f t="shared" ca="1" si="1057"/>
        <v>0</v>
      </c>
      <c r="AX2658">
        <v>0</v>
      </c>
    </row>
    <row r="2659" spans="1:50">
      <c r="A2659" s="2">
        <v>41512</v>
      </c>
      <c r="B2659">
        <v>1659</v>
      </c>
      <c r="C2659">
        <v>25</v>
      </c>
      <c r="D2659">
        <f t="shared" ca="1" si="1041"/>
        <v>18.829123660191147</v>
      </c>
      <c r="E2659">
        <f t="shared" ca="1" si="1042"/>
        <v>6.1708763398088529</v>
      </c>
      <c r="F2659" t="str">
        <f t="shared" ca="1" si="1043"/>
        <v>high</v>
      </c>
      <c r="G2659">
        <v>1975</v>
      </c>
      <c r="H2659">
        <f t="shared" si="1044"/>
        <v>1975</v>
      </c>
      <c r="I2659">
        <f t="shared" ca="1" si="1045"/>
        <v>1160.9551224495588</v>
      </c>
      <c r="J2659">
        <f t="shared" ca="1" si="1046"/>
        <v>814.04487755044124</v>
      </c>
      <c r="K2659" t="str">
        <f t="shared" ca="1" si="1047"/>
        <v>high</v>
      </c>
      <c r="L2659">
        <v>15.45</v>
      </c>
      <c r="M2659" t="str">
        <f t="shared" si="1058"/>
        <v>high</v>
      </c>
      <c r="N2659">
        <f t="shared" si="1026"/>
        <v>8</v>
      </c>
      <c r="O2659">
        <f t="shared" si="1027"/>
        <v>1</v>
      </c>
      <c r="P2659" t="str">
        <f t="shared" si="1028"/>
        <v>pondělí</v>
      </c>
      <c r="Q2659">
        <f t="shared" si="1059"/>
        <v>0</v>
      </c>
      <c r="R2659">
        <f t="shared" si="1059"/>
        <v>0</v>
      </c>
      <c r="S2659">
        <f t="shared" si="1059"/>
        <v>0</v>
      </c>
      <c r="T2659">
        <f t="shared" si="1059"/>
        <v>0</v>
      </c>
      <c r="U2659">
        <f t="shared" si="1059"/>
        <v>0</v>
      </c>
      <c r="V2659">
        <f t="shared" si="1059"/>
        <v>0</v>
      </c>
      <c r="W2659">
        <f t="shared" si="1059"/>
        <v>0</v>
      </c>
      <c r="X2659">
        <f t="shared" si="1059"/>
        <v>1</v>
      </c>
      <c r="Y2659">
        <f t="shared" si="1059"/>
        <v>0</v>
      </c>
      <c r="Z2659">
        <f t="shared" si="1059"/>
        <v>0</v>
      </c>
      <c r="AA2659">
        <f t="shared" si="1059"/>
        <v>0</v>
      </c>
      <c r="AB2659">
        <f t="shared" si="1059"/>
        <v>0</v>
      </c>
      <c r="AC2659">
        <f t="shared" si="1060"/>
        <v>1</v>
      </c>
      <c r="AD2659">
        <f t="shared" si="1060"/>
        <v>0</v>
      </c>
      <c r="AE2659">
        <f t="shared" si="1060"/>
        <v>0</v>
      </c>
      <c r="AF2659">
        <f t="shared" si="1060"/>
        <v>0</v>
      </c>
      <c r="AG2659">
        <f t="shared" si="1060"/>
        <v>0</v>
      </c>
      <c r="AH2659">
        <f t="shared" si="1060"/>
        <v>0</v>
      </c>
      <c r="AI2659">
        <f t="shared" si="1060"/>
        <v>0</v>
      </c>
      <c r="AJ2659">
        <f t="shared" ca="1" si="1031"/>
        <v>1</v>
      </c>
      <c r="AK2659">
        <f t="shared" ca="1" si="1032"/>
        <v>0</v>
      </c>
      <c r="AL2659">
        <f t="shared" ca="1" si="1033"/>
        <v>0</v>
      </c>
      <c r="AM2659">
        <f t="shared" ca="1" si="1034"/>
        <v>0</v>
      </c>
      <c r="AN2659">
        <f t="shared" ca="1" si="1035"/>
        <v>0</v>
      </c>
      <c r="AO2659">
        <f t="shared" ca="1" si="1036"/>
        <v>1</v>
      </c>
      <c r="AP2659">
        <f t="shared" ca="1" si="1037"/>
        <v>0</v>
      </c>
      <c r="AQ2659">
        <f t="shared" ca="1" si="1038"/>
        <v>0</v>
      </c>
      <c r="AR2659">
        <f t="shared" ca="1" si="1039"/>
        <v>1</v>
      </c>
      <c r="AS2659">
        <v>1</v>
      </c>
      <c r="AT2659">
        <v>0</v>
      </c>
      <c r="AU2659">
        <f t="shared" ca="1" si="1057"/>
        <v>0</v>
      </c>
      <c r="AV2659">
        <f t="shared" ca="1" si="1057"/>
        <v>0</v>
      </c>
      <c r="AW2659">
        <f t="shared" ca="1" si="1057"/>
        <v>1</v>
      </c>
      <c r="AX2659">
        <v>0</v>
      </c>
    </row>
    <row r="2660" spans="1:50">
      <c r="A2660" s="2">
        <v>41513</v>
      </c>
      <c r="B2660">
        <v>1660</v>
      </c>
      <c r="C2660">
        <v>24</v>
      </c>
      <c r="D2660">
        <f t="shared" ca="1" si="1041"/>
        <v>18.829714889394747</v>
      </c>
      <c r="E2660">
        <f t="shared" ca="1" si="1042"/>
        <v>5.1702851106052528</v>
      </c>
      <c r="F2660" t="str">
        <f t="shared" ca="1" si="1043"/>
        <v>high</v>
      </c>
      <c r="G2660">
        <v>1594</v>
      </c>
      <c r="H2660">
        <f t="shared" si="1044"/>
        <v>1594</v>
      </c>
      <c r="I2660">
        <f t="shared" ca="1" si="1045"/>
        <v>1161.1101385192569</v>
      </c>
      <c r="J2660">
        <f t="shared" ca="1" si="1046"/>
        <v>432.88986148074309</v>
      </c>
      <c r="K2660" t="str">
        <f t="shared" ca="1" si="1047"/>
        <v>high</v>
      </c>
      <c r="L2660">
        <v>15.8</v>
      </c>
      <c r="M2660" t="str">
        <f t="shared" si="1058"/>
        <v>high</v>
      </c>
      <c r="N2660">
        <f t="shared" si="1026"/>
        <v>8</v>
      </c>
      <c r="O2660">
        <f t="shared" si="1027"/>
        <v>2</v>
      </c>
      <c r="P2660" t="str">
        <f t="shared" si="1028"/>
        <v>úterý</v>
      </c>
      <c r="Q2660">
        <f t="shared" si="1059"/>
        <v>0</v>
      </c>
      <c r="R2660">
        <f t="shared" si="1059"/>
        <v>0</v>
      </c>
      <c r="S2660">
        <f t="shared" si="1059"/>
        <v>0</v>
      </c>
      <c r="T2660">
        <f t="shared" si="1059"/>
        <v>0</v>
      </c>
      <c r="U2660">
        <f t="shared" si="1059"/>
        <v>0</v>
      </c>
      <c r="V2660">
        <f t="shared" si="1059"/>
        <v>0</v>
      </c>
      <c r="W2660">
        <f t="shared" si="1059"/>
        <v>0</v>
      </c>
      <c r="X2660">
        <f t="shared" si="1059"/>
        <v>1</v>
      </c>
      <c r="Y2660">
        <f t="shared" si="1059"/>
        <v>0</v>
      </c>
      <c r="Z2660">
        <f t="shared" si="1059"/>
        <v>0</v>
      </c>
      <c r="AA2660">
        <f t="shared" si="1059"/>
        <v>0</v>
      </c>
      <c r="AB2660">
        <f t="shared" si="1059"/>
        <v>0</v>
      </c>
      <c r="AC2660">
        <f t="shared" si="1060"/>
        <v>0</v>
      </c>
      <c r="AD2660">
        <f t="shared" si="1060"/>
        <v>1</v>
      </c>
      <c r="AE2660">
        <f t="shared" si="1060"/>
        <v>0</v>
      </c>
      <c r="AF2660">
        <f t="shared" si="1060"/>
        <v>0</v>
      </c>
      <c r="AG2660">
        <f t="shared" si="1060"/>
        <v>0</v>
      </c>
      <c r="AH2660">
        <f t="shared" si="1060"/>
        <v>0</v>
      </c>
      <c r="AI2660">
        <f t="shared" si="1060"/>
        <v>0</v>
      </c>
      <c r="AJ2660">
        <f t="shared" ca="1" si="1031"/>
        <v>1</v>
      </c>
      <c r="AK2660">
        <f t="shared" ca="1" si="1032"/>
        <v>0</v>
      </c>
      <c r="AL2660">
        <f t="shared" ca="1" si="1033"/>
        <v>0</v>
      </c>
      <c r="AM2660">
        <f t="shared" ca="1" si="1034"/>
        <v>0</v>
      </c>
      <c r="AN2660">
        <f t="shared" ca="1" si="1035"/>
        <v>0</v>
      </c>
      <c r="AO2660">
        <f t="shared" ca="1" si="1036"/>
        <v>1</v>
      </c>
      <c r="AP2660">
        <f t="shared" ca="1" si="1037"/>
        <v>0</v>
      </c>
      <c r="AQ2660">
        <f t="shared" ca="1" si="1038"/>
        <v>0</v>
      </c>
      <c r="AR2660">
        <f t="shared" ca="1" si="1039"/>
        <v>1</v>
      </c>
      <c r="AS2660">
        <v>1</v>
      </c>
      <c r="AT2660">
        <v>0</v>
      </c>
      <c r="AU2660">
        <f t="shared" ca="1" si="1057"/>
        <v>0</v>
      </c>
      <c r="AV2660">
        <f t="shared" ca="1" si="1057"/>
        <v>0</v>
      </c>
      <c r="AW2660">
        <f t="shared" ca="1" si="1057"/>
        <v>1</v>
      </c>
      <c r="AX2660">
        <v>0</v>
      </c>
    </row>
    <row r="2661" spans="1:50">
      <c r="A2661" s="2">
        <v>41514</v>
      </c>
      <c r="B2661">
        <v>1661</v>
      </c>
      <c r="C2661">
        <v>15</v>
      </c>
      <c r="D2661">
        <f t="shared" ca="1" si="1041"/>
        <v>18.830302829056276</v>
      </c>
      <c r="E2661">
        <f t="shared" ca="1" si="1042"/>
        <v>-3.8303028290562757</v>
      </c>
      <c r="F2661" t="str">
        <f t="shared" ca="1" si="1043"/>
        <v>low</v>
      </c>
      <c r="G2661">
        <v>757</v>
      </c>
      <c r="H2661">
        <f t="shared" si="1044"/>
        <v>757</v>
      </c>
      <c r="I2661">
        <f t="shared" ca="1" si="1045"/>
        <v>1161.2649795577295</v>
      </c>
      <c r="J2661">
        <f t="shared" ca="1" si="1046"/>
        <v>-404.26497955772948</v>
      </c>
      <c r="K2661" t="str">
        <f t="shared" ca="1" si="1047"/>
        <v>low</v>
      </c>
      <c r="L2661">
        <v>16.850000000000001</v>
      </c>
      <c r="M2661" t="str">
        <f t="shared" si="1058"/>
        <v>high</v>
      </c>
      <c r="N2661">
        <f t="shared" si="1026"/>
        <v>8</v>
      </c>
      <c r="O2661">
        <f t="shared" si="1027"/>
        <v>3</v>
      </c>
      <c r="P2661" t="str">
        <f t="shared" si="1028"/>
        <v>středa</v>
      </c>
      <c r="Q2661">
        <f t="shared" ref="Q2661:AB2670" si="1061">VLOOKUP($N2661,$V$31:$AH$42,Q$592+1,0)</f>
        <v>0</v>
      </c>
      <c r="R2661">
        <f t="shared" si="1061"/>
        <v>0</v>
      </c>
      <c r="S2661">
        <f t="shared" si="1061"/>
        <v>0</v>
      </c>
      <c r="T2661">
        <f t="shared" si="1061"/>
        <v>0</v>
      </c>
      <c r="U2661">
        <f t="shared" si="1061"/>
        <v>0</v>
      </c>
      <c r="V2661">
        <f t="shared" si="1061"/>
        <v>0</v>
      </c>
      <c r="W2661">
        <f t="shared" si="1061"/>
        <v>0</v>
      </c>
      <c r="X2661">
        <f t="shared" si="1061"/>
        <v>1</v>
      </c>
      <c r="Y2661">
        <f t="shared" si="1061"/>
        <v>0</v>
      </c>
      <c r="Z2661">
        <f t="shared" si="1061"/>
        <v>0</v>
      </c>
      <c r="AA2661">
        <f t="shared" si="1061"/>
        <v>0</v>
      </c>
      <c r="AB2661">
        <f t="shared" si="1061"/>
        <v>0</v>
      </c>
      <c r="AC2661">
        <f t="shared" ref="AC2661:AI2670" si="1062">VLOOKUP($O2661,$V$74:$AC$80,AC$592+1,0)</f>
        <v>0</v>
      </c>
      <c r="AD2661">
        <f t="shared" si="1062"/>
        <v>0</v>
      </c>
      <c r="AE2661">
        <f t="shared" si="1062"/>
        <v>1</v>
      </c>
      <c r="AF2661">
        <f t="shared" si="1062"/>
        <v>0</v>
      </c>
      <c r="AG2661">
        <f t="shared" si="1062"/>
        <v>0</v>
      </c>
      <c r="AH2661">
        <f t="shared" si="1062"/>
        <v>0</v>
      </c>
      <c r="AI2661">
        <f t="shared" si="1062"/>
        <v>0</v>
      </c>
      <c r="AJ2661">
        <f t="shared" ca="1" si="1031"/>
        <v>1</v>
      </c>
      <c r="AK2661">
        <f t="shared" ca="1" si="1032"/>
        <v>0</v>
      </c>
      <c r="AL2661">
        <f t="shared" ca="1" si="1033"/>
        <v>0</v>
      </c>
      <c r="AM2661">
        <f t="shared" ca="1" si="1034"/>
        <v>0</v>
      </c>
      <c r="AN2661">
        <f t="shared" ca="1" si="1035"/>
        <v>0</v>
      </c>
      <c r="AO2661">
        <f t="shared" ca="1" si="1036"/>
        <v>1</v>
      </c>
      <c r="AP2661">
        <f t="shared" ca="1" si="1037"/>
        <v>0</v>
      </c>
      <c r="AQ2661">
        <f t="shared" ca="1" si="1038"/>
        <v>0</v>
      </c>
      <c r="AR2661">
        <f t="shared" ca="1" si="1039"/>
        <v>1</v>
      </c>
      <c r="AS2661">
        <v>1</v>
      </c>
      <c r="AT2661">
        <v>0</v>
      </c>
      <c r="AU2661">
        <f t="shared" ref="AU2661:AW2680" ca="1" si="1063">VLOOKUP(INDIRECT($AU$590&amp;ROW($A2661)),$F$17:$I$19,AU$592+1,0)</f>
        <v>1</v>
      </c>
      <c r="AV2661">
        <f t="shared" ca="1" si="1063"/>
        <v>0</v>
      </c>
      <c r="AW2661">
        <f t="shared" ca="1" si="1063"/>
        <v>0</v>
      </c>
      <c r="AX2661">
        <v>0</v>
      </c>
    </row>
    <row r="2662" spans="1:50">
      <c r="A2662" s="2">
        <v>41515</v>
      </c>
      <c r="B2662">
        <v>1662</v>
      </c>
      <c r="C2662">
        <v>15</v>
      </c>
      <c r="D2662">
        <f t="shared" ca="1" si="1041"/>
        <v>18.830887486894309</v>
      </c>
      <c r="E2662">
        <f t="shared" ca="1" si="1042"/>
        <v>-3.8308874868943086</v>
      </c>
      <c r="F2662" t="str">
        <f t="shared" ca="1" si="1043"/>
        <v>low</v>
      </c>
      <c r="G2662">
        <v>768</v>
      </c>
      <c r="H2662">
        <f t="shared" si="1044"/>
        <v>768</v>
      </c>
      <c r="I2662">
        <f t="shared" ca="1" si="1045"/>
        <v>1161.4196454136049</v>
      </c>
      <c r="J2662">
        <f t="shared" ca="1" si="1046"/>
        <v>-393.41964541360494</v>
      </c>
      <c r="K2662" t="str">
        <f t="shared" ca="1" si="1047"/>
        <v>low</v>
      </c>
      <c r="L2662">
        <v>18.25</v>
      </c>
      <c r="M2662" t="str">
        <f t="shared" si="1058"/>
        <v>high</v>
      </c>
      <c r="N2662">
        <f t="shared" si="1026"/>
        <v>8</v>
      </c>
      <c r="O2662">
        <f t="shared" si="1027"/>
        <v>4</v>
      </c>
      <c r="P2662" t="str">
        <f t="shared" si="1028"/>
        <v>čtvrtek</v>
      </c>
      <c r="Q2662">
        <f t="shared" si="1061"/>
        <v>0</v>
      </c>
      <c r="R2662">
        <f t="shared" si="1061"/>
        <v>0</v>
      </c>
      <c r="S2662">
        <f t="shared" si="1061"/>
        <v>0</v>
      </c>
      <c r="T2662">
        <f t="shared" si="1061"/>
        <v>0</v>
      </c>
      <c r="U2662">
        <f t="shared" si="1061"/>
        <v>0</v>
      </c>
      <c r="V2662">
        <f t="shared" si="1061"/>
        <v>0</v>
      </c>
      <c r="W2662">
        <f t="shared" si="1061"/>
        <v>0</v>
      </c>
      <c r="X2662">
        <f t="shared" si="1061"/>
        <v>1</v>
      </c>
      <c r="Y2662">
        <f t="shared" si="1061"/>
        <v>0</v>
      </c>
      <c r="Z2662">
        <f t="shared" si="1061"/>
        <v>0</v>
      </c>
      <c r="AA2662">
        <f t="shared" si="1061"/>
        <v>0</v>
      </c>
      <c r="AB2662">
        <f t="shared" si="1061"/>
        <v>0</v>
      </c>
      <c r="AC2662">
        <f t="shared" si="1062"/>
        <v>0</v>
      </c>
      <c r="AD2662">
        <f t="shared" si="1062"/>
        <v>0</v>
      </c>
      <c r="AE2662">
        <f t="shared" si="1062"/>
        <v>0</v>
      </c>
      <c r="AF2662">
        <f t="shared" si="1062"/>
        <v>1</v>
      </c>
      <c r="AG2662">
        <f t="shared" si="1062"/>
        <v>0</v>
      </c>
      <c r="AH2662">
        <f t="shared" si="1062"/>
        <v>0</v>
      </c>
      <c r="AI2662">
        <f t="shared" si="1062"/>
        <v>0</v>
      </c>
      <c r="AJ2662">
        <f t="shared" ca="1" si="1031"/>
        <v>1</v>
      </c>
      <c r="AK2662">
        <f t="shared" ca="1" si="1032"/>
        <v>0</v>
      </c>
      <c r="AL2662">
        <f t="shared" ca="1" si="1033"/>
        <v>0</v>
      </c>
      <c r="AM2662">
        <f t="shared" ca="1" si="1034"/>
        <v>0</v>
      </c>
      <c r="AN2662">
        <f t="shared" ca="1" si="1035"/>
        <v>0</v>
      </c>
      <c r="AO2662">
        <f t="shared" ca="1" si="1036"/>
        <v>1</v>
      </c>
      <c r="AP2662">
        <f t="shared" ca="1" si="1037"/>
        <v>0</v>
      </c>
      <c r="AQ2662">
        <f t="shared" ca="1" si="1038"/>
        <v>0</v>
      </c>
      <c r="AR2662">
        <f t="shared" ca="1" si="1039"/>
        <v>1</v>
      </c>
      <c r="AS2662">
        <v>1</v>
      </c>
      <c r="AT2662">
        <v>0</v>
      </c>
      <c r="AU2662">
        <f t="shared" ca="1" si="1063"/>
        <v>1</v>
      </c>
      <c r="AV2662">
        <f t="shared" ca="1" si="1063"/>
        <v>0</v>
      </c>
      <c r="AW2662">
        <f t="shared" ca="1" si="1063"/>
        <v>0</v>
      </c>
      <c r="AX2662">
        <v>0</v>
      </c>
    </row>
    <row r="2663" spans="1:50">
      <c r="A2663" s="2">
        <v>41516</v>
      </c>
      <c r="B2663">
        <v>1663</v>
      </c>
      <c r="C2663">
        <v>22</v>
      </c>
      <c r="D2663">
        <f t="shared" ca="1" si="1041"/>
        <v>18.831468870627425</v>
      </c>
      <c r="E2663">
        <f t="shared" ca="1" si="1042"/>
        <v>3.1685311293725746</v>
      </c>
      <c r="F2663" t="str">
        <f t="shared" ca="1" si="1043"/>
        <v>high</v>
      </c>
      <c r="G2663">
        <v>1062</v>
      </c>
      <c r="H2663">
        <f t="shared" si="1044"/>
        <v>1062</v>
      </c>
      <c r="I2663">
        <f t="shared" ca="1" si="1045"/>
        <v>1161.5741359355127</v>
      </c>
      <c r="J2663">
        <f t="shared" ca="1" si="1046"/>
        <v>-99.574135935512686</v>
      </c>
      <c r="K2663" t="str">
        <f t="shared" ca="1" si="1047"/>
        <v>medium</v>
      </c>
      <c r="L2663">
        <v>24.5</v>
      </c>
      <c r="M2663" t="str">
        <f t="shared" si="1058"/>
        <v>high</v>
      </c>
      <c r="N2663">
        <f t="shared" si="1026"/>
        <v>8</v>
      </c>
      <c r="O2663">
        <f t="shared" si="1027"/>
        <v>5</v>
      </c>
      <c r="P2663" t="str">
        <f t="shared" si="1028"/>
        <v>pátek</v>
      </c>
      <c r="Q2663">
        <f t="shared" si="1061"/>
        <v>0</v>
      </c>
      <c r="R2663">
        <f t="shared" si="1061"/>
        <v>0</v>
      </c>
      <c r="S2663">
        <f t="shared" si="1061"/>
        <v>0</v>
      </c>
      <c r="T2663">
        <f t="shared" si="1061"/>
        <v>0</v>
      </c>
      <c r="U2663">
        <f t="shared" si="1061"/>
        <v>0</v>
      </c>
      <c r="V2663">
        <f t="shared" si="1061"/>
        <v>0</v>
      </c>
      <c r="W2663">
        <f t="shared" si="1061"/>
        <v>0</v>
      </c>
      <c r="X2663">
        <f t="shared" si="1061"/>
        <v>1</v>
      </c>
      <c r="Y2663">
        <f t="shared" si="1061"/>
        <v>0</v>
      </c>
      <c r="Z2663">
        <f t="shared" si="1061"/>
        <v>0</v>
      </c>
      <c r="AA2663">
        <f t="shared" si="1061"/>
        <v>0</v>
      </c>
      <c r="AB2663">
        <f t="shared" si="1061"/>
        <v>0</v>
      </c>
      <c r="AC2663">
        <f t="shared" si="1062"/>
        <v>0</v>
      </c>
      <c r="AD2663">
        <f t="shared" si="1062"/>
        <v>0</v>
      </c>
      <c r="AE2663">
        <f t="shared" si="1062"/>
        <v>0</v>
      </c>
      <c r="AF2663">
        <f t="shared" si="1062"/>
        <v>0</v>
      </c>
      <c r="AG2663">
        <f t="shared" si="1062"/>
        <v>1</v>
      </c>
      <c r="AH2663">
        <f t="shared" si="1062"/>
        <v>0</v>
      </c>
      <c r="AI2663">
        <f t="shared" si="1062"/>
        <v>0</v>
      </c>
      <c r="AJ2663">
        <f t="shared" ca="1" si="1031"/>
        <v>1</v>
      </c>
      <c r="AK2663">
        <f t="shared" ca="1" si="1032"/>
        <v>0</v>
      </c>
      <c r="AL2663">
        <f t="shared" ca="1" si="1033"/>
        <v>0</v>
      </c>
      <c r="AM2663">
        <f t="shared" ca="1" si="1034"/>
        <v>0</v>
      </c>
      <c r="AN2663">
        <f t="shared" ca="1" si="1035"/>
        <v>0</v>
      </c>
      <c r="AO2663">
        <f t="shared" ca="1" si="1036"/>
        <v>1</v>
      </c>
      <c r="AP2663">
        <f t="shared" ca="1" si="1037"/>
        <v>0</v>
      </c>
      <c r="AQ2663">
        <f t="shared" ca="1" si="1038"/>
        <v>0</v>
      </c>
      <c r="AR2663">
        <f t="shared" ca="1" si="1039"/>
        <v>1</v>
      </c>
      <c r="AS2663">
        <v>1</v>
      </c>
      <c r="AT2663">
        <v>0</v>
      </c>
      <c r="AU2663">
        <f t="shared" ca="1" si="1063"/>
        <v>0</v>
      </c>
      <c r="AV2663">
        <f t="shared" ca="1" si="1063"/>
        <v>0</v>
      </c>
      <c r="AW2663">
        <f t="shared" ca="1" si="1063"/>
        <v>1</v>
      </c>
      <c r="AX2663">
        <v>0</v>
      </c>
    </row>
    <row r="2664" spans="1:50">
      <c r="A2664" s="2">
        <v>41517</v>
      </c>
      <c r="B2664">
        <v>1664</v>
      </c>
      <c r="C2664">
        <v>25</v>
      </c>
      <c r="D2664">
        <f t="shared" ca="1" si="1041"/>
        <v>18.832046987974209</v>
      </c>
      <c r="E2664">
        <f t="shared" ca="1" si="1042"/>
        <v>6.1679530120257908</v>
      </c>
      <c r="F2664" t="str">
        <f t="shared" ca="1" si="1043"/>
        <v>high</v>
      </c>
      <c r="G2664">
        <v>1048</v>
      </c>
      <c r="H2664">
        <f t="shared" si="1044"/>
        <v>1048</v>
      </c>
      <c r="I2664">
        <f t="shared" ca="1" si="1045"/>
        <v>1161.7284509720816</v>
      </c>
      <c r="J2664">
        <f t="shared" ca="1" si="1046"/>
        <v>-113.72845097208165</v>
      </c>
      <c r="K2664" t="str">
        <f t="shared" ca="1" si="1047"/>
        <v>medium</v>
      </c>
      <c r="L2664">
        <v>24.2</v>
      </c>
      <c r="M2664" t="str">
        <f t="shared" si="1058"/>
        <v>high</v>
      </c>
      <c r="N2664">
        <f t="shared" si="1026"/>
        <v>8</v>
      </c>
      <c r="O2664">
        <f t="shared" si="1027"/>
        <v>6</v>
      </c>
      <c r="P2664" t="str">
        <f t="shared" si="1028"/>
        <v>sobota</v>
      </c>
      <c r="Q2664">
        <f t="shared" si="1061"/>
        <v>0</v>
      </c>
      <c r="R2664">
        <f t="shared" si="1061"/>
        <v>0</v>
      </c>
      <c r="S2664">
        <f t="shared" si="1061"/>
        <v>0</v>
      </c>
      <c r="T2664">
        <f t="shared" si="1061"/>
        <v>0</v>
      </c>
      <c r="U2664">
        <f t="shared" si="1061"/>
        <v>0</v>
      </c>
      <c r="V2664">
        <f t="shared" si="1061"/>
        <v>0</v>
      </c>
      <c r="W2664">
        <f t="shared" si="1061"/>
        <v>0</v>
      </c>
      <c r="X2664">
        <f t="shared" si="1061"/>
        <v>1</v>
      </c>
      <c r="Y2664">
        <f t="shared" si="1061"/>
        <v>0</v>
      </c>
      <c r="Z2664">
        <f t="shared" si="1061"/>
        <v>0</v>
      </c>
      <c r="AA2664">
        <f t="shared" si="1061"/>
        <v>0</v>
      </c>
      <c r="AB2664">
        <f t="shared" si="1061"/>
        <v>0</v>
      </c>
      <c r="AC2664">
        <f t="shared" si="1062"/>
        <v>0</v>
      </c>
      <c r="AD2664">
        <f t="shared" si="1062"/>
        <v>0</v>
      </c>
      <c r="AE2664">
        <f t="shared" si="1062"/>
        <v>0</v>
      </c>
      <c r="AF2664">
        <f t="shared" si="1062"/>
        <v>0</v>
      </c>
      <c r="AG2664">
        <f t="shared" si="1062"/>
        <v>0</v>
      </c>
      <c r="AH2664">
        <f t="shared" si="1062"/>
        <v>1</v>
      </c>
      <c r="AI2664">
        <f t="shared" si="1062"/>
        <v>0</v>
      </c>
      <c r="AJ2664">
        <f t="shared" ca="1" si="1031"/>
        <v>1</v>
      </c>
      <c r="AK2664">
        <f t="shared" ca="1" si="1032"/>
        <v>0</v>
      </c>
      <c r="AL2664">
        <f t="shared" ca="1" si="1033"/>
        <v>0</v>
      </c>
      <c r="AM2664">
        <f t="shared" ca="1" si="1034"/>
        <v>0</v>
      </c>
      <c r="AN2664">
        <f t="shared" ca="1" si="1035"/>
        <v>0</v>
      </c>
      <c r="AO2664">
        <f t="shared" ca="1" si="1036"/>
        <v>1</v>
      </c>
      <c r="AP2664">
        <f t="shared" ca="1" si="1037"/>
        <v>0</v>
      </c>
      <c r="AQ2664">
        <f t="shared" ca="1" si="1038"/>
        <v>0</v>
      </c>
      <c r="AR2664">
        <f t="shared" ca="1" si="1039"/>
        <v>1</v>
      </c>
      <c r="AS2664">
        <v>0</v>
      </c>
      <c r="AT2664">
        <v>0</v>
      </c>
      <c r="AU2664">
        <f t="shared" ca="1" si="1063"/>
        <v>0</v>
      </c>
      <c r="AV2664">
        <f t="shared" ca="1" si="1063"/>
        <v>0</v>
      </c>
      <c r="AW2664">
        <f t="shared" ca="1" si="1063"/>
        <v>1</v>
      </c>
      <c r="AX2664">
        <v>0</v>
      </c>
    </row>
    <row r="2665" spans="1:50">
      <c r="A2665" s="2">
        <v>41518</v>
      </c>
      <c r="B2665">
        <v>1665</v>
      </c>
      <c r="C2665">
        <v>11</v>
      </c>
      <c r="D2665">
        <f t="shared" ca="1" si="1041"/>
        <v>18.832621846653236</v>
      </c>
      <c r="E2665">
        <f t="shared" ca="1" si="1042"/>
        <v>-7.832621846653236</v>
      </c>
      <c r="F2665" t="str">
        <f t="shared" ca="1" si="1043"/>
        <v>low</v>
      </c>
      <c r="G2665">
        <v>693</v>
      </c>
      <c r="H2665">
        <f t="shared" si="1044"/>
        <v>693</v>
      </c>
      <c r="I2665">
        <f t="shared" ca="1" si="1045"/>
        <v>1161.8825903719405</v>
      </c>
      <c r="J2665">
        <f t="shared" ca="1" si="1046"/>
        <v>-468.88259037194052</v>
      </c>
      <c r="K2665" t="str">
        <f t="shared" ca="1" si="1047"/>
        <v>low</v>
      </c>
      <c r="L2665">
        <v>19.100000000000001</v>
      </c>
      <c r="M2665" t="str">
        <f t="shared" si="1058"/>
        <v>high</v>
      </c>
      <c r="N2665">
        <f t="shared" ref="N2665:N2728" si="1064">MONTH(A2665)</f>
        <v>9</v>
      </c>
      <c r="O2665">
        <f t="shared" ref="O2665:O2728" si="1065">WEEKDAY(A2665,2)</f>
        <v>7</v>
      </c>
      <c r="P2665" t="str">
        <f t="shared" ref="P2665:P2728" si="1066">VLOOKUP(O2665,$O$581:$P$587,2,0)</f>
        <v>neděle</v>
      </c>
      <c r="Q2665">
        <f t="shared" si="1061"/>
        <v>0</v>
      </c>
      <c r="R2665">
        <f t="shared" si="1061"/>
        <v>0</v>
      </c>
      <c r="S2665">
        <f t="shared" si="1061"/>
        <v>0</v>
      </c>
      <c r="T2665">
        <f t="shared" si="1061"/>
        <v>0</v>
      </c>
      <c r="U2665">
        <f t="shared" si="1061"/>
        <v>0</v>
      </c>
      <c r="V2665">
        <f t="shared" si="1061"/>
        <v>0</v>
      </c>
      <c r="W2665">
        <f t="shared" si="1061"/>
        <v>0</v>
      </c>
      <c r="X2665">
        <f t="shared" si="1061"/>
        <v>0</v>
      </c>
      <c r="Y2665">
        <f t="shared" si="1061"/>
        <v>1</v>
      </c>
      <c r="Z2665">
        <f t="shared" si="1061"/>
        <v>0</v>
      </c>
      <c r="AA2665">
        <f t="shared" si="1061"/>
        <v>0</v>
      </c>
      <c r="AB2665">
        <f t="shared" si="1061"/>
        <v>0</v>
      </c>
      <c r="AC2665">
        <f t="shared" si="1062"/>
        <v>0</v>
      </c>
      <c r="AD2665">
        <f t="shared" si="1062"/>
        <v>0</v>
      </c>
      <c r="AE2665">
        <f t="shared" si="1062"/>
        <v>0</v>
      </c>
      <c r="AF2665">
        <f t="shared" si="1062"/>
        <v>0</v>
      </c>
      <c r="AG2665">
        <f t="shared" si="1062"/>
        <v>0</v>
      </c>
      <c r="AH2665">
        <f t="shared" si="1062"/>
        <v>0</v>
      </c>
      <c r="AI2665">
        <f t="shared" si="1062"/>
        <v>1</v>
      </c>
      <c r="AJ2665">
        <f t="shared" ref="AJ2665:AJ2728" ca="1" si="1067">VLOOKUP(INDIRECT($AJ$590&amp;ROW($A2665)+AJ$591),$F$17:$I$19,AJ$592+1,0)</f>
        <v>1</v>
      </c>
      <c r="AK2665">
        <f t="shared" ref="AK2665:AK2728" ca="1" si="1068">VLOOKUP(INDIRECT($AJ$590&amp;ROW($A2665)+AJ$591),$F$17:$I$19,AK$592+1,0)</f>
        <v>0</v>
      </c>
      <c r="AL2665">
        <f t="shared" ref="AL2665:AL2728" ca="1" si="1069">VLOOKUP(INDIRECT($AJ$590&amp;ROW($A2665)+AJ$591),$F$17:$I$19,AL$592+1,0)</f>
        <v>0</v>
      </c>
      <c r="AM2665">
        <f t="shared" ref="AM2665:AM2728" ca="1" si="1070">VLOOKUP(INDIRECT($AJ$590&amp;ROW($A2665)+AM$591),$F$17:$I$19,AM$592+1,0)</f>
        <v>0</v>
      </c>
      <c r="AN2665">
        <f t="shared" ref="AN2665:AN2728" ca="1" si="1071">VLOOKUP(INDIRECT($AJ$590&amp;ROW($A2665)+AM$591),$F$17:$I$19,AN$592+1,0)</f>
        <v>0</v>
      </c>
      <c r="AO2665">
        <f t="shared" ref="AO2665:AO2728" ca="1" si="1072">VLOOKUP(INDIRECT($AJ$590&amp;ROW($A2665)+AM$591),$F$17:$I$19,AO$592+1,0)</f>
        <v>1</v>
      </c>
      <c r="AP2665">
        <f t="shared" ref="AP2665:AP2728" ca="1" si="1073">VLOOKUP(INDIRECT($AJ$590&amp;ROW($A2665)+AP$591),$F$17:$I$19,AP$592+1,0)</f>
        <v>0</v>
      </c>
      <c r="AQ2665">
        <f t="shared" ref="AQ2665:AQ2728" ca="1" si="1074">VLOOKUP(INDIRECT($AJ$590&amp;ROW($A2665)+AP$591),$F$17:$I$19,AQ$592+1,0)</f>
        <v>0</v>
      </c>
      <c r="AR2665">
        <f t="shared" ref="AR2665:AR2728" ca="1" si="1075">VLOOKUP(INDIRECT($AJ$590&amp;ROW($A2665)+AP$591),$F$17:$I$19,AR$592+1,0)</f>
        <v>1</v>
      </c>
      <c r="AS2665">
        <v>1</v>
      </c>
      <c r="AT2665">
        <v>0</v>
      </c>
      <c r="AU2665">
        <f t="shared" ca="1" si="1063"/>
        <v>1</v>
      </c>
      <c r="AV2665">
        <f t="shared" ca="1" si="1063"/>
        <v>0</v>
      </c>
      <c r="AW2665">
        <f t="shared" ca="1" si="1063"/>
        <v>0</v>
      </c>
      <c r="AX2665">
        <v>0</v>
      </c>
    </row>
    <row r="2666" spans="1:50">
      <c r="A2666" s="2">
        <v>41519</v>
      </c>
      <c r="B2666">
        <v>1666</v>
      </c>
      <c r="C2666">
        <v>15</v>
      </c>
      <c r="D2666">
        <f t="shared" ref="D2666:D2729" ca="1" si="1076">$E$516*B2666^3+$E$521*B2666^2+$E$526*B2666+$E$531</f>
        <v>18.833193454383085</v>
      </c>
      <c r="E2666">
        <f t="shared" ref="E2666:E2729" ca="1" si="1077">C2666-D2666</f>
        <v>-3.8331934543830855</v>
      </c>
      <c r="F2666" t="str">
        <f t="shared" ref="F2666:F2729" ca="1" si="1078">VLOOKUP(E2666,$A$3:$C$6,3)</f>
        <v>low</v>
      </c>
      <c r="G2666">
        <v>975</v>
      </c>
      <c r="H2666">
        <f t="shared" ref="H2666:H2729" si="1079">IF(G2666&gt;$H$592,$G$592,G2666)</f>
        <v>975</v>
      </c>
      <c r="I2666">
        <f t="shared" ref="I2666:I2729" ca="1" si="1080">$K$516*B2666^3+$K$521*B2666^2+$K$526*B2666+$K$531</f>
        <v>1162.0365539837185</v>
      </c>
      <c r="J2666">
        <f t="shared" ref="J2666:J2729" ca="1" si="1081">H2666-I2666</f>
        <v>-187.03655398371848</v>
      </c>
      <c r="K2666" t="str">
        <f t="shared" ref="K2666:K2729" ca="1" si="1082">VLOOKUP(J2666,$A$10:$C$13,3)</f>
        <v>medium</v>
      </c>
      <c r="L2666">
        <v>13.45</v>
      </c>
      <c r="M2666" t="str">
        <f t="shared" si="1058"/>
        <v>medium</v>
      </c>
      <c r="N2666">
        <f t="shared" si="1064"/>
        <v>9</v>
      </c>
      <c r="O2666">
        <f t="shared" si="1065"/>
        <v>1</v>
      </c>
      <c r="P2666" t="str">
        <f t="shared" si="1066"/>
        <v>pondělí</v>
      </c>
      <c r="Q2666">
        <f t="shared" si="1061"/>
        <v>0</v>
      </c>
      <c r="R2666">
        <f t="shared" si="1061"/>
        <v>0</v>
      </c>
      <c r="S2666">
        <f t="shared" si="1061"/>
        <v>0</v>
      </c>
      <c r="T2666">
        <f t="shared" si="1061"/>
        <v>0</v>
      </c>
      <c r="U2666">
        <f t="shared" si="1061"/>
        <v>0</v>
      </c>
      <c r="V2666">
        <f t="shared" si="1061"/>
        <v>0</v>
      </c>
      <c r="W2666">
        <f t="shared" si="1061"/>
        <v>0</v>
      </c>
      <c r="X2666">
        <f t="shared" si="1061"/>
        <v>0</v>
      </c>
      <c r="Y2666">
        <f t="shared" si="1061"/>
        <v>1</v>
      </c>
      <c r="Z2666">
        <f t="shared" si="1061"/>
        <v>0</v>
      </c>
      <c r="AA2666">
        <f t="shared" si="1061"/>
        <v>0</v>
      </c>
      <c r="AB2666">
        <f t="shared" si="1061"/>
        <v>0</v>
      </c>
      <c r="AC2666">
        <f t="shared" si="1062"/>
        <v>1</v>
      </c>
      <c r="AD2666">
        <f t="shared" si="1062"/>
        <v>0</v>
      </c>
      <c r="AE2666">
        <f t="shared" si="1062"/>
        <v>0</v>
      </c>
      <c r="AF2666">
        <f t="shared" si="1062"/>
        <v>0</v>
      </c>
      <c r="AG2666">
        <f t="shared" si="1062"/>
        <v>0</v>
      </c>
      <c r="AH2666">
        <f t="shared" si="1062"/>
        <v>0</v>
      </c>
      <c r="AI2666">
        <f t="shared" si="1062"/>
        <v>0</v>
      </c>
      <c r="AJ2666">
        <f t="shared" ca="1" si="1067"/>
        <v>1</v>
      </c>
      <c r="AK2666">
        <f t="shared" ca="1" si="1068"/>
        <v>0</v>
      </c>
      <c r="AL2666">
        <f t="shared" ca="1" si="1069"/>
        <v>0</v>
      </c>
      <c r="AM2666">
        <f t="shared" ca="1" si="1070"/>
        <v>0</v>
      </c>
      <c r="AN2666">
        <f t="shared" ca="1" si="1071"/>
        <v>0</v>
      </c>
      <c r="AO2666">
        <f t="shared" ca="1" si="1072"/>
        <v>1</v>
      </c>
      <c r="AP2666">
        <f t="shared" ca="1" si="1073"/>
        <v>0</v>
      </c>
      <c r="AQ2666">
        <f t="shared" ca="1" si="1074"/>
        <v>1</v>
      </c>
      <c r="AR2666">
        <f t="shared" ca="1" si="1075"/>
        <v>0</v>
      </c>
      <c r="AS2666">
        <v>1</v>
      </c>
      <c r="AT2666">
        <v>0</v>
      </c>
      <c r="AU2666">
        <f t="shared" ca="1" si="1063"/>
        <v>1</v>
      </c>
      <c r="AV2666">
        <f t="shared" ca="1" si="1063"/>
        <v>0</v>
      </c>
      <c r="AW2666">
        <f t="shared" ca="1" si="1063"/>
        <v>0</v>
      </c>
      <c r="AX2666">
        <v>0</v>
      </c>
    </row>
    <row r="2667" spans="1:50">
      <c r="A2667" s="2">
        <v>41520</v>
      </c>
      <c r="B2667">
        <v>1667</v>
      </c>
      <c r="C2667">
        <v>16</v>
      </c>
      <c r="D2667">
        <f t="shared" ca="1" si="1076"/>
        <v>18.83376181888233</v>
      </c>
      <c r="E2667">
        <f t="shared" ca="1" si="1077"/>
        <v>-2.8337618188823299</v>
      </c>
      <c r="F2667" t="str">
        <f t="shared" ca="1" si="1078"/>
        <v>medium</v>
      </c>
      <c r="G2667">
        <v>795</v>
      </c>
      <c r="H2667">
        <f t="shared" si="1079"/>
        <v>795</v>
      </c>
      <c r="I2667">
        <f t="shared" ca="1" si="1080"/>
        <v>1162.1903416560444</v>
      </c>
      <c r="J2667">
        <f t="shared" ca="1" si="1081"/>
        <v>-367.19034165604444</v>
      </c>
      <c r="K2667" t="str">
        <f t="shared" ca="1" si="1082"/>
        <v>low</v>
      </c>
      <c r="L2667">
        <v>15.2</v>
      </c>
      <c r="M2667" t="str">
        <f t="shared" si="1058"/>
        <v>high</v>
      </c>
      <c r="N2667">
        <f t="shared" si="1064"/>
        <v>9</v>
      </c>
      <c r="O2667">
        <f t="shared" si="1065"/>
        <v>2</v>
      </c>
      <c r="P2667" t="str">
        <f t="shared" si="1066"/>
        <v>úterý</v>
      </c>
      <c r="Q2667">
        <f t="shared" si="1061"/>
        <v>0</v>
      </c>
      <c r="R2667">
        <f t="shared" si="1061"/>
        <v>0</v>
      </c>
      <c r="S2667">
        <f t="shared" si="1061"/>
        <v>0</v>
      </c>
      <c r="T2667">
        <f t="shared" si="1061"/>
        <v>0</v>
      </c>
      <c r="U2667">
        <f t="shared" si="1061"/>
        <v>0</v>
      </c>
      <c r="V2667">
        <f t="shared" si="1061"/>
        <v>0</v>
      </c>
      <c r="W2667">
        <f t="shared" si="1061"/>
        <v>0</v>
      </c>
      <c r="X2667">
        <f t="shared" si="1061"/>
        <v>0</v>
      </c>
      <c r="Y2667">
        <f t="shared" si="1061"/>
        <v>1</v>
      </c>
      <c r="Z2667">
        <f t="shared" si="1061"/>
        <v>0</v>
      </c>
      <c r="AA2667">
        <f t="shared" si="1061"/>
        <v>0</v>
      </c>
      <c r="AB2667">
        <f t="shared" si="1061"/>
        <v>0</v>
      </c>
      <c r="AC2667">
        <f t="shared" si="1062"/>
        <v>0</v>
      </c>
      <c r="AD2667">
        <f t="shared" si="1062"/>
        <v>1</v>
      </c>
      <c r="AE2667">
        <f t="shared" si="1062"/>
        <v>0</v>
      </c>
      <c r="AF2667">
        <f t="shared" si="1062"/>
        <v>0</v>
      </c>
      <c r="AG2667">
        <f t="shared" si="1062"/>
        <v>0</v>
      </c>
      <c r="AH2667">
        <f t="shared" si="1062"/>
        <v>0</v>
      </c>
      <c r="AI2667">
        <f t="shared" si="1062"/>
        <v>0</v>
      </c>
      <c r="AJ2667">
        <f t="shared" ca="1" si="1067"/>
        <v>1</v>
      </c>
      <c r="AK2667">
        <f t="shared" ca="1" si="1068"/>
        <v>0</v>
      </c>
      <c r="AL2667">
        <f t="shared" ca="1" si="1069"/>
        <v>0</v>
      </c>
      <c r="AM2667">
        <f t="shared" ca="1" si="1070"/>
        <v>0</v>
      </c>
      <c r="AN2667">
        <f t="shared" ca="1" si="1071"/>
        <v>0</v>
      </c>
      <c r="AO2667">
        <f t="shared" ca="1" si="1072"/>
        <v>1</v>
      </c>
      <c r="AP2667">
        <f t="shared" ca="1" si="1073"/>
        <v>0</v>
      </c>
      <c r="AQ2667">
        <f t="shared" ca="1" si="1074"/>
        <v>0</v>
      </c>
      <c r="AR2667">
        <f t="shared" ca="1" si="1075"/>
        <v>1</v>
      </c>
      <c r="AS2667">
        <v>0</v>
      </c>
      <c r="AT2667">
        <v>0</v>
      </c>
      <c r="AU2667">
        <f t="shared" ca="1" si="1063"/>
        <v>0</v>
      </c>
      <c r="AV2667">
        <f t="shared" ca="1" si="1063"/>
        <v>1</v>
      </c>
      <c r="AW2667">
        <f t="shared" ca="1" si="1063"/>
        <v>0</v>
      </c>
      <c r="AX2667">
        <v>0</v>
      </c>
    </row>
    <row r="2668" spans="1:50">
      <c r="A2668" s="2">
        <v>41521</v>
      </c>
      <c r="B2668">
        <v>1668</v>
      </c>
      <c r="C2668">
        <v>14</v>
      </c>
      <c r="D2668">
        <f t="shared" ca="1" si="1076"/>
        <v>18.834326947869567</v>
      </c>
      <c r="E2668">
        <f t="shared" ca="1" si="1077"/>
        <v>-4.8343269478695667</v>
      </c>
      <c r="F2668" t="str">
        <f t="shared" ca="1" si="1078"/>
        <v>low</v>
      </c>
      <c r="G2668">
        <v>1085</v>
      </c>
      <c r="H2668">
        <f t="shared" si="1079"/>
        <v>1085</v>
      </c>
      <c r="I2668">
        <f t="shared" ca="1" si="1080"/>
        <v>1162.3439532375473</v>
      </c>
      <c r="J2668">
        <f t="shared" ca="1" si="1081"/>
        <v>-77.343953237547339</v>
      </c>
      <c r="K2668" t="str">
        <f t="shared" ca="1" si="1082"/>
        <v>medium</v>
      </c>
      <c r="L2668">
        <v>19.23</v>
      </c>
      <c r="M2668" t="str">
        <f t="shared" si="1058"/>
        <v>high</v>
      </c>
      <c r="N2668">
        <f t="shared" si="1064"/>
        <v>9</v>
      </c>
      <c r="O2668">
        <f t="shared" si="1065"/>
        <v>3</v>
      </c>
      <c r="P2668" t="str">
        <f t="shared" si="1066"/>
        <v>středa</v>
      </c>
      <c r="Q2668">
        <f t="shared" si="1061"/>
        <v>0</v>
      </c>
      <c r="R2668">
        <f t="shared" si="1061"/>
        <v>0</v>
      </c>
      <c r="S2668">
        <f t="shared" si="1061"/>
        <v>0</v>
      </c>
      <c r="T2668">
        <f t="shared" si="1061"/>
        <v>0</v>
      </c>
      <c r="U2668">
        <f t="shared" si="1061"/>
        <v>0</v>
      </c>
      <c r="V2668">
        <f t="shared" si="1061"/>
        <v>0</v>
      </c>
      <c r="W2668">
        <f t="shared" si="1061"/>
        <v>0</v>
      </c>
      <c r="X2668">
        <f t="shared" si="1061"/>
        <v>0</v>
      </c>
      <c r="Y2668">
        <f t="shared" si="1061"/>
        <v>1</v>
      </c>
      <c r="Z2668">
        <f t="shared" si="1061"/>
        <v>0</v>
      </c>
      <c r="AA2668">
        <f t="shared" si="1061"/>
        <v>0</v>
      </c>
      <c r="AB2668">
        <f t="shared" si="1061"/>
        <v>0</v>
      </c>
      <c r="AC2668">
        <f t="shared" si="1062"/>
        <v>0</v>
      </c>
      <c r="AD2668">
        <f t="shared" si="1062"/>
        <v>0</v>
      </c>
      <c r="AE2668">
        <f t="shared" si="1062"/>
        <v>1</v>
      </c>
      <c r="AF2668">
        <f t="shared" si="1062"/>
        <v>0</v>
      </c>
      <c r="AG2668">
        <f t="shared" si="1062"/>
        <v>0</v>
      </c>
      <c r="AH2668">
        <f t="shared" si="1062"/>
        <v>0</v>
      </c>
      <c r="AI2668">
        <f t="shared" si="1062"/>
        <v>0</v>
      </c>
      <c r="AJ2668">
        <f t="shared" ca="1" si="1067"/>
        <v>1</v>
      </c>
      <c r="AK2668">
        <f t="shared" ca="1" si="1068"/>
        <v>0</v>
      </c>
      <c r="AL2668">
        <f t="shared" ca="1" si="1069"/>
        <v>0</v>
      </c>
      <c r="AM2668">
        <f t="shared" ca="1" si="1070"/>
        <v>0</v>
      </c>
      <c r="AN2668">
        <f t="shared" ca="1" si="1071"/>
        <v>0</v>
      </c>
      <c r="AO2668">
        <f t="shared" ca="1" si="1072"/>
        <v>1</v>
      </c>
      <c r="AP2668">
        <f t="shared" ca="1" si="1073"/>
        <v>0</v>
      </c>
      <c r="AQ2668">
        <f t="shared" ca="1" si="1074"/>
        <v>0</v>
      </c>
      <c r="AR2668">
        <f t="shared" ca="1" si="1075"/>
        <v>1</v>
      </c>
      <c r="AS2668">
        <v>0</v>
      </c>
      <c r="AT2668">
        <v>0</v>
      </c>
      <c r="AU2668">
        <f t="shared" ca="1" si="1063"/>
        <v>1</v>
      </c>
      <c r="AV2668">
        <f t="shared" ca="1" si="1063"/>
        <v>0</v>
      </c>
      <c r="AW2668">
        <f t="shared" ca="1" si="1063"/>
        <v>0</v>
      </c>
      <c r="AX2668">
        <v>0</v>
      </c>
    </row>
    <row r="2669" spans="1:50">
      <c r="A2669" s="2">
        <v>41522</v>
      </c>
      <c r="B2669">
        <v>1669</v>
      </c>
      <c r="C2669">
        <v>14</v>
      </c>
      <c r="D2669">
        <f t="shared" ca="1" si="1076"/>
        <v>18.834888849063361</v>
      </c>
      <c r="E2669">
        <f t="shared" ca="1" si="1077"/>
        <v>-4.8348888490633612</v>
      </c>
      <c r="F2669" t="str">
        <f t="shared" ca="1" si="1078"/>
        <v>low</v>
      </c>
      <c r="G2669">
        <v>586</v>
      </c>
      <c r="H2669">
        <f t="shared" si="1079"/>
        <v>586</v>
      </c>
      <c r="I2669">
        <f t="shared" ca="1" si="1080"/>
        <v>1162.4973885768563</v>
      </c>
      <c r="J2669">
        <f t="shared" ca="1" si="1081"/>
        <v>-576.49738857685634</v>
      </c>
      <c r="K2669" t="str">
        <f t="shared" ca="1" si="1082"/>
        <v>low</v>
      </c>
      <c r="L2669">
        <v>18.649999999999999</v>
      </c>
      <c r="M2669" t="str">
        <f t="shared" si="1058"/>
        <v>high</v>
      </c>
      <c r="N2669">
        <f t="shared" si="1064"/>
        <v>9</v>
      </c>
      <c r="O2669">
        <f t="shared" si="1065"/>
        <v>4</v>
      </c>
      <c r="P2669" t="str">
        <f t="shared" si="1066"/>
        <v>čtvrtek</v>
      </c>
      <c r="Q2669">
        <f t="shared" si="1061"/>
        <v>0</v>
      </c>
      <c r="R2669">
        <f t="shared" si="1061"/>
        <v>0</v>
      </c>
      <c r="S2669">
        <f t="shared" si="1061"/>
        <v>0</v>
      </c>
      <c r="T2669">
        <f t="shared" si="1061"/>
        <v>0</v>
      </c>
      <c r="U2669">
        <f t="shared" si="1061"/>
        <v>0</v>
      </c>
      <c r="V2669">
        <f t="shared" si="1061"/>
        <v>0</v>
      </c>
      <c r="W2669">
        <f t="shared" si="1061"/>
        <v>0</v>
      </c>
      <c r="X2669">
        <f t="shared" si="1061"/>
        <v>0</v>
      </c>
      <c r="Y2669">
        <f t="shared" si="1061"/>
        <v>1</v>
      </c>
      <c r="Z2669">
        <f t="shared" si="1061"/>
        <v>0</v>
      </c>
      <c r="AA2669">
        <f t="shared" si="1061"/>
        <v>0</v>
      </c>
      <c r="AB2669">
        <f t="shared" si="1061"/>
        <v>0</v>
      </c>
      <c r="AC2669">
        <f t="shared" si="1062"/>
        <v>0</v>
      </c>
      <c r="AD2669">
        <f t="shared" si="1062"/>
        <v>0</v>
      </c>
      <c r="AE2669">
        <f t="shared" si="1062"/>
        <v>0</v>
      </c>
      <c r="AF2669">
        <f t="shared" si="1062"/>
        <v>1</v>
      </c>
      <c r="AG2669">
        <f t="shared" si="1062"/>
        <v>0</v>
      </c>
      <c r="AH2669">
        <f t="shared" si="1062"/>
        <v>0</v>
      </c>
      <c r="AI2669">
        <f t="shared" si="1062"/>
        <v>0</v>
      </c>
      <c r="AJ2669">
        <f t="shared" ca="1" si="1067"/>
        <v>1</v>
      </c>
      <c r="AK2669">
        <f t="shared" ca="1" si="1068"/>
        <v>0</v>
      </c>
      <c r="AL2669">
        <f t="shared" ca="1" si="1069"/>
        <v>0</v>
      </c>
      <c r="AM2669">
        <f t="shared" ca="1" si="1070"/>
        <v>0</v>
      </c>
      <c r="AN2669">
        <f t="shared" ca="1" si="1071"/>
        <v>0</v>
      </c>
      <c r="AO2669">
        <f t="shared" ca="1" si="1072"/>
        <v>1</v>
      </c>
      <c r="AP2669">
        <f t="shared" ca="1" si="1073"/>
        <v>0</v>
      </c>
      <c r="AQ2669">
        <f t="shared" ca="1" si="1074"/>
        <v>0</v>
      </c>
      <c r="AR2669">
        <f t="shared" ca="1" si="1075"/>
        <v>1</v>
      </c>
      <c r="AS2669">
        <v>0</v>
      </c>
      <c r="AT2669">
        <v>0</v>
      </c>
      <c r="AU2669">
        <f t="shared" ca="1" si="1063"/>
        <v>1</v>
      </c>
      <c r="AV2669">
        <f t="shared" ca="1" si="1063"/>
        <v>0</v>
      </c>
      <c r="AW2669">
        <f t="shared" ca="1" si="1063"/>
        <v>0</v>
      </c>
      <c r="AX2669">
        <v>0</v>
      </c>
    </row>
    <row r="2670" spans="1:50">
      <c r="A2670" s="2">
        <v>41523</v>
      </c>
      <c r="B2670">
        <v>1670</v>
      </c>
      <c r="C2670">
        <v>26</v>
      </c>
      <c r="D2670">
        <f t="shared" ca="1" si="1076"/>
        <v>18.835447530182293</v>
      </c>
      <c r="E2670">
        <f t="shared" ca="1" si="1077"/>
        <v>7.164552469817707</v>
      </c>
      <c r="F2670" t="str">
        <f t="shared" ca="1" si="1078"/>
        <v>high</v>
      </c>
      <c r="G2670">
        <v>1626</v>
      </c>
      <c r="H2670">
        <f t="shared" si="1079"/>
        <v>1626</v>
      </c>
      <c r="I2670">
        <f t="shared" ca="1" si="1080"/>
        <v>1162.6506475226001</v>
      </c>
      <c r="J2670">
        <f t="shared" ca="1" si="1081"/>
        <v>463.34935247739986</v>
      </c>
      <c r="K2670" t="str">
        <f t="shared" ca="1" si="1082"/>
        <v>high</v>
      </c>
      <c r="L2670">
        <v>17.600000000000001</v>
      </c>
      <c r="M2670" t="str">
        <f t="shared" si="1058"/>
        <v>high</v>
      </c>
      <c r="N2670">
        <f t="shared" si="1064"/>
        <v>9</v>
      </c>
      <c r="O2670">
        <f t="shared" si="1065"/>
        <v>5</v>
      </c>
      <c r="P2670" t="str">
        <f t="shared" si="1066"/>
        <v>pátek</v>
      </c>
      <c r="Q2670">
        <f t="shared" si="1061"/>
        <v>0</v>
      </c>
      <c r="R2670">
        <f t="shared" si="1061"/>
        <v>0</v>
      </c>
      <c r="S2670">
        <f t="shared" si="1061"/>
        <v>0</v>
      </c>
      <c r="T2670">
        <f t="shared" si="1061"/>
        <v>0</v>
      </c>
      <c r="U2670">
        <f t="shared" si="1061"/>
        <v>0</v>
      </c>
      <c r="V2670">
        <f t="shared" si="1061"/>
        <v>0</v>
      </c>
      <c r="W2670">
        <f t="shared" si="1061"/>
        <v>0</v>
      </c>
      <c r="X2670">
        <f t="shared" si="1061"/>
        <v>0</v>
      </c>
      <c r="Y2670">
        <f t="shared" si="1061"/>
        <v>1</v>
      </c>
      <c r="Z2670">
        <f t="shared" si="1061"/>
        <v>0</v>
      </c>
      <c r="AA2670">
        <f t="shared" si="1061"/>
        <v>0</v>
      </c>
      <c r="AB2670">
        <f t="shared" si="1061"/>
        <v>0</v>
      </c>
      <c r="AC2670">
        <f t="shared" si="1062"/>
        <v>0</v>
      </c>
      <c r="AD2670">
        <f t="shared" si="1062"/>
        <v>0</v>
      </c>
      <c r="AE2670">
        <f t="shared" si="1062"/>
        <v>0</v>
      </c>
      <c r="AF2670">
        <f t="shared" si="1062"/>
        <v>0</v>
      </c>
      <c r="AG2670">
        <f t="shared" si="1062"/>
        <v>1</v>
      </c>
      <c r="AH2670">
        <f t="shared" si="1062"/>
        <v>0</v>
      </c>
      <c r="AI2670">
        <f t="shared" si="1062"/>
        <v>0</v>
      </c>
      <c r="AJ2670">
        <f t="shared" ca="1" si="1067"/>
        <v>1</v>
      </c>
      <c r="AK2670">
        <f t="shared" ca="1" si="1068"/>
        <v>0</v>
      </c>
      <c r="AL2670">
        <f t="shared" ca="1" si="1069"/>
        <v>0</v>
      </c>
      <c r="AM2670">
        <f t="shared" ca="1" si="1070"/>
        <v>0</v>
      </c>
      <c r="AN2670">
        <f t="shared" ca="1" si="1071"/>
        <v>0</v>
      </c>
      <c r="AO2670">
        <f t="shared" ca="1" si="1072"/>
        <v>1</v>
      </c>
      <c r="AP2670">
        <f t="shared" ca="1" si="1073"/>
        <v>0</v>
      </c>
      <c r="AQ2670">
        <f t="shared" ca="1" si="1074"/>
        <v>0</v>
      </c>
      <c r="AR2670">
        <f t="shared" ca="1" si="1075"/>
        <v>1</v>
      </c>
      <c r="AS2670">
        <v>0</v>
      </c>
      <c r="AT2670">
        <v>0</v>
      </c>
      <c r="AU2670">
        <f t="shared" ca="1" si="1063"/>
        <v>0</v>
      </c>
      <c r="AV2670">
        <f t="shared" ca="1" si="1063"/>
        <v>0</v>
      </c>
      <c r="AW2670">
        <f t="shared" ca="1" si="1063"/>
        <v>1</v>
      </c>
      <c r="AX2670">
        <v>0</v>
      </c>
    </row>
    <row r="2671" spans="1:50">
      <c r="A2671" s="2">
        <v>41524</v>
      </c>
      <c r="B2671">
        <v>1671</v>
      </c>
      <c r="C2671">
        <v>17</v>
      </c>
      <c r="D2671">
        <f t="shared" ca="1" si="1076"/>
        <v>18.836002998944945</v>
      </c>
      <c r="E2671">
        <f t="shared" ca="1" si="1077"/>
        <v>-1.8360029989449451</v>
      </c>
      <c r="F2671" t="str">
        <f t="shared" ca="1" si="1078"/>
        <v>medium</v>
      </c>
      <c r="G2671">
        <v>2916</v>
      </c>
      <c r="H2671">
        <f t="shared" si="1079"/>
        <v>2916</v>
      </c>
      <c r="I2671">
        <f t="shared" ca="1" si="1080"/>
        <v>1162.8037299234079</v>
      </c>
      <c r="J2671">
        <f t="shared" ca="1" si="1081"/>
        <v>1753.1962700765921</v>
      </c>
      <c r="K2671" t="str">
        <f t="shared" ca="1" si="1082"/>
        <v>high</v>
      </c>
      <c r="L2671">
        <v>18.350000000000001</v>
      </c>
      <c r="M2671" t="str">
        <f t="shared" si="1058"/>
        <v>high</v>
      </c>
      <c r="N2671">
        <f t="shared" si="1064"/>
        <v>9</v>
      </c>
      <c r="O2671">
        <f t="shared" si="1065"/>
        <v>6</v>
      </c>
      <c r="P2671" t="str">
        <f t="shared" si="1066"/>
        <v>sobota</v>
      </c>
      <c r="Q2671">
        <f t="shared" ref="Q2671:AB2680" si="1083">VLOOKUP($N2671,$V$31:$AH$42,Q$592+1,0)</f>
        <v>0</v>
      </c>
      <c r="R2671">
        <f t="shared" si="1083"/>
        <v>0</v>
      </c>
      <c r="S2671">
        <f t="shared" si="1083"/>
        <v>0</v>
      </c>
      <c r="T2671">
        <f t="shared" si="1083"/>
        <v>0</v>
      </c>
      <c r="U2671">
        <f t="shared" si="1083"/>
        <v>0</v>
      </c>
      <c r="V2671">
        <f t="shared" si="1083"/>
        <v>0</v>
      </c>
      <c r="W2671">
        <f t="shared" si="1083"/>
        <v>0</v>
      </c>
      <c r="X2671">
        <f t="shared" si="1083"/>
        <v>0</v>
      </c>
      <c r="Y2671">
        <f t="shared" si="1083"/>
        <v>1</v>
      </c>
      <c r="Z2671">
        <f t="shared" si="1083"/>
        <v>0</v>
      </c>
      <c r="AA2671">
        <f t="shared" si="1083"/>
        <v>0</v>
      </c>
      <c r="AB2671">
        <f t="shared" si="1083"/>
        <v>0</v>
      </c>
      <c r="AC2671">
        <f t="shared" ref="AC2671:AI2680" si="1084">VLOOKUP($O2671,$V$74:$AC$80,AC$592+1,0)</f>
        <v>0</v>
      </c>
      <c r="AD2671">
        <f t="shared" si="1084"/>
        <v>0</v>
      </c>
      <c r="AE2671">
        <f t="shared" si="1084"/>
        <v>0</v>
      </c>
      <c r="AF2671">
        <f t="shared" si="1084"/>
        <v>0</v>
      </c>
      <c r="AG2671">
        <f t="shared" si="1084"/>
        <v>0</v>
      </c>
      <c r="AH2671">
        <f t="shared" si="1084"/>
        <v>1</v>
      </c>
      <c r="AI2671">
        <f t="shared" si="1084"/>
        <v>0</v>
      </c>
      <c r="AJ2671">
        <f t="shared" ca="1" si="1067"/>
        <v>1</v>
      </c>
      <c r="AK2671">
        <f t="shared" ca="1" si="1068"/>
        <v>0</v>
      </c>
      <c r="AL2671">
        <f t="shared" ca="1" si="1069"/>
        <v>0</v>
      </c>
      <c r="AM2671">
        <f t="shared" ca="1" si="1070"/>
        <v>0</v>
      </c>
      <c r="AN2671">
        <f t="shared" ca="1" si="1071"/>
        <v>0</v>
      </c>
      <c r="AO2671">
        <f t="shared" ca="1" si="1072"/>
        <v>1</v>
      </c>
      <c r="AP2671">
        <f t="shared" ca="1" si="1073"/>
        <v>0</v>
      </c>
      <c r="AQ2671">
        <f t="shared" ca="1" si="1074"/>
        <v>0</v>
      </c>
      <c r="AR2671">
        <f t="shared" ca="1" si="1075"/>
        <v>1</v>
      </c>
      <c r="AS2671">
        <v>0</v>
      </c>
      <c r="AT2671">
        <v>0</v>
      </c>
      <c r="AU2671">
        <f t="shared" ca="1" si="1063"/>
        <v>0</v>
      </c>
      <c r="AV2671">
        <f t="shared" ca="1" si="1063"/>
        <v>1</v>
      </c>
      <c r="AW2671">
        <f t="shared" ca="1" si="1063"/>
        <v>0</v>
      </c>
      <c r="AX2671">
        <v>0</v>
      </c>
    </row>
    <row r="2672" spans="1:50">
      <c r="A2672" s="2">
        <v>41525</v>
      </c>
      <c r="B2672">
        <v>1672</v>
      </c>
      <c r="C2672">
        <v>8</v>
      </c>
      <c r="D2672">
        <f t="shared" ca="1" si="1076"/>
        <v>18.836555263069897</v>
      </c>
      <c r="E2672">
        <f t="shared" ca="1" si="1077"/>
        <v>-10.836555263069897</v>
      </c>
      <c r="F2672" t="str">
        <f t="shared" ca="1" si="1078"/>
        <v>low</v>
      </c>
      <c r="G2672">
        <v>603</v>
      </c>
      <c r="H2672">
        <f t="shared" si="1079"/>
        <v>603</v>
      </c>
      <c r="I2672">
        <f t="shared" ca="1" si="1080"/>
        <v>1162.9566356279088</v>
      </c>
      <c r="J2672">
        <f t="shared" ca="1" si="1081"/>
        <v>-559.95663562790878</v>
      </c>
      <c r="K2672" t="str">
        <f t="shared" ca="1" si="1082"/>
        <v>low</v>
      </c>
      <c r="L2672">
        <v>18.600000000000001</v>
      </c>
      <c r="M2672" t="str">
        <f t="shared" si="1058"/>
        <v>high</v>
      </c>
      <c r="N2672">
        <f t="shared" si="1064"/>
        <v>9</v>
      </c>
      <c r="O2672">
        <f t="shared" si="1065"/>
        <v>7</v>
      </c>
      <c r="P2672" t="str">
        <f t="shared" si="1066"/>
        <v>neděle</v>
      </c>
      <c r="Q2672">
        <f t="shared" si="1083"/>
        <v>0</v>
      </c>
      <c r="R2672">
        <f t="shared" si="1083"/>
        <v>0</v>
      </c>
      <c r="S2672">
        <f t="shared" si="1083"/>
        <v>0</v>
      </c>
      <c r="T2672">
        <f t="shared" si="1083"/>
        <v>0</v>
      </c>
      <c r="U2672">
        <f t="shared" si="1083"/>
        <v>0</v>
      </c>
      <c r="V2672">
        <f t="shared" si="1083"/>
        <v>0</v>
      </c>
      <c r="W2672">
        <f t="shared" si="1083"/>
        <v>0</v>
      </c>
      <c r="X2672">
        <f t="shared" si="1083"/>
        <v>0</v>
      </c>
      <c r="Y2672">
        <f t="shared" si="1083"/>
        <v>1</v>
      </c>
      <c r="Z2672">
        <f t="shared" si="1083"/>
        <v>0</v>
      </c>
      <c r="AA2672">
        <f t="shared" si="1083"/>
        <v>0</v>
      </c>
      <c r="AB2672">
        <f t="shared" si="1083"/>
        <v>0</v>
      </c>
      <c r="AC2672">
        <f t="shared" si="1084"/>
        <v>0</v>
      </c>
      <c r="AD2672">
        <f t="shared" si="1084"/>
        <v>0</v>
      </c>
      <c r="AE2672">
        <f t="shared" si="1084"/>
        <v>0</v>
      </c>
      <c r="AF2672">
        <f t="shared" si="1084"/>
        <v>0</v>
      </c>
      <c r="AG2672">
        <f t="shared" si="1084"/>
        <v>0</v>
      </c>
      <c r="AH2672">
        <f t="shared" si="1084"/>
        <v>0</v>
      </c>
      <c r="AI2672">
        <f t="shared" si="1084"/>
        <v>1</v>
      </c>
      <c r="AJ2672">
        <f t="shared" ca="1" si="1067"/>
        <v>0</v>
      </c>
      <c r="AK2672">
        <f t="shared" ca="1" si="1068"/>
        <v>1</v>
      </c>
      <c r="AL2672">
        <f t="shared" ca="1" si="1069"/>
        <v>0</v>
      </c>
      <c r="AM2672">
        <f t="shared" ca="1" si="1070"/>
        <v>0</v>
      </c>
      <c r="AN2672">
        <f t="shared" ca="1" si="1071"/>
        <v>0</v>
      </c>
      <c r="AO2672">
        <f t="shared" ca="1" si="1072"/>
        <v>1</v>
      </c>
      <c r="AP2672">
        <f t="shared" ca="1" si="1073"/>
        <v>0</v>
      </c>
      <c r="AQ2672">
        <f t="shared" ca="1" si="1074"/>
        <v>0</v>
      </c>
      <c r="AR2672">
        <f t="shared" ca="1" si="1075"/>
        <v>1</v>
      </c>
      <c r="AS2672">
        <v>0</v>
      </c>
      <c r="AT2672">
        <v>0</v>
      </c>
      <c r="AU2672">
        <f t="shared" ca="1" si="1063"/>
        <v>1</v>
      </c>
      <c r="AV2672">
        <f t="shared" ca="1" si="1063"/>
        <v>0</v>
      </c>
      <c r="AW2672">
        <f t="shared" ca="1" si="1063"/>
        <v>0</v>
      </c>
      <c r="AX2672">
        <v>0</v>
      </c>
    </row>
    <row r="2673" spans="1:50">
      <c r="A2673" s="2">
        <v>41526</v>
      </c>
      <c r="B2673">
        <v>1673</v>
      </c>
      <c r="C2673">
        <v>22</v>
      </c>
      <c r="D2673">
        <f t="shared" ca="1" si="1076"/>
        <v>18.837104330275725</v>
      </c>
      <c r="E2673">
        <f t="shared" ca="1" si="1077"/>
        <v>3.1628956697242749</v>
      </c>
      <c r="F2673" t="str">
        <f t="shared" ca="1" si="1078"/>
        <v>high</v>
      </c>
      <c r="G2673">
        <v>2472</v>
      </c>
      <c r="H2673">
        <f t="shared" si="1079"/>
        <v>2472</v>
      </c>
      <c r="I2673">
        <f t="shared" ca="1" si="1080"/>
        <v>1163.1093644847313</v>
      </c>
      <c r="J2673">
        <f t="shared" ca="1" si="1081"/>
        <v>1308.8906355152687</v>
      </c>
      <c r="K2673" t="str">
        <f t="shared" ca="1" si="1082"/>
        <v>high</v>
      </c>
      <c r="L2673">
        <v>13.8</v>
      </c>
      <c r="M2673" t="str">
        <f t="shared" si="1058"/>
        <v>medium</v>
      </c>
      <c r="N2673">
        <f t="shared" si="1064"/>
        <v>9</v>
      </c>
      <c r="O2673">
        <f t="shared" si="1065"/>
        <v>1</v>
      </c>
      <c r="P2673" t="str">
        <f t="shared" si="1066"/>
        <v>pondělí</v>
      </c>
      <c r="Q2673">
        <f t="shared" si="1083"/>
        <v>0</v>
      </c>
      <c r="R2673">
        <f t="shared" si="1083"/>
        <v>0</v>
      </c>
      <c r="S2673">
        <f t="shared" si="1083"/>
        <v>0</v>
      </c>
      <c r="T2673">
        <f t="shared" si="1083"/>
        <v>0</v>
      </c>
      <c r="U2673">
        <f t="shared" si="1083"/>
        <v>0</v>
      </c>
      <c r="V2673">
        <f t="shared" si="1083"/>
        <v>0</v>
      </c>
      <c r="W2673">
        <f t="shared" si="1083"/>
        <v>0</v>
      </c>
      <c r="X2673">
        <f t="shared" si="1083"/>
        <v>0</v>
      </c>
      <c r="Y2673">
        <f t="shared" si="1083"/>
        <v>1</v>
      </c>
      <c r="Z2673">
        <f t="shared" si="1083"/>
        <v>0</v>
      </c>
      <c r="AA2673">
        <f t="shared" si="1083"/>
        <v>0</v>
      </c>
      <c r="AB2673">
        <f t="shared" si="1083"/>
        <v>0</v>
      </c>
      <c r="AC2673">
        <f t="shared" si="1084"/>
        <v>1</v>
      </c>
      <c r="AD2673">
        <f t="shared" si="1084"/>
        <v>0</v>
      </c>
      <c r="AE2673">
        <f t="shared" si="1084"/>
        <v>0</v>
      </c>
      <c r="AF2673">
        <f t="shared" si="1084"/>
        <v>0</v>
      </c>
      <c r="AG2673">
        <f t="shared" si="1084"/>
        <v>0</v>
      </c>
      <c r="AH2673">
        <f t="shared" si="1084"/>
        <v>0</v>
      </c>
      <c r="AI2673">
        <f t="shared" si="1084"/>
        <v>0</v>
      </c>
      <c r="AJ2673">
        <f t="shared" ca="1" si="1067"/>
        <v>0</v>
      </c>
      <c r="AK2673">
        <f t="shared" ca="1" si="1068"/>
        <v>1</v>
      </c>
      <c r="AL2673">
        <f t="shared" ca="1" si="1069"/>
        <v>0</v>
      </c>
      <c r="AM2673">
        <f t="shared" ca="1" si="1070"/>
        <v>0</v>
      </c>
      <c r="AN2673">
        <f t="shared" ca="1" si="1071"/>
        <v>0</v>
      </c>
      <c r="AO2673">
        <f t="shared" ca="1" si="1072"/>
        <v>1</v>
      </c>
      <c r="AP2673">
        <f t="shared" ca="1" si="1073"/>
        <v>0</v>
      </c>
      <c r="AQ2673">
        <f t="shared" ca="1" si="1074"/>
        <v>1</v>
      </c>
      <c r="AR2673">
        <f t="shared" ca="1" si="1075"/>
        <v>0</v>
      </c>
      <c r="AS2673">
        <v>0</v>
      </c>
      <c r="AT2673">
        <v>0</v>
      </c>
      <c r="AU2673">
        <f t="shared" ca="1" si="1063"/>
        <v>0</v>
      </c>
      <c r="AV2673">
        <f t="shared" ca="1" si="1063"/>
        <v>0</v>
      </c>
      <c r="AW2673">
        <f t="shared" ca="1" si="1063"/>
        <v>1</v>
      </c>
      <c r="AX2673">
        <v>0</v>
      </c>
    </row>
    <row r="2674" spans="1:50">
      <c r="A2674" s="2">
        <v>41527</v>
      </c>
      <c r="B2674">
        <v>1674</v>
      </c>
      <c r="C2674">
        <v>21</v>
      </c>
      <c r="D2674">
        <f t="shared" ca="1" si="1076"/>
        <v>18.837650208281012</v>
      </c>
      <c r="E2674">
        <f t="shared" ca="1" si="1077"/>
        <v>2.162349791718988</v>
      </c>
      <c r="F2674" t="str">
        <f t="shared" ca="1" si="1078"/>
        <v>medium</v>
      </c>
      <c r="G2674">
        <v>771</v>
      </c>
      <c r="H2674">
        <f t="shared" si="1079"/>
        <v>771</v>
      </c>
      <c r="I2674">
        <f t="shared" ca="1" si="1080"/>
        <v>1163.2619163425045</v>
      </c>
      <c r="J2674">
        <f t="shared" ca="1" si="1081"/>
        <v>-392.26191634250449</v>
      </c>
      <c r="K2674" t="str">
        <f t="shared" ca="1" si="1082"/>
        <v>low</v>
      </c>
      <c r="L2674">
        <v>6.6</v>
      </c>
      <c r="M2674" t="str">
        <f t="shared" si="1058"/>
        <v>medium</v>
      </c>
      <c r="N2674">
        <f t="shared" si="1064"/>
        <v>9</v>
      </c>
      <c r="O2674">
        <f t="shared" si="1065"/>
        <v>2</v>
      </c>
      <c r="P2674" t="str">
        <f t="shared" si="1066"/>
        <v>úterý</v>
      </c>
      <c r="Q2674">
        <f t="shared" si="1083"/>
        <v>0</v>
      </c>
      <c r="R2674">
        <f t="shared" si="1083"/>
        <v>0</v>
      </c>
      <c r="S2674">
        <f t="shared" si="1083"/>
        <v>0</v>
      </c>
      <c r="T2674">
        <f t="shared" si="1083"/>
        <v>0</v>
      </c>
      <c r="U2674">
        <f t="shared" si="1083"/>
        <v>0</v>
      </c>
      <c r="V2674">
        <f t="shared" si="1083"/>
        <v>0</v>
      </c>
      <c r="W2674">
        <f t="shared" si="1083"/>
        <v>0</v>
      </c>
      <c r="X2674">
        <f t="shared" si="1083"/>
        <v>0</v>
      </c>
      <c r="Y2674">
        <f t="shared" si="1083"/>
        <v>1</v>
      </c>
      <c r="Z2674">
        <f t="shared" si="1083"/>
        <v>0</v>
      </c>
      <c r="AA2674">
        <f t="shared" si="1083"/>
        <v>0</v>
      </c>
      <c r="AB2674">
        <f t="shared" si="1083"/>
        <v>0</v>
      </c>
      <c r="AC2674">
        <f t="shared" si="1084"/>
        <v>0</v>
      </c>
      <c r="AD2674">
        <f t="shared" si="1084"/>
        <v>1</v>
      </c>
      <c r="AE2674">
        <f t="shared" si="1084"/>
        <v>0</v>
      </c>
      <c r="AF2674">
        <f t="shared" si="1084"/>
        <v>0</v>
      </c>
      <c r="AG2674">
        <f t="shared" si="1084"/>
        <v>0</v>
      </c>
      <c r="AH2674">
        <f t="shared" si="1084"/>
        <v>0</v>
      </c>
      <c r="AI2674">
        <f t="shared" si="1084"/>
        <v>0</v>
      </c>
      <c r="AJ2674">
        <f t="shared" ca="1" si="1067"/>
        <v>1</v>
      </c>
      <c r="AK2674">
        <f t="shared" ca="1" si="1068"/>
        <v>0</v>
      </c>
      <c r="AL2674">
        <f t="shared" ca="1" si="1069"/>
        <v>0</v>
      </c>
      <c r="AM2674">
        <f t="shared" ca="1" si="1070"/>
        <v>0</v>
      </c>
      <c r="AN2674">
        <f t="shared" ca="1" si="1071"/>
        <v>0</v>
      </c>
      <c r="AO2674">
        <f t="shared" ca="1" si="1072"/>
        <v>1</v>
      </c>
      <c r="AP2674">
        <f t="shared" ca="1" si="1073"/>
        <v>0</v>
      </c>
      <c r="AQ2674">
        <f t="shared" ca="1" si="1074"/>
        <v>1</v>
      </c>
      <c r="AR2674">
        <f t="shared" ca="1" si="1075"/>
        <v>0</v>
      </c>
      <c r="AS2674">
        <v>1</v>
      </c>
      <c r="AT2674">
        <v>0</v>
      </c>
      <c r="AU2674">
        <f t="shared" ca="1" si="1063"/>
        <v>0</v>
      </c>
      <c r="AV2674">
        <f t="shared" ca="1" si="1063"/>
        <v>1</v>
      </c>
      <c r="AW2674">
        <f t="shared" ca="1" si="1063"/>
        <v>0</v>
      </c>
      <c r="AX2674">
        <v>0</v>
      </c>
    </row>
    <row r="2675" spans="1:50">
      <c r="A2675" s="2">
        <v>41528</v>
      </c>
      <c r="B2675">
        <v>1675</v>
      </c>
      <c r="C2675">
        <v>19</v>
      </c>
      <c r="D2675">
        <f t="shared" ca="1" si="1076"/>
        <v>18.838192904804334</v>
      </c>
      <c r="E2675">
        <f t="shared" ca="1" si="1077"/>
        <v>0.16180709519566605</v>
      </c>
      <c r="F2675" t="str">
        <f t="shared" ca="1" si="1078"/>
        <v>medium</v>
      </c>
      <c r="G2675">
        <v>1149</v>
      </c>
      <c r="H2675">
        <f t="shared" si="1079"/>
        <v>1149</v>
      </c>
      <c r="I2675">
        <f t="shared" ca="1" si="1080"/>
        <v>1163.4142910498576</v>
      </c>
      <c r="J2675">
        <f t="shared" ca="1" si="1081"/>
        <v>-14.414291049857638</v>
      </c>
      <c r="K2675" t="str">
        <f t="shared" ca="1" si="1082"/>
        <v>medium</v>
      </c>
      <c r="L2675">
        <v>18.5</v>
      </c>
      <c r="M2675" t="str">
        <f t="shared" si="1058"/>
        <v>high</v>
      </c>
      <c r="N2675">
        <f t="shared" si="1064"/>
        <v>9</v>
      </c>
      <c r="O2675">
        <f t="shared" si="1065"/>
        <v>3</v>
      </c>
      <c r="P2675" t="str">
        <f t="shared" si="1066"/>
        <v>středa</v>
      </c>
      <c r="Q2675">
        <f t="shared" si="1083"/>
        <v>0</v>
      </c>
      <c r="R2675">
        <f t="shared" si="1083"/>
        <v>0</v>
      </c>
      <c r="S2675">
        <f t="shared" si="1083"/>
        <v>0</v>
      </c>
      <c r="T2675">
        <f t="shared" si="1083"/>
        <v>0</v>
      </c>
      <c r="U2675">
        <f t="shared" si="1083"/>
        <v>0</v>
      </c>
      <c r="V2675">
        <f t="shared" si="1083"/>
        <v>0</v>
      </c>
      <c r="W2675">
        <f t="shared" si="1083"/>
        <v>0</v>
      </c>
      <c r="X2675">
        <f t="shared" si="1083"/>
        <v>0</v>
      </c>
      <c r="Y2675">
        <f t="shared" si="1083"/>
        <v>1</v>
      </c>
      <c r="Z2675">
        <f t="shared" si="1083"/>
        <v>0</v>
      </c>
      <c r="AA2675">
        <f t="shared" si="1083"/>
        <v>0</v>
      </c>
      <c r="AB2675">
        <f t="shared" si="1083"/>
        <v>0</v>
      </c>
      <c r="AC2675">
        <f t="shared" si="1084"/>
        <v>0</v>
      </c>
      <c r="AD2675">
        <f t="shared" si="1084"/>
        <v>0</v>
      </c>
      <c r="AE2675">
        <f t="shared" si="1084"/>
        <v>1</v>
      </c>
      <c r="AF2675">
        <f t="shared" si="1084"/>
        <v>0</v>
      </c>
      <c r="AG2675">
        <f t="shared" si="1084"/>
        <v>0</v>
      </c>
      <c r="AH2675">
        <f t="shared" si="1084"/>
        <v>0</v>
      </c>
      <c r="AI2675">
        <f t="shared" si="1084"/>
        <v>0</v>
      </c>
      <c r="AJ2675">
        <f t="shared" ca="1" si="1067"/>
        <v>1</v>
      </c>
      <c r="AK2675">
        <f t="shared" ca="1" si="1068"/>
        <v>0</v>
      </c>
      <c r="AL2675">
        <f t="shared" ca="1" si="1069"/>
        <v>0</v>
      </c>
      <c r="AM2675">
        <f t="shared" ca="1" si="1070"/>
        <v>0</v>
      </c>
      <c r="AN2675">
        <f t="shared" ca="1" si="1071"/>
        <v>0</v>
      </c>
      <c r="AO2675">
        <f t="shared" ca="1" si="1072"/>
        <v>1</v>
      </c>
      <c r="AP2675">
        <f t="shared" ca="1" si="1073"/>
        <v>0</v>
      </c>
      <c r="AQ2675">
        <f t="shared" ca="1" si="1074"/>
        <v>0</v>
      </c>
      <c r="AR2675">
        <f t="shared" ca="1" si="1075"/>
        <v>1</v>
      </c>
      <c r="AS2675">
        <v>1</v>
      </c>
      <c r="AT2675">
        <v>0</v>
      </c>
      <c r="AU2675">
        <f t="shared" ca="1" si="1063"/>
        <v>0</v>
      </c>
      <c r="AV2675">
        <f t="shared" ca="1" si="1063"/>
        <v>1</v>
      </c>
      <c r="AW2675">
        <f t="shared" ca="1" si="1063"/>
        <v>0</v>
      </c>
      <c r="AX2675">
        <v>0</v>
      </c>
    </row>
    <row r="2676" spans="1:50">
      <c r="A2676" s="2">
        <v>41529</v>
      </c>
      <c r="B2676">
        <v>1676</v>
      </c>
      <c r="C2676">
        <v>22</v>
      </c>
      <c r="D2676">
        <f t="shared" ca="1" si="1076"/>
        <v>18.838732427564274</v>
      </c>
      <c r="E2676">
        <f t="shared" ca="1" si="1077"/>
        <v>3.161267572435726</v>
      </c>
      <c r="F2676" t="str">
        <f t="shared" ca="1" si="1078"/>
        <v>high</v>
      </c>
      <c r="G2676">
        <v>564</v>
      </c>
      <c r="H2676">
        <f t="shared" si="1079"/>
        <v>564</v>
      </c>
      <c r="I2676">
        <f t="shared" ca="1" si="1080"/>
        <v>1163.5664884554196</v>
      </c>
      <c r="J2676">
        <f t="shared" ca="1" si="1081"/>
        <v>-599.56648845541963</v>
      </c>
      <c r="K2676" t="str">
        <f t="shared" ca="1" si="1082"/>
        <v>low</v>
      </c>
      <c r="L2676">
        <v>14</v>
      </c>
      <c r="M2676" t="str">
        <f t="shared" si="1058"/>
        <v>high</v>
      </c>
      <c r="N2676">
        <f t="shared" si="1064"/>
        <v>9</v>
      </c>
      <c r="O2676">
        <f t="shared" si="1065"/>
        <v>4</v>
      </c>
      <c r="P2676" t="str">
        <f t="shared" si="1066"/>
        <v>čtvrtek</v>
      </c>
      <c r="Q2676">
        <f t="shared" si="1083"/>
        <v>0</v>
      </c>
      <c r="R2676">
        <f t="shared" si="1083"/>
        <v>0</v>
      </c>
      <c r="S2676">
        <f t="shared" si="1083"/>
        <v>0</v>
      </c>
      <c r="T2676">
        <f t="shared" si="1083"/>
        <v>0</v>
      </c>
      <c r="U2676">
        <f t="shared" si="1083"/>
        <v>0</v>
      </c>
      <c r="V2676">
        <f t="shared" si="1083"/>
        <v>0</v>
      </c>
      <c r="W2676">
        <f t="shared" si="1083"/>
        <v>0</v>
      </c>
      <c r="X2676">
        <f t="shared" si="1083"/>
        <v>0</v>
      </c>
      <c r="Y2676">
        <f t="shared" si="1083"/>
        <v>1</v>
      </c>
      <c r="Z2676">
        <f t="shared" si="1083"/>
        <v>0</v>
      </c>
      <c r="AA2676">
        <f t="shared" si="1083"/>
        <v>0</v>
      </c>
      <c r="AB2676">
        <f t="shared" si="1083"/>
        <v>0</v>
      </c>
      <c r="AC2676">
        <f t="shared" si="1084"/>
        <v>0</v>
      </c>
      <c r="AD2676">
        <f t="shared" si="1084"/>
        <v>0</v>
      </c>
      <c r="AE2676">
        <f t="shared" si="1084"/>
        <v>0</v>
      </c>
      <c r="AF2676">
        <f t="shared" si="1084"/>
        <v>1</v>
      </c>
      <c r="AG2676">
        <f t="shared" si="1084"/>
        <v>0</v>
      </c>
      <c r="AH2676">
        <f t="shared" si="1084"/>
        <v>0</v>
      </c>
      <c r="AI2676">
        <f t="shared" si="1084"/>
        <v>0</v>
      </c>
      <c r="AJ2676">
        <f t="shared" ca="1" si="1067"/>
        <v>1</v>
      </c>
      <c r="AK2676">
        <f t="shared" ca="1" si="1068"/>
        <v>0</v>
      </c>
      <c r="AL2676">
        <f t="shared" ca="1" si="1069"/>
        <v>0</v>
      </c>
      <c r="AM2676">
        <f t="shared" ca="1" si="1070"/>
        <v>0</v>
      </c>
      <c r="AN2676">
        <f t="shared" ca="1" si="1071"/>
        <v>0</v>
      </c>
      <c r="AO2676">
        <f t="shared" ca="1" si="1072"/>
        <v>1</v>
      </c>
      <c r="AP2676">
        <f t="shared" ca="1" si="1073"/>
        <v>0</v>
      </c>
      <c r="AQ2676">
        <f t="shared" ca="1" si="1074"/>
        <v>0</v>
      </c>
      <c r="AR2676">
        <f t="shared" ca="1" si="1075"/>
        <v>1</v>
      </c>
      <c r="AS2676">
        <v>0</v>
      </c>
      <c r="AT2676">
        <v>0</v>
      </c>
      <c r="AU2676">
        <f t="shared" ca="1" si="1063"/>
        <v>0</v>
      </c>
      <c r="AV2676">
        <f t="shared" ca="1" si="1063"/>
        <v>0</v>
      </c>
      <c r="AW2676">
        <f t="shared" ca="1" si="1063"/>
        <v>1</v>
      </c>
      <c r="AX2676">
        <v>0</v>
      </c>
    </row>
    <row r="2677" spans="1:50">
      <c r="A2677" s="2">
        <v>41530</v>
      </c>
      <c r="B2677">
        <v>1677</v>
      </c>
      <c r="C2677">
        <v>31</v>
      </c>
      <c r="D2677">
        <f t="shared" ca="1" si="1076"/>
        <v>18.839268784279405</v>
      </c>
      <c r="E2677">
        <f t="shared" ca="1" si="1077"/>
        <v>12.160731215720595</v>
      </c>
      <c r="F2677" t="str">
        <f t="shared" ca="1" si="1078"/>
        <v>high</v>
      </c>
      <c r="G2677">
        <v>2640</v>
      </c>
      <c r="H2677">
        <f t="shared" si="1079"/>
        <v>2640</v>
      </c>
      <c r="I2677">
        <f t="shared" ca="1" si="1080"/>
        <v>1163.7185084078194</v>
      </c>
      <c r="J2677">
        <f t="shared" ca="1" si="1081"/>
        <v>1476.2814915921806</v>
      </c>
      <c r="K2677" t="str">
        <f t="shared" ca="1" si="1082"/>
        <v>high</v>
      </c>
      <c r="L2677">
        <v>13.65</v>
      </c>
      <c r="M2677" t="str">
        <f t="shared" si="1058"/>
        <v>medium</v>
      </c>
      <c r="N2677">
        <f t="shared" si="1064"/>
        <v>9</v>
      </c>
      <c r="O2677">
        <f t="shared" si="1065"/>
        <v>5</v>
      </c>
      <c r="P2677" t="str">
        <f t="shared" si="1066"/>
        <v>pátek</v>
      </c>
      <c r="Q2677">
        <f t="shared" si="1083"/>
        <v>0</v>
      </c>
      <c r="R2677">
        <f t="shared" si="1083"/>
        <v>0</v>
      </c>
      <c r="S2677">
        <f t="shared" si="1083"/>
        <v>0</v>
      </c>
      <c r="T2677">
        <f t="shared" si="1083"/>
        <v>0</v>
      </c>
      <c r="U2677">
        <f t="shared" si="1083"/>
        <v>0</v>
      </c>
      <c r="V2677">
        <f t="shared" si="1083"/>
        <v>0</v>
      </c>
      <c r="W2677">
        <f t="shared" si="1083"/>
        <v>0</v>
      </c>
      <c r="X2677">
        <f t="shared" si="1083"/>
        <v>0</v>
      </c>
      <c r="Y2677">
        <f t="shared" si="1083"/>
        <v>1</v>
      </c>
      <c r="Z2677">
        <f t="shared" si="1083"/>
        <v>0</v>
      </c>
      <c r="AA2677">
        <f t="shared" si="1083"/>
        <v>0</v>
      </c>
      <c r="AB2677">
        <f t="shared" si="1083"/>
        <v>0</v>
      </c>
      <c r="AC2677">
        <f t="shared" si="1084"/>
        <v>0</v>
      </c>
      <c r="AD2677">
        <f t="shared" si="1084"/>
        <v>0</v>
      </c>
      <c r="AE2677">
        <f t="shared" si="1084"/>
        <v>0</v>
      </c>
      <c r="AF2677">
        <f t="shared" si="1084"/>
        <v>0</v>
      </c>
      <c r="AG2677">
        <f t="shared" si="1084"/>
        <v>1</v>
      </c>
      <c r="AH2677">
        <f t="shared" si="1084"/>
        <v>0</v>
      </c>
      <c r="AI2677">
        <f t="shared" si="1084"/>
        <v>0</v>
      </c>
      <c r="AJ2677">
        <f t="shared" ca="1" si="1067"/>
        <v>1</v>
      </c>
      <c r="AK2677">
        <f t="shared" ca="1" si="1068"/>
        <v>0</v>
      </c>
      <c r="AL2677">
        <f t="shared" ca="1" si="1069"/>
        <v>0</v>
      </c>
      <c r="AM2677">
        <f t="shared" ca="1" si="1070"/>
        <v>0</v>
      </c>
      <c r="AN2677">
        <f t="shared" ca="1" si="1071"/>
        <v>0</v>
      </c>
      <c r="AO2677">
        <f t="shared" ca="1" si="1072"/>
        <v>1</v>
      </c>
      <c r="AP2677">
        <f t="shared" ca="1" si="1073"/>
        <v>0</v>
      </c>
      <c r="AQ2677">
        <f t="shared" ca="1" si="1074"/>
        <v>1</v>
      </c>
      <c r="AR2677">
        <f t="shared" ca="1" si="1075"/>
        <v>0</v>
      </c>
      <c r="AS2677">
        <v>1</v>
      </c>
      <c r="AT2677">
        <v>0</v>
      </c>
      <c r="AU2677">
        <f t="shared" ca="1" si="1063"/>
        <v>0</v>
      </c>
      <c r="AV2677">
        <f t="shared" ca="1" si="1063"/>
        <v>0</v>
      </c>
      <c r="AW2677">
        <f t="shared" ca="1" si="1063"/>
        <v>1</v>
      </c>
      <c r="AX2677">
        <v>0</v>
      </c>
    </row>
    <row r="2678" spans="1:50">
      <c r="A2678" s="2">
        <v>41531</v>
      </c>
      <c r="B2678">
        <v>1678</v>
      </c>
      <c r="C2678">
        <v>31</v>
      </c>
      <c r="D2678">
        <f t="shared" ca="1" si="1076"/>
        <v>18.839801982668313</v>
      </c>
      <c r="E2678">
        <f t="shared" ca="1" si="1077"/>
        <v>12.160198017331687</v>
      </c>
      <c r="F2678" t="str">
        <f t="shared" ca="1" si="1078"/>
        <v>high</v>
      </c>
      <c r="G2678">
        <v>2007</v>
      </c>
      <c r="H2678">
        <f t="shared" si="1079"/>
        <v>2007</v>
      </c>
      <c r="I2678">
        <f t="shared" ca="1" si="1080"/>
        <v>1163.8703507556856</v>
      </c>
      <c r="J2678">
        <f t="shared" ca="1" si="1081"/>
        <v>843.12964924431435</v>
      </c>
      <c r="K2678" t="str">
        <f t="shared" ca="1" si="1082"/>
        <v>high</v>
      </c>
      <c r="L2678">
        <v>17.8</v>
      </c>
      <c r="M2678" t="str">
        <f t="shared" si="1058"/>
        <v>high</v>
      </c>
      <c r="N2678">
        <f t="shared" si="1064"/>
        <v>9</v>
      </c>
      <c r="O2678">
        <f t="shared" si="1065"/>
        <v>6</v>
      </c>
      <c r="P2678" t="str">
        <f t="shared" si="1066"/>
        <v>sobota</v>
      </c>
      <c r="Q2678">
        <f t="shared" si="1083"/>
        <v>0</v>
      </c>
      <c r="R2678">
        <f t="shared" si="1083"/>
        <v>0</v>
      </c>
      <c r="S2678">
        <f t="shared" si="1083"/>
        <v>0</v>
      </c>
      <c r="T2678">
        <f t="shared" si="1083"/>
        <v>0</v>
      </c>
      <c r="U2678">
        <f t="shared" si="1083"/>
        <v>0</v>
      </c>
      <c r="V2678">
        <f t="shared" si="1083"/>
        <v>0</v>
      </c>
      <c r="W2678">
        <f t="shared" si="1083"/>
        <v>0</v>
      </c>
      <c r="X2678">
        <f t="shared" si="1083"/>
        <v>0</v>
      </c>
      <c r="Y2678">
        <f t="shared" si="1083"/>
        <v>1</v>
      </c>
      <c r="Z2678">
        <f t="shared" si="1083"/>
        <v>0</v>
      </c>
      <c r="AA2678">
        <f t="shared" si="1083"/>
        <v>0</v>
      </c>
      <c r="AB2678">
        <f t="shared" si="1083"/>
        <v>0</v>
      </c>
      <c r="AC2678">
        <f t="shared" si="1084"/>
        <v>0</v>
      </c>
      <c r="AD2678">
        <f t="shared" si="1084"/>
        <v>0</v>
      </c>
      <c r="AE2678">
        <f t="shared" si="1084"/>
        <v>0</v>
      </c>
      <c r="AF2678">
        <f t="shared" si="1084"/>
        <v>0</v>
      </c>
      <c r="AG2678">
        <f t="shared" si="1084"/>
        <v>0</v>
      </c>
      <c r="AH2678">
        <f t="shared" si="1084"/>
        <v>1</v>
      </c>
      <c r="AI2678">
        <f t="shared" si="1084"/>
        <v>0</v>
      </c>
      <c r="AJ2678">
        <f t="shared" ca="1" si="1067"/>
        <v>1</v>
      </c>
      <c r="AK2678">
        <f t="shared" ca="1" si="1068"/>
        <v>0</v>
      </c>
      <c r="AL2678">
        <f t="shared" ca="1" si="1069"/>
        <v>0</v>
      </c>
      <c r="AM2678">
        <f t="shared" ca="1" si="1070"/>
        <v>0</v>
      </c>
      <c r="AN2678">
        <f t="shared" ca="1" si="1071"/>
        <v>0</v>
      </c>
      <c r="AO2678">
        <f t="shared" ca="1" si="1072"/>
        <v>1</v>
      </c>
      <c r="AP2678">
        <f t="shared" ca="1" si="1073"/>
        <v>0</v>
      </c>
      <c r="AQ2678">
        <f t="shared" ca="1" si="1074"/>
        <v>0</v>
      </c>
      <c r="AR2678">
        <f t="shared" ca="1" si="1075"/>
        <v>1</v>
      </c>
      <c r="AS2678">
        <v>1</v>
      </c>
      <c r="AT2678">
        <v>0</v>
      </c>
      <c r="AU2678">
        <f t="shared" ca="1" si="1063"/>
        <v>0</v>
      </c>
      <c r="AV2678">
        <f t="shared" ca="1" si="1063"/>
        <v>0</v>
      </c>
      <c r="AW2678">
        <f t="shared" ca="1" si="1063"/>
        <v>1</v>
      </c>
      <c r="AX2678">
        <v>0</v>
      </c>
    </row>
    <row r="2679" spans="1:50">
      <c r="A2679" s="2">
        <v>41532</v>
      </c>
      <c r="B2679">
        <v>1679</v>
      </c>
      <c r="C2679">
        <v>19</v>
      </c>
      <c r="D2679">
        <f t="shared" ca="1" si="1076"/>
        <v>18.840332030449577</v>
      </c>
      <c r="E2679">
        <f t="shared" ca="1" si="1077"/>
        <v>0.15966796955042284</v>
      </c>
      <c r="F2679" t="str">
        <f t="shared" ca="1" si="1078"/>
        <v>medium</v>
      </c>
      <c r="G2679">
        <v>3100</v>
      </c>
      <c r="H2679">
        <f t="shared" si="1079"/>
        <v>3100</v>
      </c>
      <c r="I2679">
        <f t="shared" ca="1" si="1080"/>
        <v>1164.0220153476478</v>
      </c>
      <c r="J2679">
        <f t="shared" ca="1" si="1081"/>
        <v>1935.9779846523522</v>
      </c>
      <c r="K2679" t="str">
        <f t="shared" ca="1" si="1082"/>
        <v>high</v>
      </c>
      <c r="L2679">
        <v>13.95</v>
      </c>
      <c r="M2679" t="str">
        <f t="shared" si="1058"/>
        <v>medium</v>
      </c>
      <c r="N2679">
        <f t="shared" si="1064"/>
        <v>9</v>
      </c>
      <c r="O2679">
        <f t="shared" si="1065"/>
        <v>7</v>
      </c>
      <c r="P2679" t="str">
        <f t="shared" si="1066"/>
        <v>neděle</v>
      </c>
      <c r="Q2679">
        <f t="shared" si="1083"/>
        <v>0</v>
      </c>
      <c r="R2679">
        <f t="shared" si="1083"/>
        <v>0</v>
      </c>
      <c r="S2679">
        <f t="shared" si="1083"/>
        <v>0</v>
      </c>
      <c r="T2679">
        <f t="shared" si="1083"/>
        <v>0</v>
      </c>
      <c r="U2679">
        <f t="shared" si="1083"/>
        <v>0</v>
      </c>
      <c r="V2679">
        <f t="shared" si="1083"/>
        <v>0</v>
      </c>
      <c r="W2679">
        <f t="shared" si="1083"/>
        <v>0</v>
      </c>
      <c r="X2679">
        <f t="shared" si="1083"/>
        <v>0</v>
      </c>
      <c r="Y2679">
        <f t="shared" si="1083"/>
        <v>1</v>
      </c>
      <c r="Z2679">
        <f t="shared" si="1083"/>
        <v>0</v>
      </c>
      <c r="AA2679">
        <f t="shared" si="1083"/>
        <v>0</v>
      </c>
      <c r="AB2679">
        <f t="shared" si="1083"/>
        <v>0</v>
      </c>
      <c r="AC2679">
        <f t="shared" si="1084"/>
        <v>0</v>
      </c>
      <c r="AD2679">
        <f t="shared" si="1084"/>
        <v>0</v>
      </c>
      <c r="AE2679">
        <f t="shared" si="1084"/>
        <v>0</v>
      </c>
      <c r="AF2679">
        <f t="shared" si="1084"/>
        <v>0</v>
      </c>
      <c r="AG2679">
        <f t="shared" si="1084"/>
        <v>0</v>
      </c>
      <c r="AH2679">
        <f t="shared" si="1084"/>
        <v>0</v>
      </c>
      <c r="AI2679">
        <f t="shared" si="1084"/>
        <v>1</v>
      </c>
      <c r="AJ2679">
        <f t="shared" ca="1" si="1067"/>
        <v>1</v>
      </c>
      <c r="AK2679">
        <f t="shared" ca="1" si="1068"/>
        <v>0</v>
      </c>
      <c r="AL2679">
        <f t="shared" ca="1" si="1069"/>
        <v>0</v>
      </c>
      <c r="AM2679">
        <f t="shared" ca="1" si="1070"/>
        <v>0</v>
      </c>
      <c r="AN2679">
        <f t="shared" ca="1" si="1071"/>
        <v>0</v>
      </c>
      <c r="AO2679">
        <f t="shared" ca="1" si="1072"/>
        <v>1</v>
      </c>
      <c r="AP2679">
        <f t="shared" ca="1" si="1073"/>
        <v>0</v>
      </c>
      <c r="AQ2679">
        <f t="shared" ca="1" si="1074"/>
        <v>1</v>
      </c>
      <c r="AR2679">
        <f t="shared" ca="1" si="1075"/>
        <v>0</v>
      </c>
      <c r="AS2679">
        <v>1</v>
      </c>
      <c r="AT2679">
        <v>0</v>
      </c>
      <c r="AU2679">
        <f t="shared" ca="1" si="1063"/>
        <v>0</v>
      </c>
      <c r="AV2679">
        <f t="shared" ca="1" si="1063"/>
        <v>1</v>
      </c>
      <c r="AW2679">
        <f t="shared" ca="1" si="1063"/>
        <v>0</v>
      </c>
      <c r="AX2679">
        <v>0</v>
      </c>
    </row>
    <row r="2680" spans="1:50">
      <c r="A2680" s="2">
        <v>41533</v>
      </c>
      <c r="B2680">
        <v>1680</v>
      </c>
      <c r="C2680">
        <v>36</v>
      </c>
      <c r="D2680">
        <f t="shared" ca="1" si="1076"/>
        <v>18.840858935341767</v>
      </c>
      <c r="E2680">
        <f t="shared" ca="1" si="1077"/>
        <v>17.159141064658233</v>
      </c>
      <c r="F2680" t="str">
        <f t="shared" ca="1" si="1078"/>
        <v>high</v>
      </c>
      <c r="G2680">
        <v>1612</v>
      </c>
      <c r="H2680">
        <f t="shared" si="1079"/>
        <v>1612</v>
      </c>
      <c r="I2680">
        <f t="shared" ca="1" si="1080"/>
        <v>1164.1735020323345</v>
      </c>
      <c r="J2680">
        <f t="shared" ca="1" si="1081"/>
        <v>447.82649796766555</v>
      </c>
      <c r="K2680" t="str">
        <f t="shared" ca="1" si="1082"/>
        <v>high</v>
      </c>
      <c r="L2680">
        <v>20.100000000000001</v>
      </c>
      <c r="M2680" t="str">
        <f t="shared" si="1058"/>
        <v>high</v>
      </c>
      <c r="N2680">
        <f t="shared" si="1064"/>
        <v>9</v>
      </c>
      <c r="O2680">
        <f t="shared" si="1065"/>
        <v>1</v>
      </c>
      <c r="P2680" t="str">
        <f t="shared" si="1066"/>
        <v>pondělí</v>
      </c>
      <c r="Q2680">
        <f t="shared" si="1083"/>
        <v>0</v>
      </c>
      <c r="R2680">
        <f t="shared" si="1083"/>
        <v>0</v>
      </c>
      <c r="S2680">
        <f t="shared" si="1083"/>
        <v>0</v>
      </c>
      <c r="T2680">
        <f t="shared" si="1083"/>
        <v>0</v>
      </c>
      <c r="U2680">
        <f t="shared" si="1083"/>
        <v>0</v>
      </c>
      <c r="V2680">
        <f t="shared" si="1083"/>
        <v>0</v>
      </c>
      <c r="W2680">
        <f t="shared" si="1083"/>
        <v>0</v>
      </c>
      <c r="X2680">
        <f t="shared" si="1083"/>
        <v>0</v>
      </c>
      <c r="Y2680">
        <f t="shared" si="1083"/>
        <v>1</v>
      </c>
      <c r="Z2680">
        <f t="shared" si="1083"/>
        <v>0</v>
      </c>
      <c r="AA2680">
        <f t="shared" si="1083"/>
        <v>0</v>
      </c>
      <c r="AB2680">
        <f t="shared" si="1083"/>
        <v>0</v>
      </c>
      <c r="AC2680">
        <f t="shared" si="1084"/>
        <v>1</v>
      </c>
      <c r="AD2680">
        <f t="shared" si="1084"/>
        <v>0</v>
      </c>
      <c r="AE2680">
        <f t="shared" si="1084"/>
        <v>0</v>
      </c>
      <c r="AF2680">
        <f t="shared" si="1084"/>
        <v>0</v>
      </c>
      <c r="AG2680">
        <f t="shared" si="1084"/>
        <v>0</v>
      </c>
      <c r="AH2680">
        <f t="shared" si="1084"/>
        <v>0</v>
      </c>
      <c r="AI2680">
        <f t="shared" si="1084"/>
        <v>0</v>
      </c>
      <c r="AJ2680">
        <f t="shared" ca="1" si="1067"/>
        <v>1</v>
      </c>
      <c r="AK2680">
        <f t="shared" ca="1" si="1068"/>
        <v>0</v>
      </c>
      <c r="AL2680">
        <f t="shared" ca="1" si="1069"/>
        <v>0</v>
      </c>
      <c r="AM2680">
        <f t="shared" ca="1" si="1070"/>
        <v>0</v>
      </c>
      <c r="AN2680">
        <f t="shared" ca="1" si="1071"/>
        <v>0</v>
      </c>
      <c r="AO2680">
        <f t="shared" ca="1" si="1072"/>
        <v>1</v>
      </c>
      <c r="AP2680">
        <f t="shared" ca="1" si="1073"/>
        <v>0</v>
      </c>
      <c r="AQ2680">
        <f t="shared" ca="1" si="1074"/>
        <v>0</v>
      </c>
      <c r="AR2680">
        <f t="shared" ca="1" si="1075"/>
        <v>1</v>
      </c>
      <c r="AS2680">
        <v>1</v>
      </c>
      <c r="AT2680">
        <v>0</v>
      </c>
      <c r="AU2680">
        <f t="shared" ca="1" si="1063"/>
        <v>0</v>
      </c>
      <c r="AV2680">
        <f t="shared" ca="1" si="1063"/>
        <v>0</v>
      </c>
      <c r="AW2680">
        <f t="shared" ca="1" si="1063"/>
        <v>1</v>
      </c>
      <c r="AX2680">
        <v>0</v>
      </c>
    </row>
    <row r="2681" spans="1:50">
      <c r="A2681" s="2">
        <v>41534</v>
      </c>
      <c r="B2681">
        <v>1681</v>
      </c>
      <c r="C2681">
        <v>17</v>
      </c>
      <c r="D2681">
        <f t="shared" ca="1" si="1076"/>
        <v>18.841382705063474</v>
      </c>
      <c r="E2681">
        <f t="shared" ca="1" si="1077"/>
        <v>-1.8413827050634737</v>
      </c>
      <c r="F2681" t="str">
        <f t="shared" ca="1" si="1078"/>
        <v>medium</v>
      </c>
      <c r="G2681">
        <v>821</v>
      </c>
      <c r="H2681">
        <f t="shared" si="1079"/>
        <v>821</v>
      </c>
      <c r="I2681">
        <f t="shared" ca="1" si="1080"/>
        <v>1164.3248106583749</v>
      </c>
      <c r="J2681">
        <f t="shared" ca="1" si="1081"/>
        <v>-343.32481065837487</v>
      </c>
      <c r="K2681" t="str">
        <f t="shared" ca="1" si="1082"/>
        <v>medium</v>
      </c>
      <c r="L2681">
        <v>11.558333333333335</v>
      </c>
      <c r="M2681" t="str">
        <f t="shared" si="1058"/>
        <v>medium</v>
      </c>
      <c r="N2681">
        <f t="shared" si="1064"/>
        <v>9</v>
      </c>
      <c r="O2681">
        <f t="shared" si="1065"/>
        <v>2</v>
      </c>
      <c r="P2681" t="str">
        <f t="shared" si="1066"/>
        <v>úterý</v>
      </c>
      <c r="Q2681">
        <f t="shared" ref="Q2681:AB2690" si="1085">VLOOKUP($N2681,$V$31:$AH$42,Q$592+1,0)</f>
        <v>0</v>
      </c>
      <c r="R2681">
        <f t="shared" si="1085"/>
        <v>0</v>
      </c>
      <c r="S2681">
        <f t="shared" si="1085"/>
        <v>0</v>
      </c>
      <c r="T2681">
        <f t="shared" si="1085"/>
        <v>0</v>
      </c>
      <c r="U2681">
        <f t="shared" si="1085"/>
        <v>0</v>
      </c>
      <c r="V2681">
        <f t="shared" si="1085"/>
        <v>0</v>
      </c>
      <c r="W2681">
        <f t="shared" si="1085"/>
        <v>0</v>
      </c>
      <c r="X2681">
        <f t="shared" si="1085"/>
        <v>0</v>
      </c>
      <c r="Y2681">
        <f t="shared" si="1085"/>
        <v>1</v>
      </c>
      <c r="Z2681">
        <f t="shared" si="1085"/>
        <v>0</v>
      </c>
      <c r="AA2681">
        <f t="shared" si="1085"/>
        <v>0</v>
      </c>
      <c r="AB2681">
        <f t="shared" si="1085"/>
        <v>0</v>
      </c>
      <c r="AC2681">
        <f t="shared" ref="AC2681:AI2690" si="1086">VLOOKUP($O2681,$V$74:$AC$80,AC$592+1,0)</f>
        <v>0</v>
      </c>
      <c r="AD2681">
        <f t="shared" si="1086"/>
        <v>1</v>
      </c>
      <c r="AE2681">
        <f t="shared" si="1086"/>
        <v>0</v>
      </c>
      <c r="AF2681">
        <f t="shared" si="1086"/>
        <v>0</v>
      </c>
      <c r="AG2681">
        <f t="shared" si="1086"/>
        <v>0</v>
      </c>
      <c r="AH2681">
        <f t="shared" si="1086"/>
        <v>0</v>
      </c>
      <c r="AI2681">
        <f t="shared" si="1086"/>
        <v>0</v>
      </c>
      <c r="AJ2681">
        <f t="shared" ca="1" si="1067"/>
        <v>1</v>
      </c>
      <c r="AK2681">
        <f t="shared" ca="1" si="1068"/>
        <v>0</v>
      </c>
      <c r="AL2681">
        <f t="shared" ca="1" si="1069"/>
        <v>0</v>
      </c>
      <c r="AM2681">
        <f t="shared" ca="1" si="1070"/>
        <v>0</v>
      </c>
      <c r="AN2681">
        <f t="shared" ca="1" si="1071"/>
        <v>0</v>
      </c>
      <c r="AO2681">
        <f t="shared" ca="1" si="1072"/>
        <v>1</v>
      </c>
      <c r="AP2681">
        <f t="shared" ca="1" si="1073"/>
        <v>0</v>
      </c>
      <c r="AQ2681">
        <f t="shared" ca="1" si="1074"/>
        <v>1</v>
      </c>
      <c r="AR2681">
        <f t="shared" ca="1" si="1075"/>
        <v>0</v>
      </c>
      <c r="AS2681">
        <v>1</v>
      </c>
      <c r="AT2681">
        <v>0</v>
      </c>
      <c r="AU2681">
        <f t="shared" ref="AU2681:AW2700" ca="1" si="1087">VLOOKUP(INDIRECT($AU$590&amp;ROW($A2681)),$F$17:$I$19,AU$592+1,0)</f>
        <v>0</v>
      </c>
      <c r="AV2681">
        <f t="shared" ca="1" si="1087"/>
        <v>1</v>
      </c>
      <c r="AW2681">
        <f t="shared" ca="1" si="1087"/>
        <v>0</v>
      </c>
      <c r="AX2681">
        <v>0</v>
      </c>
    </row>
    <row r="2682" spans="1:50">
      <c r="A2682" s="2">
        <v>41535</v>
      </c>
      <c r="B2682">
        <v>1682</v>
      </c>
      <c r="C2682">
        <v>17</v>
      </c>
      <c r="D2682">
        <f t="shared" ca="1" si="1076"/>
        <v>18.841903347333275</v>
      </c>
      <c r="E2682">
        <f t="shared" ca="1" si="1077"/>
        <v>-1.8419033473332753</v>
      </c>
      <c r="F2682" t="str">
        <f t="shared" ca="1" si="1078"/>
        <v>medium</v>
      </c>
      <c r="G2682">
        <v>1427</v>
      </c>
      <c r="H2682">
        <f t="shared" si="1079"/>
        <v>1427</v>
      </c>
      <c r="I2682">
        <f t="shared" ca="1" si="1080"/>
        <v>1164.4759410743977</v>
      </c>
      <c r="J2682">
        <f t="shared" ca="1" si="1081"/>
        <v>262.52405892560228</v>
      </c>
      <c r="K2682" t="str">
        <f t="shared" ca="1" si="1082"/>
        <v>high</v>
      </c>
      <c r="L2682">
        <v>7.5200000000000005</v>
      </c>
      <c r="M2682" t="str">
        <f t="shared" si="1058"/>
        <v>medium</v>
      </c>
      <c r="N2682">
        <f t="shared" si="1064"/>
        <v>9</v>
      </c>
      <c r="O2682">
        <f t="shared" si="1065"/>
        <v>3</v>
      </c>
      <c r="P2682" t="str">
        <f t="shared" si="1066"/>
        <v>středa</v>
      </c>
      <c r="Q2682">
        <f t="shared" si="1085"/>
        <v>0</v>
      </c>
      <c r="R2682">
        <f t="shared" si="1085"/>
        <v>0</v>
      </c>
      <c r="S2682">
        <f t="shared" si="1085"/>
        <v>0</v>
      </c>
      <c r="T2682">
        <f t="shared" si="1085"/>
        <v>0</v>
      </c>
      <c r="U2682">
        <f t="shared" si="1085"/>
        <v>0</v>
      </c>
      <c r="V2682">
        <f t="shared" si="1085"/>
        <v>0</v>
      </c>
      <c r="W2682">
        <f t="shared" si="1085"/>
        <v>0</v>
      </c>
      <c r="X2682">
        <f t="shared" si="1085"/>
        <v>0</v>
      </c>
      <c r="Y2682">
        <f t="shared" si="1085"/>
        <v>1</v>
      </c>
      <c r="Z2682">
        <f t="shared" si="1085"/>
        <v>0</v>
      </c>
      <c r="AA2682">
        <f t="shared" si="1085"/>
        <v>0</v>
      </c>
      <c r="AB2682">
        <f t="shared" si="1085"/>
        <v>0</v>
      </c>
      <c r="AC2682">
        <f t="shared" si="1086"/>
        <v>0</v>
      </c>
      <c r="AD2682">
        <f t="shared" si="1086"/>
        <v>0</v>
      </c>
      <c r="AE2682">
        <f t="shared" si="1086"/>
        <v>1</v>
      </c>
      <c r="AF2682">
        <f t="shared" si="1086"/>
        <v>0</v>
      </c>
      <c r="AG2682">
        <f t="shared" si="1086"/>
        <v>0</v>
      </c>
      <c r="AH2682">
        <f t="shared" si="1086"/>
        <v>0</v>
      </c>
      <c r="AI2682">
        <f t="shared" si="1086"/>
        <v>0</v>
      </c>
      <c r="AJ2682">
        <f t="shared" ca="1" si="1067"/>
        <v>1</v>
      </c>
      <c r="AK2682">
        <f t="shared" ca="1" si="1068"/>
        <v>0</v>
      </c>
      <c r="AL2682">
        <f t="shared" ca="1" si="1069"/>
        <v>0</v>
      </c>
      <c r="AM2682">
        <f t="shared" ca="1" si="1070"/>
        <v>0</v>
      </c>
      <c r="AN2682">
        <f t="shared" ca="1" si="1071"/>
        <v>0</v>
      </c>
      <c r="AO2682">
        <f t="shared" ca="1" si="1072"/>
        <v>1</v>
      </c>
      <c r="AP2682">
        <f t="shared" ca="1" si="1073"/>
        <v>0</v>
      </c>
      <c r="AQ2682">
        <f t="shared" ca="1" si="1074"/>
        <v>1</v>
      </c>
      <c r="AR2682">
        <f t="shared" ca="1" si="1075"/>
        <v>0</v>
      </c>
      <c r="AS2682">
        <v>0</v>
      </c>
      <c r="AT2682">
        <v>0</v>
      </c>
      <c r="AU2682">
        <f t="shared" ca="1" si="1087"/>
        <v>0</v>
      </c>
      <c r="AV2682">
        <f t="shared" ca="1" si="1087"/>
        <v>1</v>
      </c>
      <c r="AW2682">
        <f t="shared" ca="1" si="1087"/>
        <v>0</v>
      </c>
      <c r="AX2682">
        <v>0</v>
      </c>
    </row>
    <row r="2683" spans="1:50">
      <c r="A2683" s="2">
        <v>41536</v>
      </c>
      <c r="B2683">
        <v>1683</v>
      </c>
      <c r="C2683">
        <v>20</v>
      </c>
      <c r="D2683">
        <f t="shared" ca="1" si="1076"/>
        <v>18.842420869869741</v>
      </c>
      <c r="E2683">
        <f t="shared" ca="1" si="1077"/>
        <v>1.1575791301302587</v>
      </c>
      <c r="F2683" t="str">
        <f t="shared" ca="1" si="1078"/>
        <v>medium</v>
      </c>
      <c r="G2683">
        <v>2841</v>
      </c>
      <c r="H2683">
        <f t="shared" si="1079"/>
        <v>2841</v>
      </c>
      <c r="I2683">
        <f t="shared" ca="1" si="1080"/>
        <v>1164.6268931290324</v>
      </c>
      <c r="J2683">
        <f t="shared" ca="1" si="1081"/>
        <v>1676.3731068709676</v>
      </c>
      <c r="K2683" t="str">
        <f t="shared" ca="1" si="1082"/>
        <v>high</v>
      </c>
      <c r="L2683">
        <v>15.7</v>
      </c>
      <c r="M2683" t="str">
        <f t="shared" si="1058"/>
        <v>high</v>
      </c>
      <c r="N2683">
        <f t="shared" si="1064"/>
        <v>9</v>
      </c>
      <c r="O2683">
        <f t="shared" si="1065"/>
        <v>4</v>
      </c>
      <c r="P2683" t="str">
        <f t="shared" si="1066"/>
        <v>čtvrtek</v>
      </c>
      <c r="Q2683">
        <f t="shared" si="1085"/>
        <v>0</v>
      </c>
      <c r="R2683">
        <f t="shared" si="1085"/>
        <v>0</v>
      </c>
      <c r="S2683">
        <f t="shared" si="1085"/>
        <v>0</v>
      </c>
      <c r="T2683">
        <f t="shared" si="1085"/>
        <v>0</v>
      </c>
      <c r="U2683">
        <f t="shared" si="1085"/>
        <v>0</v>
      </c>
      <c r="V2683">
        <f t="shared" si="1085"/>
        <v>0</v>
      </c>
      <c r="W2683">
        <f t="shared" si="1085"/>
        <v>0</v>
      </c>
      <c r="X2683">
        <f t="shared" si="1085"/>
        <v>0</v>
      </c>
      <c r="Y2683">
        <f t="shared" si="1085"/>
        <v>1</v>
      </c>
      <c r="Z2683">
        <f t="shared" si="1085"/>
        <v>0</v>
      </c>
      <c r="AA2683">
        <f t="shared" si="1085"/>
        <v>0</v>
      </c>
      <c r="AB2683">
        <f t="shared" si="1085"/>
        <v>0</v>
      </c>
      <c r="AC2683">
        <f t="shared" si="1086"/>
        <v>0</v>
      </c>
      <c r="AD2683">
        <f t="shared" si="1086"/>
        <v>0</v>
      </c>
      <c r="AE2683">
        <f t="shared" si="1086"/>
        <v>0</v>
      </c>
      <c r="AF2683">
        <f t="shared" si="1086"/>
        <v>1</v>
      </c>
      <c r="AG2683">
        <f t="shared" si="1086"/>
        <v>0</v>
      </c>
      <c r="AH2683">
        <f t="shared" si="1086"/>
        <v>0</v>
      </c>
      <c r="AI2683">
        <f t="shared" si="1086"/>
        <v>0</v>
      </c>
      <c r="AJ2683">
        <f t="shared" ca="1" si="1067"/>
        <v>1</v>
      </c>
      <c r="AK2683">
        <f t="shared" ca="1" si="1068"/>
        <v>0</v>
      </c>
      <c r="AL2683">
        <f t="shared" ca="1" si="1069"/>
        <v>0</v>
      </c>
      <c r="AM2683">
        <f t="shared" ca="1" si="1070"/>
        <v>0</v>
      </c>
      <c r="AN2683">
        <f t="shared" ca="1" si="1071"/>
        <v>0</v>
      </c>
      <c r="AO2683">
        <f t="shared" ca="1" si="1072"/>
        <v>1</v>
      </c>
      <c r="AP2683">
        <f t="shared" ca="1" si="1073"/>
        <v>0</v>
      </c>
      <c r="AQ2683">
        <f t="shared" ca="1" si="1074"/>
        <v>0</v>
      </c>
      <c r="AR2683">
        <f t="shared" ca="1" si="1075"/>
        <v>1</v>
      </c>
      <c r="AS2683">
        <v>1</v>
      </c>
      <c r="AT2683">
        <v>0</v>
      </c>
      <c r="AU2683">
        <f t="shared" ca="1" si="1087"/>
        <v>0</v>
      </c>
      <c r="AV2683">
        <f t="shared" ca="1" si="1087"/>
        <v>1</v>
      </c>
      <c r="AW2683">
        <f t="shared" ca="1" si="1087"/>
        <v>0</v>
      </c>
      <c r="AX2683">
        <v>0</v>
      </c>
    </row>
    <row r="2684" spans="1:50">
      <c r="A2684" s="2">
        <v>41537</v>
      </c>
      <c r="B2684">
        <v>1684</v>
      </c>
      <c r="C2684">
        <v>21</v>
      </c>
      <c r="D2684">
        <f t="shared" ca="1" si="1076"/>
        <v>18.842935280391458</v>
      </c>
      <c r="E2684">
        <f t="shared" ca="1" si="1077"/>
        <v>2.1570647196085417</v>
      </c>
      <c r="F2684" t="str">
        <f t="shared" ca="1" si="1078"/>
        <v>medium</v>
      </c>
      <c r="G2684">
        <v>960</v>
      </c>
      <c r="H2684">
        <f t="shared" si="1079"/>
        <v>960</v>
      </c>
      <c r="I2684">
        <f t="shared" ca="1" si="1080"/>
        <v>1164.7776666709074</v>
      </c>
      <c r="J2684">
        <f t="shared" ca="1" si="1081"/>
        <v>-204.77766667090737</v>
      </c>
      <c r="K2684" t="str">
        <f t="shared" ca="1" si="1082"/>
        <v>medium</v>
      </c>
      <c r="L2684">
        <v>9.25</v>
      </c>
      <c r="M2684" t="str">
        <f t="shared" si="1058"/>
        <v>medium</v>
      </c>
      <c r="N2684">
        <f t="shared" si="1064"/>
        <v>9</v>
      </c>
      <c r="O2684">
        <f t="shared" si="1065"/>
        <v>5</v>
      </c>
      <c r="P2684" t="str">
        <f t="shared" si="1066"/>
        <v>pátek</v>
      </c>
      <c r="Q2684">
        <f t="shared" si="1085"/>
        <v>0</v>
      </c>
      <c r="R2684">
        <f t="shared" si="1085"/>
        <v>0</v>
      </c>
      <c r="S2684">
        <f t="shared" si="1085"/>
        <v>0</v>
      </c>
      <c r="T2684">
        <f t="shared" si="1085"/>
        <v>0</v>
      </c>
      <c r="U2684">
        <f t="shared" si="1085"/>
        <v>0</v>
      </c>
      <c r="V2684">
        <f t="shared" si="1085"/>
        <v>0</v>
      </c>
      <c r="W2684">
        <f t="shared" si="1085"/>
        <v>0</v>
      </c>
      <c r="X2684">
        <f t="shared" si="1085"/>
        <v>0</v>
      </c>
      <c r="Y2684">
        <f t="shared" si="1085"/>
        <v>1</v>
      </c>
      <c r="Z2684">
        <f t="shared" si="1085"/>
        <v>0</v>
      </c>
      <c r="AA2684">
        <f t="shared" si="1085"/>
        <v>0</v>
      </c>
      <c r="AB2684">
        <f t="shared" si="1085"/>
        <v>0</v>
      </c>
      <c r="AC2684">
        <f t="shared" si="1086"/>
        <v>0</v>
      </c>
      <c r="AD2684">
        <f t="shared" si="1086"/>
        <v>0</v>
      </c>
      <c r="AE2684">
        <f t="shared" si="1086"/>
        <v>0</v>
      </c>
      <c r="AF2684">
        <f t="shared" si="1086"/>
        <v>0</v>
      </c>
      <c r="AG2684">
        <f t="shared" si="1086"/>
        <v>1</v>
      </c>
      <c r="AH2684">
        <f t="shared" si="1086"/>
        <v>0</v>
      </c>
      <c r="AI2684">
        <f t="shared" si="1086"/>
        <v>0</v>
      </c>
      <c r="AJ2684">
        <f t="shared" ca="1" si="1067"/>
        <v>1</v>
      </c>
      <c r="AK2684">
        <f t="shared" ca="1" si="1068"/>
        <v>0</v>
      </c>
      <c r="AL2684">
        <f t="shared" ca="1" si="1069"/>
        <v>0</v>
      </c>
      <c r="AM2684">
        <f t="shared" ca="1" si="1070"/>
        <v>0</v>
      </c>
      <c r="AN2684">
        <f t="shared" ca="1" si="1071"/>
        <v>0</v>
      </c>
      <c r="AO2684">
        <f t="shared" ca="1" si="1072"/>
        <v>1</v>
      </c>
      <c r="AP2684">
        <f t="shared" ca="1" si="1073"/>
        <v>0</v>
      </c>
      <c r="AQ2684">
        <f t="shared" ca="1" si="1074"/>
        <v>1</v>
      </c>
      <c r="AR2684">
        <f t="shared" ca="1" si="1075"/>
        <v>0</v>
      </c>
      <c r="AS2684">
        <v>1</v>
      </c>
      <c r="AT2684">
        <v>0</v>
      </c>
      <c r="AU2684">
        <f t="shared" ca="1" si="1087"/>
        <v>0</v>
      </c>
      <c r="AV2684">
        <f t="shared" ca="1" si="1087"/>
        <v>1</v>
      </c>
      <c r="AW2684">
        <f t="shared" ca="1" si="1087"/>
        <v>0</v>
      </c>
      <c r="AX2684">
        <v>0</v>
      </c>
    </row>
    <row r="2685" spans="1:50">
      <c r="A2685" s="2">
        <v>41538</v>
      </c>
      <c r="B2685">
        <v>1685</v>
      </c>
      <c r="C2685">
        <v>21</v>
      </c>
      <c r="D2685">
        <f t="shared" ca="1" si="1076"/>
        <v>18.843446586617009</v>
      </c>
      <c r="E2685">
        <f t="shared" ca="1" si="1077"/>
        <v>2.1565534133829907</v>
      </c>
      <c r="F2685" t="str">
        <f t="shared" ca="1" si="1078"/>
        <v>medium</v>
      </c>
      <c r="G2685">
        <v>1685</v>
      </c>
      <c r="H2685">
        <f t="shared" si="1079"/>
        <v>1685</v>
      </c>
      <c r="I2685">
        <f t="shared" ca="1" si="1080"/>
        <v>1164.928261548652</v>
      </c>
      <c r="J2685">
        <f t="shared" ca="1" si="1081"/>
        <v>520.07173845134798</v>
      </c>
      <c r="K2685" t="str">
        <f t="shared" ca="1" si="1082"/>
        <v>high</v>
      </c>
      <c r="L2685">
        <v>15.6</v>
      </c>
      <c r="M2685" t="str">
        <f t="shared" si="1058"/>
        <v>high</v>
      </c>
      <c r="N2685">
        <f t="shared" si="1064"/>
        <v>9</v>
      </c>
      <c r="O2685">
        <f t="shared" si="1065"/>
        <v>6</v>
      </c>
      <c r="P2685" t="str">
        <f t="shared" si="1066"/>
        <v>sobota</v>
      </c>
      <c r="Q2685">
        <f t="shared" si="1085"/>
        <v>0</v>
      </c>
      <c r="R2685">
        <f t="shared" si="1085"/>
        <v>0</v>
      </c>
      <c r="S2685">
        <f t="shared" si="1085"/>
        <v>0</v>
      </c>
      <c r="T2685">
        <f t="shared" si="1085"/>
        <v>0</v>
      </c>
      <c r="U2685">
        <f t="shared" si="1085"/>
        <v>0</v>
      </c>
      <c r="V2685">
        <f t="shared" si="1085"/>
        <v>0</v>
      </c>
      <c r="W2685">
        <f t="shared" si="1085"/>
        <v>0</v>
      </c>
      <c r="X2685">
        <f t="shared" si="1085"/>
        <v>0</v>
      </c>
      <c r="Y2685">
        <f t="shared" si="1085"/>
        <v>1</v>
      </c>
      <c r="Z2685">
        <f t="shared" si="1085"/>
        <v>0</v>
      </c>
      <c r="AA2685">
        <f t="shared" si="1085"/>
        <v>0</v>
      </c>
      <c r="AB2685">
        <f t="shared" si="1085"/>
        <v>0</v>
      </c>
      <c r="AC2685">
        <f t="shared" si="1086"/>
        <v>0</v>
      </c>
      <c r="AD2685">
        <f t="shared" si="1086"/>
        <v>0</v>
      </c>
      <c r="AE2685">
        <f t="shared" si="1086"/>
        <v>0</v>
      </c>
      <c r="AF2685">
        <f t="shared" si="1086"/>
        <v>0</v>
      </c>
      <c r="AG2685">
        <f t="shared" si="1086"/>
        <v>0</v>
      </c>
      <c r="AH2685">
        <f t="shared" si="1086"/>
        <v>1</v>
      </c>
      <c r="AI2685">
        <f t="shared" si="1086"/>
        <v>0</v>
      </c>
      <c r="AJ2685">
        <f t="shared" ca="1" si="1067"/>
        <v>1</v>
      </c>
      <c r="AK2685">
        <f t="shared" ca="1" si="1068"/>
        <v>0</v>
      </c>
      <c r="AL2685">
        <f t="shared" ca="1" si="1069"/>
        <v>0</v>
      </c>
      <c r="AM2685">
        <f t="shared" ca="1" si="1070"/>
        <v>0</v>
      </c>
      <c r="AN2685">
        <f t="shared" ca="1" si="1071"/>
        <v>0</v>
      </c>
      <c r="AO2685">
        <f t="shared" ca="1" si="1072"/>
        <v>1</v>
      </c>
      <c r="AP2685">
        <f t="shared" ca="1" si="1073"/>
        <v>0</v>
      </c>
      <c r="AQ2685">
        <f t="shared" ca="1" si="1074"/>
        <v>0</v>
      </c>
      <c r="AR2685">
        <f t="shared" ca="1" si="1075"/>
        <v>1</v>
      </c>
      <c r="AS2685">
        <v>1</v>
      </c>
      <c r="AT2685">
        <v>0</v>
      </c>
      <c r="AU2685">
        <f t="shared" ca="1" si="1087"/>
        <v>0</v>
      </c>
      <c r="AV2685">
        <f t="shared" ca="1" si="1087"/>
        <v>1</v>
      </c>
      <c r="AW2685">
        <f t="shared" ca="1" si="1087"/>
        <v>0</v>
      </c>
      <c r="AX2685">
        <v>0</v>
      </c>
    </row>
    <row r="2686" spans="1:50">
      <c r="A2686" s="2">
        <v>41539</v>
      </c>
      <c r="B2686">
        <v>1686</v>
      </c>
      <c r="C2686">
        <v>17</v>
      </c>
      <c r="D2686">
        <f t="shared" ca="1" si="1076"/>
        <v>18.843954796264967</v>
      </c>
      <c r="E2686">
        <f t="shared" ca="1" si="1077"/>
        <v>-1.8439547962649669</v>
      </c>
      <c r="F2686" t="str">
        <f t="shared" ca="1" si="1078"/>
        <v>medium</v>
      </c>
      <c r="G2686">
        <v>1063</v>
      </c>
      <c r="H2686">
        <f t="shared" si="1079"/>
        <v>1063</v>
      </c>
      <c r="I2686">
        <f t="shared" ca="1" si="1080"/>
        <v>1165.0786776108953</v>
      </c>
      <c r="J2686">
        <f t="shared" ca="1" si="1081"/>
        <v>-102.07867761089528</v>
      </c>
      <c r="K2686" t="str">
        <f t="shared" ca="1" si="1082"/>
        <v>medium</v>
      </c>
      <c r="L2686">
        <v>12.75</v>
      </c>
      <c r="M2686" t="str">
        <f t="shared" si="1058"/>
        <v>medium</v>
      </c>
      <c r="N2686">
        <f t="shared" si="1064"/>
        <v>9</v>
      </c>
      <c r="O2686">
        <f t="shared" si="1065"/>
        <v>7</v>
      </c>
      <c r="P2686" t="str">
        <f t="shared" si="1066"/>
        <v>neděle</v>
      </c>
      <c r="Q2686">
        <f t="shared" si="1085"/>
        <v>0</v>
      </c>
      <c r="R2686">
        <f t="shared" si="1085"/>
        <v>0</v>
      </c>
      <c r="S2686">
        <f t="shared" si="1085"/>
        <v>0</v>
      </c>
      <c r="T2686">
        <f t="shared" si="1085"/>
        <v>0</v>
      </c>
      <c r="U2686">
        <f t="shared" si="1085"/>
        <v>0</v>
      </c>
      <c r="V2686">
        <f t="shared" si="1085"/>
        <v>0</v>
      </c>
      <c r="W2686">
        <f t="shared" si="1085"/>
        <v>0</v>
      </c>
      <c r="X2686">
        <f t="shared" si="1085"/>
        <v>0</v>
      </c>
      <c r="Y2686">
        <f t="shared" si="1085"/>
        <v>1</v>
      </c>
      <c r="Z2686">
        <f t="shared" si="1085"/>
        <v>0</v>
      </c>
      <c r="AA2686">
        <f t="shared" si="1085"/>
        <v>0</v>
      </c>
      <c r="AB2686">
        <f t="shared" si="1085"/>
        <v>0</v>
      </c>
      <c r="AC2686">
        <f t="shared" si="1086"/>
        <v>0</v>
      </c>
      <c r="AD2686">
        <f t="shared" si="1086"/>
        <v>0</v>
      </c>
      <c r="AE2686">
        <f t="shared" si="1086"/>
        <v>0</v>
      </c>
      <c r="AF2686">
        <f t="shared" si="1086"/>
        <v>0</v>
      </c>
      <c r="AG2686">
        <f t="shared" si="1086"/>
        <v>0</v>
      </c>
      <c r="AH2686">
        <f t="shared" si="1086"/>
        <v>0</v>
      </c>
      <c r="AI2686">
        <f t="shared" si="1086"/>
        <v>1</v>
      </c>
      <c r="AJ2686">
        <f t="shared" ca="1" si="1067"/>
        <v>1</v>
      </c>
      <c r="AK2686">
        <f t="shared" ca="1" si="1068"/>
        <v>0</v>
      </c>
      <c r="AL2686">
        <f t="shared" ca="1" si="1069"/>
        <v>0</v>
      </c>
      <c r="AM2686">
        <f t="shared" ca="1" si="1070"/>
        <v>0</v>
      </c>
      <c r="AN2686">
        <f t="shared" ca="1" si="1071"/>
        <v>0</v>
      </c>
      <c r="AO2686">
        <f t="shared" ca="1" si="1072"/>
        <v>1</v>
      </c>
      <c r="AP2686">
        <f t="shared" ca="1" si="1073"/>
        <v>0</v>
      </c>
      <c r="AQ2686">
        <f t="shared" ca="1" si="1074"/>
        <v>1</v>
      </c>
      <c r="AR2686">
        <f t="shared" ca="1" si="1075"/>
        <v>0</v>
      </c>
      <c r="AS2686">
        <v>1</v>
      </c>
      <c r="AT2686">
        <v>0</v>
      </c>
      <c r="AU2686">
        <f t="shared" ca="1" si="1087"/>
        <v>0</v>
      </c>
      <c r="AV2686">
        <f t="shared" ca="1" si="1087"/>
        <v>1</v>
      </c>
      <c r="AW2686">
        <f t="shared" ca="1" si="1087"/>
        <v>0</v>
      </c>
      <c r="AX2686">
        <v>0</v>
      </c>
    </row>
    <row r="2687" spans="1:50">
      <c r="A2687" s="2">
        <v>41540</v>
      </c>
      <c r="B2687">
        <v>1687</v>
      </c>
      <c r="C2687">
        <v>20</v>
      </c>
      <c r="D2687">
        <f t="shared" ca="1" si="1076"/>
        <v>18.844459917053911</v>
      </c>
      <c r="E2687">
        <f t="shared" ca="1" si="1077"/>
        <v>1.1555400829460893</v>
      </c>
      <c r="F2687" t="str">
        <f t="shared" ca="1" si="1078"/>
        <v>medium</v>
      </c>
      <c r="G2687">
        <v>806</v>
      </c>
      <c r="H2687">
        <f t="shared" si="1079"/>
        <v>806</v>
      </c>
      <c r="I2687">
        <f t="shared" ca="1" si="1080"/>
        <v>1165.2289147062656</v>
      </c>
      <c r="J2687">
        <f t="shared" ca="1" si="1081"/>
        <v>-359.22891470626564</v>
      </c>
      <c r="K2687" t="str">
        <f t="shared" ca="1" si="1082"/>
        <v>low</v>
      </c>
      <c r="L2687">
        <v>12.033333333333335</v>
      </c>
      <c r="M2687" t="str">
        <f t="shared" si="1058"/>
        <v>medium</v>
      </c>
      <c r="N2687">
        <f t="shared" si="1064"/>
        <v>9</v>
      </c>
      <c r="O2687">
        <f t="shared" si="1065"/>
        <v>1</v>
      </c>
      <c r="P2687" t="str">
        <f t="shared" si="1066"/>
        <v>pondělí</v>
      </c>
      <c r="Q2687">
        <f t="shared" si="1085"/>
        <v>0</v>
      </c>
      <c r="R2687">
        <f t="shared" si="1085"/>
        <v>0</v>
      </c>
      <c r="S2687">
        <f t="shared" si="1085"/>
        <v>0</v>
      </c>
      <c r="T2687">
        <f t="shared" si="1085"/>
        <v>0</v>
      </c>
      <c r="U2687">
        <f t="shared" si="1085"/>
        <v>0</v>
      </c>
      <c r="V2687">
        <f t="shared" si="1085"/>
        <v>0</v>
      </c>
      <c r="W2687">
        <f t="shared" si="1085"/>
        <v>0</v>
      </c>
      <c r="X2687">
        <f t="shared" si="1085"/>
        <v>0</v>
      </c>
      <c r="Y2687">
        <f t="shared" si="1085"/>
        <v>1</v>
      </c>
      <c r="Z2687">
        <f t="shared" si="1085"/>
        <v>0</v>
      </c>
      <c r="AA2687">
        <f t="shared" si="1085"/>
        <v>0</v>
      </c>
      <c r="AB2687">
        <f t="shared" si="1085"/>
        <v>0</v>
      </c>
      <c r="AC2687">
        <f t="shared" si="1086"/>
        <v>1</v>
      </c>
      <c r="AD2687">
        <f t="shared" si="1086"/>
        <v>0</v>
      </c>
      <c r="AE2687">
        <f t="shared" si="1086"/>
        <v>0</v>
      </c>
      <c r="AF2687">
        <f t="shared" si="1086"/>
        <v>0</v>
      </c>
      <c r="AG2687">
        <f t="shared" si="1086"/>
        <v>0</v>
      </c>
      <c r="AH2687">
        <f t="shared" si="1086"/>
        <v>0</v>
      </c>
      <c r="AI2687">
        <f t="shared" si="1086"/>
        <v>0</v>
      </c>
      <c r="AJ2687">
        <f t="shared" ca="1" si="1067"/>
        <v>0</v>
      </c>
      <c r="AK2687">
        <f t="shared" ca="1" si="1068"/>
        <v>1</v>
      </c>
      <c r="AL2687">
        <f t="shared" ca="1" si="1069"/>
        <v>0</v>
      </c>
      <c r="AM2687">
        <f t="shared" ca="1" si="1070"/>
        <v>0</v>
      </c>
      <c r="AN2687">
        <f t="shared" ca="1" si="1071"/>
        <v>1</v>
      </c>
      <c r="AO2687">
        <f t="shared" ca="1" si="1072"/>
        <v>0</v>
      </c>
      <c r="AP2687">
        <f t="shared" ca="1" si="1073"/>
        <v>0</v>
      </c>
      <c r="AQ2687">
        <f t="shared" ca="1" si="1074"/>
        <v>1</v>
      </c>
      <c r="AR2687">
        <f t="shared" ca="1" si="1075"/>
        <v>0</v>
      </c>
      <c r="AS2687">
        <v>0</v>
      </c>
      <c r="AT2687">
        <v>0</v>
      </c>
      <c r="AU2687">
        <f t="shared" ca="1" si="1087"/>
        <v>0</v>
      </c>
      <c r="AV2687">
        <f t="shared" ca="1" si="1087"/>
        <v>1</v>
      </c>
      <c r="AW2687">
        <f t="shared" ca="1" si="1087"/>
        <v>0</v>
      </c>
      <c r="AX2687">
        <v>0</v>
      </c>
    </row>
    <row r="2688" spans="1:50">
      <c r="A2688" s="2">
        <v>41541</v>
      </c>
      <c r="B2688">
        <v>1688</v>
      </c>
      <c r="C2688">
        <v>26</v>
      </c>
      <c r="D2688">
        <f t="shared" ca="1" si="1076"/>
        <v>18.844961956702424</v>
      </c>
      <c r="E2688">
        <f t="shared" ca="1" si="1077"/>
        <v>7.1550380432975764</v>
      </c>
      <c r="F2688" t="str">
        <f t="shared" ca="1" si="1078"/>
        <v>high</v>
      </c>
      <c r="G2688">
        <v>1281</v>
      </c>
      <c r="H2688">
        <f t="shared" si="1079"/>
        <v>1281</v>
      </c>
      <c r="I2688">
        <f t="shared" ca="1" si="1080"/>
        <v>1165.3789726833927</v>
      </c>
      <c r="J2688">
        <f t="shared" ca="1" si="1081"/>
        <v>115.6210273166073</v>
      </c>
      <c r="K2688" t="str">
        <f t="shared" ca="1" si="1082"/>
        <v>high</v>
      </c>
      <c r="L2688">
        <v>18</v>
      </c>
      <c r="M2688" t="str">
        <f t="shared" si="1058"/>
        <v>high</v>
      </c>
      <c r="N2688">
        <f t="shared" si="1064"/>
        <v>9</v>
      </c>
      <c r="O2688">
        <f t="shared" si="1065"/>
        <v>2</v>
      </c>
      <c r="P2688" t="str">
        <f t="shared" si="1066"/>
        <v>úterý</v>
      </c>
      <c r="Q2688">
        <f t="shared" si="1085"/>
        <v>0</v>
      </c>
      <c r="R2688">
        <f t="shared" si="1085"/>
        <v>0</v>
      </c>
      <c r="S2688">
        <f t="shared" si="1085"/>
        <v>0</v>
      </c>
      <c r="T2688">
        <f t="shared" si="1085"/>
        <v>0</v>
      </c>
      <c r="U2688">
        <f t="shared" si="1085"/>
        <v>0</v>
      </c>
      <c r="V2688">
        <f t="shared" si="1085"/>
        <v>0</v>
      </c>
      <c r="W2688">
        <f t="shared" si="1085"/>
        <v>0</v>
      </c>
      <c r="X2688">
        <f t="shared" si="1085"/>
        <v>0</v>
      </c>
      <c r="Y2688">
        <f t="shared" si="1085"/>
        <v>1</v>
      </c>
      <c r="Z2688">
        <f t="shared" si="1085"/>
        <v>0</v>
      </c>
      <c r="AA2688">
        <f t="shared" si="1085"/>
        <v>0</v>
      </c>
      <c r="AB2688">
        <f t="shared" si="1085"/>
        <v>0</v>
      </c>
      <c r="AC2688">
        <f t="shared" si="1086"/>
        <v>0</v>
      </c>
      <c r="AD2688">
        <f t="shared" si="1086"/>
        <v>1</v>
      </c>
      <c r="AE2688">
        <f t="shared" si="1086"/>
        <v>0</v>
      </c>
      <c r="AF2688">
        <f t="shared" si="1086"/>
        <v>0</v>
      </c>
      <c r="AG2688">
        <f t="shared" si="1086"/>
        <v>0</v>
      </c>
      <c r="AH2688">
        <f t="shared" si="1086"/>
        <v>0</v>
      </c>
      <c r="AI2688">
        <f t="shared" si="1086"/>
        <v>0</v>
      </c>
      <c r="AJ2688">
        <f t="shared" ca="1" si="1067"/>
        <v>1</v>
      </c>
      <c r="AK2688">
        <f t="shared" ca="1" si="1068"/>
        <v>0</v>
      </c>
      <c r="AL2688">
        <f t="shared" ca="1" si="1069"/>
        <v>0</v>
      </c>
      <c r="AM2688">
        <f t="shared" ca="1" si="1070"/>
        <v>0</v>
      </c>
      <c r="AN2688">
        <f t="shared" ca="1" si="1071"/>
        <v>0</v>
      </c>
      <c r="AO2688">
        <f t="shared" ca="1" si="1072"/>
        <v>1</v>
      </c>
      <c r="AP2688">
        <f t="shared" ca="1" si="1073"/>
        <v>0</v>
      </c>
      <c r="AQ2688">
        <f t="shared" ca="1" si="1074"/>
        <v>0</v>
      </c>
      <c r="AR2688">
        <f t="shared" ca="1" si="1075"/>
        <v>1</v>
      </c>
      <c r="AS2688">
        <v>0</v>
      </c>
      <c r="AT2688">
        <v>0</v>
      </c>
      <c r="AU2688">
        <f t="shared" ca="1" si="1087"/>
        <v>0</v>
      </c>
      <c r="AV2688">
        <f t="shared" ca="1" si="1087"/>
        <v>0</v>
      </c>
      <c r="AW2688">
        <f t="shared" ca="1" si="1087"/>
        <v>1</v>
      </c>
      <c r="AX2688">
        <v>0</v>
      </c>
    </row>
    <row r="2689" spans="1:50">
      <c r="A2689" s="2">
        <v>41542</v>
      </c>
      <c r="B2689">
        <v>1689</v>
      </c>
      <c r="C2689">
        <v>20</v>
      </c>
      <c r="D2689">
        <f t="shared" ca="1" si="1076"/>
        <v>18.845460922929085</v>
      </c>
      <c r="E2689">
        <f t="shared" ca="1" si="1077"/>
        <v>1.1545390770709147</v>
      </c>
      <c r="F2689" t="str">
        <f t="shared" ca="1" si="1078"/>
        <v>medium</v>
      </c>
      <c r="G2689">
        <v>1229</v>
      </c>
      <c r="H2689">
        <f t="shared" si="1079"/>
        <v>1229</v>
      </c>
      <c r="I2689">
        <f t="shared" ca="1" si="1080"/>
        <v>1165.5288513909049</v>
      </c>
      <c r="J2689">
        <f t="shared" ca="1" si="1081"/>
        <v>63.471148609095053</v>
      </c>
      <c r="K2689" t="str">
        <f t="shared" ca="1" si="1082"/>
        <v>medium</v>
      </c>
      <c r="L2689">
        <v>13.35</v>
      </c>
      <c r="M2689" t="str">
        <f t="shared" si="1058"/>
        <v>medium</v>
      </c>
      <c r="N2689">
        <f t="shared" si="1064"/>
        <v>9</v>
      </c>
      <c r="O2689">
        <f t="shared" si="1065"/>
        <v>3</v>
      </c>
      <c r="P2689" t="str">
        <f t="shared" si="1066"/>
        <v>středa</v>
      </c>
      <c r="Q2689">
        <f t="shared" si="1085"/>
        <v>0</v>
      </c>
      <c r="R2689">
        <f t="shared" si="1085"/>
        <v>0</v>
      </c>
      <c r="S2689">
        <f t="shared" si="1085"/>
        <v>0</v>
      </c>
      <c r="T2689">
        <f t="shared" si="1085"/>
        <v>0</v>
      </c>
      <c r="U2689">
        <f t="shared" si="1085"/>
        <v>0</v>
      </c>
      <c r="V2689">
        <f t="shared" si="1085"/>
        <v>0</v>
      </c>
      <c r="W2689">
        <f t="shared" si="1085"/>
        <v>0</v>
      </c>
      <c r="X2689">
        <f t="shared" si="1085"/>
        <v>0</v>
      </c>
      <c r="Y2689">
        <f t="shared" si="1085"/>
        <v>1</v>
      </c>
      <c r="Z2689">
        <f t="shared" si="1085"/>
        <v>0</v>
      </c>
      <c r="AA2689">
        <f t="shared" si="1085"/>
        <v>0</v>
      </c>
      <c r="AB2689">
        <f t="shared" si="1085"/>
        <v>0</v>
      </c>
      <c r="AC2689">
        <f t="shared" si="1086"/>
        <v>0</v>
      </c>
      <c r="AD2689">
        <f t="shared" si="1086"/>
        <v>0</v>
      </c>
      <c r="AE2689">
        <f t="shared" si="1086"/>
        <v>1</v>
      </c>
      <c r="AF2689">
        <f t="shared" si="1086"/>
        <v>0</v>
      </c>
      <c r="AG2689">
        <f t="shared" si="1086"/>
        <v>0</v>
      </c>
      <c r="AH2689">
        <f t="shared" si="1086"/>
        <v>0</v>
      </c>
      <c r="AI2689">
        <f t="shared" si="1086"/>
        <v>0</v>
      </c>
      <c r="AJ2689">
        <f t="shared" ca="1" si="1067"/>
        <v>1</v>
      </c>
      <c r="AK2689">
        <f t="shared" ca="1" si="1068"/>
        <v>0</v>
      </c>
      <c r="AL2689">
        <f t="shared" ca="1" si="1069"/>
        <v>0</v>
      </c>
      <c r="AM2689">
        <f t="shared" ca="1" si="1070"/>
        <v>0</v>
      </c>
      <c r="AN2689">
        <f t="shared" ca="1" si="1071"/>
        <v>0</v>
      </c>
      <c r="AO2689">
        <f t="shared" ca="1" si="1072"/>
        <v>1</v>
      </c>
      <c r="AP2689">
        <f t="shared" ca="1" si="1073"/>
        <v>0</v>
      </c>
      <c r="AQ2689">
        <f t="shared" ca="1" si="1074"/>
        <v>1</v>
      </c>
      <c r="AR2689">
        <f t="shared" ca="1" si="1075"/>
        <v>0</v>
      </c>
      <c r="AS2689">
        <v>0</v>
      </c>
      <c r="AT2689">
        <v>0</v>
      </c>
      <c r="AU2689">
        <f t="shared" ca="1" si="1087"/>
        <v>0</v>
      </c>
      <c r="AV2689">
        <f t="shared" ca="1" si="1087"/>
        <v>1</v>
      </c>
      <c r="AW2689">
        <f t="shared" ca="1" si="1087"/>
        <v>0</v>
      </c>
      <c r="AX2689">
        <v>0</v>
      </c>
    </row>
    <row r="2690" spans="1:50">
      <c r="A2690" s="2">
        <v>41543</v>
      </c>
      <c r="B2690">
        <v>1690</v>
      </c>
      <c r="C2690">
        <v>25</v>
      </c>
      <c r="D2690">
        <f t="shared" ca="1" si="1076"/>
        <v>18.845956823452468</v>
      </c>
      <c r="E2690">
        <f t="shared" ca="1" si="1077"/>
        <v>6.1540431765475319</v>
      </c>
      <c r="F2690" t="str">
        <f t="shared" ca="1" si="1078"/>
        <v>high</v>
      </c>
      <c r="G2690">
        <v>2036</v>
      </c>
      <c r="H2690">
        <f t="shared" si="1079"/>
        <v>2036</v>
      </c>
      <c r="I2690">
        <f t="shared" ca="1" si="1080"/>
        <v>1165.678550677432</v>
      </c>
      <c r="J2690">
        <f t="shared" ca="1" si="1081"/>
        <v>870.32144932256801</v>
      </c>
      <c r="K2690" t="str">
        <f t="shared" ca="1" si="1082"/>
        <v>high</v>
      </c>
      <c r="L2690">
        <v>14.15</v>
      </c>
      <c r="M2690" t="str">
        <f t="shared" si="1058"/>
        <v>high</v>
      </c>
      <c r="N2690">
        <f t="shared" si="1064"/>
        <v>9</v>
      </c>
      <c r="O2690">
        <f t="shared" si="1065"/>
        <v>4</v>
      </c>
      <c r="P2690" t="str">
        <f t="shared" si="1066"/>
        <v>čtvrtek</v>
      </c>
      <c r="Q2690">
        <f t="shared" si="1085"/>
        <v>0</v>
      </c>
      <c r="R2690">
        <f t="shared" si="1085"/>
        <v>0</v>
      </c>
      <c r="S2690">
        <f t="shared" si="1085"/>
        <v>0</v>
      </c>
      <c r="T2690">
        <f t="shared" si="1085"/>
        <v>0</v>
      </c>
      <c r="U2690">
        <f t="shared" si="1085"/>
        <v>0</v>
      </c>
      <c r="V2690">
        <f t="shared" si="1085"/>
        <v>0</v>
      </c>
      <c r="W2690">
        <f t="shared" si="1085"/>
        <v>0</v>
      </c>
      <c r="X2690">
        <f t="shared" si="1085"/>
        <v>0</v>
      </c>
      <c r="Y2690">
        <f t="shared" si="1085"/>
        <v>1</v>
      </c>
      <c r="Z2690">
        <f t="shared" si="1085"/>
        <v>0</v>
      </c>
      <c r="AA2690">
        <f t="shared" si="1085"/>
        <v>0</v>
      </c>
      <c r="AB2690">
        <f t="shared" si="1085"/>
        <v>0</v>
      </c>
      <c r="AC2690">
        <f t="shared" si="1086"/>
        <v>0</v>
      </c>
      <c r="AD2690">
        <f t="shared" si="1086"/>
        <v>0</v>
      </c>
      <c r="AE2690">
        <f t="shared" si="1086"/>
        <v>0</v>
      </c>
      <c r="AF2690">
        <f t="shared" si="1086"/>
        <v>1</v>
      </c>
      <c r="AG2690">
        <f t="shared" si="1086"/>
        <v>0</v>
      </c>
      <c r="AH2690">
        <f t="shared" si="1086"/>
        <v>0</v>
      </c>
      <c r="AI2690">
        <f t="shared" si="1086"/>
        <v>0</v>
      </c>
      <c r="AJ2690">
        <f t="shared" ca="1" si="1067"/>
        <v>1</v>
      </c>
      <c r="AK2690">
        <f t="shared" ca="1" si="1068"/>
        <v>0</v>
      </c>
      <c r="AL2690">
        <f t="shared" ca="1" si="1069"/>
        <v>0</v>
      </c>
      <c r="AM2690">
        <f t="shared" ca="1" si="1070"/>
        <v>0</v>
      </c>
      <c r="AN2690">
        <f t="shared" ca="1" si="1071"/>
        <v>0</v>
      </c>
      <c r="AO2690">
        <f t="shared" ca="1" si="1072"/>
        <v>1</v>
      </c>
      <c r="AP2690">
        <f t="shared" ca="1" si="1073"/>
        <v>0</v>
      </c>
      <c r="AQ2690">
        <f t="shared" ca="1" si="1074"/>
        <v>0</v>
      </c>
      <c r="AR2690">
        <f t="shared" ca="1" si="1075"/>
        <v>1</v>
      </c>
      <c r="AS2690">
        <v>0</v>
      </c>
      <c r="AT2690">
        <v>0</v>
      </c>
      <c r="AU2690">
        <f t="shared" ca="1" si="1087"/>
        <v>0</v>
      </c>
      <c r="AV2690">
        <f t="shared" ca="1" si="1087"/>
        <v>0</v>
      </c>
      <c r="AW2690">
        <f t="shared" ca="1" si="1087"/>
        <v>1</v>
      </c>
      <c r="AX2690">
        <v>0</v>
      </c>
    </row>
    <row r="2691" spans="1:50">
      <c r="A2691" s="2">
        <v>41544</v>
      </c>
      <c r="B2691">
        <v>1691</v>
      </c>
      <c r="C2691">
        <v>33</v>
      </c>
      <c r="D2691">
        <f t="shared" ca="1" si="1076"/>
        <v>18.846449665991155</v>
      </c>
      <c r="E2691">
        <f t="shared" ca="1" si="1077"/>
        <v>14.153550334008845</v>
      </c>
      <c r="F2691" t="str">
        <f t="shared" ca="1" si="1078"/>
        <v>high</v>
      </c>
      <c r="G2691">
        <v>950</v>
      </c>
      <c r="H2691">
        <f t="shared" si="1079"/>
        <v>950</v>
      </c>
      <c r="I2691">
        <f t="shared" ca="1" si="1080"/>
        <v>1165.8280703916021</v>
      </c>
      <c r="J2691">
        <f t="shared" ca="1" si="1081"/>
        <v>-215.82807039160207</v>
      </c>
      <c r="K2691" t="str">
        <f t="shared" ca="1" si="1082"/>
        <v>medium</v>
      </c>
      <c r="L2691">
        <v>9.15</v>
      </c>
      <c r="M2691" t="str">
        <f t="shared" si="1058"/>
        <v>medium</v>
      </c>
      <c r="N2691">
        <f t="shared" si="1064"/>
        <v>9</v>
      </c>
      <c r="O2691">
        <f t="shared" si="1065"/>
        <v>5</v>
      </c>
      <c r="P2691" t="str">
        <f t="shared" si="1066"/>
        <v>pátek</v>
      </c>
      <c r="Q2691">
        <f t="shared" ref="Q2691:AB2700" si="1088">VLOOKUP($N2691,$V$31:$AH$42,Q$592+1,0)</f>
        <v>0</v>
      </c>
      <c r="R2691">
        <f t="shared" si="1088"/>
        <v>0</v>
      </c>
      <c r="S2691">
        <f t="shared" si="1088"/>
        <v>0</v>
      </c>
      <c r="T2691">
        <f t="shared" si="1088"/>
        <v>0</v>
      </c>
      <c r="U2691">
        <f t="shared" si="1088"/>
        <v>0</v>
      </c>
      <c r="V2691">
        <f t="shared" si="1088"/>
        <v>0</v>
      </c>
      <c r="W2691">
        <f t="shared" si="1088"/>
        <v>0</v>
      </c>
      <c r="X2691">
        <f t="shared" si="1088"/>
        <v>0</v>
      </c>
      <c r="Y2691">
        <f t="shared" si="1088"/>
        <v>1</v>
      </c>
      <c r="Z2691">
        <f t="shared" si="1088"/>
        <v>0</v>
      </c>
      <c r="AA2691">
        <f t="shared" si="1088"/>
        <v>0</v>
      </c>
      <c r="AB2691">
        <f t="shared" si="1088"/>
        <v>0</v>
      </c>
      <c r="AC2691">
        <f t="shared" ref="AC2691:AI2700" si="1089">VLOOKUP($O2691,$V$74:$AC$80,AC$592+1,0)</f>
        <v>0</v>
      </c>
      <c r="AD2691">
        <f t="shared" si="1089"/>
        <v>0</v>
      </c>
      <c r="AE2691">
        <f t="shared" si="1089"/>
        <v>0</v>
      </c>
      <c r="AF2691">
        <f t="shared" si="1089"/>
        <v>0</v>
      </c>
      <c r="AG2691">
        <f t="shared" si="1089"/>
        <v>1</v>
      </c>
      <c r="AH2691">
        <f t="shared" si="1089"/>
        <v>0</v>
      </c>
      <c r="AI2691">
        <f t="shared" si="1089"/>
        <v>0</v>
      </c>
      <c r="AJ2691">
        <f t="shared" ca="1" si="1067"/>
        <v>1</v>
      </c>
      <c r="AK2691">
        <f t="shared" ca="1" si="1068"/>
        <v>0</v>
      </c>
      <c r="AL2691">
        <f t="shared" ca="1" si="1069"/>
        <v>0</v>
      </c>
      <c r="AM2691">
        <f t="shared" ca="1" si="1070"/>
        <v>0</v>
      </c>
      <c r="AN2691">
        <f t="shared" ca="1" si="1071"/>
        <v>0</v>
      </c>
      <c r="AO2691">
        <f t="shared" ca="1" si="1072"/>
        <v>1</v>
      </c>
      <c r="AP2691">
        <f t="shared" ca="1" si="1073"/>
        <v>0</v>
      </c>
      <c r="AQ2691">
        <f t="shared" ca="1" si="1074"/>
        <v>1</v>
      </c>
      <c r="AR2691">
        <f t="shared" ca="1" si="1075"/>
        <v>0</v>
      </c>
      <c r="AS2691">
        <v>0</v>
      </c>
      <c r="AT2691">
        <v>0</v>
      </c>
      <c r="AU2691">
        <f t="shared" ca="1" si="1087"/>
        <v>0</v>
      </c>
      <c r="AV2691">
        <f t="shared" ca="1" si="1087"/>
        <v>0</v>
      </c>
      <c r="AW2691">
        <f t="shared" ca="1" si="1087"/>
        <v>1</v>
      </c>
      <c r="AX2691">
        <v>0</v>
      </c>
    </row>
    <row r="2692" spans="1:50">
      <c r="A2692" s="2">
        <v>41545</v>
      </c>
      <c r="B2692">
        <v>1692</v>
      </c>
      <c r="C2692">
        <v>14</v>
      </c>
      <c r="D2692">
        <f t="shared" ca="1" si="1076"/>
        <v>18.846939458263734</v>
      </c>
      <c r="E2692">
        <f t="shared" ca="1" si="1077"/>
        <v>-4.8469394582637335</v>
      </c>
      <c r="F2692" t="str">
        <f t="shared" ca="1" si="1078"/>
        <v>low</v>
      </c>
      <c r="G2692">
        <v>781</v>
      </c>
      <c r="H2692">
        <f t="shared" si="1079"/>
        <v>781</v>
      </c>
      <c r="I2692">
        <f t="shared" ca="1" si="1080"/>
        <v>1165.9774103820446</v>
      </c>
      <c r="J2692">
        <f t="shared" ca="1" si="1081"/>
        <v>-384.97741038204458</v>
      </c>
      <c r="K2692" t="str">
        <f t="shared" ca="1" si="1082"/>
        <v>low</v>
      </c>
      <c r="L2692">
        <v>1.2</v>
      </c>
      <c r="M2692" t="str">
        <f t="shared" si="1058"/>
        <v>low</v>
      </c>
      <c r="N2692">
        <f t="shared" si="1064"/>
        <v>9</v>
      </c>
      <c r="O2692">
        <f t="shared" si="1065"/>
        <v>6</v>
      </c>
      <c r="P2692" t="str">
        <f t="shared" si="1066"/>
        <v>sobota</v>
      </c>
      <c r="Q2692">
        <f t="shared" si="1088"/>
        <v>0</v>
      </c>
      <c r="R2692">
        <f t="shared" si="1088"/>
        <v>0</v>
      </c>
      <c r="S2692">
        <f t="shared" si="1088"/>
        <v>0</v>
      </c>
      <c r="T2692">
        <f t="shared" si="1088"/>
        <v>0</v>
      </c>
      <c r="U2692">
        <f t="shared" si="1088"/>
        <v>0</v>
      </c>
      <c r="V2692">
        <f t="shared" si="1088"/>
        <v>0</v>
      </c>
      <c r="W2692">
        <f t="shared" si="1088"/>
        <v>0</v>
      </c>
      <c r="X2692">
        <f t="shared" si="1088"/>
        <v>0</v>
      </c>
      <c r="Y2692">
        <f t="shared" si="1088"/>
        <v>1</v>
      </c>
      <c r="Z2692">
        <f t="shared" si="1088"/>
        <v>0</v>
      </c>
      <c r="AA2692">
        <f t="shared" si="1088"/>
        <v>0</v>
      </c>
      <c r="AB2692">
        <f t="shared" si="1088"/>
        <v>0</v>
      </c>
      <c r="AC2692">
        <f t="shared" si="1089"/>
        <v>0</v>
      </c>
      <c r="AD2692">
        <f t="shared" si="1089"/>
        <v>0</v>
      </c>
      <c r="AE2692">
        <f t="shared" si="1089"/>
        <v>0</v>
      </c>
      <c r="AF2692">
        <f t="shared" si="1089"/>
        <v>0</v>
      </c>
      <c r="AG2692">
        <f t="shared" si="1089"/>
        <v>0</v>
      </c>
      <c r="AH2692">
        <f t="shared" si="1089"/>
        <v>1</v>
      </c>
      <c r="AI2692">
        <f t="shared" si="1089"/>
        <v>0</v>
      </c>
      <c r="AJ2692">
        <f t="shared" ca="1" si="1067"/>
        <v>1</v>
      </c>
      <c r="AK2692">
        <f t="shared" ca="1" si="1068"/>
        <v>0</v>
      </c>
      <c r="AL2692">
        <f t="shared" ca="1" si="1069"/>
        <v>0</v>
      </c>
      <c r="AM2692">
        <f t="shared" ca="1" si="1070"/>
        <v>0</v>
      </c>
      <c r="AN2692">
        <f t="shared" ca="1" si="1071"/>
        <v>0</v>
      </c>
      <c r="AO2692">
        <f t="shared" ca="1" si="1072"/>
        <v>1</v>
      </c>
      <c r="AP2692">
        <f t="shared" ca="1" si="1073"/>
        <v>1</v>
      </c>
      <c r="AQ2692">
        <f t="shared" ca="1" si="1074"/>
        <v>0</v>
      </c>
      <c r="AR2692">
        <f t="shared" ca="1" si="1075"/>
        <v>0</v>
      </c>
      <c r="AS2692">
        <v>0</v>
      </c>
      <c r="AT2692">
        <v>0</v>
      </c>
      <c r="AU2692">
        <f t="shared" ca="1" si="1087"/>
        <v>1</v>
      </c>
      <c r="AV2692">
        <f t="shared" ca="1" si="1087"/>
        <v>0</v>
      </c>
      <c r="AW2692">
        <f t="shared" ca="1" si="1087"/>
        <v>0</v>
      </c>
      <c r="AX2692">
        <v>0</v>
      </c>
    </row>
    <row r="2693" spans="1:50">
      <c r="A2693" s="2">
        <v>41546</v>
      </c>
      <c r="B2693">
        <v>1693</v>
      </c>
      <c r="C2693">
        <v>10</v>
      </c>
      <c r="D2693">
        <f t="shared" ca="1" si="1076"/>
        <v>18.847426207988772</v>
      </c>
      <c r="E2693">
        <f t="shared" ca="1" si="1077"/>
        <v>-8.8474262079887716</v>
      </c>
      <c r="F2693" t="str">
        <f t="shared" ca="1" si="1078"/>
        <v>low</v>
      </c>
      <c r="G2693">
        <v>1202</v>
      </c>
      <c r="H2693">
        <f t="shared" si="1079"/>
        <v>1202</v>
      </c>
      <c r="I2693">
        <f t="shared" ca="1" si="1080"/>
        <v>1166.1265704973882</v>
      </c>
      <c r="J2693">
        <f t="shared" ca="1" si="1081"/>
        <v>35.873429502611771</v>
      </c>
      <c r="K2693" t="str">
        <f t="shared" ca="1" si="1082"/>
        <v>medium</v>
      </c>
      <c r="L2693">
        <v>15.3</v>
      </c>
      <c r="M2693" t="str">
        <f t="shared" si="1058"/>
        <v>high</v>
      </c>
      <c r="N2693">
        <f t="shared" si="1064"/>
        <v>9</v>
      </c>
      <c r="O2693">
        <f t="shared" si="1065"/>
        <v>7</v>
      </c>
      <c r="P2693" t="str">
        <f t="shared" si="1066"/>
        <v>neděle</v>
      </c>
      <c r="Q2693">
        <f t="shared" si="1088"/>
        <v>0</v>
      </c>
      <c r="R2693">
        <f t="shared" si="1088"/>
        <v>0</v>
      </c>
      <c r="S2693">
        <f t="shared" si="1088"/>
        <v>0</v>
      </c>
      <c r="T2693">
        <f t="shared" si="1088"/>
        <v>0</v>
      </c>
      <c r="U2693">
        <f t="shared" si="1088"/>
        <v>0</v>
      </c>
      <c r="V2693">
        <f t="shared" si="1088"/>
        <v>0</v>
      </c>
      <c r="W2693">
        <f t="shared" si="1088"/>
        <v>0</v>
      </c>
      <c r="X2693">
        <f t="shared" si="1088"/>
        <v>0</v>
      </c>
      <c r="Y2693">
        <f t="shared" si="1088"/>
        <v>1</v>
      </c>
      <c r="Z2693">
        <f t="shared" si="1088"/>
        <v>0</v>
      </c>
      <c r="AA2693">
        <f t="shared" si="1088"/>
        <v>0</v>
      </c>
      <c r="AB2693">
        <f t="shared" si="1088"/>
        <v>0</v>
      </c>
      <c r="AC2693">
        <f t="shared" si="1089"/>
        <v>0</v>
      </c>
      <c r="AD2693">
        <f t="shared" si="1089"/>
        <v>0</v>
      </c>
      <c r="AE2693">
        <f t="shared" si="1089"/>
        <v>0</v>
      </c>
      <c r="AF2693">
        <f t="shared" si="1089"/>
        <v>0</v>
      </c>
      <c r="AG2693">
        <f t="shared" si="1089"/>
        <v>0</v>
      </c>
      <c r="AH2693">
        <f t="shared" si="1089"/>
        <v>0</v>
      </c>
      <c r="AI2693">
        <f t="shared" si="1089"/>
        <v>1</v>
      </c>
      <c r="AJ2693">
        <f t="shared" ca="1" si="1067"/>
        <v>1</v>
      </c>
      <c r="AK2693">
        <f t="shared" ca="1" si="1068"/>
        <v>0</v>
      </c>
      <c r="AL2693">
        <f t="shared" ca="1" si="1069"/>
        <v>0</v>
      </c>
      <c r="AM2693">
        <f t="shared" ca="1" si="1070"/>
        <v>0</v>
      </c>
      <c r="AN2693">
        <f t="shared" ca="1" si="1071"/>
        <v>0</v>
      </c>
      <c r="AO2693">
        <f t="shared" ca="1" si="1072"/>
        <v>1</v>
      </c>
      <c r="AP2693">
        <f t="shared" ca="1" si="1073"/>
        <v>0</v>
      </c>
      <c r="AQ2693">
        <f t="shared" ca="1" si="1074"/>
        <v>0</v>
      </c>
      <c r="AR2693">
        <f t="shared" ca="1" si="1075"/>
        <v>1</v>
      </c>
      <c r="AS2693">
        <v>0</v>
      </c>
      <c r="AT2693">
        <v>0</v>
      </c>
      <c r="AU2693">
        <f t="shared" ca="1" si="1087"/>
        <v>1</v>
      </c>
      <c r="AV2693">
        <f t="shared" ca="1" si="1087"/>
        <v>0</v>
      </c>
      <c r="AW2693">
        <f t="shared" ca="1" si="1087"/>
        <v>0</v>
      </c>
      <c r="AX2693">
        <v>0</v>
      </c>
    </row>
    <row r="2694" spans="1:50">
      <c r="A2694" s="2">
        <v>41547</v>
      </c>
      <c r="B2694">
        <v>1694</v>
      </c>
      <c r="C2694">
        <v>32</v>
      </c>
      <c r="D2694">
        <f t="shared" ca="1" si="1076"/>
        <v>18.847909922884853</v>
      </c>
      <c r="E2694">
        <f t="shared" ca="1" si="1077"/>
        <v>13.152090077115147</v>
      </c>
      <c r="F2694" t="str">
        <f t="shared" ca="1" si="1078"/>
        <v>high</v>
      </c>
      <c r="G2694">
        <v>2009</v>
      </c>
      <c r="H2694">
        <f t="shared" si="1079"/>
        <v>2009</v>
      </c>
      <c r="I2694">
        <f t="shared" ca="1" si="1080"/>
        <v>1166.2755505862624</v>
      </c>
      <c r="J2694">
        <f t="shared" ca="1" si="1081"/>
        <v>842.7244494137376</v>
      </c>
      <c r="K2694" t="str">
        <f t="shared" ca="1" si="1082"/>
        <v>high</v>
      </c>
      <c r="L2694">
        <v>9.6</v>
      </c>
      <c r="M2694" t="str">
        <f t="shared" si="1058"/>
        <v>medium</v>
      </c>
      <c r="N2694">
        <f t="shared" si="1064"/>
        <v>9</v>
      </c>
      <c r="O2694">
        <f t="shared" si="1065"/>
        <v>1</v>
      </c>
      <c r="P2694" t="str">
        <f t="shared" si="1066"/>
        <v>pondělí</v>
      </c>
      <c r="Q2694">
        <f t="shared" si="1088"/>
        <v>0</v>
      </c>
      <c r="R2694">
        <f t="shared" si="1088"/>
        <v>0</v>
      </c>
      <c r="S2694">
        <f t="shared" si="1088"/>
        <v>0</v>
      </c>
      <c r="T2694">
        <f t="shared" si="1088"/>
        <v>0</v>
      </c>
      <c r="U2694">
        <f t="shared" si="1088"/>
        <v>0</v>
      </c>
      <c r="V2694">
        <f t="shared" si="1088"/>
        <v>0</v>
      </c>
      <c r="W2694">
        <f t="shared" si="1088"/>
        <v>0</v>
      </c>
      <c r="X2694">
        <f t="shared" si="1088"/>
        <v>0</v>
      </c>
      <c r="Y2694">
        <f t="shared" si="1088"/>
        <v>1</v>
      </c>
      <c r="Z2694">
        <f t="shared" si="1088"/>
        <v>0</v>
      </c>
      <c r="AA2694">
        <f t="shared" si="1088"/>
        <v>0</v>
      </c>
      <c r="AB2694">
        <f t="shared" si="1088"/>
        <v>0</v>
      </c>
      <c r="AC2694">
        <f t="shared" si="1089"/>
        <v>1</v>
      </c>
      <c r="AD2694">
        <f t="shared" si="1089"/>
        <v>0</v>
      </c>
      <c r="AE2694">
        <f t="shared" si="1089"/>
        <v>0</v>
      </c>
      <c r="AF2694">
        <f t="shared" si="1089"/>
        <v>0</v>
      </c>
      <c r="AG2694">
        <f t="shared" si="1089"/>
        <v>0</v>
      </c>
      <c r="AH2694">
        <f t="shared" si="1089"/>
        <v>0</v>
      </c>
      <c r="AI2694">
        <f t="shared" si="1089"/>
        <v>0</v>
      </c>
      <c r="AJ2694">
        <f t="shared" ca="1" si="1067"/>
        <v>1</v>
      </c>
      <c r="AK2694">
        <f t="shared" ca="1" si="1068"/>
        <v>0</v>
      </c>
      <c r="AL2694">
        <f t="shared" ca="1" si="1069"/>
        <v>0</v>
      </c>
      <c r="AM2694">
        <f t="shared" ca="1" si="1070"/>
        <v>0</v>
      </c>
      <c r="AN2694">
        <f t="shared" ca="1" si="1071"/>
        <v>0</v>
      </c>
      <c r="AO2694">
        <f t="shared" ca="1" si="1072"/>
        <v>1</v>
      </c>
      <c r="AP2694">
        <f t="shared" ca="1" si="1073"/>
        <v>0</v>
      </c>
      <c r="AQ2694">
        <f t="shared" ca="1" si="1074"/>
        <v>1</v>
      </c>
      <c r="AR2694">
        <f t="shared" ca="1" si="1075"/>
        <v>0</v>
      </c>
      <c r="AS2694">
        <v>0</v>
      </c>
      <c r="AT2694">
        <v>0</v>
      </c>
      <c r="AU2694">
        <f t="shared" ca="1" si="1087"/>
        <v>0</v>
      </c>
      <c r="AV2694">
        <f t="shared" ca="1" si="1087"/>
        <v>0</v>
      </c>
      <c r="AW2694">
        <f t="shared" ca="1" si="1087"/>
        <v>1</v>
      </c>
      <c r="AX2694">
        <v>0</v>
      </c>
    </row>
    <row r="2695" spans="1:50">
      <c r="A2695" s="2">
        <v>41548</v>
      </c>
      <c r="B2695">
        <v>1695</v>
      </c>
      <c r="C2695">
        <v>28</v>
      </c>
      <c r="D2695">
        <f t="shared" ca="1" si="1076"/>
        <v>18.848390610670553</v>
      </c>
      <c r="E2695">
        <f t="shared" ca="1" si="1077"/>
        <v>9.1516093893294475</v>
      </c>
      <c r="F2695" t="str">
        <f t="shared" ca="1" si="1078"/>
        <v>high</v>
      </c>
      <c r="G2695">
        <v>2090</v>
      </c>
      <c r="H2695">
        <f t="shared" si="1079"/>
        <v>2090</v>
      </c>
      <c r="I2695">
        <f t="shared" ca="1" si="1080"/>
        <v>1166.4243504972956</v>
      </c>
      <c r="J2695">
        <f t="shared" ca="1" si="1081"/>
        <v>923.57564950270444</v>
      </c>
      <c r="K2695" t="str">
        <f t="shared" ca="1" si="1082"/>
        <v>high</v>
      </c>
      <c r="L2695">
        <v>8.75</v>
      </c>
      <c r="M2695" t="str">
        <f t="shared" si="1058"/>
        <v>medium</v>
      </c>
      <c r="N2695">
        <f t="shared" si="1064"/>
        <v>10</v>
      </c>
      <c r="O2695">
        <f t="shared" si="1065"/>
        <v>2</v>
      </c>
      <c r="P2695" t="str">
        <f t="shared" si="1066"/>
        <v>úterý</v>
      </c>
      <c r="Q2695">
        <f t="shared" si="1088"/>
        <v>0</v>
      </c>
      <c r="R2695">
        <f t="shared" si="1088"/>
        <v>0</v>
      </c>
      <c r="S2695">
        <f t="shared" si="1088"/>
        <v>0</v>
      </c>
      <c r="T2695">
        <f t="shared" si="1088"/>
        <v>0</v>
      </c>
      <c r="U2695">
        <f t="shared" si="1088"/>
        <v>0</v>
      </c>
      <c r="V2695">
        <f t="shared" si="1088"/>
        <v>0</v>
      </c>
      <c r="W2695">
        <f t="shared" si="1088"/>
        <v>0</v>
      </c>
      <c r="X2695">
        <f t="shared" si="1088"/>
        <v>0</v>
      </c>
      <c r="Y2695">
        <f t="shared" si="1088"/>
        <v>0</v>
      </c>
      <c r="Z2695">
        <f t="shared" si="1088"/>
        <v>1</v>
      </c>
      <c r="AA2695">
        <f t="shared" si="1088"/>
        <v>0</v>
      </c>
      <c r="AB2695">
        <f t="shared" si="1088"/>
        <v>0</v>
      </c>
      <c r="AC2695">
        <f t="shared" si="1089"/>
        <v>0</v>
      </c>
      <c r="AD2695">
        <f t="shared" si="1089"/>
        <v>1</v>
      </c>
      <c r="AE2695">
        <f t="shared" si="1089"/>
        <v>0</v>
      </c>
      <c r="AF2695">
        <f t="shared" si="1089"/>
        <v>0</v>
      </c>
      <c r="AG2695">
        <f t="shared" si="1089"/>
        <v>0</v>
      </c>
      <c r="AH2695">
        <f t="shared" si="1089"/>
        <v>0</v>
      </c>
      <c r="AI2695">
        <f t="shared" si="1089"/>
        <v>0</v>
      </c>
      <c r="AJ2695">
        <f t="shared" ca="1" si="1067"/>
        <v>1</v>
      </c>
      <c r="AK2695">
        <f t="shared" ca="1" si="1068"/>
        <v>0</v>
      </c>
      <c r="AL2695">
        <f t="shared" ca="1" si="1069"/>
        <v>0</v>
      </c>
      <c r="AM2695">
        <f t="shared" ca="1" si="1070"/>
        <v>0</v>
      </c>
      <c r="AN2695">
        <f t="shared" ca="1" si="1071"/>
        <v>0</v>
      </c>
      <c r="AO2695">
        <f t="shared" ca="1" si="1072"/>
        <v>1</v>
      </c>
      <c r="AP2695">
        <f t="shared" ca="1" si="1073"/>
        <v>0</v>
      </c>
      <c r="AQ2695">
        <f t="shared" ca="1" si="1074"/>
        <v>1</v>
      </c>
      <c r="AR2695">
        <f t="shared" ca="1" si="1075"/>
        <v>0</v>
      </c>
      <c r="AS2695">
        <v>0</v>
      </c>
      <c r="AT2695">
        <v>0</v>
      </c>
      <c r="AU2695">
        <f t="shared" ca="1" si="1087"/>
        <v>0</v>
      </c>
      <c r="AV2695">
        <f t="shared" ca="1" si="1087"/>
        <v>0</v>
      </c>
      <c r="AW2695">
        <f t="shared" ca="1" si="1087"/>
        <v>1</v>
      </c>
      <c r="AX2695">
        <v>0</v>
      </c>
    </row>
    <row r="2696" spans="1:50">
      <c r="A2696" s="2">
        <v>41549</v>
      </c>
      <c r="B2696">
        <v>1696</v>
      </c>
      <c r="C2696">
        <v>14</v>
      </c>
      <c r="D2696">
        <f t="shared" ca="1" si="1076"/>
        <v>18.848868279064462</v>
      </c>
      <c r="E2696">
        <f t="shared" ca="1" si="1077"/>
        <v>-4.8488682790644617</v>
      </c>
      <c r="F2696" t="str">
        <f t="shared" ca="1" si="1078"/>
        <v>low</v>
      </c>
      <c r="G2696">
        <v>644</v>
      </c>
      <c r="H2696">
        <f t="shared" si="1079"/>
        <v>644</v>
      </c>
      <c r="I2696">
        <f t="shared" ca="1" si="1080"/>
        <v>1166.5729700791171</v>
      </c>
      <c r="J2696">
        <f t="shared" ca="1" si="1081"/>
        <v>-522.57297007911711</v>
      </c>
      <c r="K2696" t="str">
        <f t="shared" ca="1" si="1082"/>
        <v>low</v>
      </c>
      <c r="L2696">
        <v>12.1</v>
      </c>
      <c r="M2696" t="str">
        <f t="shared" si="1058"/>
        <v>medium</v>
      </c>
      <c r="N2696">
        <f t="shared" si="1064"/>
        <v>10</v>
      </c>
      <c r="O2696">
        <f t="shared" si="1065"/>
        <v>3</v>
      </c>
      <c r="P2696" t="str">
        <f t="shared" si="1066"/>
        <v>středa</v>
      </c>
      <c r="Q2696">
        <f t="shared" si="1088"/>
        <v>0</v>
      </c>
      <c r="R2696">
        <f t="shared" si="1088"/>
        <v>0</v>
      </c>
      <c r="S2696">
        <f t="shared" si="1088"/>
        <v>0</v>
      </c>
      <c r="T2696">
        <f t="shared" si="1088"/>
        <v>0</v>
      </c>
      <c r="U2696">
        <f t="shared" si="1088"/>
        <v>0</v>
      </c>
      <c r="V2696">
        <f t="shared" si="1088"/>
        <v>0</v>
      </c>
      <c r="W2696">
        <f t="shared" si="1088"/>
        <v>0</v>
      </c>
      <c r="X2696">
        <f t="shared" si="1088"/>
        <v>0</v>
      </c>
      <c r="Y2696">
        <f t="shared" si="1088"/>
        <v>0</v>
      </c>
      <c r="Z2696">
        <f t="shared" si="1088"/>
        <v>1</v>
      </c>
      <c r="AA2696">
        <f t="shared" si="1088"/>
        <v>0</v>
      </c>
      <c r="AB2696">
        <f t="shared" si="1088"/>
        <v>0</v>
      </c>
      <c r="AC2696">
        <f t="shared" si="1089"/>
        <v>0</v>
      </c>
      <c r="AD2696">
        <f t="shared" si="1089"/>
        <v>0</v>
      </c>
      <c r="AE2696">
        <f t="shared" si="1089"/>
        <v>1</v>
      </c>
      <c r="AF2696">
        <f t="shared" si="1089"/>
        <v>0</v>
      </c>
      <c r="AG2696">
        <f t="shared" si="1089"/>
        <v>0</v>
      </c>
      <c r="AH2696">
        <f t="shared" si="1089"/>
        <v>0</v>
      </c>
      <c r="AI2696">
        <f t="shared" si="1089"/>
        <v>0</v>
      </c>
      <c r="AJ2696">
        <f t="shared" ca="1" si="1067"/>
        <v>1</v>
      </c>
      <c r="AK2696">
        <f t="shared" ca="1" si="1068"/>
        <v>0</v>
      </c>
      <c r="AL2696">
        <f t="shared" ca="1" si="1069"/>
        <v>0</v>
      </c>
      <c r="AM2696">
        <f t="shared" ca="1" si="1070"/>
        <v>0</v>
      </c>
      <c r="AN2696">
        <f t="shared" ca="1" si="1071"/>
        <v>0</v>
      </c>
      <c r="AO2696">
        <f t="shared" ca="1" si="1072"/>
        <v>1</v>
      </c>
      <c r="AP2696">
        <f t="shared" ca="1" si="1073"/>
        <v>0</v>
      </c>
      <c r="AQ2696">
        <f t="shared" ca="1" si="1074"/>
        <v>1</v>
      </c>
      <c r="AR2696">
        <f t="shared" ca="1" si="1075"/>
        <v>0</v>
      </c>
      <c r="AS2696">
        <v>0</v>
      </c>
      <c r="AT2696">
        <v>0</v>
      </c>
      <c r="AU2696">
        <f t="shared" ca="1" si="1087"/>
        <v>1</v>
      </c>
      <c r="AV2696">
        <f t="shared" ca="1" si="1087"/>
        <v>0</v>
      </c>
      <c r="AW2696">
        <f t="shared" ca="1" si="1087"/>
        <v>0</v>
      </c>
      <c r="AX2696">
        <v>0</v>
      </c>
    </row>
    <row r="2697" spans="1:50">
      <c r="A2697" s="2">
        <v>41550</v>
      </c>
      <c r="B2697">
        <v>1697</v>
      </c>
      <c r="C2697">
        <v>21</v>
      </c>
      <c r="D2697">
        <f t="shared" ca="1" si="1076"/>
        <v>18.849342935785149</v>
      </c>
      <c r="E2697">
        <f t="shared" ca="1" si="1077"/>
        <v>2.150657064214851</v>
      </c>
      <c r="F2697" t="str">
        <f t="shared" ca="1" si="1078"/>
        <v>medium</v>
      </c>
      <c r="G2697">
        <v>4662</v>
      </c>
      <c r="H2697">
        <f t="shared" si="1079"/>
        <v>4662</v>
      </c>
      <c r="I2697">
        <f t="shared" ca="1" si="1080"/>
        <v>1166.7214091803557</v>
      </c>
      <c r="J2697">
        <f t="shared" ca="1" si="1081"/>
        <v>3495.2785908196443</v>
      </c>
      <c r="K2697" t="str">
        <f t="shared" ca="1" si="1082"/>
        <v>high</v>
      </c>
      <c r="L2697">
        <v>5</v>
      </c>
      <c r="M2697" t="str">
        <f t="shared" si="1058"/>
        <v>medium</v>
      </c>
      <c r="N2697">
        <f t="shared" si="1064"/>
        <v>10</v>
      </c>
      <c r="O2697">
        <f t="shared" si="1065"/>
        <v>4</v>
      </c>
      <c r="P2697" t="str">
        <f t="shared" si="1066"/>
        <v>čtvrtek</v>
      </c>
      <c r="Q2697">
        <f t="shared" si="1088"/>
        <v>0</v>
      </c>
      <c r="R2697">
        <f t="shared" si="1088"/>
        <v>0</v>
      </c>
      <c r="S2697">
        <f t="shared" si="1088"/>
        <v>0</v>
      </c>
      <c r="T2697">
        <f t="shared" si="1088"/>
        <v>0</v>
      </c>
      <c r="U2697">
        <f t="shared" si="1088"/>
        <v>0</v>
      </c>
      <c r="V2697">
        <f t="shared" si="1088"/>
        <v>0</v>
      </c>
      <c r="W2697">
        <f t="shared" si="1088"/>
        <v>0</v>
      </c>
      <c r="X2697">
        <f t="shared" si="1088"/>
        <v>0</v>
      </c>
      <c r="Y2697">
        <f t="shared" si="1088"/>
        <v>0</v>
      </c>
      <c r="Z2697">
        <f t="shared" si="1088"/>
        <v>1</v>
      </c>
      <c r="AA2697">
        <f t="shared" si="1088"/>
        <v>0</v>
      </c>
      <c r="AB2697">
        <f t="shared" si="1088"/>
        <v>0</v>
      </c>
      <c r="AC2697">
        <f t="shared" si="1089"/>
        <v>0</v>
      </c>
      <c r="AD2697">
        <f t="shared" si="1089"/>
        <v>0</v>
      </c>
      <c r="AE2697">
        <f t="shared" si="1089"/>
        <v>0</v>
      </c>
      <c r="AF2697">
        <f t="shared" si="1089"/>
        <v>1</v>
      </c>
      <c r="AG2697">
        <f t="shared" si="1089"/>
        <v>0</v>
      </c>
      <c r="AH2697">
        <f t="shared" si="1089"/>
        <v>0</v>
      </c>
      <c r="AI2697">
        <f t="shared" si="1089"/>
        <v>0</v>
      </c>
      <c r="AJ2697">
        <f t="shared" ca="1" si="1067"/>
        <v>1</v>
      </c>
      <c r="AK2697">
        <f t="shared" ca="1" si="1068"/>
        <v>0</v>
      </c>
      <c r="AL2697">
        <f t="shared" ca="1" si="1069"/>
        <v>0</v>
      </c>
      <c r="AM2697">
        <f t="shared" ca="1" si="1070"/>
        <v>0</v>
      </c>
      <c r="AN2697">
        <f t="shared" ca="1" si="1071"/>
        <v>0</v>
      </c>
      <c r="AO2697">
        <f t="shared" ca="1" si="1072"/>
        <v>1</v>
      </c>
      <c r="AP2697">
        <f t="shared" ca="1" si="1073"/>
        <v>0</v>
      </c>
      <c r="AQ2697">
        <f t="shared" ca="1" si="1074"/>
        <v>1</v>
      </c>
      <c r="AR2697">
        <f t="shared" ca="1" si="1075"/>
        <v>0</v>
      </c>
      <c r="AS2697">
        <v>0</v>
      </c>
      <c r="AT2697">
        <v>0</v>
      </c>
      <c r="AU2697">
        <f t="shared" ca="1" si="1087"/>
        <v>0</v>
      </c>
      <c r="AV2697">
        <f t="shared" ca="1" si="1087"/>
        <v>1</v>
      </c>
      <c r="AW2697">
        <f t="shared" ca="1" si="1087"/>
        <v>0</v>
      </c>
      <c r="AX2697">
        <v>0</v>
      </c>
    </row>
    <row r="2698" spans="1:50">
      <c r="A2698" s="2">
        <v>41551</v>
      </c>
      <c r="B2698">
        <v>1698</v>
      </c>
      <c r="C2698">
        <v>31</v>
      </c>
      <c r="D2698">
        <f t="shared" ca="1" si="1076"/>
        <v>18.84981458855119</v>
      </c>
      <c r="E2698">
        <f t="shared" ca="1" si="1077"/>
        <v>12.15018541144881</v>
      </c>
      <c r="F2698" t="str">
        <f t="shared" ca="1" si="1078"/>
        <v>high</v>
      </c>
      <c r="G2698">
        <v>1983</v>
      </c>
      <c r="H2698">
        <f t="shared" si="1079"/>
        <v>1983</v>
      </c>
      <c r="I2698">
        <f t="shared" ca="1" si="1080"/>
        <v>1166.8696676496404</v>
      </c>
      <c r="J2698">
        <f t="shared" ca="1" si="1081"/>
        <v>816.13033235035959</v>
      </c>
      <c r="K2698" t="str">
        <f t="shared" ca="1" si="1082"/>
        <v>high</v>
      </c>
      <c r="L2698">
        <v>6</v>
      </c>
      <c r="M2698" t="str">
        <f t="shared" si="1058"/>
        <v>medium</v>
      </c>
      <c r="N2698">
        <f t="shared" si="1064"/>
        <v>10</v>
      </c>
      <c r="O2698">
        <f t="shared" si="1065"/>
        <v>5</v>
      </c>
      <c r="P2698" t="str">
        <f t="shared" si="1066"/>
        <v>pátek</v>
      </c>
      <c r="Q2698">
        <f t="shared" si="1088"/>
        <v>0</v>
      </c>
      <c r="R2698">
        <f t="shared" si="1088"/>
        <v>0</v>
      </c>
      <c r="S2698">
        <f t="shared" si="1088"/>
        <v>0</v>
      </c>
      <c r="T2698">
        <f t="shared" si="1088"/>
        <v>0</v>
      </c>
      <c r="U2698">
        <f t="shared" si="1088"/>
        <v>0</v>
      </c>
      <c r="V2698">
        <f t="shared" si="1088"/>
        <v>0</v>
      </c>
      <c r="W2698">
        <f t="shared" si="1088"/>
        <v>0</v>
      </c>
      <c r="X2698">
        <f t="shared" si="1088"/>
        <v>0</v>
      </c>
      <c r="Y2698">
        <f t="shared" si="1088"/>
        <v>0</v>
      </c>
      <c r="Z2698">
        <f t="shared" si="1088"/>
        <v>1</v>
      </c>
      <c r="AA2698">
        <f t="shared" si="1088"/>
        <v>0</v>
      </c>
      <c r="AB2698">
        <f t="shared" si="1088"/>
        <v>0</v>
      </c>
      <c r="AC2698">
        <f t="shared" si="1089"/>
        <v>0</v>
      </c>
      <c r="AD2698">
        <f t="shared" si="1089"/>
        <v>0</v>
      </c>
      <c r="AE2698">
        <f t="shared" si="1089"/>
        <v>0</v>
      </c>
      <c r="AF2698">
        <f t="shared" si="1089"/>
        <v>0</v>
      </c>
      <c r="AG2698">
        <f t="shared" si="1089"/>
        <v>1</v>
      </c>
      <c r="AH2698">
        <f t="shared" si="1089"/>
        <v>0</v>
      </c>
      <c r="AI2698">
        <f t="shared" si="1089"/>
        <v>0</v>
      </c>
      <c r="AJ2698">
        <f t="shared" ca="1" si="1067"/>
        <v>0</v>
      </c>
      <c r="AK2698">
        <f t="shared" ca="1" si="1068"/>
        <v>1</v>
      </c>
      <c r="AL2698">
        <f t="shared" ca="1" si="1069"/>
        <v>0</v>
      </c>
      <c r="AM2698">
        <f t="shared" ca="1" si="1070"/>
        <v>0</v>
      </c>
      <c r="AN2698">
        <f t="shared" ca="1" si="1071"/>
        <v>1</v>
      </c>
      <c r="AO2698">
        <f t="shared" ca="1" si="1072"/>
        <v>0</v>
      </c>
      <c r="AP2698">
        <f t="shared" ca="1" si="1073"/>
        <v>0</v>
      </c>
      <c r="AQ2698">
        <f t="shared" ca="1" si="1074"/>
        <v>1</v>
      </c>
      <c r="AR2698">
        <f t="shared" ca="1" si="1075"/>
        <v>0</v>
      </c>
      <c r="AS2698">
        <v>0</v>
      </c>
      <c r="AT2698">
        <v>0</v>
      </c>
      <c r="AU2698">
        <f t="shared" ca="1" si="1087"/>
        <v>0</v>
      </c>
      <c r="AV2698">
        <f t="shared" ca="1" si="1087"/>
        <v>0</v>
      </c>
      <c r="AW2698">
        <f t="shared" ca="1" si="1087"/>
        <v>1</v>
      </c>
      <c r="AX2698">
        <v>0</v>
      </c>
    </row>
    <row r="2699" spans="1:50">
      <c r="A2699" s="2">
        <v>41552</v>
      </c>
      <c r="B2699">
        <v>1699</v>
      </c>
      <c r="C2699">
        <v>19</v>
      </c>
      <c r="D2699">
        <f t="shared" ca="1" si="1076"/>
        <v>18.850283245081176</v>
      </c>
      <c r="E2699">
        <f t="shared" ca="1" si="1077"/>
        <v>0.14971675491882408</v>
      </c>
      <c r="F2699" t="str">
        <f t="shared" ca="1" si="1078"/>
        <v>medium</v>
      </c>
      <c r="G2699">
        <v>1134</v>
      </c>
      <c r="H2699">
        <f t="shared" si="1079"/>
        <v>1134</v>
      </c>
      <c r="I2699">
        <f t="shared" ca="1" si="1080"/>
        <v>1167.0177453356005</v>
      </c>
      <c r="J2699">
        <f t="shared" ca="1" si="1081"/>
        <v>-33.017745335600466</v>
      </c>
      <c r="K2699" t="str">
        <f t="shared" ca="1" si="1082"/>
        <v>medium</v>
      </c>
      <c r="L2699">
        <v>12.6</v>
      </c>
      <c r="M2699" t="str">
        <f t="shared" si="1058"/>
        <v>medium</v>
      </c>
      <c r="N2699">
        <f t="shared" si="1064"/>
        <v>10</v>
      </c>
      <c r="O2699">
        <f t="shared" si="1065"/>
        <v>6</v>
      </c>
      <c r="P2699" t="str">
        <f t="shared" si="1066"/>
        <v>sobota</v>
      </c>
      <c r="Q2699">
        <f t="shared" si="1088"/>
        <v>0</v>
      </c>
      <c r="R2699">
        <f t="shared" si="1088"/>
        <v>0</v>
      </c>
      <c r="S2699">
        <f t="shared" si="1088"/>
        <v>0</v>
      </c>
      <c r="T2699">
        <f t="shared" si="1088"/>
        <v>0</v>
      </c>
      <c r="U2699">
        <f t="shared" si="1088"/>
        <v>0</v>
      </c>
      <c r="V2699">
        <f t="shared" si="1088"/>
        <v>0</v>
      </c>
      <c r="W2699">
        <f t="shared" si="1088"/>
        <v>0</v>
      </c>
      <c r="X2699">
        <f t="shared" si="1088"/>
        <v>0</v>
      </c>
      <c r="Y2699">
        <f t="shared" si="1088"/>
        <v>0</v>
      </c>
      <c r="Z2699">
        <f t="shared" si="1088"/>
        <v>1</v>
      </c>
      <c r="AA2699">
        <f t="shared" si="1088"/>
        <v>0</v>
      </c>
      <c r="AB2699">
        <f t="shared" si="1088"/>
        <v>0</v>
      </c>
      <c r="AC2699">
        <f t="shared" si="1089"/>
        <v>0</v>
      </c>
      <c r="AD2699">
        <f t="shared" si="1089"/>
        <v>0</v>
      </c>
      <c r="AE2699">
        <f t="shared" si="1089"/>
        <v>0</v>
      </c>
      <c r="AF2699">
        <f t="shared" si="1089"/>
        <v>0</v>
      </c>
      <c r="AG2699">
        <f t="shared" si="1089"/>
        <v>0</v>
      </c>
      <c r="AH2699">
        <f t="shared" si="1089"/>
        <v>1</v>
      </c>
      <c r="AI2699">
        <f t="shared" si="1089"/>
        <v>0</v>
      </c>
      <c r="AJ2699">
        <f t="shared" ca="1" si="1067"/>
        <v>1</v>
      </c>
      <c r="AK2699">
        <f t="shared" ca="1" si="1068"/>
        <v>0</v>
      </c>
      <c r="AL2699">
        <f t="shared" ca="1" si="1069"/>
        <v>0</v>
      </c>
      <c r="AM2699">
        <f t="shared" ca="1" si="1070"/>
        <v>0</v>
      </c>
      <c r="AN2699">
        <f t="shared" ca="1" si="1071"/>
        <v>0</v>
      </c>
      <c r="AO2699">
        <f t="shared" ca="1" si="1072"/>
        <v>1</v>
      </c>
      <c r="AP2699">
        <f t="shared" ca="1" si="1073"/>
        <v>0</v>
      </c>
      <c r="AQ2699">
        <f t="shared" ca="1" si="1074"/>
        <v>1</v>
      </c>
      <c r="AR2699">
        <f t="shared" ca="1" si="1075"/>
        <v>0</v>
      </c>
      <c r="AS2699">
        <v>0</v>
      </c>
      <c r="AT2699">
        <v>0</v>
      </c>
      <c r="AU2699">
        <f t="shared" ca="1" si="1087"/>
        <v>0</v>
      </c>
      <c r="AV2699">
        <f t="shared" ca="1" si="1087"/>
        <v>1</v>
      </c>
      <c r="AW2699">
        <f t="shared" ca="1" si="1087"/>
        <v>0</v>
      </c>
      <c r="AX2699">
        <v>0</v>
      </c>
    </row>
    <row r="2700" spans="1:50">
      <c r="A2700" s="2">
        <v>41553</v>
      </c>
      <c r="B2700">
        <v>1700</v>
      </c>
      <c r="C2700">
        <v>12</v>
      </c>
      <c r="D2700">
        <f t="shared" ca="1" si="1076"/>
        <v>18.850748913093685</v>
      </c>
      <c r="E2700">
        <f t="shared" ca="1" si="1077"/>
        <v>-6.8507489130936854</v>
      </c>
      <c r="F2700" t="str">
        <f t="shared" ca="1" si="1078"/>
        <v>low</v>
      </c>
      <c r="G2700">
        <v>1106</v>
      </c>
      <c r="H2700">
        <f t="shared" si="1079"/>
        <v>1106</v>
      </c>
      <c r="I2700">
        <f t="shared" ca="1" si="1080"/>
        <v>1167.1656420868644</v>
      </c>
      <c r="J2700">
        <f t="shared" ca="1" si="1081"/>
        <v>-61.165642086864409</v>
      </c>
      <c r="K2700" t="str">
        <f t="shared" ca="1" si="1082"/>
        <v>medium</v>
      </c>
      <c r="L2700">
        <v>10.199999999999999</v>
      </c>
      <c r="M2700" t="str">
        <f t="shared" si="1058"/>
        <v>medium</v>
      </c>
      <c r="N2700">
        <f t="shared" si="1064"/>
        <v>10</v>
      </c>
      <c r="O2700">
        <f t="shared" si="1065"/>
        <v>7</v>
      </c>
      <c r="P2700" t="str">
        <f t="shared" si="1066"/>
        <v>neděle</v>
      </c>
      <c r="Q2700">
        <f t="shared" si="1088"/>
        <v>0</v>
      </c>
      <c r="R2700">
        <f t="shared" si="1088"/>
        <v>0</v>
      </c>
      <c r="S2700">
        <f t="shared" si="1088"/>
        <v>0</v>
      </c>
      <c r="T2700">
        <f t="shared" si="1088"/>
        <v>0</v>
      </c>
      <c r="U2700">
        <f t="shared" si="1088"/>
        <v>0</v>
      </c>
      <c r="V2700">
        <f t="shared" si="1088"/>
        <v>0</v>
      </c>
      <c r="W2700">
        <f t="shared" si="1088"/>
        <v>0</v>
      </c>
      <c r="X2700">
        <f t="shared" si="1088"/>
        <v>0</v>
      </c>
      <c r="Y2700">
        <f t="shared" si="1088"/>
        <v>0</v>
      </c>
      <c r="Z2700">
        <f t="shared" si="1088"/>
        <v>1</v>
      </c>
      <c r="AA2700">
        <f t="shared" si="1088"/>
        <v>0</v>
      </c>
      <c r="AB2700">
        <f t="shared" si="1088"/>
        <v>0</v>
      </c>
      <c r="AC2700">
        <f t="shared" si="1089"/>
        <v>0</v>
      </c>
      <c r="AD2700">
        <f t="shared" si="1089"/>
        <v>0</v>
      </c>
      <c r="AE2700">
        <f t="shared" si="1089"/>
        <v>0</v>
      </c>
      <c r="AF2700">
        <f t="shared" si="1089"/>
        <v>0</v>
      </c>
      <c r="AG2700">
        <f t="shared" si="1089"/>
        <v>0</v>
      </c>
      <c r="AH2700">
        <f t="shared" si="1089"/>
        <v>0</v>
      </c>
      <c r="AI2700">
        <f t="shared" si="1089"/>
        <v>1</v>
      </c>
      <c r="AJ2700">
        <f t="shared" ca="1" si="1067"/>
        <v>1</v>
      </c>
      <c r="AK2700">
        <f t="shared" ca="1" si="1068"/>
        <v>0</v>
      </c>
      <c r="AL2700">
        <f t="shared" ca="1" si="1069"/>
        <v>0</v>
      </c>
      <c r="AM2700">
        <f t="shared" ca="1" si="1070"/>
        <v>0</v>
      </c>
      <c r="AN2700">
        <f t="shared" ca="1" si="1071"/>
        <v>0</v>
      </c>
      <c r="AO2700">
        <f t="shared" ca="1" si="1072"/>
        <v>1</v>
      </c>
      <c r="AP2700">
        <f t="shared" ca="1" si="1073"/>
        <v>0</v>
      </c>
      <c r="AQ2700">
        <f t="shared" ca="1" si="1074"/>
        <v>1</v>
      </c>
      <c r="AR2700">
        <f t="shared" ca="1" si="1075"/>
        <v>0</v>
      </c>
      <c r="AS2700">
        <v>0</v>
      </c>
      <c r="AT2700">
        <v>0</v>
      </c>
      <c r="AU2700">
        <f t="shared" ca="1" si="1087"/>
        <v>1</v>
      </c>
      <c r="AV2700">
        <f t="shared" ca="1" si="1087"/>
        <v>0</v>
      </c>
      <c r="AW2700">
        <f t="shared" ca="1" si="1087"/>
        <v>0</v>
      </c>
      <c r="AX2700">
        <v>0</v>
      </c>
    </row>
    <row r="2701" spans="1:50">
      <c r="A2701" s="2">
        <v>41554</v>
      </c>
      <c r="B2701">
        <v>1701</v>
      </c>
      <c r="C2701">
        <v>29</v>
      </c>
      <c r="D2701">
        <f t="shared" ca="1" si="1076"/>
        <v>18.851211600307288</v>
      </c>
      <c r="E2701">
        <f t="shared" ca="1" si="1077"/>
        <v>10.148788399692712</v>
      </c>
      <c r="F2701" t="str">
        <f t="shared" ca="1" si="1078"/>
        <v>high</v>
      </c>
      <c r="G2701">
        <v>2039</v>
      </c>
      <c r="H2701">
        <f t="shared" si="1079"/>
        <v>2039</v>
      </c>
      <c r="I2701">
        <f t="shared" ca="1" si="1080"/>
        <v>1167.3133577520616</v>
      </c>
      <c r="J2701">
        <f t="shared" ca="1" si="1081"/>
        <v>871.68664224793838</v>
      </c>
      <c r="K2701" t="str">
        <f t="shared" ca="1" si="1082"/>
        <v>high</v>
      </c>
      <c r="L2701">
        <v>9.6</v>
      </c>
      <c r="M2701" t="str">
        <f t="shared" si="1058"/>
        <v>medium</v>
      </c>
      <c r="N2701">
        <f t="shared" si="1064"/>
        <v>10</v>
      </c>
      <c r="O2701">
        <f t="shared" si="1065"/>
        <v>1</v>
      </c>
      <c r="P2701" t="str">
        <f t="shared" si="1066"/>
        <v>pondělí</v>
      </c>
      <c r="Q2701">
        <f t="shared" ref="Q2701:AB2710" si="1090">VLOOKUP($N2701,$V$31:$AH$42,Q$592+1,0)</f>
        <v>0</v>
      </c>
      <c r="R2701">
        <f t="shared" si="1090"/>
        <v>0</v>
      </c>
      <c r="S2701">
        <f t="shared" si="1090"/>
        <v>0</v>
      </c>
      <c r="T2701">
        <f t="shared" si="1090"/>
        <v>0</v>
      </c>
      <c r="U2701">
        <f t="shared" si="1090"/>
        <v>0</v>
      </c>
      <c r="V2701">
        <f t="shared" si="1090"/>
        <v>0</v>
      </c>
      <c r="W2701">
        <f t="shared" si="1090"/>
        <v>0</v>
      </c>
      <c r="X2701">
        <f t="shared" si="1090"/>
        <v>0</v>
      </c>
      <c r="Y2701">
        <f t="shared" si="1090"/>
        <v>0</v>
      </c>
      <c r="Z2701">
        <f t="shared" si="1090"/>
        <v>1</v>
      </c>
      <c r="AA2701">
        <f t="shared" si="1090"/>
        <v>0</v>
      </c>
      <c r="AB2701">
        <f t="shared" si="1090"/>
        <v>0</v>
      </c>
      <c r="AC2701">
        <f t="shared" ref="AC2701:AI2710" si="1091">VLOOKUP($O2701,$V$74:$AC$80,AC$592+1,0)</f>
        <v>1</v>
      </c>
      <c r="AD2701">
        <f t="shared" si="1091"/>
        <v>0</v>
      </c>
      <c r="AE2701">
        <f t="shared" si="1091"/>
        <v>0</v>
      </c>
      <c r="AF2701">
        <f t="shared" si="1091"/>
        <v>0</v>
      </c>
      <c r="AG2701">
        <f t="shared" si="1091"/>
        <v>0</v>
      </c>
      <c r="AH2701">
        <f t="shared" si="1091"/>
        <v>0</v>
      </c>
      <c r="AI2701">
        <f t="shared" si="1091"/>
        <v>0</v>
      </c>
      <c r="AJ2701">
        <f t="shared" ca="1" si="1067"/>
        <v>0</v>
      </c>
      <c r="AK2701">
        <f t="shared" ca="1" si="1068"/>
        <v>1</v>
      </c>
      <c r="AL2701">
        <f t="shared" ca="1" si="1069"/>
        <v>0</v>
      </c>
      <c r="AM2701">
        <f t="shared" ca="1" si="1070"/>
        <v>0</v>
      </c>
      <c r="AN2701">
        <f t="shared" ca="1" si="1071"/>
        <v>0</v>
      </c>
      <c r="AO2701">
        <f t="shared" ca="1" si="1072"/>
        <v>1</v>
      </c>
      <c r="AP2701">
        <f t="shared" ca="1" si="1073"/>
        <v>0</v>
      </c>
      <c r="AQ2701">
        <f t="shared" ca="1" si="1074"/>
        <v>1</v>
      </c>
      <c r="AR2701">
        <f t="shared" ca="1" si="1075"/>
        <v>0</v>
      </c>
      <c r="AS2701">
        <v>0</v>
      </c>
      <c r="AT2701">
        <v>0</v>
      </c>
      <c r="AU2701">
        <f t="shared" ref="AU2701:AW2720" ca="1" si="1092">VLOOKUP(INDIRECT($AU$590&amp;ROW($A2701)),$F$17:$I$19,AU$592+1,0)</f>
        <v>0</v>
      </c>
      <c r="AV2701">
        <f t="shared" ca="1" si="1092"/>
        <v>0</v>
      </c>
      <c r="AW2701">
        <f t="shared" ca="1" si="1092"/>
        <v>1</v>
      </c>
      <c r="AX2701">
        <v>0</v>
      </c>
    </row>
    <row r="2702" spans="1:50">
      <c r="A2702" s="2">
        <v>41555</v>
      </c>
      <c r="B2702">
        <v>1702</v>
      </c>
      <c r="C2702">
        <v>20</v>
      </c>
      <c r="D2702">
        <f t="shared" ca="1" si="1076"/>
        <v>18.851671314440566</v>
      </c>
      <c r="E2702">
        <f t="shared" ca="1" si="1077"/>
        <v>1.1483286855594343</v>
      </c>
      <c r="F2702" t="str">
        <f t="shared" ca="1" si="1078"/>
        <v>medium</v>
      </c>
      <c r="G2702">
        <v>771</v>
      </c>
      <c r="H2702">
        <f t="shared" si="1079"/>
        <v>771</v>
      </c>
      <c r="I2702">
        <f t="shared" ca="1" si="1080"/>
        <v>1167.4608921798208</v>
      </c>
      <c r="J2702">
        <f t="shared" ca="1" si="1081"/>
        <v>-396.4608921798208</v>
      </c>
      <c r="K2702" t="str">
        <f t="shared" ca="1" si="1082"/>
        <v>low</v>
      </c>
      <c r="L2702">
        <v>7.7</v>
      </c>
      <c r="M2702" t="str">
        <f t="shared" si="1058"/>
        <v>medium</v>
      </c>
      <c r="N2702">
        <f t="shared" si="1064"/>
        <v>10</v>
      </c>
      <c r="O2702">
        <f t="shared" si="1065"/>
        <v>2</v>
      </c>
      <c r="P2702" t="str">
        <f t="shared" si="1066"/>
        <v>úterý</v>
      </c>
      <c r="Q2702">
        <f t="shared" si="1090"/>
        <v>0</v>
      </c>
      <c r="R2702">
        <f t="shared" si="1090"/>
        <v>0</v>
      </c>
      <c r="S2702">
        <f t="shared" si="1090"/>
        <v>0</v>
      </c>
      <c r="T2702">
        <f t="shared" si="1090"/>
        <v>0</v>
      </c>
      <c r="U2702">
        <f t="shared" si="1090"/>
        <v>0</v>
      </c>
      <c r="V2702">
        <f t="shared" si="1090"/>
        <v>0</v>
      </c>
      <c r="W2702">
        <f t="shared" si="1090"/>
        <v>0</v>
      </c>
      <c r="X2702">
        <f t="shared" si="1090"/>
        <v>0</v>
      </c>
      <c r="Y2702">
        <f t="shared" si="1090"/>
        <v>0</v>
      </c>
      <c r="Z2702">
        <f t="shared" si="1090"/>
        <v>1</v>
      </c>
      <c r="AA2702">
        <f t="shared" si="1090"/>
        <v>0</v>
      </c>
      <c r="AB2702">
        <f t="shared" si="1090"/>
        <v>0</v>
      </c>
      <c r="AC2702">
        <f t="shared" si="1091"/>
        <v>0</v>
      </c>
      <c r="AD2702">
        <f t="shared" si="1091"/>
        <v>1</v>
      </c>
      <c r="AE2702">
        <f t="shared" si="1091"/>
        <v>0</v>
      </c>
      <c r="AF2702">
        <f t="shared" si="1091"/>
        <v>0</v>
      </c>
      <c r="AG2702">
        <f t="shared" si="1091"/>
        <v>0</v>
      </c>
      <c r="AH2702">
        <f t="shared" si="1091"/>
        <v>0</v>
      </c>
      <c r="AI2702">
        <f t="shared" si="1091"/>
        <v>0</v>
      </c>
      <c r="AJ2702">
        <f t="shared" ca="1" si="1067"/>
        <v>0</v>
      </c>
      <c r="AK2702">
        <f t="shared" ca="1" si="1068"/>
        <v>1</v>
      </c>
      <c r="AL2702">
        <f t="shared" ca="1" si="1069"/>
        <v>0</v>
      </c>
      <c r="AM2702">
        <f t="shared" ca="1" si="1070"/>
        <v>0</v>
      </c>
      <c r="AN2702">
        <f t="shared" ca="1" si="1071"/>
        <v>0</v>
      </c>
      <c r="AO2702">
        <f t="shared" ca="1" si="1072"/>
        <v>1</v>
      </c>
      <c r="AP2702">
        <f t="shared" ca="1" si="1073"/>
        <v>0</v>
      </c>
      <c r="AQ2702">
        <f t="shared" ca="1" si="1074"/>
        <v>1</v>
      </c>
      <c r="AR2702">
        <f t="shared" ca="1" si="1075"/>
        <v>0</v>
      </c>
      <c r="AS2702">
        <v>0</v>
      </c>
      <c r="AT2702">
        <v>0</v>
      </c>
      <c r="AU2702">
        <f t="shared" ca="1" si="1092"/>
        <v>0</v>
      </c>
      <c r="AV2702">
        <f t="shared" ca="1" si="1092"/>
        <v>1</v>
      </c>
      <c r="AW2702">
        <f t="shared" ca="1" si="1092"/>
        <v>0</v>
      </c>
      <c r="AX2702">
        <v>0</v>
      </c>
    </row>
    <row r="2703" spans="1:50">
      <c r="A2703" s="2">
        <v>41556</v>
      </c>
      <c r="B2703">
        <v>1703</v>
      </c>
      <c r="C2703">
        <v>32</v>
      </c>
      <c r="D2703">
        <f t="shared" ca="1" si="1076"/>
        <v>18.852128063212103</v>
      </c>
      <c r="E2703">
        <f t="shared" ca="1" si="1077"/>
        <v>13.147871936787897</v>
      </c>
      <c r="F2703" t="str">
        <f t="shared" ca="1" si="1078"/>
        <v>high</v>
      </c>
      <c r="G2703">
        <v>4591</v>
      </c>
      <c r="H2703">
        <f t="shared" si="1079"/>
        <v>4591</v>
      </c>
      <c r="I2703">
        <f t="shared" ca="1" si="1080"/>
        <v>1167.6082452187709</v>
      </c>
      <c r="J2703">
        <f t="shared" ca="1" si="1081"/>
        <v>3423.3917547812289</v>
      </c>
      <c r="K2703" t="str">
        <f t="shared" ca="1" si="1082"/>
        <v>high</v>
      </c>
      <c r="L2703">
        <v>5.9</v>
      </c>
      <c r="M2703" t="str">
        <f t="shared" si="1058"/>
        <v>medium</v>
      </c>
      <c r="N2703">
        <f t="shared" si="1064"/>
        <v>10</v>
      </c>
      <c r="O2703">
        <f t="shared" si="1065"/>
        <v>3</v>
      </c>
      <c r="P2703" t="str">
        <f t="shared" si="1066"/>
        <v>středa</v>
      </c>
      <c r="Q2703">
        <f t="shared" si="1090"/>
        <v>0</v>
      </c>
      <c r="R2703">
        <f t="shared" si="1090"/>
        <v>0</v>
      </c>
      <c r="S2703">
        <f t="shared" si="1090"/>
        <v>0</v>
      </c>
      <c r="T2703">
        <f t="shared" si="1090"/>
        <v>0</v>
      </c>
      <c r="U2703">
        <f t="shared" si="1090"/>
        <v>0</v>
      </c>
      <c r="V2703">
        <f t="shared" si="1090"/>
        <v>0</v>
      </c>
      <c r="W2703">
        <f t="shared" si="1090"/>
        <v>0</v>
      </c>
      <c r="X2703">
        <f t="shared" si="1090"/>
        <v>0</v>
      </c>
      <c r="Y2703">
        <f t="shared" si="1090"/>
        <v>0</v>
      </c>
      <c r="Z2703">
        <f t="shared" si="1090"/>
        <v>1</v>
      </c>
      <c r="AA2703">
        <f t="shared" si="1090"/>
        <v>0</v>
      </c>
      <c r="AB2703">
        <f t="shared" si="1090"/>
        <v>0</v>
      </c>
      <c r="AC2703">
        <f t="shared" si="1091"/>
        <v>0</v>
      </c>
      <c r="AD2703">
        <f t="shared" si="1091"/>
        <v>0</v>
      </c>
      <c r="AE2703">
        <f t="shared" si="1091"/>
        <v>1</v>
      </c>
      <c r="AF2703">
        <f t="shared" si="1091"/>
        <v>0</v>
      </c>
      <c r="AG2703">
        <f t="shared" si="1091"/>
        <v>0</v>
      </c>
      <c r="AH2703">
        <f t="shared" si="1091"/>
        <v>0</v>
      </c>
      <c r="AI2703">
        <f t="shared" si="1091"/>
        <v>0</v>
      </c>
      <c r="AJ2703">
        <f t="shared" ca="1" si="1067"/>
        <v>1</v>
      </c>
      <c r="AK2703">
        <f t="shared" ca="1" si="1068"/>
        <v>0</v>
      </c>
      <c r="AL2703">
        <f t="shared" ca="1" si="1069"/>
        <v>0</v>
      </c>
      <c r="AM2703">
        <f t="shared" ca="1" si="1070"/>
        <v>0</v>
      </c>
      <c r="AN2703">
        <f t="shared" ca="1" si="1071"/>
        <v>0</v>
      </c>
      <c r="AO2703">
        <f t="shared" ca="1" si="1072"/>
        <v>1</v>
      </c>
      <c r="AP2703">
        <f t="shared" ca="1" si="1073"/>
        <v>0</v>
      </c>
      <c r="AQ2703">
        <f t="shared" ca="1" si="1074"/>
        <v>1</v>
      </c>
      <c r="AR2703">
        <f t="shared" ca="1" si="1075"/>
        <v>0</v>
      </c>
      <c r="AS2703">
        <v>0</v>
      </c>
      <c r="AT2703">
        <v>0</v>
      </c>
      <c r="AU2703">
        <f t="shared" ca="1" si="1092"/>
        <v>0</v>
      </c>
      <c r="AV2703">
        <f t="shared" ca="1" si="1092"/>
        <v>0</v>
      </c>
      <c r="AW2703">
        <f t="shared" ca="1" si="1092"/>
        <v>1</v>
      </c>
      <c r="AX2703">
        <v>0</v>
      </c>
    </row>
    <row r="2704" spans="1:50">
      <c r="A2704" s="2">
        <v>41557</v>
      </c>
      <c r="B2704">
        <v>1704</v>
      </c>
      <c r="C2704">
        <v>25</v>
      </c>
      <c r="D2704">
        <f t="shared" ca="1" si="1076"/>
        <v>18.852581854340475</v>
      </c>
      <c r="E2704">
        <f t="shared" ca="1" si="1077"/>
        <v>6.1474181456595254</v>
      </c>
      <c r="F2704" t="str">
        <f t="shared" ca="1" si="1078"/>
        <v>high</v>
      </c>
      <c r="G2704">
        <v>1213</v>
      </c>
      <c r="H2704">
        <f t="shared" si="1079"/>
        <v>1213</v>
      </c>
      <c r="I2704">
        <f t="shared" ca="1" si="1080"/>
        <v>1167.755416717541</v>
      </c>
      <c r="J2704">
        <f t="shared" ca="1" si="1081"/>
        <v>45.244583282458962</v>
      </c>
      <c r="K2704" t="str">
        <f t="shared" ca="1" si="1082"/>
        <v>medium</v>
      </c>
      <c r="L2704">
        <v>9.4</v>
      </c>
      <c r="M2704" t="str">
        <f t="shared" si="1058"/>
        <v>medium</v>
      </c>
      <c r="N2704">
        <f t="shared" si="1064"/>
        <v>10</v>
      </c>
      <c r="O2704">
        <f t="shared" si="1065"/>
        <v>4</v>
      </c>
      <c r="P2704" t="str">
        <f t="shared" si="1066"/>
        <v>čtvrtek</v>
      </c>
      <c r="Q2704">
        <f t="shared" si="1090"/>
        <v>0</v>
      </c>
      <c r="R2704">
        <f t="shared" si="1090"/>
        <v>0</v>
      </c>
      <c r="S2704">
        <f t="shared" si="1090"/>
        <v>0</v>
      </c>
      <c r="T2704">
        <f t="shared" si="1090"/>
        <v>0</v>
      </c>
      <c r="U2704">
        <f t="shared" si="1090"/>
        <v>0</v>
      </c>
      <c r="V2704">
        <f t="shared" si="1090"/>
        <v>0</v>
      </c>
      <c r="W2704">
        <f t="shared" si="1090"/>
        <v>0</v>
      </c>
      <c r="X2704">
        <f t="shared" si="1090"/>
        <v>0</v>
      </c>
      <c r="Y2704">
        <f t="shared" si="1090"/>
        <v>0</v>
      </c>
      <c r="Z2704">
        <f t="shared" si="1090"/>
        <v>1</v>
      </c>
      <c r="AA2704">
        <f t="shared" si="1090"/>
        <v>0</v>
      </c>
      <c r="AB2704">
        <f t="shared" si="1090"/>
        <v>0</v>
      </c>
      <c r="AC2704">
        <f t="shared" si="1091"/>
        <v>0</v>
      </c>
      <c r="AD2704">
        <f t="shared" si="1091"/>
        <v>0</v>
      </c>
      <c r="AE2704">
        <f t="shared" si="1091"/>
        <v>0</v>
      </c>
      <c r="AF2704">
        <f t="shared" si="1091"/>
        <v>1</v>
      </c>
      <c r="AG2704">
        <f t="shared" si="1091"/>
        <v>0</v>
      </c>
      <c r="AH2704">
        <f t="shared" si="1091"/>
        <v>0</v>
      </c>
      <c r="AI2704">
        <f t="shared" si="1091"/>
        <v>0</v>
      </c>
      <c r="AJ2704">
        <f t="shared" ca="1" si="1067"/>
        <v>1</v>
      </c>
      <c r="AK2704">
        <f t="shared" ca="1" si="1068"/>
        <v>0</v>
      </c>
      <c r="AL2704">
        <f t="shared" ca="1" si="1069"/>
        <v>0</v>
      </c>
      <c r="AM2704">
        <f t="shared" ca="1" si="1070"/>
        <v>0</v>
      </c>
      <c r="AN2704">
        <f t="shared" ca="1" si="1071"/>
        <v>0</v>
      </c>
      <c r="AO2704">
        <f t="shared" ca="1" si="1072"/>
        <v>1</v>
      </c>
      <c r="AP2704">
        <f t="shared" ca="1" si="1073"/>
        <v>0</v>
      </c>
      <c r="AQ2704">
        <f t="shared" ca="1" si="1074"/>
        <v>1</v>
      </c>
      <c r="AR2704">
        <f t="shared" ca="1" si="1075"/>
        <v>0</v>
      </c>
      <c r="AS2704">
        <v>1</v>
      </c>
      <c r="AT2704">
        <v>0</v>
      </c>
      <c r="AU2704">
        <f t="shared" ca="1" si="1092"/>
        <v>0</v>
      </c>
      <c r="AV2704">
        <f t="shared" ca="1" si="1092"/>
        <v>0</v>
      </c>
      <c r="AW2704">
        <f t="shared" ca="1" si="1092"/>
        <v>1</v>
      </c>
      <c r="AX2704">
        <v>0</v>
      </c>
    </row>
    <row r="2705" spans="1:50">
      <c r="A2705" s="2">
        <v>41558</v>
      </c>
      <c r="B2705">
        <v>1705</v>
      </c>
      <c r="C2705">
        <v>26</v>
      </c>
      <c r="D2705">
        <f t="shared" ca="1" si="1076"/>
        <v>18.853032695544261</v>
      </c>
      <c r="E2705">
        <f t="shared" ca="1" si="1077"/>
        <v>7.1469673044557389</v>
      </c>
      <c r="F2705" t="str">
        <f t="shared" ca="1" si="1078"/>
        <v>high</v>
      </c>
      <c r="G2705">
        <v>3038</v>
      </c>
      <c r="H2705">
        <f t="shared" si="1079"/>
        <v>3038</v>
      </c>
      <c r="I2705">
        <f t="shared" ca="1" si="1080"/>
        <v>1167.9024065247602</v>
      </c>
      <c r="J2705">
        <f t="shared" ca="1" si="1081"/>
        <v>1870.0975934752398</v>
      </c>
      <c r="K2705" t="str">
        <f t="shared" ca="1" si="1082"/>
        <v>high</v>
      </c>
      <c r="L2705">
        <v>8</v>
      </c>
      <c r="M2705" t="str">
        <f t="shared" si="1058"/>
        <v>medium</v>
      </c>
      <c r="N2705">
        <f t="shared" si="1064"/>
        <v>10</v>
      </c>
      <c r="O2705">
        <f t="shared" si="1065"/>
        <v>5</v>
      </c>
      <c r="P2705" t="str">
        <f t="shared" si="1066"/>
        <v>pátek</v>
      </c>
      <c r="Q2705">
        <f t="shared" si="1090"/>
        <v>0</v>
      </c>
      <c r="R2705">
        <f t="shared" si="1090"/>
        <v>0</v>
      </c>
      <c r="S2705">
        <f t="shared" si="1090"/>
        <v>0</v>
      </c>
      <c r="T2705">
        <f t="shared" si="1090"/>
        <v>0</v>
      </c>
      <c r="U2705">
        <f t="shared" si="1090"/>
        <v>0</v>
      </c>
      <c r="V2705">
        <f t="shared" si="1090"/>
        <v>0</v>
      </c>
      <c r="W2705">
        <f t="shared" si="1090"/>
        <v>0</v>
      </c>
      <c r="X2705">
        <f t="shared" si="1090"/>
        <v>0</v>
      </c>
      <c r="Y2705">
        <f t="shared" si="1090"/>
        <v>0</v>
      </c>
      <c r="Z2705">
        <f t="shared" si="1090"/>
        <v>1</v>
      </c>
      <c r="AA2705">
        <f t="shared" si="1090"/>
        <v>0</v>
      </c>
      <c r="AB2705">
        <f t="shared" si="1090"/>
        <v>0</v>
      </c>
      <c r="AC2705">
        <f t="shared" si="1091"/>
        <v>0</v>
      </c>
      <c r="AD2705">
        <f t="shared" si="1091"/>
        <v>0</v>
      </c>
      <c r="AE2705">
        <f t="shared" si="1091"/>
        <v>0</v>
      </c>
      <c r="AF2705">
        <f t="shared" si="1091"/>
        <v>0</v>
      </c>
      <c r="AG2705">
        <f t="shared" si="1091"/>
        <v>1</v>
      </c>
      <c r="AH2705">
        <f t="shared" si="1091"/>
        <v>0</v>
      </c>
      <c r="AI2705">
        <f t="shared" si="1091"/>
        <v>0</v>
      </c>
      <c r="AJ2705">
        <f t="shared" ca="1" si="1067"/>
        <v>0</v>
      </c>
      <c r="AK2705">
        <f t="shared" ca="1" si="1068"/>
        <v>1</v>
      </c>
      <c r="AL2705">
        <f t="shared" ca="1" si="1069"/>
        <v>0</v>
      </c>
      <c r="AM2705">
        <f t="shared" ca="1" si="1070"/>
        <v>0</v>
      </c>
      <c r="AN2705">
        <f t="shared" ca="1" si="1071"/>
        <v>1</v>
      </c>
      <c r="AO2705">
        <f t="shared" ca="1" si="1072"/>
        <v>0</v>
      </c>
      <c r="AP2705">
        <f t="shared" ca="1" si="1073"/>
        <v>0</v>
      </c>
      <c r="AQ2705">
        <f t="shared" ca="1" si="1074"/>
        <v>1</v>
      </c>
      <c r="AR2705">
        <f t="shared" ca="1" si="1075"/>
        <v>0</v>
      </c>
      <c r="AS2705">
        <v>1</v>
      </c>
      <c r="AT2705">
        <v>0</v>
      </c>
      <c r="AU2705">
        <f t="shared" ca="1" si="1092"/>
        <v>0</v>
      </c>
      <c r="AV2705">
        <f t="shared" ca="1" si="1092"/>
        <v>0</v>
      </c>
      <c r="AW2705">
        <f t="shared" ca="1" si="1092"/>
        <v>1</v>
      </c>
      <c r="AX2705">
        <v>0</v>
      </c>
    </row>
    <row r="2706" spans="1:50">
      <c r="A2706" s="2">
        <v>41559</v>
      </c>
      <c r="B2706">
        <v>1706</v>
      </c>
      <c r="C2706">
        <v>18</v>
      </c>
      <c r="D2706">
        <f t="shared" ca="1" si="1076"/>
        <v>18.853480594542042</v>
      </c>
      <c r="E2706">
        <f t="shared" ca="1" si="1077"/>
        <v>-0.85348059454204162</v>
      </c>
      <c r="F2706" t="str">
        <f t="shared" ca="1" si="1078"/>
        <v>medium</v>
      </c>
      <c r="G2706">
        <v>1052</v>
      </c>
      <c r="H2706">
        <f t="shared" si="1079"/>
        <v>1052</v>
      </c>
      <c r="I2706">
        <f t="shared" ca="1" si="1080"/>
        <v>1168.0492144890572</v>
      </c>
      <c r="J2706">
        <f t="shared" ca="1" si="1081"/>
        <v>-116.04921448905725</v>
      </c>
      <c r="K2706" t="str">
        <f t="shared" ca="1" si="1082"/>
        <v>medium</v>
      </c>
      <c r="L2706">
        <v>8.6999999999999993</v>
      </c>
      <c r="M2706" t="str">
        <f t="shared" si="1058"/>
        <v>medium</v>
      </c>
      <c r="N2706">
        <f t="shared" si="1064"/>
        <v>10</v>
      </c>
      <c r="O2706">
        <f t="shared" si="1065"/>
        <v>6</v>
      </c>
      <c r="P2706" t="str">
        <f t="shared" si="1066"/>
        <v>sobota</v>
      </c>
      <c r="Q2706">
        <f t="shared" si="1090"/>
        <v>0</v>
      </c>
      <c r="R2706">
        <f t="shared" si="1090"/>
        <v>0</v>
      </c>
      <c r="S2706">
        <f t="shared" si="1090"/>
        <v>0</v>
      </c>
      <c r="T2706">
        <f t="shared" si="1090"/>
        <v>0</v>
      </c>
      <c r="U2706">
        <f t="shared" si="1090"/>
        <v>0</v>
      </c>
      <c r="V2706">
        <f t="shared" si="1090"/>
        <v>0</v>
      </c>
      <c r="W2706">
        <f t="shared" si="1090"/>
        <v>0</v>
      </c>
      <c r="X2706">
        <f t="shared" si="1090"/>
        <v>0</v>
      </c>
      <c r="Y2706">
        <f t="shared" si="1090"/>
        <v>0</v>
      </c>
      <c r="Z2706">
        <f t="shared" si="1090"/>
        <v>1</v>
      </c>
      <c r="AA2706">
        <f t="shared" si="1090"/>
        <v>0</v>
      </c>
      <c r="AB2706">
        <f t="shared" si="1090"/>
        <v>0</v>
      </c>
      <c r="AC2706">
        <f t="shared" si="1091"/>
        <v>0</v>
      </c>
      <c r="AD2706">
        <f t="shared" si="1091"/>
        <v>0</v>
      </c>
      <c r="AE2706">
        <f t="shared" si="1091"/>
        <v>0</v>
      </c>
      <c r="AF2706">
        <f t="shared" si="1091"/>
        <v>0</v>
      </c>
      <c r="AG2706">
        <f t="shared" si="1091"/>
        <v>0</v>
      </c>
      <c r="AH2706">
        <f t="shared" si="1091"/>
        <v>1</v>
      </c>
      <c r="AI2706">
        <f t="shared" si="1091"/>
        <v>0</v>
      </c>
      <c r="AJ2706">
        <f t="shared" ca="1" si="1067"/>
        <v>0</v>
      </c>
      <c r="AK2706">
        <f t="shared" ca="1" si="1068"/>
        <v>1</v>
      </c>
      <c r="AL2706">
        <f t="shared" ca="1" si="1069"/>
        <v>0</v>
      </c>
      <c r="AM2706">
        <f t="shared" ca="1" si="1070"/>
        <v>0</v>
      </c>
      <c r="AN2706">
        <f t="shared" ca="1" si="1071"/>
        <v>1</v>
      </c>
      <c r="AO2706">
        <f t="shared" ca="1" si="1072"/>
        <v>0</v>
      </c>
      <c r="AP2706">
        <f t="shared" ca="1" si="1073"/>
        <v>0</v>
      </c>
      <c r="AQ2706">
        <f t="shared" ca="1" si="1074"/>
        <v>1</v>
      </c>
      <c r="AR2706">
        <f t="shared" ca="1" si="1075"/>
        <v>0</v>
      </c>
      <c r="AS2706">
        <v>1</v>
      </c>
      <c r="AT2706">
        <v>0</v>
      </c>
      <c r="AU2706">
        <f t="shared" ca="1" si="1092"/>
        <v>0</v>
      </c>
      <c r="AV2706">
        <f t="shared" ca="1" si="1092"/>
        <v>1</v>
      </c>
      <c r="AW2706">
        <f t="shared" ca="1" si="1092"/>
        <v>0</v>
      </c>
      <c r="AX2706">
        <v>0</v>
      </c>
    </row>
    <row r="2707" spans="1:50">
      <c r="A2707" s="2">
        <v>41560</v>
      </c>
      <c r="B2707">
        <v>1707</v>
      </c>
      <c r="C2707">
        <v>16</v>
      </c>
      <c r="D2707">
        <f t="shared" ca="1" si="1076"/>
        <v>18.853925559052403</v>
      </c>
      <c r="E2707">
        <f t="shared" ca="1" si="1077"/>
        <v>-2.8539255590524029</v>
      </c>
      <c r="F2707" t="str">
        <f t="shared" ca="1" si="1078"/>
        <v>medium</v>
      </c>
      <c r="G2707">
        <v>801</v>
      </c>
      <c r="H2707">
        <f t="shared" si="1079"/>
        <v>801</v>
      </c>
      <c r="I2707">
        <f t="shared" ca="1" si="1080"/>
        <v>1168.1958404590612</v>
      </c>
      <c r="J2707">
        <f t="shared" ca="1" si="1081"/>
        <v>-367.19584045906117</v>
      </c>
      <c r="K2707" t="str">
        <f t="shared" ca="1" si="1082"/>
        <v>low</v>
      </c>
      <c r="L2707">
        <v>15.9</v>
      </c>
      <c r="M2707" t="str">
        <f t="shared" si="1058"/>
        <v>high</v>
      </c>
      <c r="N2707">
        <f t="shared" si="1064"/>
        <v>10</v>
      </c>
      <c r="O2707">
        <f t="shared" si="1065"/>
        <v>7</v>
      </c>
      <c r="P2707" t="str">
        <f t="shared" si="1066"/>
        <v>neděle</v>
      </c>
      <c r="Q2707">
        <f t="shared" si="1090"/>
        <v>0</v>
      </c>
      <c r="R2707">
        <f t="shared" si="1090"/>
        <v>0</v>
      </c>
      <c r="S2707">
        <f t="shared" si="1090"/>
        <v>0</v>
      </c>
      <c r="T2707">
        <f t="shared" si="1090"/>
        <v>0</v>
      </c>
      <c r="U2707">
        <f t="shared" si="1090"/>
        <v>0</v>
      </c>
      <c r="V2707">
        <f t="shared" si="1090"/>
        <v>0</v>
      </c>
      <c r="W2707">
        <f t="shared" si="1090"/>
        <v>0</v>
      </c>
      <c r="X2707">
        <f t="shared" si="1090"/>
        <v>0</v>
      </c>
      <c r="Y2707">
        <f t="shared" si="1090"/>
        <v>0</v>
      </c>
      <c r="Z2707">
        <f t="shared" si="1090"/>
        <v>1</v>
      </c>
      <c r="AA2707">
        <f t="shared" si="1090"/>
        <v>0</v>
      </c>
      <c r="AB2707">
        <f t="shared" si="1090"/>
        <v>0</v>
      </c>
      <c r="AC2707">
        <f t="shared" si="1091"/>
        <v>0</v>
      </c>
      <c r="AD2707">
        <f t="shared" si="1091"/>
        <v>0</v>
      </c>
      <c r="AE2707">
        <f t="shared" si="1091"/>
        <v>0</v>
      </c>
      <c r="AF2707">
        <f t="shared" si="1091"/>
        <v>0</v>
      </c>
      <c r="AG2707">
        <f t="shared" si="1091"/>
        <v>0</v>
      </c>
      <c r="AH2707">
        <f t="shared" si="1091"/>
        <v>0</v>
      </c>
      <c r="AI2707">
        <f t="shared" si="1091"/>
        <v>1</v>
      </c>
      <c r="AJ2707">
        <f t="shared" ca="1" si="1067"/>
        <v>0</v>
      </c>
      <c r="AK2707">
        <f t="shared" ca="1" si="1068"/>
        <v>1</v>
      </c>
      <c r="AL2707">
        <f t="shared" ca="1" si="1069"/>
        <v>0</v>
      </c>
      <c r="AM2707">
        <f t="shared" ca="1" si="1070"/>
        <v>0</v>
      </c>
      <c r="AN2707">
        <f t="shared" ca="1" si="1071"/>
        <v>0</v>
      </c>
      <c r="AO2707">
        <f t="shared" ca="1" si="1072"/>
        <v>1</v>
      </c>
      <c r="AP2707">
        <f t="shared" ca="1" si="1073"/>
        <v>0</v>
      </c>
      <c r="AQ2707">
        <f t="shared" ca="1" si="1074"/>
        <v>0</v>
      </c>
      <c r="AR2707">
        <f t="shared" ca="1" si="1075"/>
        <v>1</v>
      </c>
      <c r="AS2707">
        <v>1</v>
      </c>
      <c r="AT2707">
        <v>0</v>
      </c>
      <c r="AU2707">
        <f t="shared" ca="1" si="1092"/>
        <v>0</v>
      </c>
      <c r="AV2707">
        <f t="shared" ca="1" si="1092"/>
        <v>1</v>
      </c>
      <c r="AW2707">
        <f t="shared" ca="1" si="1092"/>
        <v>0</v>
      </c>
      <c r="AX2707">
        <v>0</v>
      </c>
    </row>
    <row r="2708" spans="1:50">
      <c r="A2708" s="2">
        <v>41561</v>
      </c>
      <c r="B2708">
        <v>1708</v>
      </c>
      <c r="C2708">
        <v>22</v>
      </c>
      <c r="D2708">
        <f t="shared" ca="1" si="1076"/>
        <v>18.854367596793914</v>
      </c>
      <c r="E2708">
        <f t="shared" ca="1" si="1077"/>
        <v>3.1456324032060863</v>
      </c>
      <c r="F2708" t="str">
        <f t="shared" ca="1" si="1078"/>
        <v>high</v>
      </c>
      <c r="G2708">
        <v>1486</v>
      </c>
      <c r="H2708">
        <f t="shared" si="1079"/>
        <v>1486</v>
      </c>
      <c r="I2708">
        <f t="shared" ca="1" si="1080"/>
        <v>1168.3422842834011</v>
      </c>
      <c r="J2708">
        <f t="shared" ca="1" si="1081"/>
        <v>317.65771571659889</v>
      </c>
      <c r="K2708" t="str">
        <f t="shared" ca="1" si="1082"/>
        <v>high</v>
      </c>
      <c r="L2708">
        <v>7.5</v>
      </c>
      <c r="M2708" t="str">
        <f t="shared" ref="M2708:M2771" si="1093">VLOOKUP(L2708,$A$17:$C$20,3)</f>
        <v>medium</v>
      </c>
      <c r="N2708">
        <f t="shared" si="1064"/>
        <v>10</v>
      </c>
      <c r="O2708">
        <f t="shared" si="1065"/>
        <v>1</v>
      </c>
      <c r="P2708" t="str">
        <f t="shared" si="1066"/>
        <v>pondělí</v>
      </c>
      <c r="Q2708">
        <f t="shared" si="1090"/>
        <v>0</v>
      </c>
      <c r="R2708">
        <f t="shared" si="1090"/>
        <v>0</v>
      </c>
      <c r="S2708">
        <f t="shared" si="1090"/>
        <v>0</v>
      </c>
      <c r="T2708">
        <f t="shared" si="1090"/>
        <v>0</v>
      </c>
      <c r="U2708">
        <f t="shared" si="1090"/>
        <v>0</v>
      </c>
      <c r="V2708">
        <f t="shared" si="1090"/>
        <v>0</v>
      </c>
      <c r="W2708">
        <f t="shared" si="1090"/>
        <v>0</v>
      </c>
      <c r="X2708">
        <f t="shared" si="1090"/>
        <v>0</v>
      </c>
      <c r="Y2708">
        <f t="shared" si="1090"/>
        <v>0</v>
      </c>
      <c r="Z2708">
        <f t="shared" si="1090"/>
        <v>1</v>
      </c>
      <c r="AA2708">
        <f t="shared" si="1090"/>
        <v>0</v>
      </c>
      <c r="AB2708">
        <f t="shared" si="1090"/>
        <v>0</v>
      </c>
      <c r="AC2708">
        <f t="shared" si="1091"/>
        <v>1</v>
      </c>
      <c r="AD2708">
        <f t="shared" si="1091"/>
        <v>0</v>
      </c>
      <c r="AE2708">
        <f t="shared" si="1091"/>
        <v>0</v>
      </c>
      <c r="AF2708">
        <f t="shared" si="1091"/>
        <v>0</v>
      </c>
      <c r="AG2708">
        <f t="shared" si="1091"/>
        <v>0</v>
      </c>
      <c r="AH2708">
        <f t="shared" si="1091"/>
        <v>0</v>
      </c>
      <c r="AI2708">
        <f t="shared" si="1091"/>
        <v>0</v>
      </c>
      <c r="AJ2708">
        <f t="shared" ca="1" si="1067"/>
        <v>0</v>
      </c>
      <c r="AK2708">
        <f t="shared" ca="1" si="1068"/>
        <v>1</v>
      </c>
      <c r="AL2708">
        <f t="shared" ca="1" si="1069"/>
        <v>0</v>
      </c>
      <c r="AM2708">
        <f t="shared" ca="1" si="1070"/>
        <v>0</v>
      </c>
      <c r="AN2708">
        <f t="shared" ca="1" si="1071"/>
        <v>0</v>
      </c>
      <c r="AO2708">
        <f t="shared" ca="1" si="1072"/>
        <v>1</v>
      </c>
      <c r="AP2708">
        <f t="shared" ca="1" si="1073"/>
        <v>0</v>
      </c>
      <c r="AQ2708">
        <f t="shared" ca="1" si="1074"/>
        <v>1</v>
      </c>
      <c r="AR2708">
        <f t="shared" ca="1" si="1075"/>
        <v>0</v>
      </c>
      <c r="AS2708">
        <v>0</v>
      </c>
      <c r="AT2708">
        <v>0</v>
      </c>
      <c r="AU2708">
        <f t="shared" ca="1" si="1092"/>
        <v>0</v>
      </c>
      <c r="AV2708">
        <f t="shared" ca="1" si="1092"/>
        <v>0</v>
      </c>
      <c r="AW2708">
        <f t="shared" ca="1" si="1092"/>
        <v>1</v>
      </c>
      <c r="AX2708">
        <v>0</v>
      </c>
    </row>
    <row r="2709" spans="1:50">
      <c r="A2709" s="2">
        <v>41562</v>
      </c>
      <c r="B2709">
        <v>1709</v>
      </c>
      <c r="C2709">
        <v>31</v>
      </c>
      <c r="D2709">
        <f t="shared" ca="1" si="1076"/>
        <v>18.85480671548515</v>
      </c>
      <c r="E2709">
        <f t="shared" ca="1" si="1077"/>
        <v>12.14519328451485</v>
      </c>
      <c r="F2709" t="str">
        <f t="shared" ca="1" si="1078"/>
        <v>high</v>
      </c>
      <c r="G2709">
        <v>1909</v>
      </c>
      <c r="H2709">
        <f t="shared" si="1079"/>
        <v>1909</v>
      </c>
      <c r="I2709">
        <f t="shared" ca="1" si="1080"/>
        <v>1168.4885458107055</v>
      </c>
      <c r="J2709">
        <f t="shared" ca="1" si="1081"/>
        <v>740.51145418929445</v>
      </c>
      <c r="K2709" t="str">
        <f t="shared" ca="1" si="1082"/>
        <v>high</v>
      </c>
      <c r="L2709">
        <v>8.5500000000000007</v>
      </c>
      <c r="M2709" t="str">
        <f t="shared" si="1093"/>
        <v>medium</v>
      </c>
      <c r="N2709">
        <f t="shared" si="1064"/>
        <v>10</v>
      </c>
      <c r="O2709">
        <f t="shared" si="1065"/>
        <v>2</v>
      </c>
      <c r="P2709" t="str">
        <f t="shared" si="1066"/>
        <v>úterý</v>
      </c>
      <c r="Q2709">
        <f t="shared" si="1090"/>
        <v>0</v>
      </c>
      <c r="R2709">
        <f t="shared" si="1090"/>
        <v>0</v>
      </c>
      <c r="S2709">
        <f t="shared" si="1090"/>
        <v>0</v>
      </c>
      <c r="T2709">
        <f t="shared" si="1090"/>
        <v>0</v>
      </c>
      <c r="U2709">
        <f t="shared" si="1090"/>
        <v>0</v>
      </c>
      <c r="V2709">
        <f t="shared" si="1090"/>
        <v>0</v>
      </c>
      <c r="W2709">
        <f t="shared" si="1090"/>
        <v>0</v>
      </c>
      <c r="X2709">
        <f t="shared" si="1090"/>
        <v>0</v>
      </c>
      <c r="Y2709">
        <f t="shared" si="1090"/>
        <v>0</v>
      </c>
      <c r="Z2709">
        <f t="shared" si="1090"/>
        <v>1</v>
      </c>
      <c r="AA2709">
        <f t="shared" si="1090"/>
        <v>0</v>
      </c>
      <c r="AB2709">
        <f t="shared" si="1090"/>
        <v>0</v>
      </c>
      <c r="AC2709">
        <f t="shared" si="1091"/>
        <v>0</v>
      </c>
      <c r="AD2709">
        <f t="shared" si="1091"/>
        <v>1</v>
      </c>
      <c r="AE2709">
        <f t="shared" si="1091"/>
        <v>0</v>
      </c>
      <c r="AF2709">
        <f t="shared" si="1091"/>
        <v>0</v>
      </c>
      <c r="AG2709">
        <f t="shared" si="1091"/>
        <v>0</v>
      </c>
      <c r="AH2709">
        <f t="shared" si="1091"/>
        <v>0</v>
      </c>
      <c r="AI2709">
        <f t="shared" si="1091"/>
        <v>0</v>
      </c>
      <c r="AJ2709">
        <f t="shared" ca="1" si="1067"/>
        <v>0</v>
      </c>
      <c r="AK2709">
        <f t="shared" ca="1" si="1068"/>
        <v>1</v>
      </c>
      <c r="AL2709">
        <f t="shared" ca="1" si="1069"/>
        <v>0</v>
      </c>
      <c r="AM2709">
        <f t="shared" ca="1" si="1070"/>
        <v>0</v>
      </c>
      <c r="AN2709">
        <f t="shared" ca="1" si="1071"/>
        <v>1</v>
      </c>
      <c r="AO2709">
        <f t="shared" ca="1" si="1072"/>
        <v>0</v>
      </c>
      <c r="AP2709">
        <f t="shared" ca="1" si="1073"/>
        <v>0</v>
      </c>
      <c r="AQ2709">
        <f t="shared" ca="1" si="1074"/>
        <v>1</v>
      </c>
      <c r="AR2709">
        <f t="shared" ca="1" si="1075"/>
        <v>0</v>
      </c>
      <c r="AS2709">
        <v>0</v>
      </c>
      <c r="AT2709">
        <v>0</v>
      </c>
      <c r="AU2709">
        <f t="shared" ca="1" si="1092"/>
        <v>0</v>
      </c>
      <c r="AV2709">
        <f t="shared" ca="1" si="1092"/>
        <v>0</v>
      </c>
      <c r="AW2709">
        <f t="shared" ca="1" si="1092"/>
        <v>1</v>
      </c>
      <c r="AX2709">
        <v>0</v>
      </c>
    </row>
    <row r="2710" spans="1:50">
      <c r="A2710" s="2">
        <v>41563</v>
      </c>
      <c r="B2710">
        <v>1710</v>
      </c>
      <c r="C2710">
        <v>21</v>
      </c>
      <c r="D2710">
        <f t="shared" ca="1" si="1076"/>
        <v>18.85524292284471</v>
      </c>
      <c r="E2710">
        <f t="shared" ca="1" si="1077"/>
        <v>2.1447570771552904</v>
      </c>
      <c r="F2710" t="str">
        <f t="shared" ca="1" si="1078"/>
        <v>medium</v>
      </c>
      <c r="G2710">
        <v>1275</v>
      </c>
      <c r="H2710">
        <f t="shared" si="1079"/>
        <v>1275</v>
      </c>
      <c r="I2710">
        <f t="shared" ca="1" si="1080"/>
        <v>1168.6346248896043</v>
      </c>
      <c r="J2710">
        <f t="shared" ca="1" si="1081"/>
        <v>106.36537511039569</v>
      </c>
      <c r="K2710" t="str">
        <f t="shared" ca="1" si="1082"/>
        <v>high</v>
      </c>
      <c r="L2710">
        <v>9.5</v>
      </c>
      <c r="M2710" t="str">
        <f t="shared" si="1093"/>
        <v>medium</v>
      </c>
      <c r="N2710">
        <f t="shared" si="1064"/>
        <v>10</v>
      </c>
      <c r="O2710">
        <f t="shared" si="1065"/>
        <v>3</v>
      </c>
      <c r="P2710" t="str">
        <f t="shared" si="1066"/>
        <v>středa</v>
      </c>
      <c r="Q2710">
        <f t="shared" si="1090"/>
        <v>0</v>
      </c>
      <c r="R2710">
        <f t="shared" si="1090"/>
        <v>0</v>
      </c>
      <c r="S2710">
        <f t="shared" si="1090"/>
        <v>0</v>
      </c>
      <c r="T2710">
        <f t="shared" si="1090"/>
        <v>0</v>
      </c>
      <c r="U2710">
        <f t="shared" si="1090"/>
        <v>0</v>
      </c>
      <c r="V2710">
        <f t="shared" si="1090"/>
        <v>0</v>
      </c>
      <c r="W2710">
        <f t="shared" si="1090"/>
        <v>0</v>
      </c>
      <c r="X2710">
        <f t="shared" si="1090"/>
        <v>0</v>
      </c>
      <c r="Y2710">
        <f t="shared" si="1090"/>
        <v>0</v>
      </c>
      <c r="Z2710">
        <f t="shared" si="1090"/>
        <v>1</v>
      </c>
      <c r="AA2710">
        <f t="shared" si="1090"/>
        <v>0</v>
      </c>
      <c r="AB2710">
        <f t="shared" si="1090"/>
        <v>0</v>
      </c>
      <c r="AC2710">
        <f t="shared" si="1091"/>
        <v>0</v>
      </c>
      <c r="AD2710">
        <f t="shared" si="1091"/>
        <v>0</v>
      </c>
      <c r="AE2710">
        <f t="shared" si="1091"/>
        <v>1</v>
      </c>
      <c r="AF2710">
        <f t="shared" si="1091"/>
        <v>0</v>
      </c>
      <c r="AG2710">
        <f t="shared" si="1091"/>
        <v>0</v>
      </c>
      <c r="AH2710">
        <f t="shared" si="1091"/>
        <v>0</v>
      </c>
      <c r="AI2710">
        <f t="shared" si="1091"/>
        <v>0</v>
      </c>
      <c r="AJ2710">
        <f t="shared" ca="1" si="1067"/>
        <v>1</v>
      </c>
      <c r="AK2710">
        <f t="shared" ca="1" si="1068"/>
        <v>0</v>
      </c>
      <c r="AL2710">
        <f t="shared" ca="1" si="1069"/>
        <v>0</v>
      </c>
      <c r="AM2710">
        <f t="shared" ca="1" si="1070"/>
        <v>0</v>
      </c>
      <c r="AN2710">
        <f t="shared" ca="1" si="1071"/>
        <v>0</v>
      </c>
      <c r="AO2710">
        <f t="shared" ca="1" si="1072"/>
        <v>1</v>
      </c>
      <c r="AP2710">
        <f t="shared" ca="1" si="1073"/>
        <v>0</v>
      </c>
      <c r="AQ2710">
        <f t="shared" ca="1" si="1074"/>
        <v>1</v>
      </c>
      <c r="AR2710">
        <f t="shared" ca="1" si="1075"/>
        <v>0</v>
      </c>
      <c r="AS2710">
        <v>1</v>
      </c>
      <c r="AT2710">
        <v>0</v>
      </c>
      <c r="AU2710">
        <f t="shared" ca="1" si="1092"/>
        <v>0</v>
      </c>
      <c r="AV2710">
        <f t="shared" ca="1" si="1092"/>
        <v>1</v>
      </c>
      <c r="AW2710">
        <f t="shared" ca="1" si="1092"/>
        <v>0</v>
      </c>
      <c r="AX2710">
        <v>0</v>
      </c>
    </row>
    <row r="2711" spans="1:50">
      <c r="A2711" s="2">
        <v>41564</v>
      </c>
      <c r="B2711">
        <v>1711</v>
      </c>
      <c r="C2711">
        <v>21</v>
      </c>
      <c r="D2711">
        <f t="shared" ca="1" si="1076"/>
        <v>18.85567622659115</v>
      </c>
      <c r="E2711">
        <f t="shared" ca="1" si="1077"/>
        <v>2.1443237734088498</v>
      </c>
      <c r="F2711" t="str">
        <f t="shared" ca="1" si="1078"/>
        <v>medium</v>
      </c>
      <c r="G2711">
        <v>631</v>
      </c>
      <c r="H2711">
        <f t="shared" si="1079"/>
        <v>631</v>
      </c>
      <c r="I2711">
        <f t="shared" ca="1" si="1080"/>
        <v>1168.7805213687254</v>
      </c>
      <c r="J2711">
        <f t="shared" ca="1" si="1081"/>
        <v>-537.78052136872543</v>
      </c>
      <c r="K2711" t="str">
        <f t="shared" ca="1" si="1082"/>
        <v>low</v>
      </c>
      <c r="L2711">
        <v>8.85</v>
      </c>
      <c r="M2711" t="str">
        <f t="shared" si="1093"/>
        <v>medium</v>
      </c>
      <c r="N2711">
        <f t="shared" si="1064"/>
        <v>10</v>
      </c>
      <c r="O2711">
        <f t="shared" si="1065"/>
        <v>4</v>
      </c>
      <c r="P2711" t="str">
        <f t="shared" si="1066"/>
        <v>čtvrtek</v>
      </c>
      <c r="Q2711">
        <f t="shared" ref="Q2711:AB2720" si="1094">VLOOKUP($N2711,$V$31:$AH$42,Q$592+1,0)</f>
        <v>0</v>
      </c>
      <c r="R2711">
        <f t="shared" si="1094"/>
        <v>0</v>
      </c>
      <c r="S2711">
        <f t="shared" si="1094"/>
        <v>0</v>
      </c>
      <c r="T2711">
        <f t="shared" si="1094"/>
        <v>0</v>
      </c>
      <c r="U2711">
        <f t="shared" si="1094"/>
        <v>0</v>
      </c>
      <c r="V2711">
        <f t="shared" si="1094"/>
        <v>0</v>
      </c>
      <c r="W2711">
        <f t="shared" si="1094"/>
        <v>0</v>
      </c>
      <c r="X2711">
        <f t="shared" si="1094"/>
        <v>0</v>
      </c>
      <c r="Y2711">
        <f t="shared" si="1094"/>
        <v>0</v>
      </c>
      <c r="Z2711">
        <f t="shared" si="1094"/>
        <v>1</v>
      </c>
      <c r="AA2711">
        <f t="shared" si="1094"/>
        <v>0</v>
      </c>
      <c r="AB2711">
        <f t="shared" si="1094"/>
        <v>0</v>
      </c>
      <c r="AC2711">
        <f t="shared" ref="AC2711:AI2720" si="1095">VLOOKUP($O2711,$V$74:$AC$80,AC$592+1,0)</f>
        <v>0</v>
      </c>
      <c r="AD2711">
        <f t="shared" si="1095"/>
        <v>0</v>
      </c>
      <c r="AE2711">
        <f t="shared" si="1095"/>
        <v>0</v>
      </c>
      <c r="AF2711">
        <f t="shared" si="1095"/>
        <v>1</v>
      </c>
      <c r="AG2711">
        <f t="shared" si="1095"/>
        <v>0</v>
      </c>
      <c r="AH2711">
        <f t="shared" si="1095"/>
        <v>0</v>
      </c>
      <c r="AI2711">
        <f t="shared" si="1095"/>
        <v>0</v>
      </c>
      <c r="AJ2711">
        <f t="shared" ca="1" si="1067"/>
        <v>1</v>
      </c>
      <c r="AK2711">
        <f t="shared" ca="1" si="1068"/>
        <v>0</v>
      </c>
      <c r="AL2711">
        <f t="shared" ca="1" si="1069"/>
        <v>0</v>
      </c>
      <c r="AM2711">
        <f t="shared" ca="1" si="1070"/>
        <v>0</v>
      </c>
      <c r="AN2711">
        <f t="shared" ca="1" si="1071"/>
        <v>1</v>
      </c>
      <c r="AO2711">
        <f t="shared" ca="1" si="1072"/>
        <v>0</v>
      </c>
      <c r="AP2711">
        <f t="shared" ca="1" si="1073"/>
        <v>0</v>
      </c>
      <c r="AQ2711">
        <f t="shared" ca="1" si="1074"/>
        <v>1</v>
      </c>
      <c r="AR2711">
        <f t="shared" ca="1" si="1075"/>
        <v>0</v>
      </c>
      <c r="AS2711">
        <v>0</v>
      </c>
      <c r="AT2711">
        <v>0</v>
      </c>
      <c r="AU2711">
        <f t="shared" ca="1" si="1092"/>
        <v>0</v>
      </c>
      <c r="AV2711">
        <f t="shared" ca="1" si="1092"/>
        <v>1</v>
      </c>
      <c r="AW2711">
        <f t="shared" ca="1" si="1092"/>
        <v>0</v>
      </c>
      <c r="AX2711">
        <v>0</v>
      </c>
    </row>
    <row r="2712" spans="1:50">
      <c r="A2712" s="2">
        <v>41565</v>
      </c>
      <c r="B2712">
        <v>1712</v>
      </c>
      <c r="C2712">
        <v>16</v>
      </c>
      <c r="D2712">
        <f t="shared" ca="1" si="1076"/>
        <v>18.856106634443066</v>
      </c>
      <c r="E2712">
        <f t="shared" ca="1" si="1077"/>
        <v>-2.8561066344430657</v>
      </c>
      <c r="F2712" t="str">
        <f t="shared" ca="1" si="1078"/>
        <v>medium</v>
      </c>
      <c r="G2712">
        <v>1137</v>
      </c>
      <c r="H2712">
        <f t="shared" si="1079"/>
        <v>1137</v>
      </c>
      <c r="I2712">
        <f t="shared" ca="1" si="1080"/>
        <v>1168.9262350966985</v>
      </c>
      <c r="J2712">
        <f t="shared" ca="1" si="1081"/>
        <v>-31.92623509669852</v>
      </c>
      <c r="K2712" t="str">
        <f t="shared" ca="1" si="1082"/>
        <v>medium</v>
      </c>
      <c r="L2712">
        <v>10.1</v>
      </c>
      <c r="M2712" t="str">
        <f t="shared" si="1093"/>
        <v>medium</v>
      </c>
      <c r="N2712">
        <f t="shared" si="1064"/>
        <v>10</v>
      </c>
      <c r="O2712">
        <f t="shared" si="1065"/>
        <v>5</v>
      </c>
      <c r="P2712" t="str">
        <f t="shared" si="1066"/>
        <v>pátek</v>
      </c>
      <c r="Q2712">
        <f t="shared" si="1094"/>
        <v>0</v>
      </c>
      <c r="R2712">
        <f t="shared" si="1094"/>
        <v>0</v>
      </c>
      <c r="S2712">
        <f t="shared" si="1094"/>
        <v>0</v>
      </c>
      <c r="T2712">
        <f t="shared" si="1094"/>
        <v>0</v>
      </c>
      <c r="U2712">
        <f t="shared" si="1094"/>
        <v>0</v>
      </c>
      <c r="V2712">
        <f t="shared" si="1094"/>
        <v>0</v>
      </c>
      <c r="W2712">
        <f t="shared" si="1094"/>
        <v>0</v>
      </c>
      <c r="X2712">
        <f t="shared" si="1094"/>
        <v>0</v>
      </c>
      <c r="Y2712">
        <f t="shared" si="1094"/>
        <v>0</v>
      </c>
      <c r="Z2712">
        <f t="shared" si="1094"/>
        <v>1</v>
      </c>
      <c r="AA2712">
        <f t="shared" si="1094"/>
        <v>0</v>
      </c>
      <c r="AB2712">
        <f t="shared" si="1094"/>
        <v>0</v>
      </c>
      <c r="AC2712">
        <f t="shared" si="1095"/>
        <v>0</v>
      </c>
      <c r="AD2712">
        <f t="shared" si="1095"/>
        <v>0</v>
      </c>
      <c r="AE2712">
        <f t="shared" si="1095"/>
        <v>0</v>
      </c>
      <c r="AF2712">
        <f t="shared" si="1095"/>
        <v>0</v>
      </c>
      <c r="AG2712">
        <f t="shared" si="1095"/>
        <v>1</v>
      </c>
      <c r="AH2712">
        <f t="shared" si="1095"/>
        <v>0</v>
      </c>
      <c r="AI2712">
        <f t="shared" si="1095"/>
        <v>0</v>
      </c>
      <c r="AJ2712">
        <f t="shared" ca="1" si="1067"/>
        <v>1</v>
      </c>
      <c r="AK2712">
        <f t="shared" ca="1" si="1068"/>
        <v>0</v>
      </c>
      <c r="AL2712">
        <f t="shared" ca="1" si="1069"/>
        <v>0</v>
      </c>
      <c r="AM2712">
        <f t="shared" ca="1" si="1070"/>
        <v>0</v>
      </c>
      <c r="AN2712">
        <f t="shared" ca="1" si="1071"/>
        <v>0</v>
      </c>
      <c r="AO2712">
        <f t="shared" ca="1" si="1072"/>
        <v>1</v>
      </c>
      <c r="AP2712">
        <f t="shared" ca="1" si="1073"/>
        <v>0</v>
      </c>
      <c r="AQ2712">
        <f t="shared" ca="1" si="1074"/>
        <v>1</v>
      </c>
      <c r="AR2712">
        <f t="shared" ca="1" si="1075"/>
        <v>0</v>
      </c>
      <c r="AS2712">
        <v>1</v>
      </c>
      <c r="AT2712">
        <v>0</v>
      </c>
      <c r="AU2712">
        <f t="shared" ca="1" si="1092"/>
        <v>0</v>
      </c>
      <c r="AV2712">
        <f t="shared" ca="1" si="1092"/>
        <v>1</v>
      </c>
      <c r="AW2712">
        <f t="shared" ca="1" si="1092"/>
        <v>0</v>
      </c>
      <c r="AX2712">
        <v>0</v>
      </c>
    </row>
    <row r="2713" spans="1:50">
      <c r="A2713" s="2">
        <v>41566</v>
      </c>
      <c r="B2713">
        <v>1713</v>
      </c>
      <c r="C2713">
        <v>26</v>
      </c>
      <c r="D2713">
        <f t="shared" ca="1" si="1076"/>
        <v>18.856534154119029</v>
      </c>
      <c r="E2713">
        <f t="shared" ca="1" si="1077"/>
        <v>7.1434658458809714</v>
      </c>
      <c r="F2713" t="str">
        <f t="shared" ca="1" si="1078"/>
        <v>high</v>
      </c>
      <c r="G2713">
        <v>1386</v>
      </c>
      <c r="H2713">
        <f t="shared" si="1079"/>
        <v>1386</v>
      </c>
      <c r="I2713">
        <f t="shared" ca="1" si="1080"/>
        <v>1169.0717659221523</v>
      </c>
      <c r="J2713">
        <f t="shared" ca="1" si="1081"/>
        <v>216.92823407784772</v>
      </c>
      <c r="K2713" t="str">
        <f t="shared" ca="1" si="1082"/>
        <v>high</v>
      </c>
      <c r="L2713">
        <v>9.5</v>
      </c>
      <c r="M2713" t="str">
        <f t="shared" si="1093"/>
        <v>medium</v>
      </c>
      <c r="N2713">
        <f t="shared" si="1064"/>
        <v>10</v>
      </c>
      <c r="O2713">
        <f t="shared" si="1065"/>
        <v>6</v>
      </c>
      <c r="P2713" t="str">
        <f t="shared" si="1066"/>
        <v>sobota</v>
      </c>
      <c r="Q2713">
        <f t="shared" si="1094"/>
        <v>0</v>
      </c>
      <c r="R2713">
        <f t="shared" si="1094"/>
        <v>0</v>
      </c>
      <c r="S2713">
        <f t="shared" si="1094"/>
        <v>0</v>
      </c>
      <c r="T2713">
        <f t="shared" si="1094"/>
        <v>0</v>
      </c>
      <c r="U2713">
        <f t="shared" si="1094"/>
        <v>0</v>
      </c>
      <c r="V2713">
        <f t="shared" si="1094"/>
        <v>0</v>
      </c>
      <c r="W2713">
        <f t="shared" si="1094"/>
        <v>0</v>
      </c>
      <c r="X2713">
        <f t="shared" si="1094"/>
        <v>0</v>
      </c>
      <c r="Y2713">
        <f t="shared" si="1094"/>
        <v>0</v>
      </c>
      <c r="Z2713">
        <f t="shared" si="1094"/>
        <v>1</v>
      </c>
      <c r="AA2713">
        <f t="shared" si="1094"/>
        <v>0</v>
      </c>
      <c r="AB2713">
        <f t="shared" si="1094"/>
        <v>0</v>
      </c>
      <c r="AC2713">
        <f t="shared" si="1095"/>
        <v>0</v>
      </c>
      <c r="AD2713">
        <f t="shared" si="1095"/>
        <v>0</v>
      </c>
      <c r="AE2713">
        <f t="shared" si="1095"/>
        <v>0</v>
      </c>
      <c r="AF2713">
        <f t="shared" si="1095"/>
        <v>0</v>
      </c>
      <c r="AG2713">
        <f t="shared" si="1095"/>
        <v>0</v>
      </c>
      <c r="AH2713">
        <f t="shared" si="1095"/>
        <v>1</v>
      </c>
      <c r="AI2713">
        <f t="shared" si="1095"/>
        <v>0</v>
      </c>
      <c r="AJ2713">
        <f t="shared" ca="1" si="1067"/>
        <v>1</v>
      </c>
      <c r="AK2713">
        <f t="shared" ca="1" si="1068"/>
        <v>0</v>
      </c>
      <c r="AL2713">
        <f t="shared" ca="1" si="1069"/>
        <v>0</v>
      </c>
      <c r="AM2713">
        <f t="shared" ca="1" si="1070"/>
        <v>0</v>
      </c>
      <c r="AN2713">
        <f t="shared" ca="1" si="1071"/>
        <v>1</v>
      </c>
      <c r="AO2713">
        <f t="shared" ca="1" si="1072"/>
        <v>0</v>
      </c>
      <c r="AP2713">
        <f t="shared" ca="1" si="1073"/>
        <v>0</v>
      </c>
      <c r="AQ2713">
        <f t="shared" ca="1" si="1074"/>
        <v>1</v>
      </c>
      <c r="AR2713">
        <f t="shared" ca="1" si="1075"/>
        <v>0</v>
      </c>
      <c r="AS2713">
        <v>0</v>
      </c>
      <c r="AT2713">
        <v>0</v>
      </c>
      <c r="AU2713">
        <f t="shared" ca="1" si="1092"/>
        <v>0</v>
      </c>
      <c r="AV2713">
        <f t="shared" ca="1" si="1092"/>
        <v>0</v>
      </c>
      <c r="AW2713">
        <f t="shared" ca="1" si="1092"/>
        <v>1</v>
      </c>
      <c r="AX2713">
        <v>0</v>
      </c>
    </row>
    <row r="2714" spans="1:50">
      <c r="A2714" s="2">
        <v>41567</v>
      </c>
      <c r="B2714">
        <v>1714</v>
      </c>
      <c r="C2714">
        <v>7</v>
      </c>
      <c r="D2714">
        <f t="shared" ca="1" si="1076"/>
        <v>18.856958793337625</v>
      </c>
      <c r="E2714">
        <f t="shared" ca="1" si="1077"/>
        <v>-11.856958793337625</v>
      </c>
      <c r="F2714" t="str">
        <f t="shared" ca="1" si="1078"/>
        <v>low</v>
      </c>
      <c r="G2714">
        <v>282</v>
      </c>
      <c r="H2714">
        <f t="shared" si="1079"/>
        <v>282</v>
      </c>
      <c r="I2714">
        <f t="shared" ca="1" si="1080"/>
        <v>1169.2171136937159</v>
      </c>
      <c r="J2714">
        <f t="shared" ca="1" si="1081"/>
        <v>-887.21711369371587</v>
      </c>
      <c r="K2714" t="str">
        <f t="shared" ca="1" si="1082"/>
        <v>low</v>
      </c>
      <c r="L2714">
        <v>11.35</v>
      </c>
      <c r="M2714" t="str">
        <f t="shared" si="1093"/>
        <v>medium</v>
      </c>
      <c r="N2714">
        <f t="shared" si="1064"/>
        <v>10</v>
      </c>
      <c r="O2714">
        <f t="shared" si="1065"/>
        <v>7</v>
      </c>
      <c r="P2714" t="str">
        <f t="shared" si="1066"/>
        <v>neděle</v>
      </c>
      <c r="Q2714">
        <f t="shared" si="1094"/>
        <v>0</v>
      </c>
      <c r="R2714">
        <f t="shared" si="1094"/>
        <v>0</v>
      </c>
      <c r="S2714">
        <f t="shared" si="1094"/>
        <v>0</v>
      </c>
      <c r="T2714">
        <f t="shared" si="1094"/>
        <v>0</v>
      </c>
      <c r="U2714">
        <f t="shared" si="1094"/>
        <v>0</v>
      </c>
      <c r="V2714">
        <f t="shared" si="1094"/>
        <v>0</v>
      </c>
      <c r="W2714">
        <f t="shared" si="1094"/>
        <v>0</v>
      </c>
      <c r="X2714">
        <f t="shared" si="1094"/>
        <v>0</v>
      </c>
      <c r="Y2714">
        <f t="shared" si="1094"/>
        <v>0</v>
      </c>
      <c r="Z2714">
        <f t="shared" si="1094"/>
        <v>1</v>
      </c>
      <c r="AA2714">
        <f t="shared" si="1094"/>
        <v>0</v>
      </c>
      <c r="AB2714">
        <f t="shared" si="1094"/>
        <v>0</v>
      </c>
      <c r="AC2714">
        <f t="shared" si="1095"/>
        <v>0</v>
      </c>
      <c r="AD2714">
        <f t="shared" si="1095"/>
        <v>0</v>
      </c>
      <c r="AE2714">
        <f t="shared" si="1095"/>
        <v>0</v>
      </c>
      <c r="AF2714">
        <f t="shared" si="1095"/>
        <v>0</v>
      </c>
      <c r="AG2714">
        <f t="shared" si="1095"/>
        <v>0</v>
      </c>
      <c r="AH2714">
        <f t="shared" si="1095"/>
        <v>0</v>
      </c>
      <c r="AI2714">
        <f t="shared" si="1095"/>
        <v>1</v>
      </c>
      <c r="AJ2714">
        <f t="shared" ca="1" si="1067"/>
        <v>1</v>
      </c>
      <c r="AK2714">
        <f t="shared" ca="1" si="1068"/>
        <v>0</v>
      </c>
      <c r="AL2714">
        <f t="shared" ca="1" si="1069"/>
        <v>0</v>
      </c>
      <c r="AM2714">
        <f t="shared" ca="1" si="1070"/>
        <v>0</v>
      </c>
      <c r="AN2714">
        <f t="shared" ca="1" si="1071"/>
        <v>1</v>
      </c>
      <c r="AO2714">
        <f t="shared" ca="1" si="1072"/>
        <v>0</v>
      </c>
      <c r="AP2714">
        <f t="shared" ca="1" si="1073"/>
        <v>0</v>
      </c>
      <c r="AQ2714">
        <f t="shared" ca="1" si="1074"/>
        <v>1</v>
      </c>
      <c r="AR2714">
        <f t="shared" ca="1" si="1075"/>
        <v>0</v>
      </c>
      <c r="AS2714">
        <v>0</v>
      </c>
      <c r="AT2714">
        <v>0</v>
      </c>
      <c r="AU2714">
        <f t="shared" ca="1" si="1092"/>
        <v>1</v>
      </c>
      <c r="AV2714">
        <f t="shared" ca="1" si="1092"/>
        <v>0</v>
      </c>
      <c r="AW2714">
        <f t="shared" ca="1" si="1092"/>
        <v>0</v>
      </c>
      <c r="AX2714">
        <v>0</v>
      </c>
    </row>
    <row r="2715" spans="1:50">
      <c r="A2715" s="2">
        <v>41568</v>
      </c>
      <c r="B2715">
        <v>1715</v>
      </c>
      <c r="C2715">
        <v>28</v>
      </c>
      <c r="D2715">
        <f t="shared" ca="1" si="1076"/>
        <v>18.857380559817425</v>
      </c>
      <c r="E2715">
        <f t="shared" ca="1" si="1077"/>
        <v>9.1426194401825747</v>
      </c>
      <c r="F2715" t="str">
        <f t="shared" ca="1" si="1078"/>
        <v>high</v>
      </c>
      <c r="G2715">
        <v>1835</v>
      </c>
      <c r="H2715">
        <f t="shared" si="1079"/>
        <v>1835</v>
      </c>
      <c r="I2715">
        <f t="shared" ca="1" si="1080"/>
        <v>1169.362278260018</v>
      </c>
      <c r="J2715">
        <f t="shared" ca="1" si="1081"/>
        <v>665.637721739982</v>
      </c>
      <c r="K2715" t="str">
        <f t="shared" ca="1" si="1082"/>
        <v>high</v>
      </c>
      <c r="L2715">
        <v>13.15</v>
      </c>
      <c r="M2715" t="str">
        <f t="shared" si="1093"/>
        <v>medium</v>
      </c>
      <c r="N2715">
        <f t="shared" si="1064"/>
        <v>10</v>
      </c>
      <c r="O2715">
        <f t="shared" si="1065"/>
        <v>1</v>
      </c>
      <c r="P2715" t="str">
        <f t="shared" si="1066"/>
        <v>pondělí</v>
      </c>
      <c r="Q2715">
        <f t="shared" si="1094"/>
        <v>0</v>
      </c>
      <c r="R2715">
        <f t="shared" si="1094"/>
        <v>0</v>
      </c>
      <c r="S2715">
        <f t="shared" si="1094"/>
        <v>0</v>
      </c>
      <c r="T2715">
        <f t="shared" si="1094"/>
        <v>0</v>
      </c>
      <c r="U2715">
        <f t="shared" si="1094"/>
        <v>0</v>
      </c>
      <c r="V2715">
        <f t="shared" si="1094"/>
        <v>0</v>
      </c>
      <c r="W2715">
        <f t="shared" si="1094"/>
        <v>0</v>
      </c>
      <c r="X2715">
        <f t="shared" si="1094"/>
        <v>0</v>
      </c>
      <c r="Y2715">
        <f t="shared" si="1094"/>
        <v>0</v>
      </c>
      <c r="Z2715">
        <f t="shared" si="1094"/>
        <v>1</v>
      </c>
      <c r="AA2715">
        <f t="shared" si="1094"/>
        <v>0</v>
      </c>
      <c r="AB2715">
        <f t="shared" si="1094"/>
        <v>0</v>
      </c>
      <c r="AC2715">
        <f t="shared" si="1095"/>
        <v>1</v>
      </c>
      <c r="AD2715">
        <f t="shared" si="1095"/>
        <v>0</v>
      </c>
      <c r="AE2715">
        <f t="shared" si="1095"/>
        <v>0</v>
      </c>
      <c r="AF2715">
        <f t="shared" si="1095"/>
        <v>0</v>
      </c>
      <c r="AG2715">
        <f t="shared" si="1095"/>
        <v>0</v>
      </c>
      <c r="AH2715">
        <f t="shared" si="1095"/>
        <v>0</v>
      </c>
      <c r="AI2715">
        <f t="shared" si="1095"/>
        <v>0</v>
      </c>
      <c r="AJ2715">
        <f t="shared" ca="1" si="1067"/>
        <v>1</v>
      </c>
      <c r="AK2715">
        <f t="shared" ca="1" si="1068"/>
        <v>0</v>
      </c>
      <c r="AL2715">
        <f t="shared" ca="1" si="1069"/>
        <v>0</v>
      </c>
      <c r="AM2715">
        <f t="shared" ca="1" si="1070"/>
        <v>0</v>
      </c>
      <c r="AN2715">
        <f t="shared" ca="1" si="1071"/>
        <v>0</v>
      </c>
      <c r="AO2715">
        <f t="shared" ca="1" si="1072"/>
        <v>1</v>
      </c>
      <c r="AP2715">
        <f t="shared" ca="1" si="1073"/>
        <v>0</v>
      </c>
      <c r="AQ2715">
        <f t="shared" ca="1" si="1074"/>
        <v>1</v>
      </c>
      <c r="AR2715">
        <f t="shared" ca="1" si="1075"/>
        <v>0</v>
      </c>
      <c r="AS2715">
        <v>0</v>
      </c>
      <c r="AT2715">
        <v>0</v>
      </c>
      <c r="AU2715">
        <f t="shared" ca="1" si="1092"/>
        <v>0</v>
      </c>
      <c r="AV2715">
        <f t="shared" ca="1" si="1092"/>
        <v>0</v>
      </c>
      <c r="AW2715">
        <f t="shared" ca="1" si="1092"/>
        <v>1</v>
      </c>
      <c r="AX2715">
        <v>0</v>
      </c>
    </row>
    <row r="2716" spans="1:50">
      <c r="A2716" s="2">
        <v>41569</v>
      </c>
      <c r="B2716">
        <v>1716</v>
      </c>
      <c r="C2716">
        <v>22</v>
      </c>
      <c r="D2716">
        <f t="shared" ca="1" si="1076"/>
        <v>18.857799461277015</v>
      </c>
      <c r="E2716">
        <f t="shared" ca="1" si="1077"/>
        <v>3.1422005387229852</v>
      </c>
      <c r="F2716" t="str">
        <f t="shared" ca="1" si="1078"/>
        <v>high</v>
      </c>
      <c r="G2716">
        <v>1748</v>
      </c>
      <c r="H2716">
        <f t="shared" si="1079"/>
        <v>1748</v>
      </c>
      <c r="I2716">
        <f t="shared" ca="1" si="1080"/>
        <v>1169.5072594696878</v>
      </c>
      <c r="J2716">
        <f t="shared" ca="1" si="1081"/>
        <v>578.49274053031218</v>
      </c>
      <c r="K2716" t="str">
        <f t="shared" ca="1" si="1082"/>
        <v>high</v>
      </c>
      <c r="L2716">
        <v>7.8</v>
      </c>
      <c r="M2716" t="str">
        <f t="shared" si="1093"/>
        <v>medium</v>
      </c>
      <c r="N2716">
        <f t="shared" si="1064"/>
        <v>10</v>
      </c>
      <c r="O2716">
        <f t="shared" si="1065"/>
        <v>2</v>
      </c>
      <c r="P2716" t="str">
        <f t="shared" si="1066"/>
        <v>úterý</v>
      </c>
      <c r="Q2716">
        <f t="shared" si="1094"/>
        <v>0</v>
      </c>
      <c r="R2716">
        <f t="shared" si="1094"/>
        <v>0</v>
      </c>
      <c r="S2716">
        <f t="shared" si="1094"/>
        <v>0</v>
      </c>
      <c r="T2716">
        <f t="shared" si="1094"/>
        <v>0</v>
      </c>
      <c r="U2716">
        <f t="shared" si="1094"/>
        <v>0</v>
      </c>
      <c r="V2716">
        <f t="shared" si="1094"/>
        <v>0</v>
      </c>
      <c r="W2716">
        <f t="shared" si="1094"/>
        <v>0</v>
      </c>
      <c r="X2716">
        <f t="shared" si="1094"/>
        <v>0</v>
      </c>
      <c r="Y2716">
        <f t="shared" si="1094"/>
        <v>0</v>
      </c>
      <c r="Z2716">
        <f t="shared" si="1094"/>
        <v>1</v>
      </c>
      <c r="AA2716">
        <f t="shared" si="1094"/>
        <v>0</v>
      </c>
      <c r="AB2716">
        <f t="shared" si="1094"/>
        <v>0</v>
      </c>
      <c r="AC2716">
        <f t="shared" si="1095"/>
        <v>0</v>
      </c>
      <c r="AD2716">
        <f t="shared" si="1095"/>
        <v>1</v>
      </c>
      <c r="AE2716">
        <f t="shared" si="1095"/>
        <v>0</v>
      </c>
      <c r="AF2716">
        <f t="shared" si="1095"/>
        <v>0</v>
      </c>
      <c r="AG2716">
        <f t="shared" si="1095"/>
        <v>0</v>
      </c>
      <c r="AH2716">
        <f t="shared" si="1095"/>
        <v>0</v>
      </c>
      <c r="AI2716">
        <f t="shared" si="1095"/>
        <v>0</v>
      </c>
      <c r="AJ2716">
        <f t="shared" ca="1" si="1067"/>
        <v>1</v>
      </c>
      <c r="AK2716">
        <f t="shared" ca="1" si="1068"/>
        <v>0</v>
      </c>
      <c r="AL2716">
        <f t="shared" ca="1" si="1069"/>
        <v>0</v>
      </c>
      <c r="AM2716">
        <f t="shared" ca="1" si="1070"/>
        <v>0</v>
      </c>
      <c r="AN2716">
        <f t="shared" ca="1" si="1071"/>
        <v>1</v>
      </c>
      <c r="AO2716">
        <f t="shared" ca="1" si="1072"/>
        <v>0</v>
      </c>
      <c r="AP2716">
        <f t="shared" ca="1" si="1073"/>
        <v>0</v>
      </c>
      <c r="AQ2716">
        <f t="shared" ca="1" si="1074"/>
        <v>1</v>
      </c>
      <c r="AR2716">
        <f t="shared" ca="1" si="1075"/>
        <v>0</v>
      </c>
      <c r="AS2716">
        <v>0</v>
      </c>
      <c r="AT2716">
        <v>0</v>
      </c>
      <c r="AU2716">
        <f t="shared" ca="1" si="1092"/>
        <v>0</v>
      </c>
      <c r="AV2716">
        <f t="shared" ca="1" si="1092"/>
        <v>0</v>
      </c>
      <c r="AW2716">
        <f t="shared" ca="1" si="1092"/>
        <v>1</v>
      </c>
      <c r="AX2716">
        <v>0</v>
      </c>
    </row>
    <row r="2717" spans="1:50">
      <c r="A2717" s="2">
        <v>41570</v>
      </c>
      <c r="B2717">
        <v>1717</v>
      </c>
      <c r="C2717">
        <v>16</v>
      </c>
      <c r="D2717">
        <f t="shared" ca="1" si="1076"/>
        <v>18.858215505434973</v>
      </c>
      <c r="E2717">
        <f t="shared" ca="1" si="1077"/>
        <v>-2.8582155054349734</v>
      </c>
      <c r="F2717" t="str">
        <f t="shared" ca="1" si="1078"/>
        <v>medium</v>
      </c>
      <c r="G2717">
        <v>819</v>
      </c>
      <c r="H2717">
        <f t="shared" si="1079"/>
        <v>819</v>
      </c>
      <c r="I2717">
        <f t="shared" ca="1" si="1080"/>
        <v>1169.6520571713543</v>
      </c>
      <c r="J2717">
        <f t="shared" ca="1" si="1081"/>
        <v>-350.65205717135427</v>
      </c>
      <c r="K2717" t="str">
        <f t="shared" ca="1" si="1082"/>
        <v>low</v>
      </c>
      <c r="L2717">
        <v>15.9</v>
      </c>
      <c r="M2717" t="str">
        <f t="shared" si="1093"/>
        <v>high</v>
      </c>
      <c r="N2717">
        <f t="shared" si="1064"/>
        <v>10</v>
      </c>
      <c r="O2717">
        <f t="shared" si="1065"/>
        <v>3</v>
      </c>
      <c r="P2717" t="str">
        <f t="shared" si="1066"/>
        <v>středa</v>
      </c>
      <c r="Q2717">
        <f t="shared" si="1094"/>
        <v>0</v>
      </c>
      <c r="R2717">
        <f t="shared" si="1094"/>
        <v>0</v>
      </c>
      <c r="S2717">
        <f t="shared" si="1094"/>
        <v>0</v>
      </c>
      <c r="T2717">
        <f t="shared" si="1094"/>
        <v>0</v>
      </c>
      <c r="U2717">
        <f t="shared" si="1094"/>
        <v>0</v>
      </c>
      <c r="V2717">
        <f t="shared" si="1094"/>
        <v>0</v>
      </c>
      <c r="W2717">
        <f t="shared" si="1094"/>
        <v>0</v>
      </c>
      <c r="X2717">
        <f t="shared" si="1094"/>
        <v>0</v>
      </c>
      <c r="Y2717">
        <f t="shared" si="1094"/>
        <v>0</v>
      </c>
      <c r="Z2717">
        <f t="shared" si="1094"/>
        <v>1</v>
      </c>
      <c r="AA2717">
        <f t="shared" si="1094"/>
        <v>0</v>
      </c>
      <c r="AB2717">
        <f t="shared" si="1094"/>
        <v>0</v>
      </c>
      <c r="AC2717">
        <f t="shared" si="1095"/>
        <v>0</v>
      </c>
      <c r="AD2717">
        <f t="shared" si="1095"/>
        <v>0</v>
      </c>
      <c r="AE2717">
        <f t="shared" si="1095"/>
        <v>1</v>
      </c>
      <c r="AF2717">
        <f t="shared" si="1095"/>
        <v>0</v>
      </c>
      <c r="AG2717">
        <f t="shared" si="1095"/>
        <v>0</v>
      </c>
      <c r="AH2717">
        <f t="shared" si="1095"/>
        <v>0</v>
      </c>
      <c r="AI2717">
        <f t="shared" si="1095"/>
        <v>0</v>
      </c>
      <c r="AJ2717">
        <f t="shared" ca="1" si="1067"/>
        <v>1</v>
      </c>
      <c r="AK2717">
        <f t="shared" ca="1" si="1068"/>
        <v>0</v>
      </c>
      <c r="AL2717">
        <f t="shared" ca="1" si="1069"/>
        <v>0</v>
      </c>
      <c r="AM2717">
        <f t="shared" ca="1" si="1070"/>
        <v>0</v>
      </c>
      <c r="AN2717">
        <f t="shared" ca="1" si="1071"/>
        <v>0</v>
      </c>
      <c r="AO2717">
        <f t="shared" ca="1" si="1072"/>
        <v>1</v>
      </c>
      <c r="AP2717">
        <f t="shared" ca="1" si="1073"/>
        <v>0</v>
      </c>
      <c r="AQ2717">
        <f t="shared" ca="1" si="1074"/>
        <v>0</v>
      </c>
      <c r="AR2717">
        <f t="shared" ca="1" si="1075"/>
        <v>1</v>
      </c>
      <c r="AS2717">
        <v>0</v>
      </c>
      <c r="AT2717">
        <v>0</v>
      </c>
      <c r="AU2717">
        <f t="shared" ca="1" si="1092"/>
        <v>0</v>
      </c>
      <c r="AV2717">
        <f t="shared" ca="1" si="1092"/>
        <v>1</v>
      </c>
      <c r="AW2717">
        <f t="shared" ca="1" si="1092"/>
        <v>0</v>
      </c>
      <c r="AX2717">
        <v>0</v>
      </c>
    </row>
    <row r="2718" spans="1:50">
      <c r="A2718" s="2">
        <v>41571</v>
      </c>
      <c r="B2718">
        <v>1718</v>
      </c>
      <c r="C2718">
        <v>29</v>
      </c>
      <c r="D2718">
        <f t="shared" ca="1" si="1076"/>
        <v>18.858628700009874</v>
      </c>
      <c r="E2718">
        <f t="shared" ca="1" si="1077"/>
        <v>10.141371299990126</v>
      </c>
      <c r="F2718" t="str">
        <f t="shared" ca="1" si="1078"/>
        <v>high</v>
      </c>
      <c r="G2718">
        <v>1865</v>
      </c>
      <c r="H2718">
        <f t="shared" si="1079"/>
        <v>1865</v>
      </c>
      <c r="I2718">
        <f t="shared" ca="1" si="1080"/>
        <v>1169.7966712136463</v>
      </c>
      <c r="J2718">
        <f t="shared" ca="1" si="1081"/>
        <v>695.20332878635372</v>
      </c>
      <c r="K2718" t="str">
        <f t="shared" ca="1" si="1082"/>
        <v>high</v>
      </c>
      <c r="L2718">
        <v>17.8</v>
      </c>
      <c r="M2718" t="str">
        <f t="shared" si="1093"/>
        <v>high</v>
      </c>
      <c r="N2718">
        <f t="shared" si="1064"/>
        <v>10</v>
      </c>
      <c r="O2718">
        <f t="shared" si="1065"/>
        <v>4</v>
      </c>
      <c r="P2718" t="str">
        <f t="shared" si="1066"/>
        <v>čtvrtek</v>
      </c>
      <c r="Q2718">
        <f t="shared" si="1094"/>
        <v>0</v>
      </c>
      <c r="R2718">
        <f t="shared" si="1094"/>
        <v>0</v>
      </c>
      <c r="S2718">
        <f t="shared" si="1094"/>
        <v>0</v>
      </c>
      <c r="T2718">
        <f t="shared" si="1094"/>
        <v>0</v>
      </c>
      <c r="U2718">
        <f t="shared" si="1094"/>
        <v>0</v>
      </c>
      <c r="V2718">
        <f t="shared" si="1094"/>
        <v>0</v>
      </c>
      <c r="W2718">
        <f t="shared" si="1094"/>
        <v>0</v>
      </c>
      <c r="X2718">
        <f t="shared" si="1094"/>
        <v>0</v>
      </c>
      <c r="Y2718">
        <f t="shared" si="1094"/>
        <v>0</v>
      </c>
      <c r="Z2718">
        <f t="shared" si="1094"/>
        <v>1</v>
      </c>
      <c r="AA2718">
        <f t="shared" si="1094"/>
        <v>0</v>
      </c>
      <c r="AB2718">
        <f t="shared" si="1094"/>
        <v>0</v>
      </c>
      <c r="AC2718">
        <f t="shared" si="1095"/>
        <v>0</v>
      </c>
      <c r="AD2718">
        <f t="shared" si="1095"/>
        <v>0</v>
      </c>
      <c r="AE2718">
        <f t="shared" si="1095"/>
        <v>0</v>
      </c>
      <c r="AF2718">
        <f t="shared" si="1095"/>
        <v>1</v>
      </c>
      <c r="AG2718">
        <f t="shared" si="1095"/>
        <v>0</v>
      </c>
      <c r="AH2718">
        <f t="shared" si="1095"/>
        <v>0</v>
      </c>
      <c r="AI2718">
        <f t="shared" si="1095"/>
        <v>0</v>
      </c>
      <c r="AJ2718">
        <f t="shared" ca="1" si="1067"/>
        <v>0</v>
      </c>
      <c r="AK2718">
        <f t="shared" ca="1" si="1068"/>
        <v>1</v>
      </c>
      <c r="AL2718">
        <f t="shared" ca="1" si="1069"/>
        <v>0</v>
      </c>
      <c r="AM2718">
        <f t="shared" ca="1" si="1070"/>
        <v>0</v>
      </c>
      <c r="AN2718">
        <f t="shared" ca="1" si="1071"/>
        <v>1</v>
      </c>
      <c r="AO2718">
        <f t="shared" ca="1" si="1072"/>
        <v>0</v>
      </c>
      <c r="AP2718">
        <f t="shared" ca="1" si="1073"/>
        <v>0</v>
      </c>
      <c r="AQ2718">
        <f t="shared" ca="1" si="1074"/>
        <v>0</v>
      </c>
      <c r="AR2718">
        <f t="shared" ca="1" si="1075"/>
        <v>1</v>
      </c>
      <c r="AS2718">
        <v>1</v>
      </c>
      <c r="AT2718">
        <v>0</v>
      </c>
      <c r="AU2718">
        <f t="shared" ca="1" si="1092"/>
        <v>0</v>
      </c>
      <c r="AV2718">
        <f t="shared" ca="1" si="1092"/>
        <v>0</v>
      </c>
      <c r="AW2718">
        <f t="shared" ca="1" si="1092"/>
        <v>1</v>
      </c>
      <c r="AX2718">
        <v>0</v>
      </c>
    </row>
    <row r="2719" spans="1:50">
      <c r="A2719" s="2">
        <v>41572</v>
      </c>
      <c r="B2719">
        <v>1719</v>
      </c>
      <c r="C2719">
        <v>19</v>
      </c>
      <c r="D2719">
        <f t="shared" ca="1" si="1076"/>
        <v>18.859039052720298</v>
      </c>
      <c r="E2719">
        <f t="shared" ca="1" si="1077"/>
        <v>0.14096094727970154</v>
      </c>
      <c r="F2719" t="str">
        <f t="shared" ca="1" si="1078"/>
        <v>medium</v>
      </c>
      <c r="G2719">
        <v>1079</v>
      </c>
      <c r="H2719">
        <f t="shared" si="1079"/>
        <v>1079</v>
      </c>
      <c r="I2719">
        <f t="shared" ca="1" si="1080"/>
        <v>1169.941101445193</v>
      </c>
      <c r="J2719">
        <f t="shared" ca="1" si="1081"/>
        <v>-90.941101445192999</v>
      </c>
      <c r="K2719" t="str">
        <f t="shared" ca="1" si="1082"/>
        <v>medium</v>
      </c>
      <c r="L2719">
        <v>17.399999999999999</v>
      </c>
      <c r="M2719" t="str">
        <f t="shared" si="1093"/>
        <v>high</v>
      </c>
      <c r="N2719">
        <f t="shared" si="1064"/>
        <v>10</v>
      </c>
      <c r="O2719">
        <f t="shared" si="1065"/>
        <v>5</v>
      </c>
      <c r="P2719" t="str">
        <f t="shared" si="1066"/>
        <v>pátek</v>
      </c>
      <c r="Q2719">
        <f t="shared" si="1094"/>
        <v>0</v>
      </c>
      <c r="R2719">
        <f t="shared" si="1094"/>
        <v>0</v>
      </c>
      <c r="S2719">
        <f t="shared" si="1094"/>
        <v>0</v>
      </c>
      <c r="T2719">
        <f t="shared" si="1094"/>
        <v>0</v>
      </c>
      <c r="U2719">
        <f t="shared" si="1094"/>
        <v>0</v>
      </c>
      <c r="V2719">
        <f t="shared" si="1094"/>
        <v>0</v>
      </c>
      <c r="W2719">
        <f t="shared" si="1094"/>
        <v>0</v>
      </c>
      <c r="X2719">
        <f t="shared" si="1094"/>
        <v>0</v>
      </c>
      <c r="Y2719">
        <f t="shared" si="1094"/>
        <v>0</v>
      </c>
      <c r="Z2719">
        <f t="shared" si="1094"/>
        <v>1</v>
      </c>
      <c r="AA2719">
        <f t="shared" si="1094"/>
        <v>0</v>
      </c>
      <c r="AB2719">
        <f t="shared" si="1094"/>
        <v>0</v>
      </c>
      <c r="AC2719">
        <f t="shared" si="1095"/>
        <v>0</v>
      </c>
      <c r="AD2719">
        <f t="shared" si="1095"/>
        <v>0</v>
      </c>
      <c r="AE2719">
        <f t="shared" si="1095"/>
        <v>0</v>
      </c>
      <c r="AF2719">
        <f t="shared" si="1095"/>
        <v>0</v>
      </c>
      <c r="AG2719">
        <f t="shared" si="1095"/>
        <v>1</v>
      </c>
      <c r="AH2719">
        <f t="shared" si="1095"/>
        <v>0</v>
      </c>
      <c r="AI2719">
        <f t="shared" si="1095"/>
        <v>0</v>
      </c>
      <c r="AJ2719">
        <f t="shared" ca="1" si="1067"/>
        <v>1</v>
      </c>
      <c r="AK2719">
        <f t="shared" ca="1" si="1068"/>
        <v>0</v>
      </c>
      <c r="AL2719">
        <f t="shared" ca="1" si="1069"/>
        <v>0</v>
      </c>
      <c r="AM2719">
        <f t="shared" ca="1" si="1070"/>
        <v>0</v>
      </c>
      <c r="AN2719">
        <f t="shared" ca="1" si="1071"/>
        <v>1</v>
      </c>
      <c r="AO2719">
        <f t="shared" ca="1" si="1072"/>
        <v>0</v>
      </c>
      <c r="AP2719">
        <f t="shared" ca="1" si="1073"/>
        <v>0</v>
      </c>
      <c r="AQ2719">
        <f t="shared" ca="1" si="1074"/>
        <v>0</v>
      </c>
      <c r="AR2719">
        <f t="shared" ca="1" si="1075"/>
        <v>1</v>
      </c>
      <c r="AS2719">
        <v>1</v>
      </c>
      <c r="AT2719">
        <v>0</v>
      </c>
      <c r="AU2719">
        <f t="shared" ca="1" si="1092"/>
        <v>0</v>
      </c>
      <c r="AV2719">
        <f t="shared" ca="1" si="1092"/>
        <v>1</v>
      </c>
      <c r="AW2719">
        <f t="shared" ca="1" si="1092"/>
        <v>0</v>
      </c>
      <c r="AX2719">
        <v>0</v>
      </c>
    </row>
    <row r="2720" spans="1:50">
      <c r="A2720" s="2">
        <v>41573</v>
      </c>
      <c r="B2720">
        <v>1720</v>
      </c>
      <c r="C2720">
        <v>22</v>
      </c>
      <c r="D2720">
        <f t="shared" ca="1" si="1076"/>
        <v>18.859446571284835</v>
      </c>
      <c r="E2720">
        <f t="shared" ca="1" si="1077"/>
        <v>3.1405534287151653</v>
      </c>
      <c r="F2720" t="str">
        <f t="shared" ca="1" si="1078"/>
        <v>high</v>
      </c>
      <c r="G2720">
        <v>896</v>
      </c>
      <c r="H2720">
        <f t="shared" si="1079"/>
        <v>896</v>
      </c>
      <c r="I2720">
        <f t="shared" ca="1" si="1080"/>
        <v>1170.0853477146231</v>
      </c>
      <c r="J2720">
        <f t="shared" ca="1" si="1081"/>
        <v>-274.08534771462314</v>
      </c>
      <c r="K2720" t="str">
        <f t="shared" ca="1" si="1082"/>
        <v>medium</v>
      </c>
      <c r="L2720">
        <v>13.915000000000001</v>
      </c>
      <c r="M2720" t="str">
        <f t="shared" si="1093"/>
        <v>medium</v>
      </c>
      <c r="N2720">
        <f t="shared" si="1064"/>
        <v>10</v>
      </c>
      <c r="O2720">
        <f t="shared" si="1065"/>
        <v>6</v>
      </c>
      <c r="P2720" t="str">
        <f t="shared" si="1066"/>
        <v>sobota</v>
      </c>
      <c r="Q2720">
        <f t="shared" si="1094"/>
        <v>0</v>
      </c>
      <c r="R2720">
        <f t="shared" si="1094"/>
        <v>0</v>
      </c>
      <c r="S2720">
        <f t="shared" si="1094"/>
        <v>0</v>
      </c>
      <c r="T2720">
        <f t="shared" si="1094"/>
        <v>0</v>
      </c>
      <c r="U2720">
        <f t="shared" si="1094"/>
        <v>0</v>
      </c>
      <c r="V2720">
        <f t="shared" si="1094"/>
        <v>0</v>
      </c>
      <c r="W2720">
        <f t="shared" si="1094"/>
        <v>0</v>
      </c>
      <c r="X2720">
        <f t="shared" si="1094"/>
        <v>0</v>
      </c>
      <c r="Y2720">
        <f t="shared" si="1094"/>
        <v>0</v>
      </c>
      <c r="Z2720">
        <f t="shared" si="1094"/>
        <v>1</v>
      </c>
      <c r="AA2720">
        <f t="shared" si="1094"/>
        <v>0</v>
      </c>
      <c r="AB2720">
        <f t="shared" si="1094"/>
        <v>0</v>
      </c>
      <c r="AC2720">
        <f t="shared" si="1095"/>
        <v>0</v>
      </c>
      <c r="AD2720">
        <f t="shared" si="1095"/>
        <v>0</v>
      </c>
      <c r="AE2720">
        <f t="shared" si="1095"/>
        <v>0</v>
      </c>
      <c r="AF2720">
        <f t="shared" si="1095"/>
        <v>0</v>
      </c>
      <c r="AG2720">
        <f t="shared" si="1095"/>
        <v>0</v>
      </c>
      <c r="AH2720">
        <f t="shared" si="1095"/>
        <v>1</v>
      </c>
      <c r="AI2720">
        <f t="shared" si="1095"/>
        <v>0</v>
      </c>
      <c r="AJ2720">
        <f t="shared" ca="1" si="1067"/>
        <v>0</v>
      </c>
      <c r="AK2720">
        <f t="shared" ca="1" si="1068"/>
        <v>1</v>
      </c>
      <c r="AL2720">
        <f t="shared" ca="1" si="1069"/>
        <v>0</v>
      </c>
      <c r="AM2720">
        <f t="shared" ca="1" si="1070"/>
        <v>0</v>
      </c>
      <c r="AN2720">
        <f t="shared" ca="1" si="1071"/>
        <v>0</v>
      </c>
      <c r="AO2720">
        <f t="shared" ca="1" si="1072"/>
        <v>1</v>
      </c>
      <c r="AP2720">
        <f t="shared" ca="1" si="1073"/>
        <v>0</v>
      </c>
      <c r="AQ2720">
        <f t="shared" ca="1" si="1074"/>
        <v>1</v>
      </c>
      <c r="AR2720">
        <f t="shared" ca="1" si="1075"/>
        <v>0</v>
      </c>
      <c r="AS2720">
        <v>0</v>
      </c>
      <c r="AT2720">
        <v>0</v>
      </c>
      <c r="AU2720">
        <f t="shared" ca="1" si="1092"/>
        <v>0</v>
      </c>
      <c r="AV2720">
        <f t="shared" ca="1" si="1092"/>
        <v>0</v>
      </c>
      <c r="AW2720">
        <f t="shared" ca="1" si="1092"/>
        <v>1</v>
      </c>
      <c r="AX2720">
        <v>0</v>
      </c>
    </row>
    <row r="2721" spans="1:50">
      <c r="A2721" s="2">
        <v>41574</v>
      </c>
      <c r="B2721">
        <v>1721</v>
      </c>
      <c r="C2721">
        <v>11</v>
      </c>
      <c r="D2721">
        <f t="shared" ca="1" si="1076"/>
        <v>18.859851263422048</v>
      </c>
      <c r="E2721">
        <f t="shared" ca="1" si="1077"/>
        <v>-7.8598512634220477</v>
      </c>
      <c r="F2721" t="str">
        <f t="shared" ca="1" si="1078"/>
        <v>low</v>
      </c>
      <c r="G2721">
        <v>1428</v>
      </c>
      <c r="H2721">
        <f t="shared" si="1079"/>
        <v>1428</v>
      </c>
      <c r="I2721">
        <f t="shared" ca="1" si="1080"/>
        <v>1170.2294098705659</v>
      </c>
      <c r="J2721">
        <f t="shared" ca="1" si="1081"/>
        <v>257.77059012943414</v>
      </c>
      <c r="K2721" t="str">
        <f t="shared" ca="1" si="1082"/>
        <v>high</v>
      </c>
      <c r="L2721">
        <v>10.15</v>
      </c>
      <c r="M2721" t="str">
        <f t="shared" si="1093"/>
        <v>medium</v>
      </c>
      <c r="N2721">
        <f t="shared" si="1064"/>
        <v>10</v>
      </c>
      <c r="O2721">
        <f t="shared" si="1065"/>
        <v>7</v>
      </c>
      <c r="P2721" t="str">
        <f t="shared" si="1066"/>
        <v>neděle</v>
      </c>
      <c r="Q2721">
        <f t="shared" ref="Q2721:AB2730" si="1096">VLOOKUP($N2721,$V$31:$AH$42,Q$592+1,0)</f>
        <v>0</v>
      </c>
      <c r="R2721">
        <f t="shared" si="1096"/>
        <v>0</v>
      </c>
      <c r="S2721">
        <f t="shared" si="1096"/>
        <v>0</v>
      </c>
      <c r="T2721">
        <f t="shared" si="1096"/>
        <v>0</v>
      </c>
      <c r="U2721">
        <f t="shared" si="1096"/>
        <v>0</v>
      </c>
      <c r="V2721">
        <f t="shared" si="1096"/>
        <v>0</v>
      </c>
      <c r="W2721">
        <f t="shared" si="1096"/>
        <v>0</v>
      </c>
      <c r="X2721">
        <f t="shared" si="1096"/>
        <v>0</v>
      </c>
      <c r="Y2721">
        <f t="shared" si="1096"/>
        <v>0</v>
      </c>
      <c r="Z2721">
        <f t="shared" si="1096"/>
        <v>1</v>
      </c>
      <c r="AA2721">
        <f t="shared" si="1096"/>
        <v>0</v>
      </c>
      <c r="AB2721">
        <f t="shared" si="1096"/>
        <v>0</v>
      </c>
      <c r="AC2721">
        <f t="shared" ref="AC2721:AI2730" si="1097">VLOOKUP($O2721,$V$74:$AC$80,AC$592+1,0)</f>
        <v>0</v>
      </c>
      <c r="AD2721">
        <f t="shared" si="1097"/>
        <v>0</v>
      </c>
      <c r="AE2721">
        <f t="shared" si="1097"/>
        <v>0</v>
      </c>
      <c r="AF2721">
        <f t="shared" si="1097"/>
        <v>0</v>
      </c>
      <c r="AG2721">
        <f t="shared" si="1097"/>
        <v>0</v>
      </c>
      <c r="AH2721">
        <f t="shared" si="1097"/>
        <v>0</v>
      </c>
      <c r="AI2721">
        <f t="shared" si="1097"/>
        <v>1</v>
      </c>
      <c r="AJ2721">
        <f t="shared" ca="1" si="1067"/>
        <v>1</v>
      </c>
      <c r="AK2721">
        <f t="shared" ca="1" si="1068"/>
        <v>0</v>
      </c>
      <c r="AL2721">
        <f t="shared" ca="1" si="1069"/>
        <v>0</v>
      </c>
      <c r="AM2721">
        <f t="shared" ca="1" si="1070"/>
        <v>0</v>
      </c>
      <c r="AN2721">
        <f t="shared" ca="1" si="1071"/>
        <v>1</v>
      </c>
      <c r="AO2721">
        <f t="shared" ca="1" si="1072"/>
        <v>0</v>
      </c>
      <c r="AP2721">
        <f t="shared" ca="1" si="1073"/>
        <v>0</v>
      </c>
      <c r="AQ2721">
        <f t="shared" ca="1" si="1074"/>
        <v>1</v>
      </c>
      <c r="AR2721">
        <f t="shared" ca="1" si="1075"/>
        <v>0</v>
      </c>
      <c r="AS2721">
        <v>0</v>
      </c>
      <c r="AT2721">
        <v>0</v>
      </c>
      <c r="AU2721">
        <f t="shared" ref="AU2721:AW2740" ca="1" si="1098">VLOOKUP(INDIRECT($AU$590&amp;ROW($A2721)),$F$17:$I$19,AU$592+1,0)</f>
        <v>1</v>
      </c>
      <c r="AV2721">
        <f t="shared" ca="1" si="1098"/>
        <v>0</v>
      </c>
      <c r="AW2721">
        <f t="shared" ca="1" si="1098"/>
        <v>0</v>
      </c>
      <c r="AX2721">
        <v>0</v>
      </c>
    </row>
    <row r="2722" spans="1:50">
      <c r="A2722" s="2">
        <v>41575</v>
      </c>
      <c r="B2722">
        <v>1722</v>
      </c>
      <c r="C2722">
        <v>5</v>
      </c>
      <c r="D2722">
        <f t="shared" ca="1" si="1076"/>
        <v>18.860253136850528</v>
      </c>
      <c r="E2722">
        <f t="shared" ca="1" si="1077"/>
        <v>-13.860253136850528</v>
      </c>
      <c r="F2722" t="str">
        <f t="shared" ca="1" si="1078"/>
        <v>low</v>
      </c>
      <c r="G2722">
        <v>300</v>
      </c>
      <c r="H2722">
        <f t="shared" si="1079"/>
        <v>300</v>
      </c>
      <c r="I2722">
        <f t="shared" ca="1" si="1080"/>
        <v>1170.3732877616499</v>
      </c>
      <c r="J2722">
        <f t="shared" ca="1" si="1081"/>
        <v>-870.37328776164986</v>
      </c>
      <c r="K2722" t="str">
        <f t="shared" ca="1" si="1082"/>
        <v>low</v>
      </c>
      <c r="L2722">
        <v>19.7</v>
      </c>
      <c r="M2722" t="str">
        <f t="shared" si="1093"/>
        <v>high</v>
      </c>
      <c r="N2722">
        <f t="shared" si="1064"/>
        <v>10</v>
      </c>
      <c r="O2722">
        <f t="shared" si="1065"/>
        <v>1</v>
      </c>
      <c r="P2722" t="str">
        <f t="shared" si="1066"/>
        <v>pondělí</v>
      </c>
      <c r="Q2722">
        <f t="shared" si="1096"/>
        <v>0</v>
      </c>
      <c r="R2722">
        <f t="shared" si="1096"/>
        <v>0</v>
      </c>
      <c r="S2722">
        <f t="shared" si="1096"/>
        <v>0</v>
      </c>
      <c r="T2722">
        <f t="shared" si="1096"/>
        <v>0</v>
      </c>
      <c r="U2722">
        <f t="shared" si="1096"/>
        <v>0</v>
      </c>
      <c r="V2722">
        <f t="shared" si="1096"/>
        <v>0</v>
      </c>
      <c r="W2722">
        <f t="shared" si="1096"/>
        <v>0</v>
      </c>
      <c r="X2722">
        <f t="shared" si="1096"/>
        <v>0</v>
      </c>
      <c r="Y2722">
        <f t="shared" si="1096"/>
        <v>0</v>
      </c>
      <c r="Z2722">
        <f t="shared" si="1096"/>
        <v>1</v>
      </c>
      <c r="AA2722">
        <f t="shared" si="1096"/>
        <v>0</v>
      </c>
      <c r="AB2722">
        <f t="shared" si="1096"/>
        <v>0</v>
      </c>
      <c r="AC2722">
        <f t="shared" si="1097"/>
        <v>1</v>
      </c>
      <c r="AD2722">
        <f t="shared" si="1097"/>
        <v>0</v>
      </c>
      <c r="AE2722">
        <f t="shared" si="1097"/>
        <v>0</v>
      </c>
      <c r="AF2722">
        <f t="shared" si="1097"/>
        <v>0</v>
      </c>
      <c r="AG2722">
        <f t="shared" si="1097"/>
        <v>0</v>
      </c>
      <c r="AH2722">
        <f t="shared" si="1097"/>
        <v>0</v>
      </c>
      <c r="AI2722">
        <f t="shared" si="1097"/>
        <v>0</v>
      </c>
      <c r="AJ2722">
        <f t="shared" ca="1" si="1067"/>
        <v>1</v>
      </c>
      <c r="AK2722">
        <f t="shared" ca="1" si="1068"/>
        <v>0</v>
      </c>
      <c r="AL2722">
        <f t="shared" ca="1" si="1069"/>
        <v>0</v>
      </c>
      <c r="AM2722">
        <f t="shared" ca="1" si="1070"/>
        <v>0</v>
      </c>
      <c r="AN2722">
        <f t="shared" ca="1" si="1071"/>
        <v>0</v>
      </c>
      <c r="AO2722">
        <f t="shared" ca="1" si="1072"/>
        <v>1</v>
      </c>
      <c r="AP2722">
        <f t="shared" ca="1" si="1073"/>
        <v>0</v>
      </c>
      <c r="AQ2722">
        <f t="shared" ca="1" si="1074"/>
        <v>0</v>
      </c>
      <c r="AR2722">
        <f t="shared" ca="1" si="1075"/>
        <v>1</v>
      </c>
      <c r="AS2722">
        <v>1</v>
      </c>
      <c r="AT2722">
        <v>0</v>
      </c>
      <c r="AU2722">
        <f t="shared" ca="1" si="1098"/>
        <v>1</v>
      </c>
      <c r="AV2722">
        <f t="shared" ca="1" si="1098"/>
        <v>0</v>
      </c>
      <c r="AW2722">
        <f t="shared" ca="1" si="1098"/>
        <v>0</v>
      </c>
      <c r="AX2722">
        <v>0</v>
      </c>
    </row>
    <row r="2723" spans="1:50">
      <c r="A2723" s="2">
        <v>41576</v>
      </c>
      <c r="B2723">
        <v>1723</v>
      </c>
      <c r="C2723">
        <v>31</v>
      </c>
      <c r="D2723">
        <f t="shared" ca="1" si="1076"/>
        <v>18.860652199288847</v>
      </c>
      <c r="E2723">
        <f t="shared" ca="1" si="1077"/>
        <v>12.139347800711153</v>
      </c>
      <c r="F2723" t="str">
        <f t="shared" ca="1" si="1078"/>
        <v>high</v>
      </c>
      <c r="G2723">
        <v>1712</v>
      </c>
      <c r="H2723">
        <f t="shared" si="1079"/>
        <v>1712</v>
      </c>
      <c r="I2723">
        <f t="shared" ca="1" si="1080"/>
        <v>1170.5169812365045</v>
      </c>
      <c r="J2723">
        <f t="shared" ca="1" si="1081"/>
        <v>541.48301876349547</v>
      </c>
      <c r="K2723" t="str">
        <f t="shared" ca="1" si="1082"/>
        <v>high</v>
      </c>
      <c r="L2723">
        <v>13.350000000000001</v>
      </c>
      <c r="M2723" t="str">
        <f t="shared" si="1093"/>
        <v>medium</v>
      </c>
      <c r="N2723">
        <f t="shared" si="1064"/>
        <v>10</v>
      </c>
      <c r="O2723">
        <f t="shared" si="1065"/>
        <v>2</v>
      </c>
      <c r="P2723" t="str">
        <f t="shared" si="1066"/>
        <v>úterý</v>
      </c>
      <c r="Q2723">
        <f t="shared" si="1096"/>
        <v>0</v>
      </c>
      <c r="R2723">
        <f t="shared" si="1096"/>
        <v>0</v>
      </c>
      <c r="S2723">
        <f t="shared" si="1096"/>
        <v>0</v>
      </c>
      <c r="T2723">
        <f t="shared" si="1096"/>
        <v>0</v>
      </c>
      <c r="U2723">
        <f t="shared" si="1096"/>
        <v>0</v>
      </c>
      <c r="V2723">
        <f t="shared" si="1096"/>
        <v>0</v>
      </c>
      <c r="W2723">
        <f t="shared" si="1096"/>
        <v>0</v>
      </c>
      <c r="X2723">
        <f t="shared" si="1096"/>
        <v>0</v>
      </c>
      <c r="Y2723">
        <f t="shared" si="1096"/>
        <v>0</v>
      </c>
      <c r="Z2723">
        <f t="shared" si="1096"/>
        <v>1</v>
      </c>
      <c r="AA2723">
        <f t="shared" si="1096"/>
        <v>0</v>
      </c>
      <c r="AB2723">
        <f t="shared" si="1096"/>
        <v>0</v>
      </c>
      <c r="AC2723">
        <f t="shared" si="1097"/>
        <v>0</v>
      </c>
      <c r="AD2723">
        <f t="shared" si="1097"/>
        <v>1</v>
      </c>
      <c r="AE2723">
        <f t="shared" si="1097"/>
        <v>0</v>
      </c>
      <c r="AF2723">
        <f t="shared" si="1097"/>
        <v>0</v>
      </c>
      <c r="AG2723">
        <f t="shared" si="1097"/>
        <v>0</v>
      </c>
      <c r="AH2723">
        <f t="shared" si="1097"/>
        <v>0</v>
      </c>
      <c r="AI2723">
        <f t="shared" si="1097"/>
        <v>0</v>
      </c>
      <c r="AJ2723">
        <f t="shared" ca="1" si="1067"/>
        <v>1</v>
      </c>
      <c r="AK2723">
        <f t="shared" ca="1" si="1068"/>
        <v>0</v>
      </c>
      <c r="AL2723">
        <f t="shared" ca="1" si="1069"/>
        <v>0</v>
      </c>
      <c r="AM2723">
        <f t="shared" ca="1" si="1070"/>
        <v>0</v>
      </c>
      <c r="AN2723">
        <f t="shared" ca="1" si="1071"/>
        <v>1</v>
      </c>
      <c r="AO2723">
        <f t="shared" ca="1" si="1072"/>
        <v>0</v>
      </c>
      <c r="AP2723">
        <f t="shared" ca="1" si="1073"/>
        <v>0</v>
      </c>
      <c r="AQ2723">
        <f t="shared" ca="1" si="1074"/>
        <v>1</v>
      </c>
      <c r="AR2723">
        <f t="shared" ca="1" si="1075"/>
        <v>0</v>
      </c>
      <c r="AS2723">
        <v>0</v>
      </c>
      <c r="AT2723">
        <v>0</v>
      </c>
      <c r="AU2723">
        <f t="shared" ca="1" si="1098"/>
        <v>0</v>
      </c>
      <c r="AV2723">
        <f t="shared" ca="1" si="1098"/>
        <v>0</v>
      </c>
      <c r="AW2723">
        <f t="shared" ca="1" si="1098"/>
        <v>1</v>
      </c>
      <c r="AX2723">
        <v>0</v>
      </c>
    </row>
    <row r="2724" spans="1:50">
      <c r="A2724" s="2">
        <v>41577</v>
      </c>
      <c r="B2724">
        <v>1724</v>
      </c>
      <c r="C2724">
        <v>22</v>
      </c>
      <c r="D2724">
        <f t="shared" ca="1" si="1076"/>
        <v>18.861048458455596</v>
      </c>
      <c r="E2724">
        <f t="shared" ca="1" si="1077"/>
        <v>3.1389515415444045</v>
      </c>
      <c r="F2724" t="str">
        <f t="shared" ca="1" si="1078"/>
        <v>high</v>
      </c>
      <c r="G2724">
        <v>797</v>
      </c>
      <c r="H2724">
        <f t="shared" si="1079"/>
        <v>797</v>
      </c>
      <c r="I2724">
        <f t="shared" ca="1" si="1080"/>
        <v>1170.6604901437586</v>
      </c>
      <c r="J2724">
        <f t="shared" ca="1" si="1081"/>
        <v>-373.66049014375858</v>
      </c>
      <c r="K2724" t="str">
        <f t="shared" ca="1" si="1082"/>
        <v>low</v>
      </c>
      <c r="L2724">
        <v>12.2</v>
      </c>
      <c r="M2724" t="str">
        <f t="shared" si="1093"/>
        <v>medium</v>
      </c>
      <c r="N2724">
        <f t="shared" si="1064"/>
        <v>10</v>
      </c>
      <c r="O2724">
        <f t="shared" si="1065"/>
        <v>3</v>
      </c>
      <c r="P2724" t="str">
        <f t="shared" si="1066"/>
        <v>středa</v>
      </c>
      <c r="Q2724">
        <f t="shared" si="1096"/>
        <v>0</v>
      </c>
      <c r="R2724">
        <f t="shared" si="1096"/>
        <v>0</v>
      </c>
      <c r="S2724">
        <f t="shared" si="1096"/>
        <v>0</v>
      </c>
      <c r="T2724">
        <f t="shared" si="1096"/>
        <v>0</v>
      </c>
      <c r="U2724">
        <f t="shared" si="1096"/>
        <v>0</v>
      </c>
      <c r="V2724">
        <f t="shared" si="1096"/>
        <v>0</v>
      </c>
      <c r="W2724">
        <f t="shared" si="1096"/>
        <v>0</v>
      </c>
      <c r="X2724">
        <f t="shared" si="1096"/>
        <v>0</v>
      </c>
      <c r="Y2724">
        <f t="shared" si="1096"/>
        <v>0</v>
      </c>
      <c r="Z2724">
        <f t="shared" si="1096"/>
        <v>1</v>
      </c>
      <c r="AA2724">
        <f t="shared" si="1096"/>
        <v>0</v>
      </c>
      <c r="AB2724">
        <f t="shared" si="1096"/>
        <v>0</v>
      </c>
      <c r="AC2724">
        <f t="shared" si="1097"/>
        <v>0</v>
      </c>
      <c r="AD2724">
        <f t="shared" si="1097"/>
        <v>0</v>
      </c>
      <c r="AE2724">
        <f t="shared" si="1097"/>
        <v>1</v>
      </c>
      <c r="AF2724">
        <f t="shared" si="1097"/>
        <v>0</v>
      </c>
      <c r="AG2724">
        <f t="shared" si="1097"/>
        <v>0</v>
      </c>
      <c r="AH2724">
        <f t="shared" si="1097"/>
        <v>0</v>
      </c>
      <c r="AI2724">
        <f t="shared" si="1097"/>
        <v>0</v>
      </c>
      <c r="AJ2724">
        <f t="shared" ca="1" si="1067"/>
        <v>1</v>
      </c>
      <c r="AK2724">
        <f t="shared" ca="1" si="1068"/>
        <v>0</v>
      </c>
      <c r="AL2724">
        <f t="shared" ca="1" si="1069"/>
        <v>0</v>
      </c>
      <c r="AM2724">
        <f t="shared" ca="1" si="1070"/>
        <v>1</v>
      </c>
      <c r="AN2724">
        <f t="shared" ca="1" si="1071"/>
        <v>0</v>
      </c>
      <c r="AO2724">
        <f t="shared" ca="1" si="1072"/>
        <v>0</v>
      </c>
      <c r="AP2724">
        <f t="shared" ca="1" si="1073"/>
        <v>0</v>
      </c>
      <c r="AQ2724">
        <f t="shared" ca="1" si="1074"/>
        <v>1</v>
      </c>
      <c r="AR2724">
        <f t="shared" ca="1" si="1075"/>
        <v>0</v>
      </c>
      <c r="AS2724">
        <v>1</v>
      </c>
      <c r="AT2724">
        <v>0</v>
      </c>
      <c r="AU2724">
        <f t="shared" ca="1" si="1098"/>
        <v>0</v>
      </c>
      <c r="AV2724">
        <f t="shared" ca="1" si="1098"/>
        <v>0</v>
      </c>
      <c r="AW2724">
        <f t="shared" ca="1" si="1098"/>
        <v>1</v>
      </c>
      <c r="AX2724">
        <v>0</v>
      </c>
    </row>
    <row r="2725" spans="1:50">
      <c r="A2725" s="2">
        <v>41578</v>
      </c>
      <c r="B2725">
        <v>1725</v>
      </c>
      <c r="C2725">
        <v>13</v>
      </c>
      <c r="D2725">
        <f t="shared" ca="1" si="1076"/>
        <v>18.861441922069339</v>
      </c>
      <c r="E2725">
        <f t="shared" ca="1" si="1077"/>
        <v>-5.8614419220693392</v>
      </c>
      <c r="F2725" t="str">
        <f t="shared" ca="1" si="1078"/>
        <v>low</v>
      </c>
      <c r="G2725">
        <v>1603</v>
      </c>
      <c r="H2725">
        <f t="shared" si="1079"/>
        <v>1603</v>
      </c>
      <c r="I2725">
        <f t="shared" ca="1" si="1080"/>
        <v>1170.8038143320409</v>
      </c>
      <c r="J2725">
        <f t="shared" ca="1" si="1081"/>
        <v>432.19618566795907</v>
      </c>
      <c r="K2725" t="str">
        <f t="shared" ca="1" si="1082"/>
        <v>high</v>
      </c>
      <c r="L2725">
        <v>4.6250000000000009</v>
      </c>
      <c r="M2725" t="str">
        <f t="shared" si="1093"/>
        <v>low</v>
      </c>
      <c r="N2725">
        <f t="shared" si="1064"/>
        <v>10</v>
      </c>
      <c r="O2725">
        <f t="shared" si="1065"/>
        <v>4</v>
      </c>
      <c r="P2725" t="str">
        <f t="shared" si="1066"/>
        <v>čtvrtek</v>
      </c>
      <c r="Q2725">
        <f t="shared" si="1096"/>
        <v>0</v>
      </c>
      <c r="R2725">
        <f t="shared" si="1096"/>
        <v>0</v>
      </c>
      <c r="S2725">
        <f t="shared" si="1096"/>
        <v>0</v>
      </c>
      <c r="T2725">
        <f t="shared" si="1096"/>
        <v>0</v>
      </c>
      <c r="U2725">
        <f t="shared" si="1096"/>
        <v>0</v>
      </c>
      <c r="V2725">
        <f t="shared" si="1096"/>
        <v>0</v>
      </c>
      <c r="W2725">
        <f t="shared" si="1096"/>
        <v>0</v>
      </c>
      <c r="X2725">
        <f t="shared" si="1096"/>
        <v>0</v>
      </c>
      <c r="Y2725">
        <f t="shared" si="1096"/>
        <v>0</v>
      </c>
      <c r="Z2725">
        <f t="shared" si="1096"/>
        <v>1</v>
      </c>
      <c r="AA2725">
        <f t="shared" si="1096"/>
        <v>0</v>
      </c>
      <c r="AB2725">
        <f t="shared" si="1096"/>
        <v>0</v>
      </c>
      <c r="AC2725">
        <f t="shared" si="1097"/>
        <v>0</v>
      </c>
      <c r="AD2725">
        <f t="shared" si="1097"/>
        <v>0</v>
      </c>
      <c r="AE2725">
        <f t="shared" si="1097"/>
        <v>0</v>
      </c>
      <c r="AF2725">
        <f t="shared" si="1097"/>
        <v>1</v>
      </c>
      <c r="AG2725">
        <f t="shared" si="1097"/>
        <v>0</v>
      </c>
      <c r="AH2725">
        <f t="shared" si="1097"/>
        <v>0</v>
      </c>
      <c r="AI2725">
        <f t="shared" si="1097"/>
        <v>0</v>
      </c>
      <c r="AJ2725">
        <f t="shared" ca="1" si="1067"/>
        <v>1</v>
      </c>
      <c r="AK2725">
        <f t="shared" ca="1" si="1068"/>
        <v>0</v>
      </c>
      <c r="AL2725">
        <f t="shared" ca="1" si="1069"/>
        <v>0</v>
      </c>
      <c r="AM2725">
        <f t="shared" ca="1" si="1070"/>
        <v>0</v>
      </c>
      <c r="AN2725">
        <f t="shared" ca="1" si="1071"/>
        <v>0</v>
      </c>
      <c r="AO2725">
        <f t="shared" ca="1" si="1072"/>
        <v>1</v>
      </c>
      <c r="AP2725">
        <f t="shared" ca="1" si="1073"/>
        <v>1</v>
      </c>
      <c r="AQ2725">
        <f t="shared" ca="1" si="1074"/>
        <v>0</v>
      </c>
      <c r="AR2725">
        <f t="shared" ca="1" si="1075"/>
        <v>0</v>
      </c>
      <c r="AS2725">
        <v>1</v>
      </c>
      <c r="AT2725">
        <v>0</v>
      </c>
      <c r="AU2725">
        <f t="shared" ca="1" si="1098"/>
        <v>1</v>
      </c>
      <c r="AV2725">
        <f t="shared" ca="1" si="1098"/>
        <v>0</v>
      </c>
      <c r="AW2725">
        <f t="shared" ca="1" si="1098"/>
        <v>0</v>
      </c>
      <c r="AX2725">
        <v>0</v>
      </c>
    </row>
    <row r="2726" spans="1:50">
      <c r="A2726" s="2">
        <v>41579</v>
      </c>
      <c r="B2726">
        <v>1726</v>
      </c>
      <c r="C2726">
        <v>22</v>
      </c>
      <c r="D2726">
        <f t="shared" ca="1" si="1076"/>
        <v>18.861832597848661</v>
      </c>
      <c r="E2726">
        <f t="shared" ca="1" si="1077"/>
        <v>3.138167402151339</v>
      </c>
      <c r="F2726" t="str">
        <f t="shared" ca="1" si="1078"/>
        <v>high</v>
      </c>
      <c r="G2726">
        <v>1506</v>
      </c>
      <c r="H2726">
        <f t="shared" si="1079"/>
        <v>1506</v>
      </c>
      <c r="I2726">
        <f t="shared" ca="1" si="1080"/>
        <v>1170.946953649981</v>
      </c>
      <c r="J2726">
        <f t="shared" ca="1" si="1081"/>
        <v>335.05304635001903</v>
      </c>
      <c r="K2726" t="str">
        <f t="shared" ca="1" si="1082"/>
        <v>high</v>
      </c>
      <c r="L2726">
        <v>7</v>
      </c>
      <c r="M2726" t="str">
        <f t="shared" si="1093"/>
        <v>medium</v>
      </c>
      <c r="N2726">
        <f t="shared" si="1064"/>
        <v>11</v>
      </c>
      <c r="O2726">
        <f t="shared" si="1065"/>
        <v>5</v>
      </c>
      <c r="P2726" t="str">
        <f t="shared" si="1066"/>
        <v>pátek</v>
      </c>
      <c r="Q2726">
        <f t="shared" si="1096"/>
        <v>0</v>
      </c>
      <c r="R2726">
        <f t="shared" si="1096"/>
        <v>0</v>
      </c>
      <c r="S2726">
        <f t="shared" si="1096"/>
        <v>0</v>
      </c>
      <c r="T2726">
        <f t="shared" si="1096"/>
        <v>0</v>
      </c>
      <c r="U2726">
        <f t="shared" si="1096"/>
        <v>0</v>
      </c>
      <c r="V2726">
        <f t="shared" si="1096"/>
        <v>0</v>
      </c>
      <c r="W2726">
        <f t="shared" si="1096"/>
        <v>0</v>
      </c>
      <c r="X2726">
        <f t="shared" si="1096"/>
        <v>0</v>
      </c>
      <c r="Y2726">
        <f t="shared" si="1096"/>
        <v>0</v>
      </c>
      <c r="Z2726">
        <f t="shared" si="1096"/>
        <v>0</v>
      </c>
      <c r="AA2726">
        <f t="shared" si="1096"/>
        <v>1</v>
      </c>
      <c r="AB2726">
        <f t="shared" si="1096"/>
        <v>0</v>
      </c>
      <c r="AC2726">
        <f t="shared" si="1097"/>
        <v>0</v>
      </c>
      <c r="AD2726">
        <f t="shared" si="1097"/>
        <v>0</v>
      </c>
      <c r="AE2726">
        <f t="shared" si="1097"/>
        <v>0</v>
      </c>
      <c r="AF2726">
        <f t="shared" si="1097"/>
        <v>0</v>
      </c>
      <c r="AG2726">
        <f t="shared" si="1097"/>
        <v>1</v>
      </c>
      <c r="AH2726">
        <f t="shared" si="1097"/>
        <v>0</v>
      </c>
      <c r="AI2726">
        <f t="shared" si="1097"/>
        <v>0</v>
      </c>
      <c r="AJ2726">
        <f t="shared" ca="1" si="1067"/>
        <v>1</v>
      </c>
      <c r="AK2726">
        <f t="shared" ca="1" si="1068"/>
        <v>0</v>
      </c>
      <c r="AL2726">
        <f t="shared" ca="1" si="1069"/>
        <v>0</v>
      </c>
      <c r="AM2726">
        <f t="shared" ca="1" si="1070"/>
        <v>0</v>
      </c>
      <c r="AN2726">
        <f t="shared" ca="1" si="1071"/>
        <v>1</v>
      </c>
      <c r="AO2726">
        <f t="shared" ca="1" si="1072"/>
        <v>0</v>
      </c>
      <c r="AP2726">
        <f t="shared" ca="1" si="1073"/>
        <v>0</v>
      </c>
      <c r="AQ2726">
        <f t="shared" ca="1" si="1074"/>
        <v>1</v>
      </c>
      <c r="AR2726">
        <f t="shared" ca="1" si="1075"/>
        <v>0</v>
      </c>
      <c r="AS2726">
        <v>0</v>
      </c>
      <c r="AT2726">
        <v>0</v>
      </c>
      <c r="AU2726">
        <f t="shared" ca="1" si="1098"/>
        <v>0</v>
      </c>
      <c r="AV2726">
        <f t="shared" ca="1" si="1098"/>
        <v>0</v>
      </c>
      <c r="AW2726">
        <f t="shared" ca="1" si="1098"/>
        <v>1</v>
      </c>
      <c r="AX2726">
        <v>0</v>
      </c>
    </row>
    <row r="2727" spans="1:50">
      <c r="A2727" s="2">
        <v>41580</v>
      </c>
      <c r="B2727">
        <v>1727</v>
      </c>
      <c r="C2727">
        <v>9</v>
      </c>
      <c r="D2727">
        <f t="shared" ca="1" si="1076"/>
        <v>18.862220493512151</v>
      </c>
      <c r="E2727">
        <f t="shared" ca="1" si="1077"/>
        <v>-9.8622204935121509</v>
      </c>
      <c r="F2727" t="str">
        <f t="shared" ca="1" si="1078"/>
        <v>low</v>
      </c>
      <c r="G2727">
        <v>810</v>
      </c>
      <c r="H2727">
        <f t="shared" si="1079"/>
        <v>810</v>
      </c>
      <c r="I2727">
        <f t="shared" ca="1" si="1080"/>
        <v>1171.0899079462069</v>
      </c>
      <c r="J2727">
        <f t="shared" ca="1" si="1081"/>
        <v>-361.08990794620695</v>
      </c>
      <c r="K2727" t="str">
        <f t="shared" ca="1" si="1082"/>
        <v>low</v>
      </c>
      <c r="L2727">
        <v>5.2</v>
      </c>
      <c r="M2727" t="str">
        <f t="shared" si="1093"/>
        <v>medium</v>
      </c>
      <c r="N2727">
        <f t="shared" si="1064"/>
        <v>11</v>
      </c>
      <c r="O2727">
        <f t="shared" si="1065"/>
        <v>6</v>
      </c>
      <c r="P2727" t="str">
        <f t="shared" si="1066"/>
        <v>sobota</v>
      </c>
      <c r="Q2727">
        <f t="shared" si="1096"/>
        <v>0</v>
      </c>
      <c r="R2727">
        <f t="shared" si="1096"/>
        <v>0</v>
      </c>
      <c r="S2727">
        <f t="shared" si="1096"/>
        <v>0</v>
      </c>
      <c r="T2727">
        <f t="shared" si="1096"/>
        <v>0</v>
      </c>
      <c r="U2727">
        <f t="shared" si="1096"/>
        <v>0</v>
      </c>
      <c r="V2727">
        <f t="shared" si="1096"/>
        <v>0</v>
      </c>
      <c r="W2727">
        <f t="shared" si="1096"/>
        <v>0</v>
      </c>
      <c r="X2727">
        <f t="shared" si="1096"/>
        <v>0</v>
      </c>
      <c r="Y2727">
        <f t="shared" si="1096"/>
        <v>0</v>
      </c>
      <c r="Z2727">
        <f t="shared" si="1096"/>
        <v>0</v>
      </c>
      <c r="AA2727">
        <f t="shared" si="1096"/>
        <v>1</v>
      </c>
      <c r="AB2727">
        <f t="shared" si="1096"/>
        <v>0</v>
      </c>
      <c r="AC2727">
        <f t="shared" si="1097"/>
        <v>0</v>
      </c>
      <c r="AD2727">
        <f t="shared" si="1097"/>
        <v>0</v>
      </c>
      <c r="AE2727">
        <f t="shared" si="1097"/>
        <v>0</v>
      </c>
      <c r="AF2727">
        <f t="shared" si="1097"/>
        <v>0</v>
      </c>
      <c r="AG2727">
        <f t="shared" si="1097"/>
        <v>0</v>
      </c>
      <c r="AH2727">
        <f t="shared" si="1097"/>
        <v>1</v>
      </c>
      <c r="AI2727">
        <f t="shared" si="1097"/>
        <v>0</v>
      </c>
      <c r="AJ2727">
        <f t="shared" ca="1" si="1067"/>
        <v>1</v>
      </c>
      <c r="AK2727">
        <f t="shared" ca="1" si="1068"/>
        <v>0</v>
      </c>
      <c r="AL2727">
        <f t="shared" ca="1" si="1069"/>
        <v>0</v>
      </c>
      <c r="AM2727">
        <f t="shared" ca="1" si="1070"/>
        <v>0</v>
      </c>
      <c r="AN2727">
        <f t="shared" ca="1" si="1071"/>
        <v>1</v>
      </c>
      <c r="AO2727">
        <f t="shared" ca="1" si="1072"/>
        <v>0</v>
      </c>
      <c r="AP2727">
        <f t="shared" ca="1" si="1073"/>
        <v>0</v>
      </c>
      <c r="AQ2727">
        <f t="shared" ca="1" si="1074"/>
        <v>1</v>
      </c>
      <c r="AR2727">
        <f t="shared" ca="1" si="1075"/>
        <v>0</v>
      </c>
      <c r="AS2727">
        <v>0</v>
      </c>
      <c r="AT2727">
        <v>0</v>
      </c>
      <c r="AU2727">
        <f t="shared" ca="1" si="1098"/>
        <v>1</v>
      </c>
      <c r="AV2727">
        <f t="shared" ca="1" si="1098"/>
        <v>0</v>
      </c>
      <c r="AW2727">
        <f t="shared" ca="1" si="1098"/>
        <v>0</v>
      </c>
      <c r="AX2727">
        <v>0</v>
      </c>
    </row>
    <row r="2728" spans="1:50">
      <c r="A2728" s="2">
        <v>41581</v>
      </c>
      <c r="B2728">
        <v>1728</v>
      </c>
      <c r="C2728">
        <v>11</v>
      </c>
      <c r="D2728">
        <f t="shared" ca="1" si="1076"/>
        <v>18.862605616778374</v>
      </c>
      <c r="E2728">
        <f t="shared" ca="1" si="1077"/>
        <v>-7.8626056167783744</v>
      </c>
      <c r="F2728" t="str">
        <f t="shared" ca="1" si="1078"/>
        <v>low</v>
      </c>
      <c r="G2728">
        <v>489</v>
      </c>
      <c r="H2728">
        <f t="shared" si="1079"/>
        <v>489</v>
      </c>
      <c r="I2728">
        <f t="shared" ca="1" si="1080"/>
        <v>1171.2326770693485</v>
      </c>
      <c r="J2728">
        <f t="shared" ca="1" si="1081"/>
        <v>-682.23267706934848</v>
      </c>
      <c r="K2728" t="str">
        <f t="shared" ca="1" si="1082"/>
        <v>low</v>
      </c>
      <c r="L2728">
        <v>7.45</v>
      </c>
      <c r="M2728" t="str">
        <f t="shared" si="1093"/>
        <v>medium</v>
      </c>
      <c r="N2728">
        <f t="shared" si="1064"/>
        <v>11</v>
      </c>
      <c r="O2728">
        <f t="shared" si="1065"/>
        <v>7</v>
      </c>
      <c r="P2728" t="str">
        <f t="shared" si="1066"/>
        <v>neděle</v>
      </c>
      <c r="Q2728">
        <f t="shared" si="1096"/>
        <v>0</v>
      </c>
      <c r="R2728">
        <f t="shared" si="1096"/>
        <v>0</v>
      </c>
      <c r="S2728">
        <f t="shared" si="1096"/>
        <v>0</v>
      </c>
      <c r="T2728">
        <f t="shared" si="1096"/>
        <v>0</v>
      </c>
      <c r="U2728">
        <f t="shared" si="1096"/>
        <v>0</v>
      </c>
      <c r="V2728">
        <f t="shared" si="1096"/>
        <v>0</v>
      </c>
      <c r="W2728">
        <f t="shared" si="1096"/>
        <v>0</v>
      </c>
      <c r="X2728">
        <f t="shared" si="1096"/>
        <v>0</v>
      </c>
      <c r="Y2728">
        <f t="shared" si="1096"/>
        <v>0</v>
      </c>
      <c r="Z2728">
        <f t="shared" si="1096"/>
        <v>0</v>
      </c>
      <c r="AA2728">
        <f t="shared" si="1096"/>
        <v>1</v>
      </c>
      <c r="AB2728">
        <f t="shared" si="1096"/>
        <v>0</v>
      </c>
      <c r="AC2728">
        <f t="shared" si="1097"/>
        <v>0</v>
      </c>
      <c r="AD2728">
        <f t="shared" si="1097"/>
        <v>0</v>
      </c>
      <c r="AE2728">
        <f t="shared" si="1097"/>
        <v>0</v>
      </c>
      <c r="AF2728">
        <f t="shared" si="1097"/>
        <v>0</v>
      </c>
      <c r="AG2728">
        <f t="shared" si="1097"/>
        <v>0</v>
      </c>
      <c r="AH2728">
        <f t="shared" si="1097"/>
        <v>0</v>
      </c>
      <c r="AI2728">
        <f t="shared" si="1097"/>
        <v>1</v>
      </c>
      <c r="AJ2728">
        <f t="shared" ca="1" si="1067"/>
        <v>1</v>
      </c>
      <c r="AK2728">
        <f t="shared" ca="1" si="1068"/>
        <v>0</v>
      </c>
      <c r="AL2728">
        <f t="shared" ca="1" si="1069"/>
        <v>0</v>
      </c>
      <c r="AM2728">
        <f t="shared" ca="1" si="1070"/>
        <v>0</v>
      </c>
      <c r="AN2728">
        <f t="shared" ca="1" si="1071"/>
        <v>1</v>
      </c>
      <c r="AO2728">
        <f t="shared" ca="1" si="1072"/>
        <v>0</v>
      </c>
      <c r="AP2728">
        <f t="shared" ca="1" si="1073"/>
        <v>0</v>
      </c>
      <c r="AQ2728">
        <f t="shared" ca="1" si="1074"/>
        <v>1</v>
      </c>
      <c r="AR2728">
        <f t="shared" ca="1" si="1075"/>
        <v>0</v>
      </c>
      <c r="AS2728">
        <v>0</v>
      </c>
      <c r="AT2728">
        <v>0</v>
      </c>
      <c r="AU2728">
        <f t="shared" ca="1" si="1098"/>
        <v>1</v>
      </c>
      <c r="AV2728">
        <f t="shared" ca="1" si="1098"/>
        <v>0</v>
      </c>
      <c r="AW2728">
        <f t="shared" ca="1" si="1098"/>
        <v>0</v>
      </c>
      <c r="AX2728">
        <v>0</v>
      </c>
    </row>
    <row r="2729" spans="1:50">
      <c r="A2729" s="2">
        <v>41582</v>
      </c>
      <c r="B2729">
        <v>1729</v>
      </c>
      <c r="C2729">
        <v>19</v>
      </c>
      <c r="D2729">
        <f t="shared" ca="1" si="1076"/>
        <v>18.862987975365911</v>
      </c>
      <c r="E2729">
        <f t="shared" ca="1" si="1077"/>
        <v>0.1370120246340889</v>
      </c>
      <c r="F2729" t="str">
        <f t="shared" ca="1" si="1078"/>
        <v>medium</v>
      </c>
      <c r="G2729">
        <v>1219</v>
      </c>
      <c r="H2729">
        <f t="shared" si="1079"/>
        <v>1219</v>
      </c>
      <c r="I2729">
        <f t="shared" ca="1" si="1080"/>
        <v>1171.3752608680343</v>
      </c>
      <c r="J2729">
        <f t="shared" ca="1" si="1081"/>
        <v>47.624739131965725</v>
      </c>
      <c r="K2729" t="str">
        <f t="shared" ca="1" si="1082"/>
        <v>medium</v>
      </c>
      <c r="L2729">
        <v>6.55</v>
      </c>
      <c r="M2729" t="str">
        <f t="shared" si="1093"/>
        <v>medium</v>
      </c>
      <c r="N2729">
        <f t="shared" ref="N2729:N2792" si="1099">MONTH(A2729)</f>
        <v>11</v>
      </c>
      <c r="O2729">
        <f t="shared" ref="O2729:O2792" si="1100">WEEKDAY(A2729,2)</f>
        <v>1</v>
      </c>
      <c r="P2729" t="str">
        <f t="shared" ref="P2729:P2792" si="1101">VLOOKUP(O2729,$O$581:$P$587,2,0)</f>
        <v>pondělí</v>
      </c>
      <c r="Q2729">
        <f t="shared" si="1096"/>
        <v>0</v>
      </c>
      <c r="R2729">
        <f t="shared" si="1096"/>
        <v>0</v>
      </c>
      <c r="S2729">
        <f t="shared" si="1096"/>
        <v>0</v>
      </c>
      <c r="T2729">
        <f t="shared" si="1096"/>
        <v>0</v>
      </c>
      <c r="U2729">
        <f t="shared" si="1096"/>
        <v>0</v>
      </c>
      <c r="V2729">
        <f t="shared" si="1096"/>
        <v>0</v>
      </c>
      <c r="W2729">
        <f t="shared" si="1096"/>
        <v>0</v>
      </c>
      <c r="X2729">
        <f t="shared" si="1096"/>
        <v>0</v>
      </c>
      <c r="Y2729">
        <f t="shared" si="1096"/>
        <v>0</v>
      </c>
      <c r="Z2729">
        <f t="shared" si="1096"/>
        <v>0</v>
      </c>
      <c r="AA2729">
        <f t="shared" si="1096"/>
        <v>1</v>
      </c>
      <c r="AB2729">
        <f t="shared" si="1096"/>
        <v>0</v>
      </c>
      <c r="AC2729">
        <f t="shared" si="1097"/>
        <v>1</v>
      </c>
      <c r="AD2729">
        <f t="shared" si="1097"/>
        <v>0</v>
      </c>
      <c r="AE2729">
        <f t="shared" si="1097"/>
        <v>0</v>
      </c>
      <c r="AF2729">
        <f t="shared" si="1097"/>
        <v>0</v>
      </c>
      <c r="AG2729">
        <f t="shared" si="1097"/>
        <v>0</v>
      </c>
      <c r="AH2729">
        <f t="shared" si="1097"/>
        <v>0</v>
      </c>
      <c r="AI2729">
        <f t="shared" si="1097"/>
        <v>0</v>
      </c>
      <c r="AJ2729">
        <f t="shared" ref="AJ2729:AJ2792" ca="1" si="1102">VLOOKUP(INDIRECT($AJ$590&amp;ROW($A2729)+AJ$591),$F$17:$I$19,AJ$592+1,0)</f>
        <v>1</v>
      </c>
      <c r="AK2729">
        <f t="shared" ref="AK2729:AK2792" ca="1" si="1103">VLOOKUP(INDIRECT($AJ$590&amp;ROW($A2729)+AJ$591),$F$17:$I$19,AK$592+1,0)</f>
        <v>0</v>
      </c>
      <c r="AL2729">
        <f t="shared" ref="AL2729:AL2792" ca="1" si="1104">VLOOKUP(INDIRECT($AJ$590&amp;ROW($A2729)+AJ$591),$F$17:$I$19,AL$592+1,0)</f>
        <v>0</v>
      </c>
      <c r="AM2729">
        <f t="shared" ref="AM2729:AM2792" ca="1" si="1105">VLOOKUP(INDIRECT($AJ$590&amp;ROW($A2729)+AM$591),$F$17:$I$19,AM$592+1,0)</f>
        <v>0</v>
      </c>
      <c r="AN2729">
        <f t="shared" ref="AN2729:AN2792" ca="1" si="1106">VLOOKUP(INDIRECT($AJ$590&amp;ROW($A2729)+AM$591),$F$17:$I$19,AN$592+1,0)</f>
        <v>1</v>
      </c>
      <c r="AO2729">
        <f t="shared" ref="AO2729:AO2792" ca="1" si="1107">VLOOKUP(INDIRECT($AJ$590&amp;ROW($A2729)+AM$591),$F$17:$I$19,AO$592+1,0)</f>
        <v>0</v>
      </c>
      <c r="AP2729">
        <f t="shared" ref="AP2729:AP2792" ca="1" si="1108">VLOOKUP(INDIRECT($AJ$590&amp;ROW($A2729)+AP$591),$F$17:$I$19,AP$592+1,0)</f>
        <v>0</v>
      </c>
      <c r="AQ2729">
        <f t="shared" ref="AQ2729:AQ2792" ca="1" si="1109">VLOOKUP(INDIRECT($AJ$590&amp;ROW($A2729)+AP$591),$F$17:$I$19,AQ$592+1,0)</f>
        <v>1</v>
      </c>
      <c r="AR2729">
        <f t="shared" ref="AR2729:AR2792" ca="1" si="1110">VLOOKUP(INDIRECT($AJ$590&amp;ROW($A2729)+AP$591),$F$17:$I$19,AR$592+1,0)</f>
        <v>0</v>
      </c>
      <c r="AS2729">
        <v>1</v>
      </c>
      <c r="AT2729">
        <v>0</v>
      </c>
      <c r="AU2729">
        <f t="shared" ca="1" si="1098"/>
        <v>0</v>
      </c>
      <c r="AV2729">
        <f t="shared" ca="1" si="1098"/>
        <v>1</v>
      </c>
      <c r="AW2729">
        <f t="shared" ca="1" si="1098"/>
        <v>0</v>
      </c>
      <c r="AX2729">
        <v>0</v>
      </c>
    </row>
    <row r="2730" spans="1:50">
      <c r="A2730" s="2">
        <v>41583</v>
      </c>
      <c r="B2730">
        <v>1730</v>
      </c>
      <c r="C2730">
        <v>24</v>
      </c>
      <c r="D2730">
        <f t="shared" ref="D2730:D2793" ca="1" si="1111">$E$516*B2730^3+$E$521*B2730^2+$E$526*B2730+$E$531</f>
        <v>18.863367576993351</v>
      </c>
      <c r="E2730">
        <f t="shared" ref="E2730:E2793" ca="1" si="1112">C2730-D2730</f>
        <v>5.1366324230066489</v>
      </c>
      <c r="F2730" t="str">
        <f t="shared" ref="F2730:F2793" ca="1" si="1113">VLOOKUP(E2730,$A$3:$C$6,3)</f>
        <v>high</v>
      </c>
      <c r="G2730">
        <v>929</v>
      </c>
      <c r="H2730">
        <f t="shared" ref="H2730:H2793" si="1114">IF(G2730&gt;$H$592,$G$592,G2730)</f>
        <v>929</v>
      </c>
      <c r="I2730">
        <f t="shared" ref="I2730:I2793" ca="1" si="1115">$K$516*B2730^3+$K$521*B2730^2+$K$526*B2730+$K$531</f>
        <v>1171.5176591908933</v>
      </c>
      <c r="J2730">
        <f t="shared" ref="J2730:J2793" ca="1" si="1116">H2730-I2730</f>
        <v>-242.51765919089326</v>
      </c>
      <c r="K2730" t="str">
        <f t="shared" ref="K2730:K2793" ca="1" si="1117">VLOOKUP(J2730,$A$10:$C$13,3)</f>
        <v>medium</v>
      </c>
      <c r="L2730">
        <v>9.6</v>
      </c>
      <c r="M2730" t="str">
        <f t="shared" si="1093"/>
        <v>medium</v>
      </c>
      <c r="N2730">
        <f t="shared" si="1099"/>
        <v>11</v>
      </c>
      <c r="O2730">
        <f t="shared" si="1100"/>
        <v>2</v>
      </c>
      <c r="P2730" t="str">
        <f t="shared" si="1101"/>
        <v>úterý</v>
      </c>
      <c r="Q2730">
        <f t="shared" si="1096"/>
        <v>0</v>
      </c>
      <c r="R2730">
        <f t="shared" si="1096"/>
        <v>0</v>
      </c>
      <c r="S2730">
        <f t="shared" si="1096"/>
        <v>0</v>
      </c>
      <c r="T2730">
        <f t="shared" si="1096"/>
        <v>0</v>
      </c>
      <c r="U2730">
        <f t="shared" si="1096"/>
        <v>0</v>
      </c>
      <c r="V2730">
        <f t="shared" si="1096"/>
        <v>0</v>
      </c>
      <c r="W2730">
        <f t="shared" si="1096"/>
        <v>0</v>
      </c>
      <c r="X2730">
        <f t="shared" si="1096"/>
        <v>0</v>
      </c>
      <c r="Y2730">
        <f t="shared" si="1096"/>
        <v>0</v>
      </c>
      <c r="Z2730">
        <f t="shared" si="1096"/>
        <v>0</v>
      </c>
      <c r="AA2730">
        <f t="shared" si="1096"/>
        <v>1</v>
      </c>
      <c r="AB2730">
        <f t="shared" si="1096"/>
        <v>0</v>
      </c>
      <c r="AC2730">
        <f t="shared" si="1097"/>
        <v>0</v>
      </c>
      <c r="AD2730">
        <f t="shared" si="1097"/>
        <v>1</v>
      </c>
      <c r="AE2730">
        <f t="shared" si="1097"/>
        <v>0</v>
      </c>
      <c r="AF2730">
        <f t="shared" si="1097"/>
        <v>0</v>
      </c>
      <c r="AG2730">
        <f t="shared" si="1097"/>
        <v>0</v>
      </c>
      <c r="AH2730">
        <f t="shared" si="1097"/>
        <v>0</v>
      </c>
      <c r="AI2730">
        <f t="shared" si="1097"/>
        <v>0</v>
      </c>
      <c r="AJ2730">
        <f t="shared" ca="1" si="1102"/>
        <v>1</v>
      </c>
      <c r="AK2730">
        <f t="shared" ca="1" si="1103"/>
        <v>0</v>
      </c>
      <c r="AL2730">
        <f t="shared" ca="1" si="1104"/>
        <v>0</v>
      </c>
      <c r="AM2730">
        <f t="shared" ca="1" si="1105"/>
        <v>0</v>
      </c>
      <c r="AN2730">
        <f t="shared" ca="1" si="1106"/>
        <v>1</v>
      </c>
      <c r="AO2730">
        <f t="shared" ca="1" si="1107"/>
        <v>0</v>
      </c>
      <c r="AP2730">
        <f t="shared" ca="1" si="1108"/>
        <v>0</v>
      </c>
      <c r="AQ2730">
        <f t="shared" ca="1" si="1109"/>
        <v>1</v>
      </c>
      <c r="AR2730">
        <f t="shared" ca="1" si="1110"/>
        <v>0</v>
      </c>
      <c r="AS2730">
        <v>1</v>
      </c>
      <c r="AT2730">
        <v>0</v>
      </c>
      <c r="AU2730">
        <f t="shared" ca="1" si="1098"/>
        <v>0</v>
      </c>
      <c r="AV2730">
        <f t="shared" ca="1" si="1098"/>
        <v>0</v>
      </c>
      <c r="AW2730">
        <f t="shared" ca="1" si="1098"/>
        <v>1</v>
      </c>
      <c r="AX2730">
        <v>0</v>
      </c>
    </row>
    <row r="2731" spans="1:50">
      <c r="A2731" s="2">
        <v>41584</v>
      </c>
      <c r="B2731">
        <v>1731</v>
      </c>
      <c r="C2731">
        <v>30</v>
      </c>
      <c r="D2731">
        <f t="shared" ca="1" si="1111"/>
        <v>18.86374442937927</v>
      </c>
      <c r="E2731">
        <f t="shared" ca="1" si="1112"/>
        <v>11.13625557062073</v>
      </c>
      <c r="F2731" t="str">
        <f t="shared" ca="1" si="1113"/>
        <v>high</v>
      </c>
      <c r="G2731">
        <v>2269</v>
      </c>
      <c r="H2731">
        <f t="shared" si="1114"/>
        <v>2269</v>
      </c>
      <c r="I2731">
        <f t="shared" ca="1" si="1115"/>
        <v>1171.6598718865546</v>
      </c>
      <c r="J2731">
        <f t="shared" ca="1" si="1116"/>
        <v>1097.3401281134454</v>
      </c>
      <c r="K2731" t="str">
        <f t="shared" ca="1" si="1117"/>
        <v>high</v>
      </c>
      <c r="L2731">
        <v>11.2</v>
      </c>
      <c r="M2731" t="str">
        <f t="shared" si="1093"/>
        <v>medium</v>
      </c>
      <c r="N2731">
        <f t="shared" si="1099"/>
        <v>11</v>
      </c>
      <c r="O2731">
        <f t="shared" si="1100"/>
        <v>3</v>
      </c>
      <c r="P2731" t="str">
        <f t="shared" si="1101"/>
        <v>středa</v>
      </c>
      <c r="Q2731">
        <f t="shared" ref="Q2731:AB2740" si="1118">VLOOKUP($N2731,$V$31:$AH$42,Q$592+1,0)</f>
        <v>0</v>
      </c>
      <c r="R2731">
        <f t="shared" si="1118"/>
        <v>0</v>
      </c>
      <c r="S2731">
        <f t="shared" si="1118"/>
        <v>0</v>
      </c>
      <c r="T2731">
        <f t="shared" si="1118"/>
        <v>0</v>
      </c>
      <c r="U2731">
        <f t="shared" si="1118"/>
        <v>0</v>
      </c>
      <c r="V2731">
        <f t="shared" si="1118"/>
        <v>0</v>
      </c>
      <c r="W2731">
        <f t="shared" si="1118"/>
        <v>0</v>
      </c>
      <c r="X2731">
        <f t="shared" si="1118"/>
        <v>0</v>
      </c>
      <c r="Y2731">
        <f t="shared" si="1118"/>
        <v>0</v>
      </c>
      <c r="Z2731">
        <f t="shared" si="1118"/>
        <v>0</v>
      </c>
      <c r="AA2731">
        <f t="shared" si="1118"/>
        <v>1</v>
      </c>
      <c r="AB2731">
        <f t="shared" si="1118"/>
        <v>0</v>
      </c>
      <c r="AC2731">
        <f t="shared" ref="AC2731:AI2740" si="1119">VLOOKUP($O2731,$V$74:$AC$80,AC$592+1,0)</f>
        <v>0</v>
      </c>
      <c r="AD2731">
        <f t="shared" si="1119"/>
        <v>0</v>
      </c>
      <c r="AE2731">
        <f t="shared" si="1119"/>
        <v>1</v>
      </c>
      <c r="AF2731">
        <f t="shared" si="1119"/>
        <v>0</v>
      </c>
      <c r="AG2731">
        <f t="shared" si="1119"/>
        <v>0</v>
      </c>
      <c r="AH2731">
        <f t="shared" si="1119"/>
        <v>0</v>
      </c>
      <c r="AI2731">
        <f t="shared" si="1119"/>
        <v>0</v>
      </c>
      <c r="AJ2731">
        <f t="shared" ca="1" si="1102"/>
        <v>1</v>
      </c>
      <c r="AK2731">
        <f t="shared" ca="1" si="1103"/>
        <v>0</v>
      </c>
      <c r="AL2731">
        <f t="shared" ca="1" si="1104"/>
        <v>0</v>
      </c>
      <c r="AM2731">
        <f t="shared" ca="1" si="1105"/>
        <v>0</v>
      </c>
      <c r="AN2731">
        <f t="shared" ca="1" si="1106"/>
        <v>1</v>
      </c>
      <c r="AO2731">
        <f t="shared" ca="1" si="1107"/>
        <v>0</v>
      </c>
      <c r="AP2731">
        <f t="shared" ca="1" si="1108"/>
        <v>0</v>
      </c>
      <c r="AQ2731">
        <f t="shared" ca="1" si="1109"/>
        <v>1</v>
      </c>
      <c r="AR2731">
        <f t="shared" ca="1" si="1110"/>
        <v>0</v>
      </c>
      <c r="AS2731">
        <v>1</v>
      </c>
      <c r="AT2731">
        <v>0</v>
      </c>
      <c r="AU2731">
        <f t="shared" ca="1" si="1098"/>
        <v>0</v>
      </c>
      <c r="AV2731">
        <f t="shared" ca="1" si="1098"/>
        <v>0</v>
      </c>
      <c r="AW2731">
        <f t="shared" ca="1" si="1098"/>
        <v>1</v>
      </c>
      <c r="AX2731">
        <v>0</v>
      </c>
    </row>
    <row r="2732" spans="1:50">
      <c r="A2732" s="2">
        <v>41585</v>
      </c>
      <c r="B2732">
        <v>1732</v>
      </c>
      <c r="C2732">
        <v>24</v>
      </c>
      <c r="D2732">
        <f t="shared" ca="1" si="1111"/>
        <v>18.864118540242242</v>
      </c>
      <c r="E2732">
        <f t="shared" ca="1" si="1112"/>
        <v>5.1358814597577584</v>
      </c>
      <c r="F2732" t="str">
        <f t="shared" ca="1" si="1113"/>
        <v>high</v>
      </c>
      <c r="G2732">
        <v>2579</v>
      </c>
      <c r="H2732">
        <f t="shared" si="1114"/>
        <v>2579</v>
      </c>
      <c r="I2732">
        <f t="shared" ca="1" si="1115"/>
        <v>1171.801898803647</v>
      </c>
      <c r="J2732">
        <f t="shared" ca="1" si="1116"/>
        <v>1407.198101196353</v>
      </c>
      <c r="K2732" t="str">
        <f t="shared" ca="1" si="1117"/>
        <v>high</v>
      </c>
      <c r="L2732">
        <v>11.65</v>
      </c>
      <c r="M2732" t="str">
        <f t="shared" si="1093"/>
        <v>medium</v>
      </c>
      <c r="N2732">
        <f t="shared" si="1099"/>
        <v>11</v>
      </c>
      <c r="O2732">
        <f t="shared" si="1100"/>
        <v>4</v>
      </c>
      <c r="P2732" t="str">
        <f t="shared" si="1101"/>
        <v>čtvrtek</v>
      </c>
      <c r="Q2732">
        <f t="shared" si="1118"/>
        <v>0</v>
      </c>
      <c r="R2732">
        <f t="shared" si="1118"/>
        <v>0</v>
      </c>
      <c r="S2732">
        <f t="shared" si="1118"/>
        <v>0</v>
      </c>
      <c r="T2732">
        <f t="shared" si="1118"/>
        <v>0</v>
      </c>
      <c r="U2732">
        <f t="shared" si="1118"/>
        <v>0</v>
      </c>
      <c r="V2732">
        <f t="shared" si="1118"/>
        <v>0</v>
      </c>
      <c r="W2732">
        <f t="shared" si="1118"/>
        <v>0</v>
      </c>
      <c r="X2732">
        <f t="shared" si="1118"/>
        <v>0</v>
      </c>
      <c r="Y2732">
        <f t="shared" si="1118"/>
        <v>0</v>
      </c>
      <c r="Z2732">
        <f t="shared" si="1118"/>
        <v>0</v>
      </c>
      <c r="AA2732">
        <f t="shared" si="1118"/>
        <v>1</v>
      </c>
      <c r="AB2732">
        <f t="shared" si="1118"/>
        <v>0</v>
      </c>
      <c r="AC2732">
        <f t="shared" si="1119"/>
        <v>0</v>
      </c>
      <c r="AD2732">
        <f t="shared" si="1119"/>
        <v>0</v>
      </c>
      <c r="AE2732">
        <f t="shared" si="1119"/>
        <v>0</v>
      </c>
      <c r="AF2732">
        <f t="shared" si="1119"/>
        <v>1</v>
      </c>
      <c r="AG2732">
        <f t="shared" si="1119"/>
        <v>0</v>
      </c>
      <c r="AH2732">
        <f t="shared" si="1119"/>
        <v>0</v>
      </c>
      <c r="AI2732">
        <f t="shared" si="1119"/>
        <v>0</v>
      </c>
      <c r="AJ2732">
        <f t="shared" ca="1" si="1102"/>
        <v>1</v>
      </c>
      <c r="AK2732">
        <f t="shared" ca="1" si="1103"/>
        <v>0</v>
      </c>
      <c r="AL2732">
        <f t="shared" ca="1" si="1104"/>
        <v>0</v>
      </c>
      <c r="AM2732">
        <f t="shared" ca="1" si="1105"/>
        <v>0</v>
      </c>
      <c r="AN2732">
        <f t="shared" ca="1" si="1106"/>
        <v>1</v>
      </c>
      <c r="AO2732">
        <f t="shared" ca="1" si="1107"/>
        <v>0</v>
      </c>
      <c r="AP2732">
        <f t="shared" ca="1" si="1108"/>
        <v>0</v>
      </c>
      <c r="AQ2732">
        <f t="shared" ca="1" si="1109"/>
        <v>1</v>
      </c>
      <c r="AR2732">
        <f t="shared" ca="1" si="1110"/>
        <v>0</v>
      </c>
      <c r="AS2732">
        <v>1</v>
      </c>
      <c r="AT2732">
        <v>0</v>
      </c>
      <c r="AU2732">
        <f t="shared" ca="1" si="1098"/>
        <v>0</v>
      </c>
      <c r="AV2732">
        <f t="shared" ca="1" si="1098"/>
        <v>0</v>
      </c>
      <c r="AW2732">
        <f t="shared" ca="1" si="1098"/>
        <v>1</v>
      </c>
      <c r="AX2732">
        <v>0</v>
      </c>
    </row>
    <row r="2733" spans="1:50">
      <c r="A2733" s="2">
        <v>41586</v>
      </c>
      <c r="B2733">
        <v>1733</v>
      </c>
      <c r="C2733">
        <v>28</v>
      </c>
      <c r="D2733">
        <f t="shared" ca="1" si="1111"/>
        <v>18.864489917300848</v>
      </c>
      <c r="E2733">
        <f t="shared" ca="1" si="1112"/>
        <v>9.1355100826991524</v>
      </c>
      <c r="F2733" t="str">
        <f t="shared" ca="1" si="1113"/>
        <v>high</v>
      </c>
      <c r="G2733">
        <v>1649</v>
      </c>
      <c r="H2733">
        <f t="shared" si="1114"/>
        <v>1649</v>
      </c>
      <c r="I2733">
        <f t="shared" ca="1" si="1115"/>
        <v>1171.9437397907996</v>
      </c>
      <c r="J2733">
        <f t="shared" ca="1" si="1116"/>
        <v>477.05626020920045</v>
      </c>
      <c r="K2733" t="str">
        <f t="shared" ca="1" si="1117"/>
        <v>high</v>
      </c>
      <c r="L2733">
        <v>11.45</v>
      </c>
      <c r="M2733" t="str">
        <f t="shared" si="1093"/>
        <v>medium</v>
      </c>
      <c r="N2733">
        <f t="shared" si="1099"/>
        <v>11</v>
      </c>
      <c r="O2733">
        <f t="shared" si="1100"/>
        <v>5</v>
      </c>
      <c r="P2733" t="str">
        <f t="shared" si="1101"/>
        <v>pátek</v>
      </c>
      <c r="Q2733">
        <f t="shared" si="1118"/>
        <v>0</v>
      </c>
      <c r="R2733">
        <f t="shared" si="1118"/>
        <v>0</v>
      </c>
      <c r="S2733">
        <f t="shared" si="1118"/>
        <v>0</v>
      </c>
      <c r="T2733">
        <f t="shared" si="1118"/>
        <v>0</v>
      </c>
      <c r="U2733">
        <f t="shared" si="1118"/>
        <v>0</v>
      </c>
      <c r="V2733">
        <f t="shared" si="1118"/>
        <v>0</v>
      </c>
      <c r="W2733">
        <f t="shared" si="1118"/>
        <v>0</v>
      </c>
      <c r="X2733">
        <f t="shared" si="1118"/>
        <v>0</v>
      </c>
      <c r="Y2733">
        <f t="shared" si="1118"/>
        <v>0</v>
      </c>
      <c r="Z2733">
        <f t="shared" si="1118"/>
        <v>0</v>
      </c>
      <c r="AA2733">
        <f t="shared" si="1118"/>
        <v>1</v>
      </c>
      <c r="AB2733">
        <f t="shared" si="1118"/>
        <v>0</v>
      </c>
      <c r="AC2733">
        <f t="shared" si="1119"/>
        <v>0</v>
      </c>
      <c r="AD2733">
        <f t="shared" si="1119"/>
        <v>0</v>
      </c>
      <c r="AE2733">
        <f t="shared" si="1119"/>
        <v>0</v>
      </c>
      <c r="AF2733">
        <f t="shared" si="1119"/>
        <v>0</v>
      </c>
      <c r="AG2733">
        <f t="shared" si="1119"/>
        <v>1</v>
      </c>
      <c r="AH2733">
        <f t="shared" si="1119"/>
        <v>0</v>
      </c>
      <c r="AI2733">
        <f t="shared" si="1119"/>
        <v>0</v>
      </c>
      <c r="AJ2733">
        <f t="shared" ca="1" si="1102"/>
        <v>1</v>
      </c>
      <c r="AK2733">
        <f t="shared" ca="1" si="1103"/>
        <v>0</v>
      </c>
      <c r="AL2733">
        <f t="shared" ca="1" si="1104"/>
        <v>0</v>
      </c>
      <c r="AM2733">
        <f t="shared" ca="1" si="1105"/>
        <v>0</v>
      </c>
      <c r="AN2733">
        <f t="shared" ca="1" si="1106"/>
        <v>1</v>
      </c>
      <c r="AO2733">
        <f t="shared" ca="1" si="1107"/>
        <v>0</v>
      </c>
      <c r="AP2733">
        <f t="shared" ca="1" si="1108"/>
        <v>0</v>
      </c>
      <c r="AQ2733">
        <f t="shared" ca="1" si="1109"/>
        <v>1</v>
      </c>
      <c r="AR2733">
        <f t="shared" ca="1" si="1110"/>
        <v>0</v>
      </c>
      <c r="AS2733">
        <v>0</v>
      </c>
      <c r="AT2733">
        <v>0</v>
      </c>
      <c r="AU2733">
        <f t="shared" ca="1" si="1098"/>
        <v>0</v>
      </c>
      <c r="AV2733">
        <f t="shared" ca="1" si="1098"/>
        <v>0</v>
      </c>
      <c r="AW2733">
        <f t="shared" ca="1" si="1098"/>
        <v>1</v>
      </c>
      <c r="AX2733">
        <v>0</v>
      </c>
    </row>
    <row r="2734" spans="1:50">
      <c r="A2734" s="2">
        <v>41587</v>
      </c>
      <c r="B2734">
        <v>1734</v>
      </c>
      <c r="C2734">
        <v>22</v>
      </c>
      <c r="D2734">
        <f t="shared" ca="1" si="1111"/>
        <v>18.864858568273672</v>
      </c>
      <c r="E2734">
        <f t="shared" ca="1" si="1112"/>
        <v>3.1351414317263284</v>
      </c>
      <c r="F2734" t="str">
        <f t="shared" ca="1" si="1113"/>
        <v>high</v>
      </c>
      <c r="G2734">
        <v>1984</v>
      </c>
      <c r="H2734">
        <f t="shared" si="1114"/>
        <v>1984</v>
      </c>
      <c r="I2734">
        <f t="shared" ca="1" si="1115"/>
        <v>1172.0853946966415</v>
      </c>
      <c r="J2734">
        <f t="shared" ca="1" si="1116"/>
        <v>811.91460530335848</v>
      </c>
      <c r="K2734" t="str">
        <f t="shared" ca="1" si="1117"/>
        <v>high</v>
      </c>
      <c r="L2734">
        <v>5.9</v>
      </c>
      <c r="M2734" t="str">
        <f t="shared" si="1093"/>
        <v>medium</v>
      </c>
      <c r="N2734">
        <f t="shared" si="1099"/>
        <v>11</v>
      </c>
      <c r="O2734">
        <f t="shared" si="1100"/>
        <v>6</v>
      </c>
      <c r="P2734" t="str">
        <f t="shared" si="1101"/>
        <v>sobota</v>
      </c>
      <c r="Q2734">
        <f t="shared" si="1118"/>
        <v>0</v>
      </c>
      <c r="R2734">
        <f t="shared" si="1118"/>
        <v>0</v>
      </c>
      <c r="S2734">
        <f t="shared" si="1118"/>
        <v>0</v>
      </c>
      <c r="T2734">
        <f t="shared" si="1118"/>
        <v>0</v>
      </c>
      <c r="U2734">
        <f t="shared" si="1118"/>
        <v>0</v>
      </c>
      <c r="V2734">
        <f t="shared" si="1118"/>
        <v>0</v>
      </c>
      <c r="W2734">
        <f t="shared" si="1118"/>
        <v>0</v>
      </c>
      <c r="X2734">
        <f t="shared" si="1118"/>
        <v>0</v>
      </c>
      <c r="Y2734">
        <f t="shared" si="1118"/>
        <v>0</v>
      </c>
      <c r="Z2734">
        <f t="shared" si="1118"/>
        <v>0</v>
      </c>
      <c r="AA2734">
        <f t="shared" si="1118"/>
        <v>1</v>
      </c>
      <c r="AB2734">
        <f t="shared" si="1118"/>
        <v>0</v>
      </c>
      <c r="AC2734">
        <f t="shared" si="1119"/>
        <v>0</v>
      </c>
      <c r="AD2734">
        <f t="shared" si="1119"/>
        <v>0</v>
      </c>
      <c r="AE2734">
        <f t="shared" si="1119"/>
        <v>0</v>
      </c>
      <c r="AF2734">
        <f t="shared" si="1119"/>
        <v>0</v>
      </c>
      <c r="AG2734">
        <f t="shared" si="1119"/>
        <v>0</v>
      </c>
      <c r="AH2734">
        <f t="shared" si="1119"/>
        <v>1</v>
      </c>
      <c r="AI2734">
        <f t="shared" si="1119"/>
        <v>0</v>
      </c>
      <c r="AJ2734">
        <f t="shared" ca="1" si="1102"/>
        <v>0</v>
      </c>
      <c r="AK2734">
        <f t="shared" ca="1" si="1103"/>
        <v>1</v>
      </c>
      <c r="AL2734">
        <f t="shared" ca="1" si="1104"/>
        <v>0</v>
      </c>
      <c r="AM2734">
        <f t="shared" ca="1" si="1105"/>
        <v>0</v>
      </c>
      <c r="AN2734">
        <f t="shared" ca="1" si="1106"/>
        <v>1</v>
      </c>
      <c r="AO2734">
        <f t="shared" ca="1" si="1107"/>
        <v>0</v>
      </c>
      <c r="AP2734">
        <f t="shared" ca="1" si="1108"/>
        <v>0</v>
      </c>
      <c r="AQ2734">
        <f t="shared" ca="1" si="1109"/>
        <v>1</v>
      </c>
      <c r="AR2734">
        <f t="shared" ca="1" si="1110"/>
        <v>0</v>
      </c>
      <c r="AS2734">
        <v>0</v>
      </c>
      <c r="AT2734">
        <v>0</v>
      </c>
      <c r="AU2734">
        <f t="shared" ca="1" si="1098"/>
        <v>0</v>
      </c>
      <c r="AV2734">
        <f t="shared" ca="1" si="1098"/>
        <v>0</v>
      </c>
      <c r="AW2734">
        <f t="shared" ca="1" si="1098"/>
        <v>1</v>
      </c>
      <c r="AX2734">
        <v>0</v>
      </c>
    </row>
    <row r="2735" spans="1:50">
      <c r="A2735" s="2">
        <v>41588</v>
      </c>
      <c r="B2735">
        <v>1735</v>
      </c>
      <c r="C2735">
        <v>17</v>
      </c>
      <c r="D2735">
        <f t="shared" ca="1" si="1111"/>
        <v>18.865224500879293</v>
      </c>
      <c r="E2735">
        <f t="shared" ca="1" si="1112"/>
        <v>-1.8652245008792931</v>
      </c>
      <c r="F2735" t="str">
        <f t="shared" ca="1" si="1113"/>
        <v>medium</v>
      </c>
      <c r="G2735">
        <v>693</v>
      </c>
      <c r="H2735">
        <f t="shared" si="1114"/>
        <v>693</v>
      </c>
      <c r="I2735">
        <f t="shared" ca="1" si="1115"/>
        <v>1172.2268633698013</v>
      </c>
      <c r="J2735">
        <f t="shared" ca="1" si="1116"/>
        <v>-479.22686336980132</v>
      </c>
      <c r="K2735" t="str">
        <f t="shared" ca="1" si="1117"/>
        <v>low</v>
      </c>
      <c r="L2735">
        <v>11.3</v>
      </c>
      <c r="M2735" t="str">
        <f t="shared" si="1093"/>
        <v>medium</v>
      </c>
      <c r="N2735">
        <f t="shared" si="1099"/>
        <v>11</v>
      </c>
      <c r="O2735">
        <f t="shared" si="1100"/>
        <v>7</v>
      </c>
      <c r="P2735" t="str">
        <f t="shared" si="1101"/>
        <v>neděle</v>
      </c>
      <c r="Q2735">
        <f t="shared" si="1118"/>
        <v>0</v>
      </c>
      <c r="R2735">
        <f t="shared" si="1118"/>
        <v>0</v>
      </c>
      <c r="S2735">
        <f t="shared" si="1118"/>
        <v>0</v>
      </c>
      <c r="T2735">
        <f t="shared" si="1118"/>
        <v>0</v>
      </c>
      <c r="U2735">
        <f t="shared" si="1118"/>
        <v>0</v>
      </c>
      <c r="V2735">
        <f t="shared" si="1118"/>
        <v>0</v>
      </c>
      <c r="W2735">
        <f t="shared" si="1118"/>
        <v>0</v>
      </c>
      <c r="X2735">
        <f t="shared" si="1118"/>
        <v>0</v>
      </c>
      <c r="Y2735">
        <f t="shared" si="1118"/>
        <v>0</v>
      </c>
      <c r="Z2735">
        <f t="shared" si="1118"/>
        <v>0</v>
      </c>
      <c r="AA2735">
        <f t="shared" si="1118"/>
        <v>1</v>
      </c>
      <c r="AB2735">
        <f t="shared" si="1118"/>
        <v>0</v>
      </c>
      <c r="AC2735">
        <f t="shared" si="1119"/>
        <v>0</v>
      </c>
      <c r="AD2735">
        <f t="shared" si="1119"/>
        <v>0</v>
      </c>
      <c r="AE2735">
        <f t="shared" si="1119"/>
        <v>0</v>
      </c>
      <c r="AF2735">
        <f t="shared" si="1119"/>
        <v>0</v>
      </c>
      <c r="AG2735">
        <f t="shared" si="1119"/>
        <v>0</v>
      </c>
      <c r="AH2735">
        <f t="shared" si="1119"/>
        <v>0</v>
      </c>
      <c r="AI2735">
        <f t="shared" si="1119"/>
        <v>1</v>
      </c>
      <c r="AJ2735">
        <f t="shared" ca="1" si="1102"/>
        <v>1</v>
      </c>
      <c r="AK2735">
        <f t="shared" ca="1" si="1103"/>
        <v>0</v>
      </c>
      <c r="AL2735">
        <f t="shared" ca="1" si="1104"/>
        <v>0</v>
      </c>
      <c r="AM2735">
        <f t="shared" ca="1" si="1105"/>
        <v>0</v>
      </c>
      <c r="AN2735">
        <f t="shared" ca="1" si="1106"/>
        <v>1</v>
      </c>
      <c r="AO2735">
        <f t="shared" ca="1" si="1107"/>
        <v>0</v>
      </c>
      <c r="AP2735">
        <f t="shared" ca="1" si="1108"/>
        <v>0</v>
      </c>
      <c r="AQ2735">
        <f t="shared" ca="1" si="1109"/>
        <v>1</v>
      </c>
      <c r="AR2735">
        <f t="shared" ca="1" si="1110"/>
        <v>0</v>
      </c>
      <c r="AS2735">
        <v>1</v>
      </c>
      <c r="AT2735">
        <v>0</v>
      </c>
      <c r="AU2735">
        <f t="shared" ca="1" si="1098"/>
        <v>0</v>
      </c>
      <c r="AV2735">
        <f t="shared" ca="1" si="1098"/>
        <v>1</v>
      </c>
      <c r="AW2735">
        <f t="shared" ca="1" si="1098"/>
        <v>0</v>
      </c>
      <c r="AX2735">
        <v>0</v>
      </c>
    </row>
    <row r="2736" spans="1:50">
      <c r="A2736" s="2">
        <v>41589</v>
      </c>
      <c r="B2736">
        <v>1736</v>
      </c>
      <c r="C2736">
        <v>18</v>
      </c>
      <c r="D2736">
        <f t="shared" ca="1" si="1111"/>
        <v>18.865587722836281</v>
      </c>
      <c r="E2736">
        <f t="shared" ca="1" si="1112"/>
        <v>-0.86558772283628116</v>
      </c>
      <c r="F2736" t="str">
        <f t="shared" ca="1" si="1113"/>
        <v>medium</v>
      </c>
      <c r="G2736">
        <v>816</v>
      </c>
      <c r="H2736">
        <f t="shared" si="1114"/>
        <v>816</v>
      </c>
      <c r="I2736">
        <f t="shared" ca="1" si="1115"/>
        <v>1172.3681456589084</v>
      </c>
      <c r="J2736">
        <f t="shared" ca="1" si="1116"/>
        <v>-356.36814565890836</v>
      </c>
      <c r="K2736" t="str">
        <f t="shared" ca="1" si="1117"/>
        <v>low</v>
      </c>
      <c r="L2736">
        <v>8.3000000000000007</v>
      </c>
      <c r="M2736" t="str">
        <f t="shared" si="1093"/>
        <v>medium</v>
      </c>
      <c r="N2736">
        <f t="shared" si="1099"/>
        <v>11</v>
      </c>
      <c r="O2736">
        <f t="shared" si="1100"/>
        <v>1</v>
      </c>
      <c r="P2736" t="str">
        <f t="shared" si="1101"/>
        <v>pondělí</v>
      </c>
      <c r="Q2736">
        <f t="shared" si="1118"/>
        <v>0</v>
      </c>
      <c r="R2736">
        <f t="shared" si="1118"/>
        <v>0</v>
      </c>
      <c r="S2736">
        <f t="shared" si="1118"/>
        <v>0</v>
      </c>
      <c r="T2736">
        <f t="shared" si="1118"/>
        <v>0</v>
      </c>
      <c r="U2736">
        <f t="shared" si="1118"/>
        <v>0</v>
      </c>
      <c r="V2736">
        <f t="shared" si="1118"/>
        <v>0</v>
      </c>
      <c r="W2736">
        <f t="shared" si="1118"/>
        <v>0</v>
      </c>
      <c r="X2736">
        <f t="shared" si="1118"/>
        <v>0</v>
      </c>
      <c r="Y2736">
        <f t="shared" si="1118"/>
        <v>0</v>
      </c>
      <c r="Z2736">
        <f t="shared" si="1118"/>
        <v>0</v>
      </c>
      <c r="AA2736">
        <f t="shared" si="1118"/>
        <v>1</v>
      </c>
      <c r="AB2736">
        <f t="shared" si="1118"/>
        <v>0</v>
      </c>
      <c r="AC2736">
        <f t="shared" si="1119"/>
        <v>1</v>
      </c>
      <c r="AD2736">
        <f t="shared" si="1119"/>
        <v>0</v>
      </c>
      <c r="AE2736">
        <f t="shared" si="1119"/>
        <v>0</v>
      </c>
      <c r="AF2736">
        <f t="shared" si="1119"/>
        <v>0</v>
      </c>
      <c r="AG2736">
        <f t="shared" si="1119"/>
        <v>0</v>
      </c>
      <c r="AH2736">
        <f t="shared" si="1119"/>
        <v>0</v>
      </c>
      <c r="AI2736">
        <f t="shared" si="1119"/>
        <v>0</v>
      </c>
      <c r="AJ2736">
        <f t="shared" ca="1" si="1102"/>
        <v>1</v>
      </c>
      <c r="AK2736">
        <f t="shared" ca="1" si="1103"/>
        <v>0</v>
      </c>
      <c r="AL2736">
        <f t="shared" ca="1" si="1104"/>
        <v>0</v>
      </c>
      <c r="AM2736">
        <f t="shared" ca="1" si="1105"/>
        <v>0</v>
      </c>
      <c r="AN2736">
        <f t="shared" ca="1" si="1106"/>
        <v>1</v>
      </c>
      <c r="AO2736">
        <f t="shared" ca="1" si="1107"/>
        <v>0</v>
      </c>
      <c r="AP2736">
        <f t="shared" ca="1" si="1108"/>
        <v>0</v>
      </c>
      <c r="AQ2736">
        <f t="shared" ca="1" si="1109"/>
        <v>1</v>
      </c>
      <c r="AR2736">
        <f t="shared" ca="1" si="1110"/>
        <v>0</v>
      </c>
      <c r="AS2736">
        <v>1</v>
      </c>
      <c r="AT2736">
        <v>0</v>
      </c>
      <c r="AU2736">
        <f t="shared" ca="1" si="1098"/>
        <v>0</v>
      </c>
      <c r="AV2736">
        <f t="shared" ca="1" si="1098"/>
        <v>1</v>
      </c>
      <c r="AW2736">
        <f t="shared" ca="1" si="1098"/>
        <v>0</v>
      </c>
      <c r="AX2736">
        <v>0</v>
      </c>
    </row>
    <row r="2737" spans="1:50">
      <c r="A2737" s="2">
        <v>41590</v>
      </c>
      <c r="B2737">
        <v>1737</v>
      </c>
      <c r="C2737">
        <v>22</v>
      </c>
      <c r="D2737">
        <f t="shared" ca="1" si="1111"/>
        <v>18.865948241863222</v>
      </c>
      <c r="E2737">
        <f t="shared" ca="1" si="1112"/>
        <v>3.1340517581367777</v>
      </c>
      <c r="F2737" t="str">
        <f t="shared" ca="1" si="1113"/>
        <v>high</v>
      </c>
      <c r="G2737">
        <v>851</v>
      </c>
      <c r="H2737">
        <f t="shared" si="1114"/>
        <v>851</v>
      </c>
      <c r="I2737">
        <f t="shared" ca="1" si="1115"/>
        <v>1172.5092414125916</v>
      </c>
      <c r="J2737">
        <f t="shared" ca="1" si="1116"/>
        <v>-321.50924141259156</v>
      </c>
      <c r="K2737" t="str">
        <f t="shared" ca="1" si="1117"/>
        <v>medium</v>
      </c>
      <c r="L2737">
        <v>3.55</v>
      </c>
      <c r="M2737" t="str">
        <f t="shared" si="1093"/>
        <v>low</v>
      </c>
      <c r="N2737">
        <f t="shared" si="1099"/>
        <v>11</v>
      </c>
      <c r="O2737">
        <f t="shared" si="1100"/>
        <v>2</v>
      </c>
      <c r="P2737" t="str">
        <f t="shared" si="1101"/>
        <v>úterý</v>
      </c>
      <c r="Q2737">
        <f t="shared" si="1118"/>
        <v>0</v>
      </c>
      <c r="R2737">
        <f t="shared" si="1118"/>
        <v>0</v>
      </c>
      <c r="S2737">
        <f t="shared" si="1118"/>
        <v>0</v>
      </c>
      <c r="T2737">
        <f t="shared" si="1118"/>
        <v>0</v>
      </c>
      <c r="U2737">
        <f t="shared" si="1118"/>
        <v>0</v>
      </c>
      <c r="V2737">
        <f t="shared" si="1118"/>
        <v>0</v>
      </c>
      <c r="W2737">
        <f t="shared" si="1118"/>
        <v>0</v>
      </c>
      <c r="X2737">
        <f t="shared" si="1118"/>
        <v>0</v>
      </c>
      <c r="Y2737">
        <f t="shared" si="1118"/>
        <v>0</v>
      </c>
      <c r="Z2737">
        <f t="shared" si="1118"/>
        <v>0</v>
      </c>
      <c r="AA2737">
        <f t="shared" si="1118"/>
        <v>1</v>
      </c>
      <c r="AB2737">
        <f t="shared" si="1118"/>
        <v>0</v>
      </c>
      <c r="AC2737">
        <f t="shared" si="1119"/>
        <v>0</v>
      </c>
      <c r="AD2737">
        <f t="shared" si="1119"/>
        <v>1</v>
      </c>
      <c r="AE2737">
        <f t="shared" si="1119"/>
        <v>0</v>
      </c>
      <c r="AF2737">
        <f t="shared" si="1119"/>
        <v>0</v>
      </c>
      <c r="AG2737">
        <f t="shared" si="1119"/>
        <v>0</v>
      </c>
      <c r="AH2737">
        <f t="shared" si="1119"/>
        <v>0</v>
      </c>
      <c r="AI2737">
        <f t="shared" si="1119"/>
        <v>0</v>
      </c>
      <c r="AJ2737">
        <f t="shared" ca="1" si="1102"/>
        <v>0</v>
      </c>
      <c r="AK2737">
        <f t="shared" ca="1" si="1103"/>
        <v>1</v>
      </c>
      <c r="AL2737">
        <f t="shared" ca="1" si="1104"/>
        <v>0</v>
      </c>
      <c r="AM2737">
        <f t="shared" ca="1" si="1105"/>
        <v>0</v>
      </c>
      <c r="AN2737">
        <f t="shared" ca="1" si="1106"/>
        <v>1</v>
      </c>
      <c r="AO2737">
        <f t="shared" ca="1" si="1107"/>
        <v>0</v>
      </c>
      <c r="AP2737">
        <f t="shared" ca="1" si="1108"/>
        <v>1</v>
      </c>
      <c r="AQ2737">
        <f t="shared" ca="1" si="1109"/>
        <v>0</v>
      </c>
      <c r="AR2737">
        <f t="shared" ca="1" si="1110"/>
        <v>0</v>
      </c>
      <c r="AS2737">
        <v>0</v>
      </c>
      <c r="AT2737">
        <v>0</v>
      </c>
      <c r="AU2737">
        <f t="shared" ca="1" si="1098"/>
        <v>0</v>
      </c>
      <c r="AV2737">
        <f t="shared" ca="1" si="1098"/>
        <v>0</v>
      </c>
      <c r="AW2737">
        <f t="shared" ca="1" si="1098"/>
        <v>1</v>
      </c>
      <c r="AX2737">
        <v>0</v>
      </c>
    </row>
    <row r="2738" spans="1:50">
      <c r="A2738" s="2">
        <v>41591</v>
      </c>
      <c r="B2738">
        <v>1738</v>
      </c>
      <c r="C2738">
        <v>22</v>
      </c>
      <c r="D2738">
        <f t="shared" ca="1" si="1111"/>
        <v>18.8663060656787</v>
      </c>
      <c r="E2738">
        <f t="shared" ca="1" si="1112"/>
        <v>3.1336939343213004</v>
      </c>
      <c r="F2738" t="str">
        <f t="shared" ca="1" si="1113"/>
        <v>high</v>
      </c>
      <c r="G2738">
        <v>1233</v>
      </c>
      <c r="H2738">
        <f t="shared" si="1114"/>
        <v>1233</v>
      </c>
      <c r="I2738">
        <f t="shared" ca="1" si="1115"/>
        <v>1172.6501504794796</v>
      </c>
      <c r="J2738">
        <f t="shared" ca="1" si="1116"/>
        <v>60.349849520520365</v>
      </c>
      <c r="K2738" t="str">
        <f t="shared" ca="1" si="1117"/>
        <v>medium</v>
      </c>
      <c r="L2738">
        <v>1.4</v>
      </c>
      <c r="M2738" t="str">
        <f t="shared" si="1093"/>
        <v>low</v>
      </c>
      <c r="N2738">
        <f t="shared" si="1099"/>
        <v>11</v>
      </c>
      <c r="O2738">
        <f t="shared" si="1100"/>
        <v>3</v>
      </c>
      <c r="P2738" t="str">
        <f t="shared" si="1101"/>
        <v>středa</v>
      </c>
      <c r="Q2738">
        <f t="shared" si="1118"/>
        <v>0</v>
      </c>
      <c r="R2738">
        <f t="shared" si="1118"/>
        <v>0</v>
      </c>
      <c r="S2738">
        <f t="shared" si="1118"/>
        <v>0</v>
      </c>
      <c r="T2738">
        <f t="shared" si="1118"/>
        <v>0</v>
      </c>
      <c r="U2738">
        <f t="shared" si="1118"/>
        <v>0</v>
      </c>
      <c r="V2738">
        <f t="shared" si="1118"/>
        <v>0</v>
      </c>
      <c r="W2738">
        <f t="shared" si="1118"/>
        <v>0</v>
      </c>
      <c r="X2738">
        <f t="shared" si="1118"/>
        <v>0</v>
      </c>
      <c r="Y2738">
        <f t="shared" si="1118"/>
        <v>0</v>
      </c>
      <c r="Z2738">
        <f t="shared" si="1118"/>
        <v>0</v>
      </c>
      <c r="AA2738">
        <f t="shared" si="1118"/>
        <v>1</v>
      </c>
      <c r="AB2738">
        <f t="shared" si="1118"/>
        <v>0</v>
      </c>
      <c r="AC2738">
        <f t="shared" si="1119"/>
        <v>0</v>
      </c>
      <c r="AD2738">
        <f t="shared" si="1119"/>
        <v>0</v>
      </c>
      <c r="AE2738">
        <f t="shared" si="1119"/>
        <v>1</v>
      </c>
      <c r="AF2738">
        <f t="shared" si="1119"/>
        <v>0</v>
      </c>
      <c r="AG2738">
        <f t="shared" si="1119"/>
        <v>0</v>
      </c>
      <c r="AH2738">
        <f t="shared" si="1119"/>
        <v>0</v>
      </c>
      <c r="AI2738">
        <f t="shared" si="1119"/>
        <v>0</v>
      </c>
      <c r="AJ2738">
        <f t="shared" ca="1" si="1102"/>
        <v>1</v>
      </c>
      <c r="AK2738">
        <f t="shared" ca="1" si="1103"/>
        <v>0</v>
      </c>
      <c r="AL2738">
        <f t="shared" ca="1" si="1104"/>
        <v>0</v>
      </c>
      <c r="AM2738">
        <f t="shared" ca="1" si="1105"/>
        <v>0</v>
      </c>
      <c r="AN2738">
        <f t="shared" ca="1" si="1106"/>
        <v>1</v>
      </c>
      <c r="AO2738">
        <f t="shared" ca="1" si="1107"/>
        <v>0</v>
      </c>
      <c r="AP2738">
        <f t="shared" ca="1" si="1108"/>
        <v>1</v>
      </c>
      <c r="AQ2738">
        <f t="shared" ca="1" si="1109"/>
        <v>0</v>
      </c>
      <c r="AR2738">
        <f t="shared" ca="1" si="1110"/>
        <v>0</v>
      </c>
      <c r="AS2738">
        <v>0</v>
      </c>
      <c r="AT2738">
        <v>0</v>
      </c>
      <c r="AU2738">
        <f t="shared" ca="1" si="1098"/>
        <v>0</v>
      </c>
      <c r="AV2738">
        <f t="shared" ca="1" si="1098"/>
        <v>0</v>
      </c>
      <c r="AW2738">
        <f t="shared" ca="1" si="1098"/>
        <v>1</v>
      </c>
      <c r="AX2738">
        <v>0</v>
      </c>
    </row>
    <row r="2739" spans="1:50">
      <c r="A2739" s="2">
        <v>41592</v>
      </c>
      <c r="B2739">
        <v>1739</v>
      </c>
      <c r="C2739">
        <v>22</v>
      </c>
      <c r="D2739">
        <f t="shared" ca="1" si="1111"/>
        <v>18.866661202001286</v>
      </c>
      <c r="E2739">
        <f t="shared" ca="1" si="1112"/>
        <v>3.1333387979987144</v>
      </c>
      <c r="F2739" t="str">
        <f t="shared" ca="1" si="1113"/>
        <v>high</v>
      </c>
      <c r="G2739">
        <v>1073</v>
      </c>
      <c r="H2739">
        <f t="shared" si="1114"/>
        <v>1073</v>
      </c>
      <c r="I2739">
        <f t="shared" ca="1" si="1115"/>
        <v>1172.7908727082017</v>
      </c>
      <c r="J2739">
        <f t="shared" ca="1" si="1116"/>
        <v>-99.790872708201732</v>
      </c>
      <c r="K2739" t="str">
        <f t="shared" ca="1" si="1117"/>
        <v>medium</v>
      </c>
      <c r="L2739">
        <v>-1.2</v>
      </c>
      <c r="M2739" t="str">
        <f t="shared" si="1093"/>
        <v>low</v>
      </c>
      <c r="N2739">
        <f t="shared" si="1099"/>
        <v>11</v>
      </c>
      <c r="O2739">
        <f t="shared" si="1100"/>
        <v>4</v>
      </c>
      <c r="P2739" t="str">
        <f t="shared" si="1101"/>
        <v>čtvrtek</v>
      </c>
      <c r="Q2739">
        <f t="shared" si="1118"/>
        <v>0</v>
      </c>
      <c r="R2739">
        <f t="shared" si="1118"/>
        <v>0</v>
      </c>
      <c r="S2739">
        <f t="shared" si="1118"/>
        <v>0</v>
      </c>
      <c r="T2739">
        <f t="shared" si="1118"/>
        <v>0</v>
      </c>
      <c r="U2739">
        <f t="shared" si="1118"/>
        <v>0</v>
      </c>
      <c r="V2739">
        <f t="shared" si="1118"/>
        <v>0</v>
      </c>
      <c r="W2739">
        <f t="shared" si="1118"/>
        <v>0</v>
      </c>
      <c r="X2739">
        <f t="shared" si="1118"/>
        <v>0</v>
      </c>
      <c r="Y2739">
        <f t="shared" si="1118"/>
        <v>0</v>
      </c>
      <c r="Z2739">
        <f t="shared" si="1118"/>
        <v>0</v>
      </c>
      <c r="AA2739">
        <f t="shared" si="1118"/>
        <v>1</v>
      </c>
      <c r="AB2739">
        <f t="shared" si="1118"/>
        <v>0</v>
      </c>
      <c r="AC2739">
        <f t="shared" si="1119"/>
        <v>0</v>
      </c>
      <c r="AD2739">
        <f t="shared" si="1119"/>
        <v>0</v>
      </c>
      <c r="AE2739">
        <f t="shared" si="1119"/>
        <v>0</v>
      </c>
      <c r="AF2739">
        <f t="shared" si="1119"/>
        <v>1</v>
      </c>
      <c r="AG2739">
        <f t="shared" si="1119"/>
        <v>0</v>
      </c>
      <c r="AH2739">
        <f t="shared" si="1119"/>
        <v>0</v>
      </c>
      <c r="AI2739">
        <f t="shared" si="1119"/>
        <v>0</v>
      </c>
      <c r="AJ2739">
        <f t="shared" ca="1" si="1102"/>
        <v>0</v>
      </c>
      <c r="AK2739">
        <f t="shared" ca="1" si="1103"/>
        <v>1</v>
      </c>
      <c r="AL2739">
        <f t="shared" ca="1" si="1104"/>
        <v>0</v>
      </c>
      <c r="AM2739">
        <f t="shared" ca="1" si="1105"/>
        <v>0</v>
      </c>
      <c r="AN2739">
        <f t="shared" ca="1" si="1106"/>
        <v>0</v>
      </c>
      <c r="AO2739">
        <f t="shared" ca="1" si="1107"/>
        <v>1</v>
      </c>
      <c r="AP2739">
        <f t="shared" ca="1" si="1108"/>
        <v>1</v>
      </c>
      <c r="AQ2739">
        <f t="shared" ca="1" si="1109"/>
        <v>0</v>
      </c>
      <c r="AR2739">
        <f t="shared" ca="1" si="1110"/>
        <v>0</v>
      </c>
      <c r="AS2739">
        <v>0</v>
      </c>
      <c r="AT2739">
        <v>0</v>
      </c>
      <c r="AU2739">
        <f t="shared" ca="1" si="1098"/>
        <v>0</v>
      </c>
      <c r="AV2739">
        <f t="shared" ca="1" si="1098"/>
        <v>0</v>
      </c>
      <c r="AW2739">
        <f t="shared" ca="1" si="1098"/>
        <v>1</v>
      </c>
      <c r="AX2739">
        <v>0</v>
      </c>
    </row>
    <row r="2740" spans="1:50">
      <c r="A2740" s="2">
        <v>41593</v>
      </c>
      <c r="B2740">
        <v>1740</v>
      </c>
      <c r="C2740">
        <v>17</v>
      </c>
      <c r="D2740">
        <f t="shared" ca="1" si="1111"/>
        <v>18.86701365854956</v>
      </c>
      <c r="E2740">
        <f t="shared" ca="1" si="1112"/>
        <v>-1.8670136585495598</v>
      </c>
      <c r="F2740" t="str">
        <f t="shared" ca="1" si="1113"/>
        <v>medium</v>
      </c>
      <c r="G2740">
        <v>961</v>
      </c>
      <c r="H2740">
        <f t="shared" si="1114"/>
        <v>961</v>
      </c>
      <c r="I2740">
        <f t="shared" ca="1" si="1115"/>
        <v>1172.9314079473868</v>
      </c>
      <c r="J2740">
        <f t="shared" ca="1" si="1116"/>
        <v>-211.93140794738679</v>
      </c>
      <c r="K2740" t="str">
        <f t="shared" ca="1" si="1117"/>
        <v>medium</v>
      </c>
      <c r="L2740">
        <v>8.6999999999999993</v>
      </c>
      <c r="M2740" t="str">
        <f t="shared" si="1093"/>
        <v>medium</v>
      </c>
      <c r="N2740">
        <f t="shared" si="1099"/>
        <v>11</v>
      </c>
      <c r="O2740">
        <f t="shared" si="1100"/>
        <v>5</v>
      </c>
      <c r="P2740" t="str">
        <f t="shared" si="1101"/>
        <v>pátek</v>
      </c>
      <c r="Q2740">
        <f t="shared" si="1118"/>
        <v>0</v>
      </c>
      <c r="R2740">
        <f t="shared" si="1118"/>
        <v>0</v>
      </c>
      <c r="S2740">
        <f t="shared" si="1118"/>
        <v>0</v>
      </c>
      <c r="T2740">
        <f t="shared" si="1118"/>
        <v>0</v>
      </c>
      <c r="U2740">
        <f t="shared" si="1118"/>
        <v>0</v>
      </c>
      <c r="V2740">
        <f t="shared" si="1118"/>
        <v>0</v>
      </c>
      <c r="W2740">
        <f t="shared" si="1118"/>
        <v>0</v>
      </c>
      <c r="X2740">
        <f t="shared" si="1118"/>
        <v>0</v>
      </c>
      <c r="Y2740">
        <f t="shared" si="1118"/>
        <v>0</v>
      </c>
      <c r="Z2740">
        <f t="shared" si="1118"/>
        <v>0</v>
      </c>
      <c r="AA2740">
        <f t="shared" si="1118"/>
        <v>1</v>
      </c>
      <c r="AB2740">
        <f t="shared" si="1118"/>
        <v>0</v>
      </c>
      <c r="AC2740">
        <f t="shared" si="1119"/>
        <v>0</v>
      </c>
      <c r="AD2740">
        <f t="shared" si="1119"/>
        <v>0</v>
      </c>
      <c r="AE2740">
        <f t="shared" si="1119"/>
        <v>0</v>
      </c>
      <c r="AF2740">
        <f t="shared" si="1119"/>
        <v>0</v>
      </c>
      <c r="AG2740">
        <f t="shared" si="1119"/>
        <v>1</v>
      </c>
      <c r="AH2740">
        <f t="shared" si="1119"/>
        <v>0</v>
      </c>
      <c r="AI2740">
        <f t="shared" si="1119"/>
        <v>0</v>
      </c>
      <c r="AJ2740">
        <f t="shared" ca="1" si="1102"/>
        <v>0</v>
      </c>
      <c r="AK2740">
        <f t="shared" ca="1" si="1103"/>
        <v>1</v>
      </c>
      <c r="AL2740">
        <f t="shared" ca="1" si="1104"/>
        <v>0</v>
      </c>
      <c r="AM2740">
        <f t="shared" ca="1" si="1105"/>
        <v>0</v>
      </c>
      <c r="AN2740">
        <f t="shared" ca="1" si="1106"/>
        <v>1</v>
      </c>
      <c r="AO2740">
        <f t="shared" ca="1" si="1107"/>
        <v>0</v>
      </c>
      <c r="AP2740">
        <f t="shared" ca="1" si="1108"/>
        <v>0</v>
      </c>
      <c r="AQ2740">
        <f t="shared" ca="1" si="1109"/>
        <v>1</v>
      </c>
      <c r="AR2740">
        <f t="shared" ca="1" si="1110"/>
        <v>0</v>
      </c>
      <c r="AS2740">
        <v>0</v>
      </c>
      <c r="AT2740">
        <v>0</v>
      </c>
      <c r="AU2740">
        <f t="shared" ca="1" si="1098"/>
        <v>0</v>
      </c>
      <c r="AV2740">
        <f t="shared" ca="1" si="1098"/>
        <v>1</v>
      </c>
      <c r="AW2740">
        <f t="shared" ca="1" si="1098"/>
        <v>0</v>
      </c>
      <c r="AX2740">
        <v>0</v>
      </c>
    </row>
    <row r="2741" spans="1:50">
      <c r="A2741" s="2">
        <v>41594</v>
      </c>
      <c r="B2741">
        <v>1741</v>
      </c>
      <c r="C2741">
        <v>13</v>
      </c>
      <c r="D2741">
        <f t="shared" ca="1" si="1111"/>
        <v>18.867363443042109</v>
      </c>
      <c r="E2741">
        <f t="shared" ca="1" si="1112"/>
        <v>-5.8673634430421089</v>
      </c>
      <c r="F2741" t="str">
        <f t="shared" ca="1" si="1113"/>
        <v>low</v>
      </c>
      <c r="G2741">
        <v>866</v>
      </c>
      <c r="H2741">
        <f t="shared" si="1114"/>
        <v>866</v>
      </c>
      <c r="I2741">
        <f t="shared" ca="1" si="1115"/>
        <v>1173.071756045664</v>
      </c>
      <c r="J2741">
        <f t="shared" ca="1" si="1116"/>
        <v>-307.07175604566396</v>
      </c>
      <c r="K2741" t="str">
        <f t="shared" ca="1" si="1117"/>
        <v>medium</v>
      </c>
      <c r="L2741">
        <v>6.094444444444445</v>
      </c>
      <c r="M2741" t="str">
        <f t="shared" si="1093"/>
        <v>medium</v>
      </c>
      <c r="N2741">
        <f t="shared" si="1099"/>
        <v>11</v>
      </c>
      <c r="O2741">
        <f t="shared" si="1100"/>
        <v>6</v>
      </c>
      <c r="P2741" t="str">
        <f t="shared" si="1101"/>
        <v>sobota</v>
      </c>
      <c r="Q2741">
        <f t="shared" ref="Q2741:AB2750" si="1120">VLOOKUP($N2741,$V$31:$AH$42,Q$592+1,0)</f>
        <v>0</v>
      </c>
      <c r="R2741">
        <f t="shared" si="1120"/>
        <v>0</v>
      </c>
      <c r="S2741">
        <f t="shared" si="1120"/>
        <v>0</v>
      </c>
      <c r="T2741">
        <f t="shared" si="1120"/>
        <v>0</v>
      </c>
      <c r="U2741">
        <f t="shared" si="1120"/>
        <v>0</v>
      </c>
      <c r="V2741">
        <f t="shared" si="1120"/>
        <v>0</v>
      </c>
      <c r="W2741">
        <f t="shared" si="1120"/>
        <v>0</v>
      </c>
      <c r="X2741">
        <f t="shared" si="1120"/>
        <v>0</v>
      </c>
      <c r="Y2741">
        <f t="shared" si="1120"/>
        <v>0</v>
      </c>
      <c r="Z2741">
        <f t="shared" si="1120"/>
        <v>0</v>
      </c>
      <c r="AA2741">
        <f t="shared" si="1120"/>
        <v>1</v>
      </c>
      <c r="AB2741">
        <f t="shared" si="1120"/>
        <v>0</v>
      </c>
      <c r="AC2741">
        <f t="shared" ref="AC2741:AI2750" si="1121">VLOOKUP($O2741,$V$74:$AC$80,AC$592+1,0)</f>
        <v>0</v>
      </c>
      <c r="AD2741">
        <f t="shared" si="1121"/>
        <v>0</v>
      </c>
      <c r="AE2741">
        <f t="shared" si="1121"/>
        <v>0</v>
      </c>
      <c r="AF2741">
        <f t="shared" si="1121"/>
        <v>0</v>
      </c>
      <c r="AG2741">
        <f t="shared" si="1121"/>
        <v>0</v>
      </c>
      <c r="AH2741">
        <f t="shared" si="1121"/>
        <v>1</v>
      </c>
      <c r="AI2741">
        <f t="shared" si="1121"/>
        <v>0</v>
      </c>
      <c r="AJ2741">
        <f t="shared" ca="1" si="1102"/>
        <v>0</v>
      </c>
      <c r="AK2741">
        <f t="shared" ca="1" si="1103"/>
        <v>1</v>
      </c>
      <c r="AL2741">
        <f t="shared" ca="1" si="1104"/>
        <v>0</v>
      </c>
      <c r="AM2741">
        <f t="shared" ca="1" si="1105"/>
        <v>0</v>
      </c>
      <c r="AN2741">
        <f t="shared" ca="1" si="1106"/>
        <v>1</v>
      </c>
      <c r="AO2741">
        <f t="shared" ca="1" si="1107"/>
        <v>0</v>
      </c>
      <c r="AP2741">
        <f t="shared" ca="1" si="1108"/>
        <v>0</v>
      </c>
      <c r="AQ2741">
        <f t="shared" ca="1" si="1109"/>
        <v>1</v>
      </c>
      <c r="AR2741">
        <f t="shared" ca="1" si="1110"/>
        <v>0</v>
      </c>
      <c r="AS2741">
        <v>0</v>
      </c>
      <c r="AT2741">
        <v>0</v>
      </c>
      <c r="AU2741">
        <f t="shared" ref="AU2741:AW2760" ca="1" si="1122">VLOOKUP(INDIRECT($AU$590&amp;ROW($A2741)),$F$17:$I$19,AU$592+1,0)</f>
        <v>1</v>
      </c>
      <c r="AV2741">
        <f t="shared" ca="1" si="1122"/>
        <v>0</v>
      </c>
      <c r="AW2741">
        <f t="shared" ca="1" si="1122"/>
        <v>0</v>
      </c>
      <c r="AX2741">
        <v>0</v>
      </c>
    </row>
    <row r="2742" spans="1:50">
      <c r="A2742" s="2">
        <v>41595</v>
      </c>
      <c r="B2742">
        <v>1742</v>
      </c>
      <c r="C2742">
        <v>14</v>
      </c>
      <c r="D2742">
        <f t="shared" ca="1" si="1111"/>
        <v>18.867710563197505</v>
      </c>
      <c r="E2742">
        <f t="shared" ca="1" si="1112"/>
        <v>-4.8677105631975053</v>
      </c>
      <c r="F2742" t="str">
        <f t="shared" ca="1" si="1113"/>
        <v>low</v>
      </c>
      <c r="G2742">
        <v>630</v>
      </c>
      <c r="H2742">
        <f t="shared" si="1114"/>
        <v>630</v>
      </c>
      <c r="I2742">
        <f t="shared" ca="1" si="1115"/>
        <v>1173.211916851662</v>
      </c>
      <c r="J2742">
        <f t="shared" ca="1" si="1116"/>
        <v>-543.21191685166195</v>
      </c>
      <c r="K2742" t="str">
        <f t="shared" ca="1" si="1117"/>
        <v>low</v>
      </c>
      <c r="L2742">
        <v>3.55</v>
      </c>
      <c r="M2742" t="str">
        <f t="shared" si="1093"/>
        <v>low</v>
      </c>
      <c r="N2742">
        <f t="shared" si="1099"/>
        <v>11</v>
      </c>
      <c r="O2742">
        <f t="shared" si="1100"/>
        <v>7</v>
      </c>
      <c r="P2742" t="str">
        <f t="shared" si="1101"/>
        <v>neděle</v>
      </c>
      <c r="Q2742">
        <f t="shared" si="1120"/>
        <v>0</v>
      </c>
      <c r="R2742">
        <f t="shared" si="1120"/>
        <v>0</v>
      </c>
      <c r="S2742">
        <f t="shared" si="1120"/>
        <v>0</v>
      </c>
      <c r="T2742">
        <f t="shared" si="1120"/>
        <v>0</v>
      </c>
      <c r="U2742">
        <f t="shared" si="1120"/>
        <v>0</v>
      </c>
      <c r="V2742">
        <f t="shared" si="1120"/>
        <v>0</v>
      </c>
      <c r="W2742">
        <f t="shared" si="1120"/>
        <v>0</v>
      </c>
      <c r="X2742">
        <f t="shared" si="1120"/>
        <v>0</v>
      </c>
      <c r="Y2742">
        <f t="shared" si="1120"/>
        <v>0</v>
      </c>
      <c r="Z2742">
        <f t="shared" si="1120"/>
        <v>0</v>
      </c>
      <c r="AA2742">
        <f t="shared" si="1120"/>
        <v>1</v>
      </c>
      <c r="AB2742">
        <f t="shared" si="1120"/>
        <v>0</v>
      </c>
      <c r="AC2742">
        <f t="shared" si="1121"/>
        <v>0</v>
      </c>
      <c r="AD2742">
        <f t="shared" si="1121"/>
        <v>0</v>
      </c>
      <c r="AE2742">
        <f t="shared" si="1121"/>
        <v>0</v>
      </c>
      <c r="AF2742">
        <f t="shared" si="1121"/>
        <v>0</v>
      </c>
      <c r="AG2742">
        <f t="shared" si="1121"/>
        <v>0</v>
      </c>
      <c r="AH2742">
        <f t="shared" si="1121"/>
        <v>0</v>
      </c>
      <c r="AI2742">
        <f t="shared" si="1121"/>
        <v>1</v>
      </c>
      <c r="AJ2742">
        <f t="shared" ca="1" si="1102"/>
        <v>0</v>
      </c>
      <c r="AK2742">
        <f t="shared" ca="1" si="1103"/>
        <v>0</v>
      </c>
      <c r="AL2742">
        <f t="shared" ca="1" si="1104"/>
        <v>1</v>
      </c>
      <c r="AM2742">
        <f t="shared" ca="1" si="1105"/>
        <v>0</v>
      </c>
      <c r="AN2742">
        <f t="shared" ca="1" si="1106"/>
        <v>1</v>
      </c>
      <c r="AO2742">
        <f t="shared" ca="1" si="1107"/>
        <v>0</v>
      </c>
      <c r="AP2742">
        <f t="shared" ca="1" si="1108"/>
        <v>1</v>
      </c>
      <c r="AQ2742">
        <f t="shared" ca="1" si="1109"/>
        <v>0</v>
      </c>
      <c r="AR2742">
        <f t="shared" ca="1" si="1110"/>
        <v>0</v>
      </c>
      <c r="AS2742">
        <v>0</v>
      </c>
      <c r="AT2742">
        <v>0</v>
      </c>
      <c r="AU2742">
        <f t="shared" ca="1" si="1122"/>
        <v>1</v>
      </c>
      <c r="AV2742">
        <f t="shared" ca="1" si="1122"/>
        <v>0</v>
      </c>
      <c r="AW2742">
        <f t="shared" ca="1" si="1122"/>
        <v>0</v>
      </c>
      <c r="AX2742">
        <v>0</v>
      </c>
    </row>
    <row r="2743" spans="1:50">
      <c r="A2743" s="2">
        <v>41596</v>
      </c>
      <c r="B2743">
        <v>1743</v>
      </c>
      <c r="C2743">
        <v>18</v>
      </c>
      <c r="D2743">
        <f t="shared" ca="1" si="1111"/>
        <v>18.868055026734329</v>
      </c>
      <c r="E2743">
        <f t="shared" ca="1" si="1112"/>
        <v>-0.86805502673432855</v>
      </c>
      <c r="F2743" t="str">
        <f t="shared" ca="1" si="1113"/>
        <v>medium</v>
      </c>
      <c r="G2743">
        <v>424</v>
      </c>
      <c r="H2743">
        <f t="shared" si="1114"/>
        <v>424</v>
      </c>
      <c r="I2743">
        <f t="shared" ca="1" si="1115"/>
        <v>1173.3518902140097</v>
      </c>
      <c r="J2743">
        <f t="shared" ca="1" si="1116"/>
        <v>-749.3518902140097</v>
      </c>
      <c r="K2743" t="str">
        <f t="shared" ca="1" si="1117"/>
        <v>low</v>
      </c>
      <c r="L2743">
        <v>6.3</v>
      </c>
      <c r="M2743" t="str">
        <f t="shared" si="1093"/>
        <v>medium</v>
      </c>
      <c r="N2743">
        <f t="shared" si="1099"/>
        <v>11</v>
      </c>
      <c r="O2743">
        <f t="shared" si="1100"/>
        <v>1</v>
      </c>
      <c r="P2743" t="str">
        <f t="shared" si="1101"/>
        <v>pondělí</v>
      </c>
      <c r="Q2743">
        <f t="shared" si="1120"/>
        <v>0</v>
      </c>
      <c r="R2743">
        <f t="shared" si="1120"/>
        <v>0</v>
      </c>
      <c r="S2743">
        <f t="shared" si="1120"/>
        <v>0</v>
      </c>
      <c r="T2743">
        <f t="shared" si="1120"/>
        <v>0</v>
      </c>
      <c r="U2743">
        <f t="shared" si="1120"/>
        <v>0</v>
      </c>
      <c r="V2743">
        <f t="shared" si="1120"/>
        <v>0</v>
      </c>
      <c r="W2743">
        <f t="shared" si="1120"/>
        <v>0</v>
      </c>
      <c r="X2743">
        <f t="shared" si="1120"/>
        <v>0</v>
      </c>
      <c r="Y2743">
        <f t="shared" si="1120"/>
        <v>0</v>
      </c>
      <c r="Z2743">
        <f t="shared" si="1120"/>
        <v>0</v>
      </c>
      <c r="AA2743">
        <f t="shared" si="1120"/>
        <v>1</v>
      </c>
      <c r="AB2743">
        <f t="shared" si="1120"/>
        <v>0</v>
      </c>
      <c r="AC2743">
        <f t="shared" si="1121"/>
        <v>1</v>
      </c>
      <c r="AD2743">
        <f t="shared" si="1121"/>
        <v>0</v>
      </c>
      <c r="AE2743">
        <f t="shared" si="1121"/>
        <v>0</v>
      </c>
      <c r="AF2743">
        <f t="shared" si="1121"/>
        <v>0</v>
      </c>
      <c r="AG2743">
        <f t="shared" si="1121"/>
        <v>0</v>
      </c>
      <c r="AH2743">
        <f t="shared" si="1121"/>
        <v>0</v>
      </c>
      <c r="AI2743">
        <f t="shared" si="1121"/>
        <v>0</v>
      </c>
      <c r="AJ2743">
        <f t="shared" ca="1" si="1102"/>
        <v>0</v>
      </c>
      <c r="AK2743">
        <f t="shared" ca="1" si="1103"/>
        <v>0</v>
      </c>
      <c r="AL2743">
        <f t="shared" ca="1" si="1104"/>
        <v>1</v>
      </c>
      <c r="AM2743">
        <f t="shared" ca="1" si="1105"/>
        <v>0</v>
      </c>
      <c r="AN2743">
        <f t="shared" ca="1" si="1106"/>
        <v>1</v>
      </c>
      <c r="AO2743">
        <f t="shared" ca="1" si="1107"/>
        <v>0</v>
      </c>
      <c r="AP2743">
        <f t="shared" ca="1" si="1108"/>
        <v>0</v>
      </c>
      <c r="AQ2743">
        <f t="shared" ca="1" si="1109"/>
        <v>1</v>
      </c>
      <c r="AR2743">
        <f t="shared" ca="1" si="1110"/>
        <v>0</v>
      </c>
      <c r="AS2743">
        <v>0</v>
      </c>
      <c r="AT2743">
        <v>0</v>
      </c>
      <c r="AU2743">
        <f t="shared" ca="1" si="1122"/>
        <v>0</v>
      </c>
      <c r="AV2743">
        <f t="shared" ca="1" si="1122"/>
        <v>1</v>
      </c>
      <c r="AW2743">
        <f t="shared" ca="1" si="1122"/>
        <v>0</v>
      </c>
      <c r="AX2743">
        <v>0</v>
      </c>
    </row>
    <row r="2744" spans="1:50">
      <c r="A2744" s="2">
        <v>41597</v>
      </c>
      <c r="B2744">
        <v>1744</v>
      </c>
      <c r="C2744">
        <v>22</v>
      </c>
      <c r="D2744">
        <f t="shared" ca="1" si="1111"/>
        <v>18.868396841371158</v>
      </c>
      <c r="E2744">
        <f t="shared" ca="1" si="1112"/>
        <v>3.1316031586288418</v>
      </c>
      <c r="F2744" t="str">
        <f t="shared" ca="1" si="1113"/>
        <v>high</v>
      </c>
      <c r="G2744">
        <v>1138</v>
      </c>
      <c r="H2744">
        <f t="shared" si="1114"/>
        <v>1138</v>
      </c>
      <c r="I2744">
        <f t="shared" ca="1" si="1115"/>
        <v>1173.4916759813364</v>
      </c>
      <c r="J2744">
        <f t="shared" ca="1" si="1116"/>
        <v>-35.491675981336357</v>
      </c>
      <c r="K2744" t="str">
        <f t="shared" ca="1" si="1117"/>
        <v>medium</v>
      </c>
      <c r="L2744">
        <v>8.1999999999999993</v>
      </c>
      <c r="M2744" t="str">
        <f t="shared" si="1093"/>
        <v>medium</v>
      </c>
      <c r="N2744">
        <f t="shared" si="1099"/>
        <v>11</v>
      </c>
      <c r="O2744">
        <f t="shared" si="1100"/>
        <v>2</v>
      </c>
      <c r="P2744" t="str">
        <f t="shared" si="1101"/>
        <v>úterý</v>
      </c>
      <c r="Q2744">
        <f t="shared" si="1120"/>
        <v>0</v>
      </c>
      <c r="R2744">
        <f t="shared" si="1120"/>
        <v>0</v>
      </c>
      <c r="S2744">
        <f t="shared" si="1120"/>
        <v>0</v>
      </c>
      <c r="T2744">
        <f t="shared" si="1120"/>
        <v>0</v>
      </c>
      <c r="U2744">
        <f t="shared" si="1120"/>
        <v>0</v>
      </c>
      <c r="V2744">
        <f t="shared" si="1120"/>
        <v>0</v>
      </c>
      <c r="W2744">
        <f t="shared" si="1120"/>
        <v>0</v>
      </c>
      <c r="X2744">
        <f t="shared" si="1120"/>
        <v>0</v>
      </c>
      <c r="Y2744">
        <f t="shared" si="1120"/>
        <v>0</v>
      </c>
      <c r="Z2744">
        <f t="shared" si="1120"/>
        <v>0</v>
      </c>
      <c r="AA2744">
        <f t="shared" si="1120"/>
        <v>1</v>
      </c>
      <c r="AB2744">
        <f t="shared" si="1120"/>
        <v>0</v>
      </c>
      <c r="AC2744">
        <f t="shared" si="1121"/>
        <v>0</v>
      </c>
      <c r="AD2744">
        <f t="shared" si="1121"/>
        <v>1</v>
      </c>
      <c r="AE2744">
        <f t="shared" si="1121"/>
        <v>0</v>
      </c>
      <c r="AF2744">
        <f t="shared" si="1121"/>
        <v>0</v>
      </c>
      <c r="AG2744">
        <f t="shared" si="1121"/>
        <v>0</v>
      </c>
      <c r="AH2744">
        <f t="shared" si="1121"/>
        <v>0</v>
      </c>
      <c r="AI2744">
        <f t="shared" si="1121"/>
        <v>0</v>
      </c>
      <c r="AJ2744">
        <f t="shared" ca="1" si="1102"/>
        <v>0</v>
      </c>
      <c r="AK2744">
        <f t="shared" ca="1" si="1103"/>
        <v>1</v>
      </c>
      <c r="AL2744">
        <f t="shared" ca="1" si="1104"/>
        <v>0</v>
      </c>
      <c r="AM2744">
        <f t="shared" ca="1" si="1105"/>
        <v>0</v>
      </c>
      <c r="AN2744">
        <f t="shared" ca="1" si="1106"/>
        <v>1</v>
      </c>
      <c r="AO2744">
        <f t="shared" ca="1" si="1107"/>
        <v>0</v>
      </c>
      <c r="AP2744">
        <f t="shared" ca="1" si="1108"/>
        <v>0</v>
      </c>
      <c r="AQ2744">
        <f t="shared" ca="1" si="1109"/>
        <v>1</v>
      </c>
      <c r="AR2744">
        <f t="shared" ca="1" si="1110"/>
        <v>0</v>
      </c>
      <c r="AS2744">
        <v>1</v>
      </c>
      <c r="AT2744">
        <v>0</v>
      </c>
      <c r="AU2744">
        <f t="shared" ca="1" si="1122"/>
        <v>0</v>
      </c>
      <c r="AV2744">
        <f t="shared" ca="1" si="1122"/>
        <v>0</v>
      </c>
      <c r="AW2744">
        <f t="shared" ca="1" si="1122"/>
        <v>1</v>
      </c>
      <c r="AX2744">
        <v>0</v>
      </c>
    </row>
    <row r="2745" spans="1:50">
      <c r="A2745" s="2">
        <v>41598</v>
      </c>
      <c r="B2745">
        <v>1745</v>
      </c>
      <c r="C2745">
        <v>18</v>
      </c>
      <c r="D2745">
        <f t="shared" ca="1" si="1111"/>
        <v>18.868736014826577</v>
      </c>
      <c r="E2745">
        <f t="shared" ca="1" si="1112"/>
        <v>-0.86873601482657747</v>
      </c>
      <c r="F2745" t="str">
        <f t="shared" ca="1" si="1113"/>
        <v>medium</v>
      </c>
      <c r="G2745">
        <v>1543</v>
      </c>
      <c r="H2745">
        <f t="shared" si="1114"/>
        <v>1543</v>
      </c>
      <c r="I2745">
        <f t="shared" ca="1" si="1115"/>
        <v>1173.6312740022711</v>
      </c>
      <c r="J2745">
        <f t="shared" ca="1" si="1116"/>
        <v>369.36872599772892</v>
      </c>
      <c r="K2745" t="str">
        <f t="shared" ca="1" si="1117"/>
        <v>high</v>
      </c>
      <c r="L2745">
        <v>4.07</v>
      </c>
      <c r="M2745" t="str">
        <f t="shared" si="1093"/>
        <v>low</v>
      </c>
      <c r="N2745">
        <f t="shared" si="1099"/>
        <v>11</v>
      </c>
      <c r="O2745">
        <f t="shared" si="1100"/>
        <v>3</v>
      </c>
      <c r="P2745" t="str">
        <f t="shared" si="1101"/>
        <v>středa</v>
      </c>
      <c r="Q2745">
        <f t="shared" si="1120"/>
        <v>0</v>
      </c>
      <c r="R2745">
        <f t="shared" si="1120"/>
        <v>0</v>
      </c>
      <c r="S2745">
        <f t="shared" si="1120"/>
        <v>0</v>
      </c>
      <c r="T2745">
        <f t="shared" si="1120"/>
        <v>0</v>
      </c>
      <c r="U2745">
        <f t="shared" si="1120"/>
        <v>0</v>
      </c>
      <c r="V2745">
        <f t="shared" si="1120"/>
        <v>0</v>
      </c>
      <c r="W2745">
        <f t="shared" si="1120"/>
        <v>0</v>
      </c>
      <c r="X2745">
        <f t="shared" si="1120"/>
        <v>0</v>
      </c>
      <c r="Y2745">
        <f t="shared" si="1120"/>
        <v>0</v>
      </c>
      <c r="Z2745">
        <f t="shared" si="1120"/>
        <v>0</v>
      </c>
      <c r="AA2745">
        <f t="shared" si="1120"/>
        <v>1</v>
      </c>
      <c r="AB2745">
        <f t="shared" si="1120"/>
        <v>0</v>
      </c>
      <c r="AC2745">
        <f t="shared" si="1121"/>
        <v>0</v>
      </c>
      <c r="AD2745">
        <f t="shared" si="1121"/>
        <v>0</v>
      </c>
      <c r="AE2745">
        <f t="shared" si="1121"/>
        <v>1</v>
      </c>
      <c r="AF2745">
        <f t="shared" si="1121"/>
        <v>0</v>
      </c>
      <c r="AG2745">
        <f t="shared" si="1121"/>
        <v>0</v>
      </c>
      <c r="AH2745">
        <f t="shared" si="1121"/>
        <v>0</v>
      </c>
      <c r="AI2745">
        <f t="shared" si="1121"/>
        <v>0</v>
      </c>
      <c r="AJ2745">
        <f t="shared" ca="1" si="1102"/>
        <v>1</v>
      </c>
      <c r="AK2745">
        <f t="shared" ca="1" si="1103"/>
        <v>0</v>
      </c>
      <c r="AL2745">
        <f t="shared" ca="1" si="1104"/>
        <v>0</v>
      </c>
      <c r="AM2745">
        <f t="shared" ca="1" si="1105"/>
        <v>0</v>
      </c>
      <c r="AN2745">
        <f t="shared" ca="1" si="1106"/>
        <v>1</v>
      </c>
      <c r="AO2745">
        <f t="shared" ca="1" si="1107"/>
        <v>0</v>
      </c>
      <c r="AP2745">
        <f t="shared" ca="1" si="1108"/>
        <v>1</v>
      </c>
      <c r="AQ2745">
        <f t="shared" ca="1" si="1109"/>
        <v>0</v>
      </c>
      <c r="AR2745">
        <f t="shared" ca="1" si="1110"/>
        <v>0</v>
      </c>
      <c r="AS2745">
        <v>1</v>
      </c>
      <c r="AT2745">
        <v>0</v>
      </c>
      <c r="AU2745">
        <f t="shared" ca="1" si="1122"/>
        <v>0</v>
      </c>
      <c r="AV2745">
        <f t="shared" ca="1" si="1122"/>
        <v>1</v>
      </c>
      <c r="AW2745">
        <f t="shared" ca="1" si="1122"/>
        <v>0</v>
      </c>
      <c r="AX2745">
        <v>0</v>
      </c>
    </row>
    <row r="2746" spans="1:50">
      <c r="A2746" s="2">
        <v>41599</v>
      </c>
      <c r="B2746">
        <v>1746</v>
      </c>
      <c r="C2746">
        <v>21</v>
      </c>
      <c r="D2746">
        <f t="shared" ca="1" si="1111"/>
        <v>18.869072554819162</v>
      </c>
      <c r="E2746">
        <f t="shared" ca="1" si="1112"/>
        <v>2.1309274451808378</v>
      </c>
      <c r="F2746" t="str">
        <f t="shared" ca="1" si="1113"/>
        <v>medium</v>
      </c>
      <c r="G2746">
        <v>1265</v>
      </c>
      <c r="H2746">
        <f t="shared" si="1114"/>
        <v>1265</v>
      </c>
      <c r="I2746">
        <f t="shared" ca="1" si="1115"/>
        <v>1173.7706841254426</v>
      </c>
      <c r="J2746">
        <f t="shared" ca="1" si="1116"/>
        <v>91.229315874557415</v>
      </c>
      <c r="K2746" t="str">
        <f t="shared" ca="1" si="1117"/>
        <v>medium</v>
      </c>
      <c r="L2746">
        <v>1.0357142857142858</v>
      </c>
      <c r="M2746" t="str">
        <f t="shared" si="1093"/>
        <v>low</v>
      </c>
      <c r="N2746">
        <f t="shared" si="1099"/>
        <v>11</v>
      </c>
      <c r="O2746">
        <f t="shared" si="1100"/>
        <v>4</v>
      </c>
      <c r="P2746" t="str">
        <f t="shared" si="1101"/>
        <v>čtvrtek</v>
      </c>
      <c r="Q2746">
        <f t="shared" si="1120"/>
        <v>0</v>
      </c>
      <c r="R2746">
        <f t="shared" si="1120"/>
        <v>0</v>
      </c>
      <c r="S2746">
        <f t="shared" si="1120"/>
        <v>0</v>
      </c>
      <c r="T2746">
        <f t="shared" si="1120"/>
        <v>0</v>
      </c>
      <c r="U2746">
        <f t="shared" si="1120"/>
        <v>0</v>
      </c>
      <c r="V2746">
        <f t="shared" si="1120"/>
        <v>0</v>
      </c>
      <c r="W2746">
        <f t="shared" si="1120"/>
        <v>0</v>
      </c>
      <c r="X2746">
        <f t="shared" si="1120"/>
        <v>0</v>
      </c>
      <c r="Y2746">
        <f t="shared" si="1120"/>
        <v>0</v>
      </c>
      <c r="Z2746">
        <f t="shared" si="1120"/>
        <v>0</v>
      </c>
      <c r="AA2746">
        <f t="shared" si="1120"/>
        <v>1</v>
      </c>
      <c r="AB2746">
        <f t="shared" si="1120"/>
        <v>0</v>
      </c>
      <c r="AC2746">
        <f t="shared" si="1121"/>
        <v>0</v>
      </c>
      <c r="AD2746">
        <f t="shared" si="1121"/>
        <v>0</v>
      </c>
      <c r="AE2746">
        <f t="shared" si="1121"/>
        <v>0</v>
      </c>
      <c r="AF2746">
        <f t="shared" si="1121"/>
        <v>1</v>
      </c>
      <c r="AG2746">
        <f t="shared" si="1121"/>
        <v>0</v>
      </c>
      <c r="AH2746">
        <f t="shared" si="1121"/>
        <v>0</v>
      </c>
      <c r="AI2746">
        <f t="shared" si="1121"/>
        <v>0</v>
      </c>
      <c r="AJ2746">
        <f t="shared" ca="1" si="1102"/>
        <v>0</v>
      </c>
      <c r="AK2746">
        <f t="shared" ca="1" si="1103"/>
        <v>0</v>
      </c>
      <c r="AL2746">
        <f t="shared" ca="1" si="1104"/>
        <v>1</v>
      </c>
      <c r="AM2746">
        <f t="shared" ca="1" si="1105"/>
        <v>0</v>
      </c>
      <c r="AN2746">
        <f t="shared" ca="1" si="1106"/>
        <v>1</v>
      </c>
      <c r="AO2746">
        <f t="shared" ca="1" si="1107"/>
        <v>0</v>
      </c>
      <c r="AP2746">
        <f t="shared" ca="1" si="1108"/>
        <v>1</v>
      </c>
      <c r="AQ2746">
        <f t="shared" ca="1" si="1109"/>
        <v>0</v>
      </c>
      <c r="AR2746">
        <f t="shared" ca="1" si="1110"/>
        <v>0</v>
      </c>
      <c r="AS2746">
        <v>0</v>
      </c>
      <c r="AT2746">
        <v>0</v>
      </c>
      <c r="AU2746">
        <f t="shared" ca="1" si="1122"/>
        <v>0</v>
      </c>
      <c r="AV2746">
        <f t="shared" ca="1" si="1122"/>
        <v>1</v>
      </c>
      <c r="AW2746">
        <f t="shared" ca="1" si="1122"/>
        <v>0</v>
      </c>
      <c r="AX2746">
        <v>0</v>
      </c>
    </row>
    <row r="2747" spans="1:50">
      <c r="A2747" s="2">
        <v>41600</v>
      </c>
      <c r="B2747">
        <v>1747</v>
      </c>
      <c r="C2747">
        <v>29</v>
      </c>
      <c r="D2747">
        <f t="shared" ca="1" si="1111"/>
        <v>18.869406469067492</v>
      </c>
      <c r="E2747">
        <f t="shared" ca="1" si="1112"/>
        <v>10.130593530932508</v>
      </c>
      <c r="F2747" t="str">
        <f t="shared" ca="1" si="1113"/>
        <v>high</v>
      </c>
      <c r="G2747">
        <v>1533</v>
      </c>
      <c r="H2747">
        <f t="shared" si="1114"/>
        <v>1533</v>
      </c>
      <c r="I2747">
        <f t="shared" ca="1" si="1115"/>
        <v>1173.9099061994798</v>
      </c>
      <c r="J2747">
        <f t="shared" ca="1" si="1116"/>
        <v>359.09009380052021</v>
      </c>
      <c r="K2747" t="str">
        <f t="shared" ca="1" si="1117"/>
        <v>high</v>
      </c>
      <c r="L2747">
        <v>7.45</v>
      </c>
      <c r="M2747" t="str">
        <f t="shared" si="1093"/>
        <v>medium</v>
      </c>
      <c r="N2747">
        <f t="shared" si="1099"/>
        <v>11</v>
      </c>
      <c r="O2747">
        <f t="shared" si="1100"/>
        <v>5</v>
      </c>
      <c r="P2747" t="str">
        <f t="shared" si="1101"/>
        <v>pátek</v>
      </c>
      <c r="Q2747">
        <f t="shared" si="1120"/>
        <v>0</v>
      </c>
      <c r="R2747">
        <f t="shared" si="1120"/>
        <v>0</v>
      </c>
      <c r="S2747">
        <f t="shared" si="1120"/>
        <v>0</v>
      </c>
      <c r="T2747">
        <f t="shared" si="1120"/>
        <v>0</v>
      </c>
      <c r="U2747">
        <f t="shared" si="1120"/>
        <v>0</v>
      </c>
      <c r="V2747">
        <f t="shared" si="1120"/>
        <v>0</v>
      </c>
      <c r="W2747">
        <f t="shared" si="1120"/>
        <v>0</v>
      </c>
      <c r="X2747">
        <f t="shared" si="1120"/>
        <v>0</v>
      </c>
      <c r="Y2747">
        <f t="shared" si="1120"/>
        <v>0</v>
      </c>
      <c r="Z2747">
        <f t="shared" si="1120"/>
        <v>0</v>
      </c>
      <c r="AA2747">
        <f t="shared" si="1120"/>
        <v>1</v>
      </c>
      <c r="AB2747">
        <f t="shared" si="1120"/>
        <v>0</v>
      </c>
      <c r="AC2747">
        <f t="shared" si="1121"/>
        <v>0</v>
      </c>
      <c r="AD2747">
        <f t="shared" si="1121"/>
        <v>0</v>
      </c>
      <c r="AE2747">
        <f t="shared" si="1121"/>
        <v>0</v>
      </c>
      <c r="AF2747">
        <f t="shared" si="1121"/>
        <v>0</v>
      </c>
      <c r="AG2747">
        <f t="shared" si="1121"/>
        <v>1</v>
      </c>
      <c r="AH2747">
        <f t="shared" si="1121"/>
        <v>0</v>
      </c>
      <c r="AI2747">
        <f t="shared" si="1121"/>
        <v>0</v>
      </c>
      <c r="AJ2747">
        <f t="shared" ca="1" si="1102"/>
        <v>0</v>
      </c>
      <c r="AK2747">
        <f t="shared" ca="1" si="1103"/>
        <v>0</v>
      </c>
      <c r="AL2747">
        <f t="shared" ca="1" si="1104"/>
        <v>1</v>
      </c>
      <c r="AM2747">
        <f t="shared" ca="1" si="1105"/>
        <v>0</v>
      </c>
      <c r="AN2747">
        <f t="shared" ca="1" si="1106"/>
        <v>1</v>
      </c>
      <c r="AO2747">
        <f t="shared" ca="1" si="1107"/>
        <v>0</v>
      </c>
      <c r="AP2747">
        <f t="shared" ca="1" si="1108"/>
        <v>0</v>
      </c>
      <c r="AQ2747">
        <f t="shared" ca="1" si="1109"/>
        <v>1</v>
      </c>
      <c r="AR2747">
        <f t="shared" ca="1" si="1110"/>
        <v>0</v>
      </c>
      <c r="AS2747">
        <v>1</v>
      </c>
      <c r="AT2747">
        <v>0</v>
      </c>
      <c r="AU2747">
        <f t="shared" ca="1" si="1122"/>
        <v>0</v>
      </c>
      <c r="AV2747">
        <f t="shared" ca="1" si="1122"/>
        <v>0</v>
      </c>
      <c r="AW2747">
        <f t="shared" ca="1" si="1122"/>
        <v>1</v>
      </c>
      <c r="AX2747">
        <v>0</v>
      </c>
    </row>
    <row r="2748" spans="1:50">
      <c r="A2748" s="2">
        <v>41601</v>
      </c>
      <c r="B2748">
        <v>1748</v>
      </c>
      <c r="C2748">
        <v>15</v>
      </c>
      <c r="D2748">
        <f t="shared" ca="1" si="1111"/>
        <v>18.86973776529015</v>
      </c>
      <c r="E2748">
        <f t="shared" ca="1" si="1112"/>
        <v>-3.8697377652901501</v>
      </c>
      <c r="F2748" t="str">
        <f t="shared" ca="1" si="1113"/>
        <v>low</v>
      </c>
      <c r="G2748">
        <v>1192</v>
      </c>
      <c r="H2748">
        <f t="shared" si="1114"/>
        <v>1192</v>
      </c>
      <c r="I2748">
        <f t="shared" ca="1" si="1115"/>
        <v>1174.0489400730116</v>
      </c>
      <c r="J2748">
        <f t="shared" ca="1" si="1116"/>
        <v>17.951059926988364</v>
      </c>
      <c r="K2748" t="str">
        <f t="shared" ca="1" si="1117"/>
        <v>medium</v>
      </c>
      <c r="L2748">
        <v>6.1</v>
      </c>
      <c r="M2748" t="str">
        <f t="shared" si="1093"/>
        <v>medium</v>
      </c>
      <c r="N2748">
        <f t="shared" si="1099"/>
        <v>11</v>
      </c>
      <c r="O2748">
        <f t="shared" si="1100"/>
        <v>6</v>
      </c>
      <c r="P2748" t="str">
        <f t="shared" si="1101"/>
        <v>sobota</v>
      </c>
      <c r="Q2748">
        <f t="shared" si="1120"/>
        <v>0</v>
      </c>
      <c r="R2748">
        <f t="shared" si="1120"/>
        <v>0</v>
      </c>
      <c r="S2748">
        <f t="shared" si="1120"/>
        <v>0</v>
      </c>
      <c r="T2748">
        <f t="shared" si="1120"/>
        <v>0</v>
      </c>
      <c r="U2748">
        <f t="shared" si="1120"/>
        <v>0</v>
      </c>
      <c r="V2748">
        <f t="shared" si="1120"/>
        <v>0</v>
      </c>
      <c r="W2748">
        <f t="shared" si="1120"/>
        <v>0</v>
      </c>
      <c r="X2748">
        <f t="shared" si="1120"/>
        <v>0</v>
      </c>
      <c r="Y2748">
        <f t="shared" si="1120"/>
        <v>0</v>
      </c>
      <c r="Z2748">
        <f t="shared" si="1120"/>
        <v>0</v>
      </c>
      <c r="AA2748">
        <f t="shared" si="1120"/>
        <v>1</v>
      </c>
      <c r="AB2748">
        <f t="shared" si="1120"/>
        <v>0</v>
      </c>
      <c r="AC2748">
        <f t="shared" si="1121"/>
        <v>0</v>
      </c>
      <c r="AD2748">
        <f t="shared" si="1121"/>
        <v>0</v>
      </c>
      <c r="AE2748">
        <f t="shared" si="1121"/>
        <v>0</v>
      </c>
      <c r="AF2748">
        <f t="shared" si="1121"/>
        <v>0</v>
      </c>
      <c r="AG2748">
        <f t="shared" si="1121"/>
        <v>0</v>
      </c>
      <c r="AH2748">
        <f t="shared" si="1121"/>
        <v>1</v>
      </c>
      <c r="AI2748">
        <f t="shared" si="1121"/>
        <v>0</v>
      </c>
      <c r="AJ2748">
        <f t="shared" ca="1" si="1102"/>
        <v>0</v>
      </c>
      <c r="AK2748">
        <f t="shared" ca="1" si="1103"/>
        <v>0</v>
      </c>
      <c r="AL2748">
        <f t="shared" ca="1" si="1104"/>
        <v>1</v>
      </c>
      <c r="AM2748">
        <f t="shared" ca="1" si="1105"/>
        <v>0</v>
      </c>
      <c r="AN2748">
        <f t="shared" ca="1" si="1106"/>
        <v>1</v>
      </c>
      <c r="AO2748">
        <f t="shared" ca="1" si="1107"/>
        <v>0</v>
      </c>
      <c r="AP2748">
        <f t="shared" ca="1" si="1108"/>
        <v>0</v>
      </c>
      <c r="AQ2748">
        <f t="shared" ca="1" si="1109"/>
        <v>1</v>
      </c>
      <c r="AR2748">
        <f t="shared" ca="1" si="1110"/>
        <v>0</v>
      </c>
      <c r="AS2748">
        <v>0</v>
      </c>
      <c r="AT2748">
        <v>0</v>
      </c>
      <c r="AU2748">
        <f t="shared" ca="1" si="1122"/>
        <v>1</v>
      </c>
      <c r="AV2748">
        <f t="shared" ca="1" si="1122"/>
        <v>0</v>
      </c>
      <c r="AW2748">
        <f t="shared" ca="1" si="1122"/>
        <v>0</v>
      </c>
      <c r="AX2748">
        <v>0</v>
      </c>
    </row>
    <row r="2749" spans="1:50">
      <c r="A2749" s="2">
        <v>41602</v>
      </c>
      <c r="B2749">
        <v>1749</v>
      </c>
      <c r="C2749">
        <v>7</v>
      </c>
      <c r="D2749">
        <f t="shared" ca="1" si="1111"/>
        <v>18.870066451205705</v>
      </c>
      <c r="E2749">
        <f t="shared" ca="1" si="1112"/>
        <v>-11.870066451205705</v>
      </c>
      <c r="F2749" t="str">
        <f t="shared" ca="1" si="1113"/>
        <v>low</v>
      </c>
      <c r="G2749">
        <v>291</v>
      </c>
      <c r="H2749">
        <f t="shared" si="1114"/>
        <v>291</v>
      </c>
      <c r="I2749">
        <f t="shared" ca="1" si="1115"/>
        <v>1174.1877855946673</v>
      </c>
      <c r="J2749">
        <f t="shared" ca="1" si="1116"/>
        <v>-883.18778559466728</v>
      </c>
      <c r="K2749" t="str">
        <f t="shared" ca="1" si="1117"/>
        <v>low</v>
      </c>
      <c r="L2749">
        <v>9.4</v>
      </c>
      <c r="M2749" t="str">
        <f t="shared" si="1093"/>
        <v>medium</v>
      </c>
      <c r="N2749">
        <f t="shared" si="1099"/>
        <v>11</v>
      </c>
      <c r="O2749">
        <f t="shared" si="1100"/>
        <v>7</v>
      </c>
      <c r="P2749" t="str">
        <f t="shared" si="1101"/>
        <v>neděle</v>
      </c>
      <c r="Q2749">
        <f t="shared" si="1120"/>
        <v>0</v>
      </c>
      <c r="R2749">
        <f t="shared" si="1120"/>
        <v>0</v>
      </c>
      <c r="S2749">
        <f t="shared" si="1120"/>
        <v>0</v>
      </c>
      <c r="T2749">
        <f t="shared" si="1120"/>
        <v>0</v>
      </c>
      <c r="U2749">
        <f t="shared" si="1120"/>
        <v>0</v>
      </c>
      <c r="V2749">
        <f t="shared" si="1120"/>
        <v>0</v>
      </c>
      <c r="W2749">
        <f t="shared" si="1120"/>
        <v>0</v>
      </c>
      <c r="X2749">
        <f t="shared" si="1120"/>
        <v>0</v>
      </c>
      <c r="Y2749">
        <f t="shared" si="1120"/>
        <v>0</v>
      </c>
      <c r="Z2749">
        <f t="shared" si="1120"/>
        <v>0</v>
      </c>
      <c r="AA2749">
        <f t="shared" si="1120"/>
        <v>1</v>
      </c>
      <c r="AB2749">
        <f t="shared" si="1120"/>
        <v>0</v>
      </c>
      <c r="AC2749">
        <f t="shared" si="1121"/>
        <v>0</v>
      </c>
      <c r="AD2749">
        <f t="shared" si="1121"/>
        <v>0</v>
      </c>
      <c r="AE2749">
        <f t="shared" si="1121"/>
        <v>0</v>
      </c>
      <c r="AF2749">
        <f t="shared" si="1121"/>
        <v>0</v>
      </c>
      <c r="AG2749">
        <f t="shared" si="1121"/>
        <v>0</v>
      </c>
      <c r="AH2749">
        <f t="shared" si="1121"/>
        <v>0</v>
      </c>
      <c r="AI2749">
        <f t="shared" si="1121"/>
        <v>1</v>
      </c>
      <c r="AJ2749">
        <f t="shared" ca="1" si="1102"/>
        <v>0</v>
      </c>
      <c r="AK2749">
        <f t="shared" ca="1" si="1103"/>
        <v>1</v>
      </c>
      <c r="AL2749">
        <f t="shared" ca="1" si="1104"/>
        <v>0</v>
      </c>
      <c r="AM2749">
        <f t="shared" ca="1" si="1105"/>
        <v>0</v>
      </c>
      <c r="AN2749">
        <f t="shared" ca="1" si="1106"/>
        <v>0</v>
      </c>
      <c r="AO2749">
        <f t="shared" ca="1" si="1107"/>
        <v>1</v>
      </c>
      <c r="AP2749">
        <f t="shared" ca="1" si="1108"/>
        <v>0</v>
      </c>
      <c r="AQ2749">
        <f t="shared" ca="1" si="1109"/>
        <v>1</v>
      </c>
      <c r="AR2749">
        <f t="shared" ca="1" si="1110"/>
        <v>0</v>
      </c>
      <c r="AS2749">
        <v>0</v>
      </c>
      <c r="AT2749">
        <v>0</v>
      </c>
      <c r="AU2749">
        <f t="shared" ca="1" si="1122"/>
        <v>1</v>
      </c>
      <c r="AV2749">
        <f t="shared" ca="1" si="1122"/>
        <v>0</v>
      </c>
      <c r="AW2749">
        <f t="shared" ca="1" si="1122"/>
        <v>0</v>
      </c>
      <c r="AX2749">
        <v>0</v>
      </c>
    </row>
    <row r="2750" spans="1:50">
      <c r="A2750" s="2">
        <v>41603</v>
      </c>
      <c r="B2750">
        <v>1750</v>
      </c>
      <c r="C2750">
        <v>18</v>
      </c>
      <c r="D2750">
        <f t="shared" ca="1" si="1111"/>
        <v>18.870392534532748</v>
      </c>
      <c r="E2750">
        <f t="shared" ca="1" si="1112"/>
        <v>-0.87039253453274767</v>
      </c>
      <c r="F2750" t="str">
        <f t="shared" ca="1" si="1113"/>
        <v>medium</v>
      </c>
      <c r="G2750">
        <v>1391</v>
      </c>
      <c r="H2750">
        <f t="shared" si="1114"/>
        <v>1391</v>
      </c>
      <c r="I2750">
        <f t="shared" ca="1" si="1115"/>
        <v>1174.3264426130756</v>
      </c>
      <c r="J2750">
        <f t="shared" ca="1" si="1116"/>
        <v>216.67355738692436</v>
      </c>
      <c r="K2750" t="str">
        <f t="shared" ca="1" si="1117"/>
        <v>high</v>
      </c>
      <c r="L2750">
        <v>-0.3</v>
      </c>
      <c r="M2750" t="str">
        <f t="shared" si="1093"/>
        <v>low</v>
      </c>
      <c r="N2750">
        <f t="shared" si="1099"/>
        <v>11</v>
      </c>
      <c r="O2750">
        <f t="shared" si="1100"/>
        <v>1</v>
      </c>
      <c r="P2750" t="str">
        <f t="shared" si="1101"/>
        <v>pondělí</v>
      </c>
      <c r="Q2750">
        <f t="shared" si="1120"/>
        <v>0</v>
      </c>
      <c r="R2750">
        <f t="shared" si="1120"/>
        <v>0</v>
      </c>
      <c r="S2750">
        <f t="shared" si="1120"/>
        <v>0</v>
      </c>
      <c r="T2750">
        <f t="shared" si="1120"/>
        <v>0</v>
      </c>
      <c r="U2750">
        <f t="shared" si="1120"/>
        <v>0</v>
      </c>
      <c r="V2750">
        <f t="shared" si="1120"/>
        <v>0</v>
      </c>
      <c r="W2750">
        <f t="shared" si="1120"/>
        <v>0</v>
      </c>
      <c r="X2750">
        <f t="shared" si="1120"/>
        <v>0</v>
      </c>
      <c r="Y2750">
        <f t="shared" si="1120"/>
        <v>0</v>
      </c>
      <c r="Z2750">
        <f t="shared" si="1120"/>
        <v>0</v>
      </c>
      <c r="AA2750">
        <f t="shared" si="1120"/>
        <v>1</v>
      </c>
      <c r="AB2750">
        <f t="shared" si="1120"/>
        <v>0</v>
      </c>
      <c r="AC2750">
        <f t="shared" si="1121"/>
        <v>1</v>
      </c>
      <c r="AD2750">
        <f t="shared" si="1121"/>
        <v>0</v>
      </c>
      <c r="AE2750">
        <f t="shared" si="1121"/>
        <v>0</v>
      </c>
      <c r="AF2750">
        <f t="shared" si="1121"/>
        <v>0</v>
      </c>
      <c r="AG2750">
        <f t="shared" si="1121"/>
        <v>0</v>
      </c>
      <c r="AH2750">
        <f t="shared" si="1121"/>
        <v>0</v>
      </c>
      <c r="AI2750">
        <f t="shared" si="1121"/>
        <v>0</v>
      </c>
      <c r="AJ2750">
        <f t="shared" ca="1" si="1102"/>
        <v>0</v>
      </c>
      <c r="AK2750">
        <f t="shared" ca="1" si="1103"/>
        <v>0</v>
      </c>
      <c r="AL2750">
        <f t="shared" ca="1" si="1104"/>
        <v>1</v>
      </c>
      <c r="AM2750">
        <f t="shared" ca="1" si="1105"/>
        <v>0</v>
      </c>
      <c r="AN2750">
        <f t="shared" ca="1" si="1106"/>
        <v>0</v>
      </c>
      <c r="AO2750">
        <f t="shared" ca="1" si="1107"/>
        <v>1</v>
      </c>
      <c r="AP2750">
        <f t="shared" ca="1" si="1108"/>
        <v>1</v>
      </c>
      <c r="AQ2750">
        <f t="shared" ca="1" si="1109"/>
        <v>0</v>
      </c>
      <c r="AR2750">
        <f t="shared" ca="1" si="1110"/>
        <v>0</v>
      </c>
      <c r="AS2750">
        <v>0</v>
      </c>
      <c r="AT2750">
        <v>0</v>
      </c>
      <c r="AU2750">
        <f t="shared" ca="1" si="1122"/>
        <v>0</v>
      </c>
      <c r="AV2750">
        <f t="shared" ca="1" si="1122"/>
        <v>1</v>
      </c>
      <c r="AW2750">
        <f t="shared" ca="1" si="1122"/>
        <v>0</v>
      </c>
      <c r="AX2750">
        <v>0</v>
      </c>
    </row>
    <row r="2751" spans="1:50">
      <c r="A2751" s="2">
        <v>41604</v>
      </c>
      <c r="B2751">
        <v>1751</v>
      </c>
      <c r="C2751">
        <v>20</v>
      </c>
      <c r="D2751">
        <f t="shared" ca="1" si="1111"/>
        <v>18.870716022989853</v>
      </c>
      <c r="E2751">
        <f t="shared" ca="1" si="1112"/>
        <v>1.1292839770101466</v>
      </c>
      <c r="F2751" t="str">
        <f t="shared" ca="1" si="1113"/>
        <v>medium</v>
      </c>
      <c r="G2751">
        <v>1451</v>
      </c>
      <c r="H2751">
        <f t="shared" si="1114"/>
        <v>1451</v>
      </c>
      <c r="I2751">
        <f t="shared" ca="1" si="1115"/>
        <v>1174.4649109768657</v>
      </c>
      <c r="J2751">
        <f t="shared" ca="1" si="1116"/>
        <v>276.53508902313433</v>
      </c>
      <c r="K2751" t="str">
        <f t="shared" ca="1" si="1117"/>
        <v>high</v>
      </c>
      <c r="L2751">
        <v>0.45</v>
      </c>
      <c r="M2751" t="str">
        <f t="shared" si="1093"/>
        <v>low</v>
      </c>
      <c r="N2751">
        <f t="shared" si="1099"/>
        <v>11</v>
      </c>
      <c r="O2751">
        <f t="shared" si="1100"/>
        <v>2</v>
      </c>
      <c r="P2751" t="str">
        <f t="shared" si="1101"/>
        <v>úterý</v>
      </c>
      <c r="Q2751">
        <f t="shared" ref="Q2751:AB2760" si="1123">VLOOKUP($N2751,$V$31:$AH$42,Q$592+1,0)</f>
        <v>0</v>
      </c>
      <c r="R2751">
        <f t="shared" si="1123"/>
        <v>0</v>
      </c>
      <c r="S2751">
        <f t="shared" si="1123"/>
        <v>0</v>
      </c>
      <c r="T2751">
        <f t="shared" si="1123"/>
        <v>0</v>
      </c>
      <c r="U2751">
        <f t="shared" si="1123"/>
        <v>0</v>
      </c>
      <c r="V2751">
        <f t="shared" si="1123"/>
        <v>0</v>
      </c>
      <c r="W2751">
        <f t="shared" si="1123"/>
        <v>0</v>
      </c>
      <c r="X2751">
        <f t="shared" si="1123"/>
        <v>0</v>
      </c>
      <c r="Y2751">
        <f t="shared" si="1123"/>
        <v>0</v>
      </c>
      <c r="Z2751">
        <f t="shared" si="1123"/>
        <v>0</v>
      </c>
      <c r="AA2751">
        <f t="shared" si="1123"/>
        <v>1</v>
      </c>
      <c r="AB2751">
        <f t="shared" si="1123"/>
        <v>0</v>
      </c>
      <c r="AC2751">
        <f t="shared" ref="AC2751:AI2760" si="1124">VLOOKUP($O2751,$V$74:$AC$80,AC$592+1,0)</f>
        <v>0</v>
      </c>
      <c r="AD2751">
        <f t="shared" si="1124"/>
        <v>1</v>
      </c>
      <c r="AE2751">
        <f t="shared" si="1124"/>
        <v>0</v>
      </c>
      <c r="AF2751">
        <f t="shared" si="1124"/>
        <v>0</v>
      </c>
      <c r="AG2751">
        <f t="shared" si="1124"/>
        <v>0</v>
      </c>
      <c r="AH2751">
        <f t="shared" si="1124"/>
        <v>0</v>
      </c>
      <c r="AI2751">
        <f t="shared" si="1124"/>
        <v>0</v>
      </c>
      <c r="AJ2751">
        <f t="shared" ca="1" si="1102"/>
        <v>0</v>
      </c>
      <c r="AK2751">
        <f t="shared" ca="1" si="1103"/>
        <v>0</v>
      </c>
      <c r="AL2751">
        <f t="shared" ca="1" si="1104"/>
        <v>1</v>
      </c>
      <c r="AM2751">
        <f t="shared" ca="1" si="1105"/>
        <v>0</v>
      </c>
      <c r="AN2751">
        <f t="shared" ca="1" si="1106"/>
        <v>0</v>
      </c>
      <c r="AO2751">
        <f t="shared" ca="1" si="1107"/>
        <v>1</v>
      </c>
      <c r="AP2751">
        <f t="shared" ca="1" si="1108"/>
        <v>1</v>
      </c>
      <c r="AQ2751">
        <f t="shared" ca="1" si="1109"/>
        <v>0</v>
      </c>
      <c r="AR2751">
        <f t="shared" ca="1" si="1110"/>
        <v>0</v>
      </c>
      <c r="AS2751">
        <v>0</v>
      </c>
      <c r="AT2751">
        <v>0</v>
      </c>
      <c r="AU2751">
        <f t="shared" ca="1" si="1122"/>
        <v>0</v>
      </c>
      <c r="AV2751">
        <f t="shared" ca="1" si="1122"/>
        <v>1</v>
      </c>
      <c r="AW2751">
        <f t="shared" ca="1" si="1122"/>
        <v>0</v>
      </c>
      <c r="AX2751">
        <v>0</v>
      </c>
    </row>
    <row r="2752" spans="1:50">
      <c r="A2752" s="2">
        <v>41605</v>
      </c>
      <c r="B2752">
        <v>1752</v>
      </c>
      <c r="C2752">
        <v>23</v>
      </c>
      <c r="D2752">
        <f t="shared" ca="1" si="1111"/>
        <v>18.871036924295602</v>
      </c>
      <c r="E2752">
        <f t="shared" ca="1" si="1112"/>
        <v>4.128963075704398</v>
      </c>
      <c r="F2752" t="str">
        <f t="shared" ca="1" si="1113"/>
        <v>high</v>
      </c>
      <c r="G2752">
        <v>762</v>
      </c>
      <c r="H2752">
        <f t="shared" si="1114"/>
        <v>762</v>
      </c>
      <c r="I2752">
        <f t="shared" ca="1" si="1115"/>
        <v>1174.6031905346665</v>
      </c>
      <c r="J2752">
        <f t="shared" ca="1" si="1116"/>
        <v>-412.60319053466651</v>
      </c>
      <c r="K2752" t="str">
        <f t="shared" ca="1" si="1117"/>
        <v>low</v>
      </c>
      <c r="L2752">
        <v>-3.6125000000000003</v>
      </c>
      <c r="M2752" t="str">
        <f t="shared" si="1093"/>
        <v>low</v>
      </c>
      <c r="N2752">
        <f t="shared" si="1099"/>
        <v>11</v>
      </c>
      <c r="O2752">
        <f t="shared" si="1100"/>
        <v>3</v>
      </c>
      <c r="P2752" t="str">
        <f t="shared" si="1101"/>
        <v>středa</v>
      </c>
      <c r="Q2752">
        <f t="shared" si="1123"/>
        <v>0</v>
      </c>
      <c r="R2752">
        <f t="shared" si="1123"/>
        <v>0</v>
      </c>
      <c r="S2752">
        <f t="shared" si="1123"/>
        <v>0</v>
      </c>
      <c r="T2752">
        <f t="shared" si="1123"/>
        <v>0</v>
      </c>
      <c r="U2752">
        <f t="shared" si="1123"/>
        <v>0</v>
      </c>
      <c r="V2752">
        <f t="shared" si="1123"/>
        <v>0</v>
      </c>
      <c r="W2752">
        <f t="shared" si="1123"/>
        <v>0</v>
      </c>
      <c r="X2752">
        <f t="shared" si="1123"/>
        <v>0</v>
      </c>
      <c r="Y2752">
        <f t="shared" si="1123"/>
        <v>0</v>
      </c>
      <c r="Z2752">
        <f t="shared" si="1123"/>
        <v>0</v>
      </c>
      <c r="AA2752">
        <f t="shared" si="1123"/>
        <v>1</v>
      </c>
      <c r="AB2752">
        <f t="shared" si="1123"/>
        <v>0</v>
      </c>
      <c r="AC2752">
        <f t="shared" si="1124"/>
        <v>0</v>
      </c>
      <c r="AD2752">
        <f t="shared" si="1124"/>
        <v>0</v>
      </c>
      <c r="AE2752">
        <f t="shared" si="1124"/>
        <v>1</v>
      </c>
      <c r="AF2752">
        <f t="shared" si="1124"/>
        <v>0</v>
      </c>
      <c r="AG2752">
        <f t="shared" si="1124"/>
        <v>0</v>
      </c>
      <c r="AH2752">
        <f t="shared" si="1124"/>
        <v>0</v>
      </c>
      <c r="AI2752">
        <f t="shared" si="1124"/>
        <v>0</v>
      </c>
      <c r="AJ2752">
        <f t="shared" ca="1" si="1102"/>
        <v>0</v>
      </c>
      <c r="AK2752">
        <f t="shared" ca="1" si="1103"/>
        <v>0</v>
      </c>
      <c r="AL2752">
        <f t="shared" ca="1" si="1104"/>
        <v>1</v>
      </c>
      <c r="AM2752">
        <f t="shared" ca="1" si="1105"/>
        <v>0</v>
      </c>
      <c r="AN2752">
        <f t="shared" ca="1" si="1106"/>
        <v>1</v>
      </c>
      <c r="AO2752">
        <f t="shared" ca="1" si="1107"/>
        <v>0</v>
      </c>
      <c r="AP2752">
        <f t="shared" ca="1" si="1108"/>
        <v>1</v>
      </c>
      <c r="AQ2752">
        <f t="shared" ca="1" si="1109"/>
        <v>0</v>
      </c>
      <c r="AR2752">
        <f t="shared" ca="1" si="1110"/>
        <v>0</v>
      </c>
      <c r="AS2752">
        <v>0</v>
      </c>
      <c r="AT2752">
        <v>0</v>
      </c>
      <c r="AU2752">
        <f t="shared" ca="1" si="1122"/>
        <v>0</v>
      </c>
      <c r="AV2752">
        <f t="shared" ca="1" si="1122"/>
        <v>0</v>
      </c>
      <c r="AW2752">
        <f t="shared" ca="1" si="1122"/>
        <v>1</v>
      </c>
      <c r="AX2752">
        <v>0</v>
      </c>
    </row>
    <row r="2753" spans="1:50">
      <c r="A2753" s="2">
        <v>41606</v>
      </c>
      <c r="B2753">
        <v>1753</v>
      </c>
      <c r="C2753">
        <v>29</v>
      </c>
      <c r="D2753">
        <f t="shared" ca="1" si="1111"/>
        <v>18.871355246168573</v>
      </c>
      <c r="E2753">
        <f t="shared" ca="1" si="1112"/>
        <v>10.128644753831427</v>
      </c>
      <c r="F2753" t="str">
        <f t="shared" ca="1" si="1113"/>
        <v>high</v>
      </c>
      <c r="G2753">
        <v>1057</v>
      </c>
      <c r="H2753">
        <f t="shared" si="1114"/>
        <v>1057</v>
      </c>
      <c r="I2753">
        <f t="shared" ca="1" si="1115"/>
        <v>1174.7412811351069</v>
      </c>
      <c r="J2753">
        <f t="shared" ca="1" si="1116"/>
        <v>-117.74128113510687</v>
      </c>
      <c r="K2753" t="str">
        <f t="shared" ca="1" si="1117"/>
        <v>medium</v>
      </c>
      <c r="L2753">
        <v>-7.6</v>
      </c>
      <c r="M2753" t="str">
        <f t="shared" si="1093"/>
        <v>low</v>
      </c>
      <c r="N2753">
        <f t="shared" si="1099"/>
        <v>11</v>
      </c>
      <c r="O2753">
        <f t="shared" si="1100"/>
        <v>4</v>
      </c>
      <c r="P2753" t="str">
        <f t="shared" si="1101"/>
        <v>čtvrtek</v>
      </c>
      <c r="Q2753">
        <f t="shared" si="1123"/>
        <v>0</v>
      </c>
      <c r="R2753">
        <f t="shared" si="1123"/>
        <v>0</v>
      </c>
      <c r="S2753">
        <f t="shared" si="1123"/>
        <v>0</v>
      </c>
      <c r="T2753">
        <f t="shared" si="1123"/>
        <v>0</v>
      </c>
      <c r="U2753">
        <f t="shared" si="1123"/>
        <v>0</v>
      </c>
      <c r="V2753">
        <f t="shared" si="1123"/>
        <v>0</v>
      </c>
      <c r="W2753">
        <f t="shared" si="1123"/>
        <v>0</v>
      </c>
      <c r="X2753">
        <f t="shared" si="1123"/>
        <v>0</v>
      </c>
      <c r="Y2753">
        <f t="shared" si="1123"/>
        <v>0</v>
      </c>
      <c r="Z2753">
        <f t="shared" si="1123"/>
        <v>0</v>
      </c>
      <c r="AA2753">
        <f t="shared" si="1123"/>
        <v>1</v>
      </c>
      <c r="AB2753">
        <f t="shared" si="1123"/>
        <v>0</v>
      </c>
      <c r="AC2753">
        <f t="shared" si="1124"/>
        <v>0</v>
      </c>
      <c r="AD2753">
        <f t="shared" si="1124"/>
        <v>0</v>
      </c>
      <c r="AE2753">
        <f t="shared" si="1124"/>
        <v>0</v>
      </c>
      <c r="AF2753">
        <f t="shared" si="1124"/>
        <v>1</v>
      </c>
      <c r="AG2753">
        <f t="shared" si="1124"/>
        <v>0</v>
      </c>
      <c r="AH2753">
        <f t="shared" si="1124"/>
        <v>0</v>
      </c>
      <c r="AI2753">
        <f t="shared" si="1124"/>
        <v>0</v>
      </c>
      <c r="AJ2753">
        <f t="shared" ca="1" si="1102"/>
        <v>0</v>
      </c>
      <c r="AK2753">
        <f t="shared" ca="1" si="1103"/>
        <v>0</v>
      </c>
      <c r="AL2753">
        <f t="shared" ca="1" si="1104"/>
        <v>1</v>
      </c>
      <c r="AM2753">
        <f t="shared" ca="1" si="1105"/>
        <v>0</v>
      </c>
      <c r="AN2753">
        <f t="shared" ca="1" si="1106"/>
        <v>1</v>
      </c>
      <c r="AO2753">
        <f t="shared" ca="1" si="1107"/>
        <v>0</v>
      </c>
      <c r="AP2753">
        <f t="shared" ca="1" si="1108"/>
        <v>1</v>
      </c>
      <c r="AQ2753">
        <f t="shared" ca="1" si="1109"/>
        <v>0</v>
      </c>
      <c r="AR2753">
        <f t="shared" ca="1" si="1110"/>
        <v>0</v>
      </c>
      <c r="AS2753">
        <v>0</v>
      </c>
      <c r="AT2753">
        <v>0</v>
      </c>
      <c r="AU2753">
        <f t="shared" ca="1" si="1122"/>
        <v>0</v>
      </c>
      <c r="AV2753">
        <f t="shared" ca="1" si="1122"/>
        <v>0</v>
      </c>
      <c r="AW2753">
        <f t="shared" ca="1" si="1122"/>
        <v>1</v>
      </c>
      <c r="AX2753">
        <v>0</v>
      </c>
    </row>
    <row r="2754" spans="1:50">
      <c r="A2754" s="2">
        <v>41607</v>
      </c>
      <c r="B2754">
        <v>1754</v>
      </c>
      <c r="C2754">
        <v>26</v>
      </c>
      <c r="D2754">
        <f t="shared" ca="1" si="1111"/>
        <v>18.871670996327339</v>
      </c>
      <c r="E2754">
        <f t="shared" ca="1" si="1112"/>
        <v>7.1283290036726612</v>
      </c>
      <c r="F2754" t="str">
        <f t="shared" ca="1" si="1113"/>
        <v>high</v>
      </c>
      <c r="G2754">
        <v>1504</v>
      </c>
      <c r="H2754">
        <f t="shared" si="1114"/>
        <v>1504</v>
      </c>
      <c r="I2754">
        <f t="shared" ca="1" si="1115"/>
        <v>1174.8791826268157</v>
      </c>
      <c r="J2754">
        <f t="shared" ca="1" si="1116"/>
        <v>329.12081737318431</v>
      </c>
      <c r="K2754" t="str">
        <f t="shared" ca="1" si="1117"/>
        <v>high</v>
      </c>
      <c r="L2754">
        <v>0.75</v>
      </c>
      <c r="M2754" t="str">
        <f t="shared" si="1093"/>
        <v>low</v>
      </c>
      <c r="N2754">
        <f t="shared" si="1099"/>
        <v>11</v>
      </c>
      <c r="O2754">
        <f t="shared" si="1100"/>
        <v>5</v>
      </c>
      <c r="P2754" t="str">
        <f t="shared" si="1101"/>
        <v>pátek</v>
      </c>
      <c r="Q2754">
        <f t="shared" si="1123"/>
        <v>0</v>
      </c>
      <c r="R2754">
        <f t="shared" si="1123"/>
        <v>0</v>
      </c>
      <c r="S2754">
        <f t="shared" si="1123"/>
        <v>0</v>
      </c>
      <c r="T2754">
        <f t="shared" si="1123"/>
        <v>0</v>
      </c>
      <c r="U2754">
        <f t="shared" si="1123"/>
        <v>0</v>
      </c>
      <c r="V2754">
        <f t="shared" si="1123"/>
        <v>0</v>
      </c>
      <c r="W2754">
        <f t="shared" si="1123"/>
        <v>0</v>
      </c>
      <c r="X2754">
        <f t="shared" si="1123"/>
        <v>0</v>
      </c>
      <c r="Y2754">
        <f t="shared" si="1123"/>
        <v>0</v>
      </c>
      <c r="Z2754">
        <f t="shared" si="1123"/>
        <v>0</v>
      </c>
      <c r="AA2754">
        <f t="shared" si="1123"/>
        <v>1</v>
      </c>
      <c r="AB2754">
        <f t="shared" si="1123"/>
        <v>0</v>
      </c>
      <c r="AC2754">
        <f t="shared" si="1124"/>
        <v>0</v>
      </c>
      <c r="AD2754">
        <f t="shared" si="1124"/>
        <v>0</v>
      </c>
      <c r="AE2754">
        <f t="shared" si="1124"/>
        <v>0</v>
      </c>
      <c r="AF2754">
        <f t="shared" si="1124"/>
        <v>0</v>
      </c>
      <c r="AG2754">
        <f t="shared" si="1124"/>
        <v>1</v>
      </c>
      <c r="AH2754">
        <f t="shared" si="1124"/>
        <v>0</v>
      </c>
      <c r="AI2754">
        <f t="shared" si="1124"/>
        <v>0</v>
      </c>
      <c r="AJ2754">
        <f t="shared" ca="1" si="1102"/>
        <v>0</v>
      </c>
      <c r="AK2754">
        <f t="shared" ca="1" si="1103"/>
        <v>0</v>
      </c>
      <c r="AL2754">
        <f t="shared" ca="1" si="1104"/>
        <v>1</v>
      </c>
      <c r="AM2754">
        <f t="shared" ca="1" si="1105"/>
        <v>0</v>
      </c>
      <c r="AN2754">
        <f t="shared" ca="1" si="1106"/>
        <v>0</v>
      </c>
      <c r="AO2754">
        <f t="shared" ca="1" si="1107"/>
        <v>1</v>
      </c>
      <c r="AP2754">
        <f t="shared" ca="1" si="1108"/>
        <v>1</v>
      </c>
      <c r="AQ2754">
        <f t="shared" ca="1" si="1109"/>
        <v>0</v>
      </c>
      <c r="AR2754">
        <f t="shared" ca="1" si="1110"/>
        <v>0</v>
      </c>
      <c r="AS2754">
        <v>1</v>
      </c>
      <c r="AT2754">
        <v>0</v>
      </c>
      <c r="AU2754">
        <f t="shared" ca="1" si="1122"/>
        <v>0</v>
      </c>
      <c r="AV2754">
        <f t="shared" ca="1" si="1122"/>
        <v>0</v>
      </c>
      <c r="AW2754">
        <f t="shared" ca="1" si="1122"/>
        <v>1</v>
      </c>
      <c r="AX2754">
        <v>0</v>
      </c>
    </row>
    <row r="2755" spans="1:50">
      <c r="A2755" s="2">
        <v>41608</v>
      </c>
      <c r="B2755">
        <v>1755</v>
      </c>
      <c r="C2755">
        <v>21</v>
      </c>
      <c r="D2755">
        <f t="shared" ca="1" si="1111"/>
        <v>18.871984182490493</v>
      </c>
      <c r="E2755">
        <f t="shared" ca="1" si="1112"/>
        <v>2.1280158175095067</v>
      </c>
      <c r="F2755" t="str">
        <f t="shared" ca="1" si="1113"/>
        <v>medium</v>
      </c>
      <c r="G2755">
        <v>1195</v>
      </c>
      <c r="H2755">
        <f t="shared" si="1114"/>
        <v>1195</v>
      </c>
      <c r="I2755">
        <f t="shared" ca="1" si="1115"/>
        <v>1175.0168948584221</v>
      </c>
      <c r="J2755">
        <f t="shared" ca="1" si="1116"/>
        <v>19.98310514157788</v>
      </c>
      <c r="K2755" t="str">
        <f t="shared" ca="1" si="1117"/>
        <v>medium</v>
      </c>
      <c r="L2755">
        <v>7.1</v>
      </c>
      <c r="M2755" t="str">
        <f t="shared" si="1093"/>
        <v>medium</v>
      </c>
      <c r="N2755">
        <f t="shared" si="1099"/>
        <v>11</v>
      </c>
      <c r="O2755">
        <f t="shared" si="1100"/>
        <v>6</v>
      </c>
      <c r="P2755" t="str">
        <f t="shared" si="1101"/>
        <v>sobota</v>
      </c>
      <c r="Q2755">
        <f t="shared" si="1123"/>
        <v>0</v>
      </c>
      <c r="R2755">
        <f t="shared" si="1123"/>
        <v>0</v>
      </c>
      <c r="S2755">
        <f t="shared" si="1123"/>
        <v>0</v>
      </c>
      <c r="T2755">
        <f t="shared" si="1123"/>
        <v>0</v>
      </c>
      <c r="U2755">
        <f t="shared" si="1123"/>
        <v>0</v>
      </c>
      <c r="V2755">
        <f t="shared" si="1123"/>
        <v>0</v>
      </c>
      <c r="W2755">
        <f t="shared" si="1123"/>
        <v>0</v>
      </c>
      <c r="X2755">
        <f t="shared" si="1123"/>
        <v>0</v>
      </c>
      <c r="Y2755">
        <f t="shared" si="1123"/>
        <v>0</v>
      </c>
      <c r="Z2755">
        <f t="shared" si="1123"/>
        <v>0</v>
      </c>
      <c r="AA2755">
        <f t="shared" si="1123"/>
        <v>1</v>
      </c>
      <c r="AB2755">
        <f t="shared" si="1123"/>
        <v>0</v>
      </c>
      <c r="AC2755">
        <f t="shared" si="1124"/>
        <v>0</v>
      </c>
      <c r="AD2755">
        <f t="shared" si="1124"/>
        <v>0</v>
      </c>
      <c r="AE2755">
        <f t="shared" si="1124"/>
        <v>0</v>
      </c>
      <c r="AF2755">
        <f t="shared" si="1124"/>
        <v>0</v>
      </c>
      <c r="AG2755">
        <f t="shared" si="1124"/>
        <v>0</v>
      </c>
      <c r="AH2755">
        <f t="shared" si="1124"/>
        <v>1</v>
      </c>
      <c r="AI2755">
        <f t="shared" si="1124"/>
        <v>0</v>
      </c>
      <c r="AJ2755">
        <f t="shared" ca="1" si="1102"/>
        <v>0</v>
      </c>
      <c r="AK2755">
        <f t="shared" ca="1" si="1103"/>
        <v>0</v>
      </c>
      <c r="AL2755">
        <f t="shared" ca="1" si="1104"/>
        <v>1</v>
      </c>
      <c r="AM2755">
        <f t="shared" ca="1" si="1105"/>
        <v>0</v>
      </c>
      <c r="AN2755">
        <f t="shared" ca="1" si="1106"/>
        <v>1</v>
      </c>
      <c r="AO2755">
        <f t="shared" ca="1" si="1107"/>
        <v>0</v>
      </c>
      <c r="AP2755">
        <f t="shared" ca="1" si="1108"/>
        <v>0</v>
      </c>
      <c r="AQ2755">
        <f t="shared" ca="1" si="1109"/>
        <v>1</v>
      </c>
      <c r="AR2755">
        <f t="shared" ca="1" si="1110"/>
        <v>0</v>
      </c>
      <c r="AS2755">
        <v>0</v>
      </c>
      <c r="AT2755">
        <v>0</v>
      </c>
      <c r="AU2755">
        <f t="shared" ca="1" si="1122"/>
        <v>0</v>
      </c>
      <c r="AV2755">
        <f t="shared" ca="1" si="1122"/>
        <v>1</v>
      </c>
      <c r="AW2755">
        <f t="shared" ca="1" si="1122"/>
        <v>0</v>
      </c>
      <c r="AX2755">
        <v>0</v>
      </c>
    </row>
    <row r="2756" spans="1:50">
      <c r="A2756" s="2">
        <v>41609</v>
      </c>
      <c r="B2756">
        <v>1756</v>
      </c>
      <c r="C2756">
        <v>7</v>
      </c>
      <c r="D2756">
        <f t="shared" ca="1" si="1111"/>
        <v>18.872294812376598</v>
      </c>
      <c r="E2756">
        <f t="shared" ca="1" si="1112"/>
        <v>-11.872294812376598</v>
      </c>
      <c r="F2756" t="str">
        <f t="shared" ca="1" si="1113"/>
        <v>low</v>
      </c>
      <c r="G2756">
        <v>187</v>
      </c>
      <c r="H2756">
        <f t="shared" si="1114"/>
        <v>187</v>
      </c>
      <c r="I2756">
        <f t="shared" ca="1" si="1115"/>
        <v>1175.1544176785551</v>
      </c>
      <c r="J2756">
        <f t="shared" ca="1" si="1116"/>
        <v>-988.15441767855509</v>
      </c>
      <c r="K2756" t="str">
        <f t="shared" ca="1" si="1117"/>
        <v>low</v>
      </c>
      <c r="L2756">
        <v>2.3777777777777782</v>
      </c>
      <c r="M2756" t="str">
        <f t="shared" si="1093"/>
        <v>low</v>
      </c>
      <c r="N2756">
        <f t="shared" si="1099"/>
        <v>12</v>
      </c>
      <c r="O2756">
        <f t="shared" si="1100"/>
        <v>7</v>
      </c>
      <c r="P2756" t="str">
        <f t="shared" si="1101"/>
        <v>neděle</v>
      </c>
      <c r="Q2756">
        <f t="shared" si="1123"/>
        <v>0</v>
      </c>
      <c r="R2756">
        <f t="shared" si="1123"/>
        <v>0</v>
      </c>
      <c r="S2756">
        <f t="shared" si="1123"/>
        <v>0</v>
      </c>
      <c r="T2756">
        <f t="shared" si="1123"/>
        <v>0</v>
      </c>
      <c r="U2756">
        <f t="shared" si="1123"/>
        <v>0</v>
      </c>
      <c r="V2756">
        <f t="shared" si="1123"/>
        <v>0</v>
      </c>
      <c r="W2756">
        <f t="shared" si="1123"/>
        <v>0</v>
      </c>
      <c r="X2756">
        <f t="shared" si="1123"/>
        <v>0</v>
      </c>
      <c r="Y2756">
        <f t="shared" si="1123"/>
        <v>0</v>
      </c>
      <c r="Z2756">
        <f t="shared" si="1123"/>
        <v>0</v>
      </c>
      <c r="AA2756">
        <f t="shared" si="1123"/>
        <v>0</v>
      </c>
      <c r="AB2756">
        <f t="shared" si="1123"/>
        <v>1</v>
      </c>
      <c r="AC2756">
        <f t="shared" si="1124"/>
        <v>0</v>
      </c>
      <c r="AD2756">
        <f t="shared" si="1124"/>
        <v>0</v>
      </c>
      <c r="AE2756">
        <f t="shared" si="1124"/>
        <v>0</v>
      </c>
      <c r="AF2756">
        <f t="shared" si="1124"/>
        <v>0</v>
      </c>
      <c r="AG2756">
        <f t="shared" si="1124"/>
        <v>0</v>
      </c>
      <c r="AH2756">
        <f t="shared" si="1124"/>
        <v>0</v>
      </c>
      <c r="AI2756">
        <f t="shared" si="1124"/>
        <v>1</v>
      </c>
      <c r="AJ2756">
        <f t="shared" ca="1" si="1102"/>
        <v>0</v>
      </c>
      <c r="AK2756">
        <f t="shared" ca="1" si="1103"/>
        <v>1</v>
      </c>
      <c r="AL2756">
        <f t="shared" ca="1" si="1104"/>
        <v>0</v>
      </c>
      <c r="AM2756">
        <f t="shared" ca="1" si="1105"/>
        <v>0</v>
      </c>
      <c r="AN2756">
        <f t="shared" ca="1" si="1106"/>
        <v>1</v>
      </c>
      <c r="AO2756">
        <f t="shared" ca="1" si="1107"/>
        <v>0</v>
      </c>
      <c r="AP2756">
        <f t="shared" ca="1" si="1108"/>
        <v>1</v>
      </c>
      <c r="AQ2756">
        <f t="shared" ca="1" si="1109"/>
        <v>0</v>
      </c>
      <c r="AR2756">
        <f t="shared" ca="1" si="1110"/>
        <v>0</v>
      </c>
      <c r="AS2756">
        <v>0</v>
      </c>
      <c r="AT2756">
        <v>0</v>
      </c>
      <c r="AU2756">
        <f t="shared" ca="1" si="1122"/>
        <v>1</v>
      </c>
      <c r="AV2756">
        <f t="shared" ca="1" si="1122"/>
        <v>0</v>
      </c>
      <c r="AW2756">
        <f t="shared" ca="1" si="1122"/>
        <v>0</v>
      </c>
      <c r="AX2756">
        <v>0</v>
      </c>
    </row>
    <row r="2757" spans="1:50">
      <c r="A2757" s="2">
        <v>41610</v>
      </c>
      <c r="B2757">
        <v>1757</v>
      </c>
      <c r="C2757">
        <v>20</v>
      </c>
      <c r="D2757">
        <f t="shared" ca="1" si="1111"/>
        <v>18.872602893704247</v>
      </c>
      <c r="E2757">
        <f t="shared" ca="1" si="1112"/>
        <v>1.1273971062957528</v>
      </c>
      <c r="F2757" t="str">
        <f t="shared" ca="1" si="1113"/>
        <v>medium</v>
      </c>
      <c r="G2757">
        <v>958</v>
      </c>
      <c r="H2757">
        <f t="shared" si="1114"/>
        <v>958</v>
      </c>
      <c r="I2757">
        <f t="shared" ca="1" si="1115"/>
        <v>1175.2917509358435</v>
      </c>
      <c r="J2757">
        <f t="shared" ca="1" si="1116"/>
        <v>-217.29175093584354</v>
      </c>
      <c r="K2757" t="str">
        <f t="shared" ca="1" si="1117"/>
        <v>medium</v>
      </c>
      <c r="L2757">
        <v>7</v>
      </c>
      <c r="M2757" t="str">
        <f t="shared" si="1093"/>
        <v>medium</v>
      </c>
      <c r="N2757">
        <f t="shared" si="1099"/>
        <v>12</v>
      </c>
      <c r="O2757">
        <f t="shared" si="1100"/>
        <v>1</v>
      </c>
      <c r="P2757" t="str">
        <f t="shared" si="1101"/>
        <v>pondělí</v>
      </c>
      <c r="Q2757">
        <f t="shared" si="1123"/>
        <v>0</v>
      </c>
      <c r="R2757">
        <f t="shared" si="1123"/>
        <v>0</v>
      </c>
      <c r="S2757">
        <f t="shared" si="1123"/>
        <v>0</v>
      </c>
      <c r="T2757">
        <f t="shared" si="1123"/>
        <v>0</v>
      </c>
      <c r="U2757">
        <f t="shared" si="1123"/>
        <v>0</v>
      </c>
      <c r="V2757">
        <f t="shared" si="1123"/>
        <v>0</v>
      </c>
      <c r="W2757">
        <f t="shared" si="1123"/>
        <v>0</v>
      </c>
      <c r="X2757">
        <f t="shared" si="1123"/>
        <v>0</v>
      </c>
      <c r="Y2757">
        <f t="shared" si="1123"/>
        <v>0</v>
      </c>
      <c r="Z2757">
        <f t="shared" si="1123"/>
        <v>0</v>
      </c>
      <c r="AA2757">
        <f t="shared" si="1123"/>
        <v>0</v>
      </c>
      <c r="AB2757">
        <f t="shared" si="1123"/>
        <v>1</v>
      </c>
      <c r="AC2757">
        <f t="shared" si="1124"/>
        <v>1</v>
      </c>
      <c r="AD2757">
        <f t="shared" si="1124"/>
        <v>0</v>
      </c>
      <c r="AE2757">
        <f t="shared" si="1124"/>
        <v>0</v>
      </c>
      <c r="AF2757">
        <f t="shared" si="1124"/>
        <v>0</v>
      </c>
      <c r="AG2757">
        <f t="shared" si="1124"/>
        <v>0</v>
      </c>
      <c r="AH2757">
        <f t="shared" si="1124"/>
        <v>0</v>
      </c>
      <c r="AI2757">
        <f t="shared" si="1124"/>
        <v>0</v>
      </c>
      <c r="AJ2757">
        <f t="shared" ca="1" si="1102"/>
        <v>0</v>
      </c>
      <c r="AK2757">
        <f t="shared" ca="1" si="1103"/>
        <v>1</v>
      </c>
      <c r="AL2757">
        <f t="shared" ca="1" si="1104"/>
        <v>0</v>
      </c>
      <c r="AM2757">
        <f t="shared" ca="1" si="1105"/>
        <v>1</v>
      </c>
      <c r="AN2757">
        <f t="shared" ca="1" si="1106"/>
        <v>0</v>
      </c>
      <c r="AO2757">
        <f t="shared" ca="1" si="1107"/>
        <v>0</v>
      </c>
      <c r="AP2757">
        <f t="shared" ca="1" si="1108"/>
        <v>0</v>
      </c>
      <c r="AQ2757">
        <f t="shared" ca="1" si="1109"/>
        <v>1</v>
      </c>
      <c r="AR2757">
        <f t="shared" ca="1" si="1110"/>
        <v>0</v>
      </c>
      <c r="AS2757">
        <v>0</v>
      </c>
      <c r="AT2757">
        <v>0</v>
      </c>
      <c r="AU2757">
        <f t="shared" ca="1" si="1122"/>
        <v>0</v>
      </c>
      <c r="AV2757">
        <f t="shared" ca="1" si="1122"/>
        <v>1</v>
      </c>
      <c r="AW2757">
        <f t="shared" ca="1" si="1122"/>
        <v>0</v>
      </c>
      <c r="AX2757">
        <v>0</v>
      </c>
    </row>
    <row r="2758" spans="1:50">
      <c r="A2758" s="2">
        <v>41611</v>
      </c>
      <c r="B2758">
        <v>1758</v>
      </c>
      <c r="C2758">
        <v>13</v>
      </c>
      <c r="D2758">
        <f t="shared" ca="1" si="1111"/>
        <v>18.872908434192009</v>
      </c>
      <c r="E2758">
        <f t="shared" ca="1" si="1112"/>
        <v>-5.8729084341920093</v>
      </c>
      <c r="F2758" t="str">
        <f t="shared" ca="1" si="1113"/>
        <v>low</v>
      </c>
      <c r="G2758">
        <v>1124</v>
      </c>
      <c r="H2758">
        <f t="shared" si="1114"/>
        <v>1124</v>
      </c>
      <c r="I2758">
        <f t="shared" ca="1" si="1115"/>
        <v>1175.4288944789166</v>
      </c>
      <c r="J2758">
        <f t="shared" ca="1" si="1116"/>
        <v>-51.428894478916618</v>
      </c>
      <c r="K2758" t="str">
        <f t="shared" ca="1" si="1117"/>
        <v>medium</v>
      </c>
      <c r="L2758">
        <v>0.3</v>
      </c>
      <c r="M2758" t="str">
        <f t="shared" si="1093"/>
        <v>low</v>
      </c>
      <c r="N2758">
        <f t="shared" si="1099"/>
        <v>12</v>
      </c>
      <c r="O2758">
        <f t="shared" si="1100"/>
        <v>2</v>
      </c>
      <c r="P2758" t="str">
        <f t="shared" si="1101"/>
        <v>úterý</v>
      </c>
      <c r="Q2758">
        <f t="shared" si="1123"/>
        <v>0</v>
      </c>
      <c r="R2758">
        <f t="shared" si="1123"/>
        <v>0</v>
      </c>
      <c r="S2758">
        <f t="shared" si="1123"/>
        <v>0</v>
      </c>
      <c r="T2758">
        <f t="shared" si="1123"/>
        <v>0</v>
      </c>
      <c r="U2758">
        <f t="shared" si="1123"/>
        <v>0</v>
      </c>
      <c r="V2758">
        <f t="shared" si="1123"/>
        <v>0</v>
      </c>
      <c r="W2758">
        <f t="shared" si="1123"/>
        <v>0</v>
      </c>
      <c r="X2758">
        <f t="shared" si="1123"/>
        <v>0</v>
      </c>
      <c r="Y2758">
        <f t="shared" si="1123"/>
        <v>0</v>
      </c>
      <c r="Z2758">
        <f t="shared" si="1123"/>
        <v>0</v>
      </c>
      <c r="AA2758">
        <f t="shared" si="1123"/>
        <v>0</v>
      </c>
      <c r="AB2758">
        <f t="shared" si="1123"/>
        <v>1</v>
      </c>
      <c r="AC2758">
        <f t="shared" si="1124"/>
        <v>0</v>
      </c>
      <c r="AD2758">
        <f t="shared" si="1124"/>
        <v>1</v>
      </c>
      <c r="AE2758">
        <f t="shared" si="1124"/>
        <v>0</v>
      </c>
      <c r="AF2758">
        <f t="shared" si="1124"/>
        <v>0</v>
      </c>
      <c r="AG2758">
        <f t="shared" si="1124"/>
        <v>0</v>
      </c>
      <c r="AH2758">
        <f t="shared" si="1124"/>
        <v>0</v>
      </c>
      <c r="AI2758">
        <f t="shared" si="1124"/>
        <v>0</v>
      </c>
      <c r="AJ2758">
        <f t="shared" ca="1" si="1102"/>
        <v>0</v>
      </c>
      <c r="AK2758">
        <f t="shared" ca="1" si="1103"/>
        <v>1</v>
      </c>
      <c r="AL2758">
        <f t="shared" ca="1" si="1104"/>
        <v>0</v>
      </c>
      <c r="AM2758">
        <f t="shared" ca="1" si="1105"/>
        <v>0</v>
      </c>
      <c r="AN2758">
        <f t="shared" ca="1" si="1106"/>
        <v>1</v>
      </c>
      <c r="AO2758">
        <f t="shared" ca="1" si="1107"/>
        <v>0</v>
      </c>
      <c r="AP2758">
        <f t="shared" ca="1" si="1108"/>
        <v>1</v>
      </c>
      <c r="AQ2758">
        <f t="shared" ca="1" si="1109"/>
        <v>0</v>
      </c>
      <c r="AR2758">
        <f t="shared" ca="1" si="1110"/>
        <v>0</v>
      </c>
      <c r="AS2758">
        <v>0</v>
      </c>
      <c r="AT2758">
        <v>0</v>
      </c>
      <c r="AU2758">
        <f t="shared" ca="1" si="1122"/>
        <v>1</v>
      </c>
      <c r="AV2758">
        <f t="shared" ca="1" si="1122"/>
        <v>0</v>
      </c>
      <c r="AW2758">
        <f t="shared" ca="1" si="1122"/>
        <v>0</v>
      </c>
      <c r="AX2758">
        <v>0</v>
      </c>
    </row>
    <row r="2759" spans="1:50">
      <c r="A2759" s="2">
        <v>41612</v>
      </c>
      <c r="B2759">
        <v>1759</v>
      </c>
      <c r="C2759">
        <v>21</v>
      </c>
      <c r="D2759">
        <f t="shared" ca="1" si="1111"/>
        <v>18.873211441558475</v>
      </c>
      <c r="E2759">
        <f t="shared" ca="1" si="1112"/>
        <v>2.1267885584415254</v>
      </c>
      <c r="F2759" t="str">
        <f t="shared" ca="1" si="1113"/>
        <v>medium</v>
      </c>
      <c r="G2759">
        <v>1057</v>
      </c>
      <c r="H2759">
        <f t="shared" si="1114"/>
        <v>1057</v>
      </c>
      <c r="I2759">
        <f t="shared" ca="1" si="1115"/>
        <v>1175.565848156403</v>
      </c>
      <c r="J2759">
        <f t="shared" ca="1" si="1116"/>
        <v>-118.56584815640304</v>
      </c>
      <c r="K2759" t="str">
        <f t="shared" ca="1" si="1117"/>
        <v>medium</v>
      </c>
      <c r="L2759">
        <v>-3.5</v>
      </c>
      <c r="M2759" t="str">
        <f t="shared" si="1093"/>
        <v>low</v>
      </c>
      <c r="N2759">
        <f t="shared" si="1099"/>
        <v>12</v>
      </c>
      <c r="O2759">
        <f t="shared" si="1100"/>
        <v>3</v>
      </c>
      <c r="P2759" t="str">
        <f t="shared" si="1101"/>
        <v>středa</v>
      </c>
      <c r="Q2759">
        <f t="shared" si="1123"/>
        <v>0</v>
      </c>
      <c r="R2759">
        <f t="shared" si="1123"/>
        <v>0</v>
      </c>
      <c r="S2759">
        <f t="shared" si="1123"/>
        <v>0</v>
      </c>
      <c r="T2759">
        <f t="shared" si="1123"/>
        <v>0</v>
      </c>
      <c r="U2759">
        <f t="shared" si="1123"/>
        <v>0</v>
      </c>
      <c r="V2759">
        <f t="shared" si="1123"/>
        <v>0</v>
      </c>
      <c r="W2759">
        <f t="shared" si="1123"/>
        <v>0</v>
      </c>
      <c r="X2759">
        <f t="shared" si="1123"/>
        <v>0</v>
      </c>
      <c r="Y2759">
        <f t="shared" si="1123"/>
        <v>0</v>
      </c>
      <c r="Z2759">
        <f t="shared" si="1123"/>
        <v>0</v>
      </c>
      <c r="AA2759">
        <f t="shared" si="1123"/>
        <v>0</v>
      </c>
      <c r="AB2759">
        <f t="shared" si="1123"/>
        <v>1</v>
      </c>
      <c r="AC2759">
        <f t="shared" si="1124"/>
        <v>0</v>
      </c>
      <c r="AD2759">
        <f t="shared" si="1124"/>
        <v>0</v>
      </c>
      <c r="AE2759">
        <f t="shared" si="1124"/>
        <v>1</v>
      </c>
      <c r="AF2759">
        <f t="shared" si="1124"/>
        <v>0</v>
      </c>
      <c r="AG2759">
        <f t="shared" si="1124"/>
        <v>0</v>
      </c>
      <c r="AH2759">
        <f t="shared" si="1124"/>
        <v>0</v>
      </c>
      <c r="AI2759">
        <f t="shared" si="1124"/>
        <v>0</v>
      </c>
      <c r="AJ2759">
        <f t="shared" ca="1" si="1102"/>
        <v>0</v>
      </c>
      <c r="AK2759">
        <f t="shared" ca="1" si="1103"/>
        <v>1</v>
      </c>
      <c r="AL2759">
        <f t="shared" ca="1" si="1104"/>
        <v>0</v>
      </c>
      <c r="AM2759">
        <f t="shared" ca="1" si="1105"/>
        <v>0</v>
      </c>
      <c r="AN2759">
        <f t="shared" ca="1" si="1106"/>
        <v>1</v>
      </c>
      <c r="AO2759">
        <f t="shared" ca="1" si="1107"/>
        <v>0</v>
      </c>
      <c r="AP2759">
        <f t="shared" ca="1" si="1108"/>
        <v>1</v>
      </c>
      <c r="AQ2759">
        <f t="shared" ca="1" si="1109"/>
        <v>0</v>
      </c>
      <c r="AR2759">
        <f t="shared" ca="1" si="1110"/>
        <v>0</v>
      </c>
      <c r="AS2759">
        <v>0</v>
      </c>
      <c r="AT2759">
        <v>0</v>
      </c>
      <c r="AU2759">
        <f t="shared" ca="1" si="1122"/>
        <v>0</v>
      </c>
      <c r="AV2759">
        <f t="shared" ca="1" si="1122"/>
        <v>1</v>
      </c>
      <c r="AW2759">
        <f t="shared" ca="1" si="1122"/>
        <v>0</v>
      </c>
      <c r="AX2759">
        <v>0</v>
      </c>
    </row>
    <row r="2760" spans="1:50">
      <c r="A2760" s="2">
        <v>41613</v>
      </c>
      <c r="B2760">
        <v>1760</v>
      </c>
      <c r="C2760">
        <v>15</v>
      </c>
      <c r="D2760">
        <f t="shared" ca="1" si="1111"/>
        <v>18.873511923522216</v>
      </c>
      <c r="E2760">
        <f t="shared" ca="1" si="1112"/>
        <v>-3.8735119235222157</v>
      </c>
      <c r="F2760" t="str">
        <f t="shared" ca="1" si="1113"/>
        <v>low</v>
      </c>
      <c r="G2760">
        <v>1103</v>
      </c>
      <c r="H2760">
        <f t="shared" si="1114"/>
        <v>1103</v>
      </c>
      <c r="I2760">
        <f t="shared" ca="1" si="1115"/>
        <v>1175.7026118169319</v>
      </c>
      <c r="J2760">
        <f t="shared" ca="1" si="1116"/>
        <v>-72.702611816931949</v>
      </c>
      <c r="K2760" t="str">
        <f t="shared" ca="1" si="1117"/>
        <v>medium</v>
      </c>
      <c r="L2760">
        <v>2.4</v>
      </c>
      <c r="M2760" t="str">
        <f t="shared" si="1093"/>
        <v>low</v>
      </c>
      <c r="N2760">
        <f t="shared" si="1099"/>
        <v>12</v>
      </c>
      <c r="O2760">
        <f t="shared" si="1100"/>
        <v>4</v>
      </c>
      <c r="P2760" t="str">
        <f t="shared" si="1101"/>
        <v>čtvrtek</v>
      </c>
      <c r="Q2760">
        <f t="shared" si="1123"/>
        <v>0</v>
      </c>
      <c r="R2760">
        <f t="shared" si="1123"/>
        <v>0</v>
      </c>
      <c r="S2760">
        <f t="shared" si="1123"/>
        <v>0</v>
      </c>
      <c r="T2760">
        <f t="shared" si="1123"/>
        <v>0</v>
      </c>
      <c r="U2760">
        <f t="shared" si="1123"/>
        <v>0</v>
      </c>
      <c r="V2760">
        <f t="shared" si="1123"/>
        <v>0</v>
      </c>
      <c r="W2760">
        <f t="shared" si="1123"/>
        <v>0</v>
      </c>
      <c r="X2760">
        <f t="shared" si="1123"/>
        <v>0</v>
      </c>
      <c r="Y2760">
        <f t="shared" si="1123"/>
        <v>0</v>
      </c>
      <c r="Z2760">
        <f t="shared" si="1123"/>
        <v>0</v>
      </c>
      <c r="AA2760">
        <f t="shared" si="1123"/>
        <v>0</v>
      </c>
      <c r="AB2760">
        <f t="shared" si="1123"/>
        <v>1</v>
      </c>
      <c r="AC2760">
        <f t="shared" si="1124"/>
        <v>0</v>
      </c>
      <c r="AD2760">
        <f t="shared" si="1124"/>
        <v>0</v>
      </c>
      <c r="AE2760">
        <f t="shared" si="1124"/>
        <v>0</v>
      </c>
      <c r="AF2760">
        <f t="shared" si="1124"/>
        <v>1</v>
      </c>
      <c r="AG2760">
        <f t="shared" si="1124"/>
        <v>0</v>
      </c>
      <c r="AH2760">
        <f t="shared" si="1124"/>
        <v>0</v>
      </c>
      <c r="AI2760">
        <f t="shared" si="1124"/>
        <v>0</v>
      </c>
      <c r="AJ2760">
        <f t="shared" ca="1" si="1102"/>
        <v>0</v>
      </c>
      <c r="AK2760">
        <f t="shared" ca="1" si="1103"/>
        <v>0</v>
      </c>
      <c r="AL2760">
        <f t="shared" ca="1" si="1104"/>
        <v>1</v>
      </c>
      <c r="AM2760">
        <f t="shared" ca="1" si="1105"/>
        <v>0</v>
      </c>
      <c r="AN2760">
        <f t="shared" ca="1" si="1106"/>
        <v>1</v>
      </c>
      <c r="AO2760">
        <f t="shared" ca="1" si="1107"/>
        <v>0</v>
      </c>
      <c r="AP2760">
        <f t="shared" ca="1" si="1108"/>
        <v>1</v>
      </c>
      <c r="AQ2760">
        <f t="shared" ca="1" si="1109"/>
        <v>0</v>
      </c>
      <c r="AR2760">
        <f t="shared" ca="1" si="1110"/>
        <v>0</v>
      </c>
      <c r="AS2760">
        <v>0</v>
      </c>
      <c r="AT2760">
        <v>0</v>
      </c>
      <c r="AU2760">
        <f t="shared" ca="1" si="1122"/>
        <v>1</v>
      </c>
      <c r="AV2760">
        <f t="shared" ca="1" si="1122"/>
        <v>0</v>
      </c>
      <c r="AW2760">
        <f t="shared" ca="1" si="1122"/>
        <v>0</v>
      </c>
      <c r="AX2760">
        <v>0</v>
      </c>
    </row>
    <row r="2761" spans="1:50">
      <c r="A2761" s="2">
        <v>41614</v>
      </c>
      <c r="B2761">
        <v>1761</v>
      </c>
      <c r="C2761">
        <v>37</v>
      </c>
      <c r="D2761">
        <f t="shared" ca="1" si="1111"/>
        <v>18.873809887801801</v>
      </c>
      <c r="E2761">
        <f t="shared" ca="1" si="1112"/>
        <v>18.126190112198199</v>
      </c>
      <c r="F2761" t="str">
        <f t="shared" ca="1" si="1113"/>
        <v>high</v>
      </c>
      <c r="G2761">
        <v>2008</v>
      </c>
      <c r="H2761">
        <f t="shared" si="1114"/>
        <v>2008</v>
      </c>
      <c r="I2761">
        <f t="shared" ca="1" si="1115"/>
        <v>1175.8391853091321</v>
      </c>
      <c r="J2761">
        <f t="shared" ca="1" si="1116"/>
        <v>832.16081469086794</v>
      </c>
      <c r="K2761" t="str">
        <f t="shared" ca="1" si="1117"/>
        <v>high</v>
      </c>
      <c r="L2761">
        <v>-1.875</v>
      </c>
      <c r="M2761" t="str">
        <f t="shared" si="1093"/>
        <v>low</v>
      </c>
      <c r="N2761">
        <f t="shared" si="1099"/>
        <v>12</v>
      </c>
      <c r="O2761">
        <f t="shared" si="1100"/>
        <v>5</v>
      </c>
      <c r="P2761" t="str">
        <f t="shared" si="1101"/>
        <v>pátek</v>
      </c>
      <c r="Q2761">
        <f t="shared" ref="Q2761:AB2770" si="1125">VLOOKUP($N2761,$V$31:$AH$42,Q$592+1,0)</f>
        <v>0</v>
      </c>
      <c r="R2761">
        <f t="shared" si="1125"/>
        <v>0</v>
      </c>
      <c r="S2761">
        <f t="shared" si="1125"/>
        <v>0</v>
      </c>
      <c r="T2761">
        <f t="shared" si="1125"/>
        <v>0</v>
      </c>
      <c r="U2761">
        <f t="shared" si="1125"/>
        <v>0</v>
      </c>
      <c r="V2761">
        <f t="shared" si="1125"/>
        <v>0</v>
      </c>
      <c r="W2761">
        <f t="shared" si="1125"/>
        <v>0</v>
      </c>
      <c r="X2761">
        <f t="shared" si="1125"/>
        <v>0</v>
      </c>
      <c r="Y2761">
        <f t="shared" si="1125"/>
        <v>0</v>
      </c>
      <c r="Z2761">
        <f t="shared" si="1125"/>
        <v>0</v>
      </c>
      <c r="AA2761">
        <f t="shared" si="1125"/>
        <v>0</v>
      </c>
      <c r="AB2761">
        <f t="shared" si="1125"/>
        <v>1</v>
      </c>
      <c r="AC2761">
        <f t="shared" ref="AC2761:AI2770" si="1126">VLOOKUP($O2761,$V$74:$AC$80,AC$592+1,0)</f>
        <v>0</v>
      </c>
      <c r="AD2761">
        <f t="shared" si="1126"/>
        <v>0</v>
      </c>
      <c r="AE2761">
        <f t="shared" si="1126"/>
        <v>0</v>
      </c>
      <c r="AF2761">
        <f t="shared" si="1126"/>
        <v>0</v>
      </c>
      <c r="AG2761">
        <f t="shared" si="1126"/>
        <v>1</v>
      </c>
      <c r="AH2761">
        <f t="shared" si="1126"/>
        <v>0</v>
      </c>
      <c r="AI2761">
        <f t="shared" si="1126"/>
        <v>0</v>
      </c>
      <c r="AJ2761">
        <f t="shared" ca="1" si="1102"/>
        <v>0</v>
      </c>
      <c r="AK2761">
        <f t="shared" ca="1" si="1103"/>
        <v>0</v>
      </c>
      <c r="AL2761">
        <f t="shared" ca="1" si="1104"/>
        <v>1</v>
      </c>
      <c r="AM2761">
        <f t="shared" ca="1" si="1105"/>
        <v>0</v>
      </c>
      <c r="AN2761">
        <f t="shared" ca="1" si="1106"/>
        <v>1</v>
      </c>
      <c r="AO2761">
        <f t="shared" ca="1" si="1107"/>
        <v>0</v>
      </c>
      <c r="AP2761">
        <f t="shared" ca="1" si="1108"/>
        <v>1</v>
      </c>
      <c r="AQ2761">
        <f t="shared" ca="1" si="1109"/>
        <v>0</v>
      </c>
      <c r="AR2761">
        <f t="shared" ca="1" si="1110"/>
        <v>0</v>
      </c>
      <c r="AS2761">
        <v>1</v>
      </c>
      <c r="AT2761">
        <v>0</v>
      </c>
      <c r="AU2761">
        <f t="shared" ref="AU2761:AW2780" ca="1" si="1127">VLOOKUP(INDIRECT($AU$590&amp;ROW($A2761)),$F$17:$I$19,AU$592+1,0)</f>
        <v>0</v>
      </c>
      <c r="AV2761">
        <f t="shared" ca="1" si="1127"/>
        <v>0</v>
      </c>
      <c r="AW2761">
        <f t="shared" ca="1" si="1127"/>
        <v>1</v>
      </c>
      <c r="AX2761">
        <v>0</v>
      </c>
    </row>
    <row r="2762" spans="1:50">
      <c r="A2762" s="2">
        <v>41615</v>
      </c>
      <c r="B2762">
        <v>1762</v>
      </c>
      <c r="C2762">
        <v>26</v>
      </c>
      <c r="D2762">
        <f t="shared" ca="1" si="1111"/>
        <v>18.874105342115836</v>
      </c>
      <c r="E2762">
        <f t="shared" ca="1" si="1112"/>
        <v>7.1258946578841638</v>
      </c>
      <c r="F2762" t="str">
        <f t="shared" ca="1" si="1113"/>
        <v>high</v>
      </c>
      <c r="G2762">
        <v>1521</v>
      </c>
      <c r="H2762">
        <f t="shared" si="1114"/>
        <v>1521</v>
      </c>
      <c r="I2762">
        <f t="shared" ca="1" si="1115"/>
        <v>1175.9755684816328</v>
      </c>
      <c r="J2762">
        <f t="shared" ca="1" si="1116"/>
        <v>345.02443151836724</v>
      </c>
      <c r="K2762" t="str">
        <f t="shared" ca="1" si="1117"/>
        <v>high</v>
      </c>
      <c r="L2762">
        <v>-2.9149999999999996</v>
      </c>
      <c r="M2762" t="str">
        <f t="shared" si="1093"/>
        <v>low</v>
      </c>
      <c r="N2762">
        <f t="shared" si="1099"/>
        <v>12</v>
      </c>
      <c r="O2762">
        <f t="shared" si="1100"/>
        <v>6</v>
      </c>
      <c r="P2762" t="str">
        <f t="shared" si="1101"/>
        <v>sobota</v>
      </c>
      <c r="Q2762">
        <f t="shared" si="1125"/>
        <v>0</v>
      </c>
      <c r="R2762">
        <f t="shared" si="1125"/>
        <v>0</v>
      </c>
      <c r="S2762">
        <f t="shared" si="1125"/>
        <v>0</v>
      </c>
      <c r="T2762">
        <f t="shared" si="1125"/>
        <v>0</v>
      </c>
      <c r="U2762">
        <f t="shared" si="1125"/>
        <v>0</v>
      </c>
      <c r="V2762">
        <f t="shared" si="1125"/>
        <v>0</v>
      </c>
      <c r="W2762">
        <f t="shared" si="1125"/>
        <v>0</v>
      </c>
      <c r="X2762">
        <f t="shared" si="1125"/>
        <v>0</v>
      </c>
      <c r="Y2762">
        <f t="shared" si="1125"/>
        <v>0</v>
      </c>
      <c r="Z2762">
        <f t="shared" si="1125"/>
        <v>0</v>
      </c>
      <c r="AA2762">
        <f t="shared" si="1125"/>
        <v>0</v>
      </c>
      <c r="AB2762">
        <f t="shared" si="1125"/>
        <v>1</v>
      </c>
      <c r="AC2762">
        <f t="shared" si="1126"/>
        <v>0</v>
      </c>
      <c r="AD2762">
        <f t="shared" si="1126"/>
        <v>0</v>
      </c>
      <c r="AE2762">
        <f t="shared" si="1126"/>
        <v>0</v>
      </c>
      <c r="AF2762">
        <f t="shared" si="1126"/>
        <v>0</v>
      </c>
      <c r="AG2762">
        <f t="shared" si="1126"/>
        <v>0</v>
      </c>
      <c r="AH2762">
        <f t="shared" si="1126"/>
        <v>1</v>
      </c>
      <c r="AI2762">
        <f t="shared" si="1126"/>
        <v>0</v>
      </c>
      <c r="AJ2762">
        <f t="shared" ca="1" si="1102"/>
        <v>0</v>
      </c>
      <c r="AK2762">
        <f t="shared" ca="1" si="1103"/>
        <v>0</v>
      </c>
      <c r="AL2762">
        <f t="shared" ca="1" si="1104"/>
        <v>1</v>
      </c>
      <c r="AM2762">
        <f t="shared" ca="1" si="1105"/>
        <v>0</v>
      </c>
      <c r="AN2762">
        <f t="shared" ca="1" si="1106"/>
        <v>1</v>
      </c>
      <c r="AO2762">
        <f t="shared" ca="1" si="1107"/>
        <v>0</v>
      </c>
      <c r="AP2762">
        <f t="shared" ca="1" si="1108"/>
        <v>1</v>
      </c>
      <c r="AQ2762">
        <f t="shared" ca="1" si="1109"/>
        <v>0</v>
      </c>
      <c r="AR2762">
        <f t="shared" ca="1" si="1110"/>
        <v>0</v>
      </c>
      <c r="AS2762">
        <v>1</v>
      </c>
      <c r="AT2762">
        <v>1</v>
      </c>
      <c r="AU2762">
        <f t="shared" ca="1" si="1127"/>
        <v>0</v>
      </c>
      <c r="AV2762">
        <f t="shared" ca="1" si="1127"/>
        <v>0</v>
      </c>
      <c r="AW2762">
        <f t="shared" ca="1" si="1127"/>
        <v>1</v>
      </c>
      <c r="AX2762">
        <v>0</v>
      </c>
    </row>
    <row r="2763" spans="1:50">
      <c r="A2763" s="2">
        <v>41616</v>
      </c>
      <c r="B2763">
        <v>1763</v>
      </c>
      <c r="C2763">
        <v>20</v>
      </c>
      <c r="D2763">
        <f t="shared" ca="1" si="1111"/>
        <v>18.874398294182878</v>
      </c>
      <c r="E2763">
        <f t="shared" ca="1" si="1112"/>
        <v>1.1256017058171217</v>
      </c>
      <c r="F2763" t="str">
        <f t="shared" ca="1" si="1113"/>
        <v>medium</v>
      </c>
      <c r="G2763">
        <v>622</v>
      </c>
      <c r="H2763">
        <f t="shared" si="1114"/>
        <v>622</v>
      </c>
      <c r="I2763">
        <f t="shared" ca="1" si="1115"/>
        <v>1176.1117611830628</v>
      </c>
      <c r="J2763">
        <f t="shared" ca="1" si="1116"/>
        <v>-554.11176118306275</v>
      </c>
      <c r="K2763" t="str">
        <f t="shared" ca="1" si="1117"/>
        <v>low</v>
      </c>
      <c r="L2763">
        <v>-0.5</v>
      </c>
      <c r="M2763" t="str">
        <f t="shared" si="1093"/>
        <v>low</v>
      </c>
      <c r="N2763">
        <f t="shared" si="1099"/>
        <v>12</v>
      </c>
      <c r="O2763">
        <f t="shared" si="1100"/>
        <v>7</v>
      </c>
      <c r="P2763" t="str">
        <f t="shared" si="1101"/>
        <v>neděle</v>
      </c>
      <c r="Q2763">
        <f t="shared" si="1125"/>
        <v>0</v>
      </c>
      <c r="R2763">
        <f t="shared" si="1125"/>
        <v>0</v>
      </c>
      <c r="S2763">
        <f t="shared" si="1125"/>
        <v>0</v>
      </c>
      <c r="T2763">
        <f t="shared" si="1125"/>
        <v>0</v>
      </c>
      <c r="U2763">
        <f t="shared" si="1125"/>
        <v>0</v>
      </c>
      <c r="V2763">
        <f t="shared" si="1125"/>
        <v>0</v>
      </c>
      <c r="W2763">
        <f t="shared" si="1125"/>
        <v>0</v>
      </c>
      <c r="X2763">
        <f t="shared" si="1125"/>
        <v>0</v>
      </c>
      <c r="Y2763">
        <f t="shared" si="1125"/>
        <v>0</v>
      </c>
      <c r="Z2763">
        <f t="shared" si="1125"/>
        <v>0</v>
      </c>
      <c r="AA2763">
        <f t="shared" si="1125"/>
        <v>0</v>
      </c>
      <c r="AB2763">
        <f t="shared" si="1125"/>
        <v>1</v>
      </c>
      <c r="AC2763">
        <f t="shared" si="1126"/>
        <v>0</v>
      </c>
      <c r="AD2763">
        <f t="shared" si="1126"/>
        <v>0</v>
      </c>
      <c r="AE2763">
        <f t="shared" si="1126"/>
        <v>0</v>
      </c>
      <c r="AF2763">
        <f t="shared" si="1126"/>
        <v>0</v>
      </c>
      <c r="AG2763">
        <f t="shared" si="1126"/>
        <v>0</v>
      </c>
      <c r="AH2763">
        <f t="shared" si="1126"/>
        <v>0</v>
      </c>
      <c r="AI2763">
        <f t="shared" si="1126"/>
        <v>1</v>
      </c>
      <c r="AJ2763">
        <f t="shared" ca="1" si="1102"/>
        <v>0</v>
      </c>
      <c r="AK2763">
        <f t="shared" ca="1" si="1103"/>
        <v>1</v>
      </c>
      <c r="AL2763">
        <f t="shared" ca="1" si="1104"/>
        <v>0</v>
      </c>
      <c r="AM2763">
        <f t="shared" ca="1" si="1105"/>
        <v>0</v>
      </c>
      <c r="AN2763">
        <f t="shared" ca="1" si="1106"/>
        <v>1</v>
      </c>
      <c r="AO2763">
        <f t="shared" ca="1" si="1107"/>
        <v>0</v>
      </c>
      <c r="AP2763">
        <f t="shared" ca="1" si="1108"/>
        <v>1</v>
      </c>
      <c r="AQ2763">
        <f t="shared" ca="1" si="1109"/>
        <v>0</v>
      </c>
      <c r="AR2763">
        <f t="shared" ca="1" si="1110"/>
        <v>0</v>
      </c>
      <c r="AS2763">
        <v>0</v>
      </c>
      <c r="AT2763">
        <v>1</v>
      </c>
      <c r="AU2763">
        <f t="shared" ca="1" si="1127"/>
        <v>0</v>
      </c>
      <c r="AV2763">
        <f t="shared" ca="1" si="1127"/>
        <v>1</v>
      </c>
      <c r="AW2763">
        <f t="shared" ca="1" si="1127"/>
        <v>0</v>
      </c>
      <c r="AX2763">
        <v>0</v>
      </c>
    </row>
    <row r="2764" spans="1:50">
      <c r="A2764" s="2">
        <v>41617</v>
      </c>
      <c r="B2764">
        <v>1764</v>
      </c>
      <c r="C2764">
        <v>22</v>
      </c>
      <c r="D2764">
        <f t="shared" ca="1" si="1111"/>
        <v>18.874688751721518</v>
      </c>
      <c r="E2764">
        <f t="shared" ca="1" si="1112"/>
        <v>3.1253112482784822</v>
      </c>
      <c r="F2764" t="str">
        <f t="shared" ca="1" si="1113"/>
        <v>high</v>
      </c>
      <c r="G2764">
        <v>1845</v>
      </c>
      <c r="H2764">
        <f t="shared" si="1114"/>
        <v>1845</v>
      </c>
      <c r="I2764">
        <f t="shared" ca="1" si="1115"/>
        <v>1176.247763262051</v>
      </c>
      <c r="J2764">
        <f t="shared" ca="1" si="1116"/>
        <v>668.75223673794903</v>
      </c>
      <c r="K2764" t="str">
        <f t="shared" ca="1" si="1117"/>
        <v>high</v>
      </c>
      <c r="L2764">
        <v>3.8</v>
      </c>
      <c r="M2764" t="str">
        <f t="shared" si="1093"/>
        <v>low</v>
      </c>
      <c r="N2764">
        <f t="shared" si="1099"/>
        <v>12</v>
      </c>
      <c r="O2764">
        <f t="shared" si="1100"/>
        <v>1</v>
      </c>
      <c r="P2764" t="str">
        <f t="shared" si="1101"/>
        <v>pondělí</v>
      </c>
      <c r="Q2764">
        <f t="shared" si="1125"/>
        <v>0</v>
      </c>
      <c r="R2764">
        <f t="shared" si="1125"/>
        <v>0</v>
      </c>
      <c r="S2764">
        <f t="shared" si="1125"/>
        <v>0</v>
      </c>
      <c r="T2764">
        <f t="shared" si="1125"/>
        <v>0</v>
      </c>
      <c r="U2764">
        <f t="shared" si="1125"/>
        <v>0</v>
      </c>
      <c r="V2764">
        <f t="shared" si="1125"/>
        <v>0</v>
      </c>
      <c r="W2764">
        <f t="shared" si="1125"/>
        <v>0</v>
      </c>
      <c r="X2764">
        <f t="shared" si="1125"/>
        <v>0</v>
      </c>
      <c r="Y2764">
        <f t="shared" si="1125"/>
        <v>0</v>
      </c>
      <c r="Z2764">
        <f t="shared" si="1125"/>
        <v>0</v>
      </c>
      <c r="AA2764">
        <f t="shared" si="1125"/>
        <v>0</v>
      </c>
      <c r="AB2764">
        <f t="shared" si="1125"/>
        <v>1</v>
      </c>
      <c r="AC2764">
        <f t="shared" si="1126"/>
        <v>1</v>
      </c>
      <c r="AD2764">
        <f t="shared" si="1126"/>
        <v>0</v>
      </c>
      <c r="AE2764">
        <f t="shared" si="1126"/>
        <v>0</v>
      </c>
      <c r="AF2764">
        <f t="shared" si="1126"/>
        <v>0</v>
      </c>
      <c r="AG2764">
        <f t="shared" si="1126"/>
        <v>0</v>
      </c>
      <c r="AH2764">
        <f t="shared" si="1126"/>
        <v>0</v>
      </c>
      <c r="AI2764">
        <f t="shared" si="1126"/>
        <v>0</v>
      </c>
      <c r="AJ2764">
        <f t="shared" ca="1" si="1102"/>
        <v>0</v>
      </c>
      <c r="AK2764">
        <f t="shared" ca="1" si="1103"/>
        <v>0</v>
      </c>
      <c r="AL2764">
        <f t="shared" ca="1" si="1104"/>
        <v>1</v>
      </c>
      <c r="AM2764">
        <f t="shared" ca="1" si="1105"/>
        <v>0</v>
      </c>
      <c r="AN2764">
        <f t="shared" ca="1" si="1106"/>
        <v>1</v>
      </c>
      <c r="AO2764">
        <f t="shared" ca="1" si="1107"/>
        <v>0</v>
      </c>
      <c r="AP2764">
        <f t="shared" ca="1" si="1108"/>
        <v>1</v>
      </c>
      <c r="AQ2764">
        <f t="shared" ca="1" si="1109"/>
        <v>0</v>
      </c>
      <c r="AR2764">
        <f t="shared" ca="1" si="1110"/>
        <v>0</v>
      </c>
      <c r="AS2764">
        <v>1</v>
      </c>
      <c r="AT2764">
        <v>0</v>
      </c>
      <c r="AU2764">
        <f t="shared" ca="1" si="1127"/>
        <v>0</v>
      </c>
      <c r="AV2764">
        <f t="shared" ca="1" si="1127"/>
        <v>0</v>
      </c>
      <c r="AW2764">
        <f t="shared" ca="1" si="1127"/>
        <v>1</v>
      </c>
      <c r="AX2764">
        <v>0</v>
      </c>
    </row>
    <row r="2765" spans="1:50">
      <c r="A2765" s="2">
        <v>41618</v>
      </c>
      <c r="B2765">
        <v>1765</v>
      </c>
      <c r="C2765">
        <v>23</v>
      </c>
      <c r="D2765">
        <f t="shared" ca="1" si="1111"/>
        <v>18.874976722450324</v>
      </c>
      <c r="E2765">
        <f t="shared" ca="1" si="1112"/>
        <v>4.1250232775496762</v>
      </c>
      <c r="F2765" t="str">
        <f t="shared" ca="1" si="1113"/>
        <v>high</v>
      </c>
      <c r="G2765">
        <v>1267</v>
      </c>
      <c r="H2765">
        <f t="shared" si="1114"/>
        <v>1267</v>
      </c>
      <c r="I2765">
        <f t="shared" ca="1" si="1115"/>
        <v>1176.3835745672266</v>
      </c>
      <c r="J2765">
        <f t="shared" ca="1" si="1116"/>
        <v>90.61642543277344</v>
      </c>
      <c r="K2765" t="str">
        <f t="shared" ca="1" si="1117"/>
        <v>medium</v>
      </c>
      <c r="L2765">
        <v>2.6</v>
      </c>
      <c r="M2765" t="str">
        <f t="shared" si="1093"/>
        <v>low</v>
      </c>
      <c r="N2765">
        <f t="shared" si="1099"/>
        <v>12</v>
      </c>
      <c r="O2765">
        <f t="shared" si="1100"/>
        <v>2</v>
      </c>
      <c r="P2765" t="str">
        <f t="shared" si="1101"/>
        <v>úterý</v>
      </c>
      <c r="Q2765">
        <f t="shared" si="1125"/>
        <v>0</v>
      </c>
      <c r="R2765">
        <f t="shared" si="1125"/>
        <v>0</v>
      </c>
      <c r="S2765">
        <f t="shared" si="1125"/>
        <v>0</v>
      </c>
      <c r="T2765">
        <f t="shared" si="1125"/>
        <v>0</v>
      </c>
      <c r="U2765">
        <f t="shared" si="1125"/>
        <v>0</v>
      </c>
      <c r="V2765">
        <f t="shared" si="1125"/>
        <v>0</v>
      </c>
      <c r="W2765">
        <f t="shared" si="1125"/>
        <v>0</v>
      </c>
      <c r="X2765">
        <f t="shared" si="1125"/>
        <v>0</v>
      </c>
      <c r="Y2765">
        <f t="shared" si="1125"/>
        <v>0</v>
      </c>
      <c r="Z2765">
        <f t="shared" si="1125"/>
        <v>0</v>
      </c>
      <c r="AA2765">
        <f t="shared" si="1125"/>
        <v>0</v>
      </c>
      <c r="AB2765">
        <f t="shared" si="1125"/>
        <v>1</v>
      </c>
      <c r="AC2765">
        <f t="shared" si="1126"/>
        <v>0</v>
      </c>
      <c r="AD2765">
        <f t="shared" si="1126"/>
        <v>1</v>
      </c>
      <c r="AE2765">
        <f t="shared" si="1126"/>
        <v>0</v>
      </c>
      <c r="AF2765">
        <f t="shared" si="1126"/>
        <v>0</v>
      </c>
      <c r="AG2765">
        <f t="shared" si="1126"/>
        <v>0</v>
      </c>
      <c r="AH2765">
        <f t="shared" si="1126"/>
        <v>0</v>
      </c>
      <c r="AI2765">
        <f t="shared" si="1126"/>
        <v>0</v>
      </c>
      <c r="AJ2765">
        <f t="shared" ca="1" si="1102"/>
        <v>0</v>
      </c>
      <c r="AK2765">
        <f t="shared" ca="1" si="1103"/>
        <v>0</v>
      </c>
      <c r="AL2765">
        <f t="shared" ca="1" si="1104"/>
        <v>1</v>
      </c>
      <c r="AM2765">
        <f t="shared" ca="1" si="1105"/>
        <v>0</v>
      </c>
      <c r="AN2765">
        <f t="shared" ca="1" si="1106"/>
        <v>1</v>
      </c>
      <c r="AO2765">
        <f t="shared" ca="1" si="1107"/>
        <v>0</v>
      </c>
      <c r="AP2765">
        <f t="shared" ca="1" si="1108"/>
        <v>1</v>
      </c>
      <c r="AQ2765">
        <f t="shared" ca="1" si="1109"/>
        <v>0</v>
      </c>
      <c r="AR2765">
        <f t="shared" ca="1" si="1110"/>
        <v>0</v>
      </c>
      <c r="AS2765">
        <v>1</v>
      </c>
      <c r="AT2765">
        <v>0</v>
      </c>
      <c r="AU2765">
        <f t="shared" ca="1" si="1127"/>
        <v>0</v>
      </c>
      <c r="AV2765">
        <f t="shared" ca="1" si="1127"/>
        <v>0</v>
      </c>
      <c r="AW2765">
        <f t="shared" ca="1" si="1127"/>
        <v>1</v>
      </c>
      <c r="AX2765">
        <v>0</v>
      </c>
    </row>
    <row r="2766" spans="1:50">
      <c r="A2766" s="2">
        <v>41619</v>
      </c>
      <c r="B2766">
        <v>1766</v>
      </c>
      <c r="C2766">
        <v>20</v>
      </c>
      <c r="D2766">
        <f t="shared" ca="1" si="1111"/>
        <v>18.875262214087886</v>
      </c>
      <c r="E2766">
        <f t="shared" ca="1" si="1112"/>
        <v>1.1247377859121137</v>
      </c>
      <c r="F2766" t="str">
        <f t="shared" ca="1" si="1113"/>
        <v>medium</v>
      </c>
      <c r="G2766">
        <v>1523</v>
      </c>
      <c r="H2766">
        <f t="shared" si="1114"/>
        <v>1523</v>
      </c>
      <c r="I2766">
        <f t="shared" ca="1" si="1115"/>
        <v>1176.5191949472182</v>
      </c>
      <c r="J2766">
        <f t="shared" ca="1" si="1116"/>
        <v>346.48080505278176</v>
      </c>
      <c r="K2766" t="str">
        <f t="shared" ca="1" si="1117"/>
        <v>high</v>
      </c>
      <c r="L2766">
        <v>1.6000000000000003</v>
      </c>
      <c r="M2766" t="str">
        <f t="shared" si="1093"/>
        <v>low</v>
      </c>
      <c r="N2766">
        <f t="shared" si="1099"/>
        <v>12</v>
      </c>
      <c r="O2766">
        <f t="shared" si="1100"/>
        <v>3</v>
      </c>
      <c r="P2766" t="str">
        <f t="shared" si="1101"/>
        <v>středa</v>
      </c>
      <c r="Q2766">
        <f t="shared" si="1125"/>
        <v>0</v>
      </c>
      <c r="R2766">
        <f t="shared" si="1125"/>
        <v>0</v>
      </c>
      <c r="S2766">
        <f t="shared" si="1125"/>
        <v>0</v>
      </c>
      <c r="T2766">
        <f t="shared" si="1125"/>
        <v>0</v>
      </c>
      <c r="U2766">
        <f t="shared" si="1125"/>
        <v>0</v>
      </c>
      <c r="V2766">
        <f t="shared" si="1125"/>
        <v>0</v>
      </c>
      <c r="W2766">
        <f t="shared" si="1125"/>
        <v>0</v>
      </c>
      <c r="X2766">
        <f t="shared" si="1125"/>
        <v>0</v>
      </c>
      <c r="Y2766">
        <f t="shared" si="1125"/>
        <v>0</v>
      </c>
      <c r="Z2766">
        <f t="shared" si="1125"/>
        <v>0</v>
      </c>
      <c r="AA2766">
        <f t="shared" si="1125"/>
        <v>0</v>
      </c>
      <c r="AB2766">
        <f t="shared" si="1125"/>
        <v>1</v>
      </c>
      <c r="AC2766">
        <f t="shared" si="1126"/>
        <v>0</v>
      </c>
      <c r="AD2766">
        <f t="shared" si="1126"/>
        <v>0</v>
      </c>
      <c r="AE2766">
        <f t="shared" si="1126"/>
        <v>1</v>
      </c>
      <c r="AF2766">
        <f t="shared" si="1126"/>
        <v>0</v>
      </c>
      <c r="AG2766">
        <f t="shared" si="1126"/>
        <v>0</v>
      </c>
      <c r="AH2766">
        <f t="shared" si="1126"/>
        <v>0</v>
      </c>
      <c r="AI2766">
        <f t="shared" si="1126"/>
        <v>0</v>
      </c>
      <c r="AJ2766">
        <f t="shared" ca="1" si="1102"/>
        <v>0</v>
      </c>
      <c r="AK2766">
        <f t="shared" ca="1" si="1103"/>
        <v>0</v>
      </c>
      <c r="AL2766">
        <f t="shared" ca="1" si="1104"/>
        <v>1</v>
      </c>
      <c r="AM2766">
        <f t="shared" ca="1" si="1105"/>
        <v>0</v>
      </c>
      <c r="AN2766">
        <f t="shared" ca="1" si="1106"/>
        <v>1</v>
      </c>
      <c r="AO2766">
        <f t="shared" ca="1" si="1107"/>
        <v>0</v>
      </c>
      <c r="AP2766">
        <f t="shared" ca="1" si="1108"/>
        <v>1</v>
      </c>
      <c r="AQ2766">
        <f t="shared" ca="1" si="1109"/>
        <v>0</v>
      </c>
      <c r="AR2766">
        <f t="shared" ca="1" si="1110"/>
        <v>0</v>
      </c>
      <c r="AS2766">
        <v>0</v>
      </c>
      <c r="AT2766">
        <v>0</v>
      </c>
      <c r="AU2766">
        <f t="shared" ca="1" si="1127"/>
        <v>0</v>
      </c>
      <c r="AV2766">
        <f t="shared" ca="1" si="1127"/>
        <v>1</v>
      </c>
      <c r="AW2766">
        <f t="shared" ca="1" si="1127"/>
        <v>0</v>
      </c>
      <c r="AX2766">
        <v>0</v>
      </c>
    </row>
    <row r="2767" spans="1:50">
      <c r="A2767" s="2">
        <v>41620</v>
      </c>
      <c r="B2767">
        <v>1767</v>
      </c>
      <c r="C2767">
        <v>13</v>
      </c>
      <c r="D2767">
        <f t="shared" ca="1" si="1111"/>
        <v>18.875545234352781</v>
      </c>
      <c r="E2767">
        <f t="shared" ca="1" si="1112"/>
        <v>-5.8755452343527814</v>
      </c>
      <c r="F2767" t="str">
        <f t="shared" ca="1" si="1113"/>
        <v>low</v>
      </c>
      <c r="G2767">
        <v>319</v>
      </c>
      <c r="H2767">
        <f t="shared" si="1114"/>
        <v>319</v>
      </c>
      <c r="I2767">
        <f t="shared" ca="1" si="1115"/>
        <v>1176.6546242506554</v>
      </c>
      <c r="J2767">
        <f t="shared" ca="1" si="1116"/>
        <v>-857.65462425065539</v>
      </c>
      <c r="K2767" t="str">
        <f t="shared" ca="1" si="1117"/>
        <v>low</v>
      </c>
      <c r="L2767">
        <v>1.4624999999999999</v>
      </c>
      <c r="M2767" t="str">
        <f t="shared" si="1093"/>
        <v>low</v>
      </c>
      <c r="N2767">
        <f t="shared" si="1099"/>
        <v>12</v>
      </c>
      <c r="O2767">
        <f t="shared" si="1100"/>
        <v>4</v>
      </c>
      <c r="P2767" t="str">
        <f t="shared" si="1101"/>
        <v>čtvrtek</v>
      </c>
      <c r="Q2767">
        <f t="shared" si="1125"/>
        <v>0</v>
      </c>
      <c r="R2767">
        <f t="shared" si="1125"/>
        <v>0</v>
      </c>
      <c r="S2767">
        <f t="shared" si="1125"/>
        <v>0</v>
      </c>
      <c r="T2767">
        <f t="shared" si="1125"/>
        <v>0</v>
      </c>
      <c r="U2767">
        <f t="shared" si="1125"/>
        <v>0</v>
      </c>
      <c r="V2767">
        <f t="shared" si="1125"/>
        <v>0</v>
      </c>
      <c r="W2767">
        <f t="shared" si="1125"/>
        <v>0</v>
      </c>
      <c r="X2767">
        <f t="shared" si="1125"/>
        <v>0</v>
      </c>
      <c r="Y2767">
        <f t="shared" si="1125"/>
        <v>0</v>
      </c>
      <c r="Z2767">
        <f t="shared" si="1125"/>
        <v>0</v>
      </c>
      <c r="AA2767">
        <f t="shared" si="1125"/>
        <v>0</v>
      </c>
      <c r="AB2767">
        <f t="shared" si="1125"/>
        <v>1</v>
      </c>
      <c r="AC2767">
        <f t="shared" si="1126"/>
        <v>0</v>
      </c>
      <c r="AD2767">
        <f t="shared" si="1126"/>
        <v>0</v>
      </c>
      <c r="AE2767">
        <f t="shared" si="1126"/>
        <v>0</v>
      </c>
      <c r="AF2767">
        <f t="shared" si="1126"/>
        <v>1</v>
      </c>
      <c r="AG2767">
        <f t="shared" si="1126"/>
        <v>0</v>
      </c>
      <c r="AH2767">
        <f t="shared" si="1126"/>
        <v>0</v>
      </c>
      <c r="AI2767">
        <f t="shared" si="1126"/>
        <v>0</v>
      </c>
      <c r="AJ2767">
        <f t="shared" ca="1" si="1102"/>
        <v>0</v>
      </c>
      <c r="AK2767">
        <f t="shared" ca="1" si="1103"/>
        <v>0</v>
      </c>
      <c r="AL2767">
        <f t="shared" ca="1" si="1104"/>
        <v>1</v>
      </c>
      <c r="AM2767">
        <f t="shared" ca="1" si="1105"/>
        <v>0</v>
      </c>
      <c r="AN2767">
        <f t="shared" ca="1" si="1106"/>
        <v>1</v>
      </c>
      <c r="AO2767">
        <f t="shared" ca="1" si="1107"/>
        <v>0</v>
      </c>
      <c r="AP2767">
        <f t="shared" ca="1" si="1108"/>
        <v>1</v>
      </c>
      <c r="AQ2767">
        <f t="shared" ca="1" si="1109"/>
        <v>0</v>
      </c>
      <c r="AR2767">
        <f t="shared" ca="1" si="1110"/>
        <v>0</v>
      </c>
      <c r="AS2767">
        <v>0</v>
      </c>
      <c r="AT2767">
        <v>0</v>
      </c>
      <c r="AU2767">
        <f t="shared" ca="1" si="1127"/>
        <v>1</v>
      </c>
      <c r="AV2767">
        <f t="shared" ca="1" si="1127"/>
        <v>0</v>
      </c>
      <c r="AW2767">
        <f t="shared" ca="1" si="1127"/>
        <v>0</v>
      </c>
      <c r="AX2767">
        <v>0</v>
      </c>
    </row>
    <row r="2768" spans="1:50">
      <c r="A2768" s="2">
        <v>41621</v>
      </c>
      <c r="B2768">
        <v>1768</v>
      </c>
      <c r="C2768">
        <v>32</v>
      </c>
      <c r="D2768">
        <f t="shared" ca="1" si="1111"/>
        <v>18.875825790963582</v>
      </c>
      <c r="E2768">
        <f t="shared" ca="1" si="1112"/>
        <v>13.124174209036418</v>
      </c>
      <c r="F2768" t="str">
        <f t="shared" ca="1" si="1113"/>
        <v>high</v>
      </c>
      <c r="G2768">
        <v>2120</v>
      </c>
      <c r="H2768">
        <f t="shared" si="1114"/>
        <v>2120</v>
      </c>
      <c r="I2768">
        <f t="shared" ca="1" si="1115"/>
        <v>1176.7898623261665</v>
      </c>
      <c r="J2768">
        <f t="shared" ca="1" si="1116"/>
        <v>943.21013767383351</v>
      </c>
      <c r="K2768" t="str">
        <f t="shared" ca="1" si="1117"/>
        <v>high</v>
      </c>
      <c r="L2768">
        <v>-0.11666666666666653</v>
      </c>
      <c r="M2768" t="str">
        <f t="shared" si="1093"/>
        <v>low</v>
      </c>
      <c r="N2768">
        <f t="shared" si="1099"/>
        <v>12</v>
      </c>
      <c r="O2768">
        <f t="shared" si="1100"/>
        <v>5</v>
      </c>
      <c r="P2768" t="str">
        <f t="shared" si="1101"/>
        <v>pátek</v>
      </c>
      <c r="Q2768">
        <f t="shared" si="1125"/>
        <v>0</v>
      </c>
      <c r="R2768">
        <f t="shared" si="1125"/>
        <v>0</v>
      </c>
      <c r="S2768">
        <f t="shared" si="1125"/>
        <v>0</v>
      </c>
      <c r="T2768">
        <f t="shared" si="1125"/>
        <v>0</v>
      </c>
      <c r="U2768">
        <f t="shared" si="1125"/>
        <v>0</v>
      </c>
      <c r="V2768">
        <f t="shared" si="1125"/>
        <v>0</v>
      </c>
      <c r="W2768">
        <f t="shared" si="1125"/>
        <v>0</v>
      </c>
      <c r="X2768">
        <f t="shared" si="1125"/>
        <v>0</v>
      </c>
      <c r="Y2768">
        <f t="shared" si="1125"/>
        <v>0</v>
      </c>
      <c r="Z2768">
        <f t="shared" si="1125"/>
        <v>0</v>
      </c>
      <c r="AA2768">
        <f t="shared" si="1125"/>
        <v>0</v>
      </c>
      <c r="AB2768">
        <f t="shared" si="1125"/>
        <v>1</v>
      </c>
      <c r="AC2768">
        <f t="shared" si="1126"/>
        <v>0</v>
      </c>
      <c r="AD2768">
        <f t="shared" si="1126"/>
        <v>0</v>
      </c>
      <c r="AE2768">
        <f t="shared" si="1126"/>
        <v>0</v>
      </c>
      <c r="AF2768">
        <f t="shared" si="1126"/>
        <v>0</v>
      </c>
      <c r="AG2768">
        <f t="shared" si="1126"/>
        <v>1</v>
      </c>
      <c r="AH2768">
        <f t="shared" si="1126"/>
        <v>0</v>
      </c>
      <c r="AI2768">
        <f t="shared" si="1126"/>
        <v>0</v>
      </c>
      <c r="AJ2768">
        <f t="shared" ca="1" si="1102"/>
        <v>0</v>
      </c>
      <c r="AK2768">
        <f t="shared" ca="1" si="1103"/>
        <v>0</v>
      </c>
      <c r="AL2768">
        <f t="shared" ca="1" si="1104"/>
        <v>1</v>
      </c>
      <c r="AM2768">
        <f t="shared" ca="1" si="1105"/>
        <v>0</v>
      </c>
      <c r="AN2768">
        <f t="shared" ca="1" si="1106"/>
        <v>1</v>
      </c>
      <c r="AO2768">
        <f t="shared" ca="1" si="1107"/>
        <v>0</v>
      </c>
      <c r="AP2768">
        <f t="shared" ca="1" si="1108"/>
        <v>1</v>
      </c>
      <c r="AQ2768">
        <f t="shared" ca="1" si="1109"/>
        <v>0</v>
      </c>
      <c r="AR2768">
        <f t="shared" ca="1" si="1110"/>
        <v>0</v>
      </c>
      <c r="AS2768">
        <v>0</v>
      </c>
      <c r="AT2768">
        <v>0</v>
      </c>
      <c r="AU2768">
        <f t="shared" ca="1" si="1127"/>
        <v>0</v>
      </c>
      <c r="AV2768">
        <f t="shared" ca="1" si="1127"/>
        <v>0</v>
      </c>
      <c r="AW2768">
        <f t="shared" ca="1" si="1127"/>
        <v>1</v>
      </c>
      <c r="AX2768">
        <v>0</v>
      </c>
    </row>
    <row r="2769" spans="1:50">
      <c r="A2769" s="2">
        <v>41622</v>
      </c>
      <c r="B2769">
        <v>1769</v>
      </c>
      <c r="C2769">
        <v>18</v>
      </c>
      <c r="D2769">
        <f t="shared" ca="1" si="1111"/>
        <v>18.876103891638877</v>
      </c>
      <c r="E2769">
        <f t="shared" ca="1" si="1112"/>
        <v>-0.87610389163887703</v>
      </c>
      <c r="F2769" t="str">
        <f t="shared" ca="1" si="1113"/>
        <v>medium</v>
      </c>
      <c r="G2769">
        <v>3883</v>
      </c>
      <c r="H2769">
        <f t="shared" si="1114"/>
        <v>3883</v>
      </c>
      <c r="I2769">
        <f t="shared" ca="1" si="1115"/>
        <v>1176.9249090223809</v>
      </c>
      <c r="J2769">
        <f t="shared" ca="1" si="1116"/>
        <v>2706.0750909776189</v>
      </c>
      <c r="K2769" t="str">
        <f t="shared" ca="1" si="1117"/>
        <v>high</v>
      </c>
      <c r="L2769">
        <v>-0.99444444444444458</v>
      </c>
      <c r="M2769" t="str">
        <f t="shared" si="1093"/>
        <v>low</v>
      </c>
      <c r="N2769">
        <f t="shared" si="1099"/>
        <v>12</v>
      </c>
      <c r="O2769">
        <f t="shared" si="1100"/>
        <v>6</v>
      </c>
      <c r="P2769" t="str">
        <f t="shared" si="1101"/>
        <v>sobota</v>
      </c>
      <c r="Q2769">
        <f t="shared" si="1125"/>
        <v>0</v>
      </c>
      <c r="R2769">
        <f t="shared" si="1125"/>
        <v>0</v>
      </c>
      <c r="S2769">
        <f t="shared" si="1125"/>
        <v>0</v>
      </c>
      <c r="T2769">
        <f t="shared" si="1125"/>
        <v>0</v>
      </c>
      <c r="U2769">
        <f t="shared" si="1125"/>
        <v>0</v>
      </c>
      <c r="V2769">
        <f t="shared" si="1125"/>
        <v>0</v>
      </c>
      <c r="W2769">
        <f t="shared" si="1125"/>
        <v>0</v>
      </c>
      <c r="X2769">
        <f t="shared" si="1125"/>
        <v>0</v>
      </c>
      <c r="Y2769">
        <f t="shared" si="1125"/>
        <v>0</v>
      </c>
      <c r="Z2769">
        <f t="shared" si="1125"/>
        <v>0</v>
      </c>
      <c r="AA2769">
        <f t="shared" si="1125"/>
        <v>0</v>
      </c>
      <c r="AB2769">
        <f t="shared" si="1125"/>
        <v>1</v>
      </c>
      <c r="AC2769">
        <f t="shared" si="1126"/>
        <v>0</v>
      </c>
      <c r="AD2769">
        <f t="shared" si="1126"/>
        <v>0</v>
      </c>
      <c r="AE2769">
        <f t="shared" si="1126"/>
        <v>0</v>
      </c>
      <c r="AF2769">
        <f t="shared" si="1126"/>
        <v>0</v>
      </c>
      <c r="AG2769">
        <f t="shared" si="1126"/>
        <v>0</v>
      </c>
      <c r="AH2769">
        <f t="shared" si="1126"/>
        <v>1</v>
      </c>
      <c r="AI2769">
        <f t="shared" si="1126"/>
        <v>0</v>
      </c>
      <c r="AJ2769">
        <f t="shared" ca="1" si="1102"/>
        <v>0</v>
      </c>
      <c r="AK2769">
        <f t="shared" ca="1" si="1103"/>
        <v>0</v>
      </c>
      <c r="AL2769">
        <f t="shared" ca="1" si="1104"/>
        <v>1</v>
      </c>
      <c r="AM2769">
        <f t="shared" ca="1" si="1105"/>
        <v>1</v>
      </c>
      <c r="AN2769">
        <f t="shared" ca="1" si="1106"/>
        <v>0</v>
      </c>
      <c r="AO2769">
        <f t="shared" ca="1" si="1107"/>
        <v>0</v>
      </c>
      <c r="AP2769">
        <f t="shared" ca="1" si="1108"/>
        <v>1</v>
      </c>
      <c r="AQ2769">
        <f t="shared" ca="1" si="1109"/>
        <v>0</v>
      </c>
      <c r="AR2769">
        <f t="shared" ca="1" si="1110"/>
        <v>0</v>
      </c>
      <c r="AS2769">
        <v>0</v>
      </c>
      <c r="AT2769">
        <v>0</v>
      </c>
      <c r="AU2769">
        <f t="shared" ca="1" si="1127"/>
        <v>0</v>
      </c>
      <c r="AV2769">
        <f t="shared" ca="1" si="1127"/>
        <v>1</v>
      </c>
      <c r="AW2769">
        <f t="shared" ca="1" si="1127"/>
        <v>0</v>
      </c>
      <c r="AX2769">
        <v>0</v>
      </c>
    </row>
    <row r="2770" spans="1:50">
      <c r="A2770" s="2">
        <v>41623</v>
      </c>
      <c r="B2770">
        <v>1770</v>
      </c>
      <c r="C2770">
        <v>13</v>
      </c>
      <c r="D2770">
        <f t="shared" ca="1" si="1111"/>
        <v>18.876379544097244</v>
      </c>
      <c r="E2770">
        <f t="shared" ca="1" si="1112"/>
        <v>-5.8763795440972437</v>
      </c>
      <c r="F2770" t="str">
        <f t="shared" ca="1" si="1113"/>
        <v>low</v>
      </c>
      <c r="G2770">
        <v>1785</v>
      </c>
      <c r="H2770">
        <f t="shared" si="1114"/>
        <v>1785</v>
      </c>
      <c r="I2770">
        <f t="shared" ca="1" si="1115"/>
        <v>1177.0597641879276</v>
      </c>
      <c r="J2770">
        <f t="shared" ca="1" si="1116"/>
        <v>607.94023581207239</v>
      </c>
      <c r="K2770" t="str">
        <f t="shared" ca="1" si="1117"/>
        <v>high</v>
      </c>
      <c r="L2770">
        <v>1.6833333333333331</v>
      </c>
      <c r="M2770" t="str">
        <f t="shared" si="1093"/>
        <v>low</v>
      </c>
      <c r="N2770">
        <f t="shared" si="1099"/>
        <v>12</v>
      </c>
      <c r="O2770">
        <f t="shared" si="1100"/>
        <v>7</v>
      </c>
      <c r="P2770" t="str">
        <f t="shared" si="1101"/>
        <v>neděle</v>
      </c>
      <c r="Q2770">
        <f t="shared" si="1125"/>
        <v>0</v>
      </c>
      <c r="R2770">
        <f t="shared" si="1125"/>
        <v>0</v>
      </c>
      <c r="S2770">
        <f t="shared" si="1125"/>
        <v>0</v>
      </c>
      <c r="T2770">
        <f t="shared" si="1125"/>
        <v>0</v>
      </c>
      <c r="U2770">
        <f t="shared" si="1125"/>
        <v>0</v>
      </c>
      <c r="V2770">
        <f t="shared" si="1125"/>
        <v>0</v>
      </c>
      <c r="W2770">
        <f t="shared" si="1125"/>
        <v>0</v>
      </c>
      <c r="X2770">
        <f t="shared" si="1125"/>
        <v>0</v>
      </c>
      <c r="Y2770">
        <f t="shared" si="1125"/>
        <v>0</v>
      </c>
      <c r="Z2770">
        <f t="shared" si="1125"/>
        <v>0</v>
      </c>
      <c r="AA2770">
        <f t="shared" si="1125"/>
        <v>0</v>
      </c>
      <c r="AB2770">
        <f t="shared" si="1125"/>
        <v>1</v>
      </c>
      <c r="AC2770">
        <f t="shared" si="1126"/>
        <v>0</v>
      </c>
      <c r="AD2770">
        <f t="shared" si="1126"/>
        <v>0</v>
      </c>
      <c r="AE2770">
        <f t="shared" si="1126"/>
        <v>0</v>
      </c>
      <c r="AF2770">
        <f t="shared" si="1126"/>
        <v>0</v>
      </c>
      <c r="AG2770">
        <f t="shared" si="1126"/>
        <v>0</v>
      </c>
      <c r="AH2770">
        <f t="shared" si="1126"/>
        <v>0</v>
      </c>
      <c r="AI2770">
        <f t="shared" si="1126"/>
        <v>1</v>
      </c>
      <c r="AJ2770">
        <f t="shared" ca="1" si="1102"/>
        <v>0</v>
      </c>
      <c r="AK2770">
        <f t="shared" ca="1" si="1103"/>
        <v>0</v>
      </c>
      <c r="AL2770">
        <f t="shared" ca="1" si="1104"/>
        <v>1</v>
      </c>
      <c r="AM2770">
        <f t="shared" ca="1" si="1105"/>
        <v>1</v>
      </c>
      <c r="AN2770">
        <f t="shared" ca="1" si="1106"/>
        <v>0</v>
      </c>
      <c r="AO2770">
        <f t="shared" ca="1" si="1107"/>
        <v>0</v>
      </c>
      <c r="AP2770">
        <f t="shared" ca="1" si="1108"/>
        <v>1</v>
      </c>
      <c r="AQ2770">
        <f t="shared" ca="1" si="1109"/>
        <v>0</v>
      </c>
      <c r="AR2770">
        <f t="shared" ca="1" si="1110"/>
        <v>0</v>
      </c>
      <c r="AS2770">
        <v>0</v>
      </c>
      <c r="AT2770">
        <v>0</v>
      </c>
      <c r="AU2770">
        <f t="shared" ca="1" si="1127"/>
        <v>1</v>
      </c>
      <c r="AV2770">
        <f t="shared" ca="1" si="1127"/>
        <v>0</v>
      </c>
      <c r="AW2770">
        <f t="shared" ca="1" si="1127"/>
        <v>0</v>
      </c>
      <c r="AX2770">
        <v>0</v>
      </c>
    </row>
    <row r="2771" spans="1:50">
      <c r="A2771" s="2">
        <v>41624</v>
      </c>
      <c r="B2771">
        <v>1771</v>
      </c>
      <c r="C2771">
        <v>19</v>
      </c>
      <c r="D2771">
        <f t="shared" ca="1" si="1111"/>
        <v>18.876652756057251</v>
      </c>
      <c r="E2771">
        <f t="shared" ca="1" si="1112"/>
        <v>0.12334724394274943</v>
      </c>
      <c r="F2771" t="str">
        <f t="shared" ca="1" si="1113"/>
        <v>medium</v>
      </c>
      <c r="G2771">
        <v>1490</v>
      </c>
      <c r="H2771">
        <f t="shared" si="1114"/>
        <v>1490</v>
      </c>
      <c r="I2771">
        <f t="shared" ca="1" si="1115"/>
        <v>1177.1944276714353</v>
      </c>
      <c r="J2771">
        <f t="shared" ca="1" si="1116"/>
        <v>312.80557232856472</v>
      </c>
      <c r="K2771" t="str">
        <f t="shared" ca="1" si="1117"/>
        <v>high</v>
      </c>
      <c r="L2771">
        <v>3.1166666666666663</v>
      </c>
      <c r="M2771" t="str">
        <f t="shared" si="1093"/>
        <v>low</v>
      </c>
      <c r="N2771">
        <f t="shared" si="1099"/>
        <v>12</v>
      </c>
      <c r="O2771">
        <f t="shared" si="1100"/>
        <v>1</v>
      </c>
      <c r="P2771" t="str">
        <f t="shared" si="1101"/>
        <v>pondělí</v>
      </c>
      <c r="Q2771">
        <f t="shared" ref="Q2771:AB2780" si="1128">VLOOKUP($N2771,$V$31:$AH$42,Q$592+1,0)</f>
        <v>0</v>
      </c>
      <c r="R2771">
        <f t="shared" si="1128"/>
        <v>0</v>
      </c>
      <c r="S2771">
        <f t="shared" si="1128"/>
        <v>0</v>
      </c>
      <c r="T2771">
        <f t="shared" si="1128"/>
        <v>0</v>
      </c>
      <c r="U2771">
        <f t="shared" si="1128"/>
        <v>0</v>
      </c>
      <c r="V2771">
        <f t="shared" si="1128"/>
        <v>0</v>
      </c>
      <c r="W2771">
        <f t="shared" si="1128"/>
        <v>0</v>
      </c>
      <c r="X2771">
        <f t="shared" si="1128"/>
        <v>0</v>
      </c>
      <c r="Y2771">
        <f t="shared" si="1128"/>
        <v>0</v>
      </c>
      <c r="Z2771">
        <f t="shared" si="1128"/>
        <v>0</v>
      </c>
      <c r="AA2771">
        <f t="shared" si="1128"/>
        <v>0</v>
      </c>
      <c r="AB2771">
        <f t="shared" si="1128"/>
        <v>1</v>
      </c>
      <c r="AC2771">
        <f t="shared" ref="AC2771:AI2780" si="1129">VLOOKUP($O2771,$V$74:$AC$80,AC$592+1,0)</f>
        <v>1</v>
      </c>
      <c r="AD2771">
        <f t="shared" si="1129"/>
        <v>0</v>
      </c>
      <c r="AE2771">
        <f t="shared" si="1129"/>
        <v>0</v>
      </c>
      <c r="AF2771">
        <f t="shared" si="1129"/>
        <v>0</v>
      </c>
      <c r="AG2771">
        <f t="shared" si="1129"/>
        <v>0</v>
      </c>
      <c r="AH2771">
        <f t="shared" si="1129"/>
        <v>0</v>
      </c>
      <c r="AI2771">
        <f t="shared" si="1129"/>
        <v>0</v>
      </c>
      <c r="AJ2771">
        <f t="shared" ca="1" si="1102"/>
        <v>0</v>
      </c>
      <c r="AK2771">
        <f t="shared" ca="1" si="1103"/>
        <v>1</v>
      </c>
      <c r="AL2771">
        <f t="shared" ca="1" si="1104"/>
        <v>0</v>
      </c>
      <c r="AM2771">
        <f t="shared" ca="1" si="1105"/>
        <v>1</v>
      </c>
      <c r="AN2771">
        <f t="shared" ca="1" si="1106"/>
        <v>0</v>
      </c>
      <c r="AO2771">
        <f t="shared" ca="1" si="1107"/>
        <v>0</v>
      </c>
      <c r="AP2771">
        <f t="shared" ca="1" si="1108"/>
        <v>1</v>
      </c>
      <c r="AQ2771">
        <f t="shared" ca="1" si="1109"/>
        <v>0</v>
      </c>
      <c r="AR2771">
        <f t="shared" ca="1" si="1110"/>
        <v>0</v>
      </c>
      <c r="AS2771">
        <v>0</v>
      </c>
      <c r="AT2771">
        <v>0</v>
      </c>
      <c r="AU2771">
        <f t="shared" ca="1" si="1127"/>
        <v>0</v>
      </c>
      <c r="AV2771">
        <f t="shared" ca="1" si="1127"/>
        <v>1</v>
      </c>
      <c r="AW2771">
        <f t="shared" ca="1" si="1127"/>
        <v>0</v>
      </c>
      <c r="AX2771">
        <v>0</v>
      </c>
    </row>
    <row r="2772" spans="1:50">
      <c r="A2772" s="2">
        <v>41625</v>
      </c>
      <c r="B2772">
        <v>1772</v>
      </c>
      <c r="C2772">
        <v>21</v>
      </c>
      <c r="D2772">
        <f t="shared" ca="1" si="1111"/>
        <v>18.876923535237488</v>
      </c>
      <c r="E2772">
        <f t="shared" ca="1" si="1112"/>
        <v>2.1230764647625122</v>
      </c>
      <c r="F2772" t="str">
        <f t="shared" ca="1" si="1113"/>
        <v>medium</v>
      </c>
      <c r="G2772">
        <v>861</v>
      </c>
      <c r="H2772">
        <f t="shared" si="1114"/>
        <v>861</v>
      </c>
      <c r="I2772">
        <f t="shared" ca="1" si="1115"/>
        <v>1177.3288993215328</v>
      </c>
      <c r="J2772">
        <f t="shared" ca="1" si="1116"/>
        <v>-316.32889932153284</v>
      </c>
      <c r="K2772" t="str">
        <f t="shared" ca="1" si="1117"/>
        <v>medium</v>
      </c>
      <c r="L2772">
        <v>0.1</v>
      </c>
      <c r="M2772" t="str">
        <f t="shared" ref="M2772:M2835" si="1130">VLOOKUP(L2772,$A$17:$C$20,3)</f>
        <v>low</v>
      </c>
      <c r="N2772">
        <f t="shared" si="1099"/>
        <v>12</v>
      </c>
      <c r="O2772">
        <f t="shared" si="1100"/>
        <v>2</v>
      </c>
      <c r="P2772" t="str">
        <f t="shared" si="1101"/>
        <v>úterý</v>
      </c>
      <c r="Q2772">
        <f t="shared" si="1128"/>
        <v>0</v>
      </c>
      <c r="R2772">
        <f t="shared" si="1128"/>
        <v>0</v>
      </c>
      <c r="S2772">
        <f t="shared" si="1128"/>
        <v>0</v>
      </c>
      <c r="T2772">
        <f t="shared" si="1128"/>
        <v>0</v>
      </c>
      <c r="U2772">
        <f t="shared" si="1128"/>
        <v>0</v>
      </c>
      <c r="V2772">
        <f t="shared" si="1128"/>
        <v>0</v>
      </c>
      <c r="W2772">
        <f t="shared" si="1128"/>
        <v>0</v>
      </c>
      <c r="X2772">
        <f t="shared" si="1128"/>
        <v>0</v>
      </c>
      <c r="Y2772">
        <f t="shared" si="1128"/>
        <v>0</v>
      </c>
      <c r="Z2772">
        <f t="shared" si="1128"/>
        <v>0</v>
      </c>
      <c r="AA2772">
        <f t="shared" si="1128"/>
        <v>0</v>
      </c>
      <c r="AB2772">
        <f t="shared" si="1128"/>
        <v>1</v>
      </c>
      <c r="AC2772">
        <f t="shared" si="1129"/>
        <v>0</v>
      </c>
      <c r="AD2772">
        <f t="shared" si="1129"/>
        <v>1</v>
      </c>
      <c r="AE2772">
        <f t="shared" si="1129"/>
        <v>0</v>
      </c>
      <c r="AF2772">
        <f t="shared" si="1129"/>
        <v>0</v>
      </c>
      <c r="AG2772">
        <f t="shared" si="1129"/>
        <v>0</v>
      </c>
      <c r="AH2772">
        <f t="shared" si="1129"/>
        <v>0</v>
      </c>
      <c r="AI2772">
        <f t="shared" si="1129"/>
        <v>0</v>
      </c>
      <c r="AJ2772">
        <f t="shared" ca="1" si="1102"/>
        <v>0</v>
      </c>
      <c r="AK2772">
        <f t="shared" ca="1" si="1103"/>
        <v>0</v>
      </c>
      <c r="AL2772">
        <f t="shared" ca="1" si="1104"/>
        <v>1</v>
      </c>
      <c r="AM2772">
        <f t="shared" ca="1" si="1105"/>
        <v>0</v>
      </c>
      <c r="AN2772">
        <f t="shared" ca="1" si="1106"/>
        <v>1</v>
      </c>
      <c r="AO2772">
        <f t="shared" ca="1" si="1107"/>
        <v>0</v>
      </c>
      <c r="AP2772">
        <f t="shared" ca="1" si="1108"/>
        <v>1</v>
      </c>
      <c r="AQ2772">
        <f t="shared" ca="1" si="1109"/>
        <v>0</v>
      </c>
      <c r="AR2772">
        <f t="shared" ca="1" si="1110"/>
        <v>0</v>
      </c>
      <c r="AS2772">
        <v>0</v>
      </c>
      <c r="AT2772">
        <v>0</v>
      </c>
      <c r="AU2772">
        <f t="shared" ca="1" si="1127"/>
        <v>0</v>
      </c>
      <c r="AV2772">
        <f t="shared" ca="1" si="1127"/>
        <v>1</v>
      </c>
      <c r="AW2772">
        <f t="shared" ca="1" si="1127"/>
        <v>0</v>
      </c>
      <c r="AX2772">
        <v>0</v>
      </c>
    </row>
    <row r="2773" spans="1:50">
      <c r="A2773" s="2">
        <v>41626</v>
      </c>
      <c r="B2773">
        <v>1773</v>
      </c>
      <c r="C2773">
        <v>26</v>
      </c>
      <c r="D2773">
        <f t="shared" ca="1" si="1111"/>
        <v>18.877191889356538</v>
      </c>
      <c r="E2773">
        <f t="shared" ca="1" si="1112"/>
        <v>7.1228081106434615</v>
      </c>
      <c r="F2773" t="str">
        <f t="shared" ca="1" si="1113"/>
        <v>high</v>
      </c>
      <c r="G2773">
        <v>1144</v>
      </c>
      <c r="H2773">
        <f t="shared" si="1114"/>
        <v>1144</v>
      </c>
      <c r="I2773">
        <f t="shared" ca="1" si="1115"/>
        <v>1177.4631789868497</v>
      </c>
      <c r="J2773">
        <f t="shared" ca="1" si="1116"/>
        <v>-33.463178986849698</v>
      </c>
      <c r="K2773" t="str">
        <f t="shared" ca="1" si="1117"/>
        <v>medium</v>
      </c>
      <c r="L2773">
        <v>-2.0750000000000002</v>
      </c>
      <c r="M2773" t="str">
        <f t="shared" si="1130"/>
        <v>low</v>
      </c>
      <c r="N2773">
        <f t="shared" si="1099"/>
        <v>12</v>
      </c>
      <c r="O2773">
        <f t="shared" si="1100"/>
        <v>3</v>
      </c>
      <c r="P2773" t="str">
        <f t="shared" si="1101"/>
        <v>středa</v>
      </c>
      <c r="Q2773">
        <f t="shared" si="1128"/>
        <v>0</v>
      </c>
      <c r="R2773">
        <f t="shared" si="1128"/>
        <v>0</v>
      </c>
      <c r="S2773">
        <f t="shared" si="1128"/>
        <v>0</v>
      </c>
      <c r="T2773">
        <f t="shared" si="1128"/>
        <v>0</v>
      </c>
      <c r="U2773">
        <f t="shared" si="1128"/>
        <v>0</v>
      </c>
      <c r="V2773">
        <f t="shared" si="1128"/>
        <v>0</v>
      </c>
      <c r="W2773">
        <f t="shared" si="1128"/>
        <v>0</v>
      </c>
      <c r="X2773">
        <f t="shared" si="1128"/>
        <v>0</v>
      </c>
      <c r="Y2773">
        <f t="shared" si="1128"/>
        <v>0</v>
      </c>
      <c r="Z2773">
        <f t="shared" si="1128"/>
        <v>0</v>
      </c>
      <c r="AA2773">
        <f t="shared" si="1128"/>
        <v>0</v>
      </c>
      <c r="AB2773">
        <f t="shared" si="1128"/>
        <v>1</v>
      </c>
      <c r="AC2773">
        <f t="shared" si="1129"/>
        <v>0</v>
      </c>
      <c r="AD2773">
        <f t="shared" si="1129"/>
        <v>0</v>
      </c>
      <c r="AE2773">
        <f t="shared" si="1129"/>
        <v>1</v>
      </c>
      <c r="AF2773">
        <f t="shared" si="1129"/>
        <v>0</v>
      </c>
      <c r="AG2773">
        <f t="shared" si="1129"/>
        <v>0</v>
      </c>
      <c r="AH2773">
        <f t="shared" si="1129"/>
        <v>0</v>
      </c>
      <c r="AI2773">
        <f t="shared" si="1129"/>
        <v>0</v>
      </c>
      <c r="AJ2773">
        <f t="shared" ca="1" si="1102"/>
        <v>0</v>
      </c>
      <c r="AK2773">
        <f t="shared" ca="1" si="1103"/>
        <v>1</v>
      </c>
      <c r="AL2773">
        <f t="shared" ca="1" si="1104"/>
        <v>0</v>
      </c>
      <c r="AM2773">
        <f t="shared" ca="1" si="1105"/>
        <v>0</v>
      </c>
      <c r="AN2773">
        <f t="shared" ca="1" si="1106"/>
        <v>1</v>
      </c>
      <c r="AO2773">
        <f t="shared" ca="1" si="1107"/>
        <v>0</v>
      </c>
      <c r="AP2773">
        <f t="shared" ca="1" si="1108"/>
        <v>1</v>
      </c>
      <c r="AQ2773">
        <f t="shared" ca="1" si="1109"/>
        <v>0</v>
      </c>
      <c r="AR2773">
        <f t="shared" ca="1" si="1110"/>
        <v>0</v>
      </c>
      <c r="AS2773">
        <v>0</v>
      </c>
      <c r="AT2773">
        <v>0</v>
      </c>
      <c r="AU2773">
        <f t="shared" ca="1" si="1127"/>
        <v>0</v>
      </c>
      <c r="AV2773">
        <f t="shared" ca="1" si="1127"/>
        <v>0</v>
      </c>
      <c r="AW2773">
        <f t="shared" ca="1" si="1127"/>
        <v>1</v>
      </c>
      <c r="AX2773">
        <v>0</v>
      </c>
    </row>
    <row r="2774" spans="1:50">
      <c r="A2774" s="2">
        <v>41627</v>
      </c>
      <c r="B2774">
        <v>1774</v>
      </c>
      <c r="C2774">
        <v>29</v>
      </c>
      <c r="D2774">
        <f t="shared" ca="1" si="1111"/>
        <v>18.877457826132968</v>
      </c>
      <c r="E2774">
        <f t="shared" ca="1" si="1112"/>
        <v>10.122542173867032</v>
      </c>
      <c r="F2774" t="str">
        <f t="shared" ca="1" si="1113"/>
        <v>high</v>
      </c>
      <c r="G2774">
        <v>1849</v>
      </c>
      <c r="H2774">
        <f t="shared" si="1114"/>
        <v>1849</v>
      </c>
      <c r="I2774">
        <f t="shared" ca="1" si="1115"/>
        <v>1177.5972665160145</v>
      </c>
      <c r="J2774">
        <f t="shared" ca="1" si="1116"/>
        <v>671.40273348398546</v>
      </c>
      <c r="K2774" t="str">
        <f t="shared" ca="1" si="1117"/>
        <v>high</v>
      </c>
      <c r="L2774">
        <v>-3</v>
      </c>
      <c r="M2774" t="str">
        <f t="shared" si="1130"/>
        <v>low</v>
      </c>
      <c r="N2774">
        <f t="shared" si="1099"/>
        <v>12</v>
      </c>
      <c r="O2774">
        <f t="shared" si="1100"/>
        <v>4</v>
      </c>
      <c r="P2774" t="str">
        <f t="shared" si="1101"/>
        <v>čtvrtek</v>
      </c>
      <c r="Q2774">
        <f t="shared" si="1128"/>
        <v>0</v>
      </c>
      <c r="R2774">
        <f t="shared" si="1128"/>
        <v>0</v>
      </c>
      <c r="S2774">
        <f t="shared" si="1128"/>
        <v>0</v>
      </c>
      <c r="T2774">
        <f t="shared" si="1128"/>
        <v>0</v>
      </c>
      <c r="U2774">
        <f t="shared" si="1128"/>
        <v>0</v>
      </c>
      <c r="V2774">
        <f t="shared" si="1128"/>
        <v>0</v>
      </c>
      <c r="W2774">
        <f t="shared" si="1128"/>
        <v>0</v>
      </c>
      <c r="X2774">
        <f t="shared" si="1128"/>
        <v>0</v>
      </c>
      <c r="Y2774">
        <f t="shared" si="1128"/>
        <v>0</v>
      </c>
      <c r="Z2774">
        <f t="shared" si="1128"/>
        <v>0</v>
      </c>
      <c r="AA2774">
        <f t="shared" si="1128"/>
        <v>0</v>
      </c>
      <c r="AB2774">
        <f t="shared" si="1128"/>
        <v>1</v>
      </c>
      <c r="AC2774">
        <f t="shared" si="1129"/>
        <v>0</v>
      </c>
      <c r="AD2774">
        <f t="shared" si="1129"/>
        <v>0</v>
      </c>
      <c r="AE2774">
        <f t="shared" si="1129"/>
        <v>0</v>
      </c>
      <c r="AF2774">
        <f t="shared" si="1129"/>
        <v>1</v>
      </c>
      <c r="AG2774">
        <f t="shared" si="1129"/>
        <v>0</v>
      </c>
      <c r="AH2774">
        <f t="shared" si="1129"/>
        <v>0</v>
      </c>
      <c r="AI2774">
        <f t="shared" si="1129"/>
        <v>0</v>
      </c>
      <c r="AJ2774">
        <f t="shared" ca="1" si="1102"/>
        <v>1</v>
      </c>
      <c r="AK2774">
        <f t="shared" ca="1" si="1103"/>
        <v>0</v>
      </c>
      <c r="AL2774">
        <f t="shared" ca="1" si="1104"/>
        <v>0</v>
      </c>
      <c r="AM2774">
        <f t="shared" ca="1" si="1105"/>
        <v>1</v>
      </c>
      <c r="AN2774">
        <f t="shared" ca="1" si="1106"/>
        <v>0</v>
      </c>
      <c r="AO2774">
        <f t="shared" ca="1" si="1107"/>
        <v>0</v>
      </c>
      <c r="AP2774">
        <f t="shared" ca="1" si="1108"/>
        <v>1</v>
      </c>
      <c r="AQ2774">
        <f t="shared" ca="1" si="1109"/>
        <v>0</v>
      </c>
      <c r="AR2774">
        <f t="shared" ca="1" si="1110"/>
        <v>0</v>
      </c>
      <c r="AS2774">
        <v>0</v>
      </c>
      <c r="AT2774">
        <v>0</v>
      </c>
      <c r="AU2774">
        <f t="shared" ca="1" si="1127"/>
        <v>0</v>
      </c>
      <c r="AV2774">
        <f t="shared" ca="1" si="1127"/>
        <v>0</v>
      </c>
      <c r="AW2774">
        <f t="shared" ca="1" si="1127"/>
        <v>1</v>
      </c>
      <c r="AX2774">
        <v>0</v>
      </c>
    </row>
    <row r="2775" spans="1:50">
      <c r="A2775" s="2">
        <v>41628</v>
      </c>
      <c r="B2775">
        <v>1775</v>
      </c>
      <c r="C2775">
        <v>13</v>
      </c>
      <c r="D2775">
        <f t="shared" ca="1" si="1111"/>
        <v>18.87772135328537</v>
      </c>
      <c r="E2775">
        <f t="shared" ca="1" si="1112"/>
        <v>-5.87772135328537</v>
      </c>
      <c r="F2775" t="str">
        <f t="shared" ca="1" si="1113"/>
        <v>low</v>
      </c>
      <c r="G2775">
        <v>990</v>
      </c>
      <c r="H2775">
        <f t="shared" si="1114"/>
        <v>990</v>
      </c>
      <c r="I2775">
        <f t="shared" ca="1" si="1115"/>
        <v>1177.7311617576563</v>
      </c>
      <c r="J2775">
        <f t="shared" ca="1" si="1116"/>
        <v>-187.73116175765631</v>
      </c>
      <c r="K2775" t="str">
        <f t="shared" ca="1" si="1117"/>
        <v>medium</v>
      </c>
      <c r="L2775">
        <v>-1.0850000000000002</v>
      </c>
      <c r="M2775" t="str">
        <f t="shared" si="1130"/>
        <v>low</v>
      </c>
      <c r="N2775">
        <f t="shared" si="1099"/>
        <v>12</v>
      </c>
      <c r="O2775">
        <f t="shared" si="1100"/>
        <v>5</v>
      </c>
      <c r="P2775" t="str">
        <f t="shared" si="1101"/>
        <v>pátek</v>
      </c>
      <c r="Q2775">
        <f t="shared" si="1128"/>
        <v>0</v>
      </c>
      <c r="R2775">
        <f t="shared" si="1128"/>
        <v>0</v>
      </c>
      <c r="S2775">
        <f t="shared" si="1128"/>
        <v>0</v>
      </c>
      <c r="T2775">
        <f t="shared" si="1128"/>
        <v>0</v>
      </c>
      <c r="U2775">
        <f t="shared" si="1128"/>
        <v>0</v>
      </c>
      <c r="V2775">
        <f t="shared" si="1128"/>
        <v>0</v>
      </c>
      <c r="W2775">
        <f t="shared" si="1128"/>
        <v>0</v>
      </c>
      <c r="X2775">
        <f t="shared" si="1128"/>
        <v>0</v>
      </c>
      <c r="Y2775">
        <f t="shared" si="1128"/>
        <v>0</v>
      </c>
      <c r="Z2775">
        <f t="shared" si="1128"/>
        <v>0</v>
      </c>
      <c r="AA2775">
        <f t="shared" si="1128"/>
        <v>0</v>
      </c>
      <c r="AB2775">
        <f t="shared" si="1128"/>
        <v>1</v>
      </c>
      <c r="AC2775">
        <f t="shared" si="1129"/>
        <v>0</v>
      </c>
      <c r="AD2775">
        <f t="shared" si="1129"/>
        <v>0</v>
      </c>
      <c r="AE2775">
        <f t="shared" si="1129"/>
        <v>0</v>
      </c>
      <c r="AF2775">
        <f t="shared" si="1129"/>
        <v>0</v>
      </c>
      <c r="AG2775">
        <f t="shared" si="1129"/>
        <v>1</v>
      </c>
      <c r="AH2775">
        <f t="shared" si="1129"/>
        <v>0</v>
      </c>
      <c r="AI2775">
        <f t="shared" si="1129"/>
        <v>0</v>
      </c>
      <c r="AJ2775">
        <f t="shared" ca="1" si="1102"/>
        <v>0</v>
      </c>
      <c r="AK2775">
        <f t="shared" ca="1" si="1103"/>
        <v>0</v>
      </c>
      <c r="AL2775">
        <f t="shared" ca="1" si="1104"/>
        <v>1</v>
      </c>
      <c r="AM2775">
        <f t="shared" ca="1" si="1105"/>
        <v>0</v>
      </c>
      <c r="AN2775">
        <f t="shared" ca="1" si="1106"/>
        <v>1</v>
      </c>
      <c r="AO2775">
        <f t="shared" ca="1" si="1107"/>
        <v>0</v>
      </c>
      <c r="AP2775">
        <f t="shared" ca="1" si="1108"/>
        <v>1</v>
      </c>
      <c r="AQ2775">
        <f t="shared" ca="1" si="1109"/>
        <v>0</v>
      </c>
      <c r="AR2775">
        <f t="shared" ca="1" si="1110"/>
        <v>0</v>
      </c>
      <c r="AS2775">
        <v>0</v>
      </c>
      <c r="AT2775">
        <v>0</v>
      </c>
      <c r="AU2775">
        <f t="shared" ca="1" si="1127"/>
        <v>1</v>
      </c>
      <c r="AV2775">
        <f t="shared" ca="1" si="1127"/>
        <v>0</v>
      </c>
      <c r="AW2775">
        <f t="shared" ca="1" si="1127"/>
        <v>0</v>
      </c>
      <c r="AX2775">
        <v>0</v>
      </c>
    </row>
    <row r="2776" spans="1:50">
      <c r="A2776" s="2">
        <v>41629</v>
      </c>
      <c r="B2776">
        <v>1776</v>
      </c>
      <c r="C2776">
        <v>14</v>
      </c>
      <c r="D2776">
        <f t="shared" ca="1" si="1111"/>
        <v>18.877982478532317</v>
      </c>
      <c r="E2776">
        <f t="shared" ca="1" si="1112"/>
        <v>-4.8779824785323171</v>
      </c>
      <c r="F2776" t="str">
        <f t="shared" ca="1" si="1113"/>
        <v>low</v>
      </c>
      <c r="G2776">
        <v>905</v>
      </c>
      <c r="H2776">
        <f t="shared" si="1114"/>
        <v>905</v>
      </c>
      <c r="I2776">
        <f t="shared" ca="1" si="1115"/>
        <v>1177.8648645604042</v>
      </c>
      <c r="J2776">
        <f t="shared" ca="1" si="1116"/>
        <v>-272.86486456040416</v>
      </c>
      <c r="K2776" t="str">
        <f t="shared" ca="1" si="1117"/>
        <v>medium</v>
      </c>
      <c r="L2776">
        <v>0.65999999999999981</v>
      </c>
      <c r="M2776" t="str">
        <f t="shared" si="1130"/>
        <v>low</v>
      </c>
      <c r="N2776">
        <f t="shared" si="1099"/>
        <v>12</v>
      </c>
      <c r="O2776">
        <f t="shared" si="1100"/>
        <v>6</v>
      </c>
      <c r="P2776" t="str">
        <f t="shared" si="1101"/>
        <v>sobota</v>
      </c>
      <c r="Q2776">
        <f t="shared" si="1128"/>
        <v>0</v>
      </c>
      <c r="R2776">
        <f t="shared" si="1128"/>
        <v>0</v>
      </c>
      <c r="S2776">
        <f t="shared" si="1128"/>
        <v>0</v>
      </c>
      <c r="T2776">
        <f t="shared" si="1128"/>
        <v>0</v>
      </c>
      <c r="U2776">
        <f t="shared" si="1128"/>
        <v>0</v>
      </c>
      <c r="V2776">
        <f t="shared" si="1128"/>
        <v>0</v>
      </c>
      <c r="W2776">
        <f t="shared" si="1128"/>
        <v>0</v>
      </c>
      <c r="X2776">
        <f t="shared" si="1128"/>
        <v>0</v>
      </c>
      <c r="Y2776">
        <f t="shared" si="1128"/>
        <v>0</v>
      </c>
      <c r="Z2776">
        <f t="shared" si="1128"/>
        <v>0</v>
      </c>
      <c r="AA2776">
        <f t="shared" si="1128"/>
        <v>0</v>
      </c>
      <c r="AB2776">
        <f t="shared" si="1128"/>
        <v>1</v>
      </c>
      <c r="AC2776">
        <f t="shared" si="1129"/>
        <v>0</v>
      </c>
      <c r="AD2776">
        <f t="shared" si="1129"/>
        <v>0</v>
      </c>
      <c r="AE2776">
        <f t="shared" si="1129"/>
        <v>0</v>
      </c>
      <c r="AF2776">
        <f t="shared" si="1129"/>
        <v>0</v>
      </c>
      <c r="AG2776">
        <f t="shared" si="1129"/>
        <v>0</v>
      </c>
      <c r="AH2776">
        <f t="shared" si="1129"/>
        <v>1</v>
      </c>
      <c r="AI2776">
        <f t="shared" si="1129"/>
        <v>0</v>
      </c>
      <c r="AJ2776">
        <f t="shared" ca="1" si="1102"/>
        <v>0</v>
      </c>
      <c r="AK2776">
        <f t="shared" ca="1" si="1103"/>
        <v>0</v>
      </c>
      <c r="AL2776">
        <f t="shared" ca="1" si="1104"/>
        <v>1</v>
      </c>
      <c r="AM2776">
        <f t="shared" ca="1" si="1105"/>
        <v>0</v>
      </c>
      <c r="AN2776">
        <f t="shared" ca="1" si="1106"/>
        <v>1</v>
      </c>
      <c r="AO2776">
        <f t="shared" ca="1" si="1107"/>
        <v>0</v>
      </c>
      <c r="AP2776">
        <f t="shared" ca="1" si="1108"/>
        <v>1</v>
      </c>
      <c r="AQ2776">
        <f t="shared" ca="1" si="1109"/>
        <v>0</v>
      </c>
      <c r="AR2776">
        <f t="shared" ca="1" si="1110"/>
        <v>0</v>
      </c>
      <c r="AS2776">
        <v>0</v>
      </c>
      <c r="AT2776">
        <v>0</v>
      </c>
      <c r="AU2776">
        <f t="shared" ca="1" si="1127"/>
        <v>1</v>
      </c>
      <c r="AV2776">
        <f t="shared" ca="1" si="1127"/>
        <v>0</v>
      </c>
      <c r="AW2776">
        <f t="shared" ca="1" si="1127"/>
        <v>0</v>
      </c>
      <c r="AX2776">
        <v>0</v>
      </c>
    </row>
    <row r="2777" spans="1:50">
      <c r="A2777" s="2">
        <v>41630</v>
      </c>
      <c r="B2777">
        <v>1777</v>
      </c>
      <c r="C2777">
        <v>14</v>
      </c>
      <c r="D2777">
        <f t="shared" ca="1" si="1111"/>
        <v>18.878241209592382</v>
      </c>
      <c r="E2777">
        <f t="shared" ca="1" si="1112"/>
        <v>-4.8782412095923817</v>
      </c>
      <c r="F2777" t="str">
        <f t="shared" ca="1" si="1113"/>
        <v>low</v>
      </c>
      <c r="G2777">
        <v>2020</v>
      </c>
      <c r="H2777">
        <f t="shared" si="1114"/>
        <v>2020</v>
      </c>
      <c r="I2777">
        <f t="shared" ca="1" si="1115"/>
        <v>1177.9983747728868</v>
      </c>
      <c r="J2777">
        <f t="shared" ca="1" si="1116"/>
        <v>842.00162522711321</v>
      </c>
      <c r="K2777" t="str">
        <f t="shared" ca="1" si="1117"/>
        <v>high</v>
      </c>
      <c r="L2777">
        <v>-0.4</v>
      </c>
      <c r="M2777" t="str">
        <f t="shared" si="1130"/>
        <v>low</v>
      </c>
      <c r="N2777">
        <f t="shared" si="1099"/>
        <v>12</v>
      </c>
      <c r="O2777">
        <f t="shared" si="1100"/>
        <v>7</v>
      </c>
      <c r="P2777" t="str">
        <f t="shared" si="1101"/>
        <v>neděle</v>
      </c>
      <c r="Q2777">
        <f t="shared" si="1128"/>
        <v>0</v>
      </c>
      <c r="R2777">
        <f t="shared" si="1128"/>
        <v>0</v>
      </c>
      <c r="S2777">
        <f t="shared" si="1128"/>
        <v>0</v>
      </c>
      <c r="T2777">
        <f t="shared" si="1128"/>
        <v>0</v>
      </c>
      <c r="U2777">
        <f t="shared" si="1128"/>
        <v>0</v>
      </c>
      <c r="V2777">
        <f t="shared" si="1128"/>
        <v>0</v>
      </c>
      <c r="W2777">
        <f t="shared" si="1128"/>
        <v>0</v>
      </c>
      <c r="X2777">
        <f t="shared" si="1128"/>
        <v>0</v>
      </c>
      <c r="Y2777">
        <f t="shared" si="1128"/>
        <v>0</v>
      </c>
      <c r="Z2777">
        <f t="shared" si="1128"/>
        <v>0</v>
      </c>
      <c r="AA2777">
        <f t="shared" si="1128"/>
        <v>0</v>
      </c>
      <c r="AB2777">
        <f t="shared" si="1128"/>
        <v>1</v>
      </c>
      <c r="AC2777">
        <f t="shared" si="1129"/>
        <v>0</v>
      </c>
      <c r="AD2777">
        <f t="shared" si="1129"/>
        <v>0</v>
      </c>
      <c r="AE2777">
        <f t="shared" si="1129"/>
        <v>0</v>
      </c>
      <c r="AF2777">
        <f t="shared" si="1129"/>
        <v>0</v>
      </c>
      <c r="AG2777">
        <f t="shared" si="1129"/>
        <v>0</v>
      </c>
      <c r="AH2777">
        <f t="shared" si="1129"/>
        <v>0</v>
      </c>
      <c r="AI2777">
        <f t="shared" si="1129"/>
        <v>1</v>
      </c>
      <c r="AJ2777">
        <f t="shared" ca="1" si="1102"/>
        <v>0</v>
      </c>
      <c r="AK2777">
        <f t="shared" ca="1" si="1103"/>
        <v>0</v>
      </c>
      <c r="AL2777">
        <f t="shared" ca="1" si="1104"/>
        <v>1</v>
      </c>
      <c r="AM2777">
        <f t="shared" ca="1" si="1105"/>
        <v>1</v>
      </c>
      <c r="AN2777">
        <f t="shared" ca="1" si="1106"/>
        <v>0</v>
      </c>
      <c r="AO2777">
        <f t="shared" ca="1" si="1107"/>
        <v>0</v>
      </c>
      <c r="AP2777">
        <f t="shared" ca="1" si="1108"/>
        <v>1</v>
      </c>
      <c r="AQ2777">
        <f t="shared" ca="1" si="1109"/>
        <v>0</v>
      </c>
      <c r="AR2777">
        <f t="shared" ca="1" si="1110"/>
        <v>0</v>
      </c>
      <c r="AS2777">
        <v>0</v>
      </c>
      <c r="AT2777">
        <v>0</v>
      </c>
      <c r="AU2777">
        <f t="shared" ca="1" si="1127"/>
        <v>1</v>
      </c>
      <c r="AV2777">
        <f t="shared" ca="1" si="1127"/>
        <v>0</v>
      </c>
      <c r="AW2777">
        <f t="shared" ca="1" si="1127"/>
        <v>0</v>
      </c>
      <c r="AX2777">
        <v>0</v>
      </c>
    </row>
    <row r="2778" spans="1:50">
      <c r="A2778" s="2">
        <v>41631</v>
      </c>
      <c r="B2778">
        <v>1778</v>
      </c>
      <c r="C2778">
        <v>15</v>
      </c>
      <c r="D2778">
        <f t="shared" ca="1" si="1111"/>
        <v>18.878497554184154</v>
      </c>
      <c r="E2778">
        <f t="shared" ca="1" si="1112"/>
        <v>-3.878497554184154</v>
      </c>
      <c r="F2778" t="str">
        <f t="shared" ca="1" si="1113"/>
        <v>low</v>
      </c>
      <c r="G2778">
        <v>513</v>
      </c>
      <c r="H2778">
        <f t="shared" si="1114"/>
        <v>513</v>
      </c>
      <c r="I2778">
        <f t="shared" ca="1" si="1115"/>
        <v>1178.1316922437336</v>
      </c>
      <c r="J2778">
        <f t="shared" ca="1" si="1116"/>
        <v>-665.1316922437336</v>
      </c>
      <c r="K2778" t="str">
        <f t="shared" ca="1" si="1117"/>
        <v>low</v>
      </c>
      <c r="L2778">
        <v>2</v>
      </c>
      <c r="M2778" t="str">
        <f t="shared" si="1130"/>
        <v>low</v>
      </c>
      <c r="N2778">
        <f t="shared" si="1099"/>
        <v>12</v>
      </c>
      <c r="O2778">
        <f t="shared" si="1100"/>
        <v>1</v>
      </c>
      <c r="P2778" t="str">
        <f t="shared" si="1101"/>
        <v>pondělí</v>
      </c>
      <c r="Q2778">
        <f t="shared" si="1128"/>
        <v>0</v>
      </c>
      <c r="R2778">
        <f t="shared" si="1128"/>
        <v>0</v>
      </c>
      <c r="S2778">
        <f t="shared" si="1128"/>
        <v>0</v>
      </c>
      <c r="T2778">
        <f t="shared" si="1128"/>
        <v>0</v>
      </c>
      <c r="U2778">
        <f t="shared" si="1128"/>
        <v>0</v>
      </c>
      <c r="V2778">
        <f t="shared" si="1128"/>
        <v>0</v>
      </c>
      <c r="W2778">
        <f t="shared" si="1128"/>
        <v>0</v>
      </c>
      <c r="X2778">
        <f t="shared" si="1128"/>
        <v>0</v>
      </c>
      <c r="Y2778">
        <f t="shared" si="1128"/>
        <v>0</v>
      </c>
      <c r="Z2778">
        <f t="shared" si="1128"/>
        <v>0</v>
      </c>
      <c r="AA2778">
        <f t="shared" si="1128"/>
        <v>0</v>
      </c>
      <c r="AB2778">
        <f t="shared" si="1128"/>
        <v>1</v>
      </c>
      <c r="AC2778">
        <f t="shared" si="1129"/>
        <v>1</v>
      </c>
      <c r="AD2778">
        <f t="shared" si="1129"/>
        <v>0</v>
      </c>
      <c r="AE2778">
        <f t="shared" si="1129"/>
        <v>0</v>
      </c>
      <c r="AF2778">
        <f t="shared" si="1129"/>
        <v>0</v>
      </c>
      <c r="AG2778">
        <f t="shared" si="1129"/>
        <v>0</v>
      </c>
      <c r="AH2778">
        <f t="shared" si="1129"/>
        <v>0</v>
      </c>
      <c r="AI2778">
        <f t="shared" si="1129"/>
        <v>0</v>
      </c>
      <c r="AJ2778">
        <f t="shared" ca="1" si="1102"/>
        <v>0</v>
      </c>
      <c r="AK2778">
        <f t="shared" ca="1" si="1103"/>
        <v>0</v>
      </c>
      <c r="AL2778">
        <f t="shared" ca="1" si="1104"/>
        <v>1</v>
      </c>
      <c r="AM2778">
        <f t="shared" ca="1" si="1105"/>
        <v>1</v>
      </c>
      <c r="AN2778">
        <f t="shared" ca="1" si="1106"/>
        <v>0</v>
      </c>
      <c r="AO2778">
        <f t="shared" ca="1" si="1107"/>
        <v>0</v>
      </c>
      <c r="AP2778">
        <f t="shared" ca="1" si="1108"/>
        <v>1</v>
      </c>
      <c r="AQ2778">
        <f t="shared" ca="1" si="1109"/>
        <v>0</v>
      </c>
      <c r="AR2778">
        <f t="shared" ca="1" si="1110"/>
        <v>0</v>
      </c>
      <c r="AS2778">
        <v>0</v>
      </c>
      <c r="AT2778">
        <v>0</v>
      </c>
      <c r="AU2778">
        <f t="shared" ca="1" si="1127"/>
        <v>1</v>
      </c>
      <c r="AV2778">
        <f t="shared" ca="1" si="1127"/>
        <v>0</v>
      </c>
      <c r="AW2778">
        <f t="shared" ca="1" si="1127"/>
        <v>0</v>
      </c>
      <c r="AX2778">
        <v>0</v>
      </c>
    </row>
    <row r="2779" spans="1:50">
      <c r="A2779" s="2">
        <v>41632</v>
      </c>
      <c r="B2779">
        <v>1779</v>
      </c>
      <c r="C2779">
        <v>10</v>
      </c>
      <c r="D2779">
        <f t="shared" ca="1" si="1111"/>
        <v>18.878751520026213</v>
      </c>
      <c r="E2779">
        <f t="shared" ca="1" si="1112"/>
        <v>-8.8787515200262135</v>
      </c>
      <c r="F2779" t="str">
        <f t="shared" ca="1" si="1113"/>
        <v>low</v>
      </c>
      <c r="G2779">
        <v>480</v>
      </c>
      <c r="H2779">
        <f t="shared" si="1114"/>
        <v>480</v>
      </c>
      <c r="I2779">
        <f t="shared" ca="1" si="1115"/>
        <v>1178.2648168215733</v>
      </c>
      <c r="J2779">
        <f t="shared" ca="1" si="1116"/>
        <v>-698.26481682157328</v>
      </c>
      <c r="K2779" t="str">
        <f t="shared" ca="1" si="1117"/>
        <v>low</v>
      </c>
      <c r="L2779">
        <v>4.75</v>
      </c>
      <c r="M2779" t="str">
        <f t="shared" si="1130"/>
        <v>low</v>
      </c>
      <c r="N2779">
        <f t="shared" si="1099"/>
        <v>12</v>
      </c>
      <c r="O2779">
        <f t="shared" si="1100"/>
        <v>2</v>
      </c>
      <c r="P2779" t="str">
        <f t="shared" si="1101"/>
        <v>úterý</v>
      </c>
      <c r="Q2779">
        <f t="shared" si="1128"/>
        <v>0</v>
      </c>
      <c r="R2779">
        <f t="shared" si="1128"/>
        <v>0</v>
      </c>
      <c r="S2779">
        <f t="shared" si="1128"/>
        <v>0</v>
      </c>
      <c r="T2779">
        <f t="shared" si="1128"/>
        <v>0</v>
      </c>
      <c r="U2779">
        <f t="shared" si="1128"/>
        <v>0</v>
      </c>
      <c r="V2779">
        <f t="shared" si="1128"/>
        <v>0</v>
      </c>
      <c r="W2779">
        <f t="shared" si="1128"/>
        <v>0</v>
      </c>
      <c r="X2779">
        <f t="shared" si="1128"/>
        <v>0</v>
      </c>
      <c r="Y2779">
        <f t="shared" si="1128"/>
        <v>0</v>
      </c>
      <c r="Z2779">
        <f t="shared" si="1128"/>
        <v>0</v>
      </c>
      <c r="AA2779">
        <f t="shared" si="1128"/>
        <v>0</v>
      </c>
      <c r="AB2779">
        <f t="shared" si="1128"/>
        <v>1</v>
      </c>
      <c r="AC2779">
        <f t="shared" si="1129"/>
        <v>0</v>
      </c>
      <c r="AD2779">
        <f t="shared" si="1129"/>
        <v>1</v>
      </c>
      <c r="AE2779">
        <f t="shared" si="1129"/>
        <v>0</v>
      </c>
      <c r="AF2779">
        <f t="shared" si="1129"/>
        <v>0</v>
      </c>
      <c r="AG2779">
        <f t="shared" si="1129"/>
        <v>0</v>
      </c>
      <c r="AH2779">
        <f t="shared" si="1129"/>
        <v>0</v>
      </c>
      <c r="AI2779">
        <f t="shared" si="1129"/>
        <v>0</v>
      </c>
      <c r="AJ2779">
        <f t="shared" ca="1" si="1102"/>
        <v>0</v>
      </c>
      <c r="AK2779">
        <f t="shared" ca="1" si="1103"/>
        <v>0</v>
      </c>
      <c r="AL2779">
        <f t="shared" ca="1" si="1104"/>
        <v>1</v>
      </c>
      <c r="AM2779">
        <f t="shared" ca="1" si="1105"/>
        <v>0</v>
      </c>
      <c r="AN2779">
        <f t="shared" ca="1" si="1106"/>
        <v>1</v>
      </c>
      <c r="AO2779">
        <f t="shared" ca="1" si="1107"/>
        <v>0</v>
      </c>
      <c r="AP2779">
        <f t="shared" ca="1" si="1108"/>
        <v>1</v>
      </c>
      <c r="AQ2779">
        <f t="shared" ca="1" si="1109"/>
        <v>0</v>
      </c>
      <c r="AR2779">
        <f t="shared" ca="1" si="1110"/>
        <v>0</v>
      </c>
      <c r="AS2779">
        <v>0</v>
      </c>
      <c r="AT2779">
        <v>0</v>
      </c>
      <c r="AU2779">
        <f t="shared" ca="1" si="1127"/>
        <v>1</v>
      </c>
      <c r="AV2779">
        <f t="shared" ca="1" si="1127"/>
        <v>0</v>
      </c>
      <c r="AW2779">
        <f t="shared" ca="1" si="1127"/>
        <v>0</v>
      </c>
      <c r="AX2779">
        <v>0</v>
      </c>
    </row>
    <row r="2780" spans="1:50">
      <c r="A2780" s="2">
        <v>41633</v>
      </c>
      <c r="B2780">
        <v>1780</v>
      </c>
      <c r="C2780">
        <v>7</v>
      </c>
      <c r="D2780">
        <f t="shared" ca="1" si="1111"/>
        <v>18.879003114837126</v>
      </c>
      <c r="E2780">
        <f t="shared" ca="1" si="1112"/>
        <v>-11.879003114837126</v>
      </c>
      <c r="F2780" t="str">
        <f t="shared" ca="1" si="1113"/>
        <v>low</v>
      </c>
      <c r="G2780">
        <v>364</v>
      </c>
      <c r="H2780">
        <f t="shared" si="1114"/>
        <v>364</v>
      </c>
      <c r="I2780">
        <f t="shared" ca="1" si="1115"/>
        <v>1178.3977483550345</v>
      </c>
      <c r="J2780">
        <f t="shared" ca="1" si="1116"/>
        <v>-814.39774835503454</v>
      </c>
      <c r="K2780" t="str">
        <f t="shared" ca="1" si="1117"/>
        <v>low</v>
      </c>
      <c r="L2780">
        <v>5.0999999999999996</v>
      </c>
      <c r="M2780" t="str">
        <f t="shared" si="1130"/>
        <v>medium</v>
      </c>
      <c r="N2780">
        <f t="shared" si="1099"/>
        <v>12</v>
      </c>
      <c r="O2780">
        <f t="shared" si="1100"/>
        <v>3</v>
      </c>
      <c r="P2780" t="str">
        <f t="shared" si="1101"/>
        <v>středa</v>
      </c>
      <c r="Q2780">
        <f t="shared" si="1128"/>
        <v>0</v>
      </c>
      <c r="R2780">
        <f t="shared" si="1128"/>
        <v>0</v>
      </c>
      <c r="S2780">
        <f t="shared" si="1128"/>
        <v>0</v>
      </c>
      <c r="T2780">
        <f t="shared" si="1128"/>
        <v>0</v>
      </c>
      <c r="U2780">
        <f t="shared" si="1128"/>
        <v>0</v>
      </c>
      <c r="V2780">
        <f t="shared" si="1128"/>
        <v>0</v>
      </c>
      <c r="W2780">
        <f t="shared" si="1128"/>
        <v>0</v>
      </c>
      <c r="X2780">
        <f t="shared" si="1128"/>
        <v>0</v>
      </c>
      <c r="Y2780">
        <f t="shared" si="1128"/>
        <v>0</v>
      </c>
      <c r="Z2780">
        <f t="shared" si="1128"/>
        <v>0</v>
      </c>
      <c r="AA2780">
        <f t="shared" si="1128"/>
        <v>0</v>
      </c>
      <c r="AB2780">
        <f t="shared" si="1128"/>
        <v>1</v>
      </c>
      <c r="AC2780">
        <f t="shared" si="1129"/>
        <v>0</v>
      </c>
      <c r="AD2780">
        <f t="shared" si="1129"/>
        <v>0</v>
      </c>
      <c r="AE2780">
        <f t="shared" si="1129"/>
        <v>1</v>
      </c>
      <c r="AF2780">
        <f t="shared" si="1129"/>
        <v>0</v>
      </c>
      <c r="AG2780">
        <f t="shared" si="1129"/>
        <v>0</v>
      </c>
      <c r="AH2780">
        <f t="shared" si="1129"/>
        <v>0</v>
      </c>
      <c r="AI2780">
        <f t="shared" si="1129"/>
        <v>0</v>
      </c>
      <c r="AJ2780">
        <f t="shared" ca="1" si="1102"/>
        <v>0</v>
      </c>
      <c r="AK2780">
        <f t="shared" ca="1" si="1103"/>
        <v>0</v>
      </c>
      <c r="AL2780">
        <f t="shared" ca="1" si="1104"/>
        <v>1</v>
      </c>
      <c r="AM2780">
        <f t="shared" ca="1" si="1105"/>
        <v>0</v>
      </c>
      <c r="AN2780">
        <f t="shared" ca="1" si="1106"/>
        <v>1</v>
      </c>
      <c r="AO2780">
        <f t="shared" ca="1" si="1107"/>
        <v>0</v>
      </c>
      <c r="AP2780">
        <f t="shared" ca="1" si="1108"/>
        <v>0</v>
      </c>
      <c r="AQ2780">
        <f t="shared" ca="1" si="1109"/>
        <v>1</v>
      </c>
      <c r="AR2780">
        <f t="shared" ca="1" si="1110"/>
        <v>0</v>
      </c>
      <c r="AS2780">
        <v>0</v>
      </c>
      <c r="AT2780">
        <v>0</v>
      </c>
      <c r="AU2780">
        <f t="shared" ca="1" si="1127"/>
        <v>1</v>
      </c>
      <c r="AV2780">
        <f t="shared" ca="1" si="1127"/>
        <v>0</v>
      </c>
      <c r="AW2780">
        <f t="shared" ca="1" si="1127"/>
        <v>0</v>
      </c>
      <c r="AX2780">
        <v>0</v>
      </c>
    </row>
    <row r="2781" spans="1:50">
      <c r="A2781" s="2">
        <v>41634</v>
      </c>
      <c r="B2781">
        <v>1781</v>
      </c>
      <c r="C2781">
        <v>13</v>
      </c>
      <c r="D2781">
        <f t="shared" ca="1" si="1111"/>
        <v>18.879252346335488</v>
      </c>
      <c r="E2781">
        <f t="shared" ca="1" si="1112"/>
        <v>-5.8792523463354875</v>
      </c>
      <c r="F2781" t="str">
        <f t="shared" ca="1" si="1113"/>
        <v>low</v>
      </c>
      <c r="G2781">
        <v>1009</v>
      </c>
      <c r="H2781">
        <f t="shared" si="1114"/>
        <v>1009</v>
      </c>
      <c r="I2781">
        <f t="shared" ca="1" si="1115"/>
        <v>1178.5304866927468</v>
      </c>
      <c r="J2781">
        <f t="shared" ca="1" si="1116"/>
        <v>-169.53048669274676</v>
      </c>
      <c r="K2781" t="str">
        <f t="shared" ca="1" si="1117"/>
        <v>medium</v>
      </c>
      <c r="L2781">
        <v>5.5437499999999993</v>
      </c>
      <c r="M2781" t="str">
        <f t="shared" si="1130"/>
        <v>medium</v>
      </c>
      <c r="N2781">
        <f t="shared" si="1099"/>
        <v>12</v>
      </c>
      <c r="O2781">
        <f t="shared" si="1100"/>
        <v>4</v>
      </c>
      <c r="P2781" t="str">
        <f t="shared" si="1101"/>
        <v>čtvrtek</v>
      </c>
      <c r="Q2781">
        <f t="shared" ref="Q2781:AB2790" si="1131">VLOOKUP($N2781,$V$31:$AH$42,Q$592+1,0)</f>
        <v>0</v>
      </c>
      <c r="R2781">
        <f t="shared" si="1131"/>
        <v>0</v>
      </c>
      <c r="S2781">
        <f t="shared" si="1131"/>
        <v>0</v>
      </c>
      <c r="T2781">
        <f t="shared" si="1131"/>
        <v>0</v>
      </c>
      <c r="U2781">
        <f t="shared" si="1131"/>
        <v>0</v>
      </c>
      <c r="V2781">
        <f t="shared" si="1131"/>
        <v>0</v>
      </c>
      <c r="W2781">
        <f t="shared" si="1131"/>
        <v>0</v>
      </c>
      <c r="X2781">
        <f t="shared" si="1131"/>
        <v>0</v>
      </c>
      <c r="Y2781">
        <f t="shared" si="1131"/>
        <v>0</v>
      </c>
      <c r="Z2781">
        <f t="shared" si="1131"/>
        <v>0</v>
      </c>
      <c r="AA2781">
        <f t="shared" si="1131"/>
        <v>0</v>
      </c>
      <c r="AB2781">
        <f t="shared" si="1131"/>
        <v>1</v>
      </c>
      <c r="AC2781">
        <f t="shared" ref="AC2781:AI2790" si="1132">VLOOKUP($O2781,$V$74:$AC$80,AC$592+1,0)</f>
        <v>0</v>
      </c>
      <c r="AD2781">
        <f t="shared" si="1132"/>
        <v>0</v>
      </c>
      <c r="AE2781">
        <f t="shared" si="1132"/>
        <v>0</v>
      </c>
      <c r="AF2781">
        <f t="shared" si="1132"/>
        <v>1</v>
      </c>
      <c r="AG2781">
        <f t="shared" si="1132"/>
        <v>0</v>
      </c>
      <c r="AH2781">
        <f t="shared" si="1132"/>
        <v>0</v>
      </c>
      <c r="AI2781">
        <f t="shared" si="1132"/>
        <v>0</v>
      </c>
      <c r="AJ2781">
        <f t="shared" ca="1" si="1102"/>
        <v>0</v>
      </c>
      <c r="AK2781">
        <f t="shared" ca="1" si="1103"/>
        <v>0</v>
      </c>
      <c r="AL2781">
        <f t="shared" ca="1" si="1104"/>
        <v>1</v>
      </c>
      <c r="AM2781">
        <f t="shared" ca="1" si="1105"/>
        <v>0</v>
      </c>
      <c r="AN2781">
        <f t="shared" ca="1" si="1106"/>
        <v>1</v>
      </c>
      <c r="AO2781">
        <f t="shared" ca="1" si="1107"/>
        <v>0</v>
      </c>
      <c r="AP2781">
        <f t="shared" ca="1" si="1108"/>
        <v>0</v>
      </c>
      <c r="AQ2781">
        <f t="shared" ca="1" si="1109"/>
        <v>1</v>
      </c>
      <c r="AR2781">
        <f t="shared" ca="1" si="1110"/>
        <v>0</v>
      </c>
      <c r="AS2781">
        <v>0</v>
      </c>
      <c r="AT2781">
        <v>0</v>
      </c>
      <c r="AU2781">
        <f t="shared" ref="AU2781:AW2800" ca="1" si="1133">VLOOKUP(INDIRECT($AU$590&amp;ROW($A2781)),$F$17:$I$19,AU$592+1,0)</f>
        <v>1</v>
      </c>
      <c r="AV2781">
        <f t="shared" ca="1" si="1133"/>
        <v>0</v>
      </c>
      <c r="AW2781">
        <f t="shared" ca="1" si="1133"/>
        <v>0</v>
      </c>
      <c r="AX2781">
        <v>0</v>
      </c>
    </row>
    <row r="2782" spans="1:50">
      <c r="A2782" s="2">
        <v>41635</v>
      </c>
      <c r="B2782">
        <v>1782</v>
      </c>
      <c r="C2782">
        <v>11</v>
      </c>
      <c r="D2782">
        <f t="shared" ca="1" si="1111"/>
        <v>18.879499222239865</v>
      </c>
      <c r="E2782">
        <f t="shared" ca="1" si="1112"/>
        <v>-7.8794992222398648</v>
      </c>
      <c r="F2782" t="str">
        <f t="shared" ca="1" si="1113"/>
        <v>low</v>
      </c>
      <c r="G2782">
        <v>570</v>
      </c>
      <c r="H2782">
        <f t="shared" si="1114"/>
        <v>570</v>
      </c>
      <c r="I2782">
        <f t="shared" ca="1" si="1115"/>
        <v>1178.6630316833389</v>
      </c>
      <c r="J2782">
        <f t="shared" ca="1" si="1116"/>
        <v>-608.66303168333889</v>
      </c>
      <c r="K2782" t="str">
        <f t="shared" ca="1" si="1117"/>
        <v>low</v>
      </c>
      <c r="L2782">
        <v>8.1</v>
      </c>
      <c r="M2782" t="str">
        <f t="shared" si="1130"/>
        <v>medium</v>
      </c>
      <c r="N2782">
        <f t="shared" si="1099"/>
        <v>12</v>
      </c>
      <c r="O2782">
        <f t="shared" si="1100"/>
        <v>5</v>
      </c>
      <c r="P2782" t="str">
        <f t="shared" si="1101"/>
        <v>pátek</v>
      </c>
      <c r="Q2782">
        <f t="shared" si="1131"/>
        <v>0</v>
      </c>
      <c r="R2782">
        <f t="shared" si="1131"/>
        <v>0</v>
      </c>
      <c r="S2782">
        <f t="shared" si="1131"/>
        <v>0</v>
      </c>
      <c r="T2782">
        <f t="shared" si="1131"/>
        <v>0</v>
      </c>
      <c r="U2782">
        <f t="shared" si="1131"/>
        <v>0</v>
      </c>
      <c r="V2782">
        <f t="shared" si="1131"/>
        <v>0</v>
      </c>
      <c r="W2782">
        <f t="shared" si="1131"/>
        <v>0</v>
      </c>
      <c r="X2782">
        <f t="shared" si="1131"/>
        <v>0</v>
      </c>
      <c r="Y2782">
        <f t="shared" si="1131"/>
        <v>0</v>
      </c>
      <c r="Z2782">
        <f t="shared" si="1131"/>
        <v>0</v>
      </c>
      <c r="AA2782">
        <f t="shared" si="1131"/>
        <v>0</v>
      </c>
      <c r="AB2782">
        <f t="shared" si="1131"/>
        <v>1</v>
      </c>
      <c r="AC2782">
        <f t="shared" si="1132"/>
        <v>0</v>
      </c>
      <c r="AD2782">
        <f t="shared" si="1132"/>
        <v>0</v>
      </c>
      <c r="AE2782">
        <f t="shared" si="1132"/>
        <v>0</v>
      </c>
      <c r="AF2782">
        <f t="shared" si="1132"/>
        <v>0</v>
      </c>
      <c r="AG2782">
        <f t="shared" si="1132"/>
        <v>1</v>
      </c>
      <c r="AH2782">
        <f t="shared" si="1132"/>
        <v>0</v>
      </c>
      <c r="AI2782">
        <f t="shared" si="1132"/>
        <v>0</v>
      </c>
      <c r="AJ2782">
        <f t="shared" ca="1" si="1102"/>
        <v>0</v>
      </c>
      <c r="AK2782">
        <f t="shared" ca="1" si="1103"/>
        <v>1</v>
      </c>
      <c r="AL2782">
        <f t="shared" ca="1" si="1104"/>
        <v>0</v>
      </c>
      <c r="AM2782">
        <f t="shared" ca="1" si="1105"/>
        <v>1</v>
      </c>
      <c r="AN2782">
        <f t="shared" ca="1" si="1106"/>
        <v>0</v>
      </c>
      <c r="AO2782">
        <f t="shared" ca="1" si="1107"/>
        <v>0</v>
      </c>
      <c r="AP2782">
        <f t="shared" ca="1" si="1108"/>
        <v>0</v>
      </c>
      <c r="AQ2782">
        <f t="shared" ca="1" si="1109"/>
        <v>1</v>
      </c>
      <c r="AR2782">
        <f t="shared" ca="1" si="1110"/>
        <v>0</v>
      </c>
      <c r="AS2782">
        <v>1</v>
      </c>
      <c r="AT2782">
        <v>0</v>
      </c>
      <c r="AU2782">
        <f t="shared" ca="1" si="1133"/>
        <v>1</v>
      </c>
      <c r="AV2782">
        <f t="shared" ca="1" si="1133"/>
        <v>0</v>
      </c>
      <c r="AW2782">
        <f t="shared" ca="1" si="1133"/>
        <v>0</v>
      </c>
      <c r="AX2782">
        <v>0</v>
      </c>
    </row>
    <row r="2783" spans="1:50">
      <c r="A2783" s="2">
        <v>41636</v>
      </c>
      <c r="B2783">
        <v>1783</v>
      </c>
      <c r="C2783">
        <v>5</v>
      </c>
      <c r="D2783">
        <f t="shared" ca="1" si="1111"/>
        <v>18.879743750268847</v>
      </c>
      <c r="E2783">
        <f t="shared" ca="1" si="1112"/>
        <v>-13.879743750268847</v>
      </c>
      <c r="F2783" t="str">
        <f t="shared" ca="1" si="1113"/>
        <v>low</v>
      </c>
      <c r="G2783">
        <v>302</v>
      </c>
      <c r="H2783">
        <f t="shared" si="1114"/>
        <v>302</v>
      </c>
      <c r="I2783">
        <f t="shared" ca="1" si="1115"/>
        <v>1178.7953831754398</v>
      </c>
      <c r="J2783">
        <f t="shared" ca="1" si="1116"/>
        <v>-876.79538317543984</v>
      </c>
      <c r="K2783" t="str">
        <f t="shared" ca="1" si="1117"/>
        <v>low</v>
      </c>
      <c r="L2783">
        <v>4.9000000000000004</v>
      </c>
      <c r="M2783" t="str">
        <f t="shared" si="1130"/>
        <v>low</v>
      </c>
      <c r="N2783">
        <f t="shared" si="1099"/>
        <v>12</v>
      </c>
      <c r="O2783">
        <f t="shared" si="1100"/>
        <v>6</v>
      </c>
      <c r="P2783" t="str">
        <f t="shared" si="1101"/>
        <v>sobota</v>
      </c>
      <c r="Q2783">
        <f t="shared" si="1131"/>
        <v>0</v>
      </c>
      <c r="R2783">
        <f t="shared" si="1131"/>
        <v>0</v>
      </c>
      <c r="S2783">
        <f t="shared" si="1131"/>
        <v>0</v>
      </c>
      <c r="T2783">
        <f t="shared" si="1131"/>
        <v>0</v>
      </c>
      <c r="U2783">
        <f t="shared" si="1131"/>
        <v>0</v>
      </c>
      <c r="V2783">
        <f t="shared" si="1131"/>
        <v>0</v>
      </c>
      <c r="W2783">
        <f t="shared" si="1131"/>
        <v>0</v>
      </c>
      <c r="X2783">
        <f t="shared" si="1131"/>
        <v>0</v>
      </c>
      <c r="Y2783">
        <f t="shared" si="1131"/>
        <v>0</v>
      </c>
      <c r="Z2783">
        <f t="shared" si="1131"/>
        <v>0</v>
      </c>
      <c r="AA2783">
        <f t="shared" si="1131"/>
        <v>0</v>
      </c>
      <c r="AB2783">
        <f t="shared" si="1131"/>
        <v>1</v>
      </c>
      <c r="AC2783">
        <f t="shared" si="1132"/>
        <v>0</v>
      </c>
      <c r="AD2783">
        <f t="shared" si="1132"/>
        <v>0</v>
      </c>
      <c r="AE2783">
        <f t="shared" si="1132"/>
        <v>0</v>
      </c>
      <c r="AF2783">
        <f t="shared" si="1132"/>
        <v>0</v>
      </c>
      <c r="AG2783">
        <f t="shared" si="1132"/>
        <v>0</v>
      </c>
      <c r="AH2783">
        <f t="shared" si="1132"/>
        <v>1</v>
      </c>
      <c r="AI2783">
        <f t="shared" si="1132"/>
        <v>0</v>
      </c>
      <c r="AJ2783">
        <f t="shared" ca="1" si="1102"/>
        <v>0</v>
      </c>
      <c r="AK2783">
        <f t="shared" ca="1" si="1103"/>
        <v>1</v>
      </c>
      <c r="AL2783">
        <f t="shared" ca="1" si="1104"/>
        <v>0</v>
      </c>
      <c r="AM2783">
        <f t="shared" ca="1" si="1105"/>
        <v>1</v>
      </c>
      <c r="AN2783">
        <f t="shared" ca="1" si="1106"/>
        <v>0</v>
      </c>
      <c r="AO2783">
        <f t="shared" ca="1" si="1107"/>
        <v>0</v>
      </c>
      <c r="AP2783">
        <f t="shared" ca="1" si="1108"/>
        <v>1</v>
      </c>
      <c r="AQ2783">
        <f t="shared" ca="1" si="1109"/>
        <v>0</v>
      </c>
      <c r="AR2783">
        <f t="shared" ca="1" si="1110"/>
        <v>0</v>
      </c>
      <c r="AS2783">
        <v>0</v>
      </c>
      <c r="AT2783">
        <v>0</v>
      </c>
      <c r="AU2783">
        <f t="shared" ca="1" si="1133"/>
        <v>1</v>
      </c>
      <c r="AV2783">
        <f t="shared" ca="1" si="1133"/>
        <v>0</v>
      </c>
      <c r="AW2783">
        <f t="shared" ca="1" si="1133"/>
        <v>0</v>
      </c>
      <c r="AX2783">
        <v>0</v>
      </c>
    </row>
    <row r="2784" spans="1:50">
      <c r="A2784" s="2">
        <v>41637</v>
      </c>
      <c r="B2784">
        <v>1784</v>
      </c>
      <c r="C2784">
        <v>20</v>
      </c>
      <c r="D2784">
        <f t="shared" ca="1" si="1111"/>
        <v>18.879985938141004</v>
      </c>
      <c r="E2784">
        <f t="shared" ca="1" si="1112"/>
        <v>1.1200140618589955</v>
      </c>
      <c r="F2784" t="str">
        <f t="shared" ca="1" si="1113"/>
        <v>medium</v>
      </c>
      <c r="G2784">
        <v>2565</v>
      </c>
      <c r="H2784">
        <f t="shared" si="1114"/>
        <v>2565</v>
      </c>
      <c r="I2784">
        <f t="shared" ca="1" si="1115"/>
        <v>1178.9275410176783</v>
      </c>
      <c r="J2784">
        <f t="shared" ca="1" si="1116"/>
        <v>1386.0724589823217</v>
      </c>
      <c r="K2784" t="str">
        <f t="shared" ca="1" si="1117"/>
        <v>high</v>
      </c>
      <c r="L2784">
        <v>8.8000000000000007</v>
      </c>
      <c r="M2784" t="str">
        <f t="shared" si="1130"/>
        <v>medium</v>
      </c>
      <c r="N2784">
        <f t="shared" si="1099"/>
        <v>12</v>
      </c>
      <c r="O2784">
        <f t="shared" si="1100"/>
        <v>7</v>
      </c>
      <c r="P2784" t="str">
        <f t="shared" si="1101"/>
        <v>neděle</v>
      </c>
      <c r="Q2784">
        <f t="shared" si="1131"/>
        <v>0</v>
      </c>
      <c r="R2784">
        <f t="shared" si="1131"/>
        <v>0</v>
      </c>
      <c r="S2784">
        <f t="shared" si="1131"/>
        <v>0</v>
      </c>
      <c r="T2784">
        <f t="shared" si="1131"/>
        <v>0</v>
      </c>
      <c r="U2784">
        <f t="shared" si="1131"/>
        <v>0</v>
      </c>
      <c r="V2784">
        <f t="shared" si="1131"/>
        <v>0</v>
      </c>
      <c r="W2784">
        <f t="shared" si="1131"/>
        <v>0</v>
      </c>
      <c r="X2784">
        <f t="shared" si="1131"/>
        <v>0</v>
      </c>
      <c r="Y2784">
        <f t="shared" si="1131"/>
        <v>0</v>
      </c>
      <c r="Z2784">
        <f t="shared" si="1131"/>
        <v>0</v>
      </c>
      <c r="AA2784">
        <f t="shared" si="1131"/>
        <v>0</v>
      </c>
      <c r="AB2784">
        <f t="shared" si="1131"/>
        <v>1</v>
      </c>
      <c r="AC2784">
        <f t="shared" si="1132"/>
        <v>0</v>
      </c>
      <c r="AD2784">
        <f t="shared" si="1132"/>
        <v>0</v>
      </c>
      <c r="AE2784">
        <f t="shared" si="1132"/>
        <v>0</v>
      </c>
      <c r="AF2784">
        <f t="shared" si="1132"/>
        <v>0</v>
      </c>
      <c r="AG2784">
        <f t="shared" si="1132"/>
        <v>0</v>
      </c>
      <c r="AH2784">
        <f t="shared" si="1132"/>
        <v>0</v>
      </c>
      <c r="AI2784">
        <f t="shared" si="1132"/>
        <v>1</v>
      </c>
      <c r="AJ2784">
        <f t="shared" ca="1" si="1102"/>
        <v>0</v>
      </c>
      <c r="AK2784">
        <f t="shared" ca="1" si="1103"/>
        <v>1</v>
      </c>
      <c r="AL2784">
        <f t="shared" ca="1" si="1104"/>
        <v>0</v>
      </c>
      <c r="AM2784">
        <f t="shared" ca="1" si="1105"/>
        <v>1</v>
      </c>
      <c r="AN2784">
        <f t="shared" ca="1" si="1106"/>
        <v>0</v>
      </c>
      <c r="AO2784">
        <f t="shared" ca="1" si="1107"/>
        <v>0</v>
      </c>
      <c r="AP2784">
        <f t="shared" ca="1" si="1108"/>
        <v>0</v>
      </c>
      <c r="AQ2784">
        <f t="shared" ca="1" si="1109"/>
        <v>1</v>
      </c>
      <c r="AR2784">
        <f t="shared" ca="1" si="1110"/>
        <v>0</v>
      </c>
      <c r="AS2784">
        <v>0</v>
      </c>
      <c r="AT2784">
        <v>0</v>
      </c>
      <c r="AU2784">
        <f t="shared" ca="1" si="1133"/>
        <v>0</v>
      </c>
      <c r="AV2784">
        <f t="shared" ca="1" si="1133"/>
        <v>1</v>
      </c>
      <c r="AW2784">
        <f t="shared" ca="1" si="1133"/>
        <v>0</v>
      </c>
      <c r="AX2784">
        <v>0</v>
      </c>
    </row>
    <row r="2785" spans="1:50">
      <c r="A2785" s="2">
        <v>41638</v>
      </c>
      <c r="B2785">
        <v>1785</v>
      </c>
      <c r="C2785">
        <v>12</v>
      </c>
      <c r="D2785">
        <f t="shared" ca="1" si="1111"/>
        <v>18.880225793574919</v>
      </c>
      <c r="E2785">
        <f t="shared" ca="1" si="1112"/>
        <v>-6.8802257935749189</v>
      </c>
      <c r="F2785" t="str">
        <f t="shared" ca="1" si="1113"/>
        <v>low</v>
      </c>
      <c r="G2785">
        <v>436</v>
      </c>
      <c r="H2785">
        <f t="shared" si="1114"/>
        <v>436</v>
      </c>
      <c r="I2785">
        <f t="shared" ca="1" si="1115"/>
        <v>1179.0595050586835</v>
      </c>
      <c r="J2785">
        <f t="shared" ca="1" si="1116"/>
        <v>-743.0595050586835</v>
      </c>
      <c r="K2785" t="str">
        <f t="shared" ca="1" si="1117"/>
        <v>low</v>
      </c>
      <c r="L2785">
        <v>4.0777777777777784</v>
      </c>
      <c r="M2785" t="str">
        <f t="shared" si="1130"/>
        <v>low</v>
      </c>
      <c r="N2785">
        <f t="shared" si="1099"/>
        <v>12</v>
      </c>
      <c r="O2785">
        <f t="shared" si="1100"/>
        <v>1</v>
      </c>
      <c r="P2785" t="str">
        <f t="shared" si="1101"/>
        <v>pondělí</v>
      </c>
      <c r="Q2785">
        <f t="shared" si="1131"/>
        <v>0</v>
      </c>
      <c r="R2785">
        <f t="shared" si="1131"/>
        <v>0</v>
      </c>
      <c r="S2785">
        <f t="shared" si="1131"/>
        <v>0</v>
      </c>
      <c r="T2785">
        <f t="shared" si="1131"/>
        <v>0</v>
      </c>
      <c r="U2785">
        <f t="shared" si="1131"/>
        <v>0</v>
      </c>
      <c r="V2785">
        <f t="shared" si="1131"/>
        <v>0</v>
      </c>
      <c r="W2785">
        <f t="shared" si="1131"/>
        <v>0</v>
      </c>
      <c r="X2785">
        <f t="shared" si="1131"/>
        <v>0</v>
      </c>
      <c r="Y2785">
        <f t="shared" si="1131"/>
        <v>0</v>
      </c>
      <c r="Z2785">
        <f t="shared" si="1131"/>
        <v>0</v>
      </c>
      <c r="AA2785">
        <f t="shared" si="1131"/>
        <v>0</v>
      </c>
      <c r="AB2785">
        <f t="shared" si="1131"/>
        <v>1</v>
      </c>
      <c r="AC2785">
        <f t="shared" si="1132"/>
        <v>1</v>
      </c>
      <c r="AD2785">
        <f t="shared" si="1132"/>
        <v>0</v>
      </c>
      <c r="AE2785">
        <f t="shared" si="1132"/>
        <v>0</v>
      </c>
      <c r="AF2785">
        <f t="shared" si="1132"/>
        <v>0</v>
      </c>
      <c r="AG2785">
        <f t="shared" si="1132"/>
        <v>0</v>
      </c>
      <c r="AH2785">
        <f t="shared" si="1132"/>
        <v>0</v>
      </c>
      <c r="AI2785">
        <f t="shared" si="1132"/>
        <v>0</v>
      </c>
      <c r="AJ2785">
        <f t="shared" ca="1" si="1102"/>
        <v>0</v>
      </c>
      <c r="AK2785">
        <f t="shared" ca="1" si="1103"/>
        <v>1</v>
      </c>
      <c r="AL2785">
        <f t="shared" ca="1" si="1104"/>
        <v>0</v>
      </c>
      <c r="AM2785">
        <f t="shared" ca="1" si="1105"/>
        <v>1</v>
      </c>
      <c r="AN2785">
        <f t="shared" ca="1" si="1106"/>
        <v>0</v>
      </c>
      <c r="AO2785">
        <f t="shared" ca="1" si="1107"/>
        <v>0</v>
      </c>
      <c r="AP2785">
        <f t="shared" ca="1" si="1108"/>
        <v>1</v>
      </c>
      <c r="AQ2785">
        <f t="shared" ca="1" si="1109"/>
        <v>0</v>
      </c>
      <c r="AR2785">
        <f t="shared" ca="1" si="1110"/>
        <v>0</v>
      </c>
      <c r="AS2785">
        <v>0</v>
      </c>
      <c r="AT2785">
        <v>0</v>
      </c>
      <c r="AU2785">
        <f t="shared" ca="1" si="1133"/>
        <v>1</v>
      </c>
      <c r="AV2785">
        <f t="shared" ca="1" si="1133"/>
        <v>0</v>
      </c>
      <c r="AW2785">
        <f t="shared" ca="1" si="1133"/>
        <v>0</v>
      </c>
      <c r="AX2785">
        <v>0</v>
      </c>
    </row>
    <row r="2786" spans="1:50">
      <c r="A2786" s="2">
        <v>41639</v>
      </c>
      <c r="B2786">
        <v>1786</v>
      </c>
      <c r="C2786">
        <v>10</v>
      </c>
      <c r="D2786">
        <f t="shared" ca="1" si="1111"/>
        <v>18.880463324289181</v>
      </c>
      <c r="E2786">
        <f t="shared" ca="1" si="1112"/>
        <v>-8.8804633242891811</v>
      </c>
      <c r="F2786" t="str">
        <f t="shared" ca="1" si="1113"/>
        <v>low</v>
      </c>
      <c r="G2786">
        <v>615</v>
      </c>
      <c r="H2786">
        <f t="shared" si="1114"/>
        <v>615</v>
      </c>
      <c r="I2786">
        <f t="shared" ca="1" si="1115"/>
        <v>1179.1912751470845</v>
      </c>
      <c r="J2786">
        <f t="shared" ca="1" si="1116"/>
        <v>-564.19127514708453</v>
      </c>
      <c r="K2786" t="str">
        <f t="shared" ca="1" si="1117"/>
        <v>low</v>
      </c>
      <c r="L2786">
        <v>0</v>
      </c>
      <c r="M2786" t="str">
        <f t="shared" si="1130"/>
        <v>low</v>
      </c>
      <c r="N2786">
        <f t="shared" si="1099"/>
        <v>12</v>
      </c>
      <c r="O2786">
        <f t="shared" si="1100"/>
        <v>2</v>
      </c>
      <c r="P2786" t="str">
        <f t="shared" si="1101"/>
        <v>úterý</v>
      </c>
      <c r="Q2786">
        <f t="shared" si="1131"/>
        <v>0</v>
      </c>
      <c r="R2786">
        <f t="shared" si="1131"/>
        <v>0</v>
      </c>
      <c r="S2786">
        <f t="shared" si="1131"/>
        <v>0</v>
      </c>
      <c r="T2786">
        <f t="shared" si="1131"/>
        <v>0</v>
      </c>
      <c r="U2786">
        <f t="shared" si="1131"/>
        <v>0</v>
      </c>
      <c r="V2786">
        <f t="shared" si="1131"/>
        <v>0</v>
      </c>
      <c r="W2786">
        <f t="shared" si="1131"/>
        <v>0</v>
      </c>
      <c r="X2786">
        <f t="shared" si="1131"/>
        <v>0</v>
      </c>
      <c r="Y2786">
        <f t="shared" si="1131"/>
        <v>0</v>
      </c>
      <c r="Z2786">
        <f t="shared" si="1131"/>
        <v>0</v>
      </c>
      <c r="AA2786">
        <f t="shared" si="1131"/>
        <v>0</v>
      </c>
      <c r="AB2786">
        <f t="shared" si="1131"/>
        <v>1</v>
      </c>
      <c r="AC2786">
        <f t="shared" si="1132"/>
        <v>0</v>
      </c>
      <c r="AD2786">
        <f t="shared" si="1132"/>
        <v>1</v>
      </c>
      <c r="AE2786">
        <f t="shared" si="1132"/>
        <v>0</v>
      </c>
      <c r="AF2786">
        <f t="shared" si="1132"/>
        <v>0</v>
      </c>
      <c r="AG2786">
        <f t="shared" si="1132"/>
        <v>0</v>
      </c>
      <c r="AH2786">
        <f t="shared" si="1132"/>
        <v>0</v>
      </c>
      <c r="AI2786">
        <f t="shared" si="1132"/>
        <v>0</v>
      </c>
      <c r="AJ2786">
        <f t="shared" ca="1" si="1102"/>
        <v>1</v>
      </c>
      <c r="AK2786">
        <f t="shared" ca="1" si="1103"/>
        <v>0</v>
      </c>
      <c r="AL2786">
        <f t="shared" ca="1" si="1104"/>
        <v>0</v>
      </c>
      <c r="AM2786">
        <f t="shared" ca="1" si="1105"/>
        <v>1</v>
      </c>
      <c r="AN2786">
        <f t="shared" ca="1" si="1106"/>
        <v>0</v>
      </c>
      <c r="AO2786">
        <f t="shared" ca="1" si="1107"/>
        <v>0</v>
      </c>
      <c r="AP2786">
        <f t="shared" ca="1" si="1108"/>
        <v>1</v>
      </c>
      <c r="AQ2786">
        <f t="shared" ca="1" si="1109"/>
        <v>0</v>
      </c>
      <c r="AR2786">
        <f t="shared" ca="1" si="1110"/>
        <v>0</v>
      </c>
      <c r="AS2786">
        <v>0</v>
      </c>
      <c r="AT2786">
        <v>0</v>
      </c>
      <c r="AU2786">
        <f t="shared" ca="1" si="1133"/>
        <v>1</v>
      </c>
      <c r="AV2786">
        <f t="shared" ca="1" si="1133"/>
        <v>0</v>
      </c>
      <c r="AW2786">
        <f t="shared" ca="1" si="1133"/>
        <v>0</v>
      </c>
      <c r="AX2786">
        <v>0</v>
      </c>
    </row>
    <row r="2787" spans="1:50">
      <c r="A2787" s="2">
        <v>41640</v>
      </c>
      <c r="B2787">
        <v>1787</v>
      </c>
      <c r="C2787">
        <v>7</v>
      </c>
      <c r="D2787">
        <f t="shared" ca="1" si="1111"/>
        <v>18.880698538002353</v>
      </c>
      <c r="E2787">
        <f t="shared" ca="1" si="1112"/>
        <v>-11.880698538002353</v>
      </c>
      <c r="F2787" t="str">
        <f t="shared" ca="1" si="1113"/>
        <v>low</v>
      </c>
      <c r="G2787">
        <v>318</v>
      </c>
      <c r="H2787">
        <f t="shared" si="1114"/>
        <v>318</v>
      </c>
      <c r="I2787">
        <f t="shared" ca="1" si="1115"/>
        <v>1179.3228511315103</v>
      </c>
      <c r="J2787">
        <f t="shared" ca="1" si="1116"/>
        <v>-861.32285113151033</v>
      </c>
      <c r="K2787" t="str">
        <f t="shared" ca="1" si="1117"/>
        <v>low</v>
      </c>
      <c r="L2787">
        <v>3.5</v>
      </c>
      <c r="M2787" t="str">
        <f t="shared" si="1130"/>
        <v>low</v>
      </c>
      <c r="N2787">
        <f t="shared" si="1099"/>
        <v>1</v>
      </c>
      <c r="O2787">
        <f t="shared" si="1100"/>
        <v>3</v>
      </c>
      <c r="P2787" t="str">
        <f t="shared" si="1101"/>
        <v>středa</v>
      </c>
      <c r="Q2787">
        <f t="shared" si="1131"/>
        <v>1</v>
      </c>
      <c r="R2787">
        <f t="shared" si="1131"/>
        <v>0</v>
      </c>
      <c r="S2787">
        <f t="shared" si="1131"/>
        <v>0</v>
      </c>
      <c r="T2787">
        <f t="shared" si="1131"/>
        <v>0</v>
      </c>
      <c r="U2787">
        <f t="shared" si="1131"/>
        <v>0</v>
      </c>
      <c r="V2787">
        <f t="shared" si="1131"/>
        <v>0</v>
      </c>
      <c r="W2787">
        <f t="shared" si="1131"/>
        <v>0</v>
      </c>
      <c r="X2787">
        <f t="shared" si="1131"/>
        <v>0</v>
      </c>
      <c r="Y2787">
        <f t="shared" si="1131"/>
        <v>0</v>
      </c>
      <c r="Z2787">
        <f t="shared" si="1131"/>
        <v>0</v>
      </c>
      <c r="AA2787">
        <f t="shared" si="1131"/>
        <v>0</v>
      </c>
      <c r="AB2787">
        <f t="shared" si="1131"/>
        <v>0</v>
      </c>
      <c r="AC2787">
        <f t="shared" si="1132"/>
        <v>0</v>
      </c>
      <c r="AD2787">
        <f t="shared" si="1132"/>
        <v>0</v>
      </c>
      <c r="AE2787">
        <f t="shared" si="1132"/>
        <v>1</v>
      </c>
      <c r="AF2787">
        <f t="shared" si="1132"/>
        <v>0</v>
      </c>
      <c r="AG2787">
        <f t="shared" si="1132"/>
        <v>0</v>
      </c>
      <c r="AH2787">
        <f t="shared" si="1132"/>
        <v>0</v>
      </c>
      <c r="AI2787">
        <f t="shared" si="1132"/>
        <v>0</v>
      </c>
      <c r="AJ2787">
        <f t="shared" ca="1" si="1102"/>
        <v>0</v>
      </c>
      <c r="AK2787">
        <f t="shared" ca="1" si="1103"/>
        <v>1</v>
      </c>
      <c r="AL2787">
        <f t="shared" ca="1" si="1104"/>
        <v>0</v>
      </c>
      <c r="AM2787">
        <f t="shared" ca="1" si="1105"/>
        <v>0</v>
      </c>
      <c r="AN2787">
        <f t="shared" ca="1" si="1106"/>
        <v>1</v>
      </c>
      <c r="AO2787">
        <f t="shared" ca="1" si="1107"/>
        <v>0</v>
      </c>
      <c r="AP2787">
        <f t="shared" ca="1" si="1108"/>
        <v>1</v>
      </c>
      <c r="AQ2787">
        <f t="shared" ca="1" si="1109"/>
        <v>0</v>
      </c>
      <c r="AR2787">
        <f t="shared" ca="1" si="1110"/>
        <v>0</v>
      </c>
      <c r="AS2787">
        <v>1</v>
      </c>
      <c r="AT2787">
        <v>0</v>
      </c>
      <c r="AU2787">
        <f t="shared" ca="1" si="1133"/>
        <v>1</v>
      </c>
      <c r="AV2787">
        <f t="shared" ca="1" si="1133"/>
        <v>0</v>
      </c>
      <c r="AW2787">
        <f t="shared" ca="1" si="1133"/>
        <v>0</v>
      </c>
      <c r="AX2787">
        <v>0</v>
      </c>
    </row>
    <row r="2788" spans="1:50">
      <c r="A2788" s="2">
        <v>41641</v>
      </c>
      <c r="B2788">
        <v>1788</v>
      </c>
      <c r="C2788">
        <v>14</v>
      </c>
      <c r="D2788">
        <f t="shared" ca="1" si="1111"/>
        <v>18.880931442433024</v>
      </c>
      <c r="E2788">
        <f t="shared" ca="1" si="1112"/>
        <v>-4.8809314424330239</v>
      </c>
      <c r="F2788" t="str">
        <f t="shared" ca="1" si="1113"/>
        <v>low</v>
      </c>
      <c r="G2788">
        <v>622</v>
      </c>
      <c r="H2788">
        <f t="shared" si="1114"/>
        <v>622</v>
      </c>
      <c r="I2788">
        <f t="shared" ca="1" si="1115"/>
        <v>1179.4542328605896</v>
      </c>
      <c r="J2788">
        <f t="shared" ca="1" si="1116"/>
        <v>-557.45423286058963</v>
      </c>
      <c r="K2788" t="str">
        <f t="shared" ca="1" si="1117"/>
        <v>low</v>
      </c>
      <c r="L2788">
        <v>4</v>
      </c>
      <c r="M2788" t="str">
        <f t="shared" si="1130"/>
        <v>low</v>
      </c>
      <c r="N2788">
        <f t="shared" si="1099"/>
        <v>1</v>
      </c>
      <c r="O2788">
        <f t="shared" si="1100"/>
        <v>4</v>
      </c>
      <c r="P2788" t="str">
        <f t="shared" si="1101"/>
        <v>čtvrtek</v>
      </c>
      <c r="Q2788">
        <f t="shared" si="1131"/>
        <v>1</v>
      </c>
      <c r="R2788">
        <f t="shared" si="1131"/>
        <v>0</v>
      </c>
      <c r="S2788">
        <f t="shared" si="1131"/>
        <v>0</v>
      </c>
      <c r="T2788">
        <f t="shared" si="1131"/>
        <v>0</v>
      </c>
      <c r="U2788">
        <f t="shared" si="1131"/>
        <v>0</v>
      </c>
      <c r="V2788">
        <f t="shared" si="1131"/>
        <v>0</v>
      </c>
      <c r="W2788">
        <f t="shared" si="1131"/>
        <v>0</v>
      </c>
      <c r="X2788">
        <f t="shared" si="1131"/>
        <v>0</v>
      </c>
      <c r="Y2788">
        <f t="shared" si="1131"/>
        <v>0</v>
      </c>
      <c r="Z2788">
        <f t="shared" si="1131"/>
        <v>0</v>
      </c>
      <c r="AA2788">
        <f t="shared" si="1131"/>
        <v>0</v>
      </c>
      <c r="AB2788">
        <f t="shared" si="1131"/>
        <v>0</v>
      </c>
      <c r="AC2788">
        <f t="shared" si="1132"/>
        <v>0</v>
      </c>
      <c r="AD2788">
        <f t="shared" si="1132"/>
        <v>0</v>
      </c>
      <c r="AE2788">
        <f t="shared" si="1132"/>
        <v>0</v>
      </c>
      <c r="AF2788">
        <f t="shared" si="1132"/>
        <v>1</v>
      </c>
      <c r="AG2788">
        <f t="shared" si="1132"/>
        <v>0</v>
      </c>
      <c r="AH2788">
        <f t="shared" si="1132"/>
        <v>0</v>
      </c>
      <c r="AI2788">
        <f t="shared" si="1132"/>
        <v>0</v>
      </c>
      <c r="AJ2788">
        <f t="shared" ca="1" si="1102"/>
        <v>0</v>
      </c>
      <c r="AK2788">
        <f t="shared" ca="1" si="1103"/>
        <v>1</v>
      </c>
      <c r="AL2788">
        <f t="shared" ca="1" si="1104"/>
        <v>0</v>
      </c>
      <c r="AM2788">
        <f t="shared" ca="1" si="1105"/>
        <v>1</v>
      </c>
      <c r="AN2788">
        <f t="shared" ca="1" si="1106"/>
        <v>0</v>
      </c>
      <c r="AO2788">
        <f t="shared" ca="1" si="1107"/>
        <v>0</v>
      </c>
      <c r="AP2788">
        <f t="shared" ca="1" si="1108"/>
        <v>1</v>
      </c>
      <c r="AQ2788">
        <f t="shared" ca="1" si="1109"/>
        <v>0</v>
      </c>
      <c r="AR2788">
        <f t="shared" ca="1" si="1110"/>
        <v>0</v>
      </c>
      <c r="AS2788">
        <v>1</v>
      </c>
      <c r="AT2788">
        <v>0</v>
      </c>
      <c r="AU2788">
        <f t="shared" ca="1" si="1133"/>
        <v>1</v>
      </c>
      <c r="AV2788">
        <f t="shared" ca="1" si="1133"/>
        <v>0</v>
      </c>
      <c r="AW2788">
        <f t="shared" ca="1" si="1133"/>
        <v>0</v>
      </c>
      <c r="AX2788">
        <v>0</v>
      </c>
    </row>
    <row r="2789" spans="1:50">
      <c r="A2789" s="2">
        <v>41642</v>
      </c>
      <c r="B2789">
        <v>1789</v>
      </c>
      <c r="C2789">
        <v>12</v>
      </c>
      <c r="D2789">
        <f t="shared" ca="1" si="1111"/>
        <v>18.881162045299764</v>
      </c>
      <c r="E2789">
        <f t="shared" ca="1" si="1112"/>
        <v>-6.8811620452997637</v>
      </c>
      <c r="F2789" t="str">
        <f t="shared" ca="1" si="1113"/>
        <v>low</v>
      </c>
      <c r="G2789">
        <v>399</v>
      </c>
      <c r="H2789">
        <f t="shared" si="1114"/>
        <v>399</v>
      </c>
      <c r="I2789">
        <f t="shared" ca="1" si="1115"/>
        <v>1179.5854201829516</v>
      </c>
      <c r="J2789">
        <f t="shared" ca="1" si="1116"/>
        <v>-780.58542018295157</v>
      </c>
      <c r="K2789" t="str">
        <f t="shared" ca="1" si="1117"/>
        <v>low</v>
      </c>
      <c r="L2789">
        <v>2.0499999999999998</v>
      </c>
      <c r="M2789" t="str">
        <f t="shared" si="1130"/>
        <v>low</v>
      </c>
      <c r="N2789">
        <f t="shared" si="1099"/>
        <v>1</v>
      </c>
      <c r="O2789">
        <f t="shared" si="1100"/>
        <v>5</v>
      </c>
      <c r="P2789" t="str">
        <f t="shared" si="1101"/>
        <v>pátek</v>
      </c>
      <c r="Q2789">
        <f t="shared" si="1131"/>
        <v>1</v>
      </c>
      <c r="R2789">
        <f t="shared" si="1131"/>
        <v>0</v>
      </c>
      <c r="S2789">
        <f t="shared" si="1131"/>
        <v>0</v>
      </c>
      <c r="T2789">
        <f t="shared" si="1131"/>
        <v>0</v>
      </c>
      <c r="U2789">
        <f t="shared" si="1131"/>
        <v>0</v>
      </c>
      <c r="V2789">
        <f t="shared" si="1131"/>
        <v>0</v>
      </c>
      <c r="W2789">
        <f t="shared" si="1131"/>
        <v>0</v>
      </c>
      <c r="X2789">
        <f t="shared" si="1131"/>
        <v>0</v>
      </c>
      <c r="Y2789">
        <f t="shared" si="1131"/>
        <v>0</v>
      </c>
      <c r="Z2789">
        <f t="shared" si="1131"/>
        <v>0</v>
      </c>
      <c r="AA2789">
        <f t="shared" si="1131"/>
        <v>0</v>
      </c>
      <c r="AB2789">
        <f t="shared" si="1131"/>
        <v>0</v>
      </c>
      <c r="AC2789">
        <f t="shared" si="1132"/>
        <v>0</v>
      </c>
      <c r="AD2789">
        <f t="shared" si="1132"/>
        <v>0</v>
      </c>
      <c r="AE2789">
        <f t="shared" si="1132"/>
        <v>0</v>
      </c>
      <c r="AF2789">
        <f t="shared" si="1132"/>
        <v>0</v>
      </c>
      <c r="AG2789">
        <f t="shared" si="1132"/>
        <v>1</v>
      </c>
      <c r="AH2789">
        <f t="shared" si="1132"/>
        <v>0</v>
      </c>
      <c r="AI2789">
        <f t="shared" si="1132"/>
        <v>0</v>
      </c>
      <c r="AJ2789">
        <f t="shared" ca="1" si="1102"/>
        <v>0</v>
      </c>
      <c r="AK2789">
        <f t="shared" ca="1" si="1103"/>
        <v>0</v>
      </c>
      <c r="AL2789">
        <f t="shared" ca="1" si="1104"/>
        <v>1</v>
      </c>
      <c r="AM2789">
        <f t="shared" ca="1" si="1105"/>
        <v>0</v>
      </c>
      <c r="AN2789">
        <f t="shared" ca="1" si="1106"/>
        <v>1</v>
      </c>
      <c r="AO2789">
        <f t="shared" ca="1" si="1107"/>
        <v>0</v>
      </c>
      <c r="AP2789">
        <f t="shared" ca="1" si="1108"/>
        <v>1</v>
      </c>
      <c r="AQ2789">
        <f t="shared" ca="1" si="1109"/>
        <v>0</v>
      </c>
      <c r="AR2789">
        <f t="shared" ca="1" si="1110"/>
        <v>0</v>
      </c>
      <c r="AS2789">
        <v>1</v>
      </c>
      <c r="AT2789">
        <v>0</v>
      </c>
      <c r="AU2789">
        <f t="shared" ca="1" si="1133"/>
        <v>1</v>
      </c>
      <c r="AV2789">
        <f t="shared" ca="1" si="1133"/>
        <v>0</v>
      </c>
      <c r="AW2789">
        <f t="shared" ca="1" si="1133"/>
        <v>0</v>
      </c>
      <c r="AX2789">
        <v>0</v>
      </c>
    </row>
    <row r="2790" spans="1:50">
      <c r="A2790" s="2">
        <v>41643</v>
      </c>
      <c r="B2790">
        <v>1790</v>
      </c>
      <c r="C2790">
        <v>11</v>
      </c>
      <c r="D2790">
        <f t="shared" ca="1" si="1111"/>
        <v>18.881390354321169</v>
      </c>
      <c r="E2790">
        <f t="shared" ca="1" si="1112"/>
        <v>-7.8813903543211694</v>
      </c>
      <c r="F2790" t="str">
        <f t="shared" ca="1" si="1113"/>
        <v>low</v>
      </c>
      <c r="G2790">
        <v>280</v>
      </c>
      <c r="H2790">
        <f t="shared" si="1114"/>
        <v>280</v>
      </c>
      <c r="I2790">
        <f t="shared" ca="1" si="1115"/>
        <v>1179.7164129472251</v>
      </c>
      <c r="J2790">
        <f t="shared" ca="1" si="1116"/>
        <v>-899.71641294722508</v>
      </c>
      <c r="K2790" t="str">
        <f t="shared" ca="1" si="1117"/>
        <v>low</v>
      </c>
      <c r="L2790">
        <v>0.1</v>
      </c>
      <c r="M2790" t="str">
        <f t="shared" si="1130"/>
        <v>low</v>
      </c>
      <c r="N2790">
        <f t="shared" si="1099"/>
        <v>1</v>
      </c>
      <c r="O2790">
        <f t="shared" si="1100"/>
        <v>6</v>
      </c>
      <c r="P2790" t="str">
        <f t="shared" si="1101"/>
        <v>sobota</v>
      </c>
      <c r="Q2790">
        <f t="shared" si="1131"/>
        <v>1</v>
      </c>
      <c r="R2790">
        <f t="shared" si="1131"/>
        <v>0</v>
      </c>
      <c r="S2790">
        <f t="shared" si="1131"/>
        <v>0</v>
      </c>
      <c r="T2790">
        <f t="shared" si="1131"/>
        <v>0</v>
      </c>
      <c r="U2790">
        <f t="shared" si="1131"/>
        <v>0</v>
      </c>
      <c r="V2790">
        <f t="shared" si="1131"/>
        <v>0</v>
      </c>
      <c r="W2790">
        <f t="shared" si="1131"/>
        <v>0</v>
      </c>
      <c r="X2790">
        <f t="shared" si="1131"/>
        <v>0</v>
      </c>
      <c r="Y2790">
        <f t="shared" si="1131"/>
        <v>0</v>
      </c>
      <c r="Z2790">
        <f t="shared" si="1131"/>
        <v>0</v>
      </c>
      <c r="AA2790">
        <f t="shared" si="1131"/>
        <v>0</v>
      </c>
      <c r="AB2790">
        <f t="shared" si="1131"/>
        <v>0</v>
      </c>
      <c r="AC2790">
        <f t="shared" si="1132"/>
        <v>0</v>
      </c>
      <c r="AD2790">
        <f t="shared" si="1132"/>
        <v>0</v>
      </c>
      <c r="AE2790">
        <f t="shared" si="1132"/>
        <v>0</v>
      </c>
      <c r="AF2790">
        <f t="shared" si="1132"/>
        <v>0</v>
      </c>
      <c r="AG2790">
        <f t="shared" si="1132"/>
        <v>0</v>
      </c>
      <c r="AH2790">
        <f t="shared" si="1132"/>
        <v>1</v>
      </c>
      <c r="AI2790">
        <f t="shared" si="1132"/>
        <v>0</v>
      </c>
      <c r="AJ2790">
        <f t="shared" ca="1" si="1102"/>
        <v>0</v>
      </c>
      <c r="AK2790">
        <f t="shared" ca="1" si="1103"/>
        <v>1</v>
      </c>
      <c r="AL2790">
        <f t="shared" ca="1" si="1104"/>
        <v>0</v>
      </c>
      <c r="AM2790">
        <f t="shared" ca="1" si="1105"/>
        <v>1</v>
      </c>
      <c r="AN2790">
        <f t="shared" ca="1" si="1106"/>
        <v>0</v>
      </c>
      <c r="AO2790">
        <f t="shared" ca="1" si="1107"/>
        <v>0</v>
      </c>
      <c r="AP2790">
        <f t="shared" ca="1" si="1108"/>
        <v>1</v>
      </c>
      <c r="AQ2790">
        <f t="shared" ca="1" si="1109"/>
        <v>0</v>
      </c>
      <c r="AR2790">
        <f t="shared" ca="1" si="1110"/>
        <v>0</v>
      </c>
      <c r="AS2790">
        <v>0</v>
      </c>
      <c r="AT2790">
        <v>0</v>
      </c>
      <c r="AU2790">
        <f t="shared" ca="1" si="1133"/>
        <v>1</v>
      </c>
      <c r="AV2790">
        <f t="shared" ca="1" si="1133"/>
        <v>0</v>
      </c>
      <c r="AW2790">
        <f t="shared" ca="1" si="1133"/>
        <v>0</v>
      </c>
      <c r="AX2790">
        <v>0</v>
      </c>
    </row>
    <row r="2791" spans="1:50">
      <c r="A2791" s="2">
        <v>41644</v>
      </c>
      <c r="B2791">
        <v>1791</v>
      </c>
      <c r="C2791">
        <v>12</v>
      </c>
      <c r="D2791">
        <f t="shared" ca="1" si="1111"/>
        <v>18.881616377215803</v>
      </c>
      <c r="E2791">
        <f t="shared" ca="1" si="1112"/>
        <v>-6.8816163772158028</v>
      </c>
      <c r="F2791" t="str">
        <f t="shared" ca="1" si="1113"/>
        <v>low</v>
      </c>
      <c r="G2791">
        <v>279</v>
      </c>
      <c r="H2791">
        <f t="shared" si="1114"/>
        <v>279</v>
      </c>
      <c r="I2791">
        <f t="shared" ca="1" si="1115"/>
        <v>1179.8472110020391</v>
      </c>
      <c r="J2791">
        <f t="shared" ca="1" si="1116"/>
        <v>-900.8472110020391</v>
      </c>
      <c r="K2791" t="str">
        <f t="shared" ca="1" si="1117"/>
        <v>low</v>
      </c>
      <c r="L2791">
        <v>9.3000000000000007</v>
      </c>
      <c r="M2791" t="str">
        <f t="shared" si="1130"/>
        <v>medium</v>
      </c>
      <c r="N2791">
        <f t="shared" si="1099"/>
        <v>1</v>
      </c>
      <c r="O2791">
        <f t="shared" si="1100"/>
        <v>7</v>
      </c>
      <c r="P2791" t="str">
        <f t="shared" si="1101"/>
        <v>neděle</v>
      </c>
      <c r="Q2791">
        <f t="shared" ref="Q2791:AB2800" si="1134">VLOOKUP($N2791,$V$31:$AH$42,Q$592+1,0)</f>
        <v>1</v>
      </c>
      <c r="R2791">
        <f t="shared" si="1134"/>
        <v>0</v>
      </c>
      <c r="S2791">
        <f t="shared" si="1134"/>
        <v>0</v>
      </c>
      <c r="T2791">
        <f t="shared" si="1134"/>
        <v>0</v>
      </c>
      <c r="U2791">
        <f t="shared" si="1134"/>
        <v>0</v>
      </c>
      <c r="V2791">
        <f t="shared" si="1134"/>
        <v>0</v>
      </c>
      <c r="W2791">
        <f t="shared" si="1134"/>
        <v>0</v>
      </c>
      <c r="X2791">
        <f t="shared" si="1134"/>
        <v>0</v>
      </c>
      <c r="Y2791">
        <f t="shared" si="1134"/>
        <v>0</v>
      </c>
      <c r="Z2791">
        <f t="shared" si="1134"/>
        <v>0</v>
      </c>
      <c r="AA2791">
        <f t="shared" si="1134"/>
        <v>0</v>
      </c>
      <c r="AB2791">
        <f t="shared" si="1134"/>
        <v>0</v>
      </c>
      <c r="AC2791">
        <f t="shared" ref="AC2791:AI2800" si="1135">VLOOKUP($O2791,$V$74:$AC$80,AC$592+1,0)</f>
        <v>0</v>
      </c>
      <c r="AD2791">
        <f t="shared" si="1135"/>
        <v>0</v>
      </c>
      <c r="AE2791">
        <f t="shared" si="1135"/>
        <v>0</v>
      </c>
      <c r="AF2791">
        <f t="shared" si="1135"/>
        <v>0</v>
      </c>
      <c r="AG2791">
        <f t="shared" si="1135"/>
        <v>0</v>
      </c>
      <c r="AH2791">
        <f t="shared" si="1135"/>
        <v>0</v>
      </c>
      <c r="AI2791">
        <f t="shared" si="1135"/>
        <v>1</v>
      </c>
      <c r="AJ2791">
        <f t="shared" ca="1" si="1102"/>
        <v>0</v>
      </c>
      <c r="AK2791">
        <f t="shared" ca="1" si="1103"/>
        <v>1</v>
      </c>
      <c r="AL2791">
        <f t="shared" ca="1" si="1104"/>
        <v>0</v>
      </c>
      <c r="AM2791">
        <f t="shared" ca="1" si="1105"/>
        <v>1</v>
      </c>
      <c r="AN2791">
        <f t="shared" ca="1" si="1106"/>
        <v>0</v>
      </c>
      <c r="AO2791">
        <f t="shared" ca="1" si="1107"/>
        <v>0</v>
      </c>
      <c r="AP2791">
        <f t="shared" ca="1" si="1108"/>
        <v>0</v>
      </c>
      <c r="AQ2791">
        <f t="shared" ca="1" si="1109"/>
        <v>1</v>
      </c>
      <c r="AR2791">
        <f t="shared" ca="1" si="1110"/>
        <v>0</v>
      </c>
      <c r="AS2791">
        <v>1</v>
      </c>
      <c r="AT2791">
        <v>0</v>
      </c>
      <c r="AU2791">
        <f t="shared" ca="1" si="1133"/>
        <v>1</v>
      </c>
      <c r="AV2791">
        <f t="shared" ca="1" si="1133"/>
        <v>0</v>
      </c>
      <c r="AW2791">
        <f t="shared" ca="1" si="1133"/>
        <v>0</v>
      </c>
      <c r="AX2791">
        <v>0</v>
      </c>
    </row>
    <row r="2792" spans="1:50">
      <c r="A2792" s="2">
        <v>41645</v>
      </c>
      <c r="B2792">
        <v>1792</v>
      </c>
      <c r="C2792">
        <v>18</v>
      </c>
      <c r="D2792">
        <f t="shared" ca="1" si="1111"/>
        <v>18.88184012170225</v>
      </c>
      <c r="E2792">
        <f t="shared" ca="1" si="1112"/>
        <v>-0.88184012170225046</v>
      </c>
      <c r="F2792" t="str">
        <f t="shared" ca="1" si="1113"/>
        <v>medium</v>
      </c>
      <c r="G2792">
        <v>647</v>
      </c>
      <c r="H2792">
        <f t="shared" si="1114"/>
        <v>647</v>
      </c>
      <c r="I2792">
        <f t="shared" ca="1" si="1115"/>
        <v>1179.9778141960228</v>
      </c>
      <c r="J2792">
        <f t="shared" ca="1" si="1116"/>
        <v>-532.97781419602279</v>
      </c>
      <c r="K2792" t="str">
        <f t="shared" ca="1" si="1117"/>
        <v>low</v>
      </c>
      <c r="L2792">
        <v>8</v>
      </c>
      <c r="M2792" t="str">
        <f t="shared" si="1130"/>
        <v>medium</v>
      </c>
      <c r="N2792">
        <f t="shared" si="1099"/>
        <v>1</v>
      </c>
      <c r="O2792">
        <f t="shared" si="1100"/>
        <v>1</v>
      </c>
      <c r="P2792" t="str">
        <f t="shared" si="1101"/>
        <v>pondělí</v>
      </c>
      <c r="Q2792">
        <f t="shared" si="1134"/>
        <v>1</v>
      </c>
      <c r="R2792">
        <f t="shared" si="1134"/>
        <v>0</v>
      </c>
      <c r="S2792">
        <f t="shared" si="1134"/>
        <v>0</v>
      </c>
      <c r="T2792">
        <f t="shared" si="1134"/>
        <v>0</v>
      </c>
      <c r="U2792">
        <f t="shared" si="1134"/>
        <v>0</v>
      </c>
      <c r="V2792">
        <f t="shared" si="1134"/>
        <v>0</v>
      </c>
      <c r="W2792">
        <f t="shared" si="1134"/>
        <v>0</v>
      </c>
      <c r="X2792">
        <f t="shared" si="1134"/>
        <v>0</v>
      </c>
      <c r="Y2792">
        <f t="shared" si="1134"/>
        <v>0</v>
      </c>
      <c r="Z2792">
        <f t="shared" si="1134"/>
        <v>0</v>
      </c>
      <c r="AA2792">
        <f t="shared" si="1134"/>
        <v>0</v>
      </c>
      <c r="AB2792">
        <f t="shared" si="1134"/>
        <v>0</v>
      </c>
      <c r="AC2792">
        <f t="shared" si="1135"/>
        <v>1</v>
      </c>
      <c r="AD2792">
        <f t="shared" si="1135"/>
        <v>0</v>
      </c>
      <c r="AE2792">
        <f t="shared" si="1135"/>
        <v>0</v>
      </c>
      <c r="AF2792">
        <f t="shared" si="1135"/>
        <v>0</v>
      </c>
      <c r="AG2792">
        <f t="shared" si="1135"/>
        <v>0</v>
      </c>
      <c r="AH2792">
        <f t="shared" si="1135"/>
        <v>0</v>
      </c>
      <c r="AI2792">
        <f t="shared" si="1135"/>
        <v>0</v>
      </c>
      <c r="AJ2792">
        <f t="shared" ca="1" si="1102"/>
        <v>0</v>
      </c>
      <c r="AK2792">
        <f t="shared" ca="1" si="1103"/>
        <v>1</v>
      </c>
      <c r="AL2792">
        <f t="shared" ca="1" si="1104"/>
        <v>0</v>
      </c>
      <c r="AM2792">
        <f t="shared" ca="1" si="1105"/>
        <v>1</v>
      </c>
      <c r="AN2792">
        <f t="shared" ca="1" si="1106"/>
        <v>0</v>
      </c>
      <c r="AO2792">
        <f t="shared" ca="1" si="1107"/>
        <v>0</v>
      </c>
      <c r="AP2792">
        <f t="shared" ca="1" si="1108"/>
        <v>0</v>
      </c>
      <c r="AQ2792">
        <f t="shared" ca="1" si="1109"/>
        <v>1</v>
      </c>
      <c r="AR2792">
        <f t="shared" ca="1" si="1110"/>
        <v>0</v>
      </c>
      <c r="AS2792">
        <v>1</v>
      </c>
      <c r="AT2792">
        <v>0</v>
      </c>
      <c r="AU2792">
        <f t="shared" ca="1" si="1133"/>
        <v>0</v>
      </c>
      <c r="AV2792">
        <f t="shared" ca="1" si="1133"/>
        <v>1</v>
      </c>
      <c r="AW2792">
        <f t="shared" ca="1" si="1133"/>
        <v>0</v>
      </c>
      <c r="AX2792">
        <v>0</v>
      </c>
    </row>
    <row r="2793" spans="1:50">
      <c r="A2793" s="2">
        <v>41646</v>
      </c>
      <c r="B2793">
        <v>1793</v>
      </c>
      <c r="C2793">
        <v>17</v>
      </c>
      <c r="D2793">
        <f t="shared" ca="1" si="1111"/>
        <v>18.882061595499096</v>
      </c>
      <c r="E2793">
        <f t="shared" ca="1" si="1112"/>
        <v>-1.8820615954990956</v>
      </c>
      <c r="F2793" t="str">
        <f t="shared" ca="1" si="1113"/>
        <v>medium</v>
      </c>
      <c r="G2793">
        <v>1425</v>
      </c>
      <c r="H2793">
        <f t="shared" si="1114"/>
        <v>1425</v>
      </c>
      <c r="I2793">
        <f t="shared" ca="1" si="1115"/>
        <v>1180.1082223778049</v>
      </c>
      <c r="J2793">
        <f t="shared" ca="1" si="1116"/>
        <v>244.89177762219515</v>
      </c>
      <c r="K2793" t="str">
        <f t="shared" ca="1" si="1117"/>
        <v>high</v>
      </c>
      <c r="L2793">
        <v>3.55</v>
      </c>
      <c r="M2793" t="str">
        <f t="shared" si="1130"/>
        <v>low</v>
      </c>
      <c r="N2793">
        <f t="shared" ref="N2793:N2856" si="1136">MONTH(A2793)</f>
        <v>1</v>
      </c>
      <c r="O2793">
        <f t="shared" ref="O2793:O2856" si="1137">WEEKDAY(A2793,2)</f>
        <v>2</v>
      </c>
      <c r="P2793" t="str">
        <f t="shared" ref="P2793:P2856" si="1138">VLOOKUP(O2793,$O$581:$P$587,2,0)</f>
        <v>úterý</v>
      </c>
      <c r="Q2793">
        <f t="shared" si="1134"/>
        <v>1</v>
      </c>
      <c r="R2793">
        <f t="shared" si="1134"/>
        <v>0</v>
      </c>
      <c r="S2793">
        <f t="shared" si="1134"/>
        <v>0</v>
      </c>
      <c r="T2793">
        <f t="shared" si="1134"/>
        <v>0</v>
      </c>
      <c r="U2793">
        <f t="shared" si="1134"/>
        <v>0</v>
      </c>
      <c r="V2793">
        <f t="shared" si="1134"/>
        <v>0</v>
      </c>
      <c r="W2793">
        <f t="shared" si="1134"/>
        <v>0</v>
      </c>
      <c r="X2793">
        <f t="shared" si="1134"/>
        <v>0</v>
      </c>
      <c r="Y2793">
        <f t="shared" si="1134"/>
        <v>0</v>
      </c>
      <c r="Z2793">
        <f t="shared" si="1134"/>
        <v>0</v>
      </c>
      <c r="AA2793">
        <f t="shared" si="1134"/>
        <v>0</v>
      </c>
      <c r="AB2793">
        <f t="shared" si="1134"/>
        <v>0</v>
      </c>
      <c r="AC2793">
        <f t="shared" si="1135"/>
        <v>0</v>
      </c>
      <c r="AD2793">
        <f t="shared" si="1135"/>
        <v>1</v>
      </c>
      <c r="AE2793">
        <f t="shared" si="1135"/>
        <v>0</v>
      </c>
      <c r="AF2793">
        <f t="shared" si="1135"/>
        <v>0</v>
      </c>
      <c r="AG2793">
        <f t="shared" si="1135"/>
        <v>0</v>
      </c>
      <c r="AH2793">
        <f t="shared" si="1135"/>
        <v>0</v>
      </c>
      <c r="AI2793">
        <f t="shared" si="1135"/>
        <v>0</v>
      </c>
      <c r="AJ2793">
        <f t="shared" ref="AJ2793:AJ2856" ca="1" si="1139">VLOOKUP(INDIRECT($AJ$590&amp;ROW($A2793)+AJ$591),$F$17:$I$19,AJ$592+1,0)</f>
        <v>0</v>
      </c>
      <c r="AK2793">
        <f t="shared" ref="AK2793:AK2856" ca="1" si="1140">VLOOKUP(INDIRECT($AJ$590&amp;ROW($A2793)+AJ$591),$F$17:$I$19,AK$592+1,0)</f>
        <v>0</v>
      </c>
      <c r="AL2793">
        <f t="shared" ref="AL2793:AL2856" ca="1" si="1141">VLOOKUP(INDIRECT($AJ$590&amp;ROW($A2793)+AJ$591),$F$17:$I$19,AL$592+1,0)</f>
        <v>1</v>
      </c>
      <c r="AM2793">
        <f t="shared" ref="AM2793:AM2856" ca="1" si="1142">VLOOKUP(INDIRECT($AJ$590&amp;ROW($A2793)+AM$591),$F$17:$I$19,AM$592+1,0)</f>
        <v>1</v>
      </c>
      <c r="AN2793">
        <f t="shared" ref="AN2793:AN2856" ca="1" si="1143">VLOOKUP(INDIRECT($AJ$590&amp;ROW($A2793)+AM$591),$F$17:$I$19,AN$592+1,0)</f>
        <v>0</v>
      </c>
      <c r="AO2793">
        <f t="shared" ref="AO2793:AO2856" ca="1" si="1144">VLOOKUP(INDIRECT($AJ$590&amp;ROW($A2793)+AM$591),$F$17:$I$19,AO$592+1,0)</f>
        <v>0</v>
      </c>
      <c r="AP2793">
        <f t="shared" ref="AP2793:AP2856" ca="1" si="1145">VLOOKUP(INDIRECT($AJ$590&amp;ROW($A2793)+AP$591),$F$17:$I$19,AP$592+1,0)</f>
        <v>1</v>
      </c>
      <c r="AQ2793">
        <f t="shared" ref="AQ2793:AQ2856" ca="1" si="1146">VLOOKUP(INDIRECT($AJ$590&amp;ROW($A2793)+AP$591),$F$17:$I$19,AQ$592+1,0)</f>
        <v>0</v>
      </c>
      <c r="AR2793">
        <f t="shared" ref="AR2793:AR2856" ca="1" si="1147">VLOOKUP(INDIRECT($AJ$590&amp;ROW($A2793)+AP$591),$F$17:$I$19,AR$592+1,0)</f>
        <v>0</v>
      </c>
      <c r="AS2793">
        <v>0</v>
      </c>
      <c r="AT2793">
        <v>0</v>
      </c>
      <c r="AU2793">
        <f t="shared" ca="1" si="1133"/>
        <v>0</v>
      </c>
      <c r="AV2793">
        <f t="shared" ca="1" si="1133"/>
        <v>1</v>
      </c>
      <c r="AW2793">
        <f t="shared" ca="1" si="1133"/>
        <v>0</v>
      </c>
      <c r="AX2793">
        <v>0</v>
      </c>
    </row>
    <row r="2794" spans="1:50">
      <c r="A2794" s="2">
        <v>41647</v>
      </c>
      <c r="B2794">
        <v>1794</v>
      </c>
      <c r="C2794">
        <v>11</v>
      </c>
      <c r="D2794">
        <f t="shared" ref="D2794:D2857" ca="1" si="1148">$E$516*B2794^3+$E$521*B2794^2+$E$526*B2794+$E$531</f>
        <v>18.882280806324907</v>
      </c>
      <c r="E2794">
        <f t="shared" ref="E2794:E2857" ca="1" si="1149">C2794-D2794</f>
        <v>-7.882280806324907</v>
      </c>
      <c r="F2794" t="str">
        <f t="shared" ref="F2794:F2857" ca="1" si="1150">VLOOKUP(E2794,$A$3:$C$6,3)</f>
        <v>low</v>
      </c>
      <c r="G2794">
        <v>1211</v>
      </c>
      <c r="H2794">
        <f t="shared" ref="H2794:H2857" si="1151">IF(G2794&gt;$H$592,$G$592,G2794)</f>
        <v>1211</v>
      </c>
      <c r="I2794">
        <f t="shared" ref="I2794:I2857" ca="1" si="1152">$K$516*B2794^3+$K$521*B2794^2+$K$526*B2794+$K$531</f>
        <v>1180.2384353960144</v>
      </c>
      <c r="J2794">
        <f t="shared" ref="J2794:J2857" ca="1" si="1153">H2794-I2794</f>
        <v>30.761564603985562</v>
      </c>
      <c r="K2794" t="str">
        <f t="shared" ref="K2794:K2857" ca="1" si="1154">VLOOKUP(J2794,$A$10:$C$13,3)</f>
        <v>medium</v>
      </c>
      <c r="L2794">
        <v>7.1049999999999995</v>
      </c>
      <c r="M2794" t="str">
        <f t="shared" si="1130"/>
        <v>medium</v>
      </c>
      <c r="N2794">
        <f t="shared" si="1136"/>
        <v>1</v>
      </c>
      <c r="O2794">
        <f t="shared" si="1137"/>
        <v>3</v>
      </c>
      <c r="P2794" t="str">
        <f t="shared" si="1138"/>
        <v>středa</v>
      </c>
      <c r="Q2794">
        <f t="shared" si="1134"/>
        <v>1</v>
      </c>
      <c r="R2794">
        <f t="shared" si="1134"/>
        <v>0</v>
      </c>
      <c r="S2794">
        <f t="shared" si="1134"/>
        <v>0</v>
      </c>
      <c r="T2794">
        <f t="shared" si="1134"/>
        <v>0</v>
      </c>
      <c r="U2794">
        <f t="shared" si="1134"/>
        <v>0</v>
      </c>
      <c r="V2794">
        <f t="shared" si="1134"/>
        <v>0</v>
      </c>
      <c r="W2794">
        <f t="shared" si="1134"/>
        <v>0</v>
      </c>
      <c r="X2794">
        <f t="shared" si="1134"/>
        <v>0</v>
      </c>
      <c r="Y2794">
        <f t="shared" si="1134"/>
        <v>0</v>
      </c>
      <c r="Z2794">
        <f t="shared" si="1134"/>
        <v>0</v>
      </c>
      <c r="AA2794">
        <f t="shared" si="1134"/>
        <v>0</v>
      </c>
      <c r="AB2794">
        <f t="shared" si="1134"/>
        <v>0</v>
      </c>
      <c r="AC2794">
        <f t="shared" si="1135"/>
        <v>0</v>
      </c>
      <c r="AD2794">
        <f t="shared" si="1135"/>
        <v>0</v>
      </c>
      <c r="AE2794">
        <f t="shared" si="1135"/>
        <v>1</v>
      </c>
      <c r="AF2794">
        <f t="shared" si="1135"/>
        <v>0</v>
      </c>
      <c r="AG2794">
        <f t="shared" si="1135"/>
        <v>0</v>
      </c>
      <c r="AH2794">
        <f t="shared" si="1135"/>
        <v>0</v>
      </c>
      <c r="AI2794">
        <f t="shared" si="1135"/>
        <v>0</v>
      </c>
      <c r="AJ2794">
        <f t="shared" ca="1" si="1139"/>
        <v>0</v>
      </c>
      <c r="AK2794">
        <f t="shared" ca="1" si="1140"/>
        <v>1</v>
      </c>
      <c r="AL2794">
        <f t="shared" ca="1" si="1141"/>
        <v>0</v>
      </c>
      <c r="AM2794">
        <f t="shared" ca="1" si="1142"/>
        <v>1</v>
      </c>
      <c r="AN2794">
        <f t="shared" ca="1" si="1143"/>
        <v>0</v>
      </c>
      <c r="AO2794">
        <f t="shared" ca="1" si="1144"/>
        <v>0</v>
      </c>
      <c r="AP2794">
        <f t="shared" ca="1" si="1145"/>
        <v>0</v>
      </c>
      <c r="AQ2794">
        <f t="shared" ca="1" si="1146"/>
        <v>1</v>
      </c>
      <c r="AR2794">
        <f t="shared" ca="1" si="1147"/>
        <v>0</v>
      </c>
      <c r="AS2794">
        <v>0</v>
      </c>
      <c r="AT2794">
        <v>0</v>
      </c>
      <c r="AU2794">
        <f t="shared" ca="1" si="1133"/>
        <v>1</v>
      </c>
      <c r="AV2794">
        <f t="shared" ca="1" si="1133"/>
        <v>0</v>
      </c>
      <c r="AW2794">
        <f t="shared" ca="1" si="1133"/>
        <v>0</v>
      </c>
      <c r="AX2794">
        <v>0</v>
      </c>
    </row>
    <row r="2795" spans="1:50">
      <c r="A2795" s="2">
        <v>41648</v>
      </c>
      <c r="B2795">
        <v>1795</v>
      </c>
      <c r="C2795">
        <v>12</v>
      </c>
      <c r="D2795">
        <f t="shared" ca="1" si="1148"/>
        <v>18.882497761898275</v>
      </c>
      <c r="E2795">
        <f t="shared" ca="1" si="1149"/>
        <v>-6.882497761898275</v>
      </c>
      <c r="F2795" t="str">
        <f t="shared" ca="1" si="1150"/>
        <v>low</v>
      </c>
      <c r="G2795">
        <v>486</v>
      </c>
      <c r="H2795">
        <f t="shared" si="1151"/>
        <v>486</v>
      </c>
      <c r="I2795">
        <f t="shared" ca="1" si="1152"/>
        <v>1180.3684530992805</v>
      </c>
      <c r="J2795">
        <f t="shared" ca="1" si="1153"/>
        <v>-694.36845309928049</v>
      </c>
      <c r="K2795" t="str">
        <f t="shared" ca="1" si="1154"/>
        <v>low</v>
      </c>
      <c r="L2795">
        <v>4.0999999999999996</v>
      </c>
      <c r="M2795" t="str">
        <f t="shared" si="1130"/>
        <v>low</v>
      </c>
      <c r="N2795">
        <f t="shared" si="1136"/>
        <v>1</v>
      </c>
      <c r="O2795">
        <f t="shared" si="1137"/>
        <v>4</v>
      </c>
      <c r="P2795" t="str">
        <f t="shared" si="1138"/>
        <v>čtvrtek</v>
      </c>
      <c r="Q2795">
        <f t="shared" si="1134"/>
        <v>1</v>
      </c>
      <c r="R2795">
        <f t="shared" si="1134"/>
        <v>0</v>
      </c>
      <c r="S2795">
        <f t="shared" si="1134"/>
        <v>0</v>
      </c>
      <c r="T2795">
        <f t="shared" si="1134"/>
        <v>0</v>
      </c>
      <c r="U2795">
        <f t="shared" si="1134"/>
        <v>0</v>
      </c>
      <c r="V2795">
        <f t="shared" si="1134"/>
        <v>0</v>
      </c>
      <c r="W2795">
        <f t="shared" si="1134"/>
        <v>0</v>
      </c>
      <c r="X2795">
        <f t="shared" si="1134"/>
        <v>0</v>
      </c>
      <c r="Y2795">
        <f t="shared" si="1134"/>
        <v>0</v>
      </c>
      <c r="Z2795">
        <f t="shared" si="1134"/>
        <v>0</v>
      </c>
      <c r="AA2795">
        <f t="shared" si="1134"/>
        <v>0</v>
      </c>
      <c r="AB2795">
        <f t="shared" si="1134"/>
        <v>0</v>
      </c>
      <c r="AC2795">
        <f t="shared" si="1135"/>
        <v>0</v>
      </c>
      <c r="AD2795">
        <f t="shared" si="1135"/>
        <v>0</v>
      </c>
      <c r="AE2795">
        <f t="shared" si="1135"/>
        <v>0</v>
      </c>
      <c r="AF2795">
        <f t="shared" si="1135"/>
        <v>1</v>
      </c>
      <c r="AG2795">
        <f t="shared" si="1135"/>
        <v>0</v>
      </c>
      <c r="AH2795">
        <f t="shared" si="1135"/>
        <v>0</v>
      </c>
      <c r="AI2795">
        <f t="shared" si="1135"/>
        <v>0</v>
      </c>
      <c r="AJ2795">
        <f t="shared" ca="1" si="1139"/>
        <v>0</v>
      </c>
      <c r="AK2795">
        <f t="shared" ca="1" si="1140"/>
        <v>1</v>
      </c>
      <c r="AL2795">
        <f t="shared" ca="1" si="1141"/>
        <v>0</v>
      </c>
      <c r="AM2795">
        <f t="shared" ca="1" si="1142"/>
        <v>1</v>
      </c>
      <c r="AN2795">
        <f t="shared" ca="1" si="1143"/>
        <v>0</v>
      </c>
      <c r="AO2795">
        <f t="shared" ca="1" si="1144"/>
        <v>0</v>
      </c>
      <c r="AP2795">
        <f t="shared" ca="1" si="1145"/>
        <v>1</v>
      </c>
      <c r="AQ2795">
        <f t="shared" ca="1" si="1146"/>
        <v>0</v>
      </c>
      <c r="AR2795">
        <f t="shared" ca="1" si="1147"/>
        <v>0</v>
      </c>
      <c r="AS2795">
        <v>0</v>
      </c>
      <c r="AT2795">
        <v>0</v>
      </c>
      <c r="AU2795">
        <f t="shared" ca="1" si="1133"/>
        <v>1</v>
      </c>
      <c r="AV2795">
        <f t="shared" ca="1" si="1133"/>
        <v>0</v>
      </c>
      <c r="AW2795">
        <f t="shared" ca="1" si="1133"/>
        <v>0</v>
      </c>
      <c r="AX2795">
        <v>0</v>
      </c>
    </row>
    <row r="2796" spans="1:50">
      <c r="A2796" s="2">
        <v>41649</v>
      </c>
      <c r="B2796">
        <v>1796</v>
      </c>
      <c r="C2796">
        <v>20</v>
      </c>
      <c r="D2796">
        <f t="shared" ca="1" si="1148"/>
        <v>18.882712469937768</v>
      </c>
      <c r="E2796">
        <f t="shared" ca="1" si="1149"/>
        <v>1.1172875300622316</v>
      </c>
      <c r="F2796" t="str">
        <f t="shared" ca="1" si="1150"/>
        <v>medium</v>
      </c>
      <c r="G2796">
        <v>1040</v>
      </c>
      <c r="H2796">
        <f t="shared" si="1151"/>
        <v>1040</v>
      </c>
      <c r="I2796">
        <f t="shared" ca="1" si="1152"/>
        <v>1180.4982753362319</v>
      </c>
      <c r="J2796">
        <f t="shared" ca="1" si="1153"/>
        <v>-140.49827533623193</v>
      </c>
      <c r="K2796" t="str">
        <f t="shared" ca="1" si="1154"/>
        <v>medium</v>
      </c>
      <c r="L2796">
        <v>2.4499999999999997</v>
      </c>
      <c r="M2796" t="str">
        <f t="shared" si="1130"/>
        <v>low</v>
      </c>
      <c r="N2796">
        <f t="shared" si="1136"/>
        <v>1</v>
      </c>
      <c r="O2796">
        <f t="shared" si="1137"/>
        <v>5</v>
      </c>
      <c r="P2796" t="str">
        <f t="shared" si="1138"/>
        <v>pátek</v>
      </c>
      <c r="Q2796">
        <f t="shared" si="1134"/>
        <v>1</v>
      </c>
      <c r="R2796">
        <f t="shared" si="1134"/>
        <v>0</v>
      </c>
      <c r="S2796">
        <f t="shared" si="1134"/>
        <v>0</v>
      </c>
      <c r="T2796">
        <f t="shared" si="1134"/>
        <v>0</v>
      </c>
      <c r="U2796">
        <f t="shared" si="1134"/>
        <v>0</v>
      </c>
      <c r="V2796">
        <f t="shared" si="1134"/>
        <v>0</v>
      </c>
      <c r="W2796">
        <f t="shared" si="1134"/>
        <v>0</v>
      </c>
      <c r="X2796">
        <f t="shared" si="1134"/>
        <v>0</v>
      </c>
      <c r="Y2796">
        <f t="shared" si="1134"/>
        <v>0</v>
      </c>
      <c r="Z2796">
        <f t="shared" si="1134"/>
        <v>0</v>
      </c>
      <c r="AA2796">
        <f t="shared" si="1134"/>
        <v>0</v>
      </c>
      <c r="AB2796">
        <f t="shared" si="1134"/>
        <v>0</v>
      </c>
      <c r="AC2796">
        <f t="shared" si="1135"/>
        <v>0</v>
      </c>
      <c r="AD2796">
        <f t="shared" si="1135"/>
        <v>0</v>
      </c>
      <c r="AE2796">
        <f t="shared" si="1135"/>
        <v>0</v>
      </c>
      <c r="AF2796">
        <f t="shared" si="1135"/>
        <v>0</v>
      </c>
      <c r="AG2796">
        <f t="shared" si="1135"/>
        <v>1</v>
      </c>
      <c r="AH2796">
        <f t="shared" si="1135"/>
        <v>0</v>
      </c>
      <c r="AI2796">
        <f t="shared" si="1135"/>
        <v>0</v>
      </c>
      <c r="AJ2796">
        <f t="shared" ca="1" si="1139"/>
        <v>0</v>
      </c>
      <c r="AK2796">
        <f t="shared" ca="1" si="1140"/>
        <v>1</v>
      </c>
      <c r="AL2796">
        <f t="shared" ca="1" si="1141"/>
        <v>0</v>
      </c>
      <c r="AM2796">
        <f t="shared" ca="1" si="1142"/>
        <v>1</v>
      </c>
      <c r="AN2796">
        <f t="shared" ca="1" si="1143"/>
        <v>0</v>
      </c>
      <c r="AO2796">
        <f t="shared" ca="1" si="1144"/>
        <v>0</v>
      </c>
      <c r="AP2796">
        <f t="shared" ca="1" si="1145"/>
        <v>1</v>
      </c>
      <c r="AQ2796">
        <f t="shared" ca="1" si="1146"/>
        <v>0</v>
      </c>
      <c r="AR2796">
        <f t="shared" ca="1" si="1147"/>
        <v>0</v>
      </c>
      <c r="AS2796">
        <v>1</v>
      </c>
      <c r="AT2796">
        <v>0</v>
      </c>
      <c r="AU2796">
        <f t="shared" ca="1" si="1133"/>
        <v>0</v>
      </c>
      <c r="AV2796">
        <f t="shared" ca="1" si="1133"/>
        <v>1</v>
      </c>
      <c r="AW2796">
        <f t="shared" ca="1" si="1133"/>
        <v>0</v>
      </c>
      <c r="AX2796">
        <v>0</v>
      </c>
    </row>
    <row r="2797" spans="1:50">
      <c r="A2797" s="2">
        <v>41650</v>
      </c>
      <c r="B2797">
        <v>1797</v>
      </c>
      <c r="C2797">
        <v>13</v>
      </c>
      <c r="D2797">
        <f t="shared" ca="1" si="1148"/>
        <v>18.882924938161977</v>
      </c>
      <c r="E2797">
        <f t="shared" ca="1" si="1149"/>
        <v>-5.8829249381619775</v>
      </c>
      <c r="F2797" t="str">
        <f t="shared" ca="1" si="1150"/>
        <v>low</v>
      </c>
      <c r="G2797">
        <v>651</v>
      </c>
      <c r="H2797">
        <f t="shared" si="1151"/>
        <v>651</v>
      </c>
      <c r="I2797">
        <f t="shared" ca="1" si="1152"/>
        <v>1180.6279019554977</v>
      </c>
      <c r="J2797">
        <f t="shared" ca="1" si="1153"/>
        <v>-529.62790195549769</v>
      </c>
      <c r="K2797" t="str">
        <f t="shared" ca="1" si="1154"/>
        <v>low</v>
      </c>
      <c r="L2797">
        <v>6.3</v>
      </c>
      <c r="M2797" t="str">
        <f t="shared" si="1130"/>
        <v>medium</v>
      </c>
      <c r="N2797">
        <f t="shared" si="1136"/>
        <v>1</v>
      </c>
      <c r="O2797">
        <f t="shared" si="1137"/>
        <v>6</v>
      </c>
      <c r="P2797" t="str">
        <f t="shared" si="1138"/>
        <v>sobota</v>
      </c>
      <c r="Q2797">
        <f t="shared" si="1134"/>
        <v>1</v>
      </c>
      <c r="R2797">
        <f t="shared" si="1134"/>
        <v>0</v>
      </c>
      <c r="S2797">
        <f t="shared" si="1134"/>
        <v>0</v>
      </c>
      <c r="T2797">
        <f t="shared" si="1134"/>
        <v>0</v>
      </c>
      <c r="U2797">
        <f t="shared" si="1134"/>
        <v>0</v>
      </c>
      <c r="V2797">
        <f t="shared" si="1134"/>
        <v>0</v>
      </c>
      <c r="W2797">
        <f t="shared" si="1134"/>
        <v>0</v>
      </c>
      <c r="X2797">
        <f t="shared" si="1134"/>
        <v>0</v>
      </c>
      <c r="Y2797">
        <f t="shared" si="1134"/>
        <v>0</v>
      </c>
      <c r="Z2797">
        <f t="shared" si="1134"/>
        <v>0</v>
      </c>
      <c r="AA2797">
        <f t="shared" si="1134"/>
        <v>0</v>
      </c>
      <c r="AB2797">
        <f t="shared" si="1134"/>
        <v>0</v>
      </c>
      <c r="AC2797">
        <f t="shared" si="1135"/>
        <v>0</v>
      </c>
      <c r="AD2797">
        <f t="shared" si="1135"/>
        <v>0</v>
      </c>
      <c r="AE2797">
        <f t="shared" si="1135"/>
        <v>0</v>
      </c>
      <c r="AF2797">
        <f t="shared" si="1135"/>
        <v>0</v>
      </c>
      <c r="AG2797">
        <f t="shared" si="1135"/>
        <v>0</v>
      </c>
      <c r="AH2797">
        <f t="shared" si="1135"/>
        <v>1</v>
      </c>
      <c r="AI2797">
        <f t="shared" si="1135"/>
        <v>0</v>
      </c>
      <c r="AJ2797">
        <f t="shared" ca="1" si="1139"/>
        <v>0</v>
      </c>
      <c r="AK2797">
        <f t="shared" ca="1" si="1140"/>
        <v>0</v>
      </c>
      <c r="AL2797">
        <f t="shared" ca="1" si="1141"/>
        <v>1</v>
      </c>
      <c r="AM2797">
        <f t="shared" ca="1" si="1142"/>
        <v>1</v>
      </c>
      <c r="AN2797">
        <f t="shared" ca="1" si="1143"/>
        <v>0</v>
      </c>
      <c r="AO2797">
        <f t="shared" ca="1" si="1144"/>
        <v>0</v>
      </c>
      <c r="AP2797">
        <f t="shared" ca="1" si="1145"/>
        <v>0</v>
      </c>
      <c r="AQ2797">
        <f t="shared" ca="1" si="1146"/>
        <v>1</v>
      </c>
      <c r="AR2797">
        <f t="shared" ca="1" si="1147"/>
        <v>0</v>
      </c>
      <c r="AS2797">
        <v>0</v>
      </c>
      <c r="AT2797">
        <v>0</v>
      </c>
      <c r="AU2797">
        <f t="shared" ca="1" si="1133"/>
        <v>1</v>
      </c>
      <c r="AV2797">
        <f t="shared" ca="1" si="1133"/>
        <v>0</v>
      </c>
      <c r="AW2797">
        <f t="shared" ca="1" si="1133"/>
        <v>0</v>
      </c>
      <c r="AX2797">
        <v>0</v>
      </c>
    </row>
    <row r="2798" spans="1:50">
      <c r="A2798" s="2">
        <v>41651</v>
      </c>
      <c r="B2798">
        <v>1798</v>
      </c>
      <c r="C2798">
        <v>10</v>
      </c>
      <c r="D2798">
        <f t="shared" ca="1" si="1148"/>
        <v>18.883135174289475</v>
      </c>
      <c r="E2798">
        <f t="shared" ca="1" si="1149"/>
        <v>-8.8831351742894746</v>
      </c>
      <c r="F2798" t="str">
        <f t="shared" ca="1" si="1150"/>
        <v>low</v>
      </c>
      <c r="G2798">
        <v>607</v>
      </c>
      <c r="H2798">
        <f t="shared" si="1151"/>
        <v>607</v>
      </c>
      <c r="I2798">
        <f t="shared" ca="1" si="1152"/>
        <v>1180.7573328057069</v>
      </c>
      <c r="J2798">
        <f t="shared" ca="1" si="1153"/>
        <v>-573.75733280570694</v>
      </c>
      <c r="K2798" t="str">
        <f t="shared" ca="1" si="1154"/>
        <v>low</v>
      </c>
      <c r="L2798">
        <v>6.6</v>
      </c>
      <c r="M2798" t="str">
        <f t="shared" si="1130"/>
        <v>medium</v>
      </c>
      <c r="N2798">
        <f t="shared" si="1136"/>
        <v>1</v>
      </c>
      <c r="O2798">
        <f t="shared" si="1137"/>
        <v>7</v>
      </c>
      <c r="P2798" t="str">
        <f t="shared" si="1138"/>
        <v>neděle</v>
      </c>
      <c r="Q2798">
        <f t="shared" si="1134"/>
        <v>1</v>
      </c>
      <c r="R2798">
        <f t="shared" si="1134"/>
        <v>0</v>
      </c>
      <c r="S2798">
        <f t="shared" si="1134"/>
        <v>0</v>
      </c>
      <c r="T2798">
        <f t="shared" si="1134"/>
        <v>0</v>
      </c>
      <c r="U2798">
        <f t="shared" si="1134"/>
        <v>0</v>
      </c>
      <c r="V2798">
        <f t="shared" si="1134"/>
        <v>0</v>
      </c>
      <c r="W2798">
        <f t="shared" si="1134"/>
        <v>0</v>
      </c>
      <c r="X2798">
        <f t="shared" si="1134"/>
        <v>0</v>
      </c>
      <c r="Y2798">
        <f t="shared" si="1134"/>
        <v>0</v>
      </c>
      <c r="Z2798">
        <f t="shared" si="1134"/>
        <v>0</v>
      </c>
      <c r="AA2798">
        <f t="shared" si="1134"/>
        <v>0</v>
      </c>
      <c r="AB2798">
        <f t="shared" si="1134"/>
        <v>0</v>
      </c>
      <c r="AC2798">
        <f t="shared" si="1135"/>
        <v>0</v>
      </c>
      <c r="AD2798">
        <f t="shared" si="1135"/>
        <v>0</v>
      </c>
      <c r="AE2798">
        <f t="shared" si="1135"/>
        <v>0</v>
      </c>
      <c r="AF2798">
        <f t="shared" si="1135"/>
        <v>0</v>
      </c>
      <c r="AG2798">
        <f t="shared" si="1135"/>
        <v>0</v>
      </c>
      <c r="AH2798">
        <f t="shared" si="1135"/>
        <v>0</v>
      </c>
      <c r="AI2798">
        <f t="shared" si="1135"/>
        <v>1</v>
      </c>
      <c r="AJ2798">
        <f t="shared" ca="1" si="1139"/>
        <v>0</v>
      </c>
      <c r="AK2798">
        <f t="shared" ca="1" si="1140"/>
        <v>0</v>
      </c>
      <c r="AL2798">
        <f t="shared" ca="1" si="1141"/>
        <v>1</v>
      </c>
      <c r="AM2798">
        <f t="shared" ca="1" si="1142"/>
        <v>1</v>
      </c>
      <c r="AN2798">
        <f t="shared" ca="1" si="1143"/>
        <v>0</v>
      </c>
      <c r="AO2798">
        <f t="shared" ca="1" si="1144"/>
        <v>0</v>
      </c>
      <c r="AP2798">
        <f t="shared" ca="1" si="1145"/>
        <v>0</v>
      </c>
      <c r="AQ2798">
        <f t="shared" ca="1" si="1146"/>
        <v>1</v>
      </c>
      <c r="AR2798">
        <f t="shared" ca="1" si="1147"/>
        <v>0</v>
      </c>
      <c r="AS2798">
        <v>0</v>
      </c>
      <c r="AT2798">
        <v>0</v>
      </c>
      <c r="AU2798">
        <f t="shared" ca="1" si="1133"/>
        <v>1</v>
      </c>
      <c r="AV2798">
        <f t="shared" ca="1" si="1133"/>
        <v>0</v>
      </c>
      <c r="AW2798">
        <f t="shared" ca="1" si="1133"/>
        <v>0</v>
      </c>
      <c r="AX2798">
        <v>0</v>
      </c>
    </row>
    <row r="2799" spans="1:50">
      <c r="A2799" s="2">
        <v>41652</v>
      </c>
      <c r="B2799">
        <v>1799</v>
      </c>
      <c r="C2799">
        <v>23</v>
      </c>
      <c r="D2799">
        <f t="shared" ca="1" si="1148"/>
        <v>18.883343186038839</v>
      </c>
      <c r="E2799">
        <f t="shared" ca="1" si="1149"/>
        <v>4.1166568139611606</v>
      </c>
      <c r="F2799" t="str">
        <f t="shared" ca="1" si="1150"/>
        <v>high</v>
      </c>
      <c r="G2799">
        <v>1068</v>
      </c>
      <c r="H2799">
        <f t="shared" si="1151"/>
        <v>1068</v>
      </c>
      <c r="I2799">
        <f t="shared" ca="1" si="1152"/>
        <v>1180.8865677354884</v>
      </c>
      <c r="J2799">
        <f t="shared" ca="1" si="1153"/>
        <v>-112.88656773548837</v>
      </c>
      <c r="K2799" t="str">
        <f t="shared" ca="1" si="1154"/>
        <v>medium</v>
      </c>
      <c r="L2799">
        <v>-1</v>
      </c>
      <c r="M2799" t="str">
        <f t="shared" si="1130"/>
        <v>low</v>
      </c>
      <c r="N2799">
        <f t="shared" si="1136"/>
        <v>1</v>
      </c>
      <c r="O2799">
        <f t="shared" si="1137"/>
        <v>1</v>
      </c>
      <c r="P2799" t="str">
        <f t="shared" si="1138"/>
        <v>pondělí</v>
      </c>
      <c r="Q2799">
        <f t="shared" si="1134"/>
        <v>1</v>
      </c>
      <c r="R2799">
        <f t="shared" si="1134"/>
        <v>0</v>
      </c>
      <c r="S2799">
        <f t="shared" si="1134"/>
        <v>0</v>
      </c>
      <c r="T2799">
        <f t="shared" si="1134"/>
        <v>0</v>
      </c>
      <c r="U2799">
        <f t="shared" si="1134"/>
        <v>0</v>
      </c>
      <c r="V2799">
        <f t="shared" si="1134"/>
        <v>0</v>
      </c>
      <c r="W2799">
        <f t="shared" si="1134"/>
        <v>0</v>
      </c>
      <c r="X2799">
        <f t="shared" si="1134"/>
        <v>0</v>
      </c>
      <c r="Y2799">
        <f t="shared" si="1134"/>
        <v>0</v>
      </c>
      <c r="Z2799">
        <f t="shared" si="1134"/>
        <v>0</v>
      </c>
      <c r="AA2799">
        <f t="shared" si="1134"/>
        <v>0</v>
      </c>
      <c r="AB2799">
        <f t="shared" si="1134"/>
        <v>0</v>
      </c>
      <c r="AC2799">
        <f t="shared" si="1135"/>
        <v>1</v>
      </c>
      <c r="AD2799">
        <f t="shared" si="1135"/>
        <v>0</v>
      </c>
      <c r="AE2799">
        <f t="shared" si="1135"/>
        <v>0</v>
      </c>
      <c r="AF2799">
        <f t="shared" si="1135"/>
        <v>0</v>
      </c>
      <c r="AG2799">
        <f t="shared" si="1135"/>
        <v>0</v>
      </c>
      <c r="AH2799">
        <f t="shared" si="1135"/>
        <v>0</v>
      </c>
      <c r="AI2799">
        <f t="shared" si="1135"/>
        <v>0</v>
      </c>
      <c r="AJ2799">
        <f t="shared" ca="1" si="1139"/>
        <v>0</v>
      </c>
      <c r="AK2799">
        <f t="shared" ca="1" si="1140"/>
        <v>0</v>
      </c>
      <c r="AL2799">
        <f t="shared" ca="1" si="1141"/>
        <v>1</v>
      </c>
      <c r="AM2799">
        <f t="shared" ca="1" si="1142"/>
        <v>1</v>
      </c>
      <c r="AN2799">
        <f t="shared" ca="1" si="1143"/>
        <v>0</v>
      </c>
      <c r="AO2799">
        <f t="shared" ca="1" si="1144"/>
        <v>0</v>
      </c>
      <c r="AP2799">
        <f t="shared" ca="1" si="1145"/>
        <v>1</v>
      </c>
      <c r="AQ2799">
        <f t="shared" ca="1" si="1146"/>
        <v>0</v>
      </c>
      <c r="AR2799">
        <f t="shared" ca="1" si="1147"/>
        <v>0</v>
      </c>
      <c r="AS2799">
        <v>0</v>
      </c>
      <c r="AT2799">
        <v>0</v>
      </c>
      <c r="AU2799">
        <f t="shared" ca="1" si="1133"/>
        <v>0</v>
      </c>
      <c r="AV2799">
        <f t="shared" ca="1" si="1133"/>
        <v>0</v>
      </c>
      <c r="AW2799">
        <f t="shared" ca="1" si="1133"/>
        <v>1</v>
      </c>
      <c r="AX2799">
        <v>0</v>
      </c>
    </row>
    <row r="2800" spans="1:50">
      <c r="A2800" s="2">
        <v>41653</v>
      </c>
      <c r="B2800">
        <v>1800</v>
      </c>
      <c r="C2800">
        <v>21</v>
      </c>
      <c r="D2800">
        <f t="shared" ca="1" si="1148"/>
        <v>18.883548981128651</v>
      </c>
      <c r="E2800">
        <f t="shared" ca="1" si="1149"/>
        <v>2.1164510188713486</v>
      </c>
      <c r="F2800" t="str">
        <f t="shared" ca="1" si="1150"/>
        <v>medium</v>
      </c>
      <c r="G2800">
        <v>1453</v>
      </c>
      <c r="H2800">
        <f t="shared" si="1151"/>
        <v>1453</v>
      </c>
      <c r="I2800">
        <f t="shared" ca="1" si="1152"/>
        <v>1181.0156065934711</v>
      </c>
      <c r="J2800">
        <f t="shared" ca="1" si="1153"/>
        <v>271.98439340652885</v>
      </c>
      <c r="K2800" t="str">
        <f t="shared" ca="1" si="1154"/>
        <v>high</v>
      </c>
      <c r="L2800">
        <v>-1.4</v>
      </c>
      <c r="M2800" t="str">
        <f t="shared" si="1130"/>
        <v>low</v>
      </c>
      <c r="N2800">
        <f t="shared" si="1136"/>
        <v>1</v>
      </c>
      <c r="O2800">
        <f t="shared" si="1137"/>
        <v>2</v>
      </c>
      <c r="P2800" t="str">
        <f t="shared" si="1138"/>
        <v>úterý</v>
      </c>
      <c r="Q2800">
        <f t="shared" si="1134"/>
        <v>1</v>
      </c>
      <c r="R2800">
        <f t="shared" si="1134"/>
        <v>0</v>
      </c>
      <c r="S2800">
        <f t="shared" si="1134"/>
        <v>0</v>
      </c>
      <c r="T2800">
        <f t="shared" si="1134"/>
        <v>0</v>
      </c>
      <c r="U2800">
        <f t="shared" si="1134"/>
        <v>0</v>
      </c>
      <c r="V2800">
        <f t="shared" si="1134"/>
        <v>0</v>
      </c>
      <c r="W2800">
        <f t="shared" si="1134"/>
        <v>0</v>
      </c>
      <c r="X2800">
        <f t="shared" si="1134"/>
        <v>0</v>
      </c>
      <c r="Y2800">
        <f t="shared" si="1134"/>
        <v>0</v>
      </c>
      <c r="Z2800">
        <f t="shared" si="1134"/>
        <v>0</v>
      </c>
      <c r="AA2800">
        <f t="shared" si="1134"/>
        <v>0</v>
      </c>
      <c r="AB2800">
        <f t="shared" si="1134"/>
        <v>0</v>
      </c>
      <c r="AC2800">
        <f t="shared" si="1135"/>
        <v>0</v>
      </c>
      <c r="AD2800">
        <f t="shared" si="1135"/>
        <v>1</v>
      </c>
      <c r="AE2800">
        <f t="shared" si="1135"/>
        <v>0</v>
      </c>
      <c r="AF2800">
        <f t="shared" si="1135"/>
        <v>0</v>
      </c>
      <c r="AG2800">
        <f t="shared" si="1135"/>
        <v>0</v>
      </c>
      <c r="AH2800">
        <f t="shared" si="1135"/>
        <v>0</v>
      </c>
      <c r="AI2800">
        <f t="shared" si="1135"/>
        <v>0</v>
      </c>
      <c r="AJ2800">
        <f t="shared" ca="1" si="1139"/>
        <v>0</v>
      </c>
      <c r="AK2800">
        <f t="shared" ca="1" si="1140"/>
        <v>1</v>
      </c>
      <c r="AL2800">
        <f t="shared" ca="1" si="1141"/>
        <v>0</v>
      </c>
      <c r="AM2800">
        <f t="shared" ca="1" si="1142"/>
        <v>1</v>
      </c>
      <c r="AN2800">
        <f t="shared" ca="1" si="1143"/>
        <v>0</v>
      </c>
      <c r="AO2800">
        <f t="shared" ca="1" si="1144"/>
        <v>0</v>
      </c>
      <c r="AP2800">
        <f t="shared" ca="1" si="1145"/>
        <v>1</v>
      </c>
      <c r="AQ2800">
        <f t="shared" ca="1" si="1146"/>
        <v>0</v>
      </c>
      <c r="AR2800">
        <f t="shared" ca="1" si="1147"/>
        <v>0</v>
      </c>
      <c r="AS2800">
        <v>0</v>
      </c>
      <c r="AT2800">
        <v>0</v>
      </c>
      <c r="AU2800">
        <f t="shared" ca="1" si="1133"/>
        <v>0</v>
      </c>
      <c r="AV2800">
        <f t="shared" ca="1" si="1133"/>
        <v>1</v>
      </c>
      <c r="AW2800">
        <f t="shared" ca="1" si="1133"/>
        <v>0</v>
      </c>
      <c r="AX2800">
        <v>0</v>
      </c>
    </row>
    <row r="2801" spans="1:50">
      <c r="A2801" s="2">
        <v>41654</v>
      </c>
      <c r="B2801">
        <v>1801</v>
      </c>
      <c r="C2801">
        <v>20</v>
      </c>
      <c r="D2801">
        <f t="shared" ca="1" si="1148"/>
        <v>18.883752567277494</v>
      </c>
      <c r="E2801">
        <f t="shared" ca="1" si="1149"/>
        <v>1.1162474327225063</v>
      </c>
      <c r="F2801" t="str">
        <f t="shared" ca="1" si="1150"/>
        <v>medium</v>
      </c>
      <c r="G2801">
        <v>1910</v>
      </c>
      <c r="H2801">
        <f t="shared" si="1151"/>
        <v>1910</v>
      </c>
      <c r="I2801">
        <f t="shared" ca="1" si="1152"/>
        <v>1181.1444492282842</v>
      </c>
      <c r="J2801">
        <f t="shared" ca="1" si="1153"/>
        <v>728.8555507717158</v>
      </c>
      <c r="K2801" t="str">
        <f t="shared" ca="1" si="1154"/>
        <v>high</v>
      </c>
      <c r="L2801">
        <v>5</v>
      </c>
      <c r="M2801" t="str">
        <f t="shared" si="1130"/>
        <v>medium</v>
      </c>
      <c r="N2801">
        <f t="shared" si="1136"/>
        <v>1</v>
      </c>
      <c r="O2801">
        <f t="shared" si="1137"/>
        <v>3</v>
      </c>
      <c r="P2801" t="str">
        <f t="shared" si="1138"/>
        <v>středa</v>
      </c>
      <c r="Q2801">
        <f t="shared" ref="Q2801:AB2810" si="1155">VLOOKUP($N2801,$V$31:$AH$42,Q$592+1,0)</f>
        <v>1</v>
      </c>
      <c r="R2801">
        <f t="shared" si="1155"/>
        <v>0</v>
      </c>
      <c r="S2801">
        <f t="shared" si="1155"/>
        <v>0</v>
      </c>
      <c r="T2801">
        <f t="shared" si="1155"/>
        <v>0</v>
      </c>
      <c r="U2801">
        <f t="shared" si="1155"/>
        <v>0</v>
      </c>
      <c r="V2801">
        <f t="shared" si="1155"/>
        <v>0</v>
      </c>
      <c r="W2801">
        <f t="shared" si="1155"/>
        <v>0</v>
      </c>
      <c r="X2801">
        <f t="shared" si="1155"/>
        <v>0</v>
      </c>
      <c r="Y2801">
        <f t="shared" si="1155"/>
        <v>0</v>
      </c>
      <c r="Z2801">
        <f t="shared" si="1155"/>
        <v>0</v>
      </c>
      <c r="AA2801">
        <f t="shared" si="1155"/>
        <v>0</v>
      </c>
      <c r="AB2801">
        <f t="shared" si="1155"/>
        <v>0</v>
      </c>
      <c r="AC2801">
        <f t="shared" ref="AC2801:AI2810" si="1156">VLOOKUP($O2801,$V$74:$AC$80,AC$592+1,0)</f>
        <v>0</v>
      </c>
      <c r="AD2801">
        <f t="shared" si="1156"/>
        <v>0</v>
      </c>
      <c r="AE2801">
        <f t="shared" si="1156"/>
        <v>1</v>
      </c>
      <c r="AF2801">
        <f t="shared" si="1156"/>
        <v>0</v>
      </c>
      <c r="AG2801">
        <f t="shared" si="1156"/>
        <v>0</v>
      </c>
      <c r="AH2801">
        <f t="shared" si="1156"/>
        <v>0</v>
      </c>
      <c r="AI2801">
        <f t="shared" si="1156"/>
        <v>0</v>
      </c>
      <c r="AJ2801">
        <f t="shared" ca="1" si="1139"/>
        <v>0</v>
      </c>
      <c r="AK2801">
        <f t="shared" ca="1" si="1140"/>
        <v>0</v>
      </c>
      <c r="AL2801">
        <f t="shared" ca="1" si="1141"/>
        <v>1</v>
      </c>
      <c r="AM2801">
        <f t="shared" ca="1" si="1142"/>
        <v>1</v>
      </c>
      <c r="AN2801">
        <f t="shared" ca="1" si="1143"/>
        <v>0</v>
      </c>
      <c r="AO2801">
        <f t="shared" ca="1" si="1144"/>
        <v>0</v>
      </c>
      <c r="AP2801">
        <f t="shared" ca="1" si="1145"/>
        <v>0</v>
      </c>
      <c r="AQ2801">
        <f t="shared" ca="1" si="1146"/>
        <v>1</v>
      </c>
      <c r="AR2801">
        <f t="shared" ca="1" si="1147"/>
        <v>0</v>
      </c>
      <c r="AS2801">
        <v>1</v>
      </c>
      <c r="AT2801">
        <v>0</v>
      </c>
      <c r="AU2801">
        <f t="shared" ref="AU2801:AW2820" ca="1" si="1157">VLOOKUP(INDIRECT($AU$590&amp;ROW($A2801)),$F$17:$I$19,AU$592+1,0)</f>
        <v>0</v>
      </c>
      <c r="AV2801">
        <f t="shared" ca="1" si="1157"/>
        <v>1</v>
      </c>
      <c r="AW2801">
        <f t="shared" ca="1" si="1157"/>
        <v>0</v>
      </c>
      <c r="AX2801">
        <v>0</v>
      </c>
    </row>
    <row r="2802" spans="1:50">
      <c r="A2802" s="2">
        <v>41655</v>
      </c>
      <c r="B2802">
        <v>1802</v>
      </c>
      <c r="C2802">
        <v>11</v>
      </c>
      <c r="D2802">
        <f t="shared" ca="1" si="1148"/>
        <v>18.883953952203939</v>
      </c>
      <c r="E2802">
        <f t="shared" ca="1" si="1149"/>
        <v>-7.8839539522039388</v>
      </c>
      <c r="F2802" t="str">
        <f t="shared" ca="1" si="1150"/>
        <v>low</v>
      </c>
      <c r="G2802">
        <v>1040</v>
      </c>
      <c r="H2802">
        <f t="shared" si="1151"/>
        <v>1040</v>
      </c>
      <c r="I2802">
        <f t="shared" ca="1" si="1152"/>
        <v>1181.2730954885565</v>
      </c>
      <c r="J2802">
        <f t="shared" ca="1" si="1153"/>
        <v>-141.27309548855646</v>
      </c>
      <c r="K2802" t="str">
        <f t="shared" ca="1" si="1154"/>
        <v>medium</v>
      </c>
      <c r="L2802">
        <v>-4</v>
      </c>
      <c r="M2802" t="str">
        <f t="shared" si="1130"/>
        <v>low</v>
      </c>
      <c r="N2802">
        <f t="shared" si="1136"/>
        <v>1</v>
      </c>
      <c r="O2802">
        <f t="shared" si="1137"/>
        <v>4</v>
      </c>
      <c r="P2802" t="str">
        <f t="shared" si="1138"/>
        <v>čtvrtek</v>
      </c>
      <c r="Q2802">
        <f t="shared" si="1155"/>
        <v>1</v>
      </c>
      <c r="R2802">
        <f t="shared" si="1155"/>
        <v>0</v>
      </c>
      <c r="S2802">
        <f t="shared" si="1155"/>
        <v>0</v>
      </c>
      <c r="T2802">
        <f t="shared" si="1155"/>
        <v>0</v>
      </c>
      <c r="U2802">
        <f t="shared" si="1155"/>
        <v>0</v>
      </c>
      <c r="V2802">
        <f t="shared" si="1155"/>
        <v>0</v>
      </c>
      <c r="W2802">
        <f t="shared" si="1155"/>
        <v>0</v>
      </c>
      <c r="X2802">
        <f t="shared" si="1155"/>
        <v>0</v>
      </c>
      <c r="Y2802">
        <f t="shared" si="1155"/>
        <v>0</v>
      </c>
      <c r="Z2802">
        <f t="shared" si="1155"/>
        <v>0</v>
      </c>
      <c r="AA2802">
        <f t="shared" si="1155"/>
        <v>0</v>
      </c>
      <c r="AB2802">
        <f t="shared" si="1155"/>
        <v>0</v>
      </c>
      <c r="AC2802">
        <f t="shared" si="1156"/>
        <v>0</v>
      </c>
      <c r="AD2802">
        <f t="shared" si="1156"/>
        <v>0</v>
      </c>
      <c r="AE2802">
        <f t="shared" si="1156"/>
        <v>0</v>
      </c>
      <c r="AF2802">
        <f t="shared" si="1156"/>
        <v>1</v>
      </c>
      <c r="AG2802">
        <f t="shared" si="1156"/>
        <v>0</v>
      </c>
      <c r="AH2802">
        <f t="shared" si="1156"/>
        <v>0</v>
      </c>
      <c r="AI2802">
        <f t="shared" si="1156"/>
        <v>0</v>
      </c>
      <c r="AJ2802">
        <f t="shared" ca="1" si="1139"/>
        <v>0</v>
      </c>
      <c r="AK2802">
        <f t="shared" ca="1" si="1140"/>
        <v>0</v>
      </c>
      <c r="AL2802">
        <f t="shared" ca="1" si="1141"/>
        <v>1</v>
      </c>
      <c r="AM2802">
        <f t="shared" ca="1" si="1142"/>
        <v>1</v>
      </c>
      <c r="AN2802">
        <f t="shared" ca="1" si="1143"/>
        <v>0</v>
      </c>
      <c r="AO2802">
        <f t="shared" ca="1" si="1144"/>
        <v>0</v>
      </c>
      <c r="AP2802">
        <f t="shared" ca="1" si="1145"/>
        <v>1</v>
      </c>
      <c r="AQ2802">
        <f t="shared" ca="1" si="1146"/>
        <v>0</v>
      </c>
      <c r="AR2802">
        <f t="shared" ca="1" si="1147"/>
        <v>0</v>
      </c>
      <c r="AS2802">
        <v>0</v>
      </c>
      <c r="AT2802">
        <v>0</v>
      </c>
      <c r="AU2802">
        <f t="shared" ca="1" si="1157"/>
        <v>1</v>
      </c>
      <c r="AV2802">
        <f t="shared" ca="1" si="1157"/>
        <v>0</v>
      </c>
      <c r="AW2802">
        <f t="shared" ca="1" si="1157"/>
        <v>0</v>
      </c>
      <c r="AX2802">
        <v>0</v>
      </c>
    </row>
    <row r="2803" spans="1:50">
      <c r="A2803" s="2">
        <v>41656</v>
      </c>
      <c r="B2803">
        <v>1803</v>
      </c>
      <c r="C2803">
        <v>9</v>
      </c>
      <c r="D2803">
        <f t="shared" ca="1" si="1148"/>
        <v>18.884153143626573</v>
      </c>
      <c r="E2803">
        <f t="shared" ca="1" si="1149"/>
        <v>-9.8841531436265733</v>
      </c>
      <c r="F2803" t="str">
        <f t="shared" ca="1" si="1150"/>
        <v>low</v>
      </c>
      <c r="G2803">
        <v>551</v>
      </c>
      <c r="H2803">
        <f t="shared" si="1151"/>
        <v>551</v>
      </c>
      <c r="I2803">
        <f t="shared" ca="1" si="1152"/>
        <v>1181.4015452229171</v>
      </c>
      <c r="J2803">
        <f t="shared" ca="1" si="1153"/>
        <v>-630.40154522291709</v>
      </c>
      <c r="K2803" t="str">
        <f t="shared" ca="1" si="1154"/>
        <v>low</v>
      </c>
      <c r="L2803">
        <v>1.4849999999999999</v>
      </c>
      <c r="M2803" t="str">
        <f t="shared" si="1130"/>
        <v>low</v>
      </c>
      <c r="N2803">
        <f t="shared" si="1136"/>
        <v>1</v>
      </c>
      <c r="O2803">
        <f t="shared" si="1137"/>
        <v>5</v>
      </c>
      <c r="P2803" t="str">
        <f t="shared" si="1138"/>
        <v>pátek</v>
      </c>
      <c r="Q2803">
        <f t="shared" si="1155"/>
        <v>1</v>
      </c>
      <c r="R2803">
        <f t="shared" si="1155"/>
        <v>0</v>
      </c>
      <c r="S2803">
        <f t="shared" si="1155"/>
        <v>0</v>
      </c>
      <c r="T2803">
        <f t="shared" si="1155"/>
        <v>0</v>
      </c>
      <c r="U2803">
        <f t="shared" si="1155"/>
        <v>0</v>
      </c>
      <c r="V2803">
        <f t="shared" si="1155"/>
        <v>0</v>
      </c>
      <c r="W2803">
        <f t="shared" si="1155"/>
        <v>0</v>
      </c>
      <c r="X2803">
        <f t="shared" si="1155"/>
        <v>0</v>
      </c>
      <c r="Y2803">
        <f t="shared" si="1155"/>
        <v>0</v>
      </c>
      <c r="Z2803">
        <f t="shared" si="1155"/>
        <v>0</v>
      </c>
      <c r="AA2803">
        <f t="shared" si="1155"/>
        <v>0</v>
      </c>
      <c r="AB2803">
        <f t="shared" si="1155"/>
        <v>0</v>
      </c>
      <c r="AC2803">
        <f t="shared" si="1156"/>
        <v>0</v>
      </c>
      <c r="AD2803">
        <f t="shared" si="1156"/>
        <v>0</v>
      </c>
      <c r="AE2803">
        <f t="shared" si="1156"/>
        <v>0</v>
      </c>
      <c r="AF2803">
        <f t="shared" si="1156"/>
        <v>0</v>
      </c>
      <c r="AG2803">
        <f t="shared" si="1156"/>
        <v>1</v>
      </c>
      <c r="AH2803">
        <f t="shared" si="1156"/>
        <v>0</v>
      </c>
      <c r="AI2803">
        <f t="shared" si="1156"/>
        <v>0</v>
      </c>
      <c r="AJ2803">
        <f t="shared" ca="1" si="1139"/>
        <v>0</v>
      </c>
      <c r="AK2803">
        <f t="shared" ca="1" si="1140"/>
        <v>0</v>
      </c>
      <c r="AL2803">
        <f t="shared" ca="1" si="1141"/>
        <v>1</v>
      </c>
      <c r="AM2803">
        <f t="shared" ca="1" si="1142"/>
        <v>1</v>
      </c>
      <c r="AN2803">
        <f t="shared" ca="1" si="1143"/>
        <v>0</v>
      </c>
      <c r="AO2803">
        <f t="shared" ca="1" si="1144"/>
        <v>0</v>
      </c>
      <c r="AP2803">
        <f t="shared" ca="1" si="1145"/>
        <v>1</v>
      </c>
      <c r="AQ2803">
        <f t="shared" ca="1" si="1146"/>
        <v>0</v>
      </c>
      <c r="AR2803">
        <f t="shared" ca="1" si="1147"/>
        <v>0</v>
      </c>
      <c r="AS2803">
        <v>0</v>
      </c>
      <c r="AT2803">
        <v>0</v>
      </c>
      <c r="AU2803">
        <f t="shared" ca="1" si="1157"/>
        <v>1</v>
      </c>
      <c r="AV2803">
        <f t="shared" ca="1" si="1157"/>
        <v>0</v>
      </c>
      <c r="AW2803">
        <f t="shared" ca="1" si="1157"/>
        <v>0</v>
      </c>
      <c r="AX2803">
        <v>0</v>
      </c>
    </row>
    <row r="2804" spans="1:50">
      <c r="A2804" s="2">
        <v>41657</v>
      </c>
      <c r="B2804">
        <v>1804</v>
      </c>
      <c r="C2804">
        <v>16</v>
      </c>
      <c r="D2804">
        <f t="shared" ca="1" si="1148"/>
        <v>18.884350149263973</v>
      </c>
      <c r="E2804">
        <f t="shared" ca="1" si="1149"/>
        <v>-2.8843501492639732</v>
      </c>
      <c r="F2804" t="str">
        <f t="shared" ca="1" si="1150"/>
        <v>medium</v>
      </c>
      <c r="G2804">
        <v>551</v>
      </c>
      <c r="H2804">
        <f t="shared" si="1151"/>
        <v>551</v>
      </c>
      <c r="I2804">
        <f t="shared" ca="1" si="1152"/>
        <v>1181.5297982799948</v>
      </c>
      <c r="J2804">
        <f t="shared" ca="1" si="1153"/>
        <v>-630.52979827999479</v>
      </c>
      <c r="K2804" t="str">
        <f t="shared" ca="1" si="1154"/>
        <v>low</v>
      </c>
      <c r="L2804">
        <v>-0.3</v>
      </c>
      <c r="M2804" t="str">
        <f t="shared" si="1130"/>
        <v>low</v>
      </c>
      <c r="N2804">
        <f t="shared" si="1136"/>
        <v>1</v>
      </c>
      <c r="O2804">
        <f t="shared" si="1137"/>
        <v>6</v>
      </c>
      <c r="P2804" t="str">
        <f t="shared" si="1138"/>
        <v>sobota</v>
      </c>
      <c r="Q2804">
        <f t="shared" si="1155"/>
        <v>1</v>
      </c>
      <c r="R2804">
        <f t="shared" si="1155"/>
        <v>0</v>
      </c>
      <c r="S2804">
        <f t="shared" si="1155"/>
        <v>0</v>
      </c>
      <c r="T2804">
        <f t="shared" si="1155"/>
        <v>0</v>
      </c>
      <c r="U2804">
        <f t="shared" si="1155"/>
        <v>0</v>
      </c>
      <c r="V2804">
        <f t="shared" si="1155"/>
        <v>0</v>
      </c>
      <c r="W2804">
        <f t="shared" si="1155"/>
        <v>0</v>
      </c>
      <c r="X2804">
        <f t="shared" si="1155"/>
        <v>0</v>
      </c>
      <c r="Y2804">
        <f t="shared" si="1155"/>
        <v>0</v>
      </c>
      <c r="Z2804">
        <f t="shared" si="1155"/>
        <v>0</v>
      </c>
      <c r="AA2804">
        <f t="shared" si="1155"/>
        <v>0</v>
      </c>
      <c r="AB2804">
        <f t="shared" si="1155"/>
        <v>0</v>
      </c>
      <c r="AC2804">
        <f t="shared" si="1156"/>
        <v>0</v>
      </c>
      <c r="AD2804">
        <f t="shared" si="1156"/>
        <v>0</v>
      </c>
      <c r="AE2804">
        <f t="shared" si="1156"/>
        <v>0</v>
      </c>
      <c r="AF2804">
        <f t="shared" si="1156"/>
        <v>0</v>
      </c>
      <c r="AG2804">
        <f t="shared" si="1156"/>
        <v>0</v>
      </c>
      <c r="AH2804">
        <f t="shared" si="1156"/>
        <v>1</v>
      </c>
      <c r="AI2804">
        <f t="shared" si="1156"/>
        <v>0</v>
      </c>
      <c r="AJ2804">
        <f t="shared" ca="1" si="1139"/>
        <v>0</v>
      </c>
      <c r="AK2804">
        <f t="shared" ca="1" si="1140"/>
        <v>0</v>
      </c>
      <c r="AL2804">
        <f t="shared" ca="1" si="1141"/>
        <v>1</v>
      </c>
      <c r="AM2804">
        <f t="shared" ca="1" si="1142"/>
        <v>1</v>
      </c>
      <c r="AN2804">
        <f t="shared" ca="1" si="1143"/>
        <v>0</v>
      </c>
      <c r="AO2804">
        <f t="shared" ca="1" si="1144"/>
        <v>0</v>
      </c>
      <c r="AP2804">
        <f t="shared" ca="1" si="1145"/>
        <v>1</v>
      </c>
      <c r="AQ2804">
        <f t="shared" ca="1" si="1146"/>
        <v>0</v>
      </c>
      <c r="AR2804">
        <f t="shared" ca="1" si="1147"/>
        <v>0</v>
      </c>
      <c r="AS2804">
        <v>1</v>
      </c>
      <c r="AT2804">
        <v>0</v>
      </c>
      <c r="AU2804">
        <f t="shared" ca="1" si="1157"/>
        <v>0</v>
      </c>
      <c r="AV2804">
        <f t="shared" ca="1" si="1157"/>
        <v>1</v>
      </c>
      <c r="AW2804">
        <f t="shared" ca="1" si="1157"/>
        <v>0</v>
      </c>
      <c r="AX2804">
        <v>0</v>
      </c>
    </row>
    <row r="2805" spans="1:50">
      <c r="A2805" s="2">
        <v>41658</v>
      </c>
      <c r="B2805">
        <v>1805</v>
      </c>
      <c r="C2805">
        <v>16</v>
      </c>
      <c r="D2805">
        <f t="shared" ca="1" si="1148"/>
        <v>18.884544976834714</v>
      </c>
      <c r="E2805">
        <f t="shared" ca="1" si="1149"/>
        <v>-2.8845449768347144</v>
      </c>
      <c r="F2805" t="str">
        <f t="shared" ca="1" si="1150"/>
        <v>medium</v>
      </c>
      <c r="G2805">
        <v>865</v>
      </c>
      <c r="H2805">
        <f t="shared" si="1151"/>
        <v>865</v>
      </c>
      <c r="I2805">
        <f t="shared" ca="1" si="1152"/>
        <v>1181.6578545084187</v>
      </c>
      <c r="J2805">
        <f t="shared" ca="1" si="1153"/>
        <v>-316.65785450841872</v>
      </c>
      <c r="K2805" t="str">
        <f t="shared" ca="1" si="1154"/>
        <v>medium</v>
      </c>
      <c r="L2805">
        <v>8.25</v>
      </c>
      <c r="M2805" t="str">
        <f t="shared" si="1130"/>
        <v>medium</v>
      </c>
      <c r="N2805">
        <f t="shared" si="1136"/>
        <v>1</v>
      </c>
      <c r="O2805">
        <f t="shared" si="1137"/>
        <v>7</v>
      </c>
      <c r="P2805" t="str">
        <f t="shared" si="1138"/>
        <v>neděle</v>
      </c>
      <c r="Q2805">
        <f t="shared" si="1155"/>
        <v>1</v>
      </c>
      <c r="R2805">
        <f t="shared" si="1155"/>
        <v>0</v>
      </c>
      <c r="S2805">
        <f t="shared" si="1155"/>
        <v>0</v>
      </c>
      <c r="T2805">
        <f t="shared" si="1155"/>
        <v>0</v>
      </c>
      <c r="U2805">
        <f t="shared" si="1155"/>
        <v>0</v>
      </c>
      <c r="V2805">
        <f t="shared" si="1155"/>
        <v>0</v>
      </c>
      <c r="W2805">
        <f t="shared" si="1155"/>
        <v>0</v>
      </c>
      <c r="X2805">
        <f t="shared" si="1155"/>
        <v>0</v>
      </c>
      <c r="Y2805">
        <f t="shared" si="1155"/>
        <v>0</v>
      </c>
      <c r="Z2805">
        <f t="shared" si="1155"/>
        <v>0</v>
      </c>
      <c r="AA2805">
        <f t="shared" si="1155"/>
        <v>0</v>
      </c>
      <c r="AB2805">
        <f t="shared" si="1155"/>
        <v>0</v>
      </c>
      <c r="AC2805">
        <f t="shared" si="1156"/>
        <v>0</v>
      </c>
      <c r="AD2805">
        <f t="shared" si="1156"/>
        <v>0</v>
      </c>
      <c r="AE2805">
        <f t="shared" si="1156"/>
        <v>0</v>
      </c>
      <c r="AF2805">
        <f t="shared" si="1156"/>
        <v>0</v>
      </c>
      <c r="AG2805">
        <f t="shared" si="1156"/>
        <v>0</v>
      </c>
      <c r="AH2805">
        <f t="shared" si="1156"/>
        <v>0</v>
      </c>
      <c r="AI2805">
        <f t="shared" si="1156"/>
        <v>1</v>
      </c>
      <c r="AJ2805">
        <f t="shared" ca="1" si="1139"/>
        <v>0</v>
      </c>
      <c r="AK2805">
        <f t="shared" ca="1" si="1140"/>
        <v>1</v>
      </c>
      <c r="AL2805">
        <f t="shared" ca="1" si="1141"/>
        <v>0</v>
      </c>
      <c r="AM2805">
        <f t="shared" ca="1" si="1142"/>
        <v>1</v>
      </c>
      <c r="AN2805">
        <f t="shared" ca="1" si="1143"/>
        <v>0</v>
      </c>
      <c r="AO2805">
        <f t="shared" ca="1" si="1144"/>
        <v>0</v>
      </c>
      <c r="AP2805">
        <f t="shared" ca="1" si="1145"/>
        <v>0</v>
      </c>
      <c r="AQ2805">
        <f t="shared" ca="1" si="1146"/>
        <v>1</v>
      </c>
      <c r="AR2805">
        <f t="shared" ca="1" si="1147"/>
        <v>0</v>
      </c>
      <c r="AS2805">
        <v>0</v>
      </c>
      <c r="AT2805">
        <v>0</v>
      </c>
      <c r="AU2805">
        <f t="shared" ca="1" si="1157"/>
        <v>0</v>
      </c>
      <c r="AV2805">
        <f t="shared" ca="1" si="1157"/>
        <v>1</v>
      </c>
      <c r="AW2805">
        <f t="shared" ca="1" si="1157"/>
        <v>0</v>
      </c>
      <c r="AX2805">
        <v>0</v>
      </c>
    </row>
    <row r="2806" spans="1:50">
      <c r="A2806" s="2">
        <v>41659</v>
      </c>
      <c r="B2806">
        <v>1806</v>
      </c>
      <c r="C2806">
        <v>15</v>
      </c>
      <c r="D2806">
        <f t="shared" ca="1" si="1148"/>
        <v>18.88473763405738</v>
      </c>
      <c r="E2806">
        <f t="shared" ca="1" si="1149"/>
        <v>-3.8847376340573803</v>
      </c>
      <c r="F2806" t="str">
        <f t="shared" ca="1" si="1150"/>
        <v>low</v>
      </c>
      <c r="G2806">
        <v>701</v>
      </c>
      <c r="H2806">
        <f t="shared" si="1151"/>
        <v>701</v>
      </c>
      <c r="I2806">
        <f t="shared" ca="1" si="1152"/>
        <v>1181.7857137568176</v>
      </c>
      <c r="J2806">
        <f t="shared" ca="1" si="1153"/>
        <v>-480.78571375681759</v>
      </c>
      <c r="K2806" t="str">
        <f t="shared" ca="1" si="1154"/>
        <v>low</v>
      </c>
      <c r="L2806">
        <v>5.5</v>
      </c>
      <c r="M2806" t="str">
        <f t="shared" si="1130"/>
        <v>medium</v>
      </c>
      <c r="N2806">
        <f t="shared" si="1136"/>
        <v>1</v>
      </c>
      <c r="O2806">
        <f t="shared" si="1137"/>
        <v>1</v>
      </c>
      <c r="P2806" t="str">
        <f t="shared" si="1138"/>
        <v>pondělí</v>
      </c>
      <c r="Q2806">
        <f t="shared" si="1155"/>
        <v>1</v>
      </c>
      <c r="R2806">
        <f t="shared" si="1155"/>
        <v>0</v>
      </c>
      <c r="S2806">
        <f t="shared" si="1155"/>
        <v>0</v>
      </c>
      <c r="T2806">
        <f t="shared" si="1155"/>
        <v>0</v>
      </c>
      <c r="U2806">
        <f t="shared" si="1155"/>
        <v>0</v>
      </c>
      <c r="V2806">
        <f t="shared" si="1155"/>
        <v>0</v>
      </c>
      <c r="W2806">
        <f t="shared" si="1155"/>
        <v>0</v>
      </c>
      <c r="X2806">
        <f t="shared" si="1155"/>
        <v>0</v>
      </c>
      <c r="Y2806">
        <f t="shared" si="1155"/>
        <v>0</v>
      </c>
      <c r="Z2806">
        <f t="shared" si="1155"/>
        <v>0</v>
      </c>
      <c r="AA2806">
        <f t="shared" si="1155"/>
        <v>0</v>
      </c>
      <c r="AB2806">
        <f t="shared" si="1155"/>
        <v>0</v>
      </c>
      <c r="AC2806">
        <f t="shared" si="1156"/>
        <v>1</v>
      </c>
      <c r="AD2806">
        <f t="shared" si="1156"/>
        <v>0</v>
      </c>
      <c r="AE2806">
        <f t="shared" si="1156"/>
        <v>0</v>
      </c>
      <c r="AF2806">
        <f t="shared" si="1156"/>
        <v>0</v>
      </c>
      <c r="AG2806">
        <f t="shared" si="1156"/>
        <v>0</v>
      </c>
      <c r="AH2806">
        <f t="shared" si="1156"/>
        <v>0</v>
      </c>
      <c r="AI2806">
        <f t="shared" si="1156"/>
        <v>0</v>
      </c>
      <c r="AJ2806">
        <f t="shared" ca="1" si="1139"/>
        <v>0</v>
      </c>
      <c r="AK2806">
        <f t="shared" ca="1" si="1140"/>
        <v>0</v>
      </c>
      <c r="AL2806">
        <f t="shared" ca="1" si="1141"/>
        <v>1</v>
      </c>
      <c r="AM2806">
        <f t="shared" ca="1" si="1142"/>
        <v>1</v>
      </c>
      <c r="AN2806">
        <f t="shared" ca="1" si="1143"/>
        <v>0</v>
      </c>
      <c r="AO2806">
        <f t="shared" ca="1" si="1144"/>
        <v>0</v>
      </c>
      <c r="AP2806">
        <f t="shared" ca="1" si="1145"/>
        <v>0</v>
      </c>
      <c r="AQ2806">
        <f t="shared" ca="1" si="1146"/>
        <v>1</v>
      </c>
      <c r="AR2806">
        <f t="shared" ca="1" si="1147"/>
        <v>0</v>
      </c>
      <c r="AS2806">
        <v>0</v>
      </c>
      <c r="AT2806">
        <v>0</v>
      </c>
      <c r="AU2806">
        <f t="shared" ca="1" si="1157"/>
        <v>1</v>
      </c>
      <c r="AV2806">
        <f t="shared" ca="1" si="1157"/>
        <v>0</v>
      </c>
      <c r="AW2806">
        <f t="shared" ca="1" si="1157"/>
        <v>0</v>
      </c>
      <c r="AX2806">
        <v>0</v>
      </c>
    </row>
    <row r="2807" spans="1:50">
      <c r="A2807" s="2">
        <v>41660</v>
      </c>
      <c r="B2807">
        <v>1807</v>
      </c>
      <c r="C2807">
        <v>22</v>
      </c>
      <c r="D2807">
        <f t="shared" ca="1" si="1148"/>
        <v>18.884928128650554</v>
      </c>
      <c r="E2807">
        <f t="shared" ca="1" si="1149"/>
        <v>3.1150718713494463</v>
      </c>
      <c r="F2807" t="str">
        <f t="shared" ca="1" si="1150"/>
        <v>high</v>
      </c>
      <c r="G2807">
        <v>590</v>
      </c>
      <c r="H2807">
        <f t="shared" si="1151"/>
        <v>590</v>
      </c>
      <c r="I2807">
        <f t="shared" ca="1" si="1152"/>
        <v>1181.913375873821</v>
      </c>
      <c r="J2807">
        <f t="shared" ca="1" si="1153"/>
        <v>-591.913375873821</v>
      </c>
      <c r="K2807" t="str">
        <f t="shared" ca="1" si="1154"/>
        <v>low</v>
      </c>
      <c r="L2807">
        <v>0.90000000000000013</v>
      </c>
      <c r="M2807" t="str">
        <f t="shared" si="1130"/>
        <v>low</v>
      </c>
      <c r="N2807">
        <f t="shared" si="1136"/>
        <v>1</v>
      </c>
      <c r="O2807">
        <f t="shared" si="1137"/>
        <v>2</v>
      </c>
      <c r="P2807" t="str">
        <f t="shared" si="1138"/>
        <v>úterý</v>
      </c>
      <c r="Q2807">
        <f t="shared" si="1155"/>
        <v>1</v>
      </c>
      <c r="R2807">
        <f t="shared" si="1155"/>
        <v>0</v>
      </c>
      <c r="S2807">
        <f t="shared" si="1155"/>
        <v>0</v>
      </c>
      <c r="T2807">
        <f t="shared" si="1155"/>
        <v>0</v>
      </c>
      <c r="U2807">
        <f t="shared" si="1155"/>
        <v>0</v>
      </c>
      <c r="V2807">
        <f t="shared" si="1155"/>
        <v>0</v>
      </c>
      <c r="W2807">
        <f t="shared" si="1155"/>
        <v>0</v>
      </c>
      <c r="X2807">
        <f t="shared" si="1155"/>
        <v>0</v>
      </c>
      <c r="Y2807">
        <f t="shared" si="1155"/>
        <v>0</v>
      </c>
      <c r="Z2807">
        <f t="shared" si="1155"/>
        <v>0</v>
      </c>
      <c r="AA2807">
        <f t="shared" si="1155"/>
        <v>0</v>
      </c>
      <c r="AB2807">
        <f t="shared" si="1155"/>
        <v>0</v>
      </c>
      <c r="AC2807">
        <f t="shared" si="1156"/>
        <v>0</v>
      </c>
      <c r="AD2807">
        <f t="shared" si="1156"/>
        <v>1</v>
      </c>
      <c r="AE2807">
        <f t="shared" si="1156"/>
        <v>0</v>
      </c>
      <c r="AF2807">
        <f t="shared" si="1156"/>
        <v>0</v>
      </c>
      <c r="AG2807">
        <f t="shared" si="1156"/>
        <v>0</v>
      </c>
      <c r="AH2807">
        <f t="shared" si="1156"/>
        <v>0</v>
      </c>
      <c r="AI2807">
        <f t="shared" si="1156"/>
        <v>0</v>
      </c>
      <c r="AJ2807">
        <f t="shared" ca="1" si="1139"/>
        <v>0</v>
      </c>
      <c r="AK2807">
        <f t="shared" ca="1" si="1140"/>
        <v>0</v>
      </c>
      <c r="AL2807">
        <f t="shared" ca="1" si="1141"/>
        <v>1</v>
      </c>
      <c r="AM2807">
        <f t="shared" ca="1" si="1142"/>
        <v>1</v>
      </c>
      <c r="AN2807">
        <f t="shared" ca="1" si="1143"/>
        <v>0</v>
      </c>
      <c r="AO2807">
        <f t="shared" ca="1" si="1144"/>
        <v>0</v>
      </c>
      <c r="AP2807">
        <f t="shared" ca="1" si="1145"/>
        <v>1</v>
      </c>
      <c r="AQ2807">
        <f t="shared" ca="1" si="1146"/>
        <v>0</v>
      </c>
      <c r="AR2807">
        <f t="shared" ca="1" si="1147"/>
        <v>0</v>
      </c>
      <c r="AS2807">
        <v>1</v>
      </c>
      <c r="AT2807">
        <v>0</v>
      </c>
      <c r="AU2807">
        <f t="shared" ca="1" si="1157"/>
        <v>0</v>
      </c>
      <c r="AV2807">
        <f t="shared" ca="1" si="1157"/>
        <v>0</v>
      </c>
      <c r="AW2807">
        <f t="shared" ca="1" si="1157"/>
        <v>1</v>
      </c>
      <c r="AX2807">
        <v>0</v>
      </c>
    </row>
    <row r="2808" spans="1:50">
      <c r="A2808" s="2">
        <v>41661</v>
      </c>
      <c r="B2808">
        <v>1808</v>
      </c>
      <c r="C2808">
        <v>17</v>
      </c>
      <c r="D2808">
        <f t="shared" ca="1" si="1148"/>
        <v>18.885116468332804</v>
      </c>
      <c r="E2808">
        <f t="shared" ca="1" si="1149"/>
        <v>-1.8851164683328037</v>
      </c>
      <c r="F2808" t="str">
        <f t="shared" ca="1" si="1150"/>
        <v>medium</v>
      </c>
      <c r="G2808">
        <v>1075</v>
      </c>
      <c r="H2808">
        <f t="shared" si="1151"/>
        <v>1075</v>
      </c>
      <c r="I2808">
        <f t="shared" ca="1" si="1152"/>
        <v>1182.0408407080572</v>
      </c>
      <c r="J2808">
        <f t="shared" ca="1" si="1153"/>
        <v>-107.0408407080572</v>
      </c>
      <c r="K2808" t="str">
        <f t="shared" ca="1" si="1154"/>
        <v>medium</v>
      </c>
      <c r="L2808">
        <v>-1.2285714285714289</v>
      </c>
      <c r="M2808" t="str">
        <f t="shared" si="1130"/>
        <v>low</v>
      </c>
      <c r="N2808">
        <f t="shared" si="1136"/>
        <v>1</v>
      </c>
      <c r="O2808">
        <f t="shared" si="1137"/>
        <v>3</v>
      </c>
      <c r="P2808" t="str">
        <f t="shared" si="1138"/>
        <v>středa</v>
      </c>
      <c r="Q2808">
        <f t="shared" si="1155"/>
        <v>1</v>
      </c>
      <c r="R2808">
        <f t="shared" si="1155"/>
        <v>0</v>
      </c>
      <c r="S2808">
        <f t="shared" si="1155"/>
        <v>0</v>
      </c>
      <c r="T2808">
        <f t="shared" si="1155"/>
        <v>0</v>
      </c>
      <c r="U2808">
        <f t="shared" si="1155"/>
        <v>0</v>
      </c>
      <c r="V2808">
        <f t="shared" si="1155"/>
        <v>0</v>
      </c>
      <c r="W2808">
        <f t="shared" si="1155"/>
        <v>0</v>
      </c>
      <c r="X2808">
        <f t="shared" si="1155"/>
        <v>0</v>
      </c>
      <c r="Y2808">
        <f t="shared" si="1155"/>
        <v>0</v>
      </c>
      <c r="Z2808">
        <f t="shared" si="1155"/>
        <v>0</v>
      </c>
      <c r="AA2808">
        <f t="shared" si="1155"/>
        <v>0</v>
      </c>
      <c r="AB2808">
        <f t="shared" si="1155"/>
        <v>0</v>
      </c>
      <c r="AC2808">
        <f t="shared" si="1156"/>
        <v>0</v>
      </c>
      <c r="AD2808">
        <f t="shared" si="1156"/>
        <v>0</v>
      </c>
      <c r="AE2808">
        <f t="shared" si="1156"/>
        <v>1</v>
      </c>
      <c r="AF2808">
        <f t="shared" si="1156"/>
        <v>0</v>
      </c>
      <c r="AG2808">
        <f t="shared" si="1156"/>
        <v>0</v>
      </c>
      <c r="AH2808">
        <f t="shared" si="1156"/>
        <v>0</v>
      </c>
      <c r="AI2808">
        <f t="shared" si="1156"/>
        <v>0</v>
      </c>
      <c r="AJ2808">
        <f t="shared" ca="1" si="1139"/>
        <v>0</v>
      </c>
      <c r="AK2808">
        <f t="shared" ca="1" si="1140"/>
        <v>0</v>
      </c>
      <c r="AL2808">
        <f t="shared" ca="1" si="1141"/>
        <v>1</v>
      </c>
      <c r="AM2808">
        <f t="shared" ca="1" si="1142"/>
        <v>1</v>
      </c>
      <c r="AN2808">
        <f t="shared" ca="1" si="1143"/>
        <v>0</v>
      </c>
      <c r="AO2808">
        <f t="shared" ca="1" si="1144"/>
        <v>0</v>
      </c>
      <c r="AP2808">
        <f t="shared" ca="1" si="1145"/>
        <v>1</v>
      </c>
      <c r="AQ2808">
        <f t="shared" ca="1" si="1146"/>
        <v>0</v>
      </c>
      <c r="AR2808">
        <f t="shared" ca="1" si="1147"/>
        <v>0</v>
      </c>
      <c r="AS2808">
        <v>1</v>
      </c>
      <c r="AT2808">
        <v>1</v>
      </c>
      <c r="AU2808">
        <f t="shared" ca="1" si="1157"/>
        <v>0</v>
      </c>
      <c r="AV2808">
        <f t="shared" ca="1" si="1157"/>
        <v>1</v>
      </c>
      <c r="AW2808">
        <f t="shared" ca="1" si="1157"/>
        <v>0</v>
      </c>
      <c r="AX2808">
        <v>0</v>
      </c>
    </row>
    <row r="2809" spans="1:50">
      <c r="A2809" s="2">
        <v>41662</v>
      </c>
      <c r="B2809">
        <v>1809</v>
      </c>
      <c r="C2809">
        <v>16</v>
      </c>
      <c r="D2809">
        <f t="shared" ca="1" si="1148"/>
        <v>18.88530266082272</v>
      </c>
      <c r="E2809">
        <f t="shared" ca="1" si="1149"/>
        <v>-2.8853026608227204</v>
      </c>
      <c r="F2809" t="str">
        <f t="shared" ca="1" si="1150"/>
        <v>medium</v>
      </c>
      <c r="G2809">
        <v>637</v>
      </c>
      <c r="H2809">
        <f t="shared" si="1151"/>
        <v>637</v>
      </c>
      <c r="I2809">
        <f t="shared" ca="1" si="1152"/>
        <v>1182.1681081081554</v>
      </c>
      <c r="J2809">
        <f t="shared" ca="1" si="1153"/>
        <v>-545.16810810815537</v>
      </c>
      <c r="K2809" t="str">
        <f t="shared" ca="1" si="1154"/>
        <v>low</v>
      </c>
      <c r="L2809">
        <v>-1.6</v>
      </c>
      <c r="M2809" t="str">
        <f t="shared" si="1130"/>
        <v>low</v>
      </c>
      <c r="N2809">
        <f t="shared" si="1136"/>
        <v>1</v>
      </c>
      <c r="O2809">
        <f t="shared" si="1137"/>
        <v>4</v>
      </c>
      <c r="P2809" t="str">
        <f t="shared" si="1138"/>
        <v>čtvrtek</v>
      </c>
      <c r="Q2809">
        <f t="shared" si="1155"/>
        <v>1</v>
      </c>
      <c r="R2809">
        <f t="shared" si="1155"/>
        <v>0</v>
      </c>
      <c r="S2809">
        <f t="shared" si="1155"/>
        <v>0</v>
      </c>
      <c r="T2809">
        <f t="shared" si="1155"/>
        <v>0</v>
      </c>
      <c r="U2809">
        <f t="shared" si="1155"/>
        <v>0</v>
      </c>
      <c r="V2809">
        <f t="shared" si="1155"/>
        <v>0</v>
      </c>
      <c r="W2809">
        <f t="shared" si="1155"/>
        <v>0</v>
      </c>
      <c r="X2809">
        <f t="shared" si="1155"/>
        <v>0</v>
      </c>
      <c r="Y2809">
        <f t="shared" si="1155"/>
        <v>0</v>
      </c>
      <c r="Z2809">
        <f t="shared" si="1155"/>
        <v>0</v>
      </c>
      <c r="AA2809">
        <f t="shared" si="1155"/>
        <v>0</v>
      </c>
      <c r="AB2809">
        <f t="shared" si="1155"/>
        <v>0</v>
      </c>
      <c r="AC2809">
        <f t="shared" si="1156"/>
        <v>0</v>
      </c>
      <c r="AD2809">
        <f t="shared" si="1156"/>
        <v>0</v>
      </c>
      <c r="AE2809">
        <f t="shared" si="1156"/>
        <v>0</v>
      </c>
      <c r="AF2809">
        <f t="shared" si="1156"/>
        <v>1</v>
      </c>
      <c r="AG2809">
        <f t="shared" si="1156"/>
        <v>0</v>
      </c>
      <c r="AH2809">
        <f t="shared" si="1156"/>
        <v>0</v>
      </c>
      <c r="AI2809">
        <f t="shared" si="1156"/>
        <v>0</v>
      </c>
      <c r="AJ2809">
        <f t="shared" ca="1" si="1139"/>
        <v>0</v>
      </c>
      <c r="AK2809">
        <f t="shared" ca="1" si="1140"/>
        <v>0</v>
      </c>
      <c r="AL2809">
        <f t="shared" ca="1" si="1141"/>
        <v>1</v>
      </c>
      <c r="AM2809">
        <f t="shared" ca="1" si="1142"/>
        <v>1</v>
      </c>
      <c r="AN2809">
        <f t="shared" ca="1" si="1143"/>
        <v>0</v>
      </c>
      <c r="AO2809">
        <f t="shared" ca="1" si="1144"/>
        <v>0</v>
      </c>
      <c r="AP2809">
        <f t="shared" ca="1" si="1145"/>
        <v>1</v>
      </c>
      <c r="AQ2809">
        <f t="shared" ca="1" si="1146"/>
        <v>0</v>
      </c>
      <c r="AR2809">
        <f t="shared" ca="1" si="1147"/>
        <v>0</v>
      </c>
      <c r="AS2809">
        <v>0</v>
      </c>
      <c r="AT2809">
        <v>1</v>
      </c>
      <c r="AU2809">
        <f t="shared" ca="1" si="1157"/>
        <v>0</v>
      </c>
      <c r="AV2809">
        <f t="shared" ca="1" si="1157"/>
        <v>1</v>
      </c>
      <c r="AW2809">
        <f t="shared" ca="1" si="1157"/>
        <v>0</v>
      </c>
      <c r="AX2809">
        <v>0</v>
      </c>
    </row>
    <row r="2810" spans="1:50">
      <c r="A2810" s="2">
        <v>41663</v>
      </c>
      <c r="B2810">
        <v>1810</v>
      </c>
      <c r="C2810">
        <v>12</v>
      </c>
      <c r="D2810">
        <f t="shared" ca="1" si="1148"/>
        <v>18.885486713838873</v>
      </c>
      <c r="E2810">
        <f t="shared" ca="1" si="1149"/>
        <v>-6.8854867138388727</v>
      </c>
      <c r="F2810" t="str">
        <f t="shared" ca="1" si="1150"/>
        <v>low</v>
      </c>
      <c r="G2810">
        <v>1403</v>
      </c>
      <c r="H2810">
        <f t="shared" si="1151"/>
        <v>1403</v>
      </c>
      <c r="I2810">
        <f t="shared" ca="1" si="1152"/>
        <v>1182.2951779227446</v>
      </c>
      <c r="J2810">
        <f t="shared" ca="1" si="1153"/>
        <v>220.70482207725536</v>
      </c>
      <c r="K2810" t="str">
        <f t="shared" ca="1" si="1154"/>
        <v>high</v>
      </c>
      <c r="L2810">
        <v>-2</v>
      </c>
      <c r="M2810" t="str">
        <f t="shared" si="1130"/>
        <v>low</v>
      </c>
      <c r="N2810">
        <f t="shared" si="1136"/>
        <v>1</v>
      </c>
      <c r="O2810">
        <f t="shared" si="1137"/>
        <v>5</v>
      </c>
      <c r="P2810" t="str">
        <f t="shared" si="1138"/>
        <v>pátek</v>
      </c>
      <c r="Q2810">
        <f t="shared" si="1155"/>
        <v>1</v>
      </c>
      <c r="R2810">
        <f t="shared" si="1155"/>
        <v>0</v>
      </c>
      <c r="S2810">
        <f t="shared" si="1155"/>
        <v>0</v>
      </c>
      <c r="T2810">
        <f t="shared" si="1155"/>
        <v>0</v>
      </c>
      <c r="U2810">
        <f t="shared" si="1155"/>
        <v>0</v>
      </c>
      <c r="V2810">
        <f t="shared" si="1155"/>
        <v>0</v>
      </c>
      <c r="W2810">
        <f t="shared" si="1155"/>
        <v>0</v>
      </c>
      <c r="X2810">
        <f t="shared" si="1155"/>
        <v>0</v>
      </c>
      <c r="Y2810">
        <f t="shared" si="1155"/>
        <v>0</v>
      </c>
      <c r="Z2810">
        <f t="shared" si="1155"/>
        <v>0</v>
      </c>
      <c r="AA2810">
        <f t="shared" si="1155"/>
        <v>0</v>
      </c>
      <c r="AB2810">
        <f t="shared" si="1155"/>
        <v>0</v>
      </c>
      <c r="AC2810">
        <f t="shared" si="1156"/>
        <v>0</v>
      </c>
      <c r="AD2810">
        <f t="shared" si="1156"/>
        <v>0</v>
      </c>
      <c r="AE2810">
        <f t="shared" si="1156"/>
        <v>0</v>
      </c>
      <c r="AF2810">
        <f t="shared" si="1156"/>
        <v>0</v>
      </c>
      <c r="AG2810">
        <f t="shared" si="1156"/>
        <v>1</v>
      </c>
      <c r="AH2810">
        <f t="shared" si="1156"/>
        <v>0</v>
      </c>
      <c r="AI2810">
        <f t="shared" si="1156"/>
        <v>0</v>
      </c>
      <c r="AJ2810">
        <f t="shared" ca="1" si="1139"/>
        <v>0</v>
      </c>
      <c r="AK2810">
        <f t="shared" ca="1" si="1140"/>
        <v>0</v>
      </c>
      <c r="AL2810">
        <f t="shared" ca="1" si="1141"/>
        <v>1</v>
      </c>
      <c r="AM2810">
        <f t="shared" ca="1" si="1142"/>
        <v>1</v>
      </c>
      <c r="AN2810">
        <f t="shared" ca="1" si="1143"/>
        <v>0</v>
      </c>
      <c r="AO2810">
        <f t="shared" ca="1" si="1144"/>
        <v>0</v>
      </c>
      <c r="AP2810">
        <f t="shared" ca="1" si="1145"/>
        <v>1</v>
      </c>
      <c r="AQ2810">
        <f t="shared" ca="1" si="1146"/>
        <v>0</v>
      </c>
      <c r="AR2810">
        <f t="shared" ca="1" si="1147"/>
        <v>0</v>
      </c>
      <c r="AS2810">
        <v>1</v>
      </c>
      <c r="AT2810">
        <v>1</v>
      </c>
      <c r="AU2810">
        <f t="shared" ca="1" si="1157"/>
        <v>1</v>
      </c>
      <c r="AV2810">
        <f t="shared" ca="1" si="1157"/>
        <v>0</v>
      </c>
      <c r="AW2810">
        <f t="shared" ca="1" si="1157"/>
        <v>0</v>
      </c>
      <c r="AX2810">
        <v>0</v>
      </c>
    </row>
    <row r="2811" spans="1:50">
      <c r="A2811" s="2">
        <v>41664</v>
      </c>
      <c r="B2811">
        <v>1811</v>
      </c>
      <c r="C2811">
        <v>15</v>
      </c>
      <c r="D2811">
        <f t="shared" ca="1" si="1148"/>
        <v>18.885668635099851</v>
      </c>
      <c r="E2811">
        <f t="shared" ca="1" si="1149"/>
        <v>-3.8856686350998508</v>
      </c>
      <c r="F2811" t="str">
        <f t="shared" ca="1" si="1150"/>
        <v>low</v>
      </c>
      <c r="G2811">
        <v>598</v>
      </c>
      <c r="H2811">
        <f t="shared" si="1151"/>
        <v>598</v>
      </c>
      <c r="I2811">
        <f t="shared" ca="1" si="1152"/>
        <v>1182.422050000454</v>
      </c>
      <c r="J2811">
        <f t="shared" ca="1" si="1153"/>
        <v>-584.42205000045396</v>
      </c>
      <c r="K2811" t="str">
        <f t="shared" ca="1" si="1154"/>
        <v>low</v>
      </c>
      <c r="L2811">
        <v>-2</v>
      </c>
      <c r="M2811" t="str">
        <f t="shared" si="1130"/>
        <v>low</v>
      </c>
      <c r="N2811">
        <f t="shared" si="1136"/>
        <v>1</v>
      </c>
      <c r="O2811">
        <f t="shared" si="1137"/>
        <v>6</v>
      </c>
      <c r="P2811" t="str">
        <f t="shared" si="1138"/>
        <v>sobota</v>
      </c>
      <c r="Q2811">
        <f t="shared" ref="Q2811:AB2820" si="1158">VLOOKUP($N2811,$V$31:$AH$42,Q$592+1,0)</f>
        <v>1</v>
      </c>
      <c r="R2811">
        <f t="shared" si="1158"/>
        <v>0</v>
      </c>
      <c r="S2811">
        <f t="shared" si="1158"/>
        <v>0</v>
      </c>
      <c r="T2811">
        <f t="shared" si="1158"/>
        <v>0</v>
      </c>
      <c r="U2811">
        <f t="shared" si="1158"/>
        <v>0</v>
      </c>
      <c r="V2811">
        <f t="shared" si="1158"/>
        <v>0</v>
      </c>
      <c r="W2811">
        <f t="shared" si="1158"/>
        <v>0</v>
      </c>
      <c r="X2811">
        <f t="shared" si="1158"/>
        <v>0</v>
      </c>
      <c r="Y2811">
        <f t="shared" si="1158"/>
        <v>0</v>
      </c>
      <c r="Z2811">
        <f t="shared" si="1158"/>
        <v>0</v>
      </c>
      <c r="AA2811">
        <f t="shared" si="1158"/>
        <v>0</v>
      </c>
      <c r="AB2811">
        <f t="shared" si="1158"/>
        <v>0</v>
      </c>
      <c r="AC2811">
        <f t="shared" ref="AC2811:AI2820" si="1159">VLOOKUP($O2811,$V$74:$AC$80,AC$592+1,0)</f>
        <v>0</v>
      </c>
      <c r="AD2811">
        <f t="shared" si="1159"/>
        <v>0</v>
      </c>
      <c r="AE2811">
        <f t="shared" si="1159"/>
        <v>0</v>
      </c>
      <c r="AF2811">
        <f t="shared" si="1159"/>
        <v>0</v>
      </c>
      <c r="AG2811">
        <f t="shared" si="1159"/>
        <v>0</v>
      </c>
      <c r="AH2811">
        <f t="shared" si="1159"/>
        <v>1</v>
      </c>
      <c r="AI2811">
        <f t="shared" si="1159"/>
        <v>0</v>
      </c>
      <c r="AJ2811">
        <f t="shared" ca="1" si="1139"/>
        <v>0</v>
      </c>
      <c r="AK2811">
        <f t="shared" ca="1" si="1140"/>
        <v>0</v>
      </c>
      <c r="AL2811">
        <f t="shared" ca="1" si="1141"/>
        <v>1</v>
      </c>
      <c r="AM2811">
        <f t="shared" ca="1" si="1142"/>
        <v>1</v>
      </c>
      <c r="AN2811">
        <f t="shared" ca="1" si="1143"/>
        <v>0</v>
      </c>
      <c r="AO2811">
        <f t="shared" ca="1" si="1144"/>
        <v>0</v>
      </c>
      <c r="AP2811">
        <f t="shared" ca="1" si="1145"/>
        <v>1</v>
      </c>
      <c r="AQ2811">
        <f t="shared" ca="1" si="1146"/>
        <v>0</v>
      </c>
      <c r="AR2811">
        <f t="shared" ca="1" si="1147"/>
        <v>0</v>
      </c>
      <c r="AS2811">
        <v>0</v>
      </c>
      <c r="AT2811">
        <v>1</v>
      </c>
      <c r="AU2811">
        <f t="shared" ca="1" si="1157"/>
        <v>1</v>
      </c>
      <c r="AV2811">
        <f t="shared" ca="1" si="1157"/>
        <v>0</v>
      </c>
      <c r="AW2811">
        <f t="shared" ca="1" si="1157"/>
        <v>0</v>
      </c>
      <c r="AX2811">
        <v>0</v>
      </c>
    </row>
    <row r="2812" spans="1:50">
      <c r="A2812" s="2">
        <v>41665</v>
      </c>
      <c r="B2812">
        <v>1812</v>
      </c>
      <c r="C2812">
        <v>7</v>
      </c>
      <c r="D2812">
        <f t="shared" ca="1" si="1148"/>
        <v>18.885848432324224</v>
      </c>
      <c r="E2812">
        <f t="shared" ca="1" si="1149"/>
        <v>-11.885848432324224</v>
      </c>
      <c r="F2812" t="str">
        <f t="shared" ca="1" si="1150"/>
        <v>low</v>
      </c>
      <c r="G2812">
        <v>402</v>
      </c>
      <c r="H2812">
        <f t="shared" si="1151"/>
        <v>402</v>
      </c>
      <c r="I2812">
        <f t="shared" ca="1" si="1152"/>
        <v>1182.5487241899123</v>
      </c>
      <c r="J2812">
        <f t="shared" ca="1" si="1153"/>
        <v>-780.54872418991226</v>
      </c>
      <c r="K2812" t="str">
        <f t="shared" ca="1" si="1154"/>
        <v>low</v>
      </c>
      <c r="L2812">
        <v>-9.4499999999999993</v>
      </c>
      <c r="M2812" t="str">
        <f t="shared" si="1130"/>
        <v>low</v>
      </c>
      <c r="N2812">
        <f t="shared" si="1136"/>
        <v>1</v>
      </c>
      <c r="O2812">
        <f t="shared" si="1137"/>
        <v>7</v>
      </c>
      <c r="P2812" t="str">
        <f t="shared" si="1138"/>
        <v>neděle</v>
      </c>
      <c r="Q2812">
        <f t="shared" si="1158"/>
        <v>1</v>
      </c>
      <c r="R2812">
        <f t="shared" si="1158"/>
        <v>0</v>
      </c>
      <c r="S2812">
        <f t="shared" si="1158"/>
        <v>0</v>
      </c>
      <c r="T2812">
        <f t="shared" si="1158"/>
        <v>0</v>
      </c>
      <c r="U2812">
        <f t="shared" si="1158"/>
        <v>0</v>
      </c>
      <c r="V2812">
        <f t="shared" si="1158"/>
        <v>0</v>
      </c>
      <c r="W2812">
        <f t="shared" si="1158"/>
        <v>0</v>
      </c>
      <c r="X2812">
        <f t="shared" si="1158"/>
        <v>0</v>
      </c>
      <c r="Y2812">
        <f t="shared" si="1158"/>
        <v>0</v>
      </c>
      <c r="Z2812">
        <f t="shared" si="1158"/>
        <v>0</v>
      </c>
      <c r="AA2812">
        <f t="shared" si="1158"/>
        <v>0</v>
      </c>
      <c r="AB2812">
        <f t="shared" si="1158"/>
        <v>0</v>
      </c>
      <c r="AC2812">
        <f t="shared" si="1159"/>
        <v>0</v>
      </c>
      <c r="AD2812">
        <f t="shared" si="1159"/>
        <v>0</v>
      </c>
      <c r="AE2812">
        <f t="shared" si="1159"/>
        <v>0</v>
      </c>
      <c r="AF2812">
        <f t="shared" si="1159"/>
        <v>0</v>
      </c>
      <c r="AG2812">
        <f t="shared" si="1159"/>
        <v>0</v>
      </c>
      <c r="AH2812">
        <f t="shared" si="1159"/>
        <v>0</v>
      </c>
      <c r="AI2812">
        <f t="shared" si="1159"/>
        <v>1</v>
      </c>
      <c r="AJ2812">
        <f t="shared" ca="1" si="1139"/>
        <v>0</v>
      </c>
      <c r="AK2812">
        <f t="shared" ca="1" si="1140"/>
        <v>0</v>
      </c>
      <c r="AL2812">
        <f t="shared" ca="1" si="1141"/>
        <v>1</v>
      </c>
      <c r="AM2812">
        <f t="shared" ca="1" si="1142"/>
        <v>0</v>
      </c>
      <c r="AN2812">
        <f t="shared" ca="1" si="1143"/>
        <v>1</v>
      </c>
      <c r="AO2812">
        <f t="shared" ca="1" si="1144"/>
        <v>0</v>
      </c>
      <c r="AP2812">
        <f t="shared" ca="1" si="1145"/>
        <v>1</v>
      </c>
      <c r="AQ2812">
        <f t="shared" ca="1" si="1146"/>
        <v>0</v>
      </c>
      <c r="AR2812">
        <f t="shared" ca="1" si="1147"/>
        <v>0</v>
      </c>
      <c r="AS2812">
        <v>0</v>
      </c>
      <c r="AT2812">
        <v>0</v>
      </c>
      <c r="AU2812">
        <f t="shared" ca="1" si="1157"/>
        <v>1</v>
      </c>
      <c r="AV2812">
        <f t="shared" ca="1" si="1157"/>
        <v>0</v>
      </c>
      <c r="AW2812">
        <f t="shared" ca="1" si="1157"/>
        <v>0</v>
      </c>
      <c r="AX2812">
        <v>0</v>
      </c>
    </row>
    <row r="2813" spans="1:50">
      <c r="A2813" s="2">
        <v>41666</v>
      </c>
      <c r="B2813">
        <v>1813</v>
      </c>
      <c r="C2813">
        <v>19</v>
      </c>
      <c r="D2813">
        <f t="shared" ca="1" si="1148"/>
        <v>18.886026113230578</v>
      </c>
      <c r="E2813">
        <f t="shared" ca="1" si="1149"/>
        <v>0.11397388676942199</v>
      </c>
      <c r="F2813" t="str">
        <f t="shared" ca="1" si="1150"/>
        <v>medium</v>
      </c>
      <c r="G2813">
        <v>714</v>
      </c>
      <c r="H2813">
        <f t="shared" si="1151"/>
        <v>714</v>
      </c>
      <c r="I2813">
        <f t="shared" ca="1" si="1152"/>
        <v>1182.6752003397485</v>
      </c>
      <c r="J2813">
        <f t="shared" ca="1" si="1153"/>
        <v>-468.67520033974847</v>
      </c>
      <c r="K2813" t="str">
        <f t="shared" ca="1" si="1154"/>
        <v>low</v>
      </c>
      <c r="L2813">
        <v>-6.5</v>
      </c>
      <c r="M2813" t="str">
        <f t="shared" si="1130"/>
        <v>low</v>
      </c>
      <c r="N2813">
        <f t="shared" si="1136"/>
        <v>1</v>
      </c>
      <c r="O2813">
        <f t="shared" si="1137"/>
        <v>1</v>
      </c>
      <c r="P2813" t="str">
        <f t="shared" si="1138"/>
        <v>pondělí</v>
      </c>
      <c r="Q2813">
        <f t="shared" si="1158"/>
        <v>1</v>
      </c>
      <c r="R2813">
        <f t="shared" si="1158"/>
        <v>0</v>
      </c>
      <c r="S2813">
        <f t="shared" si="1158"/>
        <v>0</v>
      </c>
      <c r="T2813">
        <f t="shared" si="1158"/>
        <v>0</v>
      </c>
      <c r="U2813">
        <f t="shared" si="1158"/>
        <v>0</v>
      </c>
      <c r="V2813">
        <f t="shared" si="1158"/>
        <v>0</v>
      </c>
      <c r="W2813">
        <f t="shared" si="1158"/>
        <v>0</v>
      </c>
      <c r="X2813">
        <f t="shared" si="1158"/>
        <v>0</v>
      </c>
      <c r="Y2813">
        <f t="shared" si="1158"/>
        <v>0</v>
      </c>
      <c r="Z2813">
        <f t="shared" si="1158"/>
        <v>0</v>
      </c>
      <c r="AA2813">
        <f t="shared" si="1158"/>
        <v>0</v>
      </c>
      <c r="AB2813">
        <f t="shared" si="1158"/>
        <v>0</v>
      </c>
      <c r="AC2813">
        <f t="shared" si="1159"/>
        <v>1</v>
      </c>
      <c r="AD2813">
        <f t="shared" si="1159"/>
        <v>0</v>
      </c>
      <c r="AE2813">
        <f t="shared" si="1159"/>
        <v>0</v>
      </c>
      <c r="AF2813">
        <f t="shared" si="1159"/>
        <v>0</v>
      </c>
      <c r="AG2813">
        <f t="shared" si="1159"/>
        <v>0</v>
      </c>
      <c r="AH2813">
        <f t="shared" si="1159"/>
        <v>0</v>
      </c>
      <c r="AI2813">
        <f t="shared" si="1159"/>
        <v>0</v>
      </c>
      <c r="AJ2813">
        <f t="shared" ca="1" si="1139"/>
        <v>0</v>
      </c>
      <c r="AK2813">
        <f t="shared" ca="1" si="1140"/>
        <v>0</v>
      </c>
      <c r="AL2813">
        <f t="shared" ca="1" si="1141"/>
        <v>1</v>
      </c>
      <c r="AM2813">
        <f t="shared" ca="1" si="1142"/>
        <v>0</v>
      </c>
      <c r="AN2813">
        <f t="shared" ca="1" si="1143"/>
        <v>1</v>
      </c>
      <c r="AO2813">
        <f t="shared" ca="1" si="1144"/>
        <v>0</v>
      </c>
      <c r="AP2813">
        <f t="shared" ca="1" si="1145"/>
        <v>1</v>
      </c>
      <c r="AQ2813">
        <f t="shared" ca="1" si="1146"/>
        <v>0</v>
      </c>
      <c r="AR2813">
        <f t="shared" ca="1" si="1147"/>
        <v>0</v>
      </c>
      <c r="AS2813">
        <v>0</v>
      </c>
      <c r="AT2813">
        <v>1</v>
      </c>
      <c r="AU2813">
        <f t="shared" ca="1" si="1157"/>
        <v>0</v>
      </c>
      <c r="AV2813">
        <f t="shared" ca="1" si="1157"/>
        <v>1</v>
      </c>
      <c r="AW2813">
        <f t="shared" ca="1" si="1157"/>
        <v>0</v>
      </c>
      <c r="AX2813">
        <v>0</v>
      </c>
    </row>
    <row r="2814" spans="1:50">
      <c r="A2814" s="2">
        <v>41667</v>
      </c>
      <c r="B2814">
        <v>1814</v>
      </c>
      <c r="C2814">
        <v>23</v>
      </c>
      <c r="D2814">
        <f t="shared" ca="1" si="1148"/>
        <v>18.886201685537493</v>
      </c>
      <c r="E2814">
        <f t="shared" ca="1" si="1149"/>
        <v>4.1137983144625068</v>
      </c>
      <c r="F2814" t="str">
        <f t="shared" ca="1" si="1150"/>
        <v>high</v>
      </c>
      <c r="G2814">
        <v>1066</v>
      </c>
      <c r="H2814">
        <f t="shared" si="1151"/>
        <v>1066</v>
      </c>
      <c r="I2814">
        <f t="shared" ca="1" si="1152"/>
        <v>1182.8014782985915</v>
      </c>
      <c r="J2814">
        <f t="shared" ca="1" si="1153"/>
        <v>-116.80147829859152</v>
      </c>
      <c r="K2814" t="str">
        <f t="shared" ca="1" si="1154"/>
        <v>medium</v>
      </c>
      <c r="L2814">
        <v>-3.2666666666666662</v>
      </c>
      <c r="M2814" t="str">
        <f t="shared" si="1130"/>
        <v>low</v>
      </c>
      <c r="N2814">
        <f t="shared" si="1136"/>
        <v>1</v>
      </c>
      <c r="O2814">
        <f t="shared" si="1137"/>
        <v>2</v>
      </c>
      <c r="P2814" t="str">
        <f t="shared" si="1138"/>
        <v>úterý</v>
      </c>
      <c r="Q2814">
        <f t="shared" si="1158"/>
        <v>1</v>
      </c>
      <c r="R2814">
        <f t="shared" si="1158"/>
        <v>0</v>
      </c>
      <c r="S2814">
        <f t="shared" si="1158"/>
        <v>0</v>
      </c>
      <c r="T2814">
        <f t="shared" si="1158"/>
        <v>0</v>
      </c>
      <c r="U2814">
        <f t="shared" si="1158"/>
        <v>0</v>
      </c>
      <c r="V2814">
        <f t="shared" si="1158"/>
        <v>0</v>
      </c>
      <c r="W2814">
        <f t="shared" si="1158"/>
        <v>0</v>
      </c>
      <c r="X2814">
        <f t="shared" si="1158"/>
        <v>0</v>
      </c>
      <c r="Y2814">
        <f t="shared" si="1158"/>
        <v>0</v>
      </c>
      <c r="Z2814">
        <f t="shared" si="1158"/>
        <v>0</v>
      </c>
      <c r="AA2814">
        <f t="shared" si="1158"/>
        <v>0</v>
      </c>
      <c r="AB2814">
        <f t="shared" si="1158"/>
        <v>0</v>
      </c>
      <c r="AC2814">
        <f t="shared" si="1159"/>
        <v>0</v>
      </c>
      <c r="AD2814">
        <f t="shared" si="1159"/>
        <v>1</v>
      </c>
      <c r="AE2814">
        <f t="shared" si="1159"/>
        <v>0</v>
      </c>
      <c r="AF2814">
        <f t="shared" si="1159"/>
        <v>0</v>
      </c>
      <c r="AG2814">
        <f t="shared" si="1159"/>
        <v>0</v>
      </c>
      <c r="AH2814">
        <f t="shared" si="1159"/>
        <v>0</v>
      </c>
      <c r="AI2814">
        <f t="shared" si="1159"/>
        <v>0</v>
      </c>
      <c r="AJ2814">
        <f t="shared" ca="1" si="1139"/>
        <v>0</v>
      </c>
      <c r="AK2814">
        <f t="shared" ca="1" si="1140"/>
        <v>0</v>
      </c>
      <c r="AL2814">
        <f t="shared" ca="1" si="1141"/>
        <v>1</v>
      </c>
      <c r="AM2814">
        <f t="shared" ca="1" si="1142"/>
        <v>0</v>
      </c>
      <c r="AN2814">
        <f t="shared" ca="1" si="1143"/>
        <v>1</v>
      </c>
      <c r="AO2814">
        <f t="shared" ca="1" si="1144"/>
        <v>0</v>
      </c>
      <c r="AP2814">
        <f t="shared" ca="1" si="1145"/>
        <v>1</v>
      </c>
      <c r="AQ2814">
        <f t="shared" ca="1" si="1146"/>
        <v>0</v>
      </c>
      <c r="AR2814">
        <f t="shared" ca="1" si="1147"/>
        <v>0</v>
      </c>
      <c r="AS2814">
        <v>1</v>
      </c>
      <c r="AT2814">
        <v>1</v>
      </c>
      <c r="AU2814">
        <f t="shared" ca="1" si="1157"/>
        <v>0</v>
      </c>
      <c r="AV2814">
        <f t="shared" ca="1" si="1157"/>
        <v>0</v>
      </c>
      <c r="AW2814">
        <f t="shared" ca="1" si="1157"/>
        <v>1</v>
      </c>
      <c r="AX2814">
        <v>0</v>
      </c>
    </row>
    <row r="2815" spans="1:50">
      <c r="A2815" s="2">
        <v>41668</v>
      </c>
      <c r="B2815">
        <v>1815</v>
      </c>
      <c r="C2815">
        <v>19</v>
      </c>
      <c r="D2815">
        <f t="shared" ca="1" si="1148"/>
        <v>18.886375156963542</v>
      </c>
      <c r="E2815">
        <f t="shared" ca="1" si="1149"/>
        <v>0.11362484303645815</v>
      </c>
      <c r="F2815" t="str">
        <f t="shared" ca="1" si="1150"/>
        <v>medium</v>
      </c>
      <c r="G2815">
        <v>1694</v>
      </c>
      <c r="H2815">
        <f t="shared" si="1151"/>
        <v>1694</v>
      </c>
      <c r="I2815">
        <f t="shared" ca="1" si="1152"/>
        <v>1182.9275579150706</v>
      </c>
      <c r="J2815">
        <f t="shared" ca="1" si="1153"/>
        <v>511.07244208492943</v>
      </c>
      <c r="K2815" t="str">
        <f t="shared" ca="1" si="1154"/>
        <v>high</v>
      </c>
      <c r="L2815">
        <v>-4.5250000000000004</v>
      </c>
      <c r="M2815" t="str">
        <f t="shared" si="1130"/>
        <v>low</v>
      </c>
      <c r="N2815">
        <f t="shared" si="1136"/>
        <v>1</v>
      </c>
      <c r="O2815">
        <f t="shared" si="1137"/>
        <v>3</v>
      </c>
      <c r="P2815" t="str">
        <f t="shared" si="1138"/>
        <v>středa</v>
      </c>
      <c r="Q2815">
        <f t="shared" si="1158"/>
        <v>1</v>
      </c>
      <c r="R2815">
        <f t="shared" si="1158"/>
        <v>0</v>
      </c>
      <c r="S2815">
        <f t="shared" si="1158"/>
        <v>0</v>
      </c>
      <c r="T2815">
        <f t="shared" si="1158"/>
        <v>0</v>
      </c>
      <c r="U2815">
        <f t="shared" si="1158"/>
        <v>0</v>
      </c>
      <c r="V2815">
        <f t="shared" si="1158"/>
        <v>0</v>
      </c>
      <c r="W2815">
        <f t="shared" si="1158"/>
        <v>0</v>
      </c>
      <c r="X2815">
        <f t="shared" si="1158"/>
        <v>0</v>
      </c>
      <c r="Y2815">
        <f t="shared" si="1158"/>
        <v>0</v>
      </c>
      <c r="Z2815">
        <f t="shared" si="1158"/>
        <v>0</v>
      </c>
      <c r="AA2815">
        <f t="shared" si="1158"/>
        <v>0</v>
      </c>
      <c r="AB2815">
        <f t="shared" si="1158"/>
        <v>0</v>
      </c>
      <c r="AC2815">
        <f t="shared" si="1159"/>
        <v>0</v>
      </c>
      <c r="AD2815">
        <f t="shared" si="1159"/>
        <v>0</v>
      </c>
      <c r="AE2815">
        <f t="shared" si="1159"/>
        <v>1</v>
      </c>
      <c r="AF2815">
        <f t="shared" si="1159"/>
        <v>0</v>
      </c>
      <c r="AG2815">
        <f t="shared" si="1159"/>
        <v>0</v>
      </c>
      <c r="AH2815">
        <f t="shared" si="1159"/>
        <v>0</v>
      </c>
      <c r="AI2815">
        <f t="shared" si="1159"/>
        <v>0</v>
      </c>
      <c r="AJ2815">
        <f t="shared" ca="1" si="1139"/>
        <v>0</v>
      </c>
      <c r="AK2815">
        <f t="shared" ca="1" si="1140"/>
        <v>1</v>
      </c>
      <c r="AL2815">
        <f t="shared" ca="1" si="1141"/>
        <v>0</v>
      </c>
      <c r="AM2815">
        <f t="shared" ca="1" si="1142"/>
        <v>1</v>
      </c>
      <c r="AN2815">
        <f t="shared" ca="1" si="1143"/>
        <v>0</v>
      </c>
      <c r="AO2815">
        <f t="shared" ca="1" si="1144"/>
        <v>0</v>
      </c>
      <c r="AP2815">
        <f t="shared" ca="1" si="1145"/>
        <v>1</v>
      </c>
      <c r="AQ2815">
        <f t="shared" ca="1" si="1146"/>
        <v>0</v>
      </c>
      <c r="AR2815">
        <f t="shared" ca="1" si="1147"/>
        <v>0</v>
      </c>
      <c r="AS2815">
        <v>0</v>
      </c>
      <c r="AT2815">
        <v>1</v>
      </c>
      <c r="AU2815">
        <f t="shared" ca="1" si="1157"/>
        <v>0</v>
      </c>
      <c r="AV2815">
        <f t="shared" ca="1" si="1157"/>
        <v>1</v>
      </c>
      <c r="AW2815">
        <f t="shared" ca="1" si="1157"/>
        <v>0</v>
      </c>
      <c r="AX2815">
        <v>0</v>
      </c>
    </row>
    <row r="2816" spans="1:50">
      <c r="A2816" s="2">
        <v>41669</v>
      </c>
      <c r="B2816">
        <v>1816</v>
      </c>
      <c r="C2816">
        <v>8</v>
      </c>
      <c r="D2816">
        <f t="shared" ca="1" si="1148"/>
        <v>18.886546535227311</v>
      </c>
      <c r="E2816">
        <f t="shared" ca="1" si="1149"/>
        <v>-10.886546535227311</v>
      </c>
      <c r="F2816" t="str">
        <f t="shared" ca="1" si="1150"/>
        <v>low</v>
      </c>
      <c r="G2816">
        <v>756</v>
      </c>
      <c r="H2816">
        <f t="shared" si="1151"/>
        <v>756</v>
      </c>
      <c r="I2816">
        <f t="shared" ca="1" si="1152"/>
        <v>1183.0534390378143</v>
      </c>
      <c r="J2816">
        <f t="shared" ca="1" si="1153"/>
        <v>-427.05343903781431</v>
      </c>
      <c r="K2816" t="str">
        <f t="shared" ca="1" si="1154"/>
        <v>low</v>
      </c>
      <c r="L2816">
        <v>-4.3</v>
      </c>
      <c r="M2816" t="str">
        <f t="shared" si="1130"/>
        <v>low</v>
      </c>
      <c r="N2816">
        <f t="shared" si="1136"/>
        <v>1</v>
      </c>
      <c r="O2816">
        <f t="shared" si="1137"/>
        <v>4</v>
      </c>
      <c r="P2816" t="str">
        <f t="shared" si="1138"/>
        <v>čtvrtek</v>
      </c>
      <c r="Q2816">
        <f t="shared" si="1158"/>
        <v>1</v>
      </c>
      <c r="R2816">
        <f t="shared" si="1158"/>
        <v>0</v>
      </c>
      <c r="S2816">
        <f t="shared" si="1158"/>
        <v>0</v>
      </c>
      <c r="T2816">
        <f t="shared" si="1158"/>
        <v>0</v>
      </c>
      <c r="U2816">
        <f t="shared" si="1158"/>
        <v>0</v>
      </c>
      <c r="V2816">
        <f t="shared" si="1158"/>
        <v>0</v>
      </c>
      <c r="W2816">
        <f t="shared" si="1158"/>
        <v>0</v>
      </c>
      <c r="X2816">
        <f t="shared" si="1158"/>
        <v>0</v>
      </c>
      <c r="Y2816">
        <f t="shared" si="1158"/>
        <v>0</v>
      </c>
      <c r="Z2816">
        <f t="shared" si="1158"/>
        <v>0</v>
      </c>
      <c r="AA2816">
        <f t="shared" si="1158"/>
        <v>0</v>
      </c>
      <c r="AB2816">
        <f t="shared" si="1158"/>
        <v>0</v>
      </c>
      <c r="AC2816">
        <f t="shared" si="1159"/>
        <v>0</v>
      </c>
      <c r="AD2816">
        <f t="shared" si="1159"/>
        <v>0</v>
      </c>
      <c r="AE2816">
        <f t="shared" si="1159"/>
        <v>0</v>
      </c>
      <c r="AF2816">
        <f t="shared" si="1159"/>
        <v>1</v>
      </c>
      <c r="AG2816">
        <f t="shared" si="1159"/>
        <v>0</v>
      </c>
      <c r="AH2816">
        <f t="shared" si="1159"/>
        <v>0</v>
      </c>
      <c r="AI2816">
        <f t="shared" si="1159"/>
        <v>0</v>
      </c>
      <c r="AJ2816">
        <f t="shared" ca="1" si="1139"/>
        <v>0</v>
      </c>
      <c r="AK2816">
        <f t="shared" ca="1" si="1140"/>
        <v>1</v>
      </c>
      <c r="AL2816">
        <f t="shared" ca="1" si="1141"/>
        <v>0</v>
      </c>
      <c r="AM2816">
        <f t="shared" ca="1" si="1142"/>
        <v>0</v>
      </c>
      <c r="AN2816">
        <f t="shared" ca="1" si="1143"/>
        <v>1</v>
      </c>
      <c r="AO2816">
        <f t="shared" ca="1" si="1144"/>
        <v>0</v>
      </c>
      <c r="AP2816">
        <f t="shared" ca="1" si="1145"/>
        <v>1</v>
      </c>
      <c r="AQ2816">
        <f t="shared" ca="1" si="1146"/>
        <v>0</v>
      </c>
      <c r="AR2816">
        <f t="shared" ca="1" si="1147"/>
        <v>0</v>
      </c>
      <c r="AS2816">
        <v>0</v>
      </c>
      <c r="AT2816">
        <v>0</v>
      </c>
      <c r="AU2816">
        <f t="shared" ca="1" si="1157"/>
        <v>1</v>
      </c>
      <c r="AV2816">
        <f t="shared" ca="1" si="1157"/>
        <v>0</v>
      </c>
      <c r="AW2816">
        <f t="shared" ca="1" si="1157"/>
        <v>0</v>
      </c>
      <c r="AX2816">
        <v>0</v>
      </c>
    </row>
    <row r="2817" spans="1:50">
      <c r="A2817" s="2">
        <v>41670</v>
      </c>
      <c r="B2817">
        <v>1817</v>
      </c>
      <c r="C2817">
        <v>15</v>
      </c>
      <c r="D2817">
        <f t="shared" ca="1" si="1148"/>
        <v>18.886715828047368</v>
      </c>
      <c r="E2817">
        <f t="shared" ca="1" si="1149"/>
        <v>-3.8867158280473681</v>
      </c>
      <c r="F2817" t="str">
        <f t="shared" ca="1" si="1150"/>
        <v>low</v>
      </c>
      <c r="G2817">
        <v>772</v>
      </c>
      <c r="H2817">
        <f t="shared" si="1151"/>
        <v>772</v>
      </c>
      <c r="I2817">
        <f t="shared" ca="1" si="1152"/>
        <v>1183.1791215154522</v>
      </c>
      <c r="J2817">
        <f t="shared" ca="1" si="1153"/>
        <v>-411.17912151545215</v>
      </c>
      <c r="K2817" t="str">
        <f t="shared" ca="1" si="1154"/>
        <v>low</v>
      </c>
      <c r="L2817">
        <v>-0.76666666666666672</v>
      </c>
      <c r="M2817" t="str">
        <f t="shared" si="1130"/>
        <v>low</v>
      </c>
      <c r="N2817">
        <f t="shared" si="1136"/>
        <v>1</v>
      </c>
      <c r="O2817">
        <f t="shared" si="1137"/>
        <v>5</v>
      </c>
      <c r="P2817" t="str">
        <f t="shared" si="1138"/>
        <v>pátek</v>
      </c>
      <c r="Q2817">
        <f t="shared" si="1158"/>
        <v>1</v>
      </c>
      <c r="R2817">
        <f t="shared" si="1158"/>
        <v>0</v>
      </c>
      <c r="S2817">
        <f t="shared" si="1158"/>
        <v>0</v>
      </c>
      <c r="T2817">
        <f t="shared" si="1158"/>
        <v>0</v>
      </c>
      <c r="U2817">
        <f t="shared" si="1158"/>
        <v>0</v>
      </c>
      <c r="V2817">
        <f t="shared" si="1158"/>
        <v>0</v>
      </c>
      <c r="W2817">
        <f t="shared" si="1158"/>
        <v>0</v>
      </c>
      <c r="X2817">
        <f t="shared" si="1158"/>
        <v>0</v>
      </c>
      <c r="Y2817">
        <f t="shared" si="1158"/>
        <v>0</v>
      </c>
      <c r="Z2817">
        <f t="shared" si="1158"/>
        <v>0</v>
      </c>
      <c r="AA2817">
        <f t="shared" si="1158"/>
        <v>0</v>
      </c>
      <c r="AB2817">
        <f t="shared" si="1158"/>
        <v>0</v>
      </c>
      <c r="AC2817">
        <f t="shared" si="1159"/>
        <v>0</v>
      </c>
      <c r="AD2817">
        <f t="shared" si="1159"/>
        <v>0</v>
      </c>
      <c r="AE2817">
        <f t="shared" si="1159"/>
        <v>0</v>
      </c>
      <c r="AF2817">
        <f t="shared" si="1159"/>
        <v>0</v>
      </c>
      <c r="AG2817">
        <f t="shared" si="1159"/>
        <v>1</v>
      </c>
      <c r="AH2817">
        <f t="shared" si="1159"/>
        <v>0</v>
      </c>
      <c r="AI2817">
        <f t="shared" si="1159"/>
        <v>0</v>
      </c>
      <c r="AJ2817">
        <f t="shared" ca="1" si="1139"/>
        <v>0</v>
      </c>
      <c r="AK2817">
        <f t="shared" ca="1" si="1140"/>
        <v>0</v>
      </c>
      <c r="AL2817">
        <f t="shared" ca="1" si="1141"/>
        <v>1</v>
      </c>
      <c r="AM2817">
        <f t="shared" ca="1" si="1142"/>
        <v>1</v>
      </c>
      <c r="AN2817">
        <f t="shared" ca="1" si="1143"/>
        <v>0</v>
      </c>
      <c r="AO2817">
        <f t="shared" ca="1" si="1144"/>
        <v>0</v>
      </c>
      <c r="AP2817">
        <f t="shared" ca="1" si="1145"/>
        <v>1</v>
      </c>
      <c r="AQ2817">
        <f t="shared" ca="1" si="1146"/>
        <v>0</v>
      </c>
      <c r="AR2817">
        <f t="shared" ca="1" si="1147"/>
        <v>0</v>
      </c>
      <c r="AS2817">
        <v>0</v>
      </c>
      <c r="AT2817">
        <v>0</v>
      </c>
      <c r="AU2817">
        <f t="shared" ca="1" si="1157"/>
        <v>1</v>
      </c>
      <c r="AV2817">
        <f t="shared" ca="1" si="1157"/>
        <v>0</v>
      </c>
      <c r="AW2817">
        <f t="shared" ca="1" si="1157"/>
        <v>0</v>
      </c>
      <c r="AX2817">
        <v>0</v>
      </c>
    </row>
    <row r="2818" spans="1:50">
      <c r="A2818" s="2">
        <v>41671</v>
      </c>
      <c r="B2818">
        <v>1818</v>
      </c>
      <c r="C2818">
        <v>14</v>
      </c>
      <c r="D2818">
        <f t="shared" ca="1" si="1148"/>
        <v>18.886883043142308</v>
      </c>
      <c r="E2818">
        <f t="shared" ca="1" si="1149"/>
        <v>-4.8868830431423085</v>
      </c>
      <c r="F2818" t="str">
        <f t="shared" ca="1" si="1150"/>
        <v>low</v>
      </c>
      <c r="G2818">
        <v>467</v>
      </c>
      <c r="H2818">
        <f t="shared" si="1151"/>
        <v>467</v>
      </c>
      <c r="I2818">
        <f t="shared" ca="1" si="1152"/>
        <v>1183.3046051966126</v>
      </c>
      <c r="J2818">
        <f t="shared" ca="1" si="1153"/>
        <v>-716.30460519661256</v>
      </c>
      <c r="K2818" t="str">
        <f t="shared" ca="1" si="1154"/>
        <v>low</v>
      </c>
      <c r="L2818">
        <v>0.7</v>
      </c>
      <c r="M2818" t="str">
        <f t="shared" si="1130"/>
        <v>low</v>
      </c>
      <c r="N2818">
        <f t="shared" si="1136"/>
        <v>2</v>
      </c>
      <c r="O2818">
        <f t="shared" si="1137"/>
        <v>6</v>
      </c>
      <c r="P2818" t="str">
        <f t="shared" si="1138"/>
        <v>sobota</v>
      </c>
      <c r="Q2818">
        <f t="shared" si="1158"/>
        <v>0</v>
      </c>
      <c r="R2818">
        <f t="shared" si="1158"/>
        <v>1</v>
      </c>
      <c r="S2818">
        <f t="shared" si="1158"/>
        <v>0</v>
      </c>
      <c r="T2818">
        <f t="shared" si="1158"/>
        <v>0</v>
      </c>
      <c r="U2818">
        <f t="shared" si="1158"/>
        <v>0</v>
      </c>
      <c r="V2818">
        <f t="shared" si="1158"/>
        <v>0</v>
      </c>
      <c r="W2818">
        <f t="shared" si="1158"/>
        <v>0</v>
      </c>
      <c r="X2818">
        <f t="shared" si="1158"/>
        <v>0</v>
      </c>
      <c r="Y2818">
        <f t="shared" si="1158"/>
        <v>0</v>
      </c>
      <c r="Z2818">
        <f t="shared" si="1158"/>
        <v>0</v>
      </c>
      <c r="AA2818">
        <f t="shared" si="1158"/>
        <v>0</v>
      </c>
      <c r="AB2818">
        <f t="shared" si="1158"/>
        <v>0</v>
      </c>
      <c r="AC2818">
        <f t="shared" si="1159"/>
        <v>0</v>
      </c>
      <c r="AD2818">
        <f t="shared" si="1159"/>
        <v>0</v>
      </c>
      <c r="AE2818">
        <f t="shared" si="1159"/>
        <v>0</v>
      </c>
      <c r="AF2818">
        <f t="shared" si="1159"/>
        <v>0</v>
      </c>
      <c r="AG2818">
        <f t="shared" si="1159"/>
        <v>0</v>
      </c>
      <c r="AH2818">
        <f t="shared" si="1159"/>
        <v>1</v>
      </c>
      <c r="AI2818">
        <f t="shared" si="1159"/>
        <v>0</v>
      </c>
      <c r="AJ2818">
        <f t="shared" ca="1" si="1139"/>
        <v>0</v>
      </c>
      <c r="AK2818">
        <f t="shared" ca="1" si="1140"/>
        <v>0</v>
      </c>
      <c r="AL2818">
        <f t="shared" ca="1" si="1141"/>
        <v>1</v>
      </c>
      <c r="AM2818">
        <f t="shared" ca="1" si="1142"/>
        <v>1</v>
      </c>
      <c r="AN2818">
        <f t="shared" ca="1" si="1143"/>
        <v>0</v>
      </c>
      <c r="AO2818">
        <f t="shared" ca="1" si="1144"/>
        <v>0</v>
      </c>
      <c r="AP2818">
        <f t="shared" ca="1" si="1145"/>
        <v>1</v>
      </c>
      <c r="AQ2818">
        <f t="shared" ca="1" si="1146"/>
        <v>0</v>
      </c>
      <c r="AR2818">
        <f t="shared" ca="1" si="1147"/>
        <v>0</v>
      </c>
      <c r="AS2818">
        <v>0</v>
      </c>
      <c r="AT2818">
        <v>0</v>
      </c>
      <c r="AU2818">
        <f t="shared" ca="1" si="1157"/>
        <v>1</v>
      </c>
      <c r="AV2818">
        <f t="shared" ca="1" si="1157"/>
        <v>0</v>
      </c>
      <c r="AW2818">
        <f t="shared" ca="1" si="1157"/>
        <v>0</v>
      </c>
      <c r="AX2818">
        <v>0</v>
      </c>
    </row>
    <row r="2819" spans="1:50">
      <c r="A2819" s="2">
        <v>41672</v>
      </c>
      <c r="B2819">
        <v>1819</v>
      </c>
      <c r="C2819">
        <v>39</v>
      </c>
      <c r="D2819">
        <f t="shared" ca="1" si="1148"/>
        <v>18.8870481882307</v>
      </c>
      <c r="E2819">
        <f t="shared" ca="1" si="1149"/>
        <v>20.1129518117693</v>
      </c>
      <c r="F2819" t="str">
        <f t="shared" ca="1" si="1150"/>
        <v>high</v>
      </c>
      <c r="G2819">
        <v>1815</v>
      </c>
      <c r="H2819">
        <f t="shared" si="1151"/>
        <v>1815</v>
      </c>
      <c r="I2819">
        <f t="shared" ca="1" si="1152"/>
        <v>1183.4298899299249</v>
      </c>
      <c r="J2819">
        <f t="shared" ca="1" si="1153"/>
        <v>631.57011007007509</v>
      </c>
      <c r="K2819" t="str">
        <f t="shared" ca="1" si="1154"/>
        <v>high</v>
      </c>
      <c r="L2819">
        <v>-0.7</v>
      </c>
      <c r="M2819" t="str">
        <f t="shared" si="1130"/>
        <v>low</v>
      </c>
      <c r="N2819">
        <f t="shared" si="1136"/>
        <v>2</v>
      </c>
      <c r="O2819">
        <f t="shared" si="1137"/>
        <v>7</v>
      </c>
      <c r="P2819" t="str">
        <f t="shared" si="1138"/>
        <v>neděle</v>
      </c>
      <c r="Q2819">
        <f t="shared" si="1158"/>
        <v>0</v>
      </c>
      <c r="R2819">
        <f t="shared" si="1158"/>
        <v>1</v>
      </c>
      <c r="S2819">
        <f t="shared" si="1158"/>
        <v>0</v>
      </c>
      <c r="T2819">
        <f t="shared" si="1158"/>
        <v>0</v>
      </c>
      <c r="U2819">
        <f t="shared" si="1158"/>
        <v>0</v>
      </c>
      <c r="V2819">
        <f t="shared" si="1158"/>
        <v>0</v>
      </c>
      <c r="W2819">
        <f t="shared" si="1158"/>
        <v>0</v>
      </c>
      <c r="X2819">
        <f t="shared" si="1158"/>
        <v>0</v>
      </c>
      <c r="Y2819">
        <f t="shared" si="1158"/>
        <v>0</v>
      </c>
      <c r="Z2819">
        <f t="shared" si="1158"/>
        <v>0</v>
      </c>
      <c r="AA2819">
        <f t="shared" si="1158"/>
        <v>0</v>
      </c>
      <c r="AB2819">
        <f t="shared" si="1158"/>
        <v>0</v>
      </c>
      <c r="AC2819">
        <f t="shared" si="1159"/>
        <v>0</v>
      </c>
      <c r="AD2819">
        <f t="shared" si="1159"/>
        <v>0</v>
      </c>
      <c r="AE2819">
        <f t="shared" si="1159"/>
        <v>0</v>
      </c>
      <c r="AF2819">
        <f t="shared" si="1159"/>
        <v>0</v>
      </c>
      <c r="AG2819">
        <f t="shared" si="1159"/>
        <v>0</v>
      </c>
      <c r="AH2819">
        <f t="shared" si="1159"/>
        <v>0</v>
      </c>
      <c r="AI2819">
        <f t="shared" si="1159"/>
        <v>1</v>
      </c>
      <c r="AJ2819">
        <f t="shared" ca="1" si="1139"/>
        <v>0</v>
      </c>
      <c r="AK2819">
        <f t="shared" ca="1" si="1140"/>
        <v>0</v>
      </c>
      <c r="AL2819">
        <f t="shared" ca="1" si="1141"/>
        <v>1</v>
      </c>
      <c r="AM2819">
        <f t="shared" ca="1" si="1142"/>
        <v>1</v>
      </c>
      <c r="AN2819">
        <f t="shared" ca="1" si="1143"/>
        <v>0</v>
      </c>
      <c r="AO2819">
        <f t="shared" ca="1" si="1144"/>
        <v>0</v>
      </c>
      <c r="AP2819">
        <f t="shared" ca="1" si="1145"/>
        <v>1</v>
      </c>
      <c r="AQ2819">
        <f t="shared" ca="1" si="1146"/>
        <v>0</v>
      </c>
      <c r="AR2819">
        <f t="shared" ca="1" si="1147"/>
        <v>0</v>
      </c>
      <c r="AS2819">
        <v>1</v>
      </c>
      <c r="AT2819">
        <v>0</v>
      </c>
      <c r="AU2819">
        <f t="shared" ca="1" si="1157"/>
        <v>0</v>
      </c>
      <c r="AV2819">
        <f t="shared" ca="1" si="1157"/>
        <v>0</v>
      </c>
      <c r="AW2819">
        <f t="shared" ca="1" si="1157"/>
        <v>1</v>
      </c>
      <c r="AX2819">
        <v>0</v>
      </c>
    </row>
    <row r="2820" spans="1:50">
      <c r="A2820" s="2">
        <v>41673</v>
      </c>
      <c r="B2820">
        <v>1820</v>
      </c>
      <c r="C2820">
        <v>26</v>
      </c>
      <c r="D2820">
        <f t="shared" ca="1" si="1148"/>
        <v>18.887211271031127</v>
      </c>
      <c r="E2820">
        <f t="shared" ca="1" si="1149"/>
        <v>7.1127887289688729</v>
      </c>
      <c r="F2820" t="str">
        <f t="shared" ca="1" si="1150"/>
        <v>high</v>
      </c>
      <c r="G2820">
        <v>1654</v>
      </c>
      <c r="H2820">
        <f t="shared" si="1151"/>
        <v>1654</v>
      </c>
      <c r="I2820">
        <f t="shared" ca="1" si="1152"/>
        <v>1183.5549755640179</v>
      </c>
      <c r="J2820">
        <f t="shared" ca="1" si="1153"/>
        <v>470.44502443598208</v>
      </c>
      <c r="K2820" t="str">
        <f t="shared" ca="1" si="1154"/>
        <v>high</v>
      </c>
      <c r="L2820">
        <v>3.5</v>
      </c>
      <c r="M2820" t="str">
        <f t="shared" si="1130"/>
        <v>low</v>
      </c>
      <c r="N2820">
        <f t="shared" si="1136"/>
        <v>2</v>
      </c>
      <c r="O2820">
        <f t="shared" si="1137"/>
        <v>1</v>
      </c>
      <c r="P2820" t="str">
        <f t="shared" si="1138"/>
        <v>pondělí</v>
      </c>
      <c r="Q2820">
        <f t="shared" si="1158"/>
        <v>0</v>
      </c>
      <c r="R2820">
        <f t="shared" si="1158"/>
        <v>1</v>
      </c>
      <c r="S2820">
        <f t="shared" si="1158"/>
        <v>0</v>
      </c>
      <c r="T2820">
        <f t="shared" si="1158"/>
        <v>0</v>
      </c>
      <c r="U2820">
        <f t="shared" si="1158"/>
        <v>0</v>
      </c>
      <c r="V2820">
        <f t="shared" si="1158"/>
        <v>0</v>
      </c>
      <c r="W2820">
        <f t="shared" si="1158"/>
        <v>0</v>
      </c>
      <c r="X2820">
        <f t="shared" si="1158"/>
        <v>0</v>
      </c>
      <c r="Y2820">
        <f t="shared" si="1158"/>
        <v>0</v>
      </c>
      <c r="Z2820">
        <f t="shared" si="1158"/>
        <v>0</v>
      </c>
      <c r="AA2820">
        <f t="shared" si="1158"/>
        <v>0</v>
      </c>
      <c r="AB2820">
        <f t="shared" si="1158"/>
        <v>0</v>
      </c>
      <c r="AC2820">
        <f t="shared" si="1159"/>
        <v>1</v>
      </c>
      <c r="AD2820">
        <f t="shared" si="1159"/>
        <v>0</v>
      </c>
      <c r="AE2820">
        <f t="shared" si="1159"/>
        <v>0</v>
      </c>
      <c r="AF2820">
        <f t="shared" si="1159"/>
        <v>0</v>
      </c>
      <c r="AG2820">
        <f t="shared" si="1159"/>
        <v>0</v>
      </c>
      <c r="AH2820">
        <f t="shared" si="1159"/>
        <v>0</v>
      </c>
      <c r="AI2820">
        <f t="shared" si="1159"/>
        <v>0</v>
      </c>
      <c r="AJ2820">
        <f t="shared" ca="1" si="1139"/>
        <v>0</v>
      </c>
      <c r="AK2820">
        <f t="shared" ca="1" si="1140"/>
        <v>0</v>
      </c>
      <c r="AL2820">
        <f t="shared" ca="1" si="1141"/>
        <v>1</v>
      </c>
      <c r="AM2820">
        <f t="shared" ca="1" si="1142"/>
        <v>1</v>
      </c>
      <c r="AN2820">
        <f t="shared" ca="1" si="1143"/>
        <v>0</v>
      </c>
      <c r="AO2820">
        <f t="shared" ca="1" si="1144"/>
        <v>0</v>
      </c>
      <c r="AP2820">
        <f t="shared" ca="1" si="1145"/>
        <v>1</v>
      </c>
      <c r="AQ2820">
        <f t="shared" ca="1" si="1146"/>
        <v>0</v>
      </c>
      <c r="AR2820">
        <f t="shared" ca="1" si="1147"/>
        <v>0</v>
      </c>
      <c r="AS2820">
        <v>1</v>
      </c>
      <c r="AT2820">
        <v>0</v>
      </c>
      <c r="AU2820">
        <f t="shared" ca="1" si="1157"/>
        <v>0</v>
      </c>
      <c r="AV2820">
        <f t="shared" ca="1" si="1157"/>
        <v>0</v>
      </c>
      <c r="AW2820">
        <f t="shared" ca="1" si="1157"/>
        <v>1</v>
      </c>
      <c r="AX2820">
        <v>0</v>
      </c>
    </row>
    <row r="2821" spans="1:50">
      <c r="A2821" s="2">
        <v>41674</v>
      </c>
      <c r="B2821">
        <v>1821</v>
      </c>
      <c r="C2821">
        <v>21</v>
      </c>
      <c r="D2821">
        <f t="shared" ca="1" si="1148"/>
        <v>18.887372299262168</v>
      </c>
      <c r="E2821">
        <f t="shared" ca="1" si="1149"/>
        <v>2.112627700737832</v>
      </c>
      <c r="F2821" t="str">
        <f t="shared" ca="1" si="1150"/>
        <v>medium</v>
      </c>
      <c r="G2821">
        <v>967</v>
      </c>
      <c r="H2821">
        <f t="shared" si="1151"/>
        <v>967</v>
      </c>
      <c r="I2821">
        <f t="shared" ca="1" si="1152"/>
        <v>1183.6798619475205</v>
      </c>
      <c r="J2821">
        <f t="shared" ca="1" si="1153"/>
        <v>-216.67986194752052</v>
      </c>
      <c r="K2821" t="str">
        <f t="shared" ca="1" si="1154"/>
        <v>medium</v>
      </c>
      <c r="L2821">
        <v>-5</v>
      </c>
      <c r="M2821" t="str">
        <f t="shared" si="1130"/>
        <v>low</v>
      </c>
      <c r="N2821">
        <f t="shared" si="1136"/>
        <v>2</v>
      </c>
      <c r="O2821">
        <f t="shared" si="1137"/>
        <v>2</v>
      </c>
      <c r="P2821" t="str">
        <f t="shared" si="1138"/>
        <v>úterý</v>
      </c>
      <c r="Q2821">
        <f t="shared" ref="Q2821:AB2830" si="1160">VLOOKUP($N2821,$V$31:$AH$42,Q$592+1,0)</f>
        <v>0</v>
      </c>
      <c r="R2821">
        <f t="shared" si="1160"/>
        <v>1</v>
      </c>
      <c r="S2821">
        <f t="shared" si="1160"/>
        <v>0</v>
      </c>
      <c r="T2821">
        <f t="shared" si="1160"/>
        <v>0</v>
      </c>
      <c r="U2821">
        <f t="shared" si="1160"/>
        <v>0</v>
      </c>
      <c r="V2821">
        <f t="shared" si="1160"/>
        <v>0</v>
      </c>
      <c r="W2821">
        <f t="shared" si="1160"/>
        <v>0</v>
      </c>
      <c r="X2821">
        <f t="shared" si="1160"/>
        <v>0</v>
      </c>
      <c r="Y2821">
        <f t="shared" si="1160"/>
        <v>0</v>
      </c>
      <c r="Z2821">
        <f t="shared" si="1160"/>
        <v>0</v>
      </c>
      <c r="AA2821">
        <f t="shared" si="1160"/>
        <v>0</v>
      </c>
      <c r="AB2821">
        <f t="shared" si="1160"/>
        <v>0</v>
      </c>
      <c r="AC2821">
        <f t="shared" ref="AC2821:AI2830" si="1161">VLOOKUP($O2821,$V$74:$AC$80,AC$592+1,0)</f>
        <v>0</v>
      </c>
      <c r="AD2821">
        <f t="shared" si="1161"/>
        <v>1</v>
      </c>
      <c r="AE2821">
        <f t="shared" si="1161"/>
        <v>0</v>
      </c>
      <c r="AF2821">
        <f t="shared" si="1161"/>
        <v>0</v>
      </c>
      <c r="AG2821">
        <f t="shared" si="1161"/>
        <v>0</v>
      </c>
      <c r="AH2821">
        <f t="shared" si="1161"/>
        <v>0</v>
      </c>
      <c r="AI2821">
        <f t="shared" si="1161"/>
        <v>0</v>
      </c>
      <c r="AJ2821">
        <f t="shared" ca="1" si="1139"/>
        <v>0</v>
      </c>
      <c r="AK2821">
        <f t="shared" ca="1" si="1140"/>
        <v>1</v>
      </c>
      <c r="AL2821">
        <f t="shared" ca="1" si="1141"/>
        <v>0</v>
      </c>
      <c r="AM2821">
        <f t="shared" ca="1" si="1142"/>
        <v>1</v>
      </c>
      <c r="AN2821">
        <f t="shared" ca="1" si="1143"/>
        <v>0</v>
      </c>
      <c r="AO2821">
        <f t="shared" ca="1" si="1144"/>
        <v>0</v>
      </c>
      <c r="AP2821">
        <f t="shared" ca="1" si="1145"/>
        <v>1</v>
      </c>
      <c r="AQ2821">
        <f t="shared" ca="1" si="1146"/>
        <v>0</v>
      </c>
      <c r="AR2821">
        <f t="shared" ca="1" si="1147"/>
        <v>0</v>
      </c>
      <c r="AS2821">
        <v>0</v>
      </c>
      <c r="AT2821">
        <v>0</v>
      </c>
      <c r="AU2821">
        <f t="shared" ref="AU2821:AW2840" ca="1" si="1162">VLOOKUP(INDIRECT($AU$590&amp;ROW($A2821)),$F$17:$I$19,AU$592+1,0)</f>
        <v>0</v>
      </c>
      <c r="AV2821">
        <f t="shared" ca="1" si="1162"/>
        <v>1</v>
      </c>
      <c r="AW2821">
        <f t="shared" ca="1" si="1162"/>
        <v>0</v>
      </c>
      <c r="AX2821">
        <v>0</v>
      </c>
    </row>
    <row r="2822" spans="1:50">
      <c r="A2822" s="2">
        <v>41675</v>
      </c>
      <c r="B2822">
        <v>1822</v>
      </c>
      <c r="C2822">
        <v>6</v>
      </c>
      <c r="D2822">
        <f t="shared" ca="1" si="1148"/>
        <v>18.887531280642399</v>
      </c>
      <c r="E2822">
        <f t="shared" ca="1" si="1149"/>
        <v>-12.887531280642399</v>
      </c>
      <c r="F2822" t="str">
        <f t="shared" ca="1" si="1150"/>
        <v>low</v>
      </c>
      <c r="G2822">
        <v>306</v>
      </c>
      <c r="H2822">
        <f t="shared" si="1151"/>
        <v>306</v>
      </c>
      <c r="I2822">
        <f t="shared" ca="1" si="1152"/>
        <v>1183.8045489290621</v>
      </c>
      <c r="J2822">
        <f t="shared" ca="1" si="1153"/>
        <v>-877.80454892906209</v>
      </c>
      <c r="K2822" t="str">
        <f t="shared" ca="1" si="1154"/>
        <v>low</v>
      </c>
      <c r="L2822">
        <v>-0.05</v>
      </c>
      <c r="M2822" t="str">
        <f t="shared" si="1130"/>
        <v>low</v>
      </c>
      <c r="N2822">
        <f t="shared" si="1136"/>
        <v>2</v>
      </c>
      <c r="O2822">
        <f t="shared" si="1137"/>
        <v>3</v>
      </c>
      <c r="P2822" t="str">
        <f t="shared" si="1138"/>
        <v>středa</v>
      </c>
      <c r="Q2822">
        <f t="shared" si="1160"/>
        <v>0</v>
      </c>
      <c r="R2822">
        <f t="shared" si="1160"/>
        <v>1</v>
      </c>
      <c r="S2822">
        <f t="shared" si="1160"/>
        <v>0</v>
      </c>
      <c r="T2822">
        <f t="shared" si="1160"/>
        <v>0</v>
      </c>
      <c r="U2822">
        <f t="shared" si="1160"/>
        <v>0</v>
      </c>
      <c r="V2822">
        <f t="shared" si="1160"/>
        <v>0</v>
      </c>
      <c r="W2822">
        <f t="shared" si="1160"/>
        <v>0</v>
      </c>
      <c r="X2822">
        <f t="shared" si="1160"/>
        <v>0</v>
      </c>
      <c r="Y2822">
        <f t="shared" si="1160"/>
        <v>0</v>
      </c>
      <c r="Z2822">
        <f t="shared" si="1160"/>
        <v>0</v>
      </c>
      <c r="AA2822">
        <f t="shared" si="1160"/>
        <v>0</v>
      </c>
      <c r="AB2822">
        <f t="shared" si="1160"/>
        <v>0</v>
      </c>
      <c r="AC2822">
        <f t="shared" si="1161"/>
        <v>0</v>
      </c>
      <c r="AD2822">
        <f t="shared" si="1161"/>
        <v>0</v>
      </c>
      <c r="AE2822">
        <f t="shared" si="1161"/>
        <v>1</v>
      </c>
      <c r="AF2822">
        <f t="shared" si="1161"/>
        <v>0</v>
      </c>
      <c r="AG2822">
        <f t="shared" si="1161"/>
        <v>0</v>
      </c>
      <c r="AH2822">
        <f t="shared" si="1161"/>
        <v>0</v>
      </c>
      <c r="AI2822">
        <f t="shared" si="1161"/>
        <v>0</v>
      </c>
      <c r="AJ2822">
        <f t="shared" ca="1" si="1139"/>
        <v>0</v>
      </c>
      <c r="AK2822">
        <f t="shared" ca="1" si="1140"/>
        <v>0</v>
      </c>
      <c r="AL2822">
        <f t="shared" ca="1" si="1141"/>
        <v>1</v>
      </c>
      <c r="AM2822">
        <f t="shared" ca="1" si="1142"/>
        <v>1</v>
      </c>
      <c r="AN2822">
        <f t="shared" ca="1" si="1143"/>
        <v>0</v>
      </c>
      <c r="AO2822">
        <f t="shared" ca="1" si="1144"/>
        <v>0</v>
      </c>
      <c r="AP2822">
        <f t="shared" ca="1" si="1145"/>
        <v>1</v>
      </c>
      <c r="AQ2822">
        <f t="shared" ca="1" si="1146"/>
        <v>0</v>
      </c>
      <c r="AR2822">
        <f t="shared" ca="1" si="1147"/>
        <v>0</v>
      </c>
      <c r="AS2822">
        <v>0</v>
      </c>
      <c r="AT2822">
        <v>0</v>
      </c>
      <c r="AU2822">
        <f t="shared" ca="1" si="1162"/>
        <v>1</v>
      </c>
      <c r="AV2822">
        <f t="shared" ca="1" si="1162"/>
        <v>0</v>
      </c>
      <c r="AW2822">
        <f t="shared" ca="1" si="1162"/>
        <v>0</v>
      </c>
      <c r="AX2822">
        <v>0</v>
      </c>
    </row>
    <row r="2823" spans="1:50">
      <c r="A2823" s="2">
        <v>41676</v>
      </c>
      <c r="B2823">
        <v>1823</v>
      </c>
      <c r="C2823">
        <v>13</v>
      </c>
      <c r="D2823">
        <f t="shared" ca="1" si="1148"/>
        <v>18.887688222890404</v>
      </c>
      <c r="E2823">
        <f t="shared" ca="1" si="1149"/>
        <v>-5.8876882228904037</v>
      </c>
      <c r="F2823" t="str">
        <f t="shared" ca="1" si="1150"/>
        <v>low</v>
      </c>
      <c r="G2823">
        <v>325</v>
      </c>
      <c r="H2823">
        <f t="shared" si="1151"/>
        <v>325</v>
      </c>
      <c r="I2823">
        <f t="shared" ca="1" si="1152"/>
        <v>1183.9290363572711</v>
      </c>
      <c r="J2823">
        <f t="shared" ca="1" si="1153"/>
        <v>-858.92903635727112</v>
      </c>
      <c r="K2823" t="str">
        <f t="shared" ca="1" si="1154"/>
        <v>low</v>
      </c>
      <c r="L2823">
        <v>2.4</v>
      </c>
      <c r="M2823" t="str">
        <f t="shared" si="1130"/>
        <v>low</v>
      </c>
      <c r="N2823">
        <f t="shared" si="1136"/>
        <v>2</v>
      </c>
      <c r="O2823">
        <f t="shared" si="1137"/>
        <v>4</v>
      </c>
      <c r="P2823" t="str">
        <f t="shared" si="1138"/>
        <v>čtvrtek</v>
      </c>
      <c r="Q2823">
        <f t="shared" si="1160"/>
        <v>0</v>
      </c>
      <c r="R2823">
        <f t="shared" si="1160"/>
        <v>1</v>
      </c>
      <c r="S2823">
        <f t="shared" si="1160"/>
        <v>0</v>
      </c>
      <c r="T2823">
        <f t="shared" si="1160"/>
        <v>0</v>
      </c>
      <c r="U2823">
        <f t="shared" si="1160"/>
        <v>0</v>
      </c>
      <c r="V2823">
        <f t="shared" si="1160"/>
        <v>0</v>
      </c>
      <c r="W2823">
        <f t="shared" si="1160"/>
        <v>0</v>
      </c>
      <c r="X2823">
        <f t="shared" si="1160"/>
        <v>0</v>
      </c>
      <c r="Y2823">
        <f t="shared" si="1160"/>
        <v>0</v>
      </c>
      <c r="Z2823">
        <f t="shared" si="1160"/>
        <v>0</v>
      </c>
      <c r="AA2823">
        <f t="shared" si="1160"/>
        <v>0</v>
      </c>
      <c r="AB2823">
        <f t="shared" si="1160"/>
        <v>0</v>
      </c>
      <c r="AC2823">
        <f t="shared" si="1161"/>
        <v>0</v>
      </c>
      <c r="AD2823">
        <f t="shared" si="1161"/>
        <v>0</v>
      </c>
      <c r="AE2823">
        <f t="shared" si="1161"/>
        <v>0</v>
      </c>
      <c r="AF2823">
        <f t="shared" si="1161"/>
        <v>1</v>
      </c>
      <c r="AG2823">
        <f t="shared" si="1161"/>
        <v>0</v>
      </c>
      <c r="AH2823">
        <f t="shared" si="1161"/>
        <v>0</v>
      </c>
      <c r="AI2823">
        <f t="shared" si="1161"/>
        <v>0</v>
      </c>
      <c r="AJ2823">
        <f t="shared" ca="1" si="1139"/>
        <v>0</v>
      </c>
      <c r="AK2823">
        <f t="shared" ca="1" si="1140"/>
        <v>0</v>
      </c>
      <c r="AL2823">
        <f t="shared" ca="1" si="1141"/>
        <v>1</v>
      </c>
      <c r="AM2823">
        <f t="shared" ca="1" si="1142"/>
        <v>0</v>
      </c>
      <c r="AN2823">
        <f t="shared" ca="1" si="1143"/>
        <v>1</v>
      </c>
      <c r="AO2823">
        <f t="shared" ca="1" si="1144"/>
        <v>0</v>
      </c>
      <c r="AP2823">
        <f t="shared" ca="1" si="1145"/>
        <v>1</v>
      </c>
      <c r="AQ2823">
        <f t="shared" ca="1" si="1146"/>
        <v>0</v>
      </c>
      <c r="AR2823">
        <f t="shared" ca="1" si="1147"/>
        <v>0</v>
      </c>
      <c r="AS2823">
        <v>0</v>
      </c>
      <c r="AT2823">
        <v>0</v>
      </c>
      <c r="AU2823">
        <f t="shared" ca="1" si="1162"/>
        <v>1</v>
      </c>
      <c r="AV2823">
        <f t="shared" ca="1" si="1162"/>
        <v>0</v>
      </c>
      <c r="AW2823">
        <f t="shared" ca="1" si="1162"/>
        <v>0</v>
      </c>
      <c r="AX2823">
        <v>0</v>
      </c>
    </row>
    <row r="2824" spans="1:50">
      <c r="A2824" s="2">
        <v>41677</v>
      </c>
      <c r="B2824">
        <v>1824</v>
      </c>
      <c r="C2824">
        <v>21</v>
      </c>
      <c r="D2824">
        <f t="shared" ca="1" si="1148"/>
        <v>18.887843133724758</v>
      </c>
      <c r="E2824">
        <f t="shared" ca="1" si="1149"/>
        <v>2.1121568662752424</v>
      </c>
      <c r="F2824" t="str">
        <f t="shared" ca="1" si="1150"/>
        <v>medium</v>
      </c>
      <c r="G2824">
        <v>2742</v>
      </c>
      <c r="H2824">
        <f t="shared" si="1151"/>
        <v>2742</v>
      </c>
      <c r="I2824">
        <f t="shared" ca="1" si="1152"/>
        <v>1184.0533240807767</v>
      </c>
      <c r="J2824">
        <f t="shared" ca="1" si="1153"/>
        <v>1557.9466759192233</v>
      </c>
      <c r="K2824" t="str">
        <f t="shared" ca="1" si="1154"/>
        <v>high</v>
      </c>
      <c r="L2824">
        <v>-1.9</v>
      </c>
      <c r="M2824" t="str">
        <f t="shared" si="1130"/>
        <v>low</v>
      </c>
      <c r="N2824">
        <f t="shared" si="1136"/>
        <v>2</v>
      </c>
      <c r="O2824">
        <f t="shared" si="1137"/>
        <v>5</v>
      </c>
      <c r="P2824" t="str">
        <f t="shared" si="1138"/>
        <v>pátek</v>
      </c>
      <c r="Q2824">
        <f t="shared" si="1160"/>
        <v>0</v>
      </c>
      <c r="R2824">
        <f t="shared" si="1160"/>
        <v>1</v>
      </c>
      <c r="S2824">
        <f t="shared" si="1160"/>
        <v>0</v>
      </c>
      <c r="T2824">
        <f t="shared" si="1160"/>
        <v>0</v>
      </c>
      <c r="U2824">
        <f t="shared" si="1160"/>
        <v>0</v>
      </c>
      <c r="V2824">
        <f t="shared" si="1160"/>
        <v>0</v>
      </c>
      <c r="W2824">
        <f t="shared" si="1160"/>
        <v>0</v>
      </c>
      <c r="X2824">
        <f t="shared" si="1160"/>
        <v>0</v>
      </c>
      <c r="Y2824">
        <f t="shared" si="1160"/>
        <v>0</v>
      </c>
      <c r="Z2824">
        <f t="shared" si="1160"/>
        <v>0</v>
      </c>
      <c r="AA2824">
        <f t="shared" si="1160"/>
        <v>0</v>
      </c>
      <c r="AB2824">
        <f t="shared" si="1160"/>
        <v>0</v>
      </c>
      <c r="AC2824">
        <f t="shared" si="1161"/>
        <v>0</v>
      </c>
      <c r="AD2824">
        <f t="shared" si="1161"/>
        <v>0</v>
      </c>
      <c r="AE2824">
        <f t="shared" si="1161"/>
        <v>0</v>
      </c>
      <c r="AF2824">
        <f t="shared" si="1161"/>
        <v>0</v>
      </c>
      <c r="AG2824">
        <f t="shared" si="1161"/>
        <v>1</v>
      </c>
      <c r="AH2824">
        <f t="shared" si="1161"/>
        <v>0</v>
      </c>
      <c r="AI2824">
        <f t="shared" si="1161"/>
        <v>0</v>
      </c>
      <c r="AJ2824">
        <f t="shared" ca="1" si="1139"/>
        <v>0</v>
      </c>
      <c r="AK2824">
        <f t="shared" ca="1" si="1140"/>
        <v>0</v>
      </c>
      <c r="AL2824">
        <f t="shared" ca="1" si="1141"/>
        <v>1</v>
      </c>
      <c r="AM2824">
        <f t="shared" ca="1" si="1142"/>
        <v>0</v>
      </c>
      <c r="AN2824">
        <f t="shared" ca="1" si="1143"/>
        <v>1</v>
      </c>
      <c r="AO2824">
        <f t="shared" ca="1" si="1144"/>
        <v>0</v>
      </c>
      <c r="AP2824">
        <f t="shared" ca="1" si="1145"/>
        <v>1</v>
      </c>
      <c r="AQ2824">
        <f t="shared" ca="1" si="1146"/>
        <v>0</v>
      </c>
      <c r="AR2824">
        <f t="shared" ca="1" si="1147"/>
        <v>0</v>
      </c>
      <c r="AS2824">
        <v>0</v>
      </c>
      <c r="AT2824">
        <v>0</v>
      </c>
      <c r="AU2824">
        <f t="shared" ca="1" si="1162"/>
        <v>0</v>
      </c>
      <c r="AV2824">
        <f t="shared" ca="1" si="1162"/>
        <v>1</v>
      </c>
      <c r="AW2824">
        <f t="shared" ca="1" si="1162"/>
        <v>0</v>
      </c>
      <c r="AX2824">
        <v>0</v>
      </c>
    </row>
    <row r="2825" spans="1:50">
      <c r="A2825" s="2">
        <v>41678</v>
      </c>
      <c r="B2825">
        <v>1825</v>
      </c>
      <c r="C2825">
        <v>20</v>
      </c>
      <c r="D2825">
        <f t="shared" ca="1" si="1148"/>
        <v>18.887996020864044</v>
      </c>
      <c r="E2825">
        <f t="shared" ca="1" si="1149"/>
        <v>1.1120039791359559</v>
      </c>
      <c r="F2825" t="str">
        <f t="shared" ca="1" si="1150"/>
        <v>medium</v>
      </c>
      <c r="G2825">
        <v>1474</v>
      </c>
      <c r="H2825">
        <f t="shared" si="1151"/>
        <v>1474</v>
      </c>
      <c r="I2825">
        <f t="shared" ca="1" si="1152"/>
        <v>1184.1774119482081</v>
      </c>
      <c r="J2825">
        <f t="shared" ca="1" si="1153"/>
        <v>289.82258805179185</v>
      </c>
      <c r="K2825" t="str">
        <f t="shared" ca="1" si="1154"/>
        <v>high</v>
      </c>
      <c r="L2825">
        <v>8.6999999999999993</v>
      </c>
      <c r="M2825" t="str">
        <f t="shared" si="1130"/>
        <v>medium</v>
      </c>
      <c r="N2825">
        <f t="shared" si="1136"/>
        <v>2</v>
      </c>
      <c r="O2825">
        <f t="shared" si="1137"/>
        <v>6</v>
      </c>
      <c r="P2825" t="str">
        <f t="shared" si="1138"/>
        <v>sobota</v>
      </c>
      <c r="Q2825">
        <f t="shared" si="1160"/>
        <v>0</v>
      </c>
      <c r="R2825">
        <f t="shared" si="1160"/>
        <v>1</v>
      </c>
      <c r="S2825">
        <f t="shared" si="1160"/>
        <v>0</v>
      </c>
      <c r="T2825">
        <f t="shared" si="1160"/>
        <v>0</v>
      </c>
      <c r="U2825">
        <f t="shared" si="1160"/>
        <v>0</v>
      </c>
      <c r="V2825">
        <f t="shared" si="1160"/>
        <v>0</v>
      </c>
      <c r="W2825">
        <f t="shared" si="1160"/>
        <v>0</v>
      </c>
      <c r="X2825">
        <f t="shared" si="1160"/>
        <v>0</v>
      </c>
      <c r="Y2825">
        <f t="shared" si="1160"/>
        <v>0</v>
      </c>
      <c r="Z2825">
        <f t="shared" si="1160"/>
        <v>0</v>
      </c>
      <c r="AA2825">
        <f t="shared" si="1160"/>
        <v>0</v>
      </c>
      <c r="AB2825">
        <f t="shared" si="1160"/>
        <v>0</v>
      </c>
      <c r="AC2825">
        <f t="shared" si="1161"/>
        <v>0</v>
      </c>
      <c r="AD2825">
        <f t="shared" si="1161"/>
        <v>0</v>
      </c>
      <c r="AE2825">
        <f t="shared" si="1161"/>
        <v>0</v>
      </c>
      <c r="AF2825">
        <f t="shared" si="1161"/>
        <v>0</v>
      </c>
      <c r="AG2825">
        <f t="shared" si="1161"/>
        <v>0</v>
      </c>
      <c r="AH2825">
        <f t="shared" si="1161"/>
        <v>1</v>
      </c>
      <c r="AI2825">
        <f t="shared" si="1161"/>
        <v>0</v>
      </c>
      <c r="AJ2825">
        <f t="shared" ca="1" si="1139"/>
        <v>0</v>
      </c>
      <c r="AK2825">
        <f t="shared" ca="1" si="1140"/>
        <v>0</v>
      </c>
      <c r="AL2825">
        <f t="shared" ca="1" si="1141"/>
        <v>1</v>
      </c>
      <c r="AM2825">
        <f t="shared" ca="1" si="1142"/>
        <v>1</v>
      </c>
      <c r="AN2825">
        <f t="shared" ca="1" si="1143"/>
        <v>0</v>
      </c>
      <c r="AO2825">
        <f t="shared" ca="1" si="1144"/>
        <v>0</v>
      </c>
      <c r="AP2825">
        <f t="shared" ca="1" si="1145"/>
        <v>0</v>
      </c>
      <c r="AQ2825">
        <f t="shared" ca="1" si="1146"/>
        <v>1</v>
      </c>
      <c r="AR2825">
        <f t="shared" ca="1" si="1147"/>
        <v>0</v>
      </c>
      <c r="AS2825">
        <v>0</v>
      </c>
      <c r="AT2825">
        <v>0</v>
      </c>
      <c r="AU2825">
        <f t="shared" ca="1" si="1162"/>
        <v>0</v>
      </c>
      <c r="AV2825">
        <f t="shared" ca="1" si="1162"/>
        <v>1</v>
      </c>
      <c r="AW2825">
        <f t="shared" ca="1" si="1162"/>
        <v>0</v>
      </c>
      <c r="AX2825">
        <v>0</v>
      </c>
    </row>
    <row r="2826" spans="1:50">
      <c r="A2826" s="2">
        <v>41679</v>
      </c>
      <c r="B2826">
        <v>1826</v>
      </c>
      <c r="C2826">
        <v>11</v>
      </c>
      <c r="D2826">
        <f t="shared" ca="1" si="1148"/>
        <v>18.888146892026839</v>
      </c>
      <c r="E2826">
        <f t="shared" ca="1" si="1149"/>
        <v>-7.8881468920268389</v>
      </c>
      <c r="F2826" t="str">
        <f t="shared" ca="1" si="1150"/>
        <v>low</v>
      </c>
      <c r="G2826">
        <v>371</v>
      </c>
      <c r="H2826">
        <f t="shared" si="1151"/>
        <v>371</v>
      </c>
      <c r="I2826">
        <f t="shared" ca="1" si="1152"/>
        <v>1184.301299808194</v>
      </c>
      <c r="J2826">
        <f t="shared" ca="1" si="1153"/>
        <v>-813.30129980819402</v>
      </c>
      <c r="K2826" t="str">
        <f t="shared" ca="1" si="1154"/>
        <v>low</v>
      </c>
      <c r="L2826">
        <v>4.6428571428571432</v>
      </c>
      <c r="M2826" t="str">
        <f t="shared" si="1130"/>
        <v>low</v>
      </c>
      <c r="N2826">
        <f t="shared" si="1136"/>
        <v>2</v>
      </c>
      <c r="O2826">
        <f t="shared" si="1137"/>
        <v>7</v>
      </c>
      <c r="P2826" t="str">
        <f t="shared" si="1138"/>
        <v>neděle</v>
      </c>
      <c r="Q2826">
        <f t="shared" si="1160"/>
        <v>0</v>
      </c>
      <c r="R2826">
        <f t="shared" si="1160"/>
        <v>1</v>
      </c>
      <c r="S2826">
        <f t="shared" si="1160"/>
        <v>0</v>
      </c>
      <c r="T2826">
        <f t="shared" si="1160"/>
        <v>0</v>
      </c>
      <c r="U2826">
        <f t="shared" si="1160"/>
        <v>0</v>
      </c>
      <c r="V2826">
        <f t="shared" si="1160"/>
        <v>0</v>
      </c>
      <c r="W2826">
        <f t="shared" si="1160"/>
        <v>0</v>
      </c>
      <c r="X2826">
        <f t="shared" si="1160"/>
        <v>0</v>
      </c>
      <c r="Y2826">
        <f t="shared" si="1160"/>
        <v>0</v>
      </c>
      <c r="Z2826">
        <f t="shared" si="1160"/>
        <v>0</v>
      </c>
      <c r="AA2826">
        <f t="shared" si="1160"/>
        <v>0</v>
      </c>
      <c r="AB2826">
        <f t="shared" si="1160"/>
        <v>0</v>
      </c>
      <c r="AC2826">
        <f t="shared" si="1161"/>
        <v>0</v>
      </c>
      <c r="AD2826">
        <f t="shared" si="1161"/>
        <v>0</v>
      </c>
      <c r="AE2826">
        <f t="shared" si="1161"/>
        <v>0</v>
      </c>
      <c r="AF2826">
        <f t="shared" si="1161"/>
        <v>0</v>
      </c>
      <c r="AG2826">
        <f t="shared" si="1161"/>
        <v>0</v>
      </c>
      <c r="AH2826">
        <f t="shared" si="1161"/>
        <v>0</v>
      </c>
      <c r="AI2826">
        <f t="shared" si="1161"/>
        <v>1</v>
      </c>
      <c r="AJ2826">
        <f t="shared" ca="1" si="1139"/>
        <v>0</v>
      </c>
      <c r="AK2826">
        <f t="shared" ca="1" si="1140"/>
        <v>0</v>
      </c>
      <c r="AL2826">
        <f t="shared" ca="1" si="1141"/>
        <v>1</v>
      </c>
      <c r="AM2826">
        <f t="shared" ca="1" si="1142"/>
        <v>0</v>
      </c>
      <c r="AN2826">
        <f t="shared" ca="1" si="1143"/>
        <v>1</v>
      </c>
      <c r="AO2826">
        <f t="shared" ca="1" si="1144"/>
        <v>0</v>
      </c>
      <c r="AP2826">
        <f t="shared" ca="1" si="1145"/>
        <v>1</v>
      </c>
      <c r="AQ2826">
        <f t="shared" ca="1" si="1146"/>
        <v>0</v>
      </c>
      <c r="AR2826">
        <f t="shared" ca="1" si="1147"/>
        <v>0</v>
      </c>
      <c r="AS2826">
        <v>0</v>
      </c>
      <c r="AT2826">
        <v>0</v>
      </c>
      <c r="AU2826">
        <f t="shared" ca="1" si="1162"/>
        <v>1</v>
      </c>
      <c r="AV2826">
        <f t="shared" ca="1" si="1162"/>
        <v>0</v>
      </c>
      <c r="AW2826">
        <f t="shared" ca="1" si="1162"/>
        <v>0</v>
      </c>
      <c r="AX2826">
        <v>0</v>
      </c>
    </row>
    <row r="2827" spans="1:50">
      <c r="A2827" s="2">
        <v>41680</v>
      </c>
      <c r="B2827">
        <v>1827</v>
      </c>
      <c r="C2827">
        <v>16</v>
      </c>
      <c r="D2827">
        <f t="shared" ca="1" si="1148"/>
        <v>18.888295754931725</v>
      </c>
      <c r="E2827">
        <f t="shared" ca="1" si="1149"/>
        <v>-2.8882957549317254</v>
      </c>
      <c r="F2827" t="str">
        <f t="shared" ca="1" si="1150"/>
        <v>medium</v>
      </c>
      <c r="G2827">
        <v>531</v>
      </c>
      <c r="H2827">
        <f t="shared" si="1151"/>
        <v>531</v>
      </c>
      <c r="I2827">
        <f t="shared" ca="1" si="1152"/>
        <v>1184.4249875093633</v>
      </c>
      <c r="J2827">
        <f t="shared" ca="1" si="1153"/>
        <v>-653.42498750936329</v>
      </c>
      <c r="K2827" t="str">
        <f t="shared" ca="1" si="1154"/>
        <v>low</v>
      </c>
      <c r="L2827">
        <v>7.3</v>
      </c>
      <c r="M2827" t="str">
        <f t="shared" si="1130"/>
        <v>medium</v>
      </c>
      <c r="N2827">
        <f t="shared" si="1136"/>
        <v>2</v>
      </c>
      <c r="O2827">
        <f t="shared" si="1137"/>
        <v>1</v>
      </c>
      <c r="P2827" t="str">
        <f t="shared" si="1138"/>
        <v>pondělí</v>
      </c>
      <c r="Q2827">
        <f t="shared" si="1160"/>
        <v>0</v>
      </c>
      <c r="R2827">
        <f t="shared" si="1160"/>
        <v>1</v>
      </c>
      <c r="S2827">
        <f t="shared" si="1160"/>
        <v>0</v>
      </c>
      <c r="T2827">
        <f t="shared" si="1160"/>
        <v>0</v>
      </c>
      <c r="U2827">
        <f t="shared" si="1160"/>
        <v>0</v>
      </c>
      <c r="V2827">
        <f t="shared" si="1160"/>
        <v>0</v>
      </c>
      <c r="W2827">
        <f t="shared" si="1160"/>
        <v>0</v>
      </c>
      <c r="X2827">
        <f t="shared" si="1160"/>
        <v>0</v>
      </c>
      <c r="Y2827">
        <f t="shared" si="1160"/>
        <v>0</v>
      </c>
      <c r="Z2827">
        <f t="shared" si="1160"/>
        <v>0</v>
      </c>
      <c r="AA2827">
        <f t="shared" si="1160"/>
        <v>0</v>
      </c>
      <c r="AB2827">
        <f t="shared" si="1160"/>
        <v>0</v>
      </c>
      <c r="AC2827">
        <f t="shared" si="1161"/>
        <v>1</v>
      </c>
      <c r="AD2827">
        <f t="shared" si="1161"/>
        <v>0</v>
      </c>
      <c r="AE2827">
        <f t="shared" si="1161"/>
        <v>0</v>
      </c>
      <c r="AF2827">
        <f t="shared" si="1161"/>
        <v>0</v>
      </c>
      <c r="AG2827">
        <f t="shared" si="1161"/>
        <v>0</v>
      </c>
      <c r="AH2827">
        <f t="shared" si="1161"/>
        <v>0</v>
      </c>
      <c r="AI2827">
        <f t="shared" si="1161"/>
        <v>0</v>
      </c>
      <c r="AJ2827">
        <f t="shared" ca="1" si="1139"/>
        <v>0</v>
      </c>
      <c r="AK2827">
        <f t="shared" ca="1" si="1140"/>
        <v>0</v>
      </c>
      <c r="AL2827">
        <f t="shared" ca="1" si="1141"/>
        <v>1</v>
      </c>
      <c r="AM2827">
        <f t="shared" ca="1" si="1142"/>
        <v>1</v>
      </c>
      <c r="AN2827">
        <f t="shared" ca="1" si="1143"/>
        <v>0</v>
      </c>
      <c r="AO2827">
        <f t="shared" ca="1" si="1144"/>
        <v>0</v>
      </c>
      <c r="AP2827">
        <f t="shared" ca="1" si="1145"/>
        <v>0</v>
      </c>
      <c r="AQ2827">
        <f t="shared" ca="1" si="1146"/>
        <v>1</v>
      </c>
      <c r="AR2827">
        <f t="shared" ca="1" si="1147"/>
        <v>0</v>
      </c>
      <c r="AS2827">
        <v>1</v>
      </c>
      <c r="AT2827">
        <v>0</v>
      </c>
      <c r="AU2827">
        <f t="shared" ca="1" si="1162"/>
        <v>0</v>
      </c>
      <c r="AV2827">
        <f t="shared" ca="1" si="1162"/>
        <v>1</v>
      </c>
      <c r="AW2827">
        <f t="shared" ca="1" si="1162"/>
        <v>0</v>
      </c>
      <c r="AX2827">
        <v>0</v>
      </c>
    </row>
    <row r="2828" spans="1:50">
      <c r="A2828" s="2">
        <v>41681</v>
      </c>
      <c r="B2828">
        <v>1828</v>
      </c>
      <c r="C2828">
        <v>19</v>
      </c>
      <c r="D2828">
        <f t="shared" ca="1" si="1148"/>
        <v>18.888442617297279</v>
      </c>
      <c r="E2828">
        <f t="shared" ca="1" si="1149"/>
        <v>0.11155738270272053</v>
      </c>
      <c r="F2828" t="str">
        <f t="shared" ca="1" si="1150"/>
        <v>medium</v>
      </c>
      <c r="G2828">
        <v>1619</v>
      </c>
      <c r="H2828">
        <f t="shared" si="1151"/>
        <v>1619</v>
      </c>
      <c r="I2828">
        <f t="shared" ca="1" si="1152"/>
        <v>1184.5484749003454</v>
      </c>
      <c r="J2828">
        <f t="shared" ca="1" si="1153"/>
        <v>434.45152509965465</v>
      </c>
      <c r="K2828" t="str">
        <f t="shared" ca="1" si="1154"/>
        <v>high</v>
      </c>
      <c r="L2828">
        <v>4.3444444444444441</v>
      </c>
      <c r="M2828" t="str">
        <f t="shared" si="1130"/>
        <v>low</v>
      </c>
      <c r="N2828">
        <f t="shared" si="1136"/>
        <v>2</v>
      </c>
      <c r="O2828">
        <f t="shared" si="1137"/>
        <v>2</v>
      </c>
      <c r="P2828" t="str">
        <f t="shared" si="1138"/>
        <v>úterý</v>
      </c>
      <c r="Q2828">
        <f t="shared" si="1160"/>
        <v>0</v>
      </c>
      <c r="R2828">
        <f t="shared" si="1160"/>
        <v>1</v>
      </c>
      <c r="S2828">
        <f t="shared" si="1160"/>
        <v>0</v>
      </c>
      <c r="T2828">
        <f t="shared" si="1160"/>
        <v>0</v>
      </c>
      <c r="U2828">
        <f t="shared" si="1160"/>
        <v>0</v>
      </c>
      <c r="V2828">
        <f t="shared" si="1160"/>
        <v>0</v>
      </c>
      <c r="W2828">
        <f t="shared" si="1160"/>
        <v>0</v>
      </c>
      <c r="X2828">
        <f t="shared" si="1160"/>
        <v>0</v>
      </c>
      <c r="Y2828">
        <f t="shared" si="1160"/>
        <v>0</v>
      </c>
      <c r="Z2828">
        <f t="shared" si="1160"/>
        <v>0</v>
      </c>
      <c r="AA2828">
        <f t="shared" si="1160"/>
        <v>0</v>
      </c>
      <c r="AB2828">
        <f t="shared" si="1160"/>
        <v>0</v>
      </c>
      <c r="AC2828">
        <f t="shared" si="1161"/>
        <v>0</v>
      </c>
      <c r="AD2828">
        <f t="shared" si="1161"/>
        <v>1</v>
      </c>
      <c r="AE2828">
        <f t="shared" si="1161"/>
        <v>0</v>
      </c>
      <c r="AF2828">
        <f t="shared" si="1161"/>
        <v>0</v>
      </c>
      <c r="AG2828">
        <f t="shared" si="1161"/>
        <v>0</v>
      </c>
      <c r="AH2828">
        <f t="shared" si="1161"/>
        <v>0</v>
      </c>
      <c r="AI2828">
        <f t="shared" si="1161"/>
        <v>0</v>
      </c>
      <c r="AJ2828">
        <f t="shared" ca="1" si="1139"/>
        <v>0</v>
      </c>
      <c r="AK2828">
        <f t="shared" ca="1" si="1140"/>
        <v>0</v>
      </c>
      <c r="AL2828">
        <f t="shared" ca="1" si="1141"/>
        <v>1</v>
      </c>
      <c r="AM2828">
        <f t="shared" ca="1" si="1142"/>
        <v>1</v>
      </c>
      <c r="AN2828">
        <f t="shared" ca="1" si="1143"/>
        <v>0</v>
      </c>
      <c r="AO2828">
        <f t="shared" ca="1" si="1144"/>
        <v>0</v>
      </c>
      <c r="AP2828">
        <f t="shared" ca="1" si="1145"/>
        <v>1</v>
      </c>
      <c r="AQ2828">
        <f t="shared" ca="1" si="1146"/>
        <v>0</v>
      </c>
      <c r="AR2828">
        <f t="shared" ca="1" si="1147"/>
        <v>0</v>
      </c>
      <c r="AS2828">
        <v>1</v>
      </c>
      <c r="AT2828">
        <v>0</v>
      </c>
      <c r="AU2828">
        <f t="shared" ca="1" si="1162"/>
        <v>0</v>
      </c>
      <c r="AV2828">
        <f t="shared" ca="1" si="1162"/>
        <v>1</v>
      </c>
      <c r="AW2828">
        <f t="shared" ca="1" si="1162"/>
        <v>0</v>
      </c>
      <c r="AX2828">
        <v>0</v>
      </c>
    </row>
    <row r="2829" spans="1:50">
      <c r="A2829" s="2">
        <v>41682</v>
      </c>
      <c r="B2829">
        <v>1829</v>
      </c>
      <c r="C2829">
        <v>17</v>
      </c>
      <c r="D2829">
        <f t="shared" ca="1" si="1148"/>
        <v>18.888587486842081</v>
      </c>
      <c r="E2829">
        <f t="shared" ca="1" si="1149"/>
        <v>-1.8885874868420807</v>
      </c>
      <c r="F2829" t="str">
        <f t="shared" ca="1" si="1150"/>
        <v>medium</v>
      </c>
      <c r="G2829">
        <v>896</v>
      </c>
      <c r="H2829">
        <f t="shared" si="1151"/>
        <v>896</v>
      </c>
      <c r="I2829">
        <f t="shared" ca="1" si="1152"/>
        <v>1184.6717618297689</v>
      </c>
      <c r="J2829">
        <f t="shared" ca="1" si="1153"/>
        <v>-288.67176182976891</v>
      </c>
      <c r="K2829" t="str">
        <f t="shared" ca="1" si="1154"/>
        <v>medium</v>
      </c>
      <c r="L2829">
        <v>7.2</v>
      </c>
      <c r="M2829" t="str">
        <f t="shared" si="1130"/>
        <v>medium</v>
      </c>
      <c r="N2829">
        <f t="shared" si="1136"/>
        <v>2</v>
      </c>
      <c r="O2829">
        <f t="shared" si="1137"/>
        <v>3</v>
      </c>
      <c r="P2829" t="str">
        <f t="shared" si="1138"/>
        <v>středa</v>
      </c>
      <c r="Q2829">
        <f t="shared" si="1160"/>
        <v>0</v>
      </c>
      <c r="R2829">
        <f t="shared" si="1160"/>
        <v>1</v>
      </c>
      <c r="S2829">
        <f t="shared" si="1160"/>
        <v>0</v>
      </c>
      <c r="T2829">
        <f t="shared" si="1160"/>
        <v>0</v>
      </c>
      <c r="U2829">
        <f t="shared" si="1160"/>
        <v>0</v>
      </c>
      <c r="V2829">
        <f t="shared" si="1160"/>
        <v>0</v>
      </c>
      <c r="W2829">
        <f t="shared" si="1160"/>
        <v>0</v>
      </c>
      <c r="X2829">
        <f t="shared" si="1160"/>
        <v>0</v>
      </c>
      <c r="Y2829">
        <f t="shared" si="1160"/>
        <v>0</v>
      </c>
      <c r="Z2829">
        <f t="shared" si="1160"/>
        <v>0</v>
      </c>
      <c r="AA2829">
        <f t="shared" si="1160"/>
        <v>0</v>
      </c>
      <c r="AB2829">
        <f t="shared" si="1160"/>
        <v>0</v>
      </c>
      <c r="AC2829">
        <f t="shared" si="1161"/>
        <v>0</v>
      </c>
      <c r="AD2829">
        <f t="shared" si="1161"/>
        <v>0</v>
      </c>
      <c r="AE2829">
        <f t="shared" si="1161"/>
        <v>1</v>
      </c>
      <c r="AF2829">
        <f t="shared" si="1161"/>
        <v>0</v>
      </c>
      <c r="AG2829">
        <f t="shared" si="1161"/>
        <v>0</v>
      </c>
      <c r="AH2829">
        <f t="shared" si="1161"/>
        <v>0</v>
      </c>
      <c r="AI2829">
        <f t="shared" si="1161"/>
        <v>0</v>
      </c>
      <c r="AJ2829">
        <f t="shared" ca="1" si="1139"/>
        <v>0</v>
      </c>
      <c r="AK2829">
        <f t="shared" ca="1" si="1140"/>
        <v>0</v>
      </c>
      <c r="AL2829">
        <f t="shared" ca="1" si="1141"/>
        <v>1</v>
      </c>
      <c r="AM2829">
        <f t="shared" ca="1" si="1142"/>
        <v>0</v>
      </c>
      <c r="AN2829">
        <f t="shared" ca="1" si="1143"/>
        <v>1</v>
      </c>
      <c r="AO2829">
        <f t="shared" ca="1" si="1144"/>
        <v>0</v>
      </c>
      <c r="AP2829">
        <f t="shared" ca="1" si="1145"/>
        <v>0</v>
      </c>
      <c r="AQ2829">
        <f t="shared" ca="1" si="1146"/>
        <v>1</v>
      </c>
      <c r="AR2829">
        <f t="shared" ca="1" si="1147"/>
        <v>0</v>
      </c>
      <c r="AS2829">
        <v>1</v>
      </c>
      <c r="AT2829">
        <v>0</v>
      </c>
      <c r="AU2829">
        <f t="shared" ca="1" si="1162"/>
        <v>0</v>
      </c>
      <c r="AV2829">
        <f t="shared" ca="1" si="1162"/>
        <v>1</v>
      </c>
      <c r="AW2829">
        <f t="shared" ca="1" si="1162"/>
        <v>0</v>
      </c>
      <c r="AX2829">
        <v>0</v>
      </c>
    </row>
    <row r="2830" spans="1:50">
      <c r="A2830" s="2">
        <v>41683</v>
      </c>
      <c r="B2830">
        <v>1830</v>
      </c>
      <c r="C2830">
        <v>11</v>
      </c>
      <c r="D2830">
        <f t="shared" ca="1" si="1148"/>
        <v>18.888730371284701</v>
      </c>
      <c r="E2830">
        <f t="shared" ca="1" si="1149"/>
        <v>-7.8887303712847014</v>
      </c>
      <c r="F2830" t="str">
        <f t="shared" ca="1" si="1150"/>
        <v>low</v>
      </c>
      <c r="G2830">
        <v>534</v>
      </c>
      <c r="H2830">
        <f t="shared" si="1151"/>
        <v>534</v>
      </c>
      <c r="I2830">
        <f t="shared" ca="1" si="1152"/>
        <v>1184.7948481462627</v>
      </c>
      <c r="J2830">
        <f t="shared" ca="1" si="1153"/>
        <v>-650.79484814626267</v>
      </c>
      <c r="K2830" t="str">
        <f t="shared" ca="1" si="1154"/>
        <v>low</v>
      </c>
      <c r="L2830">
        <v>0.4</v>
      </c>
      <c r="M2830" t="str">
        <f t="shared" si="1130"/>
        <v>low</v>
      </c>
      <c r="N2830">
        <f t="shared" si="1136"/>
        <v>2</v>
      </c>
      <c r="O2830">
        <f t="shared" si="1137"/>
        <v>4</v>
      </c>
      <c r="P2830" t="str">
        <f t="shared" si="1138"/>
        <v>čtvrtek</v>
      </c>
      <c r="Q2830">
        <f t="shared" si="1160"/>
        <v>0</v>
      </c>
      <c r="R2830">
        <f t="shared" si="1160"/>
        <v>1</v>
      </c>
      <c r="S2830">
        <f t="shared" si="1160"/>
        <v>0</v>
      </c>
      <c r="T2830">
        <f t="shared" si="1160"/>
        <v>0</v>
      </c>
      <c r="U2830">
        <f t="shared" si="1160"/>
        <v>0</v>
      </c>
      <c r="V2830">
        <f t="shared" si="1160"/>
        <v>0</v>
      </c>
      <c r="W2830">
        <f t="shared" si="1160"/>
        <v>0</v>
      </c>
      <c r="X2830">
        <f t="shared" si="1160"/>
        <v>0</v>
      </c>
      <c r="Y2830">
        <f t="shared" si="1160"/>
        <v>0</v>
      </c>
      <c r="Z2830">
        <f t="shared" si="1160"/>
        <v>0</v>
      </c>
      <c r="AA2830">
        <f t="shared" si="1160"/>
        <v>0</v>
      </c>
      <c r="AB2830">
        <f t="shared" si="1160"/>
        <v>0</v>
      </c>
      <c r="AC2830">
        <f t="shared" si="1161"/>
        <v>0</v>
      </c>
      <c r="AD2830">
        <f t="shared" si="1161"/>
        <v>0</v>
      </c>
      <c r="AE2830">
        <f t="shared" si="1161"/>
        <v>0</v>
      </c>
      <c r="AF2830">
        <f t="shared" si="1161"/>
        <v>1</v>
      </c>
      <c r="AG2830">
        <f t="shared" si="1161"/>
        <v>0</v>
      </c>
      <c r="AH2830">
        <f t="shared" si="1161"/>
        <v>0</v>
      </c>
      <c r="AI2830">
        <f t="shared" si="1161"/>
        <v>0</v>
      </c>
      <c r="AJ2830">
        <f t="shared" ca="1" si="1139"/>
        <v>0</v>
      </c>
      <c r="AK2830">
        <f t="shared" ca="1" si="1140"/>
        <v>0</v>
      </c>
      <c r="AL2830">
        <f t="shared" ca="1" si="1141"/>
        <v>1</v>
      </c>
      <c r="AM2830">
        <f t="shared" ca="1" si="1142"/>
        <v>0</v>
      </c>
      <c r="AN2830">
        <f t="shared" ca="1" si="1143"/>
        <v>1</v>
      </c>
      <c r="AO2830">
        <f t="shared" ca="1" si="1144"/>
        <v>0</v>
      </c>
      <c r="AP2830">
        <f t="shared" ca="1" si="1145"/>
        <v>1</v>
      </c>
      <c r="AQ2830">
        <f t="shared" ca="1" si="1146"/>
        <v>0</v>
      </c>
      <c r="AR2830">
        <f t="shared" ca="1" si="1147"/>
        <v>0</v>
      </c>
      <c r="AS2830">
        <v>0</v>
      </c>
      <c r="AT2830">
        <v>0</v>
      </c>
      <c r="AU2830">
        <f t="shared" ca="1" si="1162"/>
        <v>1</v>
      </c>
      <c r="AV2830">
        <f t="shared" ca="1" si="1162"/>
        <v>0</v>
      </c>
      <c r="AW2830">
        <f t="shared" ca="1" si="1162"/>
        <v>0</v>
      </c>
      <c r="AX2830">
        <v>0</v>
      </c>
    </row>
    <row r="2831" spans="1:50">
      <c r="A2831" s="2">
        <v>41684</v>
      </c>
      <c r="B2831">
        <v>1831</v>
      </c>
      <c r="C2831">
        <v>17</v>
      </c>
      <c r="D2831">
        <f t="shared" ca="1" si="1148"/>
        <v>18.888871278343736</v>
      </c>
      <c r="E2831">
        <f t="shared" ca="1" si="1149"/>
        <v>-1.8888712783437356</v>
      </c>
      <c r="F2831" t="str">
        <f t="shared" ca="1" si="1150"/>
        <v>medium</v>
      </c>
      <c r="G2831">
        <v>830</v>
      </c>
      <c r="H2831">
        <f t="shared" si="1151"/>
        <v>830</v>
      </c>
      <c r="I2831">
        <f t="shared" ca="1" si="1152"/>
        <v>1184.917733698456</v>
      </c>
      <c r="J2831">
        <f t="shared" ca="1" si="1153"/>
        <v>-354.917733698456</v>
      </c>
      <c r="K2831" t="str">
        <f t="shared" ca="1" si="1154"/>
        <v>low</v>
      </c>
      <c r="L2831">
        <v>5.8111111111111118</v>
      </c>
      <c r="M2831" t="str">
        <f t="shared" si="1130"/>
        <v>medium</v>
      </c>
      <c r="N2831">
        <f t="shared" si="1136"/>
        <v>2</v>
      </c>
      <c r="O2831">
        <f t="shared" si="1137"/>
        <v>5</v>
      </c>
      <c r="P2831" t="str">
        <f t="shared" si="1138"/>
        <v>pátek</v>
      </c>
      <c r="Q2831">
        <f t="shared" ref="Q2831:AB2840" si="1163">VLOOKUP($N2831,$V$31:$AH$42,Q$592+1,0)</f>
        <v>0</v>
      </c>
      <c r="R2831">
        <f t="shared" si="1163"/>
        <v>1</v>
      </c>
      <c r="S2831">
        <f t="shared" si="1163"/>
        <v>0</v>
      </c>
      <c r="T2831">
        <f t="shared" si="1163"/>
        <v>0</v>
      </c>
      <c r="U2831">
        <f t="shared" si="1163"/>
        <v>0</v>
      </c>
      <c r="V2831">
        <f t="shared" si="1163"/>
        <v>0</v>
      </c>
      <c r="W2831">
        <f t="shared" si="1163"/>
        <v>0</v>
      </c>
      <c r="X2831">
        <f t="shared" si="1163"/>
        <v>0</v>
      </c>
      <c r="Y2831">
        <f t="shared" si="1163"/>
        <v>0</v>
      </c>
      <c r="Z2831">
        <f t="shared" si="1163"/>
        <v>0</v>
      </c>
      <c r="AA2831">
        <f t="shared" si="1163"/>
        <v>0</v>
      </c>
      <c r="AB2831">
        <f t="shared" si="1163"/>
        <v>0</v>
      </c>
      <c r="AC2831">
        <f t="shared" ref="AC2831:AI2840" si="1164">VLOOKUP($O2831,$V$74:$AC$80,AC$592+1,0)</f>
        <v>0</v>
      </c>
      <c r="AD2831">
        <f t="shared" si="1164"/>
        <v>0</v>
      </c>
      <c r="AE2831">
        <f t="shared" si="1164"/>
        <v>0</v>
      </c>
      <c r="AF2831">
        <f t="shared" si="1164"/>
        <v>0</v>
      </c>
      <c r="AG2831">
        <f t="shared" si="1164"/>
        <v>1</v>
      </c>
      <c r="AH2831">
        <f t="shared" si="1164"/>
        <v>0</v>
      </c>
      <c r="AI2831">
        <f t="shared" si="1164"/>
        <v>0</v>
      </c>
      <c r="AJ2831">
        <f t="shared" ca="1" si="1139"/>
        <v>0</v>
      </c>
      <c r="AK2831">
        <f t="shared" ca="1" si="1140"/>
        <v>0</v>
      </c>
      <c r="AL2831">
        <f t="shared" ca="1" si="1141"/>
        <v>1</v>
      </c>
      <c r="AM2831">
        <f t="shared" ca="1" si="1142"/>
        <v>1</v>
      </c>
      <c r="AN2831">
        <f t="shared" ca="1" si="1143"/>
        <v>0</v>
      </c>
      <c r="AO2831">
        <f t="shared" ca="1" si="1144"/>
        <v>0</v>
      </c>
      <c r="AP2831">
        <f t="shared" ca="1" si="1145"/>
        <v>0</v>
      </c>
      <c r="AQ2831">
        <f t="shared" ca="1" si="1146"/>
        <v>1</v>
      </c>
      <c r="AR2831">
        <f t="shared" ca="1" si="1147"/>
        <v>0</v>
      </c>
      <c r="AS2831">
        <v>0</v>
      </c>
      <c r="AT2831">
        <v>0</v>
      </c>
      <c r="AU2831">
        <f t="shared" ca="1" si="1162"/>
        <v>0</v>
      </c>
      <c r="AV2831">
        <f t="shared" ca="1" si="1162"/>
        <v>1</v>
      </c>
      <c r="AW2831">
        <f t="shared" ca="1" si="1162"/>
        <v>0</v>
      </c>
      <c r="AX2831">
        <v>0</v>
      </c>
    </row>
    <row r="2832" spans="1:50">
      <c r="A2832" s="2">
        <v>41685</v>
      </c>
      <c r="B2832">
        <v>1832</v>
      </c>
      <c r="C2832">
        <v>12</v>
      </c>
      <c r="D2832">
        <f t="shared" ca="1" si="1148"/>
        <v>18.889010215737759</v>
      </c>
      <c r="E2832">
        <f t="shared" ca="1" si="1149"/>
        <v>-6.8890102157377591</v>
      </c>
      <c r="F2832" t="str">
        <f t="shared" ca="1" si="1150"/>
        <v>low</v>
      </c>
      <c r="G2832">
        <v>634</v>
      </c>
      <c r="H2832">
        <f t="shared" si="1151"/>
        <v>634</v>
      </c>
      <c r="I2832">
        <f t="shared" ca="1" si="1152"/>
        <v>1185.0404183349779</v>
      </c>
      <c r="J2832">
        <f t="shared" ca="1" si="1153"/>
        <v>-551.04041833497786</v>
      </c>
      <c r="K2832" t="str">
        <f t="shared" ca="1" si="1154"/>
        <v>low</v>
      </c>
      <c r="L2832">
        <v>3.75</v>
      </c>
      <c r="M2832" t="str">
        <f t="shared" si="1130"/>
        <v>low</v>
      </c>
      <c r="N2832">
        <f t="shared" si="1136"/>
        <v>2</v>
      </c>
      <c r="O2832">
        <f t="shared" si="1137"/>
        <v>6</v>
      </c>
      <c r="P2832" t="str">
        <f t="shared" si="1138"/>
        <v>sobota</v>
      </c>
      <c r="Q2832">
        <f t="shared" si="1163"/>
        <v>0</v>
      </c>
      <c r="R2832">
        <f t="shared" si="1163"/>
        <v>1</v>
      </c>
      <c r="S2832">
        <f t="shared" si="1163"/>
        <v>0</v>
      </c>
      <c r="T2832">
        <f t="shared" si="1163"/>
        <v>0</v>
      </c>
      <c r="U2832">
        <f t="shared" si="1163"/>
        <v>0</v>
      </c>
      <c r="V2832">
        <f t="shared" si="1163"/>
        <v>0</v>
      </c>
      <c r="W2832">
        <f t="shared" si="1163"/>
        <v>0</v>
      </c>
      <c r="X2832">
        <f t="shared" si="1163"/>
        <v>0</v>
      </c>
      <c r="Y2832">
        <f t="shared" si="1163"/>
        <v>0</v>
      </c>
      <c r="Z2832">
        <f t="shared" si="1163"/>
        <v>0</v>
      </c>
      <c r="AA2832">
        <f t="shared" si="1163"/>
        <v>0</v>
      </c>
      <c r="AB2832">
        <f t="shared" si="1163"/>
        <v>0</v>
      </c>
      <c r="AC2832">
        <f t="shared" si="1164"/>
        <v>0</v>
      </c>
      <c r="AD2832">
        <f t="shared" si="1164"/>
        <v>0</v>
      </c>
      <c r="AE2832">
        <f t="shared" si="1164"/>
        <v>0</v>
      </c>
      <c r="AF2832">
        <f t="shared" si="1164"/>
        <v>0</v>
      </c>
      <c r="AG2832">
        <f t="shared" si="1164"/>
        <v>0</v>
      </c>
      <c r="AH2832">
        <f t="shared" si="1164"/>
        <v>1</v>
      </c>
      <c r="AI2832">
        <f t="shared" si="1164"/>
        <v>0</v>
      </c>
      <c r="AJ2832">
        <f t="shared" ca="1" si="1139"/>
        <v>0</v>
      </c>
      <c r="AK2832">
        <f t="shared" ca="1" si="1140"/>
        <v>0</v>
      </c>
      <c r="AL2832">
        <f t="shared" ca="1" si="1141"/>
        <v>1</v>
      </c>
      <c r="AM2832">
        <f t="shared" ca="1" si="1142"/>
        <v>1</v>
      </c>
      <c r="AN2832">
        <f t="shared" ca="1" si="1143"/>
        <v>0</v>
      </c>
      <c r="AO2832">
        <f t="shared" ca="1" si="1144"/>
        <v>0</v>
      </c>
      <c r="AP2832">
        <f t="shared" ca="1" si="1145"/>
        <v>1</v>
      </c>
      <c r="AQ2832">
        <f t="shared" ca="1" si="1146"/>
        <v>0</v>
      </c>
      <c r="AR2832">
        <f t="shared" ca="1" si="1147"/>
        <v>0</v>
      </c>
      <c r="AS2832">
        <v>0</v>
      </c>
      <c r="AT2832">
        <v>0</v>
      </c>
      <c r="AU2832">
        <f t="shared" ca="1" si="1162"/>
        <v>1</v>
      </c>
      <c r="AV2832">
        <f t="shared" ca="1" si="1162"/>
        <v>0</v>
      </c>
      <c r="AW2832">
        <f t="shared" ca="1" si="1162"/>
        <v>0</v>
      </c>
      <c r="AX2832">
        <v>0</v>
      </c>
    </row>
    <row r="2833" spans="1:50">
      <c r="A2833" s="2">
        <v>41686</v>
      </c>
      <c r="B2833">
        <v>1833</v>
      </c>
      <c r="C2833">
        <v>6</v>
      </c>
      <c r="D2833">
        <f t="shared" ca="1" si="1148"/>
        <v>18.889147191185341</v>
      </c>
      <c r="E2833">
        <f t="shared" ca="1" si="1149"/>
        <v>-12.889147191185341</v>
      </c>
      <c r="F2833" t="str">
        <f t="shared" ca="1" si="1150"/>
        <v>low</v>
      </c>
      <c r="G2833">
        <v>454</v>
      </c>
      <c r="H2833">
        <f t="shared" si="1151"/>
        <v>454</v>
      </c>
      <c r="I2833">
        <f t="shared" ca="1" si="1152"/>
        <v>1185.1629019044569</v>
      </c>
      <c r="J2833">
        <f t="shared" ca="1" si="1153"/>
        <v>-731.16290190445693</v>
      </c>
      <c r="K2833" t="str">
        <f t="shared" ca="1" si="1154"/>
        <v>low</v>
      </c>
      <c r="L2833">
        <v>-1.1000000000000001</v>
      </c>
      <c r="M2833" t="str">
        <f t="shared" si="1130"/>
        <v>low</v>
      </c>
      <c r="N2833">
        <f t="shared" si="1136"/>
        <v>2</v>
      </c>
      <c r="O2833">
        <f t="shared" si="1137"/>
        <v>7</v>
      </c>
      <c r="P2833" t="str">
        <f t="shared" si="1138"/>
        <v>neděle</v>
      </c>
      <c r="Q2833">
        <f t="shared" si="1163"/>
        <v>0</v>
      </c>
      <c r="R2833">
        <f t="shared" si="1163"/>
        <v>1</v>
      </c>
      <c r="S2833">
        <f t="shared" si="1163"/>
        <v>0</v>
      </c>
      <c r="T2833">
        <f t="shared" si="1163"/>
        <v>0</v>
      </c>
      <c r="U2833">
        <f t="shared" si="1163"/>
        <v>0</v>
      </c>
      <c r="V2833">
        <f t="shared" si="1163"/>
        <v>0</v>
      </c>
      <c r="W2833">
        <f t="shared" si="1163"/>
        <v>0</v>
      </c>
      <c r="X2833">
        <f t="shared" si="1163"/>
        <v>0</v>
      </c>
      <c r="Y2833">
        <f t="shared" si="1163"/>
        <v>0</v>
      </c>
      <c r="Z2833">
        <f t="shared" si="1163"/>
        <v>0</v>
      </c>
      <c r="AA2833">
        <f t="shared" si="1163"/>
        <v>0</v>
      </c>
      <c r="AB2833">
        <f t="shared" si="1163"/>
        <v>0</v>
      </c>
      <c r="AC2833">
        <f t="shared" si="1164"/>
        <v>0</v>
      </c>
      <c r="AD2833">
        <f t="shared" si="1164"/>
        <v>0</v>
      </c>
      <c r="AE2833">
        <f t="shared" si="1164"/>
        <v>0</v>
      </c>
      <c r="AF2833">
        <f t="shared" si="1164"/>
        <v>0</v>
      </c>
      <c r="AG2833">
        <f t="shared" si="1164"/>
        <v>0</v>
      </c>
      <c r="AH2833">
        <f t="shared" si="1164"/>
        <v>0</v>
      </c>
      <c r="AI2833">
        <f t="shared" si="1164"/>
        <v>1</v>
      </c>
      <c r="AJ2833">
        <f t="shared" ca="1" si="1139"/>
        <v>0</v>
      </c>
      <c r="AK2833">
        <f t="shared" ca="1" si="1140"/>
        <v>0</v>
      </c>
      <c r="AL2833">
        <f t="shared" ca="1" si="1141"/>
        <v>1</v>
      </c>
      <c r="AM2833">
        <f t="shared" ca="1" si="1142"/>
        <v>0</v>
      </c>
      <c r="AN2833">
        <f t="shared" ca="1" si="1143"/>
        <v>1</v>
      </c>
      <c r="AO2833">
        <f t="shared" ca="1" si="1144"/>
        <v>0</v>
      </c>
      <c r="AP2833">
        <f t="shared" ca="1" si="1145"/>
        <v>1</v>
      </c>
      <c r="AQ2833">
        <f t="shared" ca="1" si="1146"/>
        <v>0</v>
      </c>
      <c r="AR2833">
        <f t="shared" ca="1" si="1147"/>
        <v>0</v>
      </c>
      <c r="AS2833">
        <v>0</v>
      </c>
      <c r="AT2833">
        <v>0</v>
      </c>
      <c r="AU2833">
        <f t="shared" ca="1" si="1162"/>
        <v>1</v>
      </c>
      <c r="AV2833">
        <f t="shared" ca="1" si="1162"/>
        <v>0</v>
      </c>
      <c r="AW2833">
        <f t="shared" ca="1" si="1162"/>
        <v>0</v>
      </c>
      <c r="AX2833">
        <v>0</v>
      </c>
    </row>
    <row r="2834" spans="1:50">
      <c r="A2834" s="2">
        <v>41687</v>
      </c>
      <c r="B2834">
        <v>1834</v>
      </c>
      <c r="C2834">
        <v>23</v>
      </c>
      <c r="D2834">
        <f t="shared" ca="1" si="1148"/>
        <v>18.889282212405067</v>
      </c>
      <c r="E2834">
        <f t="shared" ca="1" si="1149"/>
        <v>4.1107177875949326</v>
      </c>
      <c r="F2834" t="str">
        <f t="shared" ca="1" si="1150"/>
        <v>high</v>
      </c>
      <c r="G2834">
        <v>1172</v>
      </c>
      <c r="H2834">
        <f t="shared" si="1151"/>
        <v>1172</v>
      </c>
      <c r="I2834">
        <f t="shared" ca="1" si="1152"/>
        <v>1185.2851842555224</v>
      </c>
      <c r="J2834">
        <f t="shared" ca="1" si="1153"/>
        <v>-13.285184255522381</v>
      </c>
      <c r="K2834" t="str">
        <f t="shared" ca="1" si="1154"/>
        <v>medium</v>
      </c>
      <c r="L2834">
        <v>5.0999999999999996</v>
      </c>
      <c r="M2834" t="str">
        <f t="shared" si="1130"/>
        <v>medium</v>
      </c>
      <c r="N2834">
        <f t="shared" si="1136"/>
        <v>2</v>
      </c>
      <c r="O2834">
        <f t="shared" si="1137"/>
        <v>1</v>
      </c>
      <c r="P2834" t="str">
        <f t="shared" si="1138"/>
        <v>pondělí</v>
      </c>
      <c r="Q2834">
        <f t="shared" si="1163"/>
        <v>0</v>
      </c>
      <c r="R2834">
        <f t="shared" si="1163"/>
        <v>1</v>
      </c>
      <c r="S2834">
        <f t="shared" si="1163"/>
        <v>0</v>
      </c>
      <c r="T2834">
        <f t="shared" si="1163"/>
        <v>0</v>
      </c>
      <c r="U2834">
        <f t="shared" si="1163"/>
        <v>0</v>
      </c>
      <c r="V2834">
        <f t="shared" si="1163"/>
        <v>0</v>
      </c>
      <c r="W2834">
        <f t="shared" si="1163"/>
        <v>0</v>
      </c>
      <c r="X2834">
        <f t="shared" si="1163"/>
        <v>0</v>
      </c>
      <c r="Y2834">
        <f t="shared" si="1163"/>
        <v>0</v>
      </c>
      <c r="Z2834">
        <f t="shared" si="1163"/>
        <v>0</v>
      </c>
      <c r="AA2834">
        <f t="shared" si="1163"/>
        <v>0</v>
      </c>
      <c r="AB2834">
        <f t="shared" si="1163"/>
        <v>0</v>
      </c>
      <c r="AC2834">
        <f t="shared" si="1164"/>
        <v>1</v>
      </c>
      <c r="AD2834">
        <f t="shared" si="1164"/>
        <v>0</v>
      </c>
      <c r="AE2834">
        <f t="shared" si="1164"/>
        <v>0</v>
      </c>
      <c r="AF2834">
        <f t="shared" si="1164"/>
        <v>0</v>
      </c>
      <c r="AG2834">
        <f t="shared" si="1164"/>
        <v>0</v>
      </c>
      <c r="AH2834">
        <f t="shared" si="1164"/>
        <v>0</v>
      </c>
      <c r="AI2834">
        <f t="shared" si="1164"/>
        <v>0</v>
      </c>
      <c r="AJ2834">
        <f t="shared" ca="1" si="1139"/>
        <v>0</v>
      </c>
      <c r="AK2834">
        <f t="shared" ca="1" si="1140"/>
        <v>0</v>
      </c>
      <c r="AL2834">
        <f t="shared" ca="1" si="1141"/>
        <v>1</v>
      </c>
      <c r="AM2834">
        <f t="shared" ca="1" si="1142"/>
        <v>1</v>
      </c>
      <c r="AN2834">
        <f t="shared" ca="1" si="1143"/>
        <v>0</v>
      </c>
      <c r="AO2834">
        <f t="shared" ca="1" si="1144"/>
        <v>0</v>
      </c>
      <c r="AP2834">
        <f t="shared" ca="1" si="1145"/>
        <v>0</v>
      </c>
      <c r="AQ2834">
        <f t="shared" ca="1" si="1146"/>
        <v>1</v>
      </c>
      <c r="AR2834">
        <f t="shared" ca="1" si="1147"/>
        <v>0</v>
      </c>
      <c r="AS2834">
        <v>0</v>
      </c>
      <c r="AT2834">
        <v>0</v>
      </c>
      <c r="AU2834">
        <f t="shared" ca="1" si="1162"/>
        <v>0</v>
      </c>
      <c r="AV2834">
        <f t="shared" ca="1" si="1162"/>
        <v>0</v>
      </c>
      <c r="AW2834">
        <f t="shared" ca="1" si="1162"/>
        <v>1</v>
      </c>
      <c r="AX2834">
        <v>0</v>
      </c>
    </row>
    <row r="2835" spans="1:50">
      <c r="A2835" s="2">
        <v>41688</v>
      </c>
      <c r="B2835">
        <v>1835</v>
      </c>
      <c r="C2835">
        <v>13</v>
      </c>
      <c r="D2835">
        <f t="shared" ca="1" si="1148"/>
        <v>18.889415287115522</v>
      </c>
      <c r="E2835">
        <f t="shared" ca="1" si="1149"/>
        <v>-5.8894152871155221</v>
      </c>
      <c r="F2835" t="str">
        <f t="shared" ca="1" si="1150"/>
        <v>low</v>
      </c>
      <c r="G2835">
        <v>668</v>
      </c>
      <c r="H2835">
        <f t="shared" si="1151"/>
        <v>668</v>
      </c>
      <c r="I2835">
        <f t="shared" ca="1" si="1152"/>
        <v>1185.4072652368031</v>
      </c>
      <c r="J2835">
        <f t="shared" ca="1" si="1153"/>
        <v>-517.40726523680314</v>
      </c>
      <c r="K2835" t="str">
        <f t="shared" ca="1" si="1154"/>
        <v>low</v>
      </c>
      <c r="L2835">
        <v>-2.2999999999999998</v>
      </c>
      <c r="M2835" t="str">
        <f t="shared" si="1130"/>
        <v>low</v>
      </c>
      <c r="N2835">
        <f t="shared" si="1136"/>
        <v>2</v>
      </c>
      <c r="O2835">
        <f t="shared" si="1137"/>
        <v>2</v>
      </c>
      <c r="P2835" t="str">
        <f t="shared" si="1138"/>
        <v>úterý</v>
      </c>
      <c r="Q2835">
        <f t="shared" si="1163"/>
        <v>0</v>
      </c>
      <c r="R2835">
        <f t="shared" si="1163"/>
        <v>1</v>
      </c>
      <c r="S2835">
        <f t="shared" si="1163"/>
        <v>0</v>
      </c>
      <c r="T2835">
        <f t="shared" si="1163"/>
        <v>0</v>
      </c>
      <c r="U2835">
        <f t="shared" si="1163"/>
        <v>0</v>
      </c>
      <c r="V2835">
        <f t="shared" si="1163"/>
        <v>0</v>
      </c>
      <c r="W2835">
        <f t="shared" si="1163"/>
        <v>0</v>
      </c>
      <c r="X2835">
        <f t="shared" si="1163"/>
        <v>0</v>
      </c>
      <c r="Y2835">
        <f t="shared" si="1163"/>
        <v>0</v>
      </c>
      <c r="Z2835">
        <f t="shared" si="1163"/>
        <v>0</v>
      </c>
      <c r="AA2835">
        <f t="shared" si="1163"/>
        <v>0</v>
      </c>
      <c r="AB2835">
        <f t="shared" si="1163"/>
        <v>0</v>
      </c>
      <c r="AC2835">
        <f t="shared" si="1164"/>
        <v>0</v>
      </c>
      <c r="AD2835">
        <f t="shared" si="1164"/>
        <v>1</v>
      </c>
      <c r="AE2835">
        <f t="shared" si="1164"/>
        <v>0</v>
      </c>
      <c r="AF2835">
        <f t="shared" si="1164"/>
        <v>0</v>
      </c>
      <c r="AG2835">
        <f t="shared" si="1164"/>
        <v>0</v>
      </c>
      <c r="AH2835">
        <f t="shared" si="1164"/>
        <v>0</v>
      </c>
      <c r="AI2835">
        <f t="shared" si="1164"/>
        <v>0</v>
      </c>
      <c r="AJ2835">
        <f t="shared" ca="1" si="1139"/>
        <v>0</v>
      </c>
      <c r="AK2835">
        <f t="shared" ca="1" si="1140"/>
        <v>0</v>
      </c>
      <c r="AL2835">
        <f t="shared" ca="1" si="1141"/>
        <v>1</v>
      </c>
      <c r="AM2835">
        <f t="shared" ca="1" si="1142"/>
        <v>1</v>
      </c>
      <c r="AN2835">
        <f t="shared" ca="1" si="1143"/>
        <v>0</v>
      </c>
      <c r="AO2835">
        <f t="shared" ca="1" si="1144"/>
        <v>0</v>
      </c>
      <c r="AP2835">
        <f t="shared" ca="1" si="1145"/>
        <v>1</v>
      </c>
      <c r="AQ2835">
        <f t="shared" ca="1" si="1146"/>
        <v>0</v>
      </c>
      <c r="AR2835">
        <f t="shared" ca="1" si="1147"/>
        <v>0</v>
      </c>
      <c r="AS2835">
        <v>0</v>
      </c>
      <c r="AT2835">
        <v>0</v>
      </c>
      <c r="AU2835">
        <f t="shared" ca="1" si="1162"/>
        <v>1</v>
      </c>
      <c r="AV2835">
        <f t="shared" ca="1" si="1162"/>
        <v>0</v>
      </c>
      <c r="AW2835">
        <f t="shared" ca="1" si="1162"/>
        <v>0</v>
      </c>
      <c r="AX2835">
        <v>0</v>
      </c>
    </row>
    <row r="2836" spans="1:50">
      <c r="A2836" s="2">
        <v>41689</v>
      </c>
      <c r="B2836">
        <v>1836</v>
      </c>
      <c r="C2836">
        <v>12</v>
      </c>
      <c r="D2836">
        <f t="shared" ca="1" si="1148"/>
        <v>18.889546423035274</v>
      </c>
      <c r="E2836">
        <f t="shared" ca="1" si="1149"/>
        <v>-6.8895464230352736</v>
      </c>
      <c r="F2836" t="str">
        <f t="shared" ca="1" si="1150"/>
        <v>low</v>
      </c>
      <c r="G2836">
        <v>414</v>
      </c>
      <c r="H2836">
        <f t="shared" si="1151"/>
        <v>414</v>
      </c>
      <c r="I2836">
        <f t="shared" ca="1" si="1152"/>
        <v>1185.5291446969284</v>
      </c>
      <c r="J2836">
        <f t="shared" ca="1" si="1153"/>
        <v>-771.52914469692837</v>
      </c>
      <c r="K2836" t="str">
        <f t="shared" ca="1" si="1154"/>
        <v>low</v>
      </c>
      <c r="L2836">
        <v>6.5</v>
      </c>
      <c r="M2836" t="str">
        <f t="shared" ref="M2836:M2899" si="1165">VLOOKUP(L2836,$A$17:$C$20,3)</f>
        <v>medium</v>
      </c>
      <c r="N2836">
        <f t="shared" si="1136"/>
        <v>2</v>
      </c>
      <c r="O2836">
        <f t="shared" si="1137"/>
        <v>3</v>
      </c>
      <c r="P2836" t="str">
        <f t="shared" si="1138"/>
        <v>středa</v>
      </c>
      <c r="Q2836">
        <f t="shared" si="1163"/>
        <v>0</v>
      </c>
      <c r="R2836">
        <f t="shared" si="1163"/>
        <v>1</v>
      </c>
      <c r="S2836">
        <f t="shared" si="1163"/>
        <v>0</v>
      </c>
      <c r="T2836">
        <f t="shared" si="1163"/>
        <v>0</v>
      </c>
      <c r="U2836">
        <f t="shared" si="1163"/>
        <v>0</v>
      </c>
      <c r="V2836">
        <f t="shared" si="1163"/>
        <v>0</v>
      </c>
      <c r="W2836">
        <f t="shared" si="1163"/>
        <v>0</v>
      </c>
      <c r="X2836">
        <f t="shared" si="1163"/>
        <v>0</v>
      </c>
      <c r="Y2836">
        <f t="shared" si="1163"/>
        <v>0</v>
      </c>
      <c r="Z2836">
        <f t="shared" si="1163"/>
        <v>0</v>
      </c>
      <c r="AA2836">
        <f t="shared" si="1163"/>
        <v>0</v>
      </c>
      <c r="AB2836">
        <f t="shared" si="1163"/>
        <v>0</v>
      </c>
      <c r="AC2836">
        <f t="shared" si="1164"/>
        <v>0</v>
      </c>
      <c r="AD2836">
        <f t="shared" si="1164"/>
        <v>0</v>
      </c>
      <c r="AE2836">
        <f t="shared" si="1164"/>
        <v>1</v>
      </c>
      <c r="AF2836">
        <f t="shared" si="1164"/>
        <v>0</v>
      </c>
      <c r="AG2836">
        <f t="shared" si="1164"/>
        <v>0</v>
      </c>
      <c r="AH2836">
        <f t="shared" si="1164"/>
        <v>0</v>
      </c>
      <c r="AI2836">
        <f t="shared" si="1164"/>
        <v>0</v>
      </c>
      <c r="AJ2836">
        <f t="shared" ca="1" si="1139"/>
        <v>0</v>
      </c>
      <c r="AK2836">
        <f t="shared" ca="1" si="1140"/>
        <v>0</v>
      </c>
      <c r="AL2836">
        <f t="shared" ca="1" si="1141"/>
        <v>1</v>
      </c>
      <c r="AM2836">
        <f t="shared" ca="1" si="1142"/>
        <v>1</v>
      </c>
      <c r="AN2836">
        <f t="shared" ca="1" si="1143"/>
        <v>0</v>
      </c>
      <c r="AO2836">
        <f t="shared" ca="1" si="1144"/>
        <v>0</v>
      </c>
      <c r="AP2836">
        <f t="shared" ca="1" si="1145"/>
        <v>0</v>
      </c>
      <c r="AQ2836">
        <f t="shared" ca="1" si="1146"/>
        <v>1</v>
      </c>
      <c r="AR2836">
        <f t="shared" ca="1" si="1147"/>
        <v>0</v>
      </c>
      <c r="AS2836">
        <v>0</v>
      </c>
      <c r="AT2836">
        <v>0</v>
      </c>
      <c r="AU2836">
        <f t="shared" ca="1" si="1162"/>
        <v>1</v>
      </c>
      <c r="AV2836">
        <f t="shared" ca="1" si="1162"/>
        <v>0</v>
      </c>
      <c r="AW2836">
        <f t="shared" ca="1" si="1162"/>
        <v>0</v>
      </c>
      <c r="AX2836">
        <v>0</v>
      </c>
    </row>
    <row r="2837" spans="1:50">
      <c r="A2837" s="2">
        <v>41690</v>
      </c>
      <c r="B2837">
        <v>1837</v>
      </c>
      <c r="C2837">
        <v>13</v>
      </c>
      <c r="D2837">
        <f t="shared" ca="1" si="1148"/>
        <v>18.889675627882905</v>
      </c>
      <c r="E2837">
        <f t="shared" ca="1" si="1149"/>
        <v>-5.8896756278829052</v>
      </c>
      <c r="F2837" t="str">
        <f t="shared" ca="1" si="1150"/>
        <v>low</v>
      </c>
      <c r="G2837">
        <v>954</v>
      </c>
      <c r="H2837">
        <f t="shared" si="1151"/>
        <v>954</v>
      </c>
      <c r="I2837">
        <f t="shared" ca="1" si="1152"/>
        <v>1185.6508224845268</v>
      </c>
      <c r="J2837">
        <f t="shared" ca="1" si="1153"/>
        <v>-231.65082248452677</v>
      </c>
      <c r="K2837" t="str">
        <f t="shared" ca="1" si="1154"/>
        <v>medium</v>
      </c>
      <c r="L2837">
        <v>11</v>
      </c>
      <c r="M2837" t="str">
        <f t="shared" si="1165"/>
        <v>medium</v>
      </c>
      <c r="N2837">
        <f t="shared" si="1136"/>
        <v>2</v>
      </c>
      <c r="O2837">
        <f t="shared" si="1137"/>
        <v>4</v>
      </c>
      <c r="P2837" t="str">
        <f t="shared" si="1138"/>
        <v>čtvrtek</v>
      </c>
      <c r="Q2837">
        <f t="shared" si="1163"/>
        <v>0</v>
      </c>
      <c r="R2837">
        <f t="shared" si="1163"/>
        <v>1</v>
      </c>
      <c r="S2837">
        <f t="shared" si="1163"/>
        <v>0</v>
      </c>
      <c r="T2837">
        <f t="shared" si="1163"/>
        <v>0</v>
      </c>
      <c r="U2837">
        <f t="shared" si="1163"/>
        <v>0</v>
      </c>
      <c r="V2837">
        <f t="shared" si="1163"/>
        <v>0</v>
      </c>
      <c r="W2837">
        <f t="shared" si="1163"/>
        <v>0</v>
      </c>
      <c r="X2837">
        <f t="shared" si="1163"/>
        <v>0</v>
      </c>
      <c r="Y2837">
        <f t="shared" si="1163"/>
        <v>0</v>
      </c>
      <c r="Z2837">
        <f t="shared" si="1163"/>
        <v>0</v>
      </c>
      <c r="AA2837">
        <f t="shared" si="1163"/>
        <v>0</v>
      </c>
      <c r="AB2837">
        <f t="shared" si="1163"/>
        <v>0</v>
      </c>
      <c r="AC2837">
        <f t="shared" si="1164"/>
        <v>0</v>
      </c>
      <c r="AD2837">
        <f t="shared" si="1164"/>
        <v>0</v>
      </c>
      <c r="AE2837">
        <f t="shared" si="1164"/>
        <v>0</v>
      </c>
      <c r="AF2837">
        <f t="shared" si="1164"/>
        <v>1</v>
      </c>
      <c r="AG2837">
        <f t="shared" si="1164"/>
        <v>0</v>
      </c>
      <c r="AH2837">
        <f t="shared" si="1164"/>
        <v>0</v>
      </c>
      <c r="AI2837">
        <f t="shared" si="1164"/>
        <v>0</v>
      </c>
      <c r="AJ2837">
        <f t="shared" ca="1" si="1139"/>
        <v>0</v>
      </c>
      <c r="AK2837">
        <f t="shared" ca="1" si="1140"/>
        <v>1</v>
      </c>
      <c r="AL2837">
        <f t="shared" ca="1" si="1141"/>
        <v>0</v>
      </c>
      <c r="AM2837">
        <f t="shared" ca="1" si="1142"/>
        <v>0</v>
      </c>
      <c r="AN2837">
        <f t="shared" ca="1" si="1143"/>
        <v>1</v>
      </c>
      <c r="AO2837">
        <f t="shared" ca="1" si="1144"/>
        <v>0</v>
      </c>
      <c r="AP2837">
        <f t="shared" ca="1" si="1145"/>
        <v>0</v>
      </c>
      <c r="AQ2837">
        <f t="shared" ca="1" si="1146"/>
        <v>1</v>
      </c>
      <c r="AR2837">
        <f t="shared" ca="1" si="1147"/>
        <v>0</v>
      </c>
      <c r="AS2837">
        <v>1</v>
      </c>
      <c r="AT2837">
        <v>0</v>
      </c>
      <c r="AU2837">
        <f t="shared" ca="1" si="1162"/>
        <v>1</v>
      </c>
      <c r="AV2837">
        <f t="shared" ca="1" si="1162"/>
        <v>0</v>
      </c>
      <c r="AW2837">
        <f t="shared" ca="1" si="1162"/>
        <v>0</v>
      </c>
      <c r="AX2837">
        <v>0</v>
      </c>
    </row>
    <row r="2838" spans="1:50">
      <c r="A2838" s="2">
        <v>41691</v>
      </c>
      <c r="B2838">
        <v>1838</v>
      </c>
      <c r="C2838">
        <v>12</v>
      </c>
      <c r="D2838">
        <f t="shared" ca="1" si="1148"/>
        <v>18.889802909377007</v>
      </c>
      <c r="E2838">
        <f t="shared" ca="1" si="1149"/>
        <v>-6.889802909377007</v>
      </c>
      <c r="F2838" t="str">
        <f t="shared" ca="1" si="1150"/>
        <v>low</v>
      </c>
      <c r="G2838">
        <v>423</v>
      </c>
      <c r="H2838">
        <f t="shared" si="1151"/>
        <v>423</v>
      </c>
      <c r="I2838">
        <f t="shared" ca="1" si="1152"/>
        <v>1185.7722984482273</v>
      </c>
      <c r="J2838">
        <f t="shared" ca="1" si="1153"/>
        <v>-762.77229844822728</v>
      </c>
      <c r="K2838" t="str">
        <f t="shared" ca="1" si="1154"/>
        <v>low</v>
      </c>
      <c r="L2838">
        <v>5.75</v>
      </c>
      <c r="M2838" t="str">
        <f t="shared" si="1165"/>
        <v>medium</v>
      </c>
      <c r="N2838">
        <f t="shared" si="1136"/>
        <v>2</v>
      </c>
      <c r="O2838">
        <f t="shared" si="1137"/>
        <v>5</v>
      </c>
      <c r="P2838" t="str">
        <f t="shared" si="1138"/>
        <v>pátek</v>
      </c>
      <c r="Q2838">
        <f t="shared" si="1163"/>
        <v>0</v>
      </c>
      <c r="R2838">
        <f t="shared" si="1163"/>
        <v>1</v>
      </c>
      <c r="S2838">
        <f t="shared" si="1163"/>
        <v>0</v>
      </c>
      <c r="T2838">
        <f t="shared" si="1163"/>
        <v>0</v>
      </c>
      <c r="U2838">
        <f t="shared" si="1163"/>
        <v>0</v>
      </c>
      <c r="V2838">
        <f t="shared" si="1163"/>
        <v>0</v>
      </c>
      <c r="W2838">
        <f t="shared" si="1163"/>
        <v>0</v>
      </c>
      <c r="X2838">
        <f t="shared" si="1163"/>
        <v>0</v>
      </c>
      <c r="Y2838">
        <f t="shared" si="1163"/>
        <v>0</v>
      </c>
      <c r="Z2838">
        <f t="shared" si="1163"/>
        <v>0</v>
      </c>
      <c r="AA2838">
        <f t="shared" si="1163"/>
        <v>0</v>
      </c>
      <c r="AB2838">
        <f t="shared" si="1163"/>
        <v>0</v>
      </c>
      <c r="AC2838">
        <f t="shared" si="1164"/>
        <v>0</v>
      </c>
      <c r="AD2838">
        <f t="shared" si="1164"/>
        <v>0</v>
      </c>
      <c r="AE2838">
        <f t="shared" si="1164"/>
        <v>0</v>
      </c>
      <c r="AF2838">
        <f t="shared" si="1164"/>
        <v>0</v>
      </c>
      <c r="AG2838">
        <f t="shared" si="1164"/>
        <v>1</v>
      </c>
      <c r="AH2838">
        <f t="shared" si="1164"/>
        <v>0</v>
      </c>
      <c r="AI2838">
        <f t="shared" si="1164"/>
        <v>0</v>
      </c>
      <c r="AJ2838">
        <f t="shared" ca="1" si="1139"/>
        <v>0</v>
      </c>
      <c r="AK2838">
        <f t="shared" ca="1" si="1140"/>
        <v>0</v>
      </c>
      <c r="AL2838">
        <f t="shared" ca="1" si="1141"/>
        <v>1</v>
      </c>
      <c r="AM2838">
        <f t="shared" ca="1" si="1142"/>
        <v>0</v>
      </c>
      <c r="AN2838">
        <f t="shared" ca="1" si="1143"/>
        <v>1</v>
      </c>
      <c r="AO2838">
        <f t="shared" ca="1" si="1144"/>
        <v>0</v>
      </c>
      <c r="AP2838">
        <f t="shared" ca="1" si="1145"/>
        <v>0</v>
      </c>
      <c r="AQ2838">
        <f t="shared" ca="1" si="1146"/>
        <v>1</v>
      </c>
      <c r="AR2838">
        <f t="shared" ca="1" si="1147"/>
        <v>0</v>
      </c>
      <c r="AS2838">
        <v>0</v>
      </c>
      <c r="AT2838">
        <v>0</v>
      </c>
      <c r="AU2838">
        <f t="shared" ca="1" si="1162"/>
        <v>1</v>
      </c>
      <c r="AV2838">
        <f t="shared" ca="1" si="1162"/>
        <v>0</v>
      </c>
      <c r="AW2838">
        <f t="shared" ca="1" si="1162"/>
        <v>0</v>
      </c>
      <c r="AX2838">
        <v>0</v>
      </c>
    </row>
    <row r="2839" spans="1:50">
      <c r="A2839" s="2">
        <v>41692</v>
      </c>
      <c r="B2839">
        <v>1839</v>
      </c>
      <c r="C2839">
        <v>12</v>
      </c>
      <c r="D2839">
        <f t="shared" ca="1" si="1148"/>
        <v>18.889928275236141</v>
      </c>
      <c r="E2839">
        <f t="shared" ca="1" si="1149"/>
        <v>-6.8899282752361408</v>
      </c>
      <c r="F2839" t="str">
        <f t="shared" ca="1" si="1150"/>
        <v>low</v>
      </c>
      <c r="G2839">
        <v>436</v>
      </c>
      <c r="H2839">
        <f t="shared" si="1151"/>
        <v>436</v>
      </c>
      <c r="I2839">
        <f t="shared" ca="1" si="1152"/>
        <v>1185.8935724366593</v>
      </c>
      <c r="J2839">
        <f t="shared" ca="1" si="1153"/>
        <v>-749.89357243665927</v>
      </c>
      <c r="K2839" t="str">
        <f t="shared" ca="1" si="1154"/>
        <v>low</v>
      </c>
      <c r="L2839">
        <v>8.5</v>
      </c>
      <c r="M2839" t="str">
        <f t="shared" si="1165"/>
        <v>medium</v>
      </c>
      <c r="N2839">
        <f t="shared" si="1136"/>
        <v>2</v>
      </c>
      <c r="O2839">
        <f t="shared" si="1137"/>
        <v>6</v>
      </c>
      <c r="P2839" t="str">
        <f t="shared" si="1138"/>
        <v>sobota</v>
      </c>
      <c r="Q2839">
        <f t="shared" si="1163"/>
        <v>0</v>
      </c>
      <c r="R2839">
        <f t="shared" si="1163"/>
        <v>1</v>
      </c>
      <c r="S2839">
        <f t="shared" si="1163"/>
        <v>0</v>
      </c>
      <c r="T2839">
        <f t="shared" si="1163"/>
        <v>0</v>
      </c>
      <c r="U2839">
        <f t="shared" si="1163"/>
        <v>0</v>
      </c>
      <c r="V2839">
        <f t="shared" si="1163"/>
        <v>0</v>
      </c>
      <c r="W2839">
        <f t="shared" si="1163"/>
        <v>0</v>
      </c>
      <c r="X2839">
        <f t="shared" si="1163"/>
        <v>0</v>
      </c>
      <c r="Y2839">
        <f t="shared" si="1163"/>
        <v>0</v>
      </c>
      <c r="Z2839">
        <f t="shared" si="1163"/>
        <v>0</v>
      </c>
      <c r="AA2839">
        <f t="shared" si="1163"/>
        <v>0</v>
      </c>
      <c r="AB2839">
        <f t="shared" si="1163"/>
        <v>0</v>
      </c>
      <c r="AC2839">
        <f t="shared" si="1164"/>
        <v>0</v>
      </c>
      <c r="AD2839">
        <f t="shared" si="1164"/>
        <v>0</v>
      </c>
      <c r="AE2839">
        <f t="shared" si="1164"/>
        <v>0</v>
      </c>
      <c r="AF2839">
        <f t="shared" si="1164"/>
        <v>0</v>
      </c>
      <c r="AG2839">
        <f t="shared" si="1164"/>
        <v>0</v>
      </c>
      <c r="AH2839">
        <f t="shared" si="1164"/>
        <v>1</v>
      </c>
      <c r="AI2839">
        <f t="shared" si="1164"/>
        <v>0</v>
      </c>
      <c r="AJ2839">
        <f t="shared" ca="1" si="1139"/>
        <v>0</v>
      </c>
      <c r="AK2839">
        <f t="shared" ca="1" si="1140"/>
        <v>0</v>
      </c>
      <c r="AL2839">
        <f t="shared" ca="1" si="1141"/>
        <v>1</v>
      </c>
      <c r="AM2839">
        <f t="shared" ca="1" si="1142"/>
        <v>1</v>
      </c>
      <c r="AN2839">
        <f t="shared" ca="1" si="1143"/>
        <v>0</v>
      </c>
      <c r="AO2839">
        <f t="shared" ca="1" si="1144"/>
        <v>0</v>
      </c>
      <c r="AP2839">
        <f t="shared" ca="1" si="1145"/>
        <v>0</v>
      </c>
      <c r="AQ2839">
        <f t="shared" ca="1" si="1146"/>
        <v>1</v>
      </c>
      <c r="AR2839">
        <f t="shared" ca="1" si="1147"/>
        <v>0</v>
      </c>
      <c r="AS2839">
        <v>1</v>
      </c>
      <c r="AT2839">
        <v>0</v>
      </c>
      <c r="AU2839">
        <f t="shared" ca="1" si="1162"/>
        <v>1</v>
      </c>
      <c r="AV2839">
        <f t="shared" ca="1" si="1162"/>
        <v>0</v>
      </c>
      <c r="AW2839">
        <f t="shared" ca="1" si="1162"/>
        <v>0</v>
      </c>
      <c r="AX2839">
        <v>0</v>
      </c>
    </row>
    <row r="2840" spans="1:50">
      <c r="A2840" s="2">
        <v>41693</v>
      </c>
      <c r="B2840">
        <v>1840</v>
      </c>
      <c r="C2840">
        <v>14</v>
      </c>
      <c r="D2840">
        <f t="shared" ca="1" si="1148"/>
        <v>18.890051733178897</v>
      </c>
      <c r="E2840">
        <f t="shared" ca="1" si="1149"/>
        <v>-4.8900517331788969</v>
      </c>
      <c r="F2840" t="str">
        <f t="shared" ca="1" si="1150"/>
        <v>low</v>
      </c>
      <c r="G2840">
        <v>539</v>
      </c>
      <c r="H2840">
        <f t="shared" si="1151"/>
        <v>539</v>
      </c>
      <c r="I2840">
        <f t="shared" ca="1" si="1152"/>
        <v>1186.0146442984512</v>
      </c>
      <c r="J2840">
        <f t="shared" ca="1" si="1153"/>
        <v>-647.01464429845123</v>
      </c>
      <c r="K2840" t="str">
        <f t="shared" ca="1" si="1154"/>
        <v>low</v>
      </c>
      <c r="L2840">
        <v>6.1</v>
      </c>
      <c r="M2840" t="str">
        <f t="shared" si="1165"/>
        <v>medium</v>
      </c>
      <c r="N2840">
        <f t="shared" si="1136"/>
        <v>2</v>
      </c>
      <c r="O2840">
        <f t="shared" si="1137"/>
        <v>7</v>
      </c>
      <c r="P2840" t="str">
        <f t="shared" si="1138"/>
        <v>neděle</v>
      </c>
      <c r="Q2840">
        <f t="shared" si="1163"/>
        <v>0</v>
      </c>
      <c r="R2840">
        <f t="shared" si="1163"/>
        <v>1</v>
      </c>
      <c r="S2840">
        <f t="shared" si="1163"/>
        <v>0</v>
      </c>
      <c r="T2840">
        <f t="shared" si="1163"/>
        <v>0</v>
      </c>
      <c r="U2840">
        <f t="shared" si="1163"/>
        <v>0</v>
      </c>
      <c r="V2840">
        <f t="shared" si="1163"/>
        <v>0</v>
      </c>
      <c r="W2840">
        <f t="shared" si="1163"/>
        <v>0</v>
      </c>
      <c r="X2840">
        <f t="shared" si="1163"/>
        <v>0</v>
      </c>
      <c r="Y2840">
        <f t="shared" si="1163"/>
        <v>0</v>
      </c>
      <c r="Z2840">
        <f t="shared" si="1163"/>
        <v>0</v>
      </c>
      <c r="AA2840">
        <f t="shared" si="1163"/>
        <v>0</v>
      </c>
      <c r="AB2840">
        <f t="shared" si="1163"/>
        <v>0</v>
      </c>
      <c r="AC2840">
        <f t="shared" si="1164"/>
        <v>0</v>
      </c>
      <c r="AD2840">
        <f t="shared" si="1164"/>
        <v>0</v>
      </c>
      <c r="AE2840">
        <f t="shared" si="1164"/>
        <v>0</v>
      </c>
      <c r="AF2840">
        <f t="shared" si="1164"/>
        <v>0</v>
      </c>
      <c r="AG2840">
        <f t="shared" si="1164"/>
        <v>0</v>
      </c>
      <c r="AH2840">
        <f t="shared" si="1164"/>
        <v>0</v>
      </c>
      <c r="AI2840">
        <f t="shared" si="1164"/>
        <v>1</v>
      </c>
      <c r="AJ2840">
        <f t="shared" ca="1" si="1139"/>
        <v>0</v>
      </c>
      <c r="AK2840">
        <f t="shared" ca="1" si="1140"/>
        <v>0</v>
      </c>
      <c r="AL2840">
        <f t="shared" ca="1" si="1141"/>
        <v>1</v>
      </c>
      <c r="AM2840">
        <f t="shared" ca="1" si="1142"/>
        <v>1</v>
      </c>
      <c r="AN2840">
        <f t="shared" ca="1" si="1143"/>
        <v>0</v>
      </c>
      <c r="AO2840">
        <f t="shared" ca="1" si="1144"/>
        <v>0</v>
      </c>
      <c r="AP2840">
        <f t="shared" ca="1" si="1145"/>
        <v>0</v>
      </c>
      <c r="AQ2840">
        <f t="shared" ca="1" si="1146"/>
        <v>1</v>
      </c>
      <c r="AR2840">
        <f t="shared" ca="1" si="1147"/>
        <v>0</v>
      </c>
      <c r="AS2840">
        <v>0</v>
      </c>
      <c r="AT2840">
        <v>0</v>
      </c>
      <c r="AU2840">
        <f t="shared" ca="1" si="1162"/>
        <v>1</v>
      </c>
      <c r="AV2840">
        <f t="shared" ca="1" si="1162"/>
        <v>0</v>
      </c>
      <c r="AW2840">
        <f t="shared" ca="1" si="1162"/>
        <v>0</v>
      </c>
      <c r="AX2840">
        <v>0</v>
      </c>
    </row>
    <row r="2841" spans="1:50">
      <c r="A2841" s="2">
        <v>41694</v>
      </c>
      <c r="B2841">
        <v>1841</v>
      </c>
      <c r="C2841">
        <v>20</v>
      </c>
      <c r="D2841">
        <f t="shared" ca="1" si="1148"/>
        <v>18.890173290923855</v>
      </c>
      <c r="E2841">
        <f t="shared" ca="1" si="1149"/>
        <v>1.1098267090761453</v>
      </c>
      <c r="F2841" t="str">
        <f t="shared" ca="1" si="1150"/>
        <v>medium</v>
      </c>
      <c r="G2841">
        <v>1125</v>
      </c>
      <c r="H2841">
        <f t="shared" si="1151"/>
        <v>1125</v>
      </c>
      <c r="I2841">
        <f t="shared" ca="1" si="1152"/>
        <v>1186.1355138822323</v>
      </c>
      <c r="J2841">
        <f t="shared" ca="1" si="1153"/>
        <v>-61.135513882232317</v>
      </c>
      <c r="K2841" t="str">
        <f t="shared" ca="1" si="1154"/>
        <v>medium</v>
      </c>
      <c r="L2841">
        <v>4.8499999999999996</v>
      </c>
      <c r="M2841" t="str">
        <f t="shared" si="1165"/>
        <v>low</v>
      </c>
      <c r="N2841">
        <f t="shared" si="1136"/>
        <v>2</v>
      </c>
      <c r="O2841">
        <f t="shared" si="1137"/>
        <v>1</v>
      </c>
      <c r="P2841" t="str">
        <f t="shared" si="1138"/>
        <v>pondělí</v>
      </c>
      <c r="Q2841">
        <f t="shared" ref="Q2841:AB2850" si="1166">VLOOKUP($N2841,$V$31:$AH$42,Q$592+1,0)</f>
        <v>0</v>
      </c>
      <c r="R2841">
        <f t="shared" si="1166"/>
        <v>1</v>
      </c>
      <c r="S2841">
        <f t="shared" si="1166"/>
        <v>0</v>
      </c>
      <c r="T2841">
        <f t="shared" si="1166"/>
        <v>0</v>
      </c>
      <c r="U2841">
        <f t="shared" si="1166"/>
        <v>0</v>
      </c>
      <c r="V2841">
        <f t="shared" si="1166"/>
        <v>0</v>
      </c>
      <c r="W2841">
        <f t="shared" si="1166"/>
        <v>0</v>
      </c>
      <c r="X2841">
        <f t="shared" si="1166"/>
        <v>0</v>
      </c>
      <c r="Y2841">
        <f t="shared" si="1166"/>
        <v>0</v>
      </c>
      <c r="Z2841">
        <f t="shared" si="1166"/>
        <v>0</v>
      </c>
      <c r="AA2841">
        <f t="shared" si="1166"/>
        <v>0</v>
      </c>
      <c r="AB2841">
        <f t="shared" si="1166"/>
        <v>0</v>
      </c>
      <c r="AC2841">
        <f t="shared" ref="AC2841:AI2850" si="1167">VLOOKUP($O2841,$V$74:$AC$80,AC$592+1,0)</f>
        <v>1</v>
      </c>
      <c r="AD2841">
        <f t="shared" si="1167"/>
        <v>0</v>
      </c>
      <c r="AE2841">
        <f t="shared" si="1167"/>
        <v>0</v>
      </c>
      <c r="AF2841">
        <f t="shared" si="1167"/>
        <v>0</v>
      </c>
      <c r="AG2841">
        <f t="shared" si="1167"/>
        <v>0</v>
      </c>
      <c r="AH2841">
        <f t="shared" si="1167"/>
        <v>0</v>
      </c>
      <c r="AI2841">
        <f t="shared" si="1167"/>
        <v>0</v>
      </c>
      <c r="AJ2841">
        <f t="shared" ca="1" si="1139"/>
        <v>0</v>
      </c>
      <c r="AK2841">
        <f t="shared" ca="1" si="1140"/>
        <v>0</v>
      </c>
      <c r="AL2841">
        <f t="shared" ca="1" si="1141"/>
        <v>1</v>
      </c>
      <c r="AM2841">
        <f t="shared" ca="1" si="1142"/>
        <v>1</v>
      </c>
      <c r="AN2841">
        <f t="shared" ca="1" si="1143"/>
        <v>0</v>
      </c>
      <c r="AO2841">
        <f t="shared" ca="1" si="1144"/>
        <v>0</v>
      </c>
      <c r="AP2841">
        <f t="shared" ca="1" si="1145"/>
        <v>1</v>
      </c>
      <c r="AQ2841">
        <f t="shared" ca="1" si="1146"/>
        <v>0</v>
      </c>
      <c r="AR2841">
        <f t="shared" ca="1" si="1147"/>
        <v>0</v>
      </c>
      <c r="AS2841">
        <v>0</v>
      </c>
      <c r="AT2841">
        <v>0</v>
      </c>
      <c r="AU2841">
        <f t="shared" ref="AU2841:AW2860" ca="1" si="1168">VLOOKUP(INDIRECT($AU$590&amp;ROW($A2841)),$F$17:$I$19,AU$592+1,0)</f>
        <v>0</v>
      </c>
      <c r="AV2841">
        <f t="shared" ca="1" si="1168"/>
        <v>1</v>
      </c>
      <c r="AW2841">
        <f t="shared" ca="1" si="1168"/>
        <v>0</v>
      </c>
      <c r="AX2841">
        <v>0</v>
      </c>
    </row>
    <row r="2842" spans="1:50">
      <c r="A2842" s="2">
        <v>41695</v>
      </c>
      <c r="B2842">
        <v>1842</v>
      </c>
      <c r="C2842">
        <v>11</v>
      </c>
      <c r="D2842">
        <f t="shared" ca="1" si="1148"/>
        <v>18.89029295618959</v>
      </c>
      <c r="E2842">
        <f t="shared" ca="1" si="1149"/>
        <v>-7.8902929561895903</v>
      </c>
      <c r="F2842" t="str">
        <f t="shared" ca="1" si="1150"/>
        <v>low</v>
      </c>
      <c r="G2842">
        <v>711</v>
      </c>
      <c r="H2842">
        <f t="shared" si="1151"/>
        <v>711</v>
      </c>
      <c r="I2842">
        <f t="shared" ca="1" si="1152"/>
        <v>1186.2561810366317</v>
      </c>
      <c r="J2842">
        <f t="shared" ca="1" si="1153"/>
        <v>-475.25618103663169</v>
      </c>
      <c r="K2842" t="str">
        <f t="shared" ca="1" si="1154"/>
        <v>low</v>
      </c>
      <c r="L2842">
        <v>10.199999999999999</v>
      </c>
      <c r="M2842" t="str">
        <f t="shared" si="1165"/>
        <v>medium</v>
      </c>
      <c r="N2842">
        <f t="shared" si="1136"/>
        <v>2</v>
      </c>
      <c r="O2842">
        <f t="shared" si="1137"/>
        <v>2</v>
      </c>
      <c r="P2842" t="str">
        <f t="shared" si="1138"/>
        <v>úterý</v>
      </c>
      <c r="Q2842">
        <f t="shared" si="1166"/>
        <v>0</v>
      </c>
      <c r="R2842">
        <f t="shared" si="1166"/>
        <v>1</v>
      </c>
      <c r="S2842">
        <f t="shared" si="1166"/>
        <v>0</v>
      </c>
      <c r="T2842">
        <f t="shared" si="1166"/>
        <v>0</v>
      </c>
      <c r="U2842">
        <f t="shared" si="1166"/>
        <v>0</v>
      </c>
      <c r="V2842">
        <f t="shared" si="1166"/>
        <v>0</v>
      </c>
      <c r="W2842">
        <f t="shared" si="1166"/>
        <v>0</v>
      </c>
      <c r="X2842">
        <f t="shared" si="1166"/>
        <v>0</v>
      </c>
      <c r="Y2842">
        <f t="shared" si="1166"/>
        <v>0</v>
      </c>
      <c r="Z2842">
        <f t="shared" si="1166"/>
        <v>0</v>
      </c>
      <c r="AA2842">
        <f t="shared" si="1166"/>
        <v>0</v>
      </c>
      <c r="AB2842">
        <f t="shared" si="1166"/>
        <v>0</v>
      </c>
      <c r="AC2842">
        <f t="shared" si="1167"/>
        <v>0</v>
      </c>
      <c r="AD2842">
        <f t="shared" si="1167"/>
        <v>1</v>
      </c>
      <c r="AE2842">
        <f t="shared" si="1167"/>
        <v>0</v>
      </c>
      <c r="AF2842">
        <f t="shared" si="1167"/>
        <v>0</v>
      </c>
      <c r="AG2842">
        <f t="shared" si="1167"/>
        <v>0</v>
      </c>
      <c r="AH2842">
        <f t="shared" si="1167"/>
        <v>0</v>
      </c>
      <c r="AI2842">
        <f t="shared" si="1167"/>
        <v>0</v>
      </c>
      <c r="AJ2842">
        <f t="shared" ca="1" si="1139"/>
        <v>0</v>
      </c>
      <c r="AK2842">
        <f t="shared" ca="1" si="1140"/>
        <v>0</v>
      </c>
      <c r="AL2842">
        <f t="shared" ca="1" si="1141"/>
        <v>1</v>
      </c>
      <c r="AM2842">
        <f t="shared" ca="1" si="1142"/>
        <v>1</v>
      </c>
      <c r="AN2842">
        <f t="shared" ca="1" si="1143"/>
        <v>0</v>
      </c>
      <c r="AO2842">
        <f t="shared" ca="1" si="1144"/>
        <v>0</v>
      </c>
      <c r="AP2842">
        <f t="shared" ca="1" si="1145"/>
        <v>0</v>
      </c>
      <c r="AQ2842">
        <f t="shared" ca="1" si="1146"/>
        <v>1</v>
      </c>
      <c r="AR2842">
        <f t="shared" ca="1" si="1147"/>
        <v>0</v>
      </c>
      <c r="AS2842">
        <v>0</v>
      </c>
      <c r="AT2842">
        <v>0</v>
      </c>
      <c r="AU2842">
        <f t="shared" ca="1" si="1168"/>
        <v>1</v>
      </c>
      <c r="AV2842">
        <f t="shared" ca="1" si="1168"/>
        <v>0</v>
      </c>
      <c r="AW2842">
        <f t="shared" ca="1" si="1168"/>
        <v>0</v>
      </c>
      <c r="AX2842">
        <v>0</v>
      </c>
    </row>
    <row r="2843" spans="1:50">
      <c r="A2843" s="2">
        <v>41696</v>
      </c>
      <c r="B2843">
        <v>1843</v>
      </c>
      <c r="C2843">
        <v>19</v>
      </c>
      <c r="D2843">
        <f t="shared" ca="1" si="1148"/>
        <v>18.89041073669468</v>
      </c>
      <c r="E2843">
        <f t="shared" ca="1" si="1149"/>
        <v>0.10958926330532037</v>
      </c>
      <c r="F2843" t="str">
        <f t="shared" ca="1" si="1150"/>
        <v>medium</v>
      </c>
      <c r="G2843">
        <v>683</v>
      </c>
      <c r="H2843">
        <f t="shared" si="1151"/>
        <v>683</v>
      </c>
      <c r="I2843">
        <f t="shared" ca="1" si="1152"/>
        <v>1186.376645610278</v>
      </c>
      <c r="J2843">
        <f t="shared" ca="1" si="1153"/>
        <v>-503.37664561027805</v>
      </c>
      <c r="K2843" t="str">
        <f t="shared" ca="1" si="1154"/>
        <v>low</v>
      </c>
      <c r="L2843">
        <v>9</v>
      </c>
      <c r="M2843" t="str">
        <f t="shared" si="1165"/>
        <v>medium</v>
      </c>
      <c r="N2843">
        <f t="shared" si="1136"/>
        <v>2</v>
      </c>
      <c r="O2843">
        <f t="shared" si="1137"/>
        <v>3</v>
      </c>
      <c r="P2843" t="str">
        <f t="shared" si="1138"/>
        <v>středa</v>
      </c>
      <c r="Q2843">
        <f t="shared" si="1166"/>
        <v>0</v>
      </c>
      <c r="R2843">
        <f t="shared" si="1166"/>
        <v>1</v>
      </c>
      <c r="S2843">
        <f t="shared" si="1166"/>
        <v>0</v>
      </c>
      <c r="T2843">
        <f t="shared" si="1166"/>
        <v>0</v>
      </c>
      <c r="U2843">
        <f t="shared" si="1166"/>
        <v>0</v>
      </c>
      <c r="V2843">
        <f t="shared" si="1166"/>
        <v>0</v>
      </c>
      <c r="W2843">
        <f t="shared" si="1166"/>
        <v>0</v>
      </c>
      <c r="X2843">
        <f t="shared" si="1166"/>
        <v>0</v>
      </c>
      <c r="Y2843">
        <f t="shared" si="1166"/>
        <v>0</v>
      </c>
      <c r="Z2843">
        <f t="shared" si="1166"/>
        <v>0</v>
      </c>
      <c r="AA2843">
        <f t="shared" si="1166"/>
        <v>0</v>
      </c>
      <c r="AB2843">
        <f t="shared" si="1166"/>
        <v>0</v>
      </c>
      <c r="AC2843">
        <f t="shared" si="1167"/>
        <v>0</v>
      </c>
      <c r="AD2843">
        <f t="shared" si="1167"/>
        <v>0</v>
      </c>
      <c r="AE2843">
        <f t="shared" si="1167"/>
        <v>1</v>
      </c>
      <c r="AF2843">
        <f t="shared" si="1167"/>
        <v>0</v>
      </c>
      <c r="AG2843">
        <f t="shared" si="1167"/>
        <v>0</v>
      </c>
      <c r="AH2843">
        <f t="shared" si="1167"/>
        <v>0</v>
      </c>
      <c r="AI2843">
        <f t="shared" si="1167"/>
        <v>0</v>
      </c>
      <c r="AJ2843">
        <f t="shared" ca="1" si="1139"/>
        <v>0</v>
      </c>
      <c r="AK2843">
        <f t="shared" ca="1" si="1140"/>
        <v>0</v>
      </c>
      <c r="AL2843">
        <f t="shared" ca="1" si="1141"/>
        <v>1</v>
      </c>
      <c r="AM2843">
        <f t="shared" ca="1" si="1142"/>
        <v>1</v>
      </c>
      <c r="AN2843">
        <f t="shared" ca="1" si="1143"/>
        <v>0</v>
      </c>
      <c r="AO2843">
        <f t="shared" ca="1" si="1144"/>
        <v>0</v>
      </c>
      <c r="AP2843">
        <f t="shared" ca="1" si="1145"/>
        <v>0</v>
      </c>
      <c r="AQ2843">
        <f t="shared" ca="1" si="1146"/>
        <v>1</v>
      </c>
      <c r="AR2843">
        <f t="shared" ca="1" si="1147"/>
        <v>0</v>
      </c>
      <c r="AS2843">
        <v>0</v>
      </c>
      <c r="AT2843">
        <v>0</v>
      </c>
      <c r="AU2843">
        <f t="shared" ca="1" si="1168"/>
        <v>0</v>
      </c>
      <c r="AV2843">
        <f t="shared" ca="1" si="1168"/>
        <v>1</v>
      </c>
      <c r="AW2843">
        <f t="shared" ca="1" si="1168"/>
        <v>0</v>
      </c>
      <c r="AX2843">
        <v>0</v>
      </c>
    </row>
    <row r="2844" spans="1:50">
      <c r="A2844" s="2">
        <v>41697</v>
      </c>
      <c r="B2844">
        <v>1844</v>
      </c>
      <c r="C2844">
        <v>14</v>
      </c>
      <c r="D2844">
        <f t="shared" ca="1" si="1148"/>
        <v>18.890526640157709</v>
      </c>
      <c r="E2844">
        <f t="shared" ca="1" si="1149"/>
        <v>-4.8905266401577094</v>
      </c>
      <c r="F2844" t="str">
        <f t="shared" ca="1" si="1150"/>
        <v>low</v>
      </c>
      <c r="G2844">
        <v>330</v>
      </c>
      <c r="H2844">
        <f t="shared" si="1151"/>
        <v>330</v>
      </c>
      <c r="I2844">
        <f t="shared" ca="1" si="1152"/>
        <v>1186.4969074518006</v>
      </c>
      <c r="J2844">
        <f t="shared" ca="1" si="1153"/>
        <v>-856.49690745180055</v>
      </c>
      <c r="K2844" t="str">
        <f t="shared" ca="1" si="1154"/>
        <v>low</v>
      </c>
      <c r="L2844">
        <v>3.35</v>
      </c>
      <c r="M2844" t="str">
        <f t="shared" si="1165"/>
        <v>low</v>
      </c>
      <c r="N2844">
        <f t="shared" si="1136"/>
        <v>2</v>
      </c>
      <c r="O2844">
        <f t="shared" si="1137"/>
        <v>4</v>
      </c>
      <c r="P2844" t="str">
        <f t="shared" si="1138"/>
        <v>čtvrtek</v>
      </c>
      <c r="Q2844">
        <f t="shared" si="1166"/>
        <v>0</v>
      </c>
      <c r="R2844">
        <f t="shared" si="1166"/>
        <v>1</v>
      </c>
      <c r="S2844">
        <f t="shared" si="1166"/>
        <v>0</v>
      </c>
      <c r="T2844">
        <f t="shared" si="1166"/>
        <v>0</v>
      </c>
      <c r="U2844">
        <f t="shared" si="1166"/>
        <v>0</v>
      </c>
      <c r="V2844">
        <f t="shared" si="1166"/>
        <v>0</v>
      </c>
      <c r="W2844">
        <f t="shared" si="1166"/>
        <v>0</v>
      </c>
      <c r="X2844">
        <f t="shared" si="1166"/>
        <v>0</v>
      </c>
      <c r="Y2844">
        <f t="shared" si="1166"/>
        <v>0</v>
      </c>
      <c r="Z2844">
        <f t="shared" si="1166"/>
        <v>0</v>
      </c>
      <c r="AA2844">
        <f t="shared" si="1166"/>
        <v>0</v>
      </c>
      <c r="AB2844">
        <f t="shared" si="1166"/>
        <v>0</v>
      </c>
      <c r="AC2844">
        <f t="shared" si="1167"/>
        <v>0</v>
      </c>
      <c r="AD2844">
        <f t="shared" si="1167"/>
        <v>0</v>
      </c>
      <c r="AE2844">
        <f t="shared" si="1167"/>
        <v>0</v>
      </c>
      <c r="AF2844">
        <f t="shared" si="1167"/>
        <v>1</v>
      </c>
      <c r="AG2844">
        <f t="shared" si="1167"/>
        <v>0</v>
      </c>
      <c r="AH2844">
        <f t="shared" si="1167"/>
        <v>0</v>
      </c>
      <c r="AI2844">
        <f t="shared" si="1167"/>
        <v>0</v>
      </c>
      <c r="AJ2844">
        <f t="shared" ca="1" si="1139"/>
        <v>0</v>
      </c>
      <c r="AK2844">
        <f t="shared" ca="1" si="1140"/>
        <v>0</v>
      </c>
      <c r="AL2844">
        <f t="shared" ca="1" si="1141"/>
        <v>1</v>
      </c>
      <c r="AM2844">
        <f t="shared" ca="1" si="1142"/>
        <v>1</v>
      </c>
      <c r="AN2844">
        <f t="shared" ca="1" si="1143"/>
        <v>0</v>
      </c>
      <c r="AO2844">
        <f t="shared" ca="1" si="1144"/>
        <v>0</v>
      </c>
      <c r="AP2844">
        <f t="shared" ca="1" si="1145"/>
        <v>1</v>
      </c>
      <c r="AQ2844">
        <f t="shared" ca="1" si="1146"/>
        <v>0</v>
      </c>
      <c r="AR2844">
        <f t="shared" ca="1" si="1147"/>
        <v>0</v>
      </c>
      <c r="AS2844">
        <v>0</v>
      </c>
      <c r="AT2844">
        <v>0</v>
      </c>
      <c r="AU2844">
        <f t="shared" ca="1" si="1168"/>
        <v>1</v>
      </c>
      <c r="AV2844">
        <f t="shared" ca="1" si="1168"/>
        <v>0</v>
      </c>
      <c r="AW2844">
        <f t="shared" ca="1" si="1168"/>
        <v>0</v>
      </c>
      <c r="AX2844">
        <v>0</v>
      </c>
    </row>
    <row r="2845" spans="1:50">
      <c r="A2845" s="2">
        <v>41698</v>
      </c>
      <c r="B2845">
        <v>1845</v>
      </c>
      <c r="C2845">
        <v>9</v>
      </c>
      <c r="D2845">
        <f t="shared" ca="1" si="1148"/>
        <v>18.890640674297256</v>
      </c>
      <c r="E2845">
        <f t="shared" ca="1" si="1149"/>
        <v>-9.8906406742972557</v>
      </c>
      <c r="F2845" t="str">
        <f t="shared" ca="1" si="1150"/>
        <v>low</v>
      </c>
      <c r="G2845">
        <v>1180</v>
      </c>
      <c r="H2845">
        <f t="shared" si="1151"/>
        <v>1180</v>
      </c>
      <c r="I2845">
        <f t="shared" ca="1" si="1152"/>
        <v>1186.6169664098279</v>
      </c>
      <c r="J2845">
        <f t="shared" ca="1" si="1153"/>
        <v>-6.61696640982791</v>
      </c>
      <c r="K2845" t="str">
        <f t="shared" ca="1" si="1154"/>
        <v>medium</v>
      </c>
      <c r="L2845">
        <v>1.3</v>
      </c>
      <c r="M2845" t="str">
        <f t="shared" si="1165"/>
        <v>low</v>
      </c>
      <c r="N2845">
        <f t="shared" si="1136"/>
        <v>2</v>
      </c>
      <c r="O2845">
        <f t="shared" si="1137"/>
        <v>5</v>
      </c>
      <c r="P2845" t="str">
        <f t="shared" si="1138"/>
        <v>pátek</v>
      </c>
      <c r="Q2845">
        <f t="shared" si="1166"/>
        <v>0</v>
      </c>
      <c r="R2845">
        <f t="shared" si="1166"/>
        <v>1</v>
      </c>
      <c r="S2845">
        <f t="shared" si="1166"/>
        <v>0</v>
      </c>
      <c r="T2845">
        <f t="shared" si="1166"/>
        <v>0</v>
      </c>
      <c r="U2845">
        <f t="shared" si="1166"/>
        <v>0</v>
      </c>
      <c r="V2845">
        <f t="shared" si="1166"/>
        <v>0</v>
      </c>
      <c r="W2845">
        <f t="shared" si="1166"/>
        <v>0</v>
      </c>
      <c r="X2845">
        <f t="shared" si="1166"/>
        <v>0</v>
      </c>
      <c r="Y2845">
        <f t="shared" si="1166"/>
        <v>0</v>
      </c>
      <c r="Z2845">
        <f t="shared" si="1166"/>
        <v>0</v>
      </c>
      <c r="AA2845">
        <f t="shared" si="1166"/>
        <v>0</v>
      </c>
      <c r="AB2845">
        <f t="shared" si="1166"/>
        <v>0</v>
      </c>
      <c r="AC2845">
        <f t="shared" si="1167"/>
        <v>0</v>
      </c>
      <c r="AD2845">
        <f t="shared" si="1167"/>
        <v>0</v>
      </c>
      <c r="AE2845">
        <f t="shared" si="1167"/>
        <v>0</v>
      </c>
      <c r="AF2845">
        <f t="shared" si="1167"/>
        <v>0</v>
      </c>
      <c r="AG2845">
        <f t="shared" si="1167"/>
        <v>1</v>
      </c>
      <c r="AH2845">
        <f t="shared" si="1167"/>
        <v>0</v>
      </c>
      <c r="AI2845">
        <f t="shared" si="1167"/>
        <v>0</v>
      </c>
      <c r="AJ2845">
        <f t="shared" ca="1" si="1139"/>
        <v>0</v>
      </c>
      <c r="AK2845">
        <f t="shared" ca="1" si="1140"/>
        <v>0</v>
      </c>
      <c r="AL2845">
        <f t="shared" ca="1" si="1141"/>
        <v>1</v>
      </c>
      <c r="AM2845">
        <f t="shared" ca="1" si="1142"/>
        <v>1</v>
      </c>
      <c r="AN2845">
        <f t="shared" ca="1" si="1143"/>
        <v>0</v>
      </c>
      <c r="AO2845">
        <f t="shared" ca="1" si="1144"/>
        <v>0</v>
      </c>
      <c r="AP2845">
        <f t="shared" ca="1" si="1145"/>
        <v>1</v>
      </c>
      <c r="AQ2845">
        <f t="shared" ca="1" si="1146"/>
        <v>0</v>
      </c>
      <c r="AR2845">
        <f t="shared" ca="1" si="1147"/>
        <v>0</v>
      </c>
      <c r="AS2845">
        <v>0</v>
      </c>
      <c r="AT2845">
        <v>0</v>
      </c>
      <c r="AU2845">
        <f t="shared" ca="1" si="1168"/>
        <v>1</v>
      </c>
      <c r="AV2845">
        <f t="shared" ca="1" si="1168"/>
        <v>0</v>
      </c>
      <c r="AW2845">
        <f t="shared" ca="1" si="1168"/>
        <v>0</v>
      </c>
      <c r="AX2845">
        <v>0</v>
      </c>
    </row>
    <row r="2846" spans="1:50">
      <c r="A2846" s="2">
        <v>41699</v>
      </c>
      <c r="B2846">
        <v>1846</v>
      </c>
      <c r="C2846">
        <v>11</v>
      </c>
      <c r="D2846">
        <f t="shared" ca="1" si="1148"/>
        <v>18.890752846831898</v>
      </c>
      <c r="E2846">
        <f t="shared" ca="1" si="1149"/>
        <v>-7.8907528468318979</v>
      </c>
      <c r="F2846" t="str">
        <f t="shared" ca="1" si="1150"/>
        <v>low</v>
      </c>
      <c r="G2846">
        <v>614</v>
      </c>
      <c r="H2846">
        <f t="shared" si="1151"/>
        <v>614</v>
      </c>
      <c r="I2846">
        <f t="shared" ca="1" si="1152"/>
        <v>1186.7368223329895</v>
      </c>
      <c r="J2846">
        <f t="shared" ca="1" si="1153"/>
        <v>-572.7368223329895</v>
      </c>
      <c r="K2846" t="str">
        <f t="shared" ca="1" si="1154"/>
        <v>low</v>
      </c>
      <c r="L2846">
        <v>7.5</v>
      </c>
      <c r="M2846" t="str">
        <f t="shared" si="1165"/>
        <v>medium</v>
      </c>
      <c r="N2846">
        <f t="shared" si="1136"/>
        <v>3</v>
      </c>
      <c r="O2846">
        <f t="shared" si="1137"/>
        <v>6</v>
      </c>
      <c r="P2846" t="str">
        <f t="shared" si="1138"/>
        <v>sobota</v>
      </c>
      <c r="Q2846">
        <f t="shared" si="1166"/>
        <v>0</v>
      </c>
      <c r="R2846">
        <f t="shared" si="1166"/>
        <v>0</v>
      </c>
      <c r="S2846">
        <f t="shared" si="1166"/>
        <v>1</v>
      </c>
      <c r="T2846">
        <f t="shared" si="1166"/>
        <v>0</v>
      </c>
      <c r="U2846">
        <f t="shared" si="1166"/>
        <v>0</v>
      </c>
      <c r="V2846">
        <f t="shared" si="1166"/>
        <v>0</v>
      </c>
      <c r="W2846">
        <f t="shared" si="1166"/>
        <v>0</v>
      </c>
      <c r="X2846">
        <f t="shared" si="1166"/>
        <v>0</v>
      </c>
      <c r="Y2846">
        <f t="shared" si="1166"/>
        <v>0</v>
      </c>
      <c r="Z2846">
        <f t="shared" si="1166"/>
        <v>0</v>
      </c>
      <c r="AA2846">
        <f t="shared" si="1166"/>
        <v>0</v>
      </c>
      <c r="AB2846">
        <f t="shared" si="1166"/>
        <v>0</v>
      </c>
      <c r="AC2846">
        <f t="shared" si="1167"/>
        <v>0</v>
      </c>
      <c r="AD2846">
        <f t="shared" si="1167"/>
        <v>0</v>
      </c>
      <c r="AE2846">
        <f t="shared" si="1167"/>
        <v>0</v>
      </c>
      <c r="AF2846">
        <f t="shared" si="1167"/>
        <v>0</v>
      </c>
      <c r="AG2846">
        <f t="shared" si="1167"/>
        <v>0</v>
      </c>
      <c r="AH2846">
        <f t="shared" si="1167"/>
        <v>1</v>
      </c>
      <c r="AI2846">
        <f t="shared" si="1167"/>
        <v>0</v>
      </c>
      <c r="AJ2846">
        <f t="shared" ca="1" si="1139"/>
        <v>0</v>
      </c>
      <c r="AK2846">
        <f t="shared" ca="1" si="1140"/>
        <v>0</v>
      </c>
      <c r="AL2846">
        <f t="shared" ca="1" si="1141"/>
        <v>1</v>
      </c>
      <c r="AM2846">
        <f t="shared" ca="1" si="1142"/>
        <v>1</v>
      </c>
      <c r="AN2846">
        <f t="shared" ca="1" si="1143"/>
        <v>0</v>
      </c>
      <c r="AO2846">
        <f t="shared" ca="1" si="1144"/>
        <v>0</v>
      </c>
      <c r="AP2846">
        <f t="shared" ca="1" si="1145"/>
        <v>0</v>
      </c>
      <c r="AQ2846">
        <f t="shared" ca="1" si="1146"/>
        <v>1</v>
      </c>
      <c r="AR2846">
        <f t="shared" ca="1" si="1147"/>
        <v>0</v>
      </c>
      <c r="AS2846">
        <v>0</v>
      </c>
      <c r="AT2846">
        <v>0</v>
      </c>
      <c r="AU2846">
        <f t="shared" ca="1" si="1168"/>
        <v>1</v>
      </c>
      <c r="AV2846">
        <f t="shared" ca="1" si="1168"/>
        <v>0</v>
      </c>
      <c r="AW2846">
        <f t="shared" ca="1" si="1168"/>
        <v>0</v>
      </c>
      <c r="AX2846">
        <v>0</v>
      </c>
    </row>
    <row r="2847" spans="1:50">
      <c r="A2847" s="2">
        <v>41700</v>
      </c>
      <c r="B2847">
        <v>1847</v>
      </c>
      <c r="C2847">
        <v>6</v>
      </c>
      <c r="D2847">
        <f t="shared" ca="1" si="1148"/>
        <v>18.890863165480212</v>
      </c>
      <c r="E2847">
        <f t="shared" ca="1" si="1149"/>
        <v>-12.890863165480212</v>
      </c>
      <c r="F2847" t="str">
        <f t="shared" ca="1" si="1150"/>
        <v>low</v>
      </c>
      <c r="G2847">
        <v>112</v>
      </c>
      <c r="H2847">
        <f t="shared" si="1151"/>
        <v>112</v>
      </c>
      <c r="I2847">
        <f t="shared" ca="1" si="1152"/>
        <v>1186.856475069914</v>
      </c>
      <c r="J2847">
        <f t="shared" ca="1" si="1153"/>
        <v>-1074.856475069914</v>
      </c>
      <c r="K2847" t="str">
        <f t="shared" ca="1" si="1154"/>
        <v>low</v>
      </c>
      <c r="L2847">
        <v>7.45</v>
      </c>
      <c r="M2847" t="str">
        <f t="shared" si="1165"/>
        <v>medium</v>
      </c>
      <c r="N2847">
        <f t="shared" si="1136"/>
        <v>3</v>
      </c>
      <c r="O2847">
        <f t="shared" si="1137"/>
        <v>7</v>
      </c>
      <c r="P2847" t="str">
        <f t="shared" si="1138"/>
        <v>neděle</v>
      </c>
      <c r="Q2847">
        <f t="shared" si="1166"/>
        <v>0</v>
      </c>
      <c r="R2847">
        <f t="shared" si="1166"/>
        <v>0</v>
      </c>
      <c r="S2847">
        <f t="shared" si="1166"/>
        <v>1</v>
      </c>
      <c r="T2847">
        <f t="shared" si="1166"/>
        <v>0</v>
      </c>
      <c r="U2847">
        <f t="shared" si="1166"/>
        <v>0</v>
      </c>
      <c r="V2847">
        <f t="shared" si="1166"/>
        <v>0</v>
      </c>
      <c r="W2847">
        <f t="shared" si="1166"/>
        <v>0</v>
      </c>
      <c r="X2847">
        <f t="shared" si="1166"/>
        <v>0</v>
      </c>
      <c r="Y2847">
        <f t="shared" si="1166"/>
        <v>0</v>
      </c>
      <c r="Z2847">
        <f t="shared" si="1166"/>
        <v>0</v>
      </c>
      <c r="AA2847">
        <f t="shared" si="1166"/>
        <v>0</v>
      </c>
      <c r="AB2847">
        <f t="shared" si="1166"/>
        <v>0</v>
      </c>
      <c r="AC2847">
        <f t="shared" si="1167"/>
        <v>0</v>
      </c>
      <c r="AD2847">
        <f t="shared" si="1167"/>
        <v>0</v>
      </c>
      <c r="AE2847">
        <f t="shared" si="1167"/>
        <v>0</v>
      </c>
      <c r="AF2847">
        <f t="shared" si="1167"/>
        <v>0</v>
      </c>
      <c r="AG2847">
        <f t="shared" si="1167"/>
        <v>0</v>
      </c>
      <c r="AH2847">
        <f t="shared" si="1167"/>
        <v>0</v>
      </c>
      <c r="AI2847">
        <f t="shared" si="1167"/>
        <v>1</v>
      </c>
      <c r="AJ2847">
        <f t="shared" ca="1" si="1139"/>
        <v>0</v>
      </c>
      <c r="AK2847">
        <f t="shared" ca="1" si="1140"/>
        <v>0</v>
      </c>
      <c r="AL2847">
        <f t="shared" ca="1" si="1141"/>
        <v>1</v>
      </c>
      <c r="AM2847">
        <f t="shared" ca="1" si="1142"/>
        <v>1</v>
      </c>
      <c r="AN2847">
        <f t="shared" ca="1" si="1143"/>
        <v>0</v>
      </c>
      <c r="AO2847">
        <f t="shared" ca="1" si="1144"/>
        <v>0</v>
      </c>
      <c r="AP2847">
        <f t="shared" ca="1" si="1145"/>
        <v>0</v>
      </c>
      <c r="AQ2847">
        <f t="shared" ca="1" si="1146"/>
        <v>1</v>
      </c>
      <c r="AR2847">
        <f t="shared" ca="1" si="1147"/>
        <v>0</v>
      </c>
      <c r="AS2847">
        <v>0</v>
      </c>
      <c r="AT2847">
        <v>0</v>
      </c>
      <c r="AU2847">
        <f t="shared" ca="1" si="1168"/>
        <v>1</v>
      </c>
      <c r="AV2847">
        <f t="shared" ca="1" si="1168"/>
        <v>0</v>
      </c>
      <c r="AW2847">
        <f t="shared" ca="1" si="1168"/>
        <v>0</v>
      </c>
      <c r="AX2847">
        <v>0</v>
      </c>
    </row>
    <row r="2848" spans="1:50">
      <c r="A2848" s="2">
        <v>41701</v>
      </c>
      <c r="B2848">
        <v>1848</v>
      </c>
      <c r="C2848">
        <v>12</v>
      </c>
      <c r="D2848">
        <f t="shared" ca="1" si="1148"/>
        <v>18.890971637960778</v>
      </c>
      <c r="E2848">
        <f t="shared" ca="1" si="1149"/>
        <v>-6.8909716379607779</v>
      </c>
      <c r="F2848" t="str">
        <f t="shared" ca="1" si="1150"/>
        <v>low</v>
      </c>
      <c r="G2848">
        <v>312</v>
      </c>
      <c r="H2848">
        <f t="shared" si="1151"/>
        <v>312</v>
      </c>
      <c r="I2848">
        <f t="shared" ca="1" si="1152"/>
        <v>1186.9759244692304</v>
      </c>
      <c r="J2848">
        <f t="shared" ca="1" si="1153"/>
        <v>-874.97592446923045</v>
      </c>
      <c r="K2848" t="str">
        <f t="shared" ca="1" si="1154"/>
        <v>low</v>
      </c>
      <c r="L2848">
        <v>0.9</v>
      </c>
      <c r="M2848" t="str">
        <f t="shared" si="1165"/>
        <v>low</v>
      </c>
      <c r="N2848">
        <f t="shared" si="1136"/>
        <v>3</v>
      </c>
      <c r="O2848">
        <f t="shared" si="1137"/>
        <v>1</v>
      </c>
      <c r="P2848" t="str">
        <f t="shared" si="1138"/>
        <v>pondělí</v>
      </c>
      <c r="Q2848">
        <f t="shared" si="1166"/>
        <v>0</v>
      </c>
      <c r="R2848">
        <f t="shared" si="1166"/>
        <v>0</v>
      </c>
      <c r="S2848">
        <f t="shared" si="1166"/>
        <v>1</v>
      </c>
      <c r="T2848">
        <f t="shared" si="1166"/>
        <v>0</v>
      </c>
      <c r="U2848">
        <f t="shared" si="1166"/>
        <v>0</v>
      </c>
      <c r="V2848">
        <f t="shared" si="1166"/>
        <v>0</v>
      </c>
      <c r="W2848">
        <f t="shared" si="1166"/>
        <v>0</v>
      </c>
      <c r="X2848">
        <f t="shared" si="1166"/>
        <v>0</v>
      </c>
      <c r="Y2848">
        <f t="shared" si="1166"/>
        <v>0</v>
      </c>
      <c r="Z2848">
        <f t="shared" si="1166"/>
        <v>0</v>
      </c>
      <c r="AA2848">
        <f t="shared" si="1166"/>
        <v>0</v>
      </c>
      <c r="AB2848">
        <f t="shared" si="1166"/>
        <v>0</v>
      </c>
      <c r="AC2848">
        <f t="shared" si="1167"/>
        <v>1</v>
      </c>
      <c r="AD2848">
        <f t="shared" si="1167"/>
        <v>0</v>
      </c>
      <c r="AE2848">
        <f t="shared" si="1167"/>
        <v>0</v>
      </c>
      <c r="AF2848">
        <f t="shared" si="1167"/>
        <v>0</v>
      </c>
      <c r="AG2848">
        <f t="shared" si="1167"/>
        <v>0</v>
      </c>
      <c r="AH2848">
        <f t="shared" si="1167"/>
        <v>0</v>
      </c>
      <c r="AI2848">
        <f t="shared" si="1167"/>
        <v>0</v>
      </c>
      <c r="AJ2848">
        <f t="shared" ca="1" si="1139"/>
        <v>0</v>
      </c>
      <c r="AK2848">
        <f t="shared" ca="1" si="1140"/>
        <v>0</v>
      </c>
      <c r="AL2848">
        <f t="shared" ca="1" si="1141"/>
        <v>1</v>
      </c>
      <c r="AM2848">
        <f t="shared" ca="1" si="1142"/>
        <v>1</v>
      </c>
      <c r="AN2848">
        <f t="shared" ca="1" si="1143"/>
        <v>0</v>
      </c>
      <c r="AO2848">
        <f t="shared" ca="1" si="1144"/>
        <v>0</v>
      </c>
      <c r="AP2848">
        <f t="shared" ca="1" si="1145"/>
        <v>1</v>
      </c>
      <c r="AQ2848">
        <f t="shared" ca="1" si="1146"/>
        <v>0</v>
      </c>
      <c r="AR2848">
        <f t="shared" ca="1" si="1147"/>
        <v>0</v>
      </c>
      <c r="AS2848">
        <v>0</v>
      </c>
      <c r="AT2848">
        <v>0</v>
      </c>
      <c r="AU2848">
        <f t="shared" ca="1" si="1168"/>
        <v>1</v>
      </c>
      <c r="AV2848">
        <f t="shared" ca="1" si="1168"/>
        <v>0</v>
      </c>
      <c r="AW2848">
        <f t="shared" ca="1" si="1168"/>
        <v>0</v>
      </c>
      <c r="AX2848">
        <v>0</v>
      </c>
    </row>
    <row r="2849" spans="1:50">
      <c r="A2849" s="2">
        <v>41702</v>
      </c>
      <c r="B2849">
        <v>1849</v>
      </c>
      <c r="C2849">
        <v>17</v>
      </c>
      <c r="D2849">
        <f t="shared" ca="1" si="1148"/>
        <v>18.891078271992189</v>
      </c>
      <c r="E2849">
        <f t="shared" ca="1" si="1149"/>
        <v>-1.891078271992189</v>
      </c>
      <c r="F2849" t="str">
        <f t="shared" ca="1" si="1150"/>
        <v>medium</v>
      </c>
      <c r="G2849">
        <v>759</v>
      </c>
      <c r="H2849">
        <f t="shared" si="1151"/>
        <v>759</v>
      </c>
      <c r="I2849">
        <f t="shared" ca="1" si="1152"/>
        <v>1187.0951703795681</v>
      </c>
      <c r="J2849">
        <f t="shared" ca="1" si="1153"/>
        <v>-428.09517037956812</v>
      </c>
      <c r="K2849" t="str">
        <f t="shared" ca="1" si="1154"/>
        <v>low</v>
      </c>
      <c r="L2849">
        <v>10.3</v>
      </c>
      <c r="M2849" t="str">
        <f t="shared" si="1165"/>
        <v>medium</v>
      </c>
      <c r="N2849">
        <f t="shared" si="1136"/>
        <v>3</v>
      </c>
      <c r="O2849">
        <f t="shared" si="1137"/>
        <v>2</v>
      </c>
      <c r="P2849" t="str">
        <f t="shared" si="1138"/>
        <v>úterý</v>
      </c>
      <c r="Q2849">
        <f t="shared" si="1166"/>
        <v>0</v>
      </c>
      <c r="R2849">
        <f t="shared" si="1166"/>
        <v>0</v>
      </c>
      <c r="S2849">
        <f t="shared" si="1166"/>
        <v>1</v>
      </c>
      <c r="T2849">
        <f t="shared" si="1166"/>
        <v>0</v>
      </c>
      <c r="U2849">
        <f t="shared" si="1166"/>
        <v>0</v>
      </c>
      <c r="V2849">
        <f t="shared" si="1166"/>
        <v>0</v>
      </c>
      <c r="W2849">
        <f t="shared" si="1166"/>
        <v>0</v>
      </c>
      <c r="X2849">
        <f t="shared" si="1166"/>
        <v>0</v>
      </c>
      <c r="Y2849">
        <f t="shared" si="1166"/>
        <v>0</v>
      </c>
      <c r="Z2849">
        <f t="shared" si="1166"/>
        <v>0</v>
      </c>
      <c r="AA2849">
        <f t="shared" si="1166"/>
        <v>0</v>
      </c>
      <c r="AB2849">
        <f t="shared" si="1166"/>
        <v>0</v>
      </c>
      <c r="AC2849">
        <f t="shared" si="1167"/>
        <v>0</v>
      </c>
      <c r="AD2849">
        <f t="shared" si="1167"/>
        <v>1</v>
      </c>
      <c r="AE2849">
        <f t="shared" si="1167"/>
        <v>0</v>
      </c>
      <c r="AF2849">
        <f t="shared" si="1167"/>
        <v>0</v>
      </c>
      <c r="AG2849">
        <f t="shared" si="1167"/>
        <v>0</v>
      </c>
      <c r="AH2849">
        <f t="shared" si="1167"/>
        <v>0</v>
      </c>
      <c r="AI2849">
        <f t="shared" si="1167"/>
        <v>0</v>
      </c>
      <c r="AJ2849">
        <f t="shared" ca="1" si="1139"/>
        <v>0</v>
      </c>
      <c r="AK2849">
        <f t="shared" ca="1" si="1140"/>
        <v>0</v>
      </c>
      <c r="AL2849">
        <f t="shared" ca="1" si="1141"/>
        <v>1</v>
      </c>
      <c r="AM2849">
        <f t="shared" ca="1" si="1142"/>
        <v>1</v>
      </c>
      <c r="AN2849">
        <f t="shared" ca="1" si="1143"/>
        <v>0</v>
      </c>
      <c r="AO2849">
        <f t="shared" ca="1" si="1144"/>
        <v>0</v>
      </c>
      <c r="AP2849">
        <f t="shared" ca="1" si="1145"/>
        <v>0</v>
      </c>
      <c r="AQ2849">
        <f t="shared" ca="1" si="1146"/>
        <v>1</v>
      </c>
      <c r="AR2849">
        <f t="shared" ca="1" si="1147"/>
        <v>0</v>
      </c>
      <c r="AS2849">
        <v>1</v>
      </c>
      <c r="AT2849">
        <v>0</v>
      </c>
      <c r="AU2849">
        <f t="shared" ca="1" si="1168"/>
        <v>0</v>
      </c>
      <c r="AV2849">
        <f t="shared" ca="1" si="1168"/>
        <v>1</v>
      </c>
      <c r="AW2849">
        <f t="shared" ca="1" si="1168"/>
        <v>0</v>
      </c>
      <c r="AX2849">
        <v>0</v>
      </c>
    </row>
    <row r="2850" spans="1:50">
      <c r="A2850" s="2">
        <v>41703</v>
      </c>
      <c r="B2850">
        <v>1850</v>
      </c>
      <c r="C2850">
        <v>22</v>
      </c>
      <c r="D2850">
        <f t="shared" ca="1" si="1148"/>
        <v>18.891183075293</v>
      </c>
      <c r="E2850">
        <f t="shared" ca="1" si="1149"/>
        <v>3.1088169247069999</v>
      </c>
      <c r="F2850" t="str">
        <f t="shared" ca="1" si="1150"/>
        <v>high</v>
      </c>
      <c r="G2850">
        <v>1446</v>
      </c>
      <c r="H2850">
        <f t="shared" si="1151"/>
        <v>1446</v>
      </c>
      <c r="I2850">
        <f t="shared" ca="1" si="1152"/>
        <v>1187.2142126495553</v>
      </c>
      <c r="J2850">
        <f t="shared" ca="1" si="1153"/>
        <v>258.78578735044471</v>
      </c>
      <c r="K2850" t="str">
        <f t="shared" ca="1" si="1154"/>
        <v>high</v>
      </c>
      <c r="L2850">
        <v>5.9</v>
      </c>
      <c r="M2850" t="str">
        <f t="shared" si="1165"/>
        <v>medium</v>
      </c>
      <c r="N2850">
        <f t="shared" si="1136"/>
        <v>3</v>
      </c>
      <c r="O2850">
        <f t="shared" si="1137"/>
        <v>3</v>
      </c>
      <c r="P2850" t="str">
        <f t="shared" si="1138"/>
        <v>středa</v>
      </c>
      <c r="Q2850">
        <f t="shared" si="1166"/>
        <v>0</v>
      </c>
      <c r="R2850">
        <f t="shared" si="1166"/>
        <v>0</v>
      </c>
      <c r="S2850">
        <f t="shared" si="1166"/>
        <v>1</v>
      </c>
      <c r="T2850">
        <f t="shared" si="1166"/>
        <v>0</v>
      </c>
      <c r="U2850">
        <f t="shared" si="1166"/>
        <v>0</v>
      </c>
      <c r="V2850">
        <f t="shared" si="1166"/>
        <v>0</v>
      </c>
      <c r="W2850">
        <f t="shared" si="1166"/>
        <v>0</v>
      </c>
      <c r="X2850">
        <f t="shared" si="1166"/>
        <v>0</v>
      </c>
      <c r="Y2850">
        <f t="shared" si="1166"/>
        <v>0</v>
      </c>
      <c r="Z2850">
        <f t="shared" si="1166"/>
        <v>0</v>
      </c>
      <c r="AA2850">
        <f t="shared" si="1166"/>
        <v>0</v>
      </c>
      <c r="AB2850">
        <f t="shared" si="1166"/>
        <v>0</v>
      </c>
      <c r="AC2850">
        <f t="shared" si="1167"/>
        <v>0</v>
      </c>
      <c r="AD2850">
        <f t="shared" si="1167"/>
        <v>0</v>
      </c>
      <c r="AE2850">
        <f t="shared" si="1167"/>
        <v>1</v>
      </c>
      <c r="AF2850">
        <f t="shared" si="1167"/>
        <v>0</v>
      </c>
      <c r="AG2850">
        <f t="shared" si="1167"/>
        <v>0</v>
      </c>
      <c r="AH2850">
        <f t="shared" si="1167"/>
        <v>0</v>
      </c>
      <c r="AI2850">
        <f t="shared" si="1167"/>
        <v>0</v>
      </c>
      <c r="AJ2850">
        <f t="shared" ca="1" si="1139"/>
        <v>0</v>
      </c>
      <c r="AK2850">
        <f t="shared" ca="1" si="1140"/>
        <v>0</v>
      </c>
      <c r="AL2850">
        <f t="shared" ca="1" si="1141"/>
        <v>1</v>
      </c>
      <c r="AM2850">
        <f t="shared" ca="1" si="1142"/>
        <v>1</v>
      </c>
      <c r="AN2850">
        <f t="shared" ca="1" si="1143"/>
        <v>0</v>
      </c>
      <c r="AO2850">
        <f t="shared" ca="1" si="1144"/>
        <v>0</v>
      </c>
      <c r="AP2850">
        <f t="shared" ca="1" si="1145"/>
        <v>0</v>
      </c>
      <c r="AQ2850">
        <f t="shared" ca="1" si="1146"/>
        <v>1</v>
      </c>
      <c r="AR2850">
        <f t="shared" ca="1" si="1147"/>
        <v>0</v>
      </c>
      <c r="AS2850">
        <v>1</v>
      </c>
      <c r="AT2850">
        <v>0</v>
      </c>
      <c r="AU2850">
        <f t="shared" ca="1" si="1168"/>
        <v>0</v>
      </c>
      <c r="AV2850">
        <f t="shared" ca="1" si="1168"/>
        <v>0</v>
      </c>
      <c r="AW2850">
        <f t="shared" ca="1" si="1168"/>
        <v>1</v>
      </c>
      <c r="AX2850">
        <v>0</v>
      </c>
    </row>
    <row r="2851" spans="1:50">
      <c r="A2851" s="2">
        <v>41704</v>
      </c>
      <c r="B2851">
        <v>1851</v>
      </c>
      <c r="C2851">
        <v>19</v>
      </c>
      <c r="D2851">
        <f t="shared" ca="1" si="1148"/>
        <v>18.891286055581812</v>
      </c>
      <c r="E2851">
        <f t="shared" ca="1" si="1149"/>
        <v>0.10871394441818794</v>
      </c>
      <c r="F2851" t="str">
        <f t="shared" ca="1" si="1150"/>
        <v>medium</v>
      </c>
      <c r="G2851">
        <v>1102</v>
      </c>
      <c r="H2851">
        <f t="shared" si="1151"/>
        <v>1102</v>
      </c>
      <c r="I2851">
        <f t="shared" ca="1" si="1152"/>
        <v>1187.3330511278216</v>
      </c>
      <c r="J2851">
        <f t="shared" ca="1" si="1153"/>
        <v>-85.333051127821591</v>
      </c>
      <c r="K2851" t="str">
        <f t="shared" ca="1" si="1154"/>
        <v>medium</v>
      </c>
      <c r="L2851">
        <v>4.92</v>
      </c>
      <c r="M2851" t="str">
        <f t="shared" si="1165"/>
        <v>low</v>
      </c>
      <c r="N2851">
        <f t="shared" si="1136"/>
        <v>3</v>
      </c>
      <c r="O2851">
        <f t="shared" si="1137"/>
        <v>4</v>
      </c>
      <c r="P2851" t="str">
        <f t="shared" si="1138"/>
        <v>čtvrtek</v>
      </c>
      <c r="Q2851">
        <f t="shared" ref="Q2851:AB2860" si="1169">VLOOKUP($N2851,$V$31:$AH$42,Q$592+1,0)</f>
        <v>0</v>
      </c>
      <c r="R2851">
        <f t="shared" si="1169"/>
        <v>0</v>
      </c>
      <c r="S2851">
        <f t="shared" si="1169"/>
        <v>1</v>
      </c>
      <c r="T2851">
        <f t="shared" si="1169"/>
        <v>0</v>
      </c>
      <c r="U2851">
        <f t="shared" si="1169"/>
        <v>0</v>
      </c>
      <c r="V2851">
        <f t="shared" si="1169"/>
        <v>0</v>
      </c>
      <c r="W2851">
        <f t="shared" si="1169"/>
        <v>0</v>
      </c>
      <c r="X2851">
        <f t="shared" si="1169"/>
        <v>0</v>
      </c>
      <c r="Y2851">
        <f t="shared" si="1169"/>
        <v>0</v>
      </c>
      <c r="Z2851">
        <f t="shared" si="1169"/>
        <v>0</v>
      </c>
      <c r="AA2851">
        <f t="shared" si="1169"/>
        <v>0</v>
      </c>
      <c r="AB2851">
        <f t="shared" si="1169"/>
        <v>0</v>
      </c>
      <c r="AC2851">
        <f t="shared" ref="AC2851:AI2860" si="1170">VLOOKUP($O2851,$V$74:$AC$80,AC$592+1,0)</f>
        <v>0</v>
      </c>
      <c r="AD2851">
        <f t="shared" si="1170"/>
        <v>0</v>
      </c>
      <c r="AE2851">
        <f t="shared" si="1170"/>
        <v>0</v>
      </c>
      <c r="AF2851">
        <f t="shared" si="1170"/>
        <v>1</v>
      </c>
      <c r="AG2851">
        <f t="shared" si="1170"/>
        <v>0</v>
      </c>
      <c r="AH2851">
        <f t="shared" si="1170"/>
        <v>0</v>
      </c>
      <c r="AI2851">
        <f t="shared" si="1170"/>
        <v>0</v>
      </c>
      <c r="AJ2851">
        <f t="shared" ca="1" si="1139"/>
        <v>0</v>
      </c>
      <c r="AK2851">
        <f t="shared" ca="1" si="1140"/>
        <v>0</v>
      </c>
      <c r="AL2851">
        <f t="shared" ca="1" si="1141"/>
        <v>1</v>
      </c>
      <c r="AM2851">
        <f t="shared" ca="1" si="1142"/>
        <v>1</v>
      </c>
      <c r="AN2851">
        <f t="shared" ca="1" si="1143"/>
        <v>0</v>
      </c>
      <c r="AO2851">
        <f t="shared" ca="1" si="1144"/>
        <v>0</v>
      </c>
      <c r="AP2851">
        <f t="shared" ca="1" si="1145"/>
        <v>1</v>
      </c>
      <c r="AQ2851">
        <f t="shared" ca="1" si="1146"/>
        <v>0</v>
      </c>
      <c r="AR2851">
        <f t="shared" ca="1" si="1147"/>
        <v>0</v>
      </c>
      <c r="AS2851">
        <v>0</v>
      </c>
      <c r="AT2851">
        <v>0</v>
      </c>
      <c r="AU2851">
        <f t="shared" ca="1" si="1168"/>
        <v>0</v>
      </c>
      <c r="AV2851">
        <f t="shared" ca="1" si="1168"/>
        <v>1</v>
      </c>
      <c r="AW2851">
        <f t="shared" ca="1" si="1168"/>
        <v>0</v>
      </c>
      <c r="AX2851">
        <v>0</v>
      </c>
    </row>
    <row r="2852" spans="1:50">
      <c r="A2852" s="2">
        <v>41705</v>
      </c>
      <c r="B2852">
        <v>1852</v>
      </c>
      <c r="C2852">
        <v>16</v>
      </c>
      <c r="D2852">
        <f t="shared" ca="1" si="1148"/>
        <v>18.89138722057719</v>
      </c>
      <c r="E2852">
        <f t="shared" ca="1" si="1149"/>
        <v>-2.8913872205771902</v>
      </c>
      <c r="F2852" t="str">
        <f t="shared" ca="1" si="1150"/>
        <v>medium</v>
      </c>
      <c r="G2852">
        <v>988</v>
      </c>
      <c r="H2852">
        <f t="shared" si="1151"/>
        <v>988</v>
      </c>
      <c r="I2852">
        <f t="shared" ca="1" si="1152"/>
        <v>1187.4516856629957</v>
      </c>
      <c r="J2852">
        <f t="shared" ca="1" si="1153"/>
        <v>-199.45168566299571</v>
      </c>
      <c r="K2852" t="str">
        <f t="shared" ca="1" si="1154"/>
        <v>medium</v>
      </c>
      <c r="L2852">
        <v>8.6999999999999993</v>
      </c>
      <c r="M2852" t="str">
        <f t="shared" si="1165"/>
        <v>medium</v>
      </c>
      <c r="N2852">
        <f t="shared" si="1136"/>
        <v>3</v>
      </c>
      <c r="O2852">
        <f t="shared" si="1137"/>
        <v>5</v>
      </c>
      <c r="P2852" t="str">
        <f t="shared" si="1138"/>
        <v>pátek</v>
      </c>
      <c r="Q2852">
        <f t="shared" si="1169"/>
        <v>0</v>
      </c>
      <c r="R2852">
        <f t="shared" si="1169"/>
        <v>0</v>
      </c>
      <c r="S2852">
        <f t="shared" si="1169"/>
        <v>1</v>
      </c>
      <c r="T2852">
        <f t="shared" si="1169"/>
        <v>0</v>
      </c>
      <c r="U2852">
        <f t="shared" si="1169"/>
        <v>0</v>
      </c>
      <c r="V2852">
        <f t="shared" si="1169"/>
        <v>0</v>
      </c>
      <c r="W2852">
        <f t="shared" si="1169"/>
        <v>0</v>
      </c>
      <c r="X2852">
        <f t="shared" si="1169"/>
        <v>0</v>
      </c>
      <c r="Y2852">
        <f t="shared" si="1169"/>
        <v>0</v>
      </c>
      <c r="Z2852">
        <f t="shared" si="1169"/>
        <v>0</v>
      </c>
      <c r="AA2852">
        <f t="shared" si="1169"/>
        <v>0</v>
      </c>
      <c r="AB2852">
        <f t="shared" si="1169"/>
        <v>0</v>
      </c>
      <c r="AC2852">
        <f t="shared" si="1170"/>
        <v>0</v>
      </c>
      <c r="AD2852">
        <f t="shared" si="1170"/>
        <v>0</v>
      </c>
      <c r="AE2852">
        <f t="shared" si="1170"/>
        <v>0</v>
      </c>
      <c r="AF2852">
        <f t="shared" si="1170"/>
        <v>0</v>
      </c>
      <c r="AG2852">
        <f t="shared" si="1170"/>
        <v>1</v>
      </c>
      <c r="AH2852">
        <f t="shared" si="1170"/>
        <v>0</v>
      </c>
      <c r="AI2852">
        <f t="shared" si="1170"/>
        <v>0</v>
      </c>
      <c r="AJ2852">
        <f t="shared" ca="1" si="1139"/>
        <v>0</v>
      </c>
      <c r="AK2852">
        <f t="shared" ca="1" si="1140"/>
        <v>0</v>
      </c>
      <c r="AL2852">
        <f t="shared" ca="1" si="1141"/>
        <v>1</v>
      </c>
      <c r="AM2852">
        <f t="shared" ca="1" si="1142"/>
        <v>1</v>
      </c>
      <c r="AN2852">
        <f t="shared" ca="1" si="1143"/>
        <v>0</v>
      </c>
      <c r="AO2852">
        <f t="shared" ca="1" si="1144"/>
        <v>0</v>
      </c>
      <c r="AP2852">
        <f t="shared" ca="1" si="1145"/>
        <v>0</v>
      </c>
      <c r="AQ2852">
        <f t="shared" ca="1" si="1146"/>
        <v>1</v>
      </c>
      <c r="AR2852">
        <f t="shared" ca="1" si="1147"/>
        <v>0</v>
      </c>
      <c r="AS2852">
        <v>0</v>
      </c>
      <c r="AT2852">
        <v>0</v>
      </c>
      <c r="AU2852">
        <f t="shared" ca="1" si="1168"/>
        <v>0</v>
      </c>
      <c r="AV2852">
        <f t="shared" ca="1" si="1168"/>
        <v>1</v>
      </c>
      <c r="AW2852">
        <f t="shared" ca="1" si="1168"/>
        <v>0</v>
      </c>
      <c r="AX2852">
        <v>0</v>
      </c>
    </row>
    <row r="2853" spans="1:50">
      <c r="A2853" s="2">
        <v>41706</v>
      </c>
      <c r="B2853">
        <v>1853</v>
      </c>
      <c r="C2853">
        <v>18</v>
      </c>
      <c r="D2853">
        <f t="shared" ca="1" si="1148"/>
        <v>18.891486577997721</v>
      </c>
      <c r="E2853">
        <f t="shared" ca="1" si="1149"/>
        <v>-0.89148657799772124</v>
      </c>
      <c r="F2853" t="str">
        <f t="shared" ca="1" si="1150"/>
        <v>medium</v>
      </c>
      <c r="G2853">
        <v>681</v>
      </c>
      <c r="H2853">
        <f t="shared" si="1151"/>
        <v>681</v>
      </c>
      <c r="I2853">
        <f t="shared" ca="1" si="1152"/>
        <v>1187.5701161037064</v>
      </c>
      <c r="J2853">
        <f t="shared" ca="1" si="1153"/>
        <v>-506.57011610370637</v>
      </c>
      <c r="K2853" t="str">
        <f t="shared" ca="1" si="1154"/>
        <v>low</v>
      </c>
      <c r="L2853">
        <v>6.55</v>
      </c>
      <c r="M2853" t="str">
        <f t="shared" si="1165"/>
        <v>medium</v>
      </c>
      <c r="N2853">
        <f t="shared" si="1136"/>
        <v>3</v>
      </c>
      <c r="O2853">
        <f t="shared" si="1137"/>
        <v>6</v>
      </c>
      <c r="P2853" t="str">
        <f t="shared" si="1138"/>
        <v>sobota</v>
      </c>
      <c r="Q2853">
        <f t="shared" si="1169"/>
        <v>0</v>
      </c>
      <c r="R2853">
        <f t="shared" si="1169"/>
        <v>0</v>
      </c>
      <c r="S2853">
        <f t="shared" si="1169"/>
        <v>1</v>
      </c>
      <c r="T2853">
        <f t="shared" si="1169"/>
        <v>0</v>
      </c>
      <c r="U2853">
        <f t="shared" si="1169"/>
        <v>0</v>
      </c>
      <c r="V2853">
        <f t="shared" si="1169"/>
        <v>0</v>
      </c>
      <c r="W2853">
        <f t="shared" si="1169"/>
        <v>0</v>
      </c>
      <c r="X2853">
        <f t="shared" si="1169"/>
        <v>0</v>
      </c>
      <c r="Y2853">
        <f t="shared" si="1169"/>
        <v>0</v>
      </c>
      <c r="Z2853">
        <f t="shared" si="1169"/>
        <v>0</v>
      </c>
      <c r="AA2853">
        <f t="shared" si="1169"/>
        <v>0</v>
      </c>
      <c r="AB2853">
        <f t="shared" si="1169"/>
        <v>0</v>
      </c>
      <c r="AC2853">
        <f t="shared" si="1170"/>
        <v>0</v>
      </c>
      <c r="AD2853">
        <f t="shared" si="1170"/>
        <v>0</v>
      </c>
      <c r="AE2853">
        <f t="shared" si="1170"/>
        <v>0</v>
      </c>
      <c r="AF2853">
        <f t="shared" si="1170"/>
        <v>0</v>
      </c>
      <c r="AG2853">
        <f t="shared" si="1170"/>
        <v>0</v>
      </c>
      <c r="AH2853">
        <f t="shared" si="1170"/>
        <v>1</v>
      </c>
      <c r="AI2853">
        <f t="shared" si="1170"/>
        <v>0</v>
      </c>
      <c r="AJ2853">
        <f t="shared" ca="1" si="1139"/>
        <v>0</v>
      </c>
      <c r="AK2853">
        <f t="shared" ca="1" si="1140"/>
        <v>0</v>
      </c>
      <c r="AL2853">
        <f t="shared" ca="1" si="1141"/>
        <v>1</v>
      </c>
      <c r="AM2853">
        <f t="shared" ca="1" si="1142"/>
        <v>1</v>
      </c>
      <c r="AN2853">
        <f t="shared" ca="1" si="1143"/>
        <v>0</v>
      </c>
      <c r="AO2853">
        <f t="shared" ca="1" si="1144"/>
        <v>0</v>
      </c>
      <c r="AP2853">
        <f t="shared" ca="1" si="1145"/>
        <v>0</v>
      </c>
      <c r="AQ2853">
        <f t="shared" ca="1" si="1146"/>
        <v>1</v>
      </c>
      <c r="AR2853">
        <f t="shared" ca="1" si="1147"/>
        <v>0</v>
      </c>
      <c r="AS2853">
        <v>0</v>
      </c>
      <c r="AT2853">
        <v>0</v>
      </c>
      <c r="AU2853">
        <f t="shared" ca="1" si="1168"/>
        <v>0</v>
      </c>
      <c r="AV2853">
        <f t="shared" ca="1" si="1168"/>
        <v>1</v>
      </c>
      <c r="AW2853">
        <f t="shared" ca="1" si="1168"/>
        <v>0</v>
      </c>
      <c r="AX2853">
        <v>0</v>
      </c>
    </row>
    <row r="2854" spans="1:50">
      <c r="A2854" s="2">
        <v>41707</v>
      </c>
      <c r="B2854">
        <v>1854</v>
      </c>
      <c r="C2854">
        <v>11</v>
      </c>
      <c r="D2854">
        <f t="shared" ca="1" si="1148"/>
        <v>18.891584135561978</v>
      </c>
      <c r="E2854">
        <f t="shared" ca="1" si="1149"/>
        <v>-7.8915841355619776</v>
      </c>
      <c r="F2854" t="str">
        <f t="shared" ca="1" si="1150"/>
        <v>low</v>
      </c>
      <c r="G2854">
        <v>646</v>
      </c>
      <c r="H2854">
        <f t="shared" si="1151"/>
        <v>646</v>
      </c>
      <c r="I2854">
        <f t="shared" ca="1" si="1152"/>
        <v>1187.6883422985832</v>
      </c>
      <c r="J2854">
        <f t="shared" ca="1" si="1153"/>
        <v>-541.68834229858317</v>
      </c>
      <c r="K2854" t="str">
        <f t="shared" ca="1" si="1154"/>
        <v>low</v>
      </c>
      <c r="L2854">
        <v>7.25</v>
      </c>
      <c r="M2854" t="str">
        <f t="shared" si="1165"/>
        <v>medium</v>
      </c>
      <c r="N2854">
        <f t="shared" si="1136"/>
        <v>3</v>
      </c>
      <c r="O2854">
        <f t="shared" si="1137"/>
        <v>7</v>
      </c>
      <c r="P2854" t="str">
        <f t="shared" si="1138"/>
        <v>neděle</v>
      </c>
      <c r="Q2854">
        <f t="shared" si="1169"/>
        <v>0</v>
      </c>
      <c r="R2854">
        <f t="shared" si="1169"/>
        <v>0</v>
      </c>
      <c r="S2854">
        <f t="shared" si="1169"/>
        <v>1</v>
      </c>
      <c r="T2854">
        <f t="shared" si="1169"/>
        <v>0</v>
      </c>
      <c r="U2854">
        <f t="shared" si="1169"/>
        <v>0</v>
      </c>
      <c r="V2854">
        <f t="shared" si="1169"/>
        <v>0</v>
      </c>
      <c r="W2854">
        <f t="shared" si="1169"/>
        <v>0</v>
      </c>
      <c r="X2854">
        <f t="shared" si="1169"/>
        <v>0</v>
      </c>
      <c r="Y2854">
        <f t="shared" si="1169"/>
        <v>0</v>
      </c>
      <c r="Z2854">
        <f t="shared" si="1169"/>
        <v>0</v>
      </c>
      <c r="AA2854">
        <f t="shared" si="1169"/>
        <v>0</v>
      </c>
      <c r="AB2854">
        <f t="shared" si="1169"/>
        <v>0</v>
      </c>
      <c r="AC2854">
        <f t="shared" si="1170"/>
        <v>0</v>
      </c>
      <c r="AD2854">
        <f t="shared" si="1170"/>
        <v>0</v>
      </c>
      <c r="AE2854">
        <f t="shared" si="1170"/>
        <v>0</v>
      </c>
      <c r="AF2854">
        <f t="shared" si="1170"/>
        <v>0</v>
      </c>
      <c r="AG2854">
        <f t="shared" si="1170"/>
        <v>0</v>
      </c>
      <c r="AH2854">
        <f t="shared" si="1170"/>
        <v>0</v>
      </c>
      <c r="AI2854">
        <f t="shared" si="1170"/>
        <v>1</v>
      </c>
      <c r="AJ2854">
        <f t="shared" ca="1" si="1139"/>
        <v>0</v>
      </c>
      <c r="AK2854">
        <f t="shared" ca="1" si="1140"/>
        <v>0</v>
      </c>
      <c r="AL2854">
        <f t="shared" ca="1" si="1141"/>
        <v>1</v>
      </c>
      <c r="AM2854">
        <f t="shared" ca="1" si="1142"/>
        <v>1</v>
      </c>
      <c r="AN2854">
        <f t="shared" ca="1" si="1143"/>
        <v>0</v>
      </c>
      <c r="AO2854">
        <f t="shared" ca="1" si="1144"/>
        <v>0</v>
      </c>
      <c r="AP2854">
        <f t="shared" ca="1" si="1145"/>
        <v>0</v>
      </c>
      <c r="AQ2854">
        <f t="shared" ca="1" si="1146"/>
        <v>1</v>
      </c>
      <c r="AR2854">
        <f t="shared" ca="1" si="1147"/>
        <v>0</v>
      </c>
      <c r="AS2854">
        <v>0</v>
      </c>
      <c r="AT2854">
        <v>0</v>
      </c>
      <c r="AU2854">
        <f t="shared" ca="1" si="1168"/>
        <v>1</v>
      </c>
      <c r="AV2854">
        <f t="shared" ca="1" si="1168"/>
        <v>0</v>
      </c>
      <c r="AW2854">
        <f t="shared" ca="1" si="1168"/>
        <v>0</v>
      </c>
      <c r="AX2854">
        <v>0</v>
      </c>
    </row>
    <row r="2855" spans="1:50">
      <c r="A2855" s="2">
        <v>41708</v>
      </c>
      <c r="B2855">
        <v>1855</v>
      </c>
      <c r="C2855">
        <v>14</v>
      </c>
      <c r="D2855">
        <f t="shared" ca="1" si="1148"/>
        <v>18.891679900988549</v>
      </c>
      <c r="E2855">
        <f t="shared" ca="1" si="1149"/>
        <v>-4.8916799009885494</v>
      </c>
      <c r="F2855" t="str">
        <f t="shared" ca="1" si="1150"/>
        <v>low</v>
      </c>
      <c r="G2855">
        <v>1057</v>
      </c>
      <c r="H2855">
        <f t="shared" si="1151"/>
        <v>1057</v>
      </c>
      <c r="I2855">
        <f t="shared" ca="1" si="1152"/>
        <v>1187.8063640962546</v>
      </c>
      <c r="J2855">
        <f t="shared" ca="1" si="1153"/>
        <v>-130.80636409625458</v>
      </c>
      <c r="K2855" t="str">
        <f t="shared" ca="1" si="1154"/>
        <v>medium</v>
      </c>
      <c r="L2855">
        <v>6.35</v>
      </c>
      <c r="M2855" t="str">
        <f t="shared" si="1165"/>
        <v>medium</v>
      </c>
      <c r="N2855">
        <f t="shared" si="1136"/>
        <v>3</v>
      </c>
      <c r="O2855">
        <f t="shared" si="1137"/>
        <v>1</v>
      </c>
      <c r="P2855" t="str">
        <f t="shared" si="1138"/>
        <v>pondělí</v>
      </c>
      <c r="Q2855">
        <f t="shared" si="1169"/>
        <v>0</v>
      </c>
      <c r="R2855">
        <f t="shared" si="1169"/>
        <v>0</v>
      </c>
      <c r="S2855">
        <f t="shared" si="1169"/>
        <v>1</v>
      </c>
      <c r="T2855">
        <f t="shared" si="1169"/>
        <v>0</v>
      </c>
      <c r="U2855">
        <f t="shared" si="1169"/>
        <v>0</v>
      </c>
      <c r="V2855">
        <f t="shared" si="1169"/>
        <v>0</v>
      </c>
      <c r="W2855">
        <f t="shared" si="1169"/>
        <v>0</v>
      </c>
      <c r="X2855">
        <f t="shared" si="1169"/>
        <v>0</v>
      </c>
      <c r="Y2855">
        <f t="shared" si="1169"/>
        <v>0</v>
      </c>
      <c r="Z2855">
        <f t="shared" si="1169"/>
        <v>0</v>
      </c>
      <c r="AA2855">
        <f t="shared" si="1169"/>
        <v>0</v>
      </c>
      <c r="AB2855">
        <f t="shared" si="1169"/>
        <v>0</v>
      </c>
      <c r="AC2855">
        <f t="shared" si="1170"/>
        <v>1</v>
      </c>
      <c r="AD2855">
        <f t="shared" si="1170"/>
        <v>0</v>
      </c>
      <c r="AE2855">
        <f t="shared" si="1170"/>
        <v>0</v>
      </c>
      <c r="AF2855">
        <f t="shared" si="1170"/>
        <v>0</v>
      </c>
      <c r="AG2855">
        <f t="shared" si="1170"/>
        <v>0</v>
      </c>
      <c r="AH2855">
        <f t="shared" si="1170"/>
        <v>0</v>
      </c>
      <c r="AI2855">
        <f t="shared" si="1170"/>
        <v>0</v>
      </c>
      <c r="AJ2855">
        <f t="shared" ca="1" si="1139"/>
        <v>0</v>
      </c>
      <c r="AK2855">
        <f t="shared" ca="1" si="1140"/>
        <v>0</v>
      </c>
      <c r="AL2855">
        <f t="shared" ca="1" si="1141"/>
        <v>1</v>
      </c>
      <c r="AM2855">
        <f t="shared" ca="1" si="1142"/>
        <v>1</v>
      </c>
      <c r="AN2855">
        <f t="shared" ca="1" si="1143"/>
        <v>0</v>
      </c>
      <c r="AO2855">
        <f t="shared" ca="1" si="1144"/>
        <v>0</v>
      </c>
      <c r="AP2855">
        <f t="shared" ca="1" si="1145"/>
        <v>0</v>
      </c>
      <c r="AQ2855">
        <f t="shared" ca="1" si="1146"/>
        <v>1</v>
      </c>
      <c r="AR2855">
        <f t="shared" ca="1" si="1147"/>
        <v>0</v>
      </c>
      <c r="AS2855">
        <v>0</v>
      </c>
      <c r="AT2855">
        <v>0</v>
      </c>
      <c r="AU2855">
        <f t="shared" ca="1" si="1168"/>
        <v>1</v>
      </c>
      <c r="AV2855">
        <f t="shared" ca="1" si="1168"/>
        <v>0</v>
      </c>
      <c r="AW2855">
        <f t="shared" ca="1" si="1168"/>
        <v>0</v>
      </c>
      <c r="AX2855">
        <v>0</v>
      </c>
    </row>
    <row r="2856" spans="1:50">
      <c r="A2856" s="2">
        <v>41709</v>
      </c>
      <c r="B2856">
        <v>1856</v>
      </c>
      <c r="C2856">
        <v>11</v>
      </c>
      <c r="D2856">
        <f t="shared" ca="1" si="1148"/>
        <v>18.891773881996009</v>
      </c>
      <c r="E2856">
        <f t="shared" ca="1" si="1149"/>
        <v>-7.8917738819960093</v>
      </c>
      <c r="F2856" t="str">
        <f t="shared" ca="1" si="1150"/>
        <v>low</v>
      </c>
      <c r="G2856">
        <v>506</v>
      </c>
      <c r="H2856">
        <f t="shared" si="1151"/>
        <v>506</v>
      </c>
      <c r="I2856">
        <f t="shared" ca="1" si="1152"/>
        <v>1187.9241813453498</v>
      </c>
      <c r="J2856">
        <f t="shared" ca="1" si="1153"/>
        <v>-681.92418134534978</v>
      </c>
      <c r="K2856" t="str">
        <f t="shared" ca="1" si="1154"/>
        <v>low</v>
      </c>
      <c r="L2856">
        <v>17.7</v>
      </c>
      <c r="M2856" t="str">
        <f t="shared" si="1165"/>
        <v>high</v>
      </c>
      <c r="N2856">
        <f t="shared" si="1136"/>
        <v>3</v>
      </c>
      <c r="O2856">
        <f t="shared" si="1137"/>
        <v>2</v>
      </c>
      <c r="P2856" t="str">
        <f t="shared" si="1138"/>
        <v>úterý</v>
      </c>
      <c r="Q2856">
        <f t="shared" si="1169"/>
        <v>0</v>
      </c>
      <c r="R2856">
        <f t="shared" si="1169"/>
        <v>0</v>
      </c>
      <c r="S2856">
        <f t="shared" si="1169"/>
        <v>1</v>
      </c>
      <c r="T2856">
        <f t="shared" si="1169"/>
        <v>0</v>
      </c>
      <c r="U2856">
        <f t="shared" si="1169"/>
        <v>0</v>
      </c>
      <c r="V2856">
        <f t="shared" si="1169"/>
        <v>0</v>
      </c>
      <c r="W2856">
        <f t="shared" si="1169"/>
        <v>0</v>
      </c>
      <c r="X2856">
        <f t="shared" si="1169"/>
        <v>0</v>
      </c>
      <c r="Y2856">
        <f t="shared" si="1169"/>
        <v>0</v>
      </c>
      <c r="Z2856">
        <f t="shared" si="1169"/>
        <v>0</v>
      </c>
      <c r="AA2856">
        <f t="shared" si="1169"/>
        <v>0</v>
      </c>
      <c r="AB2856">
        <f t="shared" si="1169"/>
        <v>0</v>
      </c>
      <c r="AC2856">
        <f t="shared" si="1170"/>
        <v>0</v>
      </c>
      <c r="AD2856">
        <f t="shared" si="1170"/>
        <v>1</v>
      </c>
      <c r="AE2856">
        <f t="shared" si="1170"/>
        <v>0</v>
      </c>
      <c r="AF2856">
        <f t="shared" si="1170"/>
        <v>0</v>
      </c>
      <c r="AG2856">
        <f t="shared" si="1170"/>
        <v>0</v>
      </c>
      <c r="AH2856">
        <f t="shared" si="1170"/>
        <v>0</v>
      </c>
      <c r="AI2856">
        <f t="shared" si="1170"/>
        <v>0</v>
      </c>
      <c r="AJ2856">
        <f t="shared" ca="1" si="1139"/>
        <v>0</v>
      </c>
      <c r="AK2856">
        <f t="shared" ca="1" si="1140"/>
        <v>0</v>
      </c>
      <c r="AL2856">
        <f t="shared" ca="1" si="1141"/>
        <v>1</v>
      </c>
      <c r="AM2856">
        <f t="shared" ca="1" si="1142"/>
        <v>1</v>
      </c>
      <c r="AN2856">
        <f t="shared" ca="1" si="1143"/>
        <v>0</v>
      </c>
      <c r="AO2856">
        <f t="shared" ca="1" si="1144"/>
        <v>0</v>
      </c>
      <c r="AP2856">
        <f t="shared" ca="1" si="1145"/>
        <v>0</v>
      </c>
      <c r="AQ2856">
        <f t="shared" ca="1" si="1146"/>
        <v>0</v>
      </c>
      <c r="AR2856">
        <f t="shared" ca="1" si="1147"/>
        <v>1</v>
      </c>
      <c r="AS2856">
        <v>0</v>
      </c>
      <c r="AT2856">
        <v>0</v>
      </c>
      <c r="AU2856">
        <f t="shared" ca="1" si="1168"/>
        <v>1</v>
      </c>
      <c r="AV2856">
        <f t="shared" ca="1" si="1168"/>
        <v>0</v>
      </c>
      <c r="AW2856">
        <f t="shared" ca="1" si="1168"/>
        <v>0</v>
      </c>
      <c r="AX2856">
        <v>0</v>
      </c>
    </row>
    <row r="2857" spans="1:50">
      <c r="A2857" s="2">
        <v>41710</v>
      </c>
      <c r="B2857">
        <v>1857</v>
      </c>
      <c r="C2857">
        <v>20</v>
      </c>
      <c r="D2857">
        <f t="shared" ca="1" si="1148"/>
        <v>18.89186608630293</v>
      </c>
      <c r="E2857">
        <f t="shared" ca="1" si="1149"/>
        <v>1.1081339136970705</v>
      </c>
      <c r="F2857" t="str">
        <f t="shared" ca="1" si="1150"/>
        <v>medium</v>
      </c>
      <c r="G2857">
        <v>772</v>
      </c>
      <c r="H2857">
        <f t="shared" si="1151"/>
        <v>772</v>
      </c>
      <c r="I2857">
        <f t="shared" ca="1" si="1152"/>
        <v>1188.0417938944975</v>
      </c>
      <c r="J2857">
        <f t="shared" ca="1" si="1153"/>
        <v>-416.04179389449746</v>
      </c>
      <c r="K2857" t="str">
        <f t="shared" ca="1" si="1154"/>
        <v>low</v>
      </c>
      <c r="L2857">
        <v>8.75</v>
      </c>
      <c r="M2857" t="str">
        <f t="shared" si="1165"/>
        <v>medium</v>
      </c>
      <c r="N2857">
        <f t="shared" ref="N2857:N2920" si="1171">MONTH(A2857)</f>
        <v>3</v>
      </c>
      <c r="O2857">
        <f t="shared" ref="O2857:O2920" si="1172">WEEKDAY(A2857,2)</f>
        <v>3</v>
      </c>
      <c r="P2857" t="str">
        <f t="shared" ref="P2857:P2920" si="1173">VLOOKUP(O2857,$O$581:$P$587,2,0)</f>
        <v>středa</v>
      </c>
      <c r="Q2857">
        <f t="shared" si="1169"/>
        <v>0</v>
      </c>
      <c r="R2857">
        <f t="shared" si="1169"/>
        <v>0</v>
      </c>
      <c r="S2857">
        <f t="shared" si="1169"/>
        <v>1</v>
      </c>
      <c r="T2857">
        <f t="shared" si="1169"/>
        <v>0</v>
      </c>
      <c r="U2857">
        <f t="shared" si="1169"/>
        <v>0</v>
      </c>
      <c r="V2857">
        <f t="shared" si="1169"/>
        <v>0</v>
      </c>
      <c r="W2857">
        <f t="shared" si="1169"/>
        <v>0</v>
      </c>
      <c r="X2857">
        <f t="shared" si="1169"/>
        <v>0</v>
      </c>
      <c r="Y2857">
        <f t="shared" si="1169"/>
        <v>0</v>
      </c>
      <c r="Z2857">
        <f t="shared" si="1169"/>
        <v>0</v>
      </c>
      <c r="AA2857">
        <f t="shared" si="1169"/>
        <v>0</v>
      </c>
      <c r="AB2857">
        <f t="shared" si="1169"/>
        <v>0</v>
      </c>
      <c r="AC2857">
        <f t="shared" si="1170"/>
        <v>0</v>
      </c>
      <c r="AD2857">
        <f t="shared" si="1170"/>
        <v>0</v>
      </c>
      <c r="AE2857">
        <f t="shared" si="1170"/>
        <v>1</v>
      </c>
      <c r="AF2857">
        <f t="shared" si="1170"/>
        <v>0</v>
      </c>
      <c r="AG2857">
        <f t="shared" si="1170"/>
        <v>0</v>
      </c>
      <c r="AH2857">
        <f t="shared" si="1170"/>
        <v>0</v>
      </c>
      <c r="AI2857">
        <f t="shared" si="1170"/>
        <v>0</v>
      </c>
      <c r="AJ2857">
        <f t="shared" ref="AJ2857:AJ2920" ca="1" si="1174">VLOOKUP(INDIRECT($AJ$590&amp;ROW($A2857)+AJ$591),$F$17:$I$19,AJ$592+1,0)</f>
        <v>0</v>
      </c>
      <c r="AK2857">
        <f t="shared" ref="AK2857:AK2920" ca="1" si="1175">VLOOKUP(INDIRECT($AJ$590&amp;ROW($A2857)+AJ$591),$F$17:$I$19,AK$592+1,0)</f>
        <v>0</v>
      </c>
      <c r="AL2857">
        <f t="shared" ref="AL2857:AL2920" ca="1" si="1176">VLOOKUP(INDIRECT($AJ$590&amp;ROW($A2857)+AJ$591),$F$17:$I$19,AL$592+1,0)</f>
        <v>1</v>
      </c>
      <c r="AM2857">
        <f t="shared" ref="AM2857:AM2920" ca="1" si="1177">VLOOKUP(INDIRECT($AJ$590&amp;ROW($A2857)+AM$591),$F$17:$I$19,AM$592+1,0)</f>
        <v>0</v>
      </c>
      <c r="AN2857">
        <f t="shared" ref="AN2857:AN2920" ca="1" si="1178">VLOOKUP(INDIRECT($AJ$590&amp;ROW($A2857)+AM$591),$F$17:$I$19,AN$592+1,0)</f>
        <v>1</v>
      </c>
      <c r="AO2857">
        <f t="shared" ref="AO2857:AO2920" ca="1" si="1179">VLOOKUP(INDIRECT($AJ$590&amp;ROW($A2857)+AM$591),$F$17:$I$19,AO$592+1,0)</f>
        <v>0</v>
      </c>
      <c r="AP2857">
        <f t="shared" ref="AP2857:AP2920" ca="1" si="1180">VLOOKUP(INDIRECT($AJ$590&amp;ROW($A2857)+AP$591),$F$17:$I$19,AP$592+1,0)</f>
        <v>0</v>
      </c>
      <c r="AQ2857">
        <f t="shared" ref="AQ2857:AQ2920" ca="1" si="1181">VLOOKUP(INDIRECT($AJ$590&amp;ROW($A2857)+AP$591),$F$17:$I$19,AQ$592+1,0)</f>
        <v>1</v>
      </c>
      <c r="AR2857">
        <f t="shared" ref="AR2857:AR2920" ca="1" si="1182">VLOOKUP(INDIRECT($AJ$590&amp;ROW($A2857)+AP$591),$F$17:$I$19,AR$592+1,0)</f>
        <v>0</v>
      </c>
      <c r="AS2857">
        <v>0</v>
      </c>
      <c r="AT2857">
        <v>0</v>
      </c>
      <c r="AU2857">
        <f t="shared" ca="1" si="1168"/>
        <v>0</v>
      </c>
      <c r="AV2857">
        <f t="shared" ca="1" si="1168"/>
        <v>1</v>
      </c>
      <c r="AW2857">
        <f t="shared" ca="1" si="1168"/>
        <v>0</v>
      </c>
      <c r="AX2857">
        <v>0</v>
      </c>
    </row>
    <row r="2858" spans="1:50">
      <c r="A2858" s="2">
        <v>41711</v>
      </c>
      <c r="B2858">
        <v>1858</v>
      </c>
      <c r="C2858">
        <v>30</v>
      </c>
      <c r="D2858">
        <f t="shared" ref="D2858:D2921" ca="1" si="1183">$E$516*B2858^3+$E$521*B2858^2+$E$526*B2858+$E$531</f>
        <v>18.891956521627904</v>
      </c>
      <c r="E2858">
        <f t="shared" ref="E2858:E2921" ca="1" si="1184">C2858-D2858</f>
        <v>11.108043478372096</v>
      </c>
      <c r="F2858" t="str">
        <f t="shared" ref="F2858:F2921" ca="1" si="1185">VLOOKUP(E2858,$A$3:$C$6,3)</f>
        <v>high</v>
      </c>
      <c r="G2858">
        <v>2411</v>
      </c>
      <c r="H2858">
        <f t="shared" ref="H2858:H2921" si="1186">IF(G2858&gt;$H$592,$G$592,G2858)</f>
        <v>2411</v>
      </c>
      <c r="I2858">
        <f t="shared" ref="I2858:I2921" ca="1" si="1187">$K$516*B2858^3+$K$521*B2858^2+$K$526*B2858+$K$531</f>
        <v>1188.159201592327</v>
      </c>
      <c r="J2858">
        <f t="shared" ref="J2858:J2921" ca="1" si="1188">H2858-I2858</f>
        <v>1222.840798407673</v>
      </c>
      <c r="K2858" t="str">
        <f t="shared" ref="K2858:K2921" ca="1" si="1189">VLOOKUP(J2858,$A$10:$C$13,3)</f>
        <v>high</v>
      </c>
      <c r="L2858">
        <v>7.65</v>
      </c>
      <c r="M2858" t="str">
        <f t="shared" si="1165"/>
        <v>medium</v>
      </c>
      <c r="N2858">
        <f t="shared" si="1171"/>
        <v>3</v>
      </c>
      <c r="O2858">
        <f t="shared" si="1172"/>
        <v>4</v>
      </c>
      <c r="P2858" t="str">
        <f t="shared" si="1173"/>
        <v>čtvrtek</v>
      </c>
      <c r="Q2858">
        <f t="shared" si="1169"/>
        <v>0</v>
      </c>
      <c r="R2858">
        <f t="shared" si="1169"/>
        <v>0</v>
      </c>
      <c r="S2858">
        <f t="shared" si="1169"/>
        <v>1</v>
      </c>
      <c r="T2858">
        <f t="shared" si="1169"/>
        <v>0</v>
      </c>
      <c r="U2858">
        <f t="shared" si="1169"/>
        <v>0</v>
      </c>
      <c r="V2858">
        <f t="shared" si="1169"/>
        <v>0</v>
      </c>
      <c r="W2858">
        <f t="shared" si="1169"/>
        <v>0</v>
      </c>
      <c r="X2858">
        <f t="shared" si="1169"/>
        <v>0</v>
      </c>
      <c r="Y2858">
        <f t="shared" si="1169"/>
        <v>0</v>
      </c>
      <c r="Z2858">
        <f t="shared" si="1169"/>
        <v>0</v>
      </c>
      <c r="AA2858">
        <f t="shared" si="1169"/>
        <v>0</v>
      </c>
      <c r="AB2858">
        <f t="shared" si="1169"/>
        <v>0</v>
      </c>
      <c r="AC2858">
        <f t="shared" si="1170"/>
        <v>0</v>
      </c>
      <c r="AD2858">
        <f t="shared" si="1170"/>
        <v>0</v>
      </c>
      <c r="AE2858">
        <f t="shared" si="1170"/>
        <v>0</v>
      </c>
      <c r="AF2858">
        <f t="shared" si="1170"/>
        <v>1</v>
      </c>
      <c r="AG2858">
        <f t="shared" si="1170"/>
        <v>0</v>
      </c>
      <c r="AH2858">
        <f t="shared" si="1170"/>
        <v>0</v>
      </c>
      <c r="AI2858">
        <f t="shared" si="1170"/>
        <v>0</v>
      </c>
      <c r="AJ2858">
        <f t="shared" ca="1" si="1174"/>
        <v>0</v>
      </c>
      <c r="AK2858">
        <f t="shared" ca="1" si="1175"/>
        <v>0</v>
      </c>
      <c r="AL2858">
        <f t="shared" ca="1" si="1176"/>
        <v>1</v>
      </c>
      <c r="AM2858">
        <f t="shared" ca="1" si="1177"/>
        <v>1</v>
      </c>
      <c r="AN2858">
        <f t="shared" ca="1" si="1178"/>
        <v>0</v>
      </c>
      <c r="AO2858">
        <f t="shared" ca="1" si="1179"/>
        <v>0</v>
      </c>
      <c r="AP2858">
        <f t="shared" ca="1" si="1180"/>
        <v>0</v>
      </c>
      <c r="AQ2858">
        <f t="shared" ca="1" si="1181"/>
        <v>1</v>
      </c>
      <c r="AR2858">
        <f t="shared" ca="1" si="1182"/>
        <v>0</v>
      </c>
      <c r="AS2858">
        <v>0</v>
      </c>
      <c r="AT2858">
        <v>0</v>
      </c>
      <c r="AU2858">
        <f t="shared" ca="1" si="1168"/>
        <v>0</v>
      </c>
      <c r="AV2858">
        <f t="shared" ca="1" si="1168"/>
        <v>0</v>
      </c>
      <c r="AW2858">
        <f t="shared" ca="1" si="1168"/>
        <v>1</v>
      </c>
      <c r="AX2858">
        <v>0</v>
      </c>
    </row>
    <row r="2859" spans="1:50">
      <c r="A2859" s="2">
        <v>41712</v>
      </c>
      <c r="B2859">
        <v>1859</v>
      </c>
      <c r="C2859">
        <v>27</v>
      </c>
      <c r="D2859">
        <f t="shared" ca="1" si="1183"/>
        <v>18.892045195689505</v>
      </c>
      <c r="E2859">
        <f t="shared" ca="1" si="1184"/>
        <v>8.107954804310495</v>
      </c>
      <c r="F2859" t="str">
        <f t="shared" ca="1" si="1185"/>
        <v>high</v>
      </c>
      <c r="G2859">
        <v>1454</v>
      </c>
      <c r="H2859">
        <f t="shared" si="1186"/>
        <v>1454</v>
      </c>
      <c r="I2859">
        <f t="shared" ca="1" si="1187"/>
        <v>1188.2764042874674</v>
      </c>
      <c r="J2859">
        <f t="shared" ca="1" si="1188"/>
        <v>265.72359571253264</v>
      </c>
      <c r="K2859" t="str">
        <f t="shared" ca="1" si="1189"/>
        <v>high</v>
      </c>
      <c r="L2859">
        <v>9.6</v>
      </c>
      <c r="M2859" t="str">
        <f t="shared" si="1165"/>
        <v>medium</v>
      </c>
      <c r="N2859">
        <f t="shared" si="1171"/>
        <v>3</v>
      </c>
      <c r="O2859">
        <f t="shared" si="1172"/>
        <v>5</v>
      </c>
      <c r="P2859" t="str">
        <f t="shared" si="1173"/>
        <v>pátek</v>
      </c>
      <c r="Q2859">
        <f t="shared" si="1169"/>
        <v>0</v>
      </c>
      <c r="R2859">
        <f t="shared" si="1169"/>
        <v>0</v>
      </c>
      <c r="S2859">
        <f t="shared" si="1169"/>
        <v>1</v>
      </c>
      <c r="T2859">
        <f t="shared" si="1169"/>
        <v>0</v>
      </c>
      <c r="U2859">
        <f t="shared" si="1169"/>
        <v>0</v>
      </c>
      <c r="V2859">
        <f t="shared" si="1169"/>
        <v>0</v>
      </c>
      <c r="W2859">
        <f t="shared" si="1169"/>
        <v>0</v>
      </c>
      <c r="X2859">
        <f t="shared" si="1169"/>
        <v>0</v>
      </c>
      <c r="Y2859">
        <f t="shared" si="1169"/>
        <v>0</v>
      </c>
      <c r="Z2859">
        <f t="shared" si="1169"/>
        <v>0</v>
      </c>
      <c r="AA2859">
        <f t="shared" si="1169"/>
        <v>0</v>
      </c>
      <c r="AB2859">
        <f t="shared" si="1169"/>
        <v>0</v>
      </c>
      <c r="AC2859">
        <f t="shared" si="1170"/>
        <v>0</v>
      </c>
      <c r="AD2859">
        <f t="shared" si="1170"/>
        <v>0</v>
      </c>
      <c r="AE2859">
        <f t="shared" si="1170"/>
        <v>0</v>
      </c>
      <c r="AF2859">
        <f t="shared" si="1170"/>
        <v>0</v>
      </c>
      <c r="AG2859">
        <f t="shared" si="1170"/>
        <v>1</v>
      </c>
      <c r="AH2859">
        <f t="shared" si="1170"/>
        <v>0</v>
      </c>
      <c r="AI2859">
        <f t="shared" si="1170"/>
        <v>0</v>
      </c>
      <c r="AJ2859">
        <f t="shared" ca="1" si="1174"/>
        <v>0</v>
      </c>
      <c r="AK2859">
        <f t="shared" ca="1" si="1175"/>
        <v>0</v>
      </c>
      <c r="AL2859">
        <f t="shared" ca="1" si="1176"/>
        <v>1</v>
      </c>
      <c r="AM2859">
        <f t="shared" ca="1" si="1177"/>
        <v>0</v>
      </c>
      <c r="AN2859">
        <f t="shared" ca="1" si="1178"/>
        <v>1</v>
      </c>
      <c r="AO2859">
        <f t="shared" ca="1" si="1179"/>
        <v>0</v>
      </c>
      <c r="AP2859">
        <f t="shared" ca="1" si="1180"/>
        <v>0</v>
      </c>
      <c r="AQ2859">
        <f t="shared" ca="1" si="1181"/>
        <v>1</v>
      </c>
      <c r="AR2859">
        <f t="shared" ca="1" si="1182"/>
        <v>0</v>
      </c>
      <c r="AS2859">
        <v>0</v>
      </c>
      <c r="AT2859">
        <v>0</v>
      </c>
      <c r="AU2859">
        <f t="shared" ca="1" si="1168"/>
        <v>0</v>
      </c>
      <c r="AV2859">
        <f t="shared" ca="1" si="1168"/>
        <v>0</v>
      </c>
      <c r="AW2859">
        <f t="shared" ca="1" si="1168"/>
        <v>1</v>
      </c>
      <c r="AX2859">
        <v>0</v>
      </c>
    </row>
    <row r="2860" spans="1:50">
      <c r="A2860" s="2">
        <v>41713</v>
      </c>
      <c r="B2860">
        <v>1860</v>
      </c>
      <c r="C2860">
        <v>15</v>
      </c>
      <c r="D2860">
        <f t="shared" ca="1" si="1183"/>
        <v>18.892132116206309</v>
      </c>
      <c r="E2860">
        <f t="shared" ca="1" si="1184"/>
        <v>-3.8921321162063087</v>
      </c>
      <c r="F2860" t="str">
        <f t="shared" ca="1" si="1185"/>
        <v>low</v>
      </c>
      <c r="G2860">
        <v>906</v>
      </c>
      <c r="H2860">
        <f t="shared" si="1186"/>
        <v>906</v>
      </c>
      <c r="I2860">
        <f t="shared" ca="1" si="1187"/>
        <v>1188.3934018285472</v>
      </c>
      <c r="J2860">
        <f t="shared" ca="1" si="1188"/>
        <v>-282.39340182854721</v>
      </c>
      <c r="K2860" t="str">
        <f t="shared" ca="1" si="1189"/>
        <v>medium</v>
      </c>
      <c r="L2860">
        <v>6.55</v>
      </c>
      <c r="M2860" t="str">
        <f t="shared" si="1165"/>
        <v>medium</v>
      </c>
      <c r="N2860">
        <f t="shared" si="1171"/>
        <v>3</v>
      </c>
      <c r="O2860">
        <f t="shared" si="1172"/>
        <v>6</v>
      </c>
      <c r="P2860" t="str">
        <f t="shared" si="1173"/>
        <v>sobota</v>
      </c>
      <c r="Q2860">
        <f t="shared" si="1169"/>
        <v>0</v>
      </c>
      <c r="R2860">
        <f t="shared" si="1169"/>
        <v>0</v>
      </c>
      <c r="S2860">
        <f t="shared" si="1169"/>
        <v>1</v>
      </c>
      <c r="T2860">
        <f t="shared" si="1169"/>
        <v>0</v>
      </c>
      <c r="U2860">
        <f t="shared" si="1169"/>
        <v>0</v>
      </c>
      <c r="V2860">
        <f t="shared" si="1169"/>
        <v>0</v>
      </c>
      <c r="W2860">
        <f t="shared" si="1169"/>
        <v>0</v>
      </c>
      <c r="X2860">
        <f t="shared" si="1169"/>
        <v>0</v>
      </c>
      <c r="Y2860">
        <f t="shared" si="1169"/>
        <v>0</v>
      </c>
      <c r="Z2860">
        <f t="shared" si="1169"/>
        <v>0</v>
      </c>
      <c r="AA2860">
        <f t="shared" si="1169"/>
        <v>0</v>
      </c>
      <c r="AB2860">
        <f t="shared" si="1169"/>
        <v>0</v>
      </c>
      <c r="AC2860">
        <f t="shared" si="1170"/>
        <v>0</v>
      </c>
      <c r="AD2860">
        <f t="shared" si="1170"/>
        <v>0</v>
      </c>
      <c r="AE2860">
        <f t="shared" si="1170"/>
        <v>0</v>
      </c>
      <c r="AF2860">
        <f t="shared" si="1170"/>
        <v>0</v>
      </c>
      <c r="AG2860">
        <f t="shared" si="1170"/>
        <v>0</v>
      </c>
      <c r="AH2860">
        <f t="shared" si="1170"/>
        <v>1</v>
      </c>
      <c r="AI2860">
        <f t="shared" si="1170"/>
        <v>0</v>
      </c>
      <c r="AJ2860">
        <f t="shared" ca="1" si="1174"/>
        <v>0</v>
      </c>
      <c r="AK2860">
        <f t="shared" ca="1" si="1175"/>
        <v>0</v>
      </c>
      <c r="AL2860">
        <f t="shared" ca="1" si="1176"/>
        <v>1</v>
      </c>
      <c r="AM2860">
        <f t="shared" ca="1" si="1177"/>
        <v>1</v>
      </c>
      <c r="AN2860">
        <f t="shared" ca="1" si="1178"/>
        <v>0</v>
      </c>
      <c r="AO2860">
        <f t="shared" ca="1" si="1179"/>
        <v>0</v>
      </c>
      <c r="AP2860">
        <f t="shared" ca="1" si="1180"/>
        <v>0</v>
      </c>
      <c r="AQ2860">
        <f t="shared" ca="1" si="1181"/>
        <v>1</v>
      </c>
      <c r="AR2860">
        <f t="shared" ca="1" si="1182"/>
        <v>0</v>
      </c>
      <c r="AS2860">
        <v>0</v>
      </c>
      <c r="AT2860">
        <v>0</v>
      </c>
      <c r="AU2860">
        <f t="shared" ca="1" si="1168"/>
        <v>1</v>
      </c>
      <c r="AV2860">
        <f t="shared" ca="1" si="1168"/>
        <v>0</v>
      </c>
      <c r="AW2860">
        <f t="shared" ca="1" si="1168"/>
        <v>0</v>
      </c>
      <c r="AX2860">
        <v>0</v>
      </c>
    </row>
    <row r="2861" spans="1:50">
      <c r="A2861" s="2">
        <v>41714</v>
      </c>
      <c r="B2861">
        <v>1861</v>
      </c>
      <c r="C2861">
        <v>9</v>
      </c>
      <c r="D2861">
        <f t="shared" ca="1" si="1183"/>
        <v>18.892217290896895</v>
      </c>
      <c r="E2861">
        <f t="shared" ca="1" si="1184"/>
        <v>-9.8922172908968946</v>
      </c>
      <c r="F2861" t="str">
        <f t="shared" ca="1" si="1185"/>
        <v>low</v>
      </c>
      <c r="G2861">
        <v>128</v>
      </c>
      <c r="H2861">
        <f t="shared" si="1186"/>
        <v>128</v>
      </c>
      <c r="I2861">
        <f t="shared" ca="1" si="1187"/>
        <v>1188.5101940641957</v>
      </c>
      <c r="J2861">
        <f t="shared" ca="1" si="1188"/>
        <v>-1060.5101940641957</v>
      </c>
      <c r="K2861" t="str">
        <f t="shared" ca="1" si="1189"/>
        <v>low</v>
      </c>
      <c r="L2861">
        <v>9.25</v>
      </c>
      <c r="M2861" t="str">
        <f t="shared" si="1165"/>
        <v>medium</v>
      </c>
      <c r="N2861">
        <f t="shared" si="1171"/>
        <v>3</v>
      </c>
      <c r="O2861">
        <f t="shared" si="1172"/>
        <v>7</v>
      </c>
      <c r="P2861" t="str">
        <f t="shared" si="1173"/>
        <v>neděle</v>
      </c>
      <c r="Q2861">
        <f t="shared" ref="Q2861:AB2870" si="1190">VLOOKUP($N2861,$V$31:$AH$42,Q$592+1,0)</f>
        <v>0</v>
      </c>
      <c r="R2861">
        <f t="shared" si="1190"/>
        <v>0</v>
      </c>
      <c r="S2861">
        <f t="shared" si="1190"/>
        <v>1</v>
      </c>
      <c r="T2861">
        <f t="shared" si="1190"/>
        <v>0</v>
      </c>
      <c r="U2861">
        <f t="shared" si="1190"/>
        <v>0</v>
      </c>
      <c r="V2861">
        <f t="shared" si="1190"/>
        <v>0</v>
      </c>
      <c r="W2861">
        <f t="shared" si="1190"/>
        <v>0</v>
      </c>
      <c r="X2861">
        <f t="shared" si="1190"/>
        <v>0</v>
      </c>
      <c r="Y2861">
        <f t="shared" si="1190"/>
        <v>0</v>
      </c>
      <c r="Z2861">
        <f t="shared" si="1190"/>
        <v>0</v>
      </c>
      <c r="AA2861">
        <f t="shared" si="1190"/>
        <v>0</v>
      </c>
      <c r="AB2861">
        <f t="shared" si="1190"/>
        <v>0</v>
      </c>
      <c r="AC2861">
        <f t="shared" ref="AC2861:AI2870" si="1191">VLOOKUP($O2861,$V$74:$AC$80,AC$592+1,0)</f>
        <v>0</v>
      </c>
      <c r="AD2861">
        <f t="shared" si="1191"/>
        <v>0</v>
      </c>
      <c r="AE2861">
        <f t="shared" si="1191"/>
        <v>0</v>
      </c>
      <c r="AF2861">
        <f t="shared" si="1191"/>
        <v>0</v>
      </c>
      <c r="AG2861">
        <f t="shared" si="1191"/>
        <v>0</v>
      </c>
      <c r="AH2861">
        <f t="shared" si="1191"/>
        <v>0</v>
      </c>
      <c r="AI2861">
        <f t="shared" si="1191"/>
        <v>1</v>
      </c>
      <c r="AJ2861">
        <f t="shared" ca="1" si="1174"/>
        <v>0</v>
      </c>
      <c r="AK2861">
        <f t="shared" ca="1" si="1175"/>
        <v>0</v>
      </c>
      <c r="AL2861">
        <f t="shared" ca="1" si="1176"/>
        <v>1</v>
      </c>
      <c r="AM2861">
        <f t="shared" ca="1" si="1177"/>
        <v>0</v>
      </c>
      <c r="AN2861">
        <f t="shared" ca="1" si="1178"/>
        <v>1</v>
      </c>
      <c r="AO2861">
        <f t="shared" ca="1" si="1179"/>
        <v>0</v>
      </c>
      <c r="AP2861">
        <f t="shared" ca="1" si="1180"/>
        <v>0</v>
      </c>
      <c r="AQ2861">
        <f t="shared" ca="1" si="1181"/>
        <v>1</v>
      </c>
      <c r="AR2861">
        <f t="shared" ca="1" si="1182"/>
        <v>0</v>
      </c>
      <c r="AS2861">
        <v>1</v>
      </c>
      <c r="AT2861">
        <v>0</v>
      </c>
      <c r="AU2861">
        <f t="shared" ref="AU2861:AW2880" ca="1" si="1192">VLOOKUP(INDIRECT($AU$590&amp;ROW($A2861)),$F$17:$I$19,AU$592+1,0)</f>
        <v>1</v>
      </c>
      <c r="AV2861">
        <f t="shared" ca="1" si="1192"/>
        <v>0</v>
      </c>
      <c r="AW2861">
        <f t="shared" ca="1" si="1192"/>
        <v>0</v>
      </c>
      <c r="AX2861">
        <v>0</v>
      </c>
    </row>
    <row r="2862" spans="1:50">
      <c r="A2862" s="2">
        <v>41715</v>
      </c>
      <c r="B2862">
        <v>1862</v>
      </c>
      <c r="C2862">
        <v>28</v>
      </c>
      <c r="D2862">
        <f t="shared" ca="1" si="1183"/>
        <v>18.892300727479853</v>
      </c>
      <c r="E2862">
        <f t="shared" ca="1" si="1184"/>
        <v>9.1076992725201471</v>
      </c>
      <c r="F2862" t="str">
        <f t="shared" ca="1" si="1185"/>
        <v>high</v>
      </c>
      <c r="G2862">
        <v>1130</v>
      </c>
      <c r="H2862">
        <f t="shared" si="1186"/>
        <v>1130</v>
      </c>
      <c r="I2862">
        <f t="shared" ca="1" si="1187"/>
        <v>1188.6267808430416</v>
      </c>
      <c r="J2862">
        <f t="shared" ca="1" si="1188"/>
        <v>-58.626780843041615</v>
      </c>
      <c r="K2862" t="str">
        <f t="shared" ca="1" si="1189"/>
        <v>medium</v>
      </c>
      <c r="L2862">
        <v>13.6</v>
      </c>
      <c r="M2862" t="str">
        <f t="shared" si="1165"/>
        <v>medium</v>
      </c>
      <c r="N2862">
        <f t="shared" si="1171"/>
        <v>3</v>
      </c>
      <c r="O2862">
        <f t="shared" si="1172"/>
        <v>1</v>
      </c>
      <c r="P2862" t="str">
        <f t="shared" si="1173"/>
        <v>pondělí</v>
      </c>
      <c r="Q2862">
        <f t="shared" si="1190"/>
        <v>0</v>
      </c>
      <c r="R2862">
        <f t="shared" si="1190"/>
        <v>0</v>
      </c>
      <c r="S2862">
        <f t="shared" si="1190"/>
        <v>1</v>
      </c>
      <c r="T2862">
        <f t="shared" si="1190"/>
        <v>0</v>
      </c>
      <c r="U2862">
        <f t="shared" si="1190"/>
        <v>0</v>
      </c>
      <c r="V2862">
        <f t="shared" si="1190"/>
        <v>0</v>
      </c>
      <c r="W2862">
        <f t="shared" si="1190"/>
        <v>0</v>
      </c>
      <c r="X2862">
        <f t="shared" si="1190"/>
        <v>0</v>
      </c>
      <c r="Y2862">
        <f t="shared" si="1190"/>
        <v>0</v>
      </c>
      <c r="Z2862">
        <f t="shared" si="1190"/>
        <v>0</v>
      </c>
      <c r="AA2862">
        <f t="shared" si="1190"/>
        <v>0</v>
      </c>
      <c r="AB2862">
        <f t="shared" si="1190"/>
        <v>0</v>
      </c>
      <c r="AC2862">
        <f t="shared" si="1191"/>
        <v>1</v>
      </c>
      <c r="AD2862">
        <f t="shared" si="1191"/>
        <v>0</v>
      </c>
      <c r="AE2862">
        <f t="shared" si="1191"/>
        <v>0</v>
      </c>
      <c r="AF2862">
        <f t="shared" si="1191"/>
        <v>0</v>
      </c>
      <c r="AG2862">
        <f t="shared" si="1191"/>
        <v>0</v>
      </c>
      <c r="AH2862">
        <f t="shared" si="1191"/>
        <v>0</v>
      </c>
      <c r="AI2862">
        <f t="shared" si="1191"/>
        <v>0</v>
      </c>
      <c r="AJ2862">
        <f t="shared" ca="1" si="1174"/>
        <v>0</v>
      </c>
      <c r="AK2862">
        <f t="shared" ca="1" si="1175"/>
        <v>0</v>
      </c>
      <c r="AL2862">
        <f t="shared" ca="1" si="1176"/>
        <v>1</v>
      </c>
      <c r="AM2862">
        <f t="shared" ca="1" si="1177"/>
        <v>1</v>
      </c>
      <c r="AN2862">
        <f t="shared" ca="1" si="1178"/>
        <v>0</v>
      </c>
      <c r="AO2862">
        <f t="shared" ca="1" si="1179"/>
        <v>0</v>
      </c>
      <c r="AP2862">
        <f t="shared" ca="1" si="1180"/>
        <v>0</v>
      </c>
      <c r="AQ2862">
        <f t="shared" ca="1" si="1181"/>
        <v>1</v>
      </c>
      <c r="AR2862">
        <f t="shared" ca="1" si="1182"/>
        <v>0</v>
      </c>
      <c r="AS2862">
        <v>0</v>
      </c>
      <c r="AT2862">
        <v>0</v>
      </c>
      <c r="AU2862">
        <f t="shared" ca="1" si="1192"/>
        <v>0</v>
      </c>
      <c r="AV2862">
        <f t="shared" ca="1" si="1192"/>
        <v>0</v>
      </c>
      <c r="AW2862">
        <f t="shared" ca="1" si="1192"/>
        <v>1</v>
      </c>
      <c r="AX2862">
        <v>0</v>
      </c>
    </row>
    <row r="2863" spans="1:50">
      <c r="A2863" s="2">
        <v>41716</v>
      </c>
      <c r="B2863">
        <v>1863</v>
      </c>
      <c r="C2863">
        <v>17</v>
      </c>
      <c r="D2863">
        <f t="shared" ca="1" si="1183"/>
        <v>18.892382433673749</v>
      </c>
      <c r="E2863">
        <f t="shared" ca="1" si="1184"/>
        <v>-1.8923824336737489</v>
      </c>
      <c r="F2863" t="str">
        <f t="shared" ca="1" si="1185"/>
        <v>medium</v>
      </c>
      <c r="G2863">
        <v>875</v>
      </c>
      <c r="H2863">
        <f t="shared" si="1186"/>
        <v>875</v>
      </c>
      <c r="I2863">
        <f t="shared" ca="1" si="1187"/>
        <v>1188.7431620137143</v>
      </c>
      <c r="J2863">
        <f t="shared" ca="1" si="1188"/>
        <v>-313.74316201371425</v>
      </c>
      <c r="K2863" t="str">
        <f t="shared" ca="1" si="1189"/>
        <v>medium</v>
      </c>
      <c r="L2863">
        <v>8.6949999999999985</v>
      </c>
      <c r="M2863" t="str">
        <f t="shared" si="1165"/>
        <v>medium</v>
      </c>
      <c r="N2863">
        <f t="shared" si="1171"/>
        <v>3</v>
      </c>
      <c r="O2863">
        <f t="shared" si="1172"/>
        <v>2</v>
      </c>
      <c r="P2863" t="str">
        <f t="shared" si="1173"/>
        <v>úterý</v>
      </c>
      <c r="Q2863">
        <f t="shared" si="1190"/>
        <v>0</v>
      </c>
      <c r="R2863">
        <f t="shared" si="1190"/>
        <v>0</v>
      </c>
      <c r="S2863">
        <f t="shared" si="1190"/>
        <v>1</v>
      </c>
      <c r="T2863">
        <f t="shared" si="1190"/>
        <v>0</v>
      </c>
      <c r="U2863">
        <f t="shared" si="1190"/>
        <v>0</v>
      </c>
      <c r="V2863">
        <f t="shared" si="1190"/>
        <v>0</v>
      </c>
      <c r="W2863">
        <f t="shared" si="1190"/>
        <v>0</v>
      </c>
      <c r="X2863">
        <f t="shared" si="1190"/>
        <v>0</v>
      </c>
      <c r="Y2863">
        <f t="shared" si="1190"/>
        <v>0</v>
      </c>
      <c r="Z2863">
        <f t="shared" si="1190"/>
        <v>0</v>
      </c>
      <c r="AA2863">
        <f t="shared" si="1190"/>
        <v>0</v>
      </c>
      <c r="AB2863">
        <f t="shared" si="1190"/>
        <v>0</v>
      </c>
      <c r="AC2863">
        <f t="shared" si="1191"/>
        <v>0</v>
      </c>
      <c r="AD2863">
        <f t="shared" si="1191"/>
        <v>1</v>
      </c>
      <c r="AE2863">
        <f t="shared" si="1191"/>
        <v>0</v>
      </c>
      <c r="AF2863">
        <f t="shared" si="1191"/>
        <v>0</v>
      </c>
      <c r="AG2863">
        <f t="shared" si="1191"/>
        <v>0</v>
      </c>
      <c r="AH2863">
        <f t="shared" si="1191"/>
        <v>0</v>
      </c>
      <c r="AI2863">
        <f t="shared" si="1191"/>
        <v>0</v>
      </c>
      <c r="AJ2863">
        <f t="shared" ca="1" si="1174"/>
        <v>0</v>
      </c>
      <c r="AK2863">
        <f t="shared" ca="1" si="1175"/>
        <v>0</v>
      </c>
      <c r="AL2863">
        <f t="shared" ca="1" si="1176"/>
        <v>1</v>
      </c>
      <c r="AM2863">
        <f t="shared" ca="1" si="1177"/>
        <v>0</v>
      </c>
      <c r="AN2863">
        <f t="shared" ca="1" si="1178"/>
        <v>1</v>
      </c>
      <c r="AO2863">
        <f t="shared" ca="1" si="1179"/>
        <v>0</v>
      </c>
      <c r="AP2863">
        <f t="shared" ca="1" si="1180"/>
        <v>0</v>
      </c>
      <c r="AQ2863">
        <f t="shared" ca="1" si="1181"/>
        <v>1</v>
      </c>
      <c r="AR2863">
        <f t="shared" ca="1" si="1182"/>
        <v>0</v>
      </c>
      <c r="AS2863">
        <v>0</v>
      </c>
      <c r="AT2863">
        <v>0</v>
      </c>
      <c r="AU2863">
        <f t="shared" ca="1" si="1192"/>
        <v>0</v>
      </c>
      <c r="AV2863">
        <f t="shared" ca="1" si="1192"/>
        <v>1</v>
      </c>
      <c r="AW2863">
        <f t="shared" ca="1" si="1192"/>
        <v>0</v>
      </c>
      <c r="AX2863">
        <v>0</v>
      </c>
    </row>
    <row r="2864" spans="1:50">
      <c r="A2864" s="2">
        <v>41717</v>
      </c>
      <c r="B2864">
        <v>1864</v>
      </c>
      <c r="C2864">
        <v>35</v>
      </c>
      <c r="D2864">
        <f t="shared" ca="1" si="1183"/>
        <v>18.892462417197169</v>
      </c>
      <c r="E2864">
        <f t="shared" ca="1" si="1184"/>
        <v>16.107537582802831</v>
      </c>
      <c r="F2864" t="str">
        <f t="shared" ca="1" si="1185"/>
        <v>high</v>
      </c>
      <c r="G2864">
        <v>2228</v>
      </c>
      <c r="H2864">
        <f t="shared" si="1186"/>
        <v>2228</v>
      </c>
      <c r="I2864">
        <f t="shared" ca="1" si="1187"/>
        <v>1188.8593374248421</v>
      </c>
      <c r="J2864">
        <f t="shared" ca="1" si="1188"/>
        <v>1039.1406625751579</v>
      </c>
      <c r="K2864" t="str">
        <f t="shared" ca="1" si="1189"/>
        <v>high</v>
      </c>
      <c r="L2864">
        <v>10.35</v>
      </c>
      <c r="M2864" t="str">
        <f t="shared" si="1165"/>
        <v>medium</v>
      </c>
      <c r="N2864">
        <f t="shared" si="1171"/>
        <v>3</v>
      </c>
      <c r="O2864">
        <f t="shared" si="1172"/>
        <v>3</v>
      </c>
      <c r="P2864" t="str">
        <f t="shared" si="1173"/>
        <v>středa</v>
      </c>
      <c r="Q2864">
        <f t="shared" si="1190"/>
        <v>0</v>
      </c>
      <c r="R2864">
        <f t="shared" si="1190"/>
        <v>0</v>
      </c>
      <c r="S2864">
        <f t="shared" si="1190"/>
        <v>1</v>
      </c>
      <c r="T2864">
        <f t="shared" si="1190"/>
        <v>0</v>
      </c>
      <c r="U2864">
        <f t="shared" si="1190"/>
        <v>0</v>
      </c>
      <c r="V2864">
        <f t="shared" si="1190"/>
        <v>0</v>
      </c>
      <c r="W2864">
        <f t="shared" si="1190"/>
        <v>0</v>
      </c>
      <c r="X2864">
        <f t="shared" si="1190"/>
        <v>0</v>
      </c>
      <c r="Y2864">
        <f t="shared" si="1190"/>
        <v>0</v>
      </c>
      <c r="Z2864">
        <f t="shared" si="1190"/>
        <v>0</v>
      </c>
      <c r="AA2864">
        <f t="shared" si="1190"/>
        <v>0</v>
      </c>
      <c r="AB2864">
        <f t="shared" si="1190"/>
        <v>0</v>
      </c>
      <c r="AC2864">
        <f t="shared" si="1191"/>
        <v>0</v>
      </c>
      <c r="AD2864">
        <f t="shared" si="1191"/>
        <v>0</v>
      </c>
      <c r="AE2864">
        <f t="shared" si="1191"/>
        <v>1</v>
      </c>
      <c r="AF2864">
        <f t="shared" si="1191"/>
        <v>0</v>
      </c>
      <c r="AG2864">
        <f t="shared" si="1191"/>
        <v>0</v>
      </c>
      <c r="AH2864">
        <f t="shared" si="1191"/>
        <v>0</v>
      </c>
      <c r="AI2864">
        <f t="shared" si="1191"/>
        <v>0</v>
      </c>
      <c r="AJ2864">
        <f t="shared" ca="1" si="1174"/>
        <v>0</v>
      </c>
      <c r="AK2864">
        <f t="shared" ca="1" si="1175"/>
        <v>0</v>
      </c>
      <c r="AL2864">
        <f t="shared" ca="1" si="1176"/>
        <v>1</v>
      </c>
      <c r="AM2864">
        <f t="shared" ca="1" si="1177"/>
        <v>1</v>
      </c>
      <c r="AN2864">
        <f t="shared" ca="1" si="1178"/>
        <v>0</v>
      </c>
      <c r="AO2864">
        <f t="shared" ca="1" si="1179"/>
        <v>0</v>
      </c>
      <c r="AP2864">
        <f t="shared" ca="1" si="1180"/>
        <v>0</v>
      </c>
      <c r="AQ2864">
        <f t="shared" ca="1" si="1181"/>
        <v>1</v>
      </c>
      <c r="AR2864">
        <f t="shared" ca="1" si="1182"/>
        <v>0</v>
      </c>
      <c r="AS2864">
        <v>1</v>
      </c>
      <c r="AT2864">
        <v>0</v>
      </c>
      <c r="AU2864">
        <f t="shared" ca="1" si="1192"/>
        <v>0</v>
      </c>
      <c r="AV2864">
        <f t="shared" ca="1" si="1192"/>
        <v>0</v>
      </c>
      <c r="AW2864">
        <f t="shared" ca="1" si="1192"/>
        <v>1</v>
      </c>
      <c r="AX2864">
        <v>0</v>
      </c>
    </row>
    <row r="2865" spans="1:50">
      <c r="A2865" s="2">
        <v>41718</v>
      </c>
      <c r="B2865">
        <v>1865</v>
      </c>
      <c r="C2865">
        <v>25</v>
      </c>
      <c r="D2865">
        <f t="shared" ca="1" si="1183"/>
        <v>18.89254068576869</v>
      </c>
      <c r="E2865">
        <f t="shared" ca="1" si="1184"/>
        <v>6.1074593142313098</v>
      </c>
      <c r="F2865" t="str">
        <f t="shared" ca="1" si="1185"/>
        <v>high</v>
      </c>
      <c r="G2865">
        <v>3066</v>
      </c>
      <c r="H2865">
        <f t="shared" si="1186"/>
        <v>3066</v>
      </c>
      <c r="I2865">
        <f t="shared" ca="1" si="1187"/>
        <v>1188.9753069250548</v>
      </c>
      <c r="J2865">
        <f t="shared" ca="1" si="1188"/>
        <v>1877.0246930749452</v>
      </c>
      <c r="K2865" t="str">
        <f t="shared" ca="1" si="1189"/>
        <v>high</v>
      </c>
      <c r="L2865">
        <v>11.1</v>
      </c>
      <c r="M2865" t="str">
        <f t="shared" si="1165"/>
        <v>medium</v>
      </c>
      <c r="N2865">
        <f t="shared" si="1171"/>
        <v>3</v>
      </c>
      <c r="O2865">
        <f t="shared" si="1172"/>
        <v>4</v>
      </c>
      <c r="P2865" t="str">
        <f t="shared" si="1173"/>
        <v>čtvrtek</v>
      </c>
      <c r="Q2865">
        <f t="shared" si="1190"/>
        <v>0</v>
      </c>
      <c r="R2865">
        <f t="shared" si="1190"/>
        <v>0</v>
      </c>
      <c r="S2865">
        <f t="shared" si="1190"/>
        <v>1</v>
      </c>
      <c r="T2865">
        <f t="shared" si="1190"/>
        <v>0</v>
      </c>
      <c r="U2865">
        <f t="shared" si="1190"/>
        <v>0</v>
      </c>
      <c r="V2865">
        <f t="shared" si="1190"/>
        <v>0</v>
      </c>
      <c r="W2865">
        <f t="shared" si="1190"/>
        <v>0</v>
      </c>
      <c r="X2865">
        <f t="shared" si="1190"/>
        <v>0</v>
      </c>
      <c r="Y2865">
        <f t="shared" si="1190"/>
        <v>0</v>
      </c>
      <c r="Z2865">
        <f t="shared" si="1190"/>
        <v>0</v>
      </c>
      <c r="AA2865">
        <f t="shared" si="1190"/>
        <v>0</v>
      </c>
      <c r="AB2865">
        <f t="shared" si="1190"/>
        <v>0</v>
      </c>
      <c r="AC2865">
        <f t="shared" si="1191"/>
        <v>0</v>
      </c>
      <c r="AD2865">
        <f t="shared" si="1191"/>
        <v>0</v>
      </c>
      <c r="AE2865">
        <f t="shared" si="1191"/>
        <v>0</v>
      </c>
      <c r="AF2865">
        <f t="shared" si="1191"/>
        <v>1</v>
      </c>
      <c r="AG2865">
        <f t="shared" si="1191"/>
        <v>0</v>
      </c>
      <c r="AH2865">
        <f t="shared" si="1191"/>
        <v>0</v>
      </c>
      <c r="AI2865">
        <f t="shared" si="1191"/>
        <v>0</v>
      </c>
      <c r="AJ2865">
        <f t="shared" ca="1" si="1174"/>
        <v>0</v>
      </c>
      <c r="AK2865">
        <f t="shared" ca="1" si="1175"/>
        <v>0</v>
      </c>
      <c r="AL2865">
        <f t="shared" ca="1" si="1176"/>
        <v>1</v>
      </c>
      <c r="AM2865">
        <f t="shared" ca="1" si="1177"/>
        <v>1</v>
      </c>
      <c r="AN2865">
        <f t="shared" ca="1" si="1178"/>
        <v>0</v>
      </c>
      <c r="AO2865">
        <f t="shared" ca="1" si="1179"/>
        <v>0</v>
      </c>
      <c r="AP2865">
        <f t="shared" ca="1" si="1180"/>
        <v>0</v>
      </c>
      <c r="AQ2865">
        <f t="shared" ca="1" si="1181"/>
        <v>1</v>
      </c>
      <c r="AR2865">
        <f t="shared" ca="1" si="1182"/>
        <v>0</v>
      </c>
      <c r="AS2865">
        <v>0</v>
      </c>
      <c r="AT2865">
        <v>0</v>
      </c>
      <c r="AU2865">
        <f t="shared" ca="1" si="1192"/>
        <v>0</v>
      </c>
      <c r="AV2865">
        <f t="shared" ca="1" si="1192"/>
        <v>0</v>
      </c>
      <c r="AW2865">
        <f t="shared" ca="1" si="1192"/>
        <v>1</v>
      </c>
      <c r="AX2865">
        <v>0</v>
      </c>
    </row>
    <row r="2866" spans="1:50">
      <c r="A2866" s="2">
        <v>41719</v>
      </c>
      <c r="B2866">
        <v>1866</v>
      </c>
      <c r="C2866">
        <v>26</v>
      </c>
      <c r="D2866">
        <f t="shared" ca="1" si="1183"/>
        <v>18.892617247106894</v>
      </c>
      <c r="E2866">
        <f t="shared" ca="1" si="1184"/>
        <v>7.1073827528931055</v>
      </c>
      <c r="F2866" t="str">
        <f t="shared" ca="1" si="1185"/>
        <v>high</v>
      </c>
      <c r="G2866">
        <v>1363</v>
      </c>
      <c r="H2866">
        <f t="shared" si="1186"/>
        <v>1363</v>
      </c>
      <c r="I2866">
        <f t="shared" ca="1" si="1187"/>
        <v>1189.0910703629809</v>
      </c>
      <c r="J2866">
        <f t="shared" ca="1" si="1188"/>
        <v>173.90892963701913</v>
      </c>
      <c r="K2866" t="str">
        <f t="shared" ca="1" si="1189"/>
        <v>high</v>
      </c>
      <c r="L2866">
        <v>13</v>
      </c>
      <c r="M2866" t="str">
        <f t="shared" si="1165"/>
        <v>medium</v>
      </c>
      <c r="N2866">
        <f t="shared" si="1171"/>
        <v>3</v>
      </c>
      <c r="O2866">
        <f t="shared" si="1172"/>
        <v>5</v>
      </c>
      <c r="P2866" t="str">
        <f t="shared" si="1173"/>
        <v>pátek</v>
      </c>
      <c r="Q2866">
        <f t="shared" si="1190"/>
        <v>0</v>
      </c>
      <c r="R2866">
        <f t="shared" si="1190"/>
        <v>0</v>
      </c>
      <c r="S2866">
        <f t="shared" si="1190"/>
        <v>1</v>
      </c>
      <c r="T2866">
        <f t="shared" si="1190"/>
        <v>0</v>
      </c>
      <c r="U2866">
        <f t="shared" si="1190"/>
        <v>0</v>
      </c>
      <c r="V2866">
        <f t="shared" si="1190"/>
        <v>0</v>
      </c>
      <c r="W2866">
        <f t="shared" si="1190"/>
        <v>0</v>
      </c>
      <c r="X2866">
        <f t="shared" si="1190"/>
        <v>0</v>
      </c>
      <c r="Y2866">
        <f t="shared" si="1190"/>
        <v>0</v>
      </c>
      <c r="Z2866">
        <f t="shared" si="1190"/>
        <v>0</v>
      </c>
      <c r="AA2866">
        <f t="shared" si="1190"/>
        <v>0</v>
      </c>
      <c r="AB2866">
        <f t="shared" si="1190"/>
        <v>0</v>
      </c>
      <c r="AC2866">
        <f t="shared" si="1191"/>
        <v>0</v>
      </c>
      <c r="AD2866">
        <f t="shared" si="1191"/>
        <v>0</v>
      </c>
      <c r="AE2866">
        <f t="shared" si="1191"/>
        <v>0</v>
      </c>
      <c r="AF2866">
        <f t="shared" si="1191"/>
        <v>0</v>
      </c>
      <c r="AG2866">
        <f t="shared" si="1191"/>
        <v>1</v>
      </c>
      <c r="AH2866">
        <f t="shared" si="1191"/>
        <v>0</v>
      </c>
      <c r="AI2866">
        <f t="shared" si="1191"/>
        <v>0</v>
      </c>
      <c r="AJ2866">
        <f t="shared" ca="1" si="1174"/>
        <v>0</v>
      </c>
      <c r="AK2866">
        <f t="shared" ca="1" si="1175"/>
        <v>0</v>
      </c>
      <c r="AL2866">
        <f t="shared" ca="1" si="1176"/>
        <v>1</v>
      </c>
      <c r="AM2866">
        <f t="shared" ca="1" si="1177"/>
        <v>0</v>
      </c>
      <c r="AN2866">
        <f t="shared" ca="1" si="1178"/>
        <v>1</v>
      </c>
      <c r="AO2866">
        <f t="shared" ca="1" si="1179"/>
        <v>0</v>
      </c>
      <c r="AP2866">
        <f t="shared" ca="1" si="1180"/>
        <v>0</v>
      </c>
      <c r="AQ2866">
        <f t="shared" ca="1" si="1181"/>
        <v>1</v>
      </c>
      <c r="AR2866">
        <f t="shared" ca="1" si="1182"/>
        <v>0</v>
      </c>
      <c r="AS2866">
        <v>0</v>
      </c>
      <c r="AT2866">
        <v>0</v>
      </c>
      <c r="AU2866">
        <f t="shared" ca="1" si="1192"/>
        <v>0</v>
      </c>
      <c r="AV2866">
        <f t="shared" ca="1" si="1192"/>
        <v>0</v>
      </c>
      <c r="AW2866">
        <f t="shared" ca="1" si="1192"/>
        <v>1</v>
      </c>
      <c r="AX2866">
        <v>0</v>
      </c>
    </row>
    <row r="2867" spans="1:50">
      <c r="A2867" s="2">
        <v>41720</v>
      </c>
      <c r="B2867">
        <v>1867</v>
      </c>
      <c r="C2867">
        <v>9</v>
      </c>
      <c r="D2867">
        <f t="shared" ca="1" si="1183"/>
        <v>18.892692108930358</v>
      </c>
      <c r="E2867">
        <f t="shared" ca="1" si="1184"/>
        <v>-9.8926921089303583</v>
      </c>
      <c r="F2867" t="str">
        <f t="shared" ca="1" si="1185"/>
        <v>low</v>
      </c>
      <c r="G2867">
        <v>325</v>
      </c>
      <c r="H2867">
        <f t="shared" si="1186"/>
        <v>325</v>
      </c>
      <c r="I2867">
        <f t="shared" ca="1" si="1187"/>
        <v>1189.2066275872494</v>
      </c>
      <c r="J2867">
        <f t="shared" ca="1" si="1188"/>
        <v>-864.20662758724939</v>
      </c>
      <c r="K2867" t="str">
        <f t="shared" ca="1" si="1189"/>
        <v>low</v>
      </c>
      <c r="L2867">
        <v>14.444999999999999</v>
      </c>
      <c r="M2867" t="str">
        <f t="shared" si="1165"/>
        <v>high</v>
      </c>
      <c r="N2867">
        <f t="shared" si="1171"/>
        <v>3</v>
      </c>
      <c r="O2867">
        <f t="shared" si="1172"/>
        <v>6</v>
      </c>
      <c r="P2867" t="str">
        <f t="shared" si="1173"/>
        <v>sobota</v>
      </c>
      <c r="Q2867">
        <f t="shared" si="1190"/>
        <v>0</v>
      </c>
      <c r="R2867">
        <f t="shared" si="1190"/>
        <v>0</v>
      </c>
      <c r="S2867">
        <f t="shared" si="1190"/>
        <v>1</v>
      </c>
      <c r="T2867">
        <f t="shared" si="1190"/>
        <v>0</v>
      </c>
      <c r="U2867">
        <f t="shared" si="1190"/>
        <v>0</v>
      </c>
      <c r="V2867">
        <f t="shared" si="1190"/>
        <v>0</v>
      </c>
      <c r="W2867">
        <f t="shared" si="1190"/>
        <v>0</v>
      </c>
      <c r="X2867">
        <f t="shared" si="1190"/>
        <v>0</v>
      </c>
      <c r="Y2867">
        <f t="shared" si="1190"/>
        <v>0</v>
      </c>
      <c r="Z2867">
        <f t="shared" si="1190"/>
        <v>0</v>
      </c>
      <c r="AA2867">
        <f t="shared" si="1190"/>
        <v>0</v>
      </c>
      <c r="AB2867">
        <f t="shared" si="1190"/>
        <v>0</v>
      </c>
      <c r="AC2867">
        <f t="shared" si="1191"/>
        <v>0</v>
      </c>
      <c r="AD2867">
        <f t="shared" si="1191"/>
        <v>0</v>
      </c>
      <c r="AE2867">
        <f t="shared" si="1191"/>
        <v>0</v>
      </c>
      <c r="AF2867">
        <f t="shared" si="1191"/>
        <v>0</v>
      </c>
      <c r="AG2867">
        <f t="shared" si="1191"/>
        <v>0</v>
      </c>
      <c r="AH2867">
        <f t="shared" si="1191"/>
        <v>1</v>
      </c>
      <c r="AI2867">
        <f t="shared" si="1191"/>
        <v>0</v>
      </c>
      <c r="AJ2867">
        <f t="shared" ca="1" si="1174"/>
        <v>0</v>
      </c>
      <c r="AK2867">
        <f t="shared" ca="1" si="1175"/>
        <v>0</v>
      </c>
      <c r="AL2867">
        <f t="shared" ca="1" si="1176"/>
        <v>1</v>
      </c>
      <c r="AM2867">
        <f t="shared" ca="1" si="1177"/>
        <v>1</v>
      </c>
      <c r="AN2867">
        <f t="shared" ca="1" si="1178"/>
        <v>0</v>
      </c>
      <c r="AO2867">
        <f t="shared" ca="1" si="1179"/>
        <v>0</v>
      </c>
      <c r="AP2867">
        <f t="shared" ca="1" si="1180"/>
        <v>0</v>
      </c>
      <c r="AQ2867">
        <f t="shared" ca="1" si="1181"/>
        <v>0</v>
      </c>
      <c r="AR2867">
        <f t="shared" ca="1" si="1182"/>
        <v>1</v>
      </c>
      <c r="AS2867">
        <v>0</v>
      </c>
      <c r="AT2867">
        <v>0</v>
      </c>
      <c r="AU2867">
        <f t="shared" ca="1" si="1192"/>
        <v>1</v>
      </c>
      <c r="AV2867">
        <f t="shared" ca="1" si="1192"/>
        <v>0</v>
      </c>
      <c r="AW2867">
        <f t="shared" ca="1" si="1192"/>
        <v>0</v>
      </c>
      <c r="AX2867">
        <v>0</v>
      </c>
    </row>
    <row r="2868" spans="1:50">
      <c r="A2868" s="2">
        <v>41721</v>
      </c>
      <c r="B2868">
        <v>1868</v>
      </c>
      <c r="C2868">
        <v>11</v>
      </c>
      <c r="D2868">
        <f t="shared" ca="1" si="1183"/>
        <v>18.892765278957661</v>
      </c>
      <c r="E2868">
        <f t="shared" ca="1" si="1184"/>
        <v>-7.8927652789576612</v>
      </c>
      <c r="F2868" t="str">
        <f t="shared" ca="1" si="1185"/>
        <v>low</v>
      </c>
      <c r="G2868">
        <v>557</v>
      </c>
      <c r="H2868">
        <f t="shared" si="1186"/>
        <v>557</v>
      </c>
      <c r="I2868">
        <f t="shared" ca="1" si="1187"/>
        <v>1189.3219784464891</v>
      </c>
      <c r="J2868">
        <f t="shared" ca="1" si="1188"/>
        <v>-632.32197844648908</v>
      </c>
      <c r="K2868" t="str">
        <f t="shared" ca="1" si="1189"/>
        <v>low</v>
      </c>
      <c r="L2868">
        <v>3.5</v>
      </c>
      <c r="M2868" t="str">
        <f t="shared" si="1165"/>
        <v>low</v>
      </c>
      <c r="N2868">
        <f t="shared" si="1171"/>
        <v>3</v>
      </c>
      <c r="O2868">
        <f t="shared" si="1172"/>
        <v>7</v>
      </c>
      <c r="P2868" t="str">
        <f t="shared" si="1173"/>
        <v>neděle</v>
      </c>
      <c r="Q2868">
        <f t="shared" si="1190"/>
        <v>0</v>
      </c>
      <c r="R2868">
        <f t="shared" si="1190"/>
        <v>0</v>
      </c>
      <c r="S2868">
        <f t="shared" si="1190"/>
        <v>1</v>
      </c>
      <c r="T2868">
        <f t="shared" si="1190"/>
        <v>0</v>
      </c>
      <c r="U2868">
        <f t="shared" si="1190"/>
        <v>0</v>
      </c>
      <c r="V2868">
        <f t="shared" si="1190"/>
        <v>0</v>
      </c>
      <c r="W2868">
        <f t="shared" si="1190"/>
        <v>0</v>
      </c>
      <c r="X2868">
        <f t="shared" si="1190"/>
        <v>0</v>
      </c>
      <c r="Y2868">
        <f t="shared" si="1190"/>
        <v>0</v>
      </c>
      <c r="Z2868">
        <f t="shared" si="1190"/>
        <v>0</v>
      </c>
      <c r="AA2868">
        <f t="shared" si="1190"/>
        <v>0</v>
      </c>
      <c r="AB2868">
        <f t="shared" si="1190"/>
        <v>0</v>
      </c>
      <c r="AC2868">
        <f t="shared" si="1191"/>
        <v>0</v>
      </c>
      <c r="AD2868">
        <f t="shared" si="1191"/>
        <v>0</v>
      </c>
      <c r="AE2868">
        <f t="shared" si="1191"/>
        <v>0</v>
      </c>
      <c r="AF2868">
        <f t="shared" si="1191"/>
        <v>0</v>
      </c>
      <c r="AG2868">
        <f t="shared" si="1191"/>
        <v>0</v>
      </c>
      <c r="AH2868">
        <f t="shared" si="1191"/>
        <v>0</v>
      </c>
      <c r="AI2868">
        <f t="shared" si="1191"/>
        <v>1</v>
      </c>
      <c r="AJ2868">
        <f t="shared" ca="1" si="1174"/>
        <v>0</v>
      </c>
      <c r="AK2868">
        <f t="shared" ca="1" si="1175"/>
        <v>0</v>
      </c>
      <c r="AL2868">
        <f t="shared" ca="1" si="1176"/>
        <v>1</v>
      </c>
      <c r="AM2868">
        <f t="shared" ca="1" si="1177"/>
        <v>0</v>
      </c>
      <c r="AN2868">
        <f t="shared" ca="1" si="1178"/>
        <v>1</v>
      </c>
      <c r="AO2868">
        <f t="shared" ca="1" si="1179"/>
        <v>0</v>
      </c>
      <c r="AP2868">
        <f t="shared" ca="1" si="1180"/>
        <v>1</v>
      </c>
      <c r="AQ2868">
        <f t="shared" ca="1" si="1181"/>
        <v>0</v>
      </c>
      <c r="AR2868">
        <f t="shared" ca="1" si="1182"/>
        <v>0</v>
      </c>
      <c r="AS2868">
        <v>0</v>
      </c>
      <c r="AT2868">
        <v>0</v>
      </c>
      <c r="AU2868">
        <f t="shared" ca="1" si="1192"/>
        <v>1</v>
      </c>
      <c r="AV2868">
        <f t="shared" ca="1" si="1192"/>
        <v>0</v>
      </c>
      <c r="AW2868">
        <f t="shared" ca="1" si="1192"/>
        <v>0</v>
      </c>
      <c r="AX2868">
        <v>0</v>
      </c>
    </row>
    <row r="2869" spans="1:50">
      <c r="A2869" s="2">
        <v>41722</v>
      </c>
      <c r="B2869">
        <v>1869</v>
      </c>
      <c r="C2869">
        <v>17</v>
      </c>
      <c r="D2869">
        <f t="shared" ca="1" si="1183"/>
        <v>18.892836764907386</v>
      </c>
      <c r="E2869">
        <f t="shared" ca="1" si="1184"/>
        <v>-1.8928367649073863</v>
      </c>
      <c r="F2869" t="str">
        <f t="shared" ca="1" si="1185"/>
        <v>medium</v>
      </c>
      <c r="G2869">
        <v>1066</v>
      </c>
      <c r="H2869">
        <f t="shared" si="1186"/>
        <v>1066</v>
      </c>
      <c r="I2869">
        <f t="shared" ca="1" si="1187"/>
        <v>1189.4371227893294</v>
      </c>
      <c r="J2869">
        <f t="shared" ca="1" si="1188"/>
        <v>-123.43712278932935</v>
      </c>
      <c r="K2869" t="str">
        <f t="shared" ca="1" si="1189"/>
        <v>medium</v>
      </c>
      <c r="L2869">
        <v>8</v>
      </c>
      <c r="M2869" t="str">
        <f t="shared" si="1165"/>
        <v>medium</v>
      </c>
      <c r="N2869">
        <f t="shared" si="1171"/>
        <v>3</v>
      </c>
      <c r="O2869">
        <f t="shared" si="1172"/>
        <v>1</v>
      </c>
      <c r="P2869" t="str">
        <f t="shared" si="1173"/>
        <v>pondělí</v>
      </c>
      <c r="Q2869">
        <f t="shared" si="1190"/>
        <v>0</v>
      </c>
      <c r="R2869">
        <f t="shared" si="1190"/>
        <v>0</v>
      </c>
      <c r="S2869">
        <f t="shared" si="1190"/>
        <v>1</v>
      </c>
      <c r="T2869">
        <f t="shared" si="1190"/>
        <v>0</v>
      </c>
      <c r="U2869">
        <f t="shared" si="1190"/>
        <v>0</v>
      </c>
      <c r="V2869">
        <f t="shared" si="1190"/>
        <v>0</v>
      </c>
      <c r="W2869">
        <f t="shared" si="1190"/>
        <v>0</v>
      </c>
      <c r="X2869">
        <f t="shared" si="1190"/>
        <v>0</v>
      </c>
      <c r="Y2869">
        <f t="shared" si="1190"/>
        <v>0</v>
      </c>
      <c r="Z2869">
        <f t="shared" si="1190"/>
        <v>0</v>
      </c>
      <c r="AA2869">
        <f t="shared" si="1190"/>
        <v>0</v>
      </c>
      <c r="AB2869">
        <f t="shared" si="1190"/>
        <v>0</v>
      </c>
      <c r="AC2869">
        <f t="shared" si="1191"/>
        <v>1</v>
      </c>
      <c r="AD2869">
        <f t="shared" si="1191"/>
        <v>0</v>
      </c>
      <c r="AE2869">
        <f t="shared" si="1191"/>
        <v>0</v>
      </c>
      <c r="AF2869">
        <f t="shared" si="1191"/>
        <v>0</v>
      </c>
      <c r="AG2869">
        <f t="shared" si="1191"/>
        <v>0</v>
      </c>
      <c r="AH2869">
        <f t="shared" si="1191"/>
        <v>0</v>
      </c>
      <c r="AI2869">
        <f t="shared" si="1191"/>
        <v>0</v>
      </c>
      <c r="AJ2869">
        <f t="shared" ca="1" si="1174"/>
        <v>0</v>
      </c>
      <c r="AK2869">
        <f t="shared" ca="1" si="1175"/>
        <v>0</v>
      </c>
      <c r="AL2869">
        <f t="shared" ca="1" si="1176"/>
        <v>1</v>
      </c>
      <c r="AM2869">
        <f t="shared" ca="1" si="1177"/>
        <v>0</v>
      </c>
      <c r="AN2869">
        <f t="shared" ca="1" si="1178"/>
        <v>1</v>
      </c>
      <c r="AO2869">
        <f t="shared" ca="1" si="1179"/>
        <v>0</v>
      </c>
      <c r="AP2869">
        <f t="shared" ca="1" si="1180"/>
        <v>0</v>
      </c>
      <c r="AQ2869">
        <f t="shared" ca="1" si="1181"/>
        <v>1</v>
      </c>
      <c r="AR2869">
        <f t="shared" ca="1" si="1182"/>
        <v>0</v>
      </c>
      <c r="AS2869">
        <v>1</v>
      </c>
      <c r="AT2869">
        <v>0</v>
      </c>
      <c r="AU2869">
        <f t="shared" ca="1" si="1192"/>
        <v>0</v>
      </c>
      <c r="AV2869">
        <f t="shared" ca="1" si="1192"/>
        <v>1</v>
      </c>
      <c r="AW2869">
        <f t="shared" ca="1" si="1192"/>
        <v>0</v>
      </c>
      <c r="AX2869">
        <v>0</v>
      </c>
    </row>
    <row r="2870" spans="1:50">
      <c r="A2870" s="2">
        <v>41723</v>
      </c>
      <c r="B2870">
        <v>1870</v>
      </c>
      <c r="C2870">
        <v>18</v>
      </c>
      <c r="D2870">
        <f t="shared" ca="1" si="1183"/>
        <v>18.89290657449811</v>
      </c>
      <c r="E2870">
        <f t="shared" ca="1" si="1184"/>
        <v>-0.89290657449810951</v>
      </c>
      <c r="F2870" t="str">
        <f t="shared" ca="1" si="1185"/>
        <v>medium</v>
      </c>
      <c r="G2870">
        <v>747</v>
      </c>
      <c r="H2870">
        <f t="shared" si="1186"/>
        <v>747</v>
      </c>
      <c r="I2870">
        <f t="shared" ca="1" si="1187"/>
        <v>1189.5520604643989</v>
      </c>
      <c r="J2870">
        <f t="shared" ca="1" si="1188"/>
        <v>-442.55206046439889</v>
      </c>
      <c r="K2870" t="str">
        <f t="shared" ca="1" si="1189"/>
        <v>low</v>
      </c>
      <c r="L2870">
        <v>10.4</v>
      </c>
      <c r="M2870" t="str">
        <f t="shared" si="1165"/>
        <v>medium</v>
      </c>
      <c r="N2870">
        <f t="shared" si="1171"/>
        <v>3</v>
      </c>
      <c r="O2870">
        <f t="shared" si="1172"/>
        <v>2</v>
      </c>
      <c r="P2870" t="str">
        <f t="shared" si="1173"/>
        <v>úterý</v>
      </c>
      <c r="Q2870">
        <f t="shared" si="1190"/>
        <v>0</v>
      </c>
      <c r="R2870">
        <f t="shared" si="1190"/>
        <v>0</v>
      </c>
      <c r="S2870">
        <f t="shared" si="1190"/>
        <v>1</v>
      </c>
      <c r="T2870">
        <f t="shared" si="1190"/>
        <v>0</v>
      </c>
      <c r="U2870">
        <f t="shared" si="1190"/>
        <v>0</v>
      </c>
      <c r="V2870">
        <f t="shared" si="1190"/>
        <v>0</v>
      </c>
      <c r="W2870">
        <f t="shared" si="1190"/>
        <v>0</v>
      </c>
      <c r="X2870">
        <f t="shared" si="1190"/>
        <v>0</v>
      </c>
      <c r="Y2870">
        <f t="shared" si="1190"/>
        <v>0</v>
      </c>
      <c r="Z2870">
        <f t="shared" si="1190"/>
        <v>0</v>
      </c>
      <c r="AA2870">
        <f t="shared" si="1190"/>
        <v>0</v>
      </c>
      <c r="AB2870">
        <f t="shared" si="1190"/>
        <v>0</v>
      </c>
      <c r="AC2870">
        <f t="shared" si="1191"/>
        <v>0</v>
      </c>
      <c r="AD2870">
        <f t="shared" si="1191"/>
        <v>1</v>
      </c>
      <c r="AE2870">
        <f t="shared" si="1191"/>
        <v>0</v>
      </c>
      <c r="AF2870">
        <f t="shared" si="1191"/>
        <v>0</v>
      </c>
      <c r="AG2870">
        <f t="shared" si="1191"/>
        <v>0</v>
      </c>
      <c r="AH2870">
        <f t="shared" si="1191"/>
        <v>0</v>
      </c>
      <c r="AI2870">
        <f t="shared" si="1191"/>
        <v>0</v>
      </c>
      <c r="AJ2870">
        <f t="shared" ca="1" si="1174"/>
        <v>0</v>
      </c>
      <c r="AK2870">
        <f t="shared" ca="1" si="1175"/>
        <v>0</v>
      </c>
      <c r="AL2870">
        <f t="shared" ca="1" si="1176"/>
        <v>1</v>
      </c>
      <c r="AM2870">
        <f t="shared" ca="1" si="1177"/>
        <v>0</v>
      </c>
      <c r="AN2870">
        <f t="shared" ca="1" si="1178"/>
        <v>1</v>
      </c>
      <c r="AO2870">
        <f t="shared" ca="1" si="1179"/>
        <v>0</v>
      </c>
      <c r="AP2870">
        <f t="shared" ca="1" si="1180"/>
        <v>0</v>
      </c>
      <c r="AQ2870">
        <f t="shared" ca="1" si="1181"/>
        <v>1</v>
      </c>
      <c r="AR2870">
        <f t="shared" ca="1" si="1182"/>
        <v>0</v>
      </c>
      <c r="AS2870">
        <v>0</v>
      </c>
      <c r="AT2870">
        <v>0</v>
      </c>
      <c r="AU2870">
        <f t="shared" ca="1" si="1192"/>
        <v>0</v>
      </c>
      <c r="AV2870">
        <f t="shared" ca="1" si="1192"/>
        <v>1</v>
      </c>
      <c r="AW2870">
        <f t="shared" ca="1" si="1192"/>
        <v>0</v>
      </c>
      <c r="AX2870">
        <v>0</v>
      </c>
    </row>
    <row r="2871" spans="1:50">
      <c r="A2871" s="2">
        <v>41724</v>
      </c>
      <c r="B2871">
        <v>1871</v>
      </c>
      <c r="C2871">
        <v>21</v>
      </c>
      <c r="D2871">
        <f t="shared" ca="1" si="1183"/>
        <v>18.892974715448407</v>
      </c>
      <c r="E2871">
        <f t="shared" ca="1" si="1184"/>
        <v>2.1070252845515931</v>
      </c>
      <c r="F2871" t="str">
        <f t="shared" ca="1" si="1185"/>
        <v>medium</v>
      </c>
      <c r="G2871">
        <v>1048</v>
      </c>
      <c r="H2871">
        <f t="shared" si="1186"/>
        <v>1048</v>
      </c>
      <c r="I2871">
        <f t="shared" ca="1" si="1187"/>
        <v>1189.6667913203269</v>
      </c>
      <c r="J2871">
        <f t="shared" ca="1" si="1188"/>
        <v>-141.66679132032687</v>
      </c>
      <c r="K2871" t="str">
        <f t="shared" ca="1" si="1189"/>
        <v>medium</v>
      </c>
      <c r="L2871">
        <v>5.9</v>
      </c>
      <c r="M2871" t="str">
        <f t="shared" si="1165"/>
        <v>medium</v>
      </c>
      <c r="N2871">
        <f t="shared" si="1171"/>
        <v>3</v>
      </c>
      <c r="O2871">
        <f t="shared" si="1172"/>
        <v>3</v>
      </c>
      <c r="P2871" t="str">
        <f t="shared" si="1173"/>
        <v>středa</v>
      </c>
      <c r="Q2871">
        <f t="shared" ref="Q2871:AB2880" si="1193">VLOOKUP($N2871,$V$31:$AH$42,Q$592+1,0)</f>
        <v>0</v>
      </c>
      <c r="R2871">
        <f t="shared" si="1193"/>
        <v>0</v>
      </c>
      <c r="S2871">
        <f t="shared" si="1193"/>
        <v>1</v>
      </c>
      <c r="T2871">
        <f t="shared" si="1193"/>
        <v>0</v>
      </c>
      <c r="U2871">
        <f t="shared" si="1193"/>
        <v>0</v>
      </c>
      <c r="V2871">
        <f t="shared" si="1193"/>
        <v>0</v>
      </c>
      <c r="W2871">
        <f t="shared" si="1193"/>
        <v>0</v>
      </c>
      <c r="X2871">
        <f t="shared" si="1193"/>
        <v>0</v>
      </c>
      <c r="Y2871">
        <f t="shared" si="1193"/>
        <v>0</v>
      </c>
      <c r="Z2871">
        <f t="shared" si="1193"/>
        <v>0</v>
      </c>
      <c r="AA2871">
        <f t="shared" si="1193"/>
        <v>0</v>
      </c>
      <c r="AB2871">
        <f t="shared" si="1193"/>
        <v>0</v>
      </c>
      <c r="AC2871">
        <f t="shared" ref="AC2871:AI2880" si="1194">VLOOKUP($O2871,$V$74:$AC$80,AC$592+1,0)</f>
        <v>0</v>
      </c>
      <c r="AD2871">
        <f t="shared" si="1194"/>
        <v>0</v>
      </c>
      <c r="AE2871">
        <f t="shared" si="1194"/>
        <v>1</v>
      </c>
      <c r="AF2871">
        <f t="shared" si="1194"/>
        <v>0</v>
      </c>
      <c r="AG2871">
        <f t="shared" si="1194"/>
        <v>0</v>
      </c>
      <c r="AH2871">
        <f t="shared" si="1194"/>
        <v>0</v>
      </c>
      <c r="AI2871">
        <f t="shared" si="1194"/>
        <v>0</v>
      </c>
      <c r="AJ2871">
        <f t="shared" ca="1" si="1174"/>
        <v>0</v>
      </c>
      <c r="AK2871">
        <f t="shared" ca="1" si="1175"/>
        <v>0</v>
      </c>
      <c r="AL2871">
        <f t="shared" ca="1" si="1176"/>
        <v>1</v>
      </c>
      <c r="AM2871">
        <f t="shared" ca="1" si="1177"/>
        <v>0</v>
      </c>
      <c r="AN2871">
        <f t="shared" ca="1" si="1178"/>
        <v>1</v>
      </c>
      <c r="AO2871">
        <f t="shared" ca="1" si="1179"/>
        <v>0</v>
      </c>
      <c r="AP2871">
        <f t="shared" ca="1" si="1180"/>
        <v>0</v>
      </c>
      <c r="AQ2871">
        <f t="shared" ca="1" si="1181"/>
        <v>1</v>
      </c>
      <c r="AR2871">
        <f t="shared" ca="1" si="1182"/>
        <v>0</v>
      </c>
      <c r="AS2871">
        <v>0</v>
      </c>
      <c r="AT2871">
        <v>0</v>
      </c>
      <c r="AU2871">
        <f t="shared" ca="1" si="1192"/>
        <v>0</v>
      </c>
      <c r="AV2871">
        <f t="shared" ca="1" si="1192"/>
        <v>1</v>
      </c>
      <c r="AW2871">
        <f t="shared" ca="1" si="1192"/>
        <v>0</v>
      </c>
      <c r="AX2871">
        <v>0</v>
      </c>
    </row>
    <row r="2872" spans="1:50">
      <c r="A2872" s="2">
        <v>41725</v>
      </c>
      <c r="B2872">
        <v>1872</v>
      </c>
      <c r="C2872">
        <v>17</v>
      </c>
      <c r="D2872">
        <f t="shared" ca="1" si="1183"/>
        <v>18.893041195476869</v>
      </c>
      <c r="E2872">
        <f t="shared" ca="1" si="1184"/>
        <v>-1.8930411954768687</v>
      </c>
      <c r="F2872" t="str">
        <f t="shared" ca="1" si="1185"/>
        <v>medium</v>
      </c>
      <c r="G2872">
        <v>616</v>
      </c>
      <c r="H2872">
        <f t="shared" si="1186"/>
        <v>616</v>
      </c>
      <c r="I2872">
        <f t="shared" ca="1" si="1187"/>
        <v>1189.781315205742</v>
      </c>
      <c r="J2872">
        <f t="shared" ca="1" si="1188"/>
        <v>-573.78131520574198</v>
      </c>
      <c r="K2872" t="str">
        <f t="shared" ca="1" si="1189"/>
        <v>low</v>
      </c>
      <c r="L2872">
        <v>15.1</v>
      </c>
      <c r="M2872" t="str">
        <f t="shared" si="1165"/>
        <v>high</v>
      </c>
      <c r="N2872">
        <f t="shared" si="1171"/>
        <v>3</v>
      </c>
      <c r="O2872">
        <f t="shared" si="1172"/>
        <v>4</v>
      </c>
      <c r="P2872" t="str">
        <f t="shared" si="1173"/>
        <v>čtvrtek</v>
      </c>
      <c r="Q2872">
        <f t="shared" si="1193"/>
        <v>0</v>
      </c>
      <c r="R2872">
        <f t="shared" si="1193"/>
        <v>0</v>
      </c>
      <c r="S2872">
        <f t="shared" si="1193"/>
        <v>1</v>
      </c>
      <c r="T2872">
        <f t="shared" si="1193"/>
        <v>0</v>
      </c>
      <c r="U2872">
        <f t="shared" si="1193"/>
        <v>0</v>
      </c>
      <c r="V2872">
        <f t="shared" si="1193"/>
        <v>0</v>
      </c>
      <c r="W2872">
        <f t="shared" si="1193"/>
        <v>0</v>
      </c>
      <c r="X2872">
        <f t="shared" si="1193"/>
        <v>0</v>
      </c>
      <c r="Y2872">
        <f t="shared" si="1193"/>
        <v>0</v>
      </c>
      <c r="Z2872">
        <f t="shared" si="1193"/>
        <v>0</v>
      </c>
      <c r="AA2872">
        <f t="shared" si="1193"/>
        <v>0</v>
      </c>
      <c r="AB2872">
        <f t="shared" si="1193"/>
        <v>0</v>
      </c>
      <c r="AC2872">
        <f t="shared" si="1194"/>
        <v>0</v>
      </c>
      <c r="AD2872">
        <f t="shared" si="1194"/>
        <v>0</v>
      </c>
      <c r="AE2872">
        <f t="shared" si="1194"/>
        <v>0</v>
      </c>
      <c r="AF2872">
        <f t="shared" si="1194"/>
        <v>1</v>
      </c>
      <c r="AG2872">
        <f t="shared" si="1194"/>
        <v>0</v>
      </c>
      <c r="AH2872">
        <f t="shared" si="1194"/>
        <v>0</v>
      </c>
      <c r="AI2872">
        <f t="shared" si="1194"/>
        <v>0</v>
      </c>
      <c r="AJ2872">
        <f t="shared" ca="1" si="1174"/>
        <v>0</v>
      </c>
      <c r="AK2872">
        <f t="shared" ca="1" si="1175"/>
        <v>0</v>
      </c>
      <c r="AL2872">
        <f t="shared" ca="1" si="1176"/>
        <v>1</v>
      </c>
      <c r="AM2872">
        <f t="shared" ca="1" si="1177"/>
        <v>0</v>
      </c>
      <c r="AN2872">
        <f t="shared" ca="1" si="1178"/>
        <v>1</v>
      </c>
      <c r="AO2872">
        <f t="shared" ca="1" si="1179"/>
        <v>0</v>
      </c>
      <c r="AP2872">
        <f t="shared" ca="1" si="1180"/>
        <v>0</v>
      </c>
      <c r="AQ2872">
        <f t="shared" ca="1" si="1181"/>
        <v>0</v>
      </c>
      <c r="AR2872">
        <f t="shared" ca="1" si="1182"/>
        <v>1</v>
      </c>
      <c r="AS2872">
        <v>0</v>
      </c>
      <c r="AT2872">
        <v>0</v>
      </c>
      <c r="AU2872">
        <f t="shared" ca="1" si="1192"/>
        <v>0</v>
      </c>
      <c r="AV2872">
        <f t="shared" ca="1" si="1192"/>
        <v>1</v>
      </c>
      <c r="AW2872">
        <f t="shared" ca="1" si="1192"/>
        <v>0</v>
      </c>
      <c r="AX2872">
        <v>0</v>
      </c>
    </row>
    <row r="2873" spans="1:50">
      <c r="A2873" s="2">
        <v>41726</v>
      </c>
      <c r="B2873">
        <v>1873</v>
      </c>
      <c r="C2873">
        <v>21</v>
      </c>
      <c r="D2873">
        <f t="shared" ca="1" si="1183"/>
        <v>18.89310602230206</v>
      </c>
      <c r="E2873">
        <f t="shared" ca="1" si="1184"/>
        <v>2.1068939776979398</v>
      </c>
      <c r="F2873" t="str">
        <f t="shared" ca="1" si="1185"/>
        <v>medium</v>
      </c>
      <c r="G2873">
        <v>1634</v>
      </c>
      <c r="H2873">
        <f t="shared" si="1186"/>
        <v>1634</v>
      </c>
      <c r="I2873">
        <f t="shared" ca="1" si="1187"/>
        <v>1189.8956319692734</v>
      </c>
      <c r="J2873">
        <f t="shared" ca="1" si="1188"/>
        <v>444.10436803072662</v>
      </c>
      <c r="K2873" t="str">
        <f t="shared" ca="1" si="1189"/>
        <v>high</v>
      </c>
      <c r="L2873">
        <v>10.25</v>
      </c>
      <c r="M2873" t="str">
        <f t="shared" si="1165"/>
        <v>medium</v>
      </c>
      <c r="N2873">
        <f t="shared" si="1171"/>
        <v>3</v>
      </c>
      <c r="O2873">
        <f t="shared" si="1172"/>
        <v>5</v>
      </c>
      <c r="P2873" t="str">
        <f t="shared" si="1173"/>
        <v>pátek</v>
      </c>
      <c r="Q2873">
        <f t="shared" si="1193"/>
        <v>0</v>
      </c>
      <c r="R2873">
        <f t="shared" si="1193"/>
        <v>0</v>
      </c>
      <c r="S2873">
        <f t="shared" si="1193"/>
        <v>1</v>
      </c>
      <c r="T2873">
        <f t="shared" si="1193"/>
        <v>0</v>
      </c>
      <c r="U2873">
        <f t="shared" si="1193"/>
        <v>0</v>
      </c>
      <c r="V2873">
        <f t="shared" si="1193"/>
        <v>0</v>
      </c>
      <c r="W2873">
        <f t="shared" si="1193"/>
        <v>0</v>
      </c>
      <c r="X2873">
        <f t="shared" si="1193"/>
        <v>0</v>
      </c>
      <c r="Y2873">
        <f t="shared" si="1193"/>
        <v>0</v>
      </c>
      <c r="Z2873">
        <f t="shared" si="1193"/>
        <v>0</v>
      </c>
      <c r="AA2873">
        <f t="shared" si="1193"/>
        <v>0</v>
      </c>
      <c r="AB2873">
        <f t="shared" si="1193"/>
        <v>0</v>
      </c>
      <c r="AC2873">
        <f t="shared" si="1194"/>
        <v>0</v>
      </c>
      <c r="AD2873">
        <f t="shared" si="1194"/>
        <v>0</v>
      </c>
      <c r="AE2873">
        <f t="shared" si="1194"/>
        <v>0</v>
      </c>
      <c r="AF2873">
        <f t="shared" si="1194"/>
        <v>0</v>
      </c>
      <c r="AG2873">
        <f t="shared" si="1194"/>
        <v>1</v>
      </c>
      <c r="AH2873">
        <f t="shared" si="1194"/>
        <v>0</v>
      </c>
      <c r="AI2873">
        <f t="shared" si="1194"/>
        <v>0</v>
      </c>
      <c r="AJ2873">
        <f t="shared" ca="1" si="1174"/>
        <v>0</v>
      </c>
      <c r="AK2873">
        <f t="shared" ca="1" si="1175"/>
        <v>0</v>
      </c>
      <c r="AL2873">
        <f t="shared" ca="1" si="1176"/>
        <v>1</v>
      </c>
      <c r="AM2873">
        <f t="shared" ca="1" si="1177"/>
        <v>1</v>
      </c>
      <c r="AN2873">
        <f t="shared" ca="1" si="1178"/>
        <v>0</v>
      </c>
      <c r="AO2873">
        <f t="shared" ca="1" si="1179"/>
        <v>0</v>
      </c>
      <c r="AP2873">
        <f t="shared" ca="1" si="1180"/>
        <v>0</v>
      </c>
      <c r="AQ2873">
        <f t="shared" ca="1" si="1181"/>
        <v>1</v>
      </c>
      <c r="AR2873">
        <f t="shared" ca="1" si="1182"/>
        <v>0</v>
      </c>
      <c r="AS2873">
        <v>0</v>
      </c>
      <c r="AT2873">
        <v>0</v>
      </c>
      <c r="AU2873">
        <f t="shared" ca="1" si="1192"/>
        <v>0</v>
      </c>
      <c r="AV2873">
        <f t="shared" ca="1" si="1192"/>
        <v>1</v>
      </c>
      <c r="AW2873">
        <f t="shared" ca="1" si="1192"/>
        <v>0</v>
      </c>
      <c r="AX2873">
        <v>0</v>
      </c>
    </row>
    <row r="2874" spans="1:50">
      <c r="A2874" s="2">
        <v>41727</v>
      </c>
      <c r="B2874">
        <v>1874</v>
      </c>
      <c r="C2874">
        <v>9</v>
      </c>
      <c r="D2874">
        <f t="shared" ca="1" si="1183"/>
        <v>18.893169203642568</v>
      </c>
      <c r="E2874">
        <f t="shared" ca="1" si="1184"/>
        <v>-9.893169203642568</v>
      </c>
      <c r="F2874" t="str">
        <f t="shared" ca="1" si="1185"/>
        <v>low</v>
      </c>
      <c r="G2874">
        <v>641</v>
      </c>
      <c r="H2874">
        <f t="shared" si="1186"/>
        <v>641</v>
      </c>
      <c r="I2874">
        <f t="shared" ca="1" si="1187"/>
        <v>1190.00974145955</v>
      </c>
      <c r="J2874">
        <f t="shared" ca="1" si="1188"/>
        <v>-549.00974145955001</v>
      </c>
      <c r="K2874" t="str">
        <f t="shared" ca="1" si="1189"/>
        <v>low</v>
      </c>
      <c r="L2874">
        <v>10.9</v>
      </c>
      <c r="M2874" t="str">
        <f t="shared" si="1165"/>
        <v>medium</v>
      </c>
      <c r="N2874">
        <f t="shared" si="1171"/>
        <v>3</v>
      </c>
      <c r="O2874">
        <f t="shared" si="1172"/>
        <v>6</v>
      </c>
      <c r="P2874" t="str">
        <f t="shared" si="1173"/>
        <v>sobota</v>
      </c>
      <c r="Q2874">
        <f t="shared" si="1193"/>
        <v>0</v>
      </c>
      <c r="R2874">
        <f t="shared" si="1193"/>
        <v>0</v>
      </c>
      <c r="S2874">
        <f t="shared" si="1193"/>
        <v>1</v>
      </c>
      <c r="T2874">
        <f t="shared" si="1193"/>
        <v>0</v>
      </c>
      <c r="U2874">
        <f t="shared" si="1193"/>
        <v>0</v>
      </c>
      <c r="V2874">
        <f t="shared" si="1193"/>
        <v>0</v>
      </c>
      <c r="W2874">
        <f t="shared" si="1193"/>
        <v>0</v>
      </c>
      <c r="X2874">
        <f t="shared" si="1193"/>
        <v>0</v>
      </c>
      <c r="Y2874">
        <f t="shared" si="1193"/>
        <v>0</v>
      </c>
      <c r="Z2874">
        <f t="shared" si="1193"/>
        <v>0</v>
      </c>
      <c r="AA2874">
        <f t="shared" si="1193"/>
        <v>0</v>
      </c>
      <c r="AB2874">
        <f t="shared" si="1193"/>
        <v>0</v>
      </c>
      <c r="AC2874">
        <f t="shared" si="1194"/>
        <v>0</v>
      </c>
      <c r="AD2874">
        <f t="shared" si="1194"/>
        <v>0</v>
      </c>
      <c r="AE2874">
        <f t="shared" si="1194"/>
        <v>0</v>
      </c>
      <c r="AF2874">
        <f t="shared" si="1194"/>
        <v>0</v>
      </c>
      <c r="AG2874">
        <f t="shared" si="1194"/>
        <v>0</v>
      </c>
      <c r="AH2874">
        <f t="shared" si="1194"/>
        <v>1</v>
      </c>
      <c r="AI2874">
        <f t="shared" si="1194"/>
        <v>0</v>
      </c>
      <c r="AJ2874">
        <f t="shared" ca="1" si="1174"/>
        <v>0</v>
      </c>
      <c r="AK2874">
        <f t="shared" ca="1" si="1175"/>
        <v>1</v>
      </c>
      <c r="AL2874">
        <f t="shared" ca="1" si="1176"/>
        <v>0</v>
      </c>
      <c r="AM2874">
        <f t="shared" ca="1" si="1177"/>
        <v>0</v>
      </c>
      <c r="AN2874">
        <f t="shared" ca="1" si="1178"/>
        <v>1</v>
      </c>
      <c r="AO2874">
        <f t="shared" ca="1" si="1179"/>
        <v>0</v>
      </c>
      <c r="AP2874">
        <f t="shared" ca="1" si="1180"/>
        <v>0</v>
      </c>
      <c r="AQ2874">
        <f t="shared" ca="1" si="1181"/>
        <v>1</v>
      </c>
      <c r="AR2874">
        <f t="shared" ca="1" si="1182"/>
        <v>0</v>
      </c>
      <c r="AS2874">
        <v>0</v>
      </c>
      <c r="AT2874">
        <v>0</v>
      </c>
      <c r="AU2874">
        <f t="shared" ca="1" si="1192"/>
        <v>1</v>
      </c>
      <c r="AV2874">
        <f t="shared" ca="1" si="1192"/>
        <v>0</v>
      </c>
      <c r="AW2874">
        <f t="shared" ca="1" si="1192"/>
        <v>0</v>
      </c>
      <c r="AX2874">
        <v>0</v>
      </c>
    </row>
    <row r="2875" spans="1:50">
      <c r="A2875" s="2">
        <v>41728</v>
      </c>
      <c r="B2875">
        <v>1875</v>
      </c>
      <c r="C2875">
        <v>15</v>
      </c>
      <c r="D2875">
        <f t="shared" ca="1" si="1183"/>
        <v>18.893230747216972</v>
      </c>
      <c r="E2875">
        <f t="shared" ca="1" si="1184"/>
        <v>-3.8932307472169718</v>
      </c>
      <c r="F2875" t="str">
        <f t="shared" ca="1" si="1185"/>
        <v>low</v>
      </c>
      <c r="G2875">
        <v>583</v>
      </c>
      <c r="H2875">
        <f t="shared" si="1186"/>
        <v>583</v>
      </c>
      <c r="I2875">
        <f t="shared" ca="1" si="1187"/>
        <v>1190.1236435252008</v>
      </c>
      <c r="J2875">
        <f t="shared" ca="1" si="1188"/>
        <v>-607.12364352520081</v>
      </c>
      <c r="K2875" t="str">
        <f t="shared" ca="1" si="1189"/>
        <v>low</v>
      </c>
      <c r="L2875">
        <v>11.7</v>
      </c>
      <c r="M2875" t="str">
        <f t="shared" si="1165"/>
        <v>medium</v>
      </c>
      <c r="N2875">
        <f t="shared" si="1171"/>
        <v>3</v>
      </c>
      <c r="O2875">
        <f t="shared" si="1172"/>
        <v>7</v>
      </c>
      <c r="P2875" t="str">
        <f t="shared" si="1173"/>
        <v>neděle</v>
      </c>
      <c r="Q2875">
        <f t="shared" si="1193"/>
        <v>0</v>
      </c>
      <c r="R2875">
        <f t="shared" si="1193"/>
        <v>0</v>
      </c>
      <c r="S2875">
        <f t="shared" si="1193"/>
        <v>1</v>
      </c>
      <c r="T2875">
        <f t="shared" si="1193"/>
        <v>0</v>
      </c>
      <c r="U2875">
        <f t="shared" si="1193"/>
        <v>0</v>
      </c>
      <c r="V2875">
        <f t="shared" si="1193"/>
        <v>0</v>
      </c>
      <c r="W2875">
        <f t="shared" si="1193"/>
        <v>0</v>
      </c>
      <c r="X2875">
        <f t="shared" si="1193"/>
        <v>0</v>
      </c>
      <c r="Y2875">
        <f t="shared" si="1193"/>
        <v>0</v>
      </c>
      <c r="Z2875">
        <f t="shared" si="1193"/>
        <v>0</v>
      </c>
      <c r="AA2875">
        <f t="shared" si="1193"/>
        <v>0</v>
      </c>
      <c r="AB2875">
        <f t="shared" si="1193"/>
        <v>0</v>
      </c>
      <c r="AC2875">
        <f t="shared" si="1194"/>
        <v>0</v>
      </c>
      <c r="AD2875">
        <f t="shared" si="1194"/>
        <v>0</v>
      </c>
      <c r="AE2875">
        <f t="shared" si="1194"/>
        <v>0</v>
      </c>
      <c r="AF2875">
        <f t="shared" si="1194"/>
        <v>0</v>
      </c>
      <c r="AG2875">
        <f t="shared" si="1194"/>
        <v>0</v>
      </c>
      <c r="AH2875">
        <f t="shared" si="1194"/>
        <v>0</v>
      </c>
      <c r="AI2875">
        <f t="shared" si="1194"/>
        <v>1</v>
      </c>
      <c r="AJ2875">
        <f t="shared" ca="1" si="1174"/>
        <v>0</v>
      </c>
      <c r="AK2875">
        <f t="shared" ca="1" si="1175"/>
        <v>0</v>
      </c>
      <c r="AL2875">
        <f t="shared" ca="1" si="1176"/>
        <v>1</v>
      </c>
      <c r="AM2875">
        <f t="shared" ca="1" si="1177"/>
        <v>0</v>
      </c>
      <c r="AN2875">
        <f t="shared" ca="1" si="1178"/>
        <v>1</v>
      </c>
      <c r="AO2875">
        <f t="shared" ca="1" si="1179"/>
        <v>0</v>
      </c>
      <c r="AP2875">
        <f t="shared" ca="1" si="1180"/>
        <v>0</v>
      </c>
      <c r="AQ2875">
        <f t="shared" ca="1" si="1181"/>
        <v>1</v>
      </c>
      <c r="AR2875">
        <f t="shared" ca="1" si="1182"/>
        <v>0</v>
      </c>
      <c r="AS2875">
        <v>0</v>
      </c>
      <c r="AT2875">
        <v>0</v>
      </c>
      <c r="AU2875">
        <f t="shared" ca="1" si="1192"/>
        <v>1</v>
      </c>
      <c r="AV2875">
        <f t="shared" ca="1" si="1192"/>
        <v>0</v>
      </c>
      <c r="AW2875">
        <f t="shared" ca="1" si="1192"/>
        <v>0</v>
      </c>
      <c r="AX2875">
        <v>0</v>
      </c>
    </row>
    <row r="2876" spans="1:50">
      <c r="A2876" s="2">
        <v>41729</v>
      </c>
      <c r="B2876">
        <v>1876</v>
      </c>
      <c r="C2876">
        <v>22</v>
      </c>
      <c r="D2876">
        <f t="shared" ca="1" si="1183"/>
        <v>18.893290660743855</v>
      </c>
      <c r="E2876">
        <f t="shared" ca="1" si="1184"/>
        <v>3.1067093392561453</v>
      </c>
      <c r="F2876" t="str">
        <f t="shared" ca="1" si="1185"/>
        <v>high</v>
      </c>
      <c r="G2876">
        <v>787</v>
      </c>
      <c r="H2876">
        <f t="shared" si="1186"/>
        <v>787</v>
      </c>
      <c r="I2876">
        <f t="shared" ca="1" si="1187"/>
        <v>1190.2373380148549</v>
      </c>
      <c r="J2876">
        <f t="shared" ca="1" si="1188"/>
        <v>-403.23733801485491</v>
      </c>
      <c r="K2876" t="str">
        <f t="shared" ca="1" si="1189"/>
        <v>low</v>
      </c>
      <c r="L2876">
        <v>19.399999999999999</v>
      </c>
      <c r="M2876" t="str">
        <f t="shared" si="1165"/>
        <v>high</v>
      </c>
      <c r="N2876">
        <f t="shared" si="1171"/>
        <v>3</v>
      </c>
      <c r="O2876">
        <f t="shared" si="1172"/>
        <v>1</v>
      </c>
      <c r="P2876" t="str">
        <f t="shared" si="1173"/>
        <v>pondělí</v>
      </c>
      <c r="Q2876">
        <f t="shared" si="1193"/>
        <v>0</v>
      </c>
      <c r="R2876">
        <f t="shared" si="1193"/>
        <v>0</v>
      </c>
      <c r="S2876">
        <f t="shared" si="1193"/>
        <v>1</v>
      </c>
      <c r="T2876">
        <f t="shared" si="1193"/>
        <v>0</v>
      </c>
      <c r="U2876">
        <f t="shared" si="1193"/>
        <v>0</v>
      </c>
      <c r="V2876">
        <f t="shared" si="1193"/>
        <v>0</v>
      </c>
      <c r="W2876">
        <f t="shared" si="1193"/>
        <v>0</v>
      </c>
      <c r="X2876">
        <f t="shared" si="1193"/>
        <v>0</v>
      </c>
      <c r="Y2876">
        <f t="shared" si="1193"/>
        <v>0</v>
      </c>
      <c r="Z2876">
        <f t="shared" si="1193"/>
        <v>0</v>
      </c>
      <c r="AA2876">
        <f t="shared" si="1193"/>
        <v>0</v>
      </c>
      <c r="AB2876">
        <f t="shared" si="1193"/>
        <v>0</v>
      </c>
      <c r="AC2876">
        <f t="shared" si="1194"/>
        <v>1</v>
      </c>
      <c r="AD2876">
        <f t="shared" si="1194"/>
        <v>0</v>
      </c>
      <c r="AE2876">
        <f t="shared" si="1194"/>
        <v>0</v>
      </c>
      <c r="AF2876">
        <f t="shared" si="1194"/>
        <v>0</v>
      </c>
      <c r="AG2876">
        <f t="shared" si="1194"/>
        <v>0</v>
      </c>
      <c r="AH2876">
        <f t="shared" si="1194"/>
        <v>0</v>
      </c>
      <c r="AI2876">
        <f t="shared" si="1194"/>
        <v>0</v>
      </c>
      <c r="AJ2876">
        <f t="shared" ca="1" si="1174"/>
        <v>0</v>
      </c>
      <c r="AK2876">
        <f t="shared" ca="1" si="1175"/>
        <v>0</v>
      </c>
      <c r="AL2876">
        <f t="shared" ca="1" si="1176"/>
        <v>1</v>
      </c>
      <c r="AM2876">
        <f t="shared" ca="1" si="1177"/>
        <v>1</v>
      </c>
      <c r="AN2876">
        <f t="shared" ca="1" si="1178"/>
        <v>0</v>
      </c>
      <c r="AO2876">
        <f t="shared" ca="1" si="1179"/>
        <v>0</v>
      </c>
      <c r="AP2876">
        <f t="shared" ca="1" si="1180"/>
        <v>0</v>
      </c>
      <c r="AQ2876">
        <f t="shared" ca="1" si="1181"/>
        <v>0</v>
      </c>
      <c r="AR2876">
        <f t="shared" ca="1" si="1182"/>
        <v>1</v>
      </c>
      <c r="AS2876">
        <v>0</v>
      </c>
      <c r="AT2876">
        <v>0</v>
      </c>
      <c r="AU2876">
        <f t="shared" ca="1" si="1192"/>
        <v>0</v>
      </c>
      <c r="AV2876">
        <f t="shared" ca="1" si="1192"/>
        <v>0</v>
      </c>
      <c r="AW2876">
        <f t="shared" ca="1" si="1192"/>
        <v>1</v>
      </c>
      <c r="AX2876">
        <v>0</v>
      </c>
    </row>
    <row r="2877" spans="1:50">
      <c r="A2877" s="2">
        <v>41730</v>
      </c>
      <c r="B2877">
        <v>1877</v>
      </c>
      <c r="C2877">
        <v>14</v>
      </c>
      <c r="D2877">
        <f t="shared" ca="1" si="1183"/>
        <v>18.893348951941785</v>
      </c>
      <c r="E2877">
        <f t="shared" ca="1" si="1184"/>
        <v>-4.8933489519417854</v>
      </c>
      <c r="F2877" t="str">
        <f t="shared" ca="1" si="1185"/>
        <v>low</v>
      </c>
      <c r="G2877">
        <v>1936</v>
      </c>
      <c r="H2877">
        <f t="shared" si="1186"/>
        <v>1936</v>
      </c>
      <c r="I2877">
        <f t="shared" ca="1" si="1187"/>
        <v>1190.350824777141</v>
      </c>
      <c r="J2877">
        <f t="shared" ca="1" si="1188"/>
        <v>745.64917522285896</v>
      </c>
      <c r="K2877" t="str">
        <f t="shared" ca="1" si="1189"/>
        <v>high</v>
      </c>
      <c r="L2877">
        <v>12.1</v>
      </c>
      <c r="M2877" t="str">
        <f t="shared" si="1165"/>
        <v>medium</v>
      </c>
      <c r="N2877">
        <f t="shared" si="1171"/>
        <v>4</v>
      </c>
      <c r="O2877">
        <f t="shared" si="1172"/>
        <v>2</v>
      </c>
      <c r="P2877" t="str">
        <f t="shared" si="1173"/>
        <v>úterý</v>
      </c>
      <c r="Q2877">
        <f t="shared" si="1193"/>
        <v>0</v>
      </c>
      <c r="R2877">
        <f t="shared" si="1193"/>
        <v>0</v>
      </c>
      <c r="S2877">
        <f t="shared" si="1193"/>
        <v>0</v>
      </c>
      <c r="T2877">
        <f t="shared" si="1193"/>
        <v>1</v>
      </c>
      <c r="U2877">
        <f t="shared" si="1193"/>
        <v>0</v>
      </c>
      <c r="V2877">
        <f t="shared" si="1193"/>
        <v>0</v>
      </c>
      <c r="W2877">
        <f t="shared" si="1193"/>
        <v>0</v>
      </c>
      <c r="X2877">
        <f t="shared" si="1193"/>
        <v>0</v>
      </c>
      <c r="Y2877">
        <f t="shared" si="1193"/>
        <v>0</v>
      </c>
      <c r="Z2877">
        <f t="shared" si="1193"/>
        <v>0</v>
      </c>
      <c r="AA2877">
        <f t="shared" si="1193"/>
        <v>0</v>
      </c>
      <c r="AB2877">
        <f t="shared" si="1193"/>
        <v>0</v>
      </c>
      <c r="AC2877">
        <f t="shared" si="1194"/>
        <v>0</v>
      </c>
      <c r="AD2877">
        <f t="shared" si="1194"/>
        <v>1</v>
      </c>
      <c r="AE2877">
        <f t="shared" si="1194"/>
        <v>0</v>
      </c>
      <c r="AF2877">
        <f t="shared" si="1194"/>
        <v>0</v>
      </c>
      <c r="AG2877">
        <f t="shared" si="1194"/>
        <v>0</v>
      </c>
      <c r="AH2877">
        <f t="shared" si="1194"/>
        <v>0</v>
      </c>
      <c r="AI2877">
        <f t="shared" si="1194"/>
        <v>0</v>
      </c>
      <c r="AJ2877">
        <f t="shared" ca="1" si="1174"/>
        <v>0</v>
      </c>
      <c r="AK2877">
        <f t="shared" ca="1" si="1175"/>
        <v>0</v>
      </c>
      <c r="AL2877">
        <f t="shared" ca="1" si="1176"/>
        <v>1</v>
      </c>
      <c r="AM2877">
        <f t="shared" ca="1" si="1177"/>
        <v>1</v>
      </c>
      <c r="AN2877">
        <f t="shared" ca="1" si="1178"/>
        <v>0</v>
      </c>
      <c r="AO2877">
        <f t="shared" ca="1" si="1179"/>
        <v>0</v>
      </c>
      <c r="AP2877">
        <f t="shared" ca="1" si="1180"/>
        <v>0</v>
      </c>
      <c r="AQ2877">
        <f t="shared" ca="1" si="1181"/>
        <v>1</v>
      </c>
      <c r="AR2877">
        <f t="shared" ca="1" si="1182"/>
        <v>0</v>
      </c>
      <c r="AS2877">
        <v>0</v>
      </c>
      <c r="AT2877">
        <v>0</v>
      </c>
      <c r="AU2877">
        <f t="shared" ca="1" si="1192"/>
        <v>1</v>
      </c>
      <c r="AV2877">
        <f t="shared" ca="1" si="1192"/>
        <v>0</v>
      </c>
      <c r="AW2877">
        <f t="shared" ca="1" si="1192"/>
        <v>0</v>
      </c>
      <c r="AX2877">
        <v>0</v>
      </c>
    </row>
    <row r="2878" spans="1:50">
      <c r="A2878" s="2">
        <v>41731</v>
      </c>
      <c r="B2878">
        <v>1878</v>
      </c>
      <c r="C2878">
        <v>23</v>
      </c>
      <c r="D2878">
        <f t="shared" ca="1" si="1183"/>
        <v>18.893405628529351</v>
      </c>
      <c r="E2878">
        <f t="shared" ca="1" si="1184"/>
        <v>4.1065943714706492</v>
      </c>
      <c r="F2878" t="str">
        <f t="shared" ca="1" si="1185"/>
        <v>high</v>
      </c>
      <c r="G2878">
        <v>1158</v>
      </c>
      <c r="H2878">
        <f t="shared" si="1186"/>
        <v>1158</v>
      </c>
      <c r="I2878">
        <f t="shared" ca="1" si="1187"/>
        <v>1190.4641036606886</v>
      </c>
      <c r="J2878">
        <f t="shared" ca="1" si="1188"/>
        <v>-32.464103660688579</v>
      </c>
      <c r="K2878" t="str">
        <f t="shared" ca="1" si="1189"/>
        <v>medium</v>
      </c>
      <c r="L2878">
        <v>12.3</v>
      </c>
      <c r="M2878" t="str">
        <f t="shared" si="1165"/>
        <v>medium</v>
      </c>
      <c r="N2878">
        <f t="shared" si="1171"/>
        <v>4</v>
      </c>
      <c r="O2878">
        <f t="shared" si="1172"/>
        <v>3</v>
      </c>
      <c r="P2878" t="str">
        <f t="shared" si="1173"/>
        <v>středa</v>
      </c>
      <c r="Q2878">
        <f t="shared" si="1193"/>
        <v>0</v>
      </c>
      <c r="R2878">
        <f t="shared" si="1193"/>
        <v>0</v>
      </c>
      <c r="S2878">
        <f t="shared" si="1193"/>
        <v>0</v>
      </c>
      <c r="T2878">
        <f t="shared" si="1193"/>
        <v>1</v>
      </c>
      <c r="U2878">
        <f t="shared" si="1193"/>
        <v>0</v>
      </c>
      <c r="V2878">
        <f t="shared" si="1193"/>
        <v>0</v>
      </c>
      <c r="W2878">
        <f t="shared" si="1193"/>
        <v>0</v>
      </c>
      <c r="X2878">
        <f t="shared" si="1193"/>
        <v>0</v>
      </c>
      <c r="Y2878">
        <f t="shared" si="1193"/>
        <v>0</v>
      </c>
      <c r="Z2878">
        <f t="shared" si="1193"/>
        <v>0</v>
      </c>
      <c r="AA2878">
        <f t="shared" si="1193"/>
        <v>0</v>
      </c>
      <c r="AB2878">
        <f t="shared" si="1193"/>
        <v>0</v>
      </c>
      <c r="AC2878">
        <f t="shared" si="1194"/>
        <v>0</v>
      </c>
      <c r="AD2878">
        <f t="shared" si="1194"/>
        <v>0</v>
      </c>
      <c r="AE2878">
        <f t="shared" si="1194"/>
        <v>1</v>
      </c>
      <c r="AF2878">
        <f t="shared" si="1194"/>
        <v>0</v>
      </c>
      <c r="AG2878">
        <f t="shared" si="1194"/>
        <v>0</v>
      </c>
      <c r="AH2878">
        <f t="shared" si="1194"/>
        <v>0</v>
      </c>
      <c r="AI2878">
        <f t="shared" si="1194"/>
        <v>0</v>
      </c>
      <c r="AJ2878">
        <f t="shared" ca="1" si="1174"/>
        <v>0</v>
      </c>
      <c r="AK2878">
        <f t="shared" ca="1" si="1175"/>
        <v>0</v>
      </c>
      <c r="AL2878">
        <f t="shared" ca="1" si="1176"/>
        <v>1</v>
      </c>
      <c r="AM2878">
        <f t="shared" ca="1" si="1177"/>
        <v>0</v>
      </c>
      <c r="AN2878">
        <f t="shared" ca="1" si="1178"/>
        <v>1</v>
      </c>
      <c r="AO2878">
        <f t="shared" ca="1" si="1179"/>
        <v>0</v>
      </c>
      <c r="AP2878">
        <f t="shared" ca="1" si="1180"/>
        <v>0</v>
      </c>
      <c r="AQ2878">
        <f t="shared" ca="1" si="1181"/>
        <v>1</v>
      </c>
      <c r="AR2878">
        <f t="shared" ca="1" si="1182"/>
        <v>0</v>
      </c>
      <c r="AS2878">
        <v>0</v>
      </c>
      <c r="AT2878">
        <v>0</v>
      </c>
      <c r="AU2878">
        <f t="shared" ca="1" si="1192"/>
        <v>0</v>
      </c>
      <c r="AV2878">
        <f t="shared" ca="1" si="1192"/>
        <v>0</v>
      </c>
      <c r="AW2878">
        <f t="shared" ca="1" si="1192"/>
        <v>1</v>
      </c>
      <c r="AX2878">
        <v>0</v>
      </c>
    </row>
    <row r="2879" spans="1:50">
      <c r="A2879" s="2">
        <v>41732</v>
      </c>
      <c r="B2879">
        <v>1879</v>
      </c>
      <c r="C2879">
        <v>21</v>
      </c>
      <c r="D2879">
        <f t="shared" ca="1" si="1183"/>
        <v>18.893460698225127</v>
      </c>
      <c r="E2879">
        <f t="shared" ca="1" si="1184"/>
        <v>2.1065393017748733</v>
      </c>
      <c r="F2879" t="str">
        <f t="shared" ca="1" si="1185"/>
        <v>medium</v>
      </c>
      <c r="G2879">
        <v>506</v>
      </c>
      <c r="H2879">
        <f t="shared" si="1186"/>
        <v>506</v>
      </c>
      <c r="I2879">
        <f t="shared" ca="1" si="1187"/>
        <v>1190.577174514126</v>
      </c>
      <c r="J2879">
        <f t="shared" ca="1" si="1188"/>
        <v>-684.577174514126</v>
      </c>
      <c r="K2879" t="str">
        <f t="shared" ca="1" si="1189"/>
        <v>low</v>
      </c>
      <c r="L2879">
        <v>6.6</v>
      </c>
      <c r="M2879" t="str">
        <f t="shared" si="1165"/>
        <v>medium</v>
      </c>
      <c r="N2879">
        <f t="shared" si="1171"/>
        <v>4</v>
      </c>
      <c r="O2879">
        <f t="shared" si="1172"/>
        <v>4</v>
      </c>
      <c r="P2879" t="str">
        <f t="shared" si="1173"/>
        <v>čtvrtek</v>
      </c>
      <c r="Q2879">
        <f t="shared" si="1193"/>
        <v>0</v>
      </c>
      <c r="R2879">
        <f t="shared" si="1193"/>
        <v>0</v>
      </c>
      <c r="S2879">
        <f t="shared" si="1193"/>
        <v>0</v>
      </c>
      <c r="T2879">
        <f t="shared" si="1193"/>
        <v>1</v>
      </c>
      <c r="U2879">
        <f t="shared" si="1193"/>
        <v>0</v>
      </c>
      <c r="V2879">
        <f t="shared" si="1193"/>
        <v>0</v>
      </c>
      <c r="W2879">
        <f t="shared" si="1193"/>
        <v>0</v>
      </c>
      <c r="X2879">
        <f t="shared" si="1193"/>
        <v>0</v>
      </c>
      <c r="Y2879">
        <f t="shared" si="1193"/>
        <v>0</v>
      </c>
      <c r="Z2879">
        <f t="shared" si="1193"/>
        <v>0</v>
      </c>
      <c r="AA2879">
        <f t="shared" si="1193"/>
        <v>0</v>
      </c>
      <c r="AB2879">
        <f t="shared" si="1193"/>
        <v>0</v>
      </c>
      <c r="AC2879">
        <f t="shared" si="1194"/>
        <v>0</v>
      </c>
      <c r="AD2879">
        <f t="shared" si="1194"/>
        <v>0</v>
      </c>
      <c r="AE2879">
        <f t="shared" si="1194"/>
        <v>0</v>
      </c>
      <c r="AF2879">
        <f t="shared" si="1194"/>
        <v>1</v>
      </c>
      <c r="AG2879">
        <f t="shared" si="1194"/>
        <v>0</v>
      </c>
      <c r="AH2879">
        <f t="shared" si="1194"/>
        <v>0</v>
      </c>
      <c r="AI2879">
        <f t="shared" si="1194"/>
        <v>0</v>
      </c>
      <c r="AJ2879">
        <f t="shared" ca="1" si="1174"/>
        <v>0</v>
      </c>
      <c r="AK2879">
        <f t="shared" ca="1" si="1175"/>
        <v>0</v>
      </c>
      <c r="AL2879">
        <f t="shared" ca="1" si="1176"/>
        <v>1</v>
      </c>
      <c r="AM2879">
        <f t="shared" ca="1" si="1177"/>
        <v>0</v>
      </c>
      <c r="AN2879">
        <f t="shared" ca="1" si="1178"/>
        <v>1</v>
      </c>
      <c r="AO2879">
        <f t="shared" ca="1" si="1179"/>
        <v>0</v>
      </c>
      <c r="AP2879">
        <f t="shared" ca="1" si="1180"/>
        <v>0</v>
      </c>
      <c r="AQ2879">
        <f t="shared" ca="1" si="1181"/>
        <v>1</v>
      </c>
      <c r="AR2879">
        <f t="shared" ca="1" si="1182"/>
        <v>0</v>
      </c>
      <c r="AS2879">
        <v>0</v>
      </c>
      <c r="AT2879">
        <v>0</v>
      </c>
      <c r="AU2879">
        <f t="shared" ca="1" si="1192"/>
        <v>0</v>
      </c>
      <c r="AV2879">
        <f t="shared" ca="1" si="1192"/>
        <v>1</v>
      </c>
      <c r="AW2879">
        <f t="shared" ca="1" si="1192"/>
        <v>0</v>
      </c>
      <c r="AX2879">
        <v>0</v>
      </c>
    </row>
    <row r="2880" spans="1:50">
      <c r="A2880" s="2">
        <v>41733</v>
      </c>
      <c r="B2880">
        <v>1880</v>
      </c>
      <c r="C2880">
        <v>18</v>
      </c>
      <c r="D2880">
        <f t="shared" ca="1" si="1183"/>
        <v>18.8935141687477</v>
      </c>
      <c r="E2880">
        <f t="shared" ca="1" si="1184"/>
        <v>-0.89351416874769996</v>
      </c>
      <c r="F2880" t="str">
        <f t="shared" ca="1" si="1185"/>
        <v>medium</v>
      </c>
      <c r="G2880">
        <v>917</v>
      </c>
      <c r="H2880">
        <f t="shared" si="1186"/>
        <v>917</v>
      </c>
      <c r="I2880">
        <f t="shared" ca="1" si="1187"/>
        <v>1190.6900371860825</v>
      </c>
      <c r="J2880">
        <f t="shared" ca="1" si="1188"/>
        <v>-273.69003718608246</v>
      </c>
      <c r="K2880" t="str">
        <f t="shared" ca="1" si="1189"/>
        <v>medium</v>
      </c>
      <c r="L2880">
        <v>19.399999999999999</v>
      </c>
      <c r="M2880" t="str">
        <f t="shared" si="1165"/>
        <v>high</v>
      </c>
      <c r="N2880">
        <f t="shared" si="1171"/>
        <v>4</v>
      </c>
      <c r="O2880">
        <f t="shared" si="1172"/>
        <v>5</v>
      </c>
      <c r="P2880" t="str">
        <f t="shared" si="1173"/>
        <v>pátek</v>
      </c>
      <c r="Q2880">
        <f t="shared" si="1193"/>
        <v>0</v>
      </c>
      <c r="R2880">
        <f t="shared" si="1193"/>
        <v>0</v>
      </c>
      <c r="S2880">
        <f t="shared" si="1193"/>
        <v>0</v>
      </c>
      <c r="T2880">
        <f t="shared" si="1193"/>
        <v>1</v>
      </c>
      <c r="U2880">
        <f t="shared" si="1193"/>
        <v>0</v>
      </c>
      <c r="V2880">
        <f t="shared" si="1193"/>
        <v>0</v>
      </c>
      <c r="W2880">
        <f t="shared" si="1193"/>
        <v>0</v>
      </c>
      <c r="X2880">
        <f t="shared" si="1193"/>
        <v>0</v>
      </c>
      <c r="Y2880">
        <f t="shared" si="1193"/>
        <v>0</v>
      </c>
      <c r="Z2880">
        <f t="shared" si="1193"/>
        <v>0</v>
      </c>
      <c r="AA2880">
        <f t="shared" si="1193"/>
        <v>0</v>
      </c>
      <c r="AB2880">
        <f t="shared" si="1193"/>
        <v>0</v>
      </c>
      <c r="AC2880">
        <f t="shared" si="1194"/>
        <v>0</v>
      </c>
      <c r="AD2880">
        <f t="shared" si="1194"/>
        <v>0</v>
      </c>
      <c r="AE2880">
        <f t="shared" si="1194"/>
        <v>0</v>
      </c>
      <c r="AF2880">
        <f t="shared" si="1194"/>
        <v>0</v>
      </c>
      <c r="AG2880">
        <f t="shared" si="1194"/>
        <v>1</v>
      </c>
      <c r="AH2880">
        <f t="shared" si="1194"/>
        <v>0</v>
      </c>
      <c r="AI2880">
        <f t="shared" si="1194"/>
        <v>0</v>
      </c>
      <c r="AJ2880">
        <f t="shared" ca="1" si="1174"/>
        <v>0</v>
      </c>
      <c r="AK2880">
        <f t="shared" ca="1" si="1175"/>
        <v>0</v>
      </c>
      <c r="AL2880">
        <f t="shared" ca="1" si="1176"/>
        <v>1</v>
      </c>
      <c r="AM2880">
        <f t="shared" ca="1" si="1177"/>
        <v>1</v>
      </c>
      <c r="AN2880">
        <f t="shared" ca="1" si="1178"/>
        <v>0</v>
      </c>
      <c r="AO2880">
        <f t="shared" ca="1" si="1179"/>
        <v>0</v>
      </c>
      <c r="AP2880">
        <f t="shared" ca="1" si="1180"/>
        <v>0</v>
      </c>
      <c r="AQ2880">
        <f t="shared" ca="1" si="1181"/>
        <v>0</v>
      </c>
      <c r="AR2880">
        <f t="shared" ca="1" si="1182"/>
        <v>1</v>
      </c>
      <c r="AS2880">
        <v>0</v>
      </c>
      <c r="AT2880">
        <v>0</v>
      </c>
      <c r="AU2880">
        <f t="shared" ca="1" si="1192"/>
        <v>0</v>
      </c>
      <c r="AV2880">
        <f t="shared" ca="1" si="1192"/>
        <v>1</v>
      </c>
      <c r="AW2880">
        <f t="shared" ca="1" si="1192"/>
        <v>0</v>
      </c>
      <c r="AX2880">
        <v>0</v>
      </c>
    </row>
    <row r="2881" spans="1:50">
      <c r="A2881" s="2">
        <v>41734</v>
      </c>
      <c r="B2881">
        <v>1881</v>
      </c>
      <c r="C2881">
        <v>5</v>
      </c>
      <c r="D2881">
        <f t="shared" ca="1" si="1183"/>
        <v>18.893566047815639</v>
      </c>
      <c r="E2881">
        <f t="shared" ca="1" si="1184"/>
        <v>-13.893566047815639</v>
      </c>
      <c r="F2881" t="str">
        <f t="shared" ca="1" si="1185"/>
        <v>low</v>
      </c>
      <c r="G2881">
        <v>27</v>
      </c>
      <c r="H2881">
        <f t="shared" si="1186"/>
        <v>27</v>
      </c>
      <c r="I2881">
        <f t="shared" ca="1" si="1187"/>
        <v>1190.8026915251869</v>
      </c>
      <c r="J2881">
        <f t="shared" ca="1" si="1188"/>
        <v>-1163.8026915251869</v>
      </c>
      <c r="K2881" t="str">
        <f t="shared" ca="1" si="1189"/>
        <v>low</v>
      </c>
      <c r="L2881">
        <v>7.7</v>
      </c>
      <c r="M2881" t="str">
        <f t="shared" si="1165"/>
        <v>medium</v>
      </c>
      <c r="N2881">
        <f t="shared" si="1171"/>
        <v>4</v>
      </c>
      <c r="O2881">
        <f t="shared" si="1172"/>
        <v>6</v>
      </c>
      <c r="P2881" t="str">
        <f t="shared" si="1173"/>
        <v>sobota</v>
      </c>
      <c r="Q2881">
        <f t="shared" ref="Q2881:AB2890" si="1195">VLOOKUP($N2881,$V$31:$AH$42,Q$592+1,0)</f>
        <v>0</v>
      </c>
      <c r="R2881">
        <f t="shared" si="1195"/>
        <v>0</v>
      </c>
      <c r="S2881">
        <f t="shared" si="1195"/>
        <v>0</v>
      </c>
      <c r="T2881">
        <f t="shared" si="1195"/>
        <v>1</v>
      </c>
      <c r="U2881">
        <f t="shared" si="1195"/>
        <v>0</v>
      </c>
      <c r="V2881">
        <f t="shared" si="1195"/>
        <v>0</v>
      </c>
      <c r="W2881">
        <f t="shared" si="1195"/>
        <v>0</v>
      </c>
      <c r="X2881">
        <f t="shared" si="1195"/>
        <v>0</v>
      </c>
      <c r="Y2881">
        <f t="shared" si="1195"/>
        <v>0</v>
      </c>
      <c r="Z2881">
        <f t="shared" si="1195"/>
        <v>0</v>
      </c>
      <c r="AA2881">
        <f t="shared" si="1195"/>
        <v>0</v>
      </c>
      <c r="AB2881">
        <f t="shared" si="1195"/>
        <v>0</v>
      </c>
      <c r="AC2881">
        <f t="shared" ref="AC2881:AI2890" si="1196">VLOOKUP($O2881,$V$74:$AC$80,AC$592+1,0)</f>
        <v>0</v>
      </c>
      <c r="AD2881">
        <f t="shared" si="1196"/>
        <v>0</v>
      </c>
      <c r="AE2881">
        <f t="shared" si="1196"/>
        <v>0</v>
      </c>
      <c r="AF2881">
        <f t="shared" si="1196"/>
        <v>0</v>
      </c>
      <c r="AG2881">
        <f t="shared" si="1196"/>
        <v>0</v>
      </c>
      <c r="AH2881">
        <f t="shared" si="1196"/>
        <v>1</v>
      </c>
      <c r="AI2881">
        <f t="shared" si="1196"/>
        <v>0</v>
      </c>
      <c r="AJ2881">
        <f t="shared" ca="1" si="1174"/>
        <v>0</v>
      </c>
      <c r="AK2881">
        <f t="shared" ca="1" si="1175"/>
        <v>0</v>
      </c>
      <c r="AL2881">
        <f t="shared" ca="1" si="1176"/>
        <v>1</v>
      </c>
      <c r="AM2881">
        <f t="shared" ca="1" si="1177"/>
        <v>0</v>
      </c>
      <c r="AN2881">
        <f t="shared" ca="1" si="1178"/>
        <v>1</v>
      </c>
      <c r="AO2881">
        <f t="shared" ca="1" si="1179"/>
        <v>0</v>
      </c>
      <c r="AP2881">
        <f t="shared" ca="1" si="1180"/>
        <v>0</v>
      </c>
      <c r="AQ2881">
        <f t="shared" ca="1" si="1181"/>
        <v>1</v>
      </c>
      <c r="AR2881">
        <f t="shared" ca="1" si="1182"/>
        <v>0</v>
      </c>
      <c r="AS2881">
        <v>0</v>
      </c>
      <c r="AT2881">
        <v>0</v>
      </c>
      <c r="AU2881">
        <f t="shared" ref="AU2881:AW2900" ca="1" si="1197">VLOOKUP(INDIRECT($AU$590&amp;ROW($A2881)),$F$17:$I$19,AU$592+1,0)</f>
        <v>1</v>
      </c>
      <c r="AV2881">
        <f t="shared" ca="1" si="1197"/>
        <v>0</v>
      </c>
      <c r="AW2881">
        <f t="shared" ca="1" si="1197"/>
        <v>0</v>
      </c>
      <c r="AX2881">
        <v>0</v>
      </c>
    </row>
    <row r="2882" spans="1:50">
      <c r="A2882" s="2">
        <v>41735</v>
      </c>
      <c r="B2882">
        <v>1882</v>
      </c>
      <c r="C2882">
        <v>21</v>
      </c>
      <c r="D2882">
        <f t="shared" ca="1" si="1183"/>
        <v>18.893616343147524</v>
      </c>
      <c r="E2882">
        <f t="shared" ca="1" si="1184"/>
        <v>2.1063836568524756</v>
      </c>
      <c r="F2882" t="str">
        <f t="shared" ca="1" si="1185"/>
        <v>medium</v>
      </c>
      <c r="G2882">
        <v>1915</v>
      </c>
      <c r="H2882">
        <f t="shared" si="1186"/>
        <v>1915</v>
      </c>
      <c r="I2882">
        <f t="shared" ca="1" si="1187"/>
        <v>1190.9151373800685</v>
      </c>
      <c r="J2882">
        <f t="shared" ca="1" si="1188"/>
        <v>724.08486261993153</v>
      </c>
      <c r="K2882" t="str">
        <f t="shared" ca="1" si="1189"/>
        <v>high</v>
      </c>
      <c r="L2882">
        <v>11.75</v>
      </c>
      <c r="M2882" t="str">
        <f t="shared" si="1165"/>
        <v>medium</v>
      </c>
      <c r="N2882">
        <f t="shared" si="1171"/>
        <v>4</v>
      </c>
      <c r="O2882">
        <f t="shared" si="1172"/>
        <v>7</v>
      </c>
      <c r="P2882" t="str">
        <f t="shared" si="1173"/>
        <v>neděle</v>
      </c>
      <c r="Q2882">
        <f t="shared" si="1195"/>
        <v>0</v>
      </c>
      <c r="R2882">
        <f t="shared" si="1195"/>
        <v>0</v>
      </c>
      <c r="S2882">
        <f t="shared" si="1195"/>
        <v>0</v>
      </c>
      <c r="T2882">
        <f t="shared" si="1195"/>
        <v>1</v>
      </c>
      <c r="U2882">
        <f t="shared" si="1195"/>
        <v>0</v>
      </c>
      <c r="V2882">
        <f t="shared" si="1195"/>
        <v>0</v>
      </c>
      <c r="W2882">
        <f t="shared" si="1195"/>
        <v>0</v>
      </c>
      <c r="X2882">
        <f t="shared" si="1195"/>
        <v>0</v>
      </c>
      <c r="Y2882">
        <f t="shared" si="1195"/>
        <v>0</v>
      </c>
      <c r="Z2882">
        <f t="shared" si="1195"/>
        <v>0</v>
      </c>
      <c r="AA2882">
        <f t="shared" si="1195"/>
        <v>0</v>
      </c>
      <c r="AB2882">
        <f t="shared" si="1195"/>
        <v>0</v>
      </c>
      <c r="AC2882">
        <f t="shared" si="1196"/>
        <v>0</v>
      </c>
      <c r="AD2882">
        <f t="shared" si="1196"/>
        <v>0</v>
      </c>
      <c r="AE2882">
        <f t="shared" si="1196"/>
        <v>0</v>
      </c>
      <c r="AF2882">
        <f t="shared" si="1196"/>
        <v>0</v>
      </c>
      <c r="AG2882">
        <f t="shared" si="1196"/>
        <v>0</v>
      </c>
      <c r="AH2882">
        <f t="shared" si="1196"/>
        <v>0</v>
      </c>
      <c r="AI2882">
        <f t="shared" si="1196"/>
        <v>1</v>
      </c>
      <c r="AJ2882">
        <f t="shared" ca="1" si="1174"/>
        <v>0</v>
      </c>
      <c r="AK2882">
        <f t="shared" ca="1" si="1175"/>
        <v>0</v>
      </c>
      <c r="AL2882">
        <f t="shared" ca="1" si="1176"/>
        <v>1</v>
      </c>
      <c r="AM2882">
        <f t="shared" ca="1" si="1177"/>
        <v>0</v>
      </c>
      <c r="AN2882">
        <f t="shared" ca="1" si="1178"/>
        <v>1</v>
      </c>
      <c r="AO2882">
        <f t="shared" ca="1" si="1179"/>
        <v>0</v>
      </c>
      <c r="AP2882">
        <f t="shared" ca="1" si="1180"/>
        <v>0</v>
      </c>
      <c r="AQ2882">
        <f t="shared" ca="1" si="1181"/>
        <v>1</v>
      </c>
      <c r="AR2882">
        <f t="shared" ca="1" si="1182"/>
        <v>0</v>
      </c>
      <c r="AS2882">
        <v>0</v>
      </c>
      <c r="AT2882">
        <v>0</v>
      </c>
      <c r="AU2882">
        <f t="shared" ca="1" si="1197"/>
        <v>0</v>
      </c>
      <c r="AV2882">
        <f t="shared" ca="1" si="1197"/>
        <v>1</v>
      </c>
      <c r="AW2882">
        <f t="shared" ca="1" si="1197"/>
        <v>0</v>
      </c>
      <c r="AX2882">
        <v>0</v>
      </c>
    </row>
    <row r="2883" spans="1:50">
      <c r="A2883" s="2">
        <v>41736</v>
      </c>
      <c r="B2883">
        <v>1883</v>
      </c>
      <c r="C2883">
        <v>21</v>
      </c>
      <c r="D2883">
        <f t="shared" ca="1" si="1183"/>
        <v>18.893665062461945</v>
      </c>
      <c r="E2883">
        <f t="shared" ca="1" si="1184"/>
        <v>2.1063349375380547</v>
      </c>
      <c r="F2883" t="str">
        <f t="shared" ca="1" si="1185"/>
        <v>medium</v>
      </c>
      <c r="G2883">
        <v>812</v>
      </c>
      <c r="H2883">
        <f t="shared" si="1186"/>
        <v>812</v>
      </c>
      <c r="I2883">
        <f t="shared" ca="1" si="1187"/>
        <v>1191.0273745993559</v>
      </c>
      <c r="J2883">
        <f t="shared" ca="1" si="1188"/>
        <v>-379.02737459935588</v>
      </c>
      <c r="K2883" t="str">
        <f t="shared" ca="1" si="1189"/>
        <v>low</v>
      </c>
      <c r="L2883">
        <v>4.4000000000000004</v>
      </c>
      <c r="M2883" t="str">
        <f t="shared" si="1165"/>
        <v>low</v>
      </c>
      <c r="N2883">
        <f t="shared" si="1171"/>
        <v>4</v>
      </c>
      <c r="O2883">
        <f t="shared" si="1172"/>
        <v>1</v>
      </c>
      <c r="P2883" t="str">
        <f t="shared" si="1173"/>
        <v>pondělí</v>
      </c>
      <c r="Q2883">
        <f t="shared" si="1195"/>
        <v>0</v>
      </c>
      <c r="R2883">
        <f t="shared" si="1195"/>
        <v>0</v>
      </c>
      <c r="S2883">
        <f t="shared" si="1195"/>
        <v>0</v>
      </c>
      <c r="T2883">
        <f t="shared" si="1195"/>
        <v>1</v>
      </c>
      <c r="U2883">
        <f t="shared" si="1195"/>
        <v>0</v>
      </c>
      <c r="V2883">
        <f t="shared" si="1195"/>
        <v>0</v>
      </c>
      <c r="W2883">
        <f t="shared" si="1195"/>
        <v>0</v>
      </c>
      <c r="X2883">
        <f t="shared" si="1195"/>
        <v>0</v>
      </c>
      <c r="Y2883">
        <f t="shared" si="1195"/>
        <v>0</v>
      </c>
      <c r="Z2883">
        <f t="shared" si="1195"/>
        <v>0</v>
      </c>
      <c r="AA2883">
        <f t="shared" si="1195"/>
        <v>0</v>
      </c>
      <c r="AB2883">
        <f t="shared" si="1195"/>
        <v>0</v>
      </c>
      <c r="AC2883">
        <f t="shared" si="1196"/>
        <v>1</v>
      </c>
      <c r="AD2883">
        <f t="shared" si="1196"/>
        <v>0</v>
      </c>
      <c r="AE2883">
        <f t="shared" si="1196"/>
        <v>0</v>
      </c>
      <c r="AF2883">
        <f t="shared" si="1196"/>
        <v>0</v>
      </c>
      <c r="AG2883">
        <f t="shared" si="1196"/>
        <v>0</v>
      </c>
      <c r="AH2883">
        <f t="shared" si="1196"/>
        <v>0</v>
      </c>
      <c r="AI2883">
        <f t="shared" si="1196"/>
        <v>0</v>
      </c>
      <c r="AJ2883">
        <f t="shared" ca="1" si="1174"/>
        <v>0</v>
      </c>
      <c r="AK2883">
        <f t="shared" ca="1" si="1175"/>
        <v>0</v>
      </c>
      <c r="AL2883">
        <f t="shared" ca="1" si="1176"/>
        <v>1</v>
      </c>
      <c r="AM2883">
        <f t="shared" ca="1" si="1177"/>
        <v>1</v>
      </c>
      <c r="AN2883">
        <f t="shared" ca="1" si="1178"/>
        <v>0</v>
      </c>
      <c r="AO2883">
        <f t="shared" ca="1" si="1179"/>
        <v>0</v>
      </c>
      <c r="AP2883">
        <f t="shared" ca="1" si="1180"/>
        <v>1</v>
      </c>
      <c r="AQ2883">
        <f t="shared" ca="1" si="1181"/>
        <v>0</v>
      </c>
      <c r="AR2883">
        <f t="shared" ca="1" si="1182"/>
        <v>0</v>
      </c>
      <c r="AS2883">
        <v>1</v>
      </c>
      <c r="AT2883">
        <v>0</v>
      </c>
      <c r="AU2883">
        <f t="shared" ca="1" si="1197"/>
        <v>0</v>
      </c>
      <c r="AV2883">
        <f t="shared" ca="1" si="1197"/>
        <v>1</v>
      </c>
      <c r="AW2883">
        <f t="shared" ca="1" si="1197"/>
        <v>0</v>
      </c>
      <c r="AX2883">
        <v>0</v>
      </c>
    </row>
    <row r="2884" spans="1:50">
      <c r="A2884" s="2">
        <v>41737</v>
      </c>
      <c r="B2884">
        <v>1884</v>
      </c>
      <c r="C2884">
        <v>22</v>
      </c>
      <c r="D2884">
        <f t="shared" ca="1" si="1183"/>
        <v>18.893712213477478</v>
      </c>
      <c r="E2884">
        <f t="shared" ca="1" si="1184"/>
        <v>3.1062877865225218</v>
      </c>
      <c r="F2884" t="str">
        <f t="shared" ca="1" si="1185"/>
        <v>high</v>
      </c>
      <c r="G2884">
        <v>521</v>
      </c>
      <c r="H2884">
        <f t="shared" si="1186"/>
        <v>521</v>
      </c>
      <c r="I2884">
        <f t="shared" ca="1" si="1187"/>
        <v>1191.1394030316783</v>
      </c>
      <c r="J2884">
        <f t="shared" ca="1" si="1188"/>
        <v>-670.13940303167828</v>
      </c>
      <c r="K2884" t="str">
        <f t="shared" ca="1" si="1189"/>
        <v>low</v>
      </c>
      <c r="L2884">
        <v>9.6999999999999993</v>
      </c>
      <c r="M2884" t="str">
        <f t="shared" si="1165"/>
        <v>medium</v>
      </c>
      <c r="N2884">
        <f t="shared" si="1171"/>
        <v>4</v>
      </c>
      <c r="O2884">
        <f t="shared" si="1172"/>
        <v>2</v>
      </c>
      <c r="P2884" t="str">
        <f t="shared" si="1173"/>
        <v>úterý</v>
      </c>
      <c r="Q2884">
        <f t="shared" si="1195"/>
        <v>0</v>
      </c>
      <c r="R2884">
        <f t="shared" si="1195"/>
        <v>0</v>
      </c>
      <c r="S2884">
        <f t="shared" si="1195"/>
        <v>0</v>
      </c>
      <c r="T2884">
        <f t="shared" si="1195"/>
        <v>1</v>
      </c>
      <c r="U2884">
        <f t="shared" si="1195"/>
        <v>0</v>
      </c>
      <c r="V2884">
        <f t="shared" si="1195"/>
        <v>0</v>
      </c>
      <c r="W2884">
        <f t="shared" si="1195"/>
        <v>0</v>
      </c>
      <c r="X2884">
        <f t="shared" si="1195"/>
        <v>0</v>
      </c>
      <c r="Y2884">
        <f t="shared" si="1195"/>
        <v>0</v>
      </c>
      <c r="Z2884">
        <f t="shared" si="1195"/>
        <v>0</v>
      </c>
      <c r="AA2884">
        <f t="shared" si="1195"/>
        <v>0</v>
      </c>
      <c r="AB2884">
        <f t="shared" si="1195"/>
        <v>0</v>
      </c>
      <c r="AC2884">
        <f t="shared" si="1196"/>
        <v>0</v>
      </c>
      <c r="AD2884">
        <f t="shared" si="1196"/>
        <v>1</v>
      </c>
      <c r="AE2884">
        <f t="shared" si="1196"/>
        <v>0</v>
      </c>
      <c r="AF2884">
        <f t="shared" si="1196"/>
        <v>0</v>
      </c>
      <c r="AG2884">
        <f t="shared" si="1196"/>
        <v>0</v>
      </c>
      <c r="AH2884">
        <f t="shared" si="1196"/>
        <v>0</v>
      </c>
      <c r="AI2884">
        <f t="shared" si="1196"/>
        <v>0</v>
      </c>
      <c r="AJ2884">
        <f t="shared" ca="1" si="1174"/>
        <v>0</v>
      </c>
      <c r="AK2884">
        <f t="shared" ca="1" si="1175"/>
        <v>0</v>
      </c>
      <c r="AL2884">
        <f t="shared" ca="1" si="1176"/>
        <v>1</v>
      </c>
      <c r="AM2884">
        <f t="shared" ca="1" si="1177"/>
        <v>0</v>
      </c>
      <c r="AN2884">
        <f t="shared" ca="1" si="1178"/>
        <v>1</v>
      </c>
      <c r="AO2884">
        <f t="shared" ca="1" si="1179"/>
        <v>0</v>
      </c>
      <c r="AP2884">
        <f t="shared" ca="1" si="1180"/>
        <v>0</v>
      </c>
      <c r="AQ2884">
        <f t="shared" ca="1" si="1181"/>
        <v>1</v>
      </c>
      <c r="AR2884">
        <f t="shared" ca="1" si="1182"/>
        <v>0</v>
      </c>
      <c r="AS2884">
        <v>0</v>
      </c>
      <c r="AT2884">
        <v>0</v>
      </c>
      <c r="AU2884">
        <f t="shared" ca="1" si="1197"/>
        <v>0</v>
      </c>
      <c r="AV2884">
        <f t="shared" ca="1" si="1197"/>
        <v>0</v>
      </c>
      <c r="AW2884">
        <f t="shared" ca="1" si="1197"/>
        <v>1</v>
      </c>
      <c r="AX2884">
        <v>0</v>
      </c>
    </row>
    <row r="2885" spans="1:50">
      <c r="A2885" s="2">
        <v>41738</v>
      </c>
      <c r="B2885">
        <v>1885</v>
      </c>
      <c r="C2885">
        <v>11</v>
      </c>
      <c r="D2885">
        <f t="shared" ca="1" si="1183"/>
        <v>18.893757803912692</v>
      </c>
      <c r="E2885">
        <f t="shared" ca="1" si="1184"/>
        <v>-7.8937578039126919</v>
      </c>
      <c r="F2885" t="str">
        <f t="shared" ca="1" si="1185"/>
        <v>low</v>
      </c>
      <c r="G2885">
        <v>729</v>
      </c>
      <c r="H2885">
        <f t="shared" si="1186"/>
        <v>729</v>
      </c>
      <c r="I2885">
        <f t="shared" ca="1" si="1187"/>
        <v>1191.2512225256648</v>
      </c>
      <c r="J2885">
        <f t="shared" ca="1" si="1188"/>
        <v>-462.25122252566484</v>
      </c>
      <c r="K2885" t="str">
        <f t="shared" ca="1" si="1189"/>
        <v>low</v>
      </c>
      <c r="L2885">
        <v>12.4</v>
      </c>
      <c r="M2885" t="str">
        <f t="shared" si="1165"/>
        <v>medium</v>
      </c>
      <c r="N2885">
        <f t="shared" si="1171"/>
        <v>4</v>
      </c>
      <c r="O2885">
        <f t="shared" si="1172"/>
        <v>3</v>
      </c>
      <c r="P2885" t="str">
        <f t="shared" si="1173"/>
        <v>středa</v>
      </c>
      <c r="Q2885">
        <f t="shared" si="1195"/>
        <v>0</v>
      </c>
      <c r="R2885">
        <f t="shared" si="1195"/>
        <v>0</v>
      </c>
      <c r="S2885">
        <f t="shared" si="1195"/>
        <v>0</v>
      </c>
      <c r="T2885">
        <f t="shared" si="1195"/>
        <v>1</v>
      </c>
      <c r="U2885">
        <f t="shared" si="1195"/>
        <v>0</v>
      </c>
      <c r="V2885">
        <f t="shared" si="1195"/>
        <v>0</v>
      </c>
      <c r="W2885">
        <f t="shared" si="1195"/>
        <v>0</v>
      </c>
      <c r="X2885">
        <f t="shared" si="1195"/>
        <v>0</v>
      </c>
      <c r="Y2885">
        <f t="shared" si="1195"/>
        <v>0</v>
      </c>
      <c r="Z2885">
        <f t="shared" si="1195"/>
        <v>0</v>
      </c>
      <c r="AA2885">
        <f t="shared" si="1195"/>
        <v>0</v>
      </c>
      <c r="AB2885">
        <f t="shared" si="1195"/>
        <v>0</v>
      </c>
      <c r="AC2885">
        <f t="shared" si="1196"/>
        <v>0</v>
      </c>
      <c r="AD2885">
        <f t="shared" si="1196"/>
        <v>0</v>
      </c>
      <c r="AE2885">
        <f t="shared" si="1196"/>
        <v>1</v>
      </c>
      <c r="AF2885">
        <f t="shared" si="1196"/>
        <v>0</v>
      </c>
      <c r="AG2885">
        <f t="shared" si="1196"/>
        <v>0</v>
      </c>
      <c r="AH2885">
        <f t="shared" si="1196"/>
        <v>0</v>
      </c>
      <c r="AI2885">
        <f t="shared" si="1196"/>
        <v>0</v>
      </c>
      <c r="AJ2885">
        <f t="shared" ca="1" si="1174"/>
        <v>0</v>
      </c>
      <c r="AK2885">
        <f t="shared" ca="1" si="1175"/>
        <v>1</v>
      </c>
      <c r="AL2885">
        <f t="shared" ca="1" si="1176"/>
        <v>0</v>
      </c>
      <c r="AM2885">
        <f t="shared" ca="1" si="1177"/>
        <v>0</v>
      </c>
      <c r="AN2885">
        <f t="shared" ca="1" si="1178"/>
        <v>1</v>
      </c>
      <c r="AO2885">
        <f t="shared" ca="1" si="1179"/>
        <v>0</v>
      </c>
      <c r="AP2885">
        <f t="shared" ca="1" si="1180"/>
        <v>0</v>
      </c>
      <c r="AQ2885">
        <f t="shared" ca="1" si="1181"/>
        <v>1</v>
      </c>
      <c r="AR2885">
        <f t="shared" ca="1" si="1182"/>
        <v>0</v>
      </c>
      <c r="AS2885">
        <v>1</v>
      </c>
      <c r="AT2885">
        <v>0</v>
      </c>
      <c r="AU2885">
        <f t="shared" ca="1" si="1197"/>
        <v>1</v>
      </c>
      <c r="AV2885">
        <f t="shared" ca="1" si="1197"/>
        <v>0</v>
      </c>
      <c r="AW2885">
        <f t="shared" ca="1" si="1197"/>
        <v>0</v>
      </c>
      <c r="AX2885">
        <v>0</v>
      </c>
    </row>
    <row r="2886" spans="1:50">
      <c r="A2886" s="2">
        <v>41739</v>
      </c>
      <c r="B2886">
        <v>1886</v>
      </c>
      <c r="C2886">
        <v>26</v>
      </c>
      <c r="D2886">
        <f t="shared" ca="1" si="1183"/>
        <v>18.893801841486173</v>
      </c>
      <c r="E2886">
        <f t="shared" ca="1" si="1184"/>
        <v>7.106198158513827</v>
      </c>
      <c r="F2886" t="str">
        <f t="shared" ca="1" si="1185"/>
        <v>high</v>
      </c>
      <c r="G2886">
        <v>1504</v>
      </c>
      <c r="H2886">
        <f t="shared" si="1186"/>
        <v>1504</v>
      </c>
      <c r="I2886">
        <f t="shared" ca="1" si="1187"/>
        <v>1191.362832929944</v>
      </c>
      <c r="J2886">
        <f t="shared" ca="1" si="1188"/>
        <v>312.63716707005597</v>
      </c>
      <c r="K2886" t="str">
        <f t="shared" ca="1" si="1189"/>
        <v>high</v>
      </c>
      <c r="L2886">
        <v>10.8</v>
      </c>
      <c r="M2886" t="str">
        <f t="shared" si="1165"/>
        <v>medium</v>
      </c>
      <c r="N2886">
        <f t="shared" si="1171"/>
        <v>4</v>
      </c>
      <c r="O2886">
        <f t="shared" si="1172"/>
        <v>4</v>
      </c>
      <c r="P2886" t="str">
        <f t="shared" si="1173"/>
        <v>čtvrtek</v>
      </c>
      <c r="Q2886">
        <f t="shared" si="1195"/>
        <v>0</v>
      </c>
      <c r="R2886">
        <f t="shared" si="1195"/>
        <v>0</v>
      </c>
      <c r="S2886">
        <f t="shared" si="1195"/>
        <v>0</v>
      </c>
      <c r="T2886">
        <f t="shared" si="1195"/>
        <v>1</v>
      </c>
      <c r="U2886">
        <f t="shared" si="1195"/>
        <v>0</v>
      </c>
      <c r="V2886">
        <f t="shared" si="1195"/>
        <v>0</v>
      </c>
      <c r="W2886">
        <f t="shared" si="1195"/>
        <v>0</v>
      </c>
      <c r="X2886">
        <f t="shared" si="1195"/>
        <v>0</v>
      </c>
      <c r="Y2886">
        <f t="shared" si="1195"/>
        <v>0</v>
      </c>
      <c r="Z2886">
        <f t="shared" si="1195"/>
        <v>0</v>
      </c>
      <c r="AA2886">
        <f t="shared" si="1195"/>
        <v>0</v>
      </c>
      <c r="AB2886">
        <f t="shared" si="1195"/>
        <v>0</v>
      </c>
      <c r="AC2886">
        <f t="shared" si="1196"/>
        <v>0</v>
      </c>
      <c r="AD2886">
        <f t="shared" si="1196"/>
        <v>0</v>
      </c>
      <c r="AE2886">
        <f t="shared" si="1196"/>
        <v>0</v>
      </c>
      <c r="AF2886">
        <f t="shared" si="1196"/>
        <v>1</v>
      </c>
      <c r="AG2886">
        <f t="shared" si="1196"/>
        <v>0</v>
      </c>
      <c r="AH2886">
        <f t="shared" si="1196"/>
        <v>0</v>
      </c>
      <c r="AI2886">
        <f t="shared" si="1196"/>
        <v>0</v>
      </c>
      <c r="AJ2886">
        <f t="shared" ca="1" si="1174"/>
        <v>0</v>
      </c>
      <c r="AK2886">
        <f t="shared" ca="1" si="1175"/>
        <v>0</v>
      </c>
      <c r="AL2886">
        <f t="shared" ca="1" si="1176"/>
        <v>1</v>
      </c>
      <c r="AM2886">
        <f t="shared" ca="1" si="1177"/>
        <v>0</v>
      </c>
      <c r="AN2886">
        <f t="shared" ca="1" si="1178"/>
        <v>1</v>
      </c>
      <c r="AO2886">
        <f t="shared" ca="1" si="1179"/>
        <v>0</v>
      </c>
      <c r="AP2886">
        <f t="shared" ca="1" si="1180"/>
        <v>0</v>
      </c>
      <c r="AQ2886">
        <f t="shared" ca="1" si="1181"/>
        <v>1</v>
      </c>
      <c r="AR2886">
        <f t="shared" ca="1" si="1182"/>
        <v>0</v>
      </c>
      <c r="AS2886">
        <v>0</v>
      </c>
      <c r="AT2886">
        <v>0</v>
      </c>
      <c r="AU2886">
        <f t="shared" ca="1" si="1197"/>
        <v>0</v>
      </c>
      <c r="AV2886">
        <f t="shared" ca="1" si="1197"/>
        <v>0</v>
      </c>
      <c r="AW2886">
        <f t="shared" ca="1" si="1197"/>
        <v>1</v>
      </c>
      <c r="AX2886">
        <v>0</v>
      </c>
    </row>
    <row r="2887" spans="1:50">
      <c r="A2887" s="2">
        <v>41740</v>
      </c>
      <c r="B2887">
        <v>1887</v>
      </c>
      <c r="C2887">
        <v>19</v>
      </c>
      <c r="D2887">
        <f t="shared" ca="1" si="1183"/>
        <v>18.893844333916505</v>
      </c>
      <c r="E2887">
        <f t="shared" ca="1" si="1184"/>
        <v>0.10615566608349525</v>
      </c>
      <c r="F2887" t="str">
        <f t="shared" ca="1" si="1185"/>
        <v>medium</v>
      </c>
      <c r="G2887">
        <v>1784</v>
      </c>
      <c r="H2887">
        <f t="shared" si="1186"/>
        <v>1784</v>
      </c>
      <c r="I2887">
        <f t="shared" ca="1" si="1187"/>
        <v>1191.4742340931452</v>
      </c>
      <c r="J2887">
        <f t="shared" ca="1" si="1188"/>
        <v>592.52576590685476</v>
      </c>
      <c r="K2887" t="str">
        <f t="shared" ca="1" si="1189"/>
        <v>high</v>
      </c>
      <c r="L2887">
        <v>7.65</v>
      </c>
      <c r="M2887" t="str">
        <f t="shared" si="1165"/>
        <v>medium</v>
      </c>
      <c r="N2887">
        <f t="shared" si="1171"/>
        <v>4</v>
      </c>
      <c r="O2887">
        <f t="shared" si="1172"/>
        <v>5</v>
      </c>
      <c r="P2887" t="str">
        <f t="shared" si="1173"/>
        <v>pátek</v>
      </c>
      <c r="Q2887">
        <f t="shared" si="1195"/>
        <v>0</v>
      </c>
      <c r="R2887">
        <f t="shared" si="1195"/>
        <v>0</v>
      </c>
      <c r="S2887">
        <f t="shared" si="1195"/>
        <v>0</v>
      </c>
      <c r="T2887">
        <f t="shared" si="1195"/>
        <v>1</v>
      </c>
      <c r="U2887">
        <f t="shared" si="1195"/>
        <v>0</v>
      </c>
      <c r="V2887">
        <f t="shared" si="1195"/>
        <v>0</v>
      </c>
      <c r="W2887">
        <f t="shared" si="1195"/>
        <v>0</v>
      </c>
      <c r="X2887">
        <f t="shared" si="1195"/>
        <v>0</v>
      </c>
      <c r="Y2887">
        <f t="shared" si="1195"/>
        <v>0</v>
      </c>
      <c r="Z2887">
        <f t="shared" si="1195"/>
        <v>0</v>
      </c>
      <c r="AA2887">
        <f t="shared" si="1195"/>
        <v>0</v>
      </c>
      <c r="AB2887">
        <f t="shared" si="1195"/>
        <v>0</v>
      </c>
      <c r="AC2887">
        <f t="shared" si="1196"/>
        <v>0</v>
      </c>
      <c r="AD2887">
        <f t="shared" si="1196"/>
        <v>0</v>
      </c>
      <c r="AE2887">
        <f t="shared" si="1196"/>
        <v>0</v>
      </c>
      <c r="AF2887">
        <f t="shared" si="1196"/>
        <v>0</v>
      </c>
      <c r="AG2887">
        <f t="shared" si="1196"/>
        <v>1</v>
      </c>
      <c r="AH2887">
        <f t="shared" si="1196"/>
        <v>0</v>
      </c>
      <c r="AI2887">
        <f t="shared" si="1196"/>
        <v>0</v>
      </c>
      <c r="AJ2887">
        <f t="shared" ca="1" si="1174"/>
        <v>0</v>
      </c>
      <c r="AK2887">
        <f t="shared" ca="1" si="1175"/>
        <v>0</v>
      </c>
      <c r="AL2887">
        <f t="shared" ca="1" si="1176"/>
        <v>1</v>
      </c>
      <c r="AM2887">
        <f t="shared" ca="1" si="1177"/>
        <v>0</v>
      </c>
      <c r="AN2887">
        <f t="shared" ca="1" si="1178"/>
        <v>1</v>
      </c>
      <c r="AO2887">
        <f t="shared" ca="1" si="1179"/>
        <v>0</v>
      </c>
      <c r="AP2887">
        <f t="shared" ca="1" si="1180"/>
        <v>0</v>
      </c>
      <c r="AQ2887">
        <f t="shared" ca="1" si="1181"/>
        <v>1</v>
      </c>
      <c r="AR2887">
        <f t="shared" ca="1" si="1182"/>
        <v>0</v>
      </c>
      <c r="AS2887">
        <v>1</v>
      </c>
      <c r="AT2887">
        <v>0</v>
      </c>
      <c r="AU2887">
        <f t="shared" ca="1" si="1197"/>
        <v>0</v>
      </c>
      <c r="AV2887">
        <f t="shared" ca="1" si="1197"/>
        <v>1</v>
      </c>
      <c r="AW2887">
        <f t="shared" ca="1" si="1197"/>
        <v>0</v>
      </c>
      <c r="AX2887">
        <v>0</v>
      </c>
    </row>
    <row r="2888" spans="1:50">
      <c r="A2888" s="2">
        <v>41741</v>
      </c>
      <c r="B2888">
        <v>1888</v>
      </c>
      <c r="C2888">
        <v>17</v>
      </c>
      <c r="D2888">
        <f t="shared" ca="1" si="1183"/>
        <v>18.893885288922267</v>
      </c>
      <c r="E2888">
        <f t="shared" ca="1" si="1184"/>
        <v>-1.8938852889222666</v>
      </c>
      <c r="F2888" t="str">
        <f t="shared" ca="1" si="1185"/>
        <v>medium</v>
      </c>
      <c r="G2888">
        <v>819</v>
      </c>
      <c r="H2888">
        <f t="shared" si="1186"/>
        <v>819</v>
      </c>
      <c r="I2888">
        <f t="shared" ca="1" si="1187"/>
        <v>1191.5854258638974</v>
      </c>
      <c r="J2888">
        <f t="shared" ca="1" si="1188"/>
        <v>-372.5854258638974</v>
      </c>
      <c r="K2888" t="str">
        <f t="shared" ca="1" si="1189"/>
        <v>low</v>
      </c>
      <c r="L2888">
        <v>16.2</v>
      </c>
      <c r="M2888" t="str">
        <f t="shared" si="1165"/>
        <v>high</v>
      </c>
      <c r="N2888">
        <f t="shared" si="1171"/>
        <v>4</v>
      </c>
      <c r="O2888">
        <f t="shared" si="1172"/>
        <v>6</v>
      </c>
      <c r="P2888" t="str">
        <f t="shared" si="1173"/>
        <v>sobota</v>
      </c>
      <c r="Q2888">
        <f t="shared" si="1195"/>
        <v>0</v>
      </c>
      <c r="R2888">
        <f t="shared" si="1195"/>
        <v>0</v>
      </c>
      <c r="S2888">
        <f t="shared" si="1195"/>
        <v>0</v>
      </c>
      <c r="T2888">
        <f t="shared" si="1195"/>
        <v>1</v>
      </c>
      <c r="U2888">
        <f t="shared" si="1195"/>
        <v>0</v>
      </c>
      <c r="V2888">
        <f t="shared" si="1195"/>
        <v>0</v>
      </c>
      <c r="W2888">
        <f t="shared" si="1195"/>
        <v>0</v>
      </c>
      <c r="X2888">
        <f t="shared" si="1195"/>
        <v>0</v>
      </c>
      <c r="Y2888">
        <f t="shared" si="1195"/>
        <v>0</v>
      </c>
      <c r="Z2888">
        <f t="shared" si="1195"/>
        <v>0</v>
      </c>
      <c r="AA2888">
        <f t="shared" si="1195"/>
        <v>0</v>
      </c>
      <c r="AB2888">
        <f t="shared" si="1195"/>
        <v>0</v>
      </c>
      <c r="AC2888">
        <f t="shared" si="1196"/>
        <v>0</v>
      </c>
      <c r="AD2888">
        <f t="shared" si="1196"/>
        <v>0</v>
      </c>
      <c r="AE2888">
        <f t="shared" si="1196"/>
        <v>0</v>
      </c>
      <c r="AF2888">
        <f t="shared" si="1196"/>
        <v>0</v>
      </c>
      <c r="AG2888">
        <f t="shared" si="1196"/>
        <v>0</v>
      </c>
      <c r="AH2888">
        <f t="shared" si="1196"/>
        <v>1</v>
      </c>
      <c r="AI2888">
        <f t="shared" si="1196"/>
        <v>0</v>
      </c>
      <c r="AJ2888">
        <f t="shared" ca="1" si="1174"/>
        <v>0</v>
      </c>
      <c r="AK2888">
        <f t="shared" ca="1" si="1175"/>
        <v>0</v>
      </c>
      <c r="AL2888">
        <f t="shared" ca="1" si="1176"/>
        <v>1</v>
      </c>
      <c r="AM2888">
        <f t="shared" ca="1" si="1177"/>
        <v>0</v>
      </c>
      <c r="AN2888">
        <f t="shared" ca="1" si="1178"/>
        <v>0</v>
      </c>
      <c r="AO2888">
        <f t="shared" ca="1" si="1179"/>
        <v>1</v>
      </c>
      <c r="AP2888">
        <f t="shared" ca="1" si="1180"/>
        <v>0</v>
      </c>
      <c r="AQ2888">
        <f t="shared" ca="1" si="1181"/>
        <v>0</v>
      </c>
      <c r="AR2888">
        <f t="shared" ca="1" si="1182"/>
        <v>1</v>
      </c>
      <c r="AS2888">
        <v>0</v>
      </c>
      <c r="AT2888">
        <v>0</v>
      </c>
      <c r="AU2888">
        <f t="shared" ca="1" si="1197"/>
        <v>0</v>
      </c>
      <c r="AV2888">
        <f t="shared" ca="1" si="1197"/>
        <v>1</v>
      </c>
      <c r="AW2888">
        <f t="shared" ca="1" si="1197"/>
        <v>0</v>
      </c>
      <c r="AX2888">
        <v>0</v>
      </c>
    </row>
    <row r="2889" spans="1:50">
      <c r="A2889" s="2">
        <v>41742</v>
      </c>
      <c r="B2889">
        <v>1889</v>
      </c>
      <c r="C2889">
        <v>12</v>
      </c>
      <c r="D2889">
        <f t="shared" ca="1" si="1183"/>
        <v>18.893924714222024</v>
      </c>
      <c r="E2889">
        <f t="shared" ca="1" si="1184"/>
        <v>-6.8939247142220239</v>
      </c>
      <c r="F2889" t="str">
        <f t="shared" ca="1" si="1185"/>
        <v>low</v>
      </c>
      <c r="G2889">
        <v>399</v>
      </c>
      <c r="H2889">
        <f t="shared" si="1186"/>
        <v>399</v>
      </c>
      <c r="I2889">
        <f t="shared" ca="1" si="1187"/>
        <v>1191.6964080908292</v>
      </c>
      <c r="J2889">
        <f t="shared" ca="1" si="1188"/>
        <v>-792.69640809082921</v>
      </c>
      <c r="K2889" t="str">
        <f t="shared" ca="1" si="1189"/>
        <v>low</v>
      </c>
      <c r="L2889">
        <v>8.9</v>
      </c>
      <c r="M2889" t="str">
        <f t="shared" si="1165"/>
        <v>medium</v>
      </c>
      <c r="N2889">
        <f t="shared" si="1171"/>
        <v>4</v>
      </c>
      <c r="O2889">
        <f t="shared" si="1172"/>
        <v>7</v>
      </c>
      <c r="P2889" t="str">
        <f t="shared" si="1173"/>
        <v>neděle</v>
      </c>
      <c r="Q2889">
        <f t="shared" si="1195"/>
        <v>0</v>
      </c>
      <c r="R2889">
        <f t="shared" si="1195"/>
        <v>0</v>
      </c>
      <c r="S2889">
        <f t="shared" si="1195"/>
        <v>0</v>
      </c>
      <c r="T2889">
        <f t="shared" si="1195"/>
        <v>1</v>
      </c>
      <c r="U2889">
        <f t="shared" si="1195"/>
        <v>0</v>
      </c>
      <c r="V2889">
        <f t="shared" si="1195"/>
        <v>0</v>
      </c>
      <c r="W2889">
        <f t="shared" si="1195"/>
        <v>0</v>
      </c>
      <c r="X2889">
        <f t="shared" si="1195"/>
        <v>0</v>
      </c>
      <c r="Y2889">
        <f t="shared" si="1195"/>
        <v>0</v>
      </c>
      <c r="Z2889">
        <f t="shared" si="1195"/>
        <v>0</v>
      </c>
      <c r="AA2889">
        <f t="shared" si="1195"/>
        <v>0</v>
      </c>
      <c r="AB2889">
        <f t="shared" si="1195"/>
        <v>0</v>
      </c>
      <c r="AC2889">
        <f t="shared" si="1196"/>
        <v>0</v>
      </c>
      <c r="AD2889">
        <f t="shared" si="1196"/>
        <v>0</v>
      </c>
      <c r="AE2889">
        <f t="shared" si="1196"/>
        <v>0</v>
      </c>
      <c r="AF2889">
        <f t="shared" si="1196"/>
        <v>0</v>
      </c>
      <c r="AG2889">
        <f t="shared" si="1196"/>
        <v>0</v>
      </c>
      <c r="AH2889">
        <f t="shared" si="1196"/>
        <v>0</v>
      </c>
      <c r="AI2889">
        <f t="shared" si="1196"/>
        <v>1</v>
      </c>
      <c r="AJ2889">
        <f t="shared" ca="1" si="1174"/>
        <v>0</v>
      </c>
      <c r="AK2889">
        <f t="shared" ca="1" si="1175"/>
        <v>0</v>
      </c>
      <c r="AL2889">
        <f t="shared" ca="1" si="1176"/>
        <v>1</v>
      </c>
      <c r="AM2889">
        <f t="shared" ca="1" si="1177"/>
        <v>0</v>
      </c>
      <c r="AN2889">
        <f t="shared" ca="1" si="1178"/>
        <v>1</v>
      </c>
      <c r="AO2889">
        <f t="shared" ca="1" si="1179"/>
        <v>0</v>
      </c>
      <c r="AP2889">
        <f t="shared" ca="1" si="1180"/>
        <v>0</v>
      </c>
      <c r="AQ2889">
        <f t="shared" ca="1" si="1181"/>
        <v>1</v>
      </c>
      <c r="AR2889">
        <f t="shared" ca="1" si="1182"/>
        <v>0</v>
      </c>
      <c r="AS2889">
        <v>0</v>
      </c>
      <c r="AT2889">
        <v>0</v>
      </c>
      <c r="AU2889">
        <f t="shared" ca="1" si="1197"/>
        <v>1</v>
      </c>
      <c r="AV2889">
        <f t="shared" ca="1" si="1197"/>
        <v>0</v>
      </c>
      <c r="AW2889">
        <f t="shared" ca="1" si="1197"/>
        <v>0</v>
      </c>
      <c r="AX2889">
        <v>0</v>
      </c>
    </row>
    <row r="2890" spans="1:50">
      <c r="A2890" s="2">
        <v>41743</v>
      </c>
      <c r="B2890">
        <v>1890</v>
      </c>
      <c r="C2890">
        <v>21</v>
      </c>
      <c r="D2890">
        <f t="shared" ca="1" si="1183"/>
        <v>18.893962617534367</v>
      </c>
      <c r="E2890">
        <f t="shared" ca="1" si="1184"/>
        <v>2.1060373824656331</v>
      </c>
      <c r="F2890" t="str">
        <f t="shared" ca="1" si="1185"/>
        <v>medium</v>
      </c>
      <c r="G2890">
        <v>1964</v>
      </c>
      <c r="H2890">
        <f t="shared" si="1186"/>
        <v>1964</v>
      </c>
      <c r="I2890">
        <f t="shared" ca="1" si="1187"/>
        <v>1191.8071806225698</v>
      </c>
      <c r="J2890">
        <f t="shared" ca="1" si="1188"/>
        <v>772.19281937743017</v>
      </c>
      <c r="K2890" t="str">
        <f t="shared" ca="1" si="1189"/>
        <v>high</v>
      </c>
      <c r="L2890">
        <v>13.4</v>
      </c>
      <c r="M2890" t="str">
        <f t="shared" si="1165"/>
        <v>medium</v>
      </c>
      <c r="N2890">
        <f t="shared" si="1171"/>
        <v>4</v>
      </c>
      <c r="O2890">
        <f t="shared" si="1172"/>
        <v>1</v>
      </c>
      <c r="P2890" t="str">
        <f t="shared" si="1173"/>
        <v>pondělí</v>
      </c>
      <c r="Q2890">
        <f t="shared" si="1195"/>
        <v>0</v>
      </c>
      <c r="R2890">
        <f t="shared" si="1195"/>
        <v>0</v>
      </c>
      <c r="S2890">
        <f t="shared" si="1195"/>
        <v>0</v>
      </c>
      <c r="T2890">
        <f t="shared" si="1195"/>
        <v>1</v>
      </c>
      <c r="U2890">
        <f t="shared" si="1195"/>
        <v>0</v>
      </c>
      <c r="V2890">
        <f t="shared" si="1195"/>
        <v>0</v>
      </c>
      <c r="W2890">
        <f t="shared" si="1195"/>
        <v>0</v>
      </c>
      <c r="X2890">
        <f t="shared" si="1195"/>
        <v>0</v>
      </c>
      <c r="Y2890">
        <f t="shared" si="1195"/>
        <v>0</v>
      </c>
      <c r="Z2890">
        <f t="shared" si="1195"/>
        <v>0</v>
      </c>
      <c r="AA2890">
        <f t="shared" si="1195"/>
        <v>0</v>
      </c>
      <c r="AB2890">
        <f t="shared" si="1195"/>
        <v>0</v>
      </c>
      <c r="AC2890">
        <f t="shared" si="1196"/>
        <v>1</v>
      </c>
      <c r="AD2890">
        <f t="shared" si="1196"/>
        <v>0</v>
      </c>
      <c r="AE2890">
        <f t="shared" si="1196"/>
        <v>0</v>
      </c>
      <c r="AF2890">
        <f t="shared" si="1196"/>
        <v>0</v>
      </c>
      <c r="AG2890">
        <f t="shared" si="1196"/>
        <v>0</v>
      </c>
      <c r="AH2890">
        <f t="shared" si="1196"/>
        <v>0</v>
      </c>
      <c r="AI2890">
        <f t="shared" si="1196"/>
        <v>0</v>
      </c>
      <c r="AJ2890">
        <f t="shared" ca="1" si="1174"/>
        <v>0</v>
      </c>
      <c r="AK2890">
        <f t="shared" ca="1" si="1175"/>
        <v>0</v>
      </c>
      <c r="AL2890">
        <f t="shared" ca="1" si="1176"/>
        <v>1</v>
      </c>
      <c r="AM2890">
        <f t="shared" ca="1" si="1177"/>
        <v>0</v>
      </c>
      <c r="AN2890">
        <f t="shared" ca="1" si="1178"/>
        <v>1</v>
      </c>
      <c r="AO2890">
        <f t="shared" ca="1" si="1179"/>
        <v>0</v>
      </c>
      <c r="AP2890">
        <f t="shared" ca="1" si="1180"/>
        <v>0</v>
      </c>
      <c r="AQ2890">
        <f t="shared" ca="1" si="1181"/>
        <v>1</v>
      </c>
      <c r="AR2890">
        <f t="shared" ca="1" si="1182"/>
        <v>0</v>
      </c>
      <c r="AS2890">
        <v>0</v>
      </c>
      <c r="AT2890">
        <v>0</v>
      </c>
      <c r="AU2890">
        <f t="shared" ca="1" si="1197"/>
        <v>0</v>
      </c>
      <c r="AV2890">
        <f t="shared" ca="1" si="1197"/>
        <v>1</v>
      </c>
      <c r="AW2890">
        <f t="shared" ca="1" si="1197"/>
        <v>0</v>
      </c>
      <c r="AX2890">
        <v>0</v>
      </c>
    </row>
    <row r="2891" spans="1:50">
      <c r="A2891" s="2">
        <v>41744</v>
      </c>
      <c r="B2891">
        <v>1891</v>
      </c>
      <c r="C2891">
        <v>13</v>
      </c>
      <c r="D2891">
        <f t="shared" ca="1" si="1183"/>
        <v>18.893999006577879</v>
      </c>
      <c r="E2891">
        <f t="shared" ca="1" si="1184"/>
        <v>-5.8939990065778787</v>
      </c>
      <c r="F2891" t="str">
        <f t="shared" ca="1" si="1185"/>
        <v>low</v>
      </c>
      <c r="G2891">
        <v>670</v>
      </c>
      <c r="H2891">
        <f t="shared" si="1186"/>
        <v>670</v>
      </c>
      <c r="I2891">
        <f t="shared" ca="1" si="1187"/>
        <v>1191.917743307748</v>
      </c>
      <c r="J2891">
        <f t="shared" ca="1" si="1188"/>
        <v>-521.91774330774797</v>
      </c>
      <c r="K2891" t="str">
        <f t="shared" ca="1" si="1189"/>
        <v>low</v>
      </c>
      <c r="L2891">
        <v>5.75</v>
      </c>
      <c r="M2891" t="str">
        <f t="shared" si="1165"/>
        <v>medium</v>
      </c>
      <c r="N2891">
        <f t="shared" si="1171"/>
        <v>4</v>
      </c>
      <c r="O2891">
        <f t="shared" si="1172"/>
        <v>2</v>
      </c>
      <c r="P2891" t="str">
        <f t="shared" si="1173"/>
        <v>úterý</v>
      </c>
      <c r="Q2891">
        <f t="shared" ref="Q2891:AB2900" si="1198">VLOOKUP($N2891,$V$31:$AH$42,Q$592+1,0)</f>
        <v>0</v>
      </c>
      <c r="R2891">
        <f t="shared" si="1198"/>
        <v>0</v>
      </c>
      <c r="S2891">
        <f t="shared" si="1198"/>
        <v>0</v>
      </c>
      <c r="T2891">
        <f t="shared" si="1198"/>
        <v>1</v>
      </c>
      <c r="U2891">
        <f t="shared" si="1198"/>
        <v>0</v>
      </c>
      <c r="V2891">
        <f t="shared" si="1198"/>
        <v>0</v>
      </c>
      <c r="W2891">
        <f t="shared" si="1198"/>
        <v>0</v>
      </c>
      <c r="X2891">
        <f t="shared" si="1198"/>
        <v>0</v>
      </c>
      <c r="Y2891">
        <f t="shared" si="1198"/>
        <v>0</v>
      </c>
      <c r="Z2891">
        <f t="shared" si="1198"/>
        <v>0</v>
      </c>
      <c r="AA2891">
        <f t="shared" si="1198"/>
        <v>0</v>
      </c>
      <c r="AB2891">
        <f t="shared" si="1198"/>
        <v>0</v>
      </c>
      <c r="AC2891">
        <f t="shared" ref="AC2891:AI2900" si="1199">VLOOKUP($O2891,$V$74:$AC$80,AC$592+1,0)</f>
        <v>0</v>
      </c>
      <c r="AD2891">
        <f t="shared" si="1199"/>
        <v>1</v>
      </c>
      <c r="AE2891">
        <f t="shared" si="1199"/>
        <v>0</v>
      </c>
      <c r="AF2891">
        <f t="shared" si="1199"/>
        <v>0</v>
      </c>
      <c r="AG2891">
        <f t="shared" si="1199"/>
        <v>0</v>
      </c>
      <c r="AH2891">
        <f t="shared" si="1199"/>
        <v>0</v>
      </c>
      <c r="AI2891">
        <f t="shared" si="1199"/>
        <v>0</v>
      </c>
      <c r="AJ2891">
        <f t="shared" ca="1" si="1174"/>
        <v>0</v>
      </c>
      <c r="AK2891">
        <f t="shared" ca="1" si="1175"/>
        <v>0</v>
      </c>
      <c r="AL2891">
        <f t="shared" ca="1" si="1176"/>
        <v>1</v>
      </c>
      <c r="AM2891">
        <f t="shared" ca="1" si="1177"/>
        <v>0</v>
      </c>
      <c r="AN2891">
        <f t="shared" ca="1" si="1178"/>
        <v>1</v>
      </c>
      <c r="AO2891">
        <f t="shared" ca="1" si="1179"/>
        <v>0</v>
      </c>
      <c r="AP2891">
        <f t="shared" ca="1" si="1180"/>
        <v>0</v>
      </c>
      <c r="AQ2891">
        <f t="shared" ca="1" si="1181"/>
        <v>1</v>
      </c>
      <c r="AR2891">
        <f t="shared" ca="1" si="1182"/>
        <v>0</v>
      </c>
      <c r="AS2891">
        <v>1</v>
      </c>
      <c r="AT2891">
        <v>0</v>
      </c>
      <c r="AU2891">
        <f t="shared" ca="1" si="1197"/>
        <v>1</v>
      </c>
      <c r="AV2891">
        <f t="shared" ca="1" si="1197"/>
        <v>0</v>
      </c>
      <c r="AW2891">
        <f t="shared" ca="1" si="1197"/>
        <v>0</v>
      </c>
      <c r="AX2891">
        <v>0</v>
      </c>
    </row>
    <row r="2892" spans="1:50">
      <c r="A2892" s="2">
        <v>41745</v>
      </c>
      <c r="B2892">
        <v>1892</v>
      </c>
      <c r="C2892">
        <v>21</v>
      </c>
      <c r="D2892">
        <f t="shared" ca="1" si="1183"/>
        <v>18.894033889071132</v>
      </c>
      <c r="E2892">
        <f t="shared" ca="1" si="1184"/>
        <v>2.1059661109288683</v>
      </c>
      <c r="F2892" t="str">
        <f t="shared" ca="1" si="1185"/>
        <v>medium</v>
      </c>
      <c r="G2892">
        <v>1144</v>
      </c>
      <c r="H2892">
        <f t="shared" si="1186"/>
        <v>1144</v>
      </c>
      <c r="I2892">
        <f t="shared" ca="1" si="1187"/>
        <v>1192.0280959949932</v>
      </c>
      <c r="J2892">
        <f t="shared" ca="1" si="1188"/>
        <v>-48.028095994993237</v>
      </c>
      <c r="K2892" t="str">
        <f t="shared" ca="1" si="1189"/>
        <v>medium</v>
      </c>
      <c r="L2892">
        <v>11.4</v>
      </c>
      <c r="M2892" t="str">
        <f t="shared" si="1165"/>
        <v>medium</v>
      </c>
      <c r="N2892">
        <f t="shared" si="1171"/>
        <v>4</v>
      </c>
      <c r="O2892">
        <f t="shared" si="1172"/>
        <v>3</v>
      </c>
      <c r="P2892" t="str">
        <f t="shared" si="1173"/>
        <v>středa</v>
      </c>
      <c r="Q2892">
        <f t="shared" si="1198"/>
        <v>0</v>
      </c>
      <c r="R2892">
        <f t="shared" si="1198"/>
        <v>0</v>
      </c>
      <c r="S2892">
        <f t="shared" si="1198"/>
        <v>0</v>
      </c>
      <c r="T2892">
        <f t="shared" si="1198"/>
        <v>1</v>
      </c>
      <c r="U2892">
        <f t="shared" si="1198"/>
        <v>0</v>
      </c>
      <c r="V2892">
        <f t="shared" si="1198"/>
        <v>0</v>
      </c>
      <c r="W2892">
        <f t="shared" si="1198"/>
        <v>0</v>
      </c>
      <c r="X2892">
        <f t="shared" si="1198"/>
        <v>0</v>
      </c>
      <c r="Y2892">
        <f t="shared" si="1198"/>
        <v>0</v>
      </c>
      <c r="Z2892">
        <f t="shared" si="1198"/>
        <v>0</v>
      </c>
      <c r="AA2892">
        <f t="shared" si="1198"/>
        <v>0</v>
      </c>
      <c r="AB2892">
        <f t="shared" si="1198"/>
        <v>0</v>
      </c>
      <c r="AC2892">
        <f t="shared" si="1199"/>
        <v>0</v>
      </c>
      <c r="AD2892">
        <f t="shared" si="1199"/>
        <v>0</v>
      </c>
      <c r="AE2892">
        <f t="shared" si="1199"/>
        <v>1</v>
      </c>
      <c r="AF2892">
        <f t="shared" si="1199"/>
        <v>0</v>
      </c>
      <c r="AG2892">
        <f t="shared" si="1199"/>
        <v>0</v>
      </c>
      <c r="AH2892">
        <f t="shared" si="1199"/>
        <v>0</v>
      </c>
      <c r="AI2892">
        <f t="shared" si="1199"/>
        <v>0</v>
      </c>
      <c r="AJ2892">
        <f t="shared" ca="1" si="1174"/>
        <v>0</v>
      </c>
      <c r="AK2892">
        <f t="shared" ca="1" si="1175"/>
        <v>1</v>
      </c>
      <c r="AL2892">
        <f t="shared" ca="1" si="1176"/>
        <v>0</v>
      </c>
      <c r="AM2892">
        <f t="shared" ca="1" si="1177"/>
        <v>0</v>
      </c>
      <c r="AN2892">
        <f t="shared" ca="1" si="1178"/>
        <v>1</v>
      </c>
      <c r="AO2892">
        <f t="shared" ca="1" si="1179"/>
        <v>0</v>
      </c>
      <c r="AP2892">
        <f t="shared" ca="1" si="1180"/>
        <v>0</v>
      </c>
      <c r="AQ2892">
        <f t="shared" ca="1" si="1181"/>
        <v>1</v>
      </c>
      <c r="AR2892">
        <f t="shared" ca="1" si="1182"/>
        <v>0</v>
      </c>
      <c r="AS2892">
        <v>1</v>
      </c>
      <c r="AT2892">
        <v>0</v>
      </c>
      <c r="AU2892">
        <f t="shared" ca="1" si="1197"/>
        <v>0</v>
      </c>
      <c r="AV2892">
        <f t="shared" ca="1" si="1197"/>
        <v>1</v>
      </c>
      <c r="AW2892">
        <f t="shared" ca="1" si="1197"/>
        <v>0</v>
      </c>
      <c r="AX2892">
        <v>0</v>
      </c>
    </row>
    <row r="2893" spans="1:50">
      <c r="A2893" s="2">
        <v>41746</v>
      </c>
      <c r="B2893">
        <v>1893</v>
      </c>
      <c r="C2893">
        <v>29</v>
      </c>
      <c r="D2893">
        <f t="shared" ca="1" si="1183"/>
        <v>18.894067272732705</v>
      </c>
      <c r="E2893">
        <f t="shared" ca="1" si="1184"/>
        <v>10.105932727267295</v>
      </c>
      <c r="F2893" t="str">
        <f t="shared" ca="1" si="1185"/>
        <v>high</v>
      </c>
      <c r="G2893">
        <v>1616</v>
      </c>
      <c r="H2893">
        <f t="shared" si="1186"/>
        <v>1616</v>
      </c>
      <c r="I2893">
        <f t="shared" ca="1" si="1187"/>
        <v>1192.1382385329339</v>
      </c>
      <c r="J2893">
        <f t="shared" ca="1" si="1188"/>
        <v>423.86176146706612</v>
      </c>
      <c r="K2893" t="str">
        <f t="shared" ca="1" si="1189"/>
        <v>high</v>
      </c>
      <c r="L2893">
        <v>13.8</v>
      </c>
      <c r="M2893" t="str">
        <f t="shared" si="1165"/>
        <v>medium</v>
      </c>
      <c r="N2893">
        <f t="shared" si="1171"/>
        <v>4</v>
      </c>
      <c r="O2893">
        <f t="shared" si="1172"/>
        <v>4</v>
      </c>
      <c r="P2893" t="str">
        <f t="shared" si="1173"/>
        <v>čtvrtek</v>
      </c>
      <c r="Q2893">
        <f t="shared" si="1198"/>
        <v>0</v>
      </c>
      <c r="R2893">
        <f t="shared" si="1198"/>
        <v>0</v>
      </c>
      <c r="S2893">
        <f t="shared" si="1198"/>
        <v>0</v>
      </c>
      <c r="T2893">
        <f t="shared" si="1198"/>
        <v>1</v>
      </c>
      <c r="U2893">
        <f t="shared" si="1198"/>
        <v>0</v>
      </c>
      <c r="V2893">
        <f t="shared" si="1198"/>
        <v>0</v>
      </c>
      <c r="W2893">
        <f t="shared" si="1198"/>
        <v>0</v>
      </c>
      <c r="X2893">
        <f t="shared" si="1198"/>
        <v>0</v>
      </c>
      <c r="Y2893">
        <f t="shared" si="1198"/>
        <v>0</v>
      </c>
      <c r="Z2893">
        <f t="shared" si="1198"/>
        <v>0</v>
      </c>
      <c r="AA2893">
        <f t="shared" si="1198"/>
        <v>0</v>
      </c>
      <c r="AB2893">
        <f t="shared" si="1198"/>
        <v>0</v>
      </c>
      <c r="AC2893">
        <f t="shared" si="1199"/>
        <v>0</v>
      </c>
      <c r="AD2893">
        <f t="shared" si="1199"/>
        <v>0</v>
      </c>
      <c r="AE2893">
        <f t="shared" si="1199"/>
        <v>0</v>
      </c>
      <c r="AF2893">
        <f t="shared" si="1199"/>
        <v>1</v>
      </c>
      <c r="AG2893">
        <f t="shared" si="1199"/>
        <v>0</v>
      </c>
      <c r="AH2893">
        <f t="shared" si="1199"/>
        <v>0</v>
      </c>
      <c r="AI2893">
        <f t="shared" si="1199"/>
        <v>0</v>
      </c>
      <c r="AJ2893">
        <f t="shared" ca="1" si="1174"/>
        <v>0</v>
      </c>
      <c r="AK2893">
        <f t="shared" ca="1" si="1175"/>
        <v>1</v>
      </c>
      <c r="AL2893">
        <f t="shared" ca="1" si="1176"/>
        <v>0</v>
      </c>
      <c r="AM2893">
        <f t="shared" ca="1" si="1177"/>
        <v>0</v>
      </c>
      <c r="AN2893">
        <f t="shared" ca="1" si="1178"/>
        <v>1</v>
      </c>
      <c r="AO2893">
        <f t="shared" ca="1" si="1179"/>
        <v>0</v>
      </c>
      <c r="AP2893">
        <f t="shared" ca="1" si="1180"/>
        <v>0</v>
      </c>
      <c r="AQ2893">
        <f t="shared" ca="1" si="1181"/>
        <v>1</v>
      </c>
      <c r="AR2893">
        <f t="shared" ca="1" si="1182"/>
        <v>0</v>
      </c>
      <c r="AS2893">
        <v>0</v>
      </c>
      <c r="AT2893">
        <v>0</v>
      </c>
      <c r="AU2893">
        <f t="shared" ca="1" si="1197"/>
        <v>0</v>
      </c>
      <c r="AV2893">
        <f t="shared" ca="1" si="1197"/>
        <v>0</v>
      </c>
      <c r="AW2893">
        <f t="shared" ca="1" si="1197"/>
        <v>1</v>
      </c>
      <c r="AX2893">
        <v>0</v>
      </c>
    </row>
    <row r="2894" spans="1:50">
      <c r="A2894" s="2">
        <v>41747</v>
      </c>
      <c r="B2894">
        <v>1894</v>
      </c>
      <c r="C2894">
        <v>31</v>
      </c>
      <c r="D2894">
        <f t="shared" ca="1" si="1183"/>
        <v>18.89409916528118</v>
      </c>
      <c r="E2894">
        <f t="shared" ca="1" si="1184"/>
        <v>12.10590083471882</v>
      </c>
      <c r="F2894" t="str">
        <f t="shared" ca="1" si="1185"/>
        <v>high</v>
      </c>
      <c r="G2894">
        <v>1692</v>
      </c>
      <c r="H2894">
        <f t="shared" si="1186"/>
        <v>1692</v>
      </c>
      <c r="I2894">
        <f t="shared" ca="1" si="1187"/>
        <v>1192.2481707701995</v>
      </c>
      <c r="J2894">
        <f t="shared" ca="1" si="1188"/>
        <v>499.75182922980048</v>
      </c>
      <c r="K2894" t="str">
        <f t="shared" ca="1" si="1189"/>
        <v>high</v>
      </c>
      <c r="L2894">
        <v>8.6999999999999993</v>
      </c>
      <c r="M2894" t="str">
        <f t="shared" si="1165"/>
        <v>medium</v>
      </c>
      <c r="N2894">
        <f t="shared" si="1171"/>
        <v>4</v>
      </c>
      <c r="O2894">
        <f t="shared" si="1172"/>
        <v>5</v>
      </c>
      <c r="P2894" t="str">
        <f t="shared" si="1173"/>
        <v>pátek</v>
      </c>
      <c r="Q2894">
        <f t="shared" si="1198"/>
        <v>0</v>
      </c>
      <c r="R2894">
        <f t="shared" si="1198"/>
        <v>0</v>
      </c>
      <c r="S2894">
        <f t="shared" si="1198"/>
        <v>0</v>
      </c>
      <c r="T2894">
        <f t="shared" si="1198"/>
        <v>1</v>
      </c>
      <c r="U2894">
        <f t="shared" si="1198"/>
        <v>0</v>
      </c>
      <c r="V2894">
        <f t="shared" si="1198"/>
        <v>0</v>
      </c>
      <c r="W2894">
        <f t="shared" si="1198"/>
        <v>0</v>
      </c>
      <c r="X2894">
        <f t="shared" si="1198"/>
        <v>0</v>
      </c>
      <c r="Y2894">
        <f t="shared" si="1198"/>
        <v>0</v>
      </c>
      <c r="Z2894">
        <f t="shared" si="1198"/>
        <v>0</v>
      </c>
      <c r="AA2894">
        <f t="shared" si="1198"/>
        <v>0</v>
      </c>
      <c r="AB2894">
        <f t="shared" si="1198"/>
        <v>0</v>
      </c>
      <c r="AC2894">
        <f t="shared" si="1199"/>
        <v>0</v>
      </c>
      <c r="AD2894">
        <f t="shared" si="1199"/>
        <v>0</v>
      </c>
      <c r="AE2894">
        <f t="shared" si="1199"/>
        <v>0</v>
      </c>
      <c r="AF2894">
        <f t="shared" si="1199"/>
        <v>0</v>
      </c>
      <c r="AG2894">
        <f t="shared" si="1199"/>
        <v>1</v>
      </c>
      <c r="AH2894">
        <f t="shared" si="1199"/>
        <v>0</v>
      </c>
      <c r="AI2894">
        <f t="shared" si="1199"/>
        <v>0</v>
      </c>
      <c r="AJ2894">
        <f t="shared" ca="1" si="1174"/>
        <v>0</v>
      </c>
      <c r="AK2894">
        <f t="shared" ca="1" si="1175"/>
        <v>0</v>
      </c>
      <c r="AL2894">
        <f t="shared" ca="1" si="1176"/>
        <v>1</v>
      </c>
      <c r="AM2894">
        <f t="shared" ca="1" si="1177"/>
        <v>0</v>
      </c>
      <c r="AN2894">
        <f t="shared" ca="1" si="1178"/>
        <v>1</v>
      </c>
      <c r="AO2894">
        <f t="shared" ca="1" si="1179"/>
        <v>0</v>
      </c>
      <c r="AP2894">
        <f t="shared" ca="1" si="1180"/>
        <v>0</v>
      </c>
      <c r="AQ2894">
        <f t="shared" ca="1" si="1181"/>
        <v>1</v>
      </c>
      <c r="AR2894">
        <f t="shared" ca="1" si="1182"/>
        <v>0</v>
      </c>
      <c r="AS2894">
        <v>0</v>
      </c>
      <c r="AT2894">
        <v>0</v>
      </c>
      <c r="AU2894">
        <f t="shared" ca="1" si="1197"/>
        <v>0</v>
      </c>
      <c r="AV2894">
        <f t="shared" ca="1" si="1197"/>
        <v>0</v>
      </c>
      <c r="AW2894">
        <f t="shared" ca="1" si="1197"/>
        <v>1</v>
      </c>
      <c r="AX2894">
        <v>0</v>
      </c>
    </row>
    <row r="2895" spans="1:50">
      <c r="A2895" s="2">
        <v>41748</v>
      </c>
      <c r="B2895">
        <v>1895</v>
      </c>
      <c r="C2895">
        <v>20</v>
      </c>
      <c r="D2895">
        <f t="shared" ca="1" si="1183"/>
        <v>18.894129574435137</v>
      </c>
      <c r="E2895">
        <f t="shared" ca="1" si="1184"/>
        <v>1.1058704255648628</v>
      </c>
      <c r="F2895" t="str">
        <f t="shared" ca="1" si="1185"/>
        <v>medium</v>
      </c>
      <c r="G2895">
        <v>1093</v>
      </c>
      <c r="H2895">
        <f t="shared" si="1186"/>
        <v>1093</v>
      </c>
      <c r="I2895">
        <f t="shared" ca="1" si="1187"/>
        <v>1192.3578925554186</v>
      </c>
      <c r="J2895">
        <f t="shared" ca="1" si="1188"/>
        <v>-99.35789255541863</v>
      </c>
      <c r="K2895" t="str">
        <f t="shared" ca="1" si="1189"/>
        <v>medium</v>
      </c>
      <c r="L2895">
        <v>20</v>
      </c>
      <c r="M2895" t="str">
        <f t="shared" si="1165"/>
        <v>high</v>
      </c>
      <c r="N2895">
        <f t="shared" si="1171"/>
        <v>4</v>
      </c>
      <c r="O2895">
        <f t="shared" si="1172"/>
        <v>6</v>
      </c>
      <c r="P2895" t="str">
        <f t="shared" si="1173"/>
        <v>sobota</v>
      </c>
      <c r="Q2895">
        <f t="shared" si="1198"/>
        <v>0</v>
      </c>
      <c r="R2895">
        <f t="shared" si="1198"/>
        <v>0</v>
      </c>
      <c r="S2895">
        <f t="shared" si="1198"/>
        <v>0</v>
      </c>
      <c r="T2895">
        <f t="shared" si="1198"/>
        <v>1</v>
      </c>
      <c r="U2895">
        <f t="shared" si="1198"/>
        <v>0</v>
      </c>
      <c r="V2895">
        <f t="shared" si="1198"/>
        <v>0</v>
      </c>
      <c r="W2895">
        <f t="shared" si="1198"/>
        <v>0</v>
      </c>
      <c r="X2895">
        <f t="shared" si="1198"/>
        <v>0</v>
      </c>
      <c r="Y2895">
        <f t="shared" si="1198"/>
        <v>0</v>
      </c>
      <c r="Z2895">
        <f t="shared" si="1198"/>
        <v>0</v>
      </c>
      <c r="AA2895">
        <f t="shared" si="1198"/>
        <v>0</v>
      </c>
      <c r="AB2895">
        <f t="shared" si="1198"/>
        <v>0</v>
      </c>
      <c r="AC2895">
        <f t="shared" si="1199"/>
        <v>0</v>
      </c>
      <c r="AD2895">
        <f t="shared" si="1199"/>
        <v>0</v>
      </c>
      <c r="AE2895">
        <f t="shared" si="1199"/>
        <v>0</v>
      </c>
      <c r="AF2895">
        <f t="shared" si="1199"/>
        <v>0</v>
      </c>
      <c r="AG2895">
        <f t="shared" si="1199"/>
        <v>0</v>
      </c>
      <c r="AH2895">
        <f t="shared" si="1199"/>
        <v>1</v>
      </c>
      <c r="AI2895">
        <f t="shared" si="1199"/>
        <v>0</v>
      </c>
      <c r="AJ2895">
        <f t="shared" ca="1" si="1174"/>
        <v>0</v>
      </c>
      <c r="AK2895">
        <f t="shared" ca="1" si="1175"/>
        <v>0</v>
      </c>
      <c r="AL2895">
        <f t="shared" ca="1" si="1176"/>
        <v>1</v>
      </c>
      <c r="AM2895">
        <f t="shared" ca="1" si="1177"/>
        <v>0</v>
      </c>
      <c r="AN2895">
        <f t="shared" ca="1" si="1178"/>
        <v>1</v>
      </c>
      <c r="AO2895">
        <f t="shared" ca="1" si="1179"/>
        <v>0</v>
      </c>
      <c r="AP2895">
        <f t="shared" ca="1" si="1180"/>
        <v>0</v>
      </c>
      <c r="AQ2895">
        <f t="shared" ca="1" si="1181"/>
        <v>0</v>
      </c>
      <c r="AR2895">
        <f t="shared" ca="1" si="1182"/>
        <v>1</v>
      </c>
      <c r="AS2895">
        <v>0</v>
      </c>
      <c r="AT2895">
        <v>0</v>
      </c>
      <c r="AU2895">
        <f t="shared" ca="1" si="1197"/>
        <v>0</v>
      </c>
      <c r="AV2895">
        <f t="shared" ca="1" si="1197"/>
        <v>1</v>
      </c>
      <c r="AW2895">
        <f t="shared" ca="1" si="1197"/>
        <v>0</v>
      </c>
      <c r="AX2895">
        <v>0</v>
      </c>
    </row>
    <row r="2896" spans="1:50">
      <c r="A2896" s="2">
        <v>41749</v>
      </c>
      <c r="B2896">
        <v>1896</v>
      </c>
      <c r="C2896">
        <v>14</v>
      </c>
      <c r="D2896">
        <f t="shared" ca="1" si="1183"/>
        <v>18.894158507913158</v>
      </c>
      <c r="E2896">
        <f t="shared" ca="1" si="1184"/>
        <v>-4.8941585079131578</v>
      </c>
      <c r="F2896" t="str">
        <f t="shared" ca="1" si="1185"/>
        <v>low</v>
      </c>
      <c r="G2896">
        <v>655</v>
      </c>
      <c r="H2896">
        <f t="shared" si="1186"/>
        <v>655</v>
      </c>
      <c r="I2896">
        <f t="shared" ca="1" si="1187"/>
        <v>1192.4674037372204</v>
      </c>
      <c r="J2896">
        <f t="shared" ca="1" si="1188"/>
        <v>-537.46740373722037</v>
      </c>
      <c r="K2896" t="str">
        <f t="shared" ca="1" si="1189"/>
        <v>low</v>
      </c>
      <c r="L2896">
        <v>17.899999999999999</v>
      </c>
      <c r="M2896" t="str">
        <f t="shared" si="1165"/>
        <v>high</v>
      </c>
      <c r="N2896">
        <f t="shared" si="1171"/>
        <v>4</v>
      </c>
      <c r="O2896">
        <f t="shared" si="1172"/>
        <v>7</v>
      </c>
      <c r="P2896" t="str">
        <f t="shared" si="1173"/>
        <v>neděle</v>
      </c>
      <c r="Q2896">
        <f t="shared" si="1198"/>
        <v>0</v>
      </c>
      <c r="R2896">
        <f t="shared" si="1198"/>
        <v>0</v>
      </c>
      <c r="S2896">
        <f t="shared" si="1198"/>
        <v>0</v>
      </c>
      <c r="T2896">
        <f t="shared" si="1198"/>
        <v>1</v>
      </c>
      <c r="U2896">
        <f t="shared" si="1198"/>
        <v>0</v>
      </c>
      <c r="V2896">
        <f t="shared" si="1198"/>
        <v>0</v>
      </c>
      <c r="W2896">
        <f t="shared" si="1198"/>
        <v>0</v>
      </c>
      <c r="X2896">
        <f t="shared" si="1198"/>
        <v>0</v>
      </c>
      <c r="Y2896">
        <f t="shared" si="1198"/>
        <v>0</v>
      </c>
      <c r="Z2896">
        <f t="shared" si="1198"/>
        <v>0</v>
      </c>
      <c r="AA2896">
        <f t="shared" si="1198"/>
        <v>0</v>
      </c>
      <c r="AB2896">
        <f t="shared" si="1198"/>
        <v>0</v>
      </c>
      <c r="AC2896">
        <f t="shared" si="1199"/>
        <v>0</v>
      </c>
      <c r="AD2896">
        <f t="shared" si="1199"/>
        <v>0</v>
      </c>
      <c r="AE2896">
        <f t="shared" si="1199"/>
        <v>0</v>
      </c>
      <c r="AF2896">
        <f t="shared" si="1199"/>
        <v>0</v>
      </c>
      <c r="AG2896">
        <f t="shared" si="1199"/>
        <v>0</v>
      </c>
      <c r="AH2896">
        <f t="shared" si="1199"/>
        <v>0</v>
      </c>
      <c r="AI2896">
        <f t="shared" si="1199"/>
        <v>1</v>
      </c>
      <c r="AJ2896">
        <f t="shared" ca="1" si="1174"/>
        <v>0</v>
      </c>
      <c r="AK2896">
        <f t="shared" ca="1" si="1175"/>
        <v>1</v>
      </c>
      <c r="AL2896">
        <f t="shared" ca="1" si="1176"/>
        <v>0</v>
      </c>
      <c r="AM2896">
        <f t="shared" ca="1" si="1177"/>
        <v>0</v>
      </c>
      <c r="AN2896">
        <f t="shared" ca="1" si="1178"/>
        <v>1</v>
      </c>
      <c r="AO2896">
        <f t="shared" ca="1" si="1179"/>
        <v>0</v>
      </c>
      <c r="AP2896">
        <f t="shared" ca="1" si="1180"/>
        <v>0</v>
      </c>
      <c r="AQ2896">
        <f t="shared" ca="1" si="1181"/>
        <v>0</v>
      </c>
      <c r="AR2896">
        <f t="shared" ca="1" si="1182"/>
        <v>1</v>
      </c>
      <c r="AS2896">
        <v>0</v>
      </c>
      <c r="AT2896">
        <v>0</v>
      </c>
      <c r="AU2896">
        <f t="shared" ca="1" si="1197"/>
        <v>1</v>
      </c>
      <c r="AV2896">
        <f t="shared" ca="1" si="1197"/>
        <v>0</v>
      </c>
      <c r="AW2896">
        <f t="shared" ca="1" si="1197"/>
        <v>0</v>
      </c>
      <c r="AX2896">
        <v>0</v>
      </c>
    </row>
    <row r="2897" spans="1:50">
      <c r="A2897" s="2">
        <v>41750</v>
      </c>
      <c r="B2897">
        <v>1897</v>
      </c>
      <c r="C2897">
        <v>7</v>
      </c>
      <c r="D2897">
        <f t="shared" ca="1" si="1183"/>
        <v>18.894185973433814</v>
      </c>
      <c r="E2897">
        <f t="shared" ca="1" si="1184"/>
        <v>-11.894185973433814</v>
      </c>
      <c r="F2897" t="str">
        <f t="shared" ca="1" si="1185"/>
        <v>low</v>
      </c>
      <c r="G2897">
        <v>416</v>
      </c>
      <c r="H2897">
        <f t="shared" si="1186"/>
        <v>416</v>
      </c>
      <c r="I2897">
        <f t="shared" ca="1" si="1187"/>
        <v>1192.5767041642337</v>
      </c>
      <c r="J2897">
        <f t="shared" ca="1" si="1188"/>
        <v>-776.57670416423366</v>
      </c>
      <c r="K2897" t="str">
        <f t="shared" ca="1" si="1189"/>
        <v>low</v>
      </c>
      <c r="L2897">
        <v>12.25</v>
      </c>
      <c r="M2897" t="str">
        <f t="shared" si="1165"/>
        <v>medium</v>
      </c>
      <c r="N2897">
        <f t="shared" si="1171"/>
        <v>4</v>
      </c>
      <c r="O2897">
        <f t="shared" si="1172"/>
        <v>1</v>
      </c>
      <c r="P2897" t="str">
        <f t="shared" si="1173"/>
        <v>pondělí</v>
      </c>
      <c r="Q2897">
        <f t="shared" si="1198"/>
        <v>0</v>
      </c>
      <c r="R2897">
        <f t="shared" si="1198"/>
        <v>0</v>
      </c>
      <c r="S2897">
        <f t="shared" si="1198"/>
        <v>0</v>
      </c>
      <c r="T2897">
        <f t="shared" si="1198"/>
        <v>1</v>
      </c>
      <c r="U2897">
        <f t="shared" si="1198"/>
        <v>0</v>
      </c>
      <c r="V2897">
        <f t="shared" si="1198"/>
        <v>0</v>
      </c>
      <c r="W2897">
        <f t="shared" si="1198"/>
        <v>0</v>
      </c>
      <c r="X2897">
        <f t="shared" si="1198"/>
        <v>0</v>
      </c>
      <c r="Y2897">
        <f t="shared" si="1198"/>
        <v>0</v>
      </c>
      <c r="Z2897">
        <f t="shared" si="1198"/>
        <v>0</v>
      </c>
      <c r="AA2897">
        <f t="shared" si="1198"/>
        <v>0</v>
      </c>
      <c r="AB2897">
        <f t="shared" si="1198"/>
        <v>0</v>
      </c>
      <c r="AC2897">
        <f t="shared" si="1199"/>
        <v>1</v>
      </c>
      <c r="AD2897">
        <f t="shared" si="1199"/>
        <v>0</v>
      </c>
      <c r="AE2897">
        <f t="shared" si="1199"/>
        <v>0</v>
      </c>
      <c r="AF2897">
        <f t="shared" si="1199"/>
        <v>0</v>
      </c>
      <c r="AG2897">
        <f t="shared" si="1199"/>
        <v>0</v>
      </c>
      <c r="AH2897">
        <f t="shared" si="1199"/>
        <v>0</v>
      </c>
      <c r="AI2897">
        <f t="shared" si="1199"/>
        <v>0</v>
      </c>
      <c r="AJ2897">
        <f t="shared" ca="1" si="1174"/>
        <v>0</v>
      </c>
      <c r="AK2897">
        <f t="shared" ca="1" si="1175"/>
        <v>0</v>
      </c>
      <c r="AL2897">
        <f t="shared" ca="1" si="1176"/>
        <v>1</v>
      </c>
      <c r="AM2897">
        <f t="shared" ca="1" si="1177"/>
        <v>0</v>
      </c>
      <c r="AN2897">
        <f t="shared" ca="1" si="1178"/>
        <v>1</v>
      </c>
      <c r="AO2897">
        <f t="shared" ca="1" si="1179"/>
        <v>0</v>
      </c>
      <c r="AP2897">
        <f t="shared" ca="1" si="1180"/>
        <v>0</v>
      </c>
      <c r="AQ2897">
        <f t="shared" ca="1" si="1181"/>
        <v>1</v>
      </c>
      <c r="AR2897">
        <f t="shared" ca="1" si="1182"/>
        <v>0</v>
      </c>
      <c r="AS2897">
        <v>1</v>
      </c>
      <c r="AT2897">
        <v>0</v>
      </c>
      <c r="AU2897">
        <f t="shared" ca="1" si="1197"/>
        <v>1</v>
      </c>
      <c r="AV2897">
        <f t="shared" ca="1" si="1197"/>
        <v>0</v>
      </c>
      <c r="AW2897">
        <f t="shared" ca="1" si="1197"/>
        <v>0</v>
      </c>
      <c r="AX2897">
        <v>0</v>
      </c>
    </row>
    <row r="2898" spans="1:50">
      <c r="A2898" s="2">
        <v>41751</v>
      </c>
      <c r="B2898">
        <v>1898</v>
      </c>
      <c r="C2898">
        <v>23</v>
      </c>
      <c r="D2898">
        <f t="shared" ca="1" si="1183"/>
        <v>18.894211978715688</v>
      </c>
      <c r="E2898">
        <f t="shared" ca="1" si="1184"/>
        <v>4.1057880212843116</v>
      </c>
      <c r="F2898" t="str">
        <f t="shared" ca="1" si="1185"/>
        <v>high</v>
      </c>
      <c r="G2898">
        <v>1694</v>
      </c>
      <c r="H2898">
        <f t="shared" si="1186"/>
        <v>1694</v>
      </c>
      <c r="I2898">
        <f t="shared" ca="1" si="1187"/>
        <v>1192.6857936850874</v>
      </c>
      <c r="J2898">
        <f t="shared" ca="1" si="1188"/>
        <v>501.31420631491255</v>
      </c>
      <c r="K2898" t="str">
        <f t="shared" ca="1" si="1189"/>
        <v>high</v>
      </c>
      <c r="L2898">
        <v>15.2</v>
      </c>
      <c r="M2898" t="str">
        <f t="shared" si="1165"/>
        <v>high</v>
      </c>
      <c r="N2898">
        <f t="shared" si="1171"/>
        <v>4</v>
      </c>
      <c r="O2898">
        <f t="shared" si="1172"/>
        <v>2</v>
      </c>
      <c r="P2898" t="str">
        <f t="shared" si="1173"/>
        <v>úterý</v>
      </c>
      <c r="Q2898">
        <f t="shared" si="1198"/>
        <v>0</v>
      </c>
      <c r="R2898">
        <f t="shared" si="1198"/>
        <v>0</v>
      </c>
      <c r="S2898">
        <f t="shared" si="1198"/>
        <v>0</v>
      </c>
      <c r="T2898">
        <f t="shared" si="1198"/>
        <v>1</v>
      </c>
      <c r="U2898">
        <f t="shared" si="1198"/>
        <v>0</v>
      </c>
      <c r="V2898">
        <f t="shared" si="1198"/>
        <v>0</v>
      </c>
      <c r="W2898">
        <f t="shared" si="1198"/>
        <v>0</v>
      </c>
      <c r="X2898">
        <f t="shared" si="1198"/>
        <v>0</v>
      </c>
      <c r="Y2898">
        <f t="shared" si="1198"/>
        <v>0</v>
      </c>
      <c r="Z2898">
        <f t="shared" si="1198"/>
        <v>0</v>
      </c>
      <c r="AA2898">
        <f t="shared" si="1198"/>
        <v>0</v>
      </c>
      <c r="AB2898">
        <f t="shared" si="1198"/>
        <v>0</v>
      </c>
      <c r="AC2898">
        <f t="shared" si="1199"/>
        <v>0</v>
      </c>
      <c r="AD2898">
        <f t="shared" si="1199"/>
        <v>1</v>
      </c>
      <c r="AE2898">
        <f t="shared" si="1199"/>
        <v>0</v>
      </c>
      <c r="AF2898">
        <f t="shared" si="1199"/>
        <v>0</v>
      </c>
      <c r="AG2898">
        <f t="shared" si="1199"/>
        <v>0</v>
      </c>
      <c r="AH2898">
        <f t="shared" si="1199"/>
        <v>0</v>
      </c>
      <c r="AI2898">
        <f t="shared" si="1199"/>
        <v>0</v>
      </c>
      <c r="AJ2898">
        <f t="shared" ca="1" si="1174"/>
        <v>0</v>
      </c>
      <c r="AK2898">
        <f t="shared" ca="1" si="1175"/>
        <v>1</v>
      </c>
      <c r="AL2898">
        <f t="shared" ca="1" si="1176"/>
        <v>0</v>
      </c>
      <c r="AM2898">
        <f t="shared" ca="1" si="1177"/>
        <v>0</v>
      </c>
      <c r="AN2898">
        <f t="shared" ca="1" si="1178"/>
        <v>1</v>
      </c>
      <c r="AO2898">
        <f t="shared" ca="1" si="1179"/>
        <v>0</v>
      </c>
      <c r="AP2898">
        <f t="shared" ca="1" si="1180"/>
        <v>0</v>
      </c>
      <c r="AQ2898">
        <f t="shared" ca="1" si="1181"/>
        <v>0</v>
      </c>
      <c r="AR2898">
        <f t="shared" ca="1" si="1182"/>
        <v>1</v>
      </c>
      <c r="AS2898">
        <v>0</v>
      </c>
      <c r="AT2898">
        <v>0</v>
      </c>
      <c r="AU2898">
        <f t="shared" ca="1" si="1197"/>
        <v>0</v>
      </c>
      <c r="AV2898">
        <f t="shared" ca="1" si="1197"/>
        <v>0</v>
      </c>
      <c r="AW2898">
        <f t="shared" ca="1" si="1197"/>
        <v>1</v>
      </c>
      <c r="AX2898">
        <v>0</v>
      </c>
    </row>
    <row r="2899" spans="1:50">
      <c r="A2899" s="2">
        <v>41752</v>
      </c>
      <c r="B2899">
        <v>1899</v>
      </c>
      <c r="C2899">
        <v>18</v>
      </c>
      <c r="D2899">
        <f t="shared" ca="1" si="1183"/>
        <v>18.894236531477361</v>
      </c>
      <c r="E2899">
        <f t="shared" ca="1" si="1184"/>
        <v>-0.89423653147736104</v>
      </c>
      <c r="F2899" t="str">
        <f t="shared" ca="1" si="1185"/>
        <v>medium</v>
      </c>
      <c r="G2899">
        <v>831</v>
      </c>
      <c r="H2899">
        <f t="shared" si="1186"/>
        <v>831</v>
      </c>
      <c r="I2899">
        <f t="shared" ca="1" si="1187"/>
        <v>1192.7946721484109</v>
      </c>
      <c r="J2899">
        <f t="shared" ca="1" si="1188"/>
        <v>-361.79467214841088</v>
      </c>
      <c r="K2899" t="str">
        <f t="shared" ca="1" si="1189"/>
        <v>low</v>
      </c>
      <c r="L2899">
        <v>14.2</v>
      </c>
      <c r="M2899" t="str">
        <f t="shared" si="1165"/>
        <v>high</v>
      </c>
      <c r="N2899">
        <f t="shared" si="1171"/>
        <v>4</v>
      </c>
      <c r="O2899">
        <f t="shared" si="1172"/>
        <v>3</v>
      </c>
      <c r="P2899" t="str">
        <f t="shared" si="1173"/>
        <v>středa</v>
      </c>
      <c r="Q2899">
        <f t="shared" si="1198"/>
        <v>0</v>
      </c>
      <c r="R2899">
        <f t="shared" si="1198"/>
        <v>0</v>
      </c>
      <c r="S2899">
        <f t="shared" si="1198"/>
        <v>0</v>
      </c>
      <c r="T2899">
        <f t="shared" si="1198"/>
        <v>1</v>
      </c>
      <c r="U2899">
        <f t="shared" si="1198"/>
        <v>0</v>
      </c>
      <c r="V2899">
        <f t="shared" si="1198"/>
        <v>0</v>
      </c>
      <c r="W2899">
        <f t="shared" si="1198"/>
        <v>0</v>
      </c>
      <c r="X2899">
        <f t="shared" si="1198"/>
        <v>0</v>
      </c>
      <c r="Y2899">
        <f t="shared" si="1198"/>
        <v>0</v>
      </c>
      <c r="Z2899">
        <f t="shared" si="1198"/>
        <v>0</v>
      </c>
      <c r="AA2899">
        <f t="shared" si="1198"/>
        <v>0</v>
      </c>
      <c r="AB2899">
        <f t="shared" si="1198"/>
        <v>0</v>
      </c>
      <c r="AC2899">
        <f t="shared" si="1199"/>
        <v>0</v>
      </c>
      <c r="AD2899">
        <f t="shared" si="1199"/>
        <v>0</v>
      </c>
      <c r="AE2899">
        <f t="shared" si="1199"/>
        <v>1</v>
      </c>
      <c r="AF2899">
        <f t="shared" si="1199"/>
        <v>0</v>
      </c>
      <c r="AG2899">
        <f t="shared" si="1199"/>
        <v>0</v>
      </c>
      <c r="AH2899">
        <f t="shared" si="1199"/>
        <v>0</v>
      </c>
      <c r="AI2899">
        <f t="shared" si="1199"/>
        <v>0</v>
      </c>
      <c r="AJ2899">
        <f t="shared" ca="1" si="1174"/>
        <v>0</v>
      </c>
      <c r="AK2899">
        <f t="shared" ca="1" si="1175"/>
        <v>0</v>
      </c>
      <c r="AL2899">
        <f t="shared" ca="1" si="1176"/>
        <v>1</v>
      </c>
      <c r="AM2899">
        <f t="shared" ca="1" si="1177"/>
        <v>0</v>
      </c>
      <c r="AN2899">
        <f t="shared" ca="1" si="1178"/>
        <v>0</v>
      </c>
      <c r="AO2899">
        <f t="shared" ca="1" si="1179"/>
        <v>1</v>
      </c>
      <c r="AP2899">
        <f t="shared" ca="1" si="1180"/>
        <v>0</v>
      </c>
      <c r="AQ2899">
        <f t="shared" ca="1" si="1181"/>
        <v>0</v>
      </c>
      <c r="AR2899">
        <f t="shared" ca="1" si="1182"/>
        <v>1</v>
      </c>
      <c r="AS2899">
        <v>1</v>
      </c>
      <c r="AT2899">
        <v>0</v>
      </c>
      <c r="AU2899">
        <f t="shared" ca="1" si="1197"/>
        <v>0</v>
      </c>
      <c r="AV2899">
        <f t="shared" ca="1" si="1197"/>
        <v>1</v>
      </c>
      <c r="AW2899">
        <f t="shared" ca="1" si="1197"/>
        <v>0</v>
      </c>
      <c r="AX2899">
        <v>0</v>
      </c>
    </row>
    <row r="2900" spans="1:50">
      <c r="A2900" s="2">
        <v>41753</v>
      </c>
      <c r="B2900">
        <v>1900</v>
      </c>
      <c r="C2900">
        <v>28</v>
      </c>
      <c r="D2900">
        <f t="shared" ca="1" si="1183"/>
        <v>18.894259639437415</v>
      </c>
      <c r="E2900">
        <f t="shared" ca="1" si="1184"/>
        <v>9.1057403605625851</v>
      </c>
      <c r="F2900" t="str">
        <f t="shared" ca="1" si="1185"/>
        <v>high</v>
      </c>
      <c r="G2900">
        <v>1304</v>
      </c>
      <c r="H2900">
        <f t="shared" si="1186"/>
        <v>1304</v>
      </c>
      <c r="I2900">
        <f t="shared" ca="1" si="1187"/>
        <v>1192.9033394028329</v>
      </c>
      <c r="J2900">
        <f t="shared" ca="1" si="1188"/>
        <v>111.0966605971671</v>
      </c>
      <c r="K2900" t="str">
        <f t="shared" ca="1" si="1189"/>
        <v>high</v>
      </c>
      <c r="L2900">
        <v>10.199999999999999</v>
      </c>
      <c r="M2900" t="str">
        <f t="shared" ref="M2900:M2963" si="1200">VLOOKUP(L2900,$A$17:$C$20,3)</f>
        <v>medium</v>
      </c>
      <c r="N2900">
        <f t="shared" si="1171"/>
        <v>4</v>
      </c>
      <c r="O2900">
        <f t="shared" si="1172"/>
        <v>4</v>
      </c>
      <c r="P2900" t="str">
        <f t="shared" si="1173"/>
        <v>čtvrtek</v>
      </c>
      <c r="Q2900">
        <f t="shared" si="1198"/>
        <v>0</v>
      </c>
      <c r="R2900">
        <f t="shared" si="1198"/>
        <v>0</v>
      </c>
      <c r="S2900">
        <f t="shared" si="1198"/>
        <v>0</v>
      </c>
      <c r="T2900">
        <f t="shared" si="1198"/>
        <v>1</v>
      </c>
      <c r="U2900">
        <f t="shared" si="1198"/>
        <v>0</v>
      </c>
      <c r="V2900">
        <f t="shared" si="1198"/>
        <v>0</v>
      </c>
      <c r="W2900">
        <f t="shared" si="1198"/>
        <v>0</v>
      </c>
      <c r="X2900">
        <f t="shared" si="1198"/>
        <v>0</v>
      </c>
      <c r="Y2900">
        <f t="shared" si="1198"/>
        <v>0</v>
      </c>
      <c r="Z2900">
        <f t="shared" si="1198"/>
        <v>0</v>
      </c>
      <c r="AA2900">
        <f t="shared" si="1198"/>
        <v>0</v>
      </c>
      <c r="AB2900">
        <f t="shared" si="1198"/>
        <v>0</v>
      </c>
      <c r="AC2900">
        <f t="shared" si="1199"/>
        <v>0</v>
      </c>
      <c r="AD2900">
        <f t="shared" si="1199"/>
        <v>0</v>
      </c>
      <c r="AE2900">
        <f t="shared" si="1199"/>
        <v>0</v>
      </c>
      <c r="AF2900">
        <f t="shared" si="1199"/>
        <v>1</v>
      </c>
      <c r="AG2900">
        <f t="shared" si="1199"/>
        <v>0</v>
      </c>
      <c r="AH2900">
        <f t="shared" si="1199"/>
        <v>0</v>
      </c>
      <c r="AI2900">
        <f t="shared" si="1199"/>
        <v>0</v>
      </c>
      <c r="AJ2900">
        <f t="shared" ca="1" si="1174"/>
        <v>0</v>
      </c>
      <c r="AK2900">
        <f t="shared" ca="1" si="1175"/>
        <v>1</v>
      </c>
      <c r="AL2900">
        <f t="shared" ca="1" si="1176"/>
        <v>0</v>
      </c>
      <c r="AM2900">
        <f t="shared" ca="1" si="1177"/>
        <v>1</v>
      </c>
      <c r="AN2900">
        <f t="shared" ca="1" si="1178"/>
        <v>0</v>
      </c>
      <c r="AO2900">
        <f t="shared" ca="1" si="1179"/>
        <v>0</v>
      </c>
      <c r="AP2900">
        <f t="shared" ca="1" si="1180"/>
        <v>0</v>
      </c>
      <c r="AQ2900">
        <f t="shared" ca="1" si="1181"/>
        <v>1</v>
      </c>
      <c r="AR2900">
        <f t="shared" ca="1" si="1182"/>
        <v>0</v>
      </c>
      <c r="AS2900">
        <v>1</v>
      </c>
      <c r="AT2900">
        <v>0</v>
      </c>
      <c r="AU2900">
        <f t="shared" ca="1" si="1197"/>
        <v>0</v>
      </c>
      <c r="AV2900">
        <f t="shared" ca="1" si="1197"/>
        <v>0</v>
      </c>
      <c r="AW2900">
        <f t="shared" ca="1" si="1197"/>
        <v>1</v>
      </c>
      <c r="AX2900">
        <v>0</v>
      </c>
    </row>
    <row r="2901" spans="1:50">
      <c r="A2901" s="2">
        <v>41754</v>
      </c>
      <c r="B2901">
        <v>1901</v>
      </c>
      <c r="C2901">
        <v>18</v>
      </c>
      <c r="D2901">
        <f t="shared" ca="1" si="1183"/>
        <v>18.894281310314419</v>
      </c>
      <c r="E2901">
        <f t="shared" ca="1" si="1184"/>
        <v>-0.89428131031441893</v>
      </c>
      <c r="F2901" t="str">
        <f t="shared" ca="1" si="1185"/>
        <v>medium</v>
      </c>
      <c r="G2901">
        <v>930</v>
      </c>
      <c r="H2901">
        <f t="shared" si="1186"/>
        <v>930</v>
      </c>
      <c r="I2901">
        <f t="shared" ca="1" si="1187"/>
        <v>1193.0117952969822</v>
      </c>
      <c r="J2901">
        <f t="shared" ca="1" si="1188"/>
        <v>-263.0117952969822</v>
      </c>
      <c r="K2901" t="str">
        <f t="shared" ca="1" si="1189"/>
        <v>medium</v>
      </c>
      <c r="L2901">
        <v>13.193750000000001</v>
      </c>
      <c r="M2901" t="str">
        <f t="shared" si="1200"/>
        <v>medium</v>
      </c>
      <c r="N2901">
        <f t="shared" si="1171"/>
        <v>4</v>
      </c>
      <c r="O2901">
        <f t="shared" si="1172"/>
        <v>5</v>
      </c>
      <c r="P2901" t="str">
        <f t="shared" si="1173"/>
        <v>pátek</v>
      </c>
      <c r="Q2901">
        <f t="shared" ref="Q2901:AB2910" si="1201">VLOOKUP($N2901,$V$31:$AH$42,Q$592+1,0)</f>
        <v>0</v>
      </c>
      <c r="R2901">
        <f t="shared" si="1201"/>
        <v>0</v>
      </c>
      <c r="S2901">
        <f t="shared" si="1201"/>
        <v>0</v>
      </c>
      <c r="T2901">
        <f t="shared" si="1201"/>
        <v>1</v>
      </c>
      <c r="U2901">
        <f t="shared" si="1201"/>
        <v>0</v>
      </c>
      <c r="V2901">
        <f t="shared" si="1201"/>
        <v>0</v>
      </c>
      <c r="W2901">
        <f t="shared" si="1201"/>
        <v>0</v>
      </c>
      <c r="X2901">
        <f t="shared" si="1201"/>
        <v>0</v>
      </c>
      <c r="Y2901">
        <f t="shared" si="1201"/>
        <v>0</v>
      </c>
      <c r="Z2901">
        <f t="shared" si="1201"/>
        <v>0</v>
      </c>
      <c r="AA2901">
        <f t="shared" si="1201"/>
        <v>0</v>
      </c>
      <c r="AB2901">
        <f t="shared" si="1201"/>
        <v>0</v>
      </c>
      <c r="AC2901">
        <f t="shared" ref="AC2901:AI2910" si="1202">VLOOKUP($O2901,$V$74:$AC$80,AC$592+1,0)</f>
        <v>0</v>
      </c>
      <c r="AD2901">
        <f t="shared" si="1202"/>
        <v>0</v>
      </c>
      <c r="AE2901">
        <f t="shared" si="1202"/>
        <v>0</v>
      </c>
      <c r="AF2901">
        <f t="shared" si="1202"/>
        <v>0</v>
      </c>
      <c r="AG2901">
        <f t="shared" si="1202"/>
        <v>1</v>
      </c>
      <c r="AH2901">
        <f t="shared" si="1202"/>
        <v>0</v>
      </c>
      <c r="AI2901">
        <f t="shared" si="1202"/>
        <v>0</v>
      </c>
      <c r="AJ2901">
        <f t="shared" ca="1" si="1174"/>
        <v>0</v>
      </c>
      <c r="AK2901">
        <f t="shared" ca="1" si="1175"/>
        <v>1</v>
      </c>
      <c r="AL2901">
        <f t="shared" ca="1" si="1176"/>
        <v>0</v>
      </c>
      <c r="AM2901">
        <f t="shared" ca="1" si="1177"/>
        <v>0</v>
      </c>
      <c r="AN2901">
        <f t="shared" ca="1" si="1178"/>
        <v>1</v>
      </c>
      <c r="AO2901">
        <f t="shared" ca="1" si="1179"/>
        <v>0</v>
      </c>
      <c r="AP2901">
        <f t="shared" ca="1" si="1180"/>
        <v>0</v>
      </c>
      <c r="AQ2901">
        <f t="shared" ca="1" si="1181"/>
        <v>1</v>
      </c>
      <c r="AR2901">
        <f t="shared" ca="1" si="1182"/>
        <v>0</v>
      </c>
      <c r="AS2901">
        <v>1</v>
      </c>
      <c r="AT2901">
        <v>0</v>
      </c>
      <c r="AU2901">
        <f t="shared" ref="AU2901:AW2920" ca="1" si="1203">VLOOKUP(INDIRECT($AU$590&amp;ROW($A2901)),$F$17:$I$19,AU$592+1,0)</f>
        <v>0</v>
      </c>
      <c r="AV2901">
        <f t="shared" ca="1" si="1203"/>
        <v>1</v>
      </c>
      <c r="AW2901">
        <f t="shared" ca="1" si="1203"/>
        <v>0</v>
      </c>
      <c r="AX2901">
        <v>0</v>
      </c>
    </row>
    <row r="2902" spans="1:50">
      <c r="A2902" s="2">
        <v>41755</v>
      </c>
      <c r="B2902">
        <v>1902</v>
      </c>
      <c r="C2902">
        <v>21</v>
      </c>
      <c r="D2902">
        <f t="shared" ca="1" si="1183"/>
        <v>18.894301551826967</v>
      </c>
      <c r="E2902">
        <f t="shared" ca="1" si="1184"/>
        <v>2.1056984481730332</v>
      </c>
      <c r="F2902" t="str">
        <f t="shared" ca="1" si="1185"/>
        <v>medium</v>
      </c>
      <c r="G2902">
        <v>1313</v>
      </c>
      <c r="H2902">
        <f t="shared" si="1186"/>
        <v>1313</v>
      </c>
      <c r="I2902">
        <f t="shared" ca="1" si="1187"/>
        <v>1193.1200396794882</v>
      </c>
      <c r="J2902">
        <f t="shared" ca="1" si="1188"/>
        <v>119.87996032051183</v>
      </c>
      <c r="K2902" t="str">
        <f t="shared" ca="1" si="1189"/>
        <v>high</v>
      </c>
      <c r="L2902">
        <v>18.5</v>
      </c>
      <c r="M2902" t="str">
        <f t="shared" si="1200"/>
        <v>high</v>
      </c>
      <c r="N2902">
        <f t="shared" si="1171"/>
        <v>4</v>
      </c>
      <c r="O2902">
        <f t="shared" si="1172"/>
        <v>6</v>
      </c>
      <c r="P2902" t="str">
        <f t="shared" si="1173"/>
        <v>sobota</v>
      </c>
      <c r="Q2902">
        <f t="shared" si="1201"/>
        <v>0</v>
      </c>
      <c r="R2902">
        <f t="shared" si="1201"/>
        <v>0</v>
      </c>
      <c r="S2902">
        <f t="shared" si="1201"/>
        <v>0</v>
      </c>
      <c r="T2902">
        <f t="shared" si="1201"/>
        <v>1</v>
      </c>
      <c r="U2902">
        <f t="shared" si="1201"/>
        <v>0</v>
      </c>
      <c r="V2902">
        <f t="shared" si="1201"/>
        <v>0</v>
      </c>
      <c r="W2902">
        <f t="shared" si="1201"/>
        <v>0</v>
      </c>
      <c r="X2902">
        <f t="shared" si="1201"/>
        <v>0</v>
      </c>
      <c r="Y2902">
        <f t="shared" si="1201"/>
        <v>0</v>
      </c>
      <c r="Z2902">
        <f t="shared" si="1201"/>
        <v>0</v>
      </c>
      <c r="AA2902">
        <f t="shared" si="1201"/>
        <v>0</v>
      </c>
      <c r="AB2902">
        <f t="shared" si="1201"/>
        <v>0</v>
      </c>
      <c r="AC2902">
        <f t="shared" si="1202"/>
        <v>0</v>
      </c>
      <c r="AD2902">
        <f t="shared" si="1202"/>
        <v>0</v>
      </c>
      <c r="AE2902">
        <f t="shared" si="1202"/>
        <v>0</v>
      </c>
      <c r="AF2902">
        <f t="shared" si="1202"/>
        <v>0</v>
      </c>
      <c r="AG2902">
        <f t="shared" si="1202"/>
        <v>0</v>
      </c>
      <c r="AH2902">
        <f t="shared" si="1202"/>
        <v>1</v>
      </c>
      <c r="AI2902">
        <f t="shared" si="1202"/>
        <v>0</v>
      </c>
      <c r="AJ2902">
        <f t="shared" ca="1" si="1174"/>
        <v>0</v>
      </c>
      <c r="AK2902">
        <f t="shared" ca="1" si="1175"/>
        <v>0</v>
      </c>
      <c r="AL2902">
        <f t="shared" ca="1" si="1176"/>
        <v>1</v>
      </c>
      <c r="AM2902">
        <f t="shared" ca="1" si="1177"/>
        <v>0</v>
      </c>
      <c r="AN2902">
        <f t="shared" ca="1" si="1178"/>
        <v>1</v>
      </c>
      <c r="AO2902">
        <f t="shared" ca="1" si="1179"/>
        <v>0</v>
      </c>
      <c r="AP2902">
        <f t="shared" ca="1" si="1180"/>
        <v>0</v>
      </c>
      <c r="AQ2902">
        <f t="shared" ca="1" si="1181"/>
        <v>0</v>
      </c>
      <c r="AR2902">
        <f t="shared" ca="1" si="1182"/>
        <v>1</v>
      </c>
      <c r="AS2902">
        <v>1</v>
      </c>
      <c r="AT2902">
        <v>0</v>
      </c>
      <c r="AU2902">
        <f t="shared" ca="1" si="1203"/>
        <v>0</v>
      </c>
      <c r="AV2902">
        <f t="shared" ca="1" si="1203"/>
        <v>1</v>
      </c>
      <c r="AW2902">
        <f t="shared" ca="1" si="1203"/>
        <v>0</v>
      </c>
      <c r="AX2902">
        <v>0</v>
      </c>
    </row>
    <row r="2903" spans="1:50">
      <c r="A2903" s="2">
        <v>41756</v>
      </c>
      <c r="B2903">
        <v>1903</v>
      </c>
      <c r="C2903">
        <v>16</v>
      </c>
      <c r="D2903">
        <f t="shared" ca="1" si="1183"/>
        <v>18.894320371693624</v>
      </c>
      <c r="E2903">
        <f t="shared" ca="1" si="1184"/>
        <v>-2.8943203716936239</v>
      </c>
      <c r="F2903" t="str">
        <f t="shared" ca="1" si="1185"/>
        <v>medium</v>
      </c>
      <c r="G2903">
        <v>732</v>
      </c>
      <c r="H2903">
        <f t="shared" si="1186"/>
        <v>732</v>
      </c>
      <c r="I2903">
        <f t="shared" ca="1" si="1187"/>
        <v>1193.2280723989795</v>
      </c>
      <c r="J2903">
        <f t="shared" ca="1" si="1188"/>
        <v>-461.22807239897952</v>
      </c>
      <c r="K2903" t="str">
        <f t="shared" ca="1" si="1189"/>
        <v>low</v>
      </c>
      <c r="L2903">
        <v>16.05</v>
      </c>
      <c r="M2903" t="str">
        <f t="shared" si="1200"/>
        <v>high</v>
      </c>
      <c r="N2903">
        <f t="shared" si="1171"/>
        <v>4</v>
      </c>
      <c r="O2903">
        <f t="shared" si="1172"/>
        <v>7</v>
      </c>
      <c r="P2903" t="str">
        <f t="shared" si="1173"/>
        <v>neděle</v>
      </c>
      <c r="Q2903">
        <f t="shared" si="1201"/>
        <v>0</v>
      </c>
      <c r="R2903">
        <f t="shared" si="1201"/>
        <v>0</v>
      </c>
      <c r="S2903">
        <f t="shared" si="1201"/>
        <v>0</v>
      </c>
      <c r="T2903">
        <f t="shared" si="1201"/>
        <v>1</v>
      </c>
      <c r="U2903">
        <f t="shared" si="1201"/>
        <v>0</v>
      </c>
      <c r="V2903">
        <f t="shared" si="1201"/>
        <v>0</v>
      </c>
      <c r="W2903">
        <f t="shared" si="1201"/>
        <v>0</v>
      </c>
      <c r="X2903">
        <f t="shared" si="1201"/>
        <v>0</v>
      </c>
      <c r="Y2903">
        <f t="shared" si="1201"/>
        <v>0</v>
      </c>
      <c r="Z2903">
        <f t="shared" si="1201"/>
        <v>0</v>
      </c>
      <c r="AA2903">
        <f t="shared" si="1201"/>
        <v>0</v>
      </c>
      <c r="AB2903">
        <f t="shared" si="1201"/>
        <v>0</v>
      </c>
      <c r="AC2903">
        <f t="shared" si="1202"/>
        <v>0</v>
      </c>
      <c r="AD2903">
        <f t="shared" si="1202"/>
        <v>0</v>
      </c>
      <c r="AE2903">
        <f t="shared" si="1202"/>
        <v>0</v>
      </c>
      <c r="AF2903">
        <f t="shared" si="1202"/>
        <v>0</v>
      </c>
      <c r="AG2903">
        <f t="shared" si="1202"/>
        <v>0</v>
      </c>
      <c r="AH2903">
        <f t="shared" si="1202"/>
        <v>0</v>
      </c>
      <c r="AI2903">
        <f t="shared" si="1202"/>
        <v>1</v>
      </c>
      <c r="AJ2903">
        <f t="shared" ca="1" si="1174"/>
        <v>0</v>
      </c>
      <c r="AK2903">
        <f t="shared" ca="1" si="1175"/>
        <v>1</v>
      </c>
      <c r="AL2903">
        <f t="shared" ca="1" si="1176"/>
        <v>0</v>
      </c>
      <c r="AM2903">
        <f t="shared" ca="1" si="1177"/>
        <v>0</v>
      </c>
      <c r="AN2903">
        <f t="shared" ca="1" si="1178"/>
        <v>1</v>
      </c>
      <c r="AO2903">
        <f t="shared" ca="1" si="1179"/>
        <v>0</v>
      </c>
      <c r="AP2903">
        <f t="shared" ca="1" si="1180"/>
        <v>0</v>
      </c>
      <c r="AQ2903">
        <f t="shared" ca="1" si="1181"/>
        <v>0</v>
      </c>
      <c r="AR2903">
        <f t="shared" ca="1" si="1182"/>
        <v>1</v>
      </c>
      <c r="AS2903">
        <v>0</v>
      </c>
      <c r="AT2903">
        <v>0</v>
      </c>
      <c r="AU2903">
        <f t="shared" ca="1" si="1203"/>
        <v>0</v>
      </c>
      <c r="AV2903">
        <f t="shared" ca="1" si="1203"/>
        <v>1</v>
      </c>
      <c r="AW2903">
        <f t="shared" ca="1" si="1203"/>
        <v>0</v>
      </c>
      <c r="AX2903">
        <v>0</v>
      </c>
    </row>
    <row r="2904" spans="1:50">
      <c r="A2904" s="2">
        <v>41757</v>
      </c>
      <c r="B2904">
        <v>1904</v>
      </c>
      <c r="C2904">
        <v>20</v>
      </c>
      <c r="D2904">
        <f t="shared" ca="1" si="1183"/>
        <v>18.89433777763298</v>
      </c>
      <c r="E2904">
        <f t="shared" ca="1" si="1184"/>
        <v>1.1056622223670196</v>
      </c>
      <c r="F2904" t="str">
        <f t="shared" ca="1" si="1185"/>
        <v>medium</v>
      </c>
      <c r="G2904">
        <v>702</v>
      </c>
      <c r="H2904">
        <f t="shared" si="1186"/>
        <v>702</v>
      </c>
      <c r="I2904">
        <f t="shared" ca="1" si="1187"/>
        <v>1193.3358933040852</v>
      </c>
      <c r="J2904">
        <f t="shared" ca="1" si="1188"/>
        <v>-491.33589330408518</v>
      </c>
      <c r="K2904" t="str">
        <f t="shared" ca="1" si="1189"/>
        <v>low</v>
      </c>
      <c r="L2904">
        <v>14.8</v>
      </c>
      <c r="M2904" t="str">
        <f t="shared" si="1200"/>
        <v>high</v>
      </c>
      <c r="N2904">
        <f t="shared" si="1171"/>
        <v>4</v>
      </c>
      <c r="O2904">
        <f t="shared" si="1172"/>
        <v>1</v>
      </c>
      <c r="P2904" t="str">
        <f t="shared" si="1173"/>
        <v>pondělí</v>
      </c>
      <c r="Q2904">
        <f t="shared" si="1201"/>
        <v>0</v>
      </c>
      <c r="R2904">
        <f t="shared" si="1201"/>
        <v>0</v>
      </c>
      <c r="S2904">
        <f t="shared" si="1201"/>
        <v>0</v>
      </c>
      <c r="T2904">
        <f t="shared" si="1201"/>
        <v>1</v>
      </c>
      <c r="U2904">
        <f t="shared" si="1201"/>
        <v>0</v>
      </c>
      <c r="V2904">
        <f t="shared" si="1201"/>
        <v>0</v>
      </c>
      <c r="W2904">
        <f t="shared" si="1201"/>
        <v>0</v>
      </c>
      <c r="X2904">
        <f t="shared" si="1201"/>
        <v>0</v>
      </c>
      <c r="Y2904">
        <f t="shared" si="1201"/>
        <v>0</v>
      </c>
      <c r="Z2904">
        <f t="shared" si="1201"/>
        <v>0</v>
      </c>
      <c r="AA2904">
        <f t="shared" si="1201"/>
        <v>0</v>
      </c>
      <c r="AB2904">
        <f t="shared" si="1201"/>
        <v>0</v>
      </c>
      <c r="AC2904">
        <f t="shared" si="1202"/>
        <v>1</v>
      </c>
      <c r="AD2904">
        <f t="shared" si="1202"/>
        <v>0</v>
      </c>
      <c r="AE2904">
        <f t="shared" si="1202"/>
        <v>0</v>
      </c>
      <c r="AF2904">
        <f t="shared" si="1202"/>
        <v>0</v>
      </c>
      <c r="AG2904">
        <f t="shared" si="1202"/>
        <v>0</v>
      </c>
      <c r="AH2904">
        <f t="shared" si="1202"/>
        <v>0</v>
      </c>
      <c r="AI2904">
        <f t="shared" si="1202"/>
        <v>0</v>
      </c>
      <c r="AJ2904">
        <f t="shared" ca="1" si="1174"/>
        <v>0</v>
      </c>
      <c r="AK2904">
        <f t="shared" ca="1" si="1175"/>
        <v>0</v>
      </c>
      <c r="AL2904">
        <f t="shared" ca="1" si="1176"/>
        <v>1</v>
      </c>
      <c r="AM2904">
        <f t="shared" ca="1" si="1177"/>
        <v>0</v>
      </c>
      <c r="AN2904">
        <f t="shared" ca="1" si="1178"/>
        <v>0</v>
      </c>
      <c r="AO2904">
        <f t="shared" ca="1" si="1179"/>
        <v>1</v>
      </c>
      <c r="AP2904">
        <f t="shared" ca="1" si="1180"/>
        <v>0</v>
      </c>
      <c r="AQ2904">
        <f t="shared" ca="1" si="1181"/>
        <v>0</v>
      </c>
      <c r="AR2904">
        <f t="shared" ca="1" si="1182"/>
        <v>1</v>
      </c>
      <c r="AS2904">
        <v>0</v>
      </c>
      <c r="AT2904">
        <v>0</v>
      </c>
      <c r="AU2904">
        <f t="shared" ca="1" si="1203"/>
        <v>0</v>
      </c>
      <c r="AV2904">
        <f t="shared" ca="1" si="1203"/>
        <v>1</v>
      </c>
      <c r="AW2904">
        <f t="shared" ca="1" si="1203"/>
        <v>0</v>
      </c>
      <c r="AX2904">
        <v>0</v>
      </c>
    </row>
    <row r="2905" spans="1:50">
      <c r="A2905" s="2">
        <v>41758</v>
      </c>
      <c r="B2905">
        <v>1905</v>
      </c>
      <c r="C2905">
        <v>23</v>
      </c>
      <c r="D2905">
        <f t="shared" ca="1" si="1183"/>
        <v>18.894353777363609</v>
      </c>
      <c r="E2905">
        <f t="shared" ca="1" si="1184"/>
        <v>4.1056462226363912</v>
      </c>
      <c r="F2905" t="str">
        <f t="shared" ca="1" si="1185"/>
        <v>high</v>
      </c>
      <c r="G2905">
        <v>1850</v>
      </c>
      <c r="H2905">
        <f t="shared" si="1186"/>
        <v>1850</v>
      </c>
      <c r="I2905">
        <f t="shared" ca="1" si="1187"/>
        <v>1193.4435022434341</v>
      </c>
      <c r="J2905">
        <f t="shared" ca="1" si="1188"/>
        <v>656.55649775656593</v>
      </c>
      <c r="K2905" t="str">
        <f t="shared" ca="1" si="1189"/>
        <v>high</v>
      </c>
      <c r="L2905">
        <v>20.3</v>
      </c>
      <c r="M2905" t="str">
        <f t="shared" si="1200"/>
        <v>high</v>
      </c>
      <c r="N2905">
        <f t="shared" si="1171"/>
        <v>4</v>
      </c>
      <c r="O2905">
        <f t="shared" si="1172"/>
        <v>2</v>
      </c>
      <c r="P2905" t="str">
        <f t="shared" si="1173"/>
        <v>úterý</v>
      </c>
      <c r="Q2905">
        <f t="shared" si="1201"/>
        <v>0</v>
      </c>
      <c r="R2905">
        <f t="shared" si="1201"/>
        <v>0</v>
      </c>
      <c r="S2905">
        <f t="shared" si="1201"/>
        <v>0</v>
      </c>
      <c r="T2905">
        <f t="shared" si="1201"/>
        <v>1</v>
      </c>
      <c r="U2905">
        <f t="shared" si="1201"/>
        <v>0</v>
      </c>
      <c r="V2905">
        <f t="shared" si="1201"/>
        <v>0</v>
      </c>
      <c r="W2905">
        <f t="shared" si="1201"/>
        <v>0</v>
      </c>
      <c r="X2905">
        <f t="shared" si="1201"/>
        <v>0</v>
      </c>
      <c r="Y2905">
        <f t="shared" si="1201"/>
        <v>0</v>
      </c>
      <c r="Z2905">
        <f t="shared" si="1201"/>
        <v>0</v>
      </c>
      <c r="AA2905">
        <f t="shared" si="1201"/>
        <v>0</v>
      </c>
      <c r="AB2905">
        <f t="shared" si="1201"/>
        <v>0</v>
      </c>
      <c r="AC2905">
        <f t="shared" si="1202"/>
        <v>0</v>
      </c>
      <c r="AD2905">
        <f t="shared" si="1202"/>
        <v>1</v>
      </c>
      <c r="AE2905">
        <f t="shared" si="1202"/>
        <v>0</v>
      </c>
      <c r="AF2905">
        <f t="shared" si="1202"/>
        <v>0</v>
      </c>
      <c r="AG2905">
        <f t="shared" si="1202"/>
        <v>0</v>
      </c>
      <c r="AH2905">
        <f t="shared" si="1202"/>
        <v>0</v>
      </c>
      <c r="AI2905">
        <f t="shared" si="1202"/>
        <v>0</v>
      </c>
      <c r="AJ2905">
        <f t="shared" ca="1" si="1174"/>
        <v>0</v>
      </c>
      <c r="AK2905">
        <f t="shared" ca="1" si="1175"/>
        <v>1</v>
      </c>
      <c r="AL2905">
        <f t="shared" ca="1" si="1176"/>
        <v>0</v>
      </c>
      <c r="AM2905">
        <f t="shared" ca="1" si="1177"/>
        <v>0</v>
      </c>
      <c r="AN2905">
        <f t="shared" ca="1" si="1178"/>
        <v>1</v>
      </c>
      <c r="AO2905">
        <f t="shared" ca="1" si="1179"/>
        <v>0</v>
      </c>
      <c r="AP2905">
        <f t="shared" ca="1" si="1180"/>
        <v>0</v>
      </c>
      <c r="AQ2905">
        <f t="shared" ca="1" si="1181"/>
        <v>0</v>
      </c>
      <c r="AR2905">
        <f t="shared" ca="1" si="1182"/>
        <v>1</v>
      </c>
      <c r="AS2905">
        <v>0</v>
      </c>
      <c r="AT2905">
        <v>0</v>
      </c>
      <c r="AU2905">
        <f t="shared" ca="1" si="1203"/>
        <v>0</v>
      </c>
      <c r="AV2905">
        <f t="shared" ca="1" si="1203"/>
        <v>0</v>
      </c>
      <c r="AW2905">
        <f t="shared" ca="1" si="1203"/>
        <v>1</v>
      </c>
      <c r="AX2905">
        <v>0</v>
      </c>
    </row>
    <row r="2906" spans="1:50">
      <c r="A2906" s="2">
        <v>41759</v>
      </c>
      <c r="B2906">
        <v>1906</v>
      </c>
      <c r="C2906">
        <v>34</v>
      </c>
      <c r="D2906">
        <f t="shared" ca="1" si="1183"/>
        <v>18.894368378604085</v>
      </c>
      <c r="E2906">
        <f t="shared" ca="1" si="1184"/>
        <v>15.105631621395915</v>
      </c>
      <c r="F2906" t="str">
        <f t="shared" ca="1" si="1185"/>
        <v>high</v>
      </c>
      <c r="G2906">
        <v>2238</v>
      </c>
      <c r="H2906">
        <f t="shared" si="1186"/>
        <v>2238</v>
      </c>
      <c r="I2906">
        <f t="shared" ca="1" si="1187"/>
        <v>1193.5508990656556</v>
      </c>
      <c r="J2906">
        <f t="shared" ca="1" si="1188"/>
        <v>1044.4491009343444</v>
      </c>
      <c r="K2906" t="str">
        <f t="shared" ca="1" si="1189"/>
        <v>high</v>
      </c>
      <c r="L2906">
        <v>11.45</v>
      </c>
      <c r="M2906" t="str">
        <f t="shared" si="1200"/>
        <v>medium</v>
      </c>
      <c r="N2906">
        <f t="shared" si="1171"/>
        <v>4</v>
      </c>
      <c r="O2906">
        <f t="shared" si="1172"/>
        <v>3</v>
      </c>
      <c r="P2906" t="str">
        <f t="shared" si="1173"/>
        <v>středa</v>
      </c>
      <c r="Q2906">
        <f t="shared" si="1201"/>
        <v>0</v>
      </c>
      <c r="R2906">
        <f t="shared" si="1201"/>
        <v>0</v>
      </c>
      <c r="S2906">
        <f t="shared" si="1201"/>
        <v>0</v>
      </c>
      <c r="T2906">
        <f t="shared" si="1201"/>
        <v>1</v>
      </c>
      <c r="U2906">
        <f t="shared" si="1201"/>
        <v>0</v>
      </c>
      <c r="V2906">
        <f t="shared" si="1201"/>
        <v>0</v>
      </c>
      <c r="W2906">
        <f t="shared" si="1201"/>
        <v>0</v>
      </c>
      <c r="X2906">
        <f t="shared" si="1201"/>
        <v>0</v>
      </c>
      <c r="Y2906">
        <f t="shared" si="1201"/>
        <v>0</v>
      </c>
      <c r="Z2906">
        <f t="shared" si="1201"/>
        <v>0</v>
      </c>
      <c r="AA2906">
        <f t="shared" si="1201"/>
        <v>0</v>
      </c>
      <c r="AB2906">
        <f t="shared" si="1201"/>
        <v>0</v>
      </c>
      <c r="AC2906">
        <f t="shared" si="1202"/>
        <v>0</v>
      </c>
      <c r="AD2906">
        <f t="shared" si="1202"/>
        <v>0</v>
      </c>
      <c r="AE2906">
        <f t="shared" si="1202"/>
        <v>1</v>
      </c>
      <c r="AF2906">
        <f t="shared" si="1202"/>
        <v>0</v>
      </c>
      <c r="AG2906">
        <f t="shared" si="1202"/>
        <v>0</v>
      </c>
      <c r="AH2906">
        <f t="shared" si="1202"/>
        <v>0</v>
      </c>
      <c r="AI2906">
        <f t="shared" si="1202"/>
        <v>0</v>
      </c>
      <c r="AJ2906">
        <f t="shared" ca="1" si="1174"/>
        <v>0</v>
      </c>
      <c r="AK2906">
        <f t="shared" ca="1" si="1175"/>
        <v>1</v>
      </c>
      <c r="AL2906">
        <f t="shared" ca="1" si="1176"/>
        <v>0</v>
      </c>
      <c r="AM2906">
        <f t="shared" ca="1" si="1177"/>
        <v>0</v>
      </c>
      <c r="AN2906">
        <f t="shared" ca="1" si="1178"/>
        <v>1</v>
      </c>
      <c r="AO2906">
        <f t="shared" ca="1" si="1179"/>
        <v>0</v>
      </c>
      <c r="AP2906">
        <f t="shared" ca="1" si="1180"/>
        <v>0</v>
      </c>
      <c r="AQ2906">
        <f t="shared" ca="1" si="1181"/>
        <v>1</v>
      </c>
      <c r="AR2906">
        <f t="shared" ca="1" si="1182"/>
        <v>0</v>
      </c>
      <c r="AS2906">
        <v>0</v>
      </c>
      <c r="AT2906">
        <v>0</v>
      </c>
      <c r="AU2906">
        <f t="shared" ca="1" si="1203"/>
        <v>0</v>
      </c>
      <c r="AV2906">
        <f t="shared" ca="1" si="1203"/>
        <v>0</v>
      </c>
      <c r="AW2906">
        <f t="shared" ca="1" si="1203"/>
        <v>1</v>
      </c>
      <c r="AX2906">
        <v>0</v>
      </c>
    </row>
    <row r="2907" spans="1:50">
      <c r="A2907" s="2">
        <v>41760</v>
      </c>
      <c r="B2907">
        <v>1907</v>
      </c>
      <c r="C2907">
        <v>22</v>
      </c>
      <c r="D2907">
        <f t="shared" ca="1" si="1183"/>
        <v>18.894381589072996</v>
      </c>
      <c r="E2907">
        <f t="shared" ca="1" si="1184"/>
        <v>3.1056184109270042</v>
      </c>
      <c r="F2907" t="str">
        <f t="shared" ca="1" si="1185"/>
        <v>high</v>
      </c>
      <c r="G2907">
        <v>1009</v>
      </c>
      <c r="H2907">
        <f t="shared" si="1186"/>
        <v>1009</v>
      </c>
      <c r="I2907">
        <f t="shared" ca="1" si="1187"/>
        <v>1193.6580836193784</v>
      </c>
      <c r="J2907">
        <f t="shared" ca="1" si="1188"/>
        <v>-184.65808361937843</v>
      </c>
      <c r="K2907" t="str">
        <f t="shared" ca="1" si="1189"/>
        <v>medium</v>
      </c>
      <c r="L2907">
        <v>15.6</v>
      </c>
      <c r="M2907" t="str">
        <f t="shared" si="1200"/>
        <v>high</v>
      </c>
      <c r="N2907">
        <f t="shared" si="1171"/>
        <v>5</v>
      </c>
      <c r="O2907">
        <f t="shared" si="1172"/>
        <v>4</v>
      </c>
      <c r="P2907" t="str">
        <f t="shared" si="1173"/>
        <v>čtvrtek</v>
      </c>
      <c r="Q2907">
        <f t="shared" si="1201"/>
        <v>0</v>
      </c>
      <c r="R2907">
        <f t="shared" si="1201"/>
        <v>0</v>
      </c>
      <c r="S2907">
        <f t="shared" si="1201"/>
        <v>0</v>
      </c>
      <c r="T2907">
        <f t="shared" si="1201"/>
        <v>0</v>
      </c>
      <c r="U2907">
        <f t="shared" si="1201"/>
        <v>1</v>
      </c>
      <c r="V2907">
        <f t="shared" si="1201"/>
        <v>0</v>
      </c>
      <c r="W2907">
        <f t="shared" si="1201"/>
        <v>0</v>
      </c>
      <c r="X2907">
        <f t="shared" si="1201"/>
        <v>0</v>
      </c>
      <c r="Y2907">
        <f t="shared" si="1201"/>
        <v>0</v>
      </c>
      <c r="Z2907">
        <f t="shared" si="1201"/>
        <v>0</v>
      </c>
      <c r="AA2907">
        <f t="shared" si="1201"/>
        <v>0</v>
      </c>
      <c r="AB2907">
        <f t="shared" si="1201"/>
        <v>0</v>
      </c>
      <c r="AC2907">
        <f t="shared" si="1202"/>
        <v>0</v>
      </c>
      <c r="AD2907">
        <f t="shared" si="1202"/>
        <v>0</v>
      </c>
      <c r="AE2907">
        <f t="shared" si="1202"/>
        <v>0</v>
      </c>
      <c r="AF2907">
        <f t="shared" si="1202"/>
        <v>1</v>
      </c>
      <c r="AG2907">
        <f t="shared" si="1202"/>
        <v>0</v>
      </c>
      <c r="AH2907">
        <f t="shared" si="1202"/>
        <v>0</v>
      </c>
      <c r="AI2907">
        <f t="shared" si="1202"/>
        <v>0</v>
      </c>
      <c r="AJ2907">
        <f t="shared" ca="1" si="1174"/>
        <v>0</v>
      </c>
      <c r="AK2907">
        <f t="shared" ca="1" si="1175"/>
        <v>0</v>
      </c>
      <c r="AL2907">
        <f t="shared" ca="1" si="1176"/>
        <v>1</v>
      </c>
      <c r="AM2907">
        <f t="shared" ca="1" si="1177"/>
        <v>0</v>
      </c>
      <c r="AN2907">
        <f t="shared" ca="1" si="1178"/>
        <v>1</v>
      </c>
      <c r="AO2907">
        <f t="shared" ca="1" si="1179"/>
        <v>0</v>
      </c>
      <c r="AP2907">
        <f t="shared" ca="1" si="1180"/>
        <v>0</v>
      </c>
      <c r="AQ2907">
        <f t="shared" ca="1" si="1181"/>
        <v>0</v>
      </c>
      <c r="AR2907">
        <f t="shared" ca="1" si="1182"/>
        <v>1</v>
      </c>
      <c r="AS2907">
        <v>1</v>
      </c>
      <c r="AT2907">
        <v>0</v>
      </c>
      <c r="AU2907">
        <f t="shared" ca="1" si="1203"/>
        <v>0</v>
      </c>
      <c r="AV2907">
        <f t="shared" ca="1" si="1203"/>
        <v>0</v>
      </c>
      <c r="AW2907">
        <f t="shared" ca="1" si="1203"/>
        <v>1</v>
      </c>
      <c r="AX2907">
        <v>0</v>
      </c>
    </row>
    <row r="2908" spans="1:50">
      <c r="A2908" s="2">
        <v>41761</v>
      </c>
      <c r="B2908">
        <v>1908</v>
      </c>
      <c r="C2908">
        <v>19</v>
      </c>
      <c r="D2908">
        <f t="shared" ca="1" si="1183"/>
        <v>18.894393416488924</v>
      </c>
      <c r="E2908">
        <f t="shared" ca="1" si="1184"/>
        <v>0.10560658351107577</v>
      </c>
      <c r="F2908" t="str">
        <f t="shared" ca="1" si="1185"/>
        <v>medium</v>
      </c>
      <c r="G2908">
        <v>1163</v>
      </c>
      <c r="H2908">
        <f t="shared" si="1186"/>
        <v>1163</v>
      </c>
      <c r="I2908">
        <f t="shared" ca="1" si="1187"/>
        <v>1193.7650557532313</v>
      </c>
      <c r="J2908">
        <f t="shared" ca="1" si="1188"/>
        <v>-30.765055753231309</v>
      </c>
      <c r="K2908" t="str">
        <f t="shared" ca="1" si="1189"/>
        <v>medium</v>
      </c>
      <c r="L2908">
        <v>15.95</v>
      </c>
      <c r="M2908" t="str">
        <f t="shared" si="1200"/>
        <v>high</v>
      </c>
      <c r="N2908">
        <f t="shared" si="1171"/>
        <v>5</v>
      </c>
      <c r="O2908">
        <f t="shared" si="1172"/>
        <v>5</v>
      </c>
      <c r="P2908" t="str">
        <f t="shared" si="1173"/>
        <v>pátek</v>
      </c>
      <c r="Q2908">
        <f t="shared" si="1201"/>
        <v>0</v>
      </c>
      <c r="R2908">
        <f t="shared" si="1201"/>
        <v>0</v>
      </c>
      <c r="S2908">
        <f t="shared" si="1201"/>
        <v>0</v>
      </c>
      <c r="T2908">
        <f t="shared" si="1201"/>
        <v>0</v>
      </c>
      <c r="U2908">
        <f t="shared" si="1201"/>
        <v>1</v>
      </c>
      <c r="V2908">
        <f t="shared" si="1201"/>
        <v>0</v>
      </c>
      <c r="W2908">
        <f t="shared" si="1201"/>
        <v>0</v>
      </c>
      <c r="X2908">
        <f t="shared" si="1201"/>
        <v>0</v>
      </c>
      <c r="Y2908">
        <f t="shared" si="1201"/>
        <v>0</v>
      </c>
      <c r="Z2908">
        <f t="shared" si="1201"/>
        <v>0</v>
      </c>
      <c r="AA2908">
        <f t="shared" si="1201"/>
        <v>0</v>
      </c>
      <c r="AB2908">
        <f t="shared" si="1201"/>
        <v>0</v>
      </c>
      <c r="AC2908">
        <f t="shared" si="1202"/>
        <v>0</v>
      </c>
      <c r="AD2908">
        <f t="shared" si="1202"/>
        <v>0</v>
      </c>
      <c r="AE2908">
        <f t="shared" si="1202"/>
        <v>0</v>
      </c>
      <c r="AF2908">
        <f t="shared" si="1202"/>
        <v>0</v>
      </c>
      <c r="AG2908">
        <f t="shared" si="1202"/>
        <v>1</v>
      </c>
      <c r="AH2908">
        <f t="shared" si="1202"/>
        <v>0</v>
      </c>
      <c r="AI2908">
        <f t="shared" si="1202"/>
        <v>0</v>
      </c>
      <c r="AJ2908">
        <f t="shared" ca="1" si="1174"/>
        <v>0</v>
      </c>
      <c r="AK2908">
        <f t="shared" ca="1" si="1175"/>
        <v>1</v>
      </c>
      <c r="AL2908">
        <f t="shared" ca="1" si="1176"/>
        <v>0</v>
      </c>
      <c r="AM2908">
        <f t="shared" ca="1" si="1177"/>
        <v>0</v>
      </c>
      <c r="AN2908">
        <f t="shared" ca="1" si="1178"/>
        <v>0</v>
      </c>
      <c r="AO2908">
        <f t="shared" ca="1" si="1179"/>
        <v>1</v>
      </c>
      <c r="AP2908">
        <f t="shared" ca="1" si="1180"/>
        <v>0</v>
      </c>
      <c r="AQ2908">
        <f t="shared" ca="1" si="1181"/>
        <v>0</v>
      </c>
      <c r="AR2908">
        <f t="shared" ca="1" si="1182"/>
        <v>1</v>
      </c>
      <c r="AS2908">
        <v>0</v>
      </c>
      <c r="AT2908">
        <v>0</v>
      </c>
      <c r="AU2908">
        <f t="shared" ca="1" si="1203"/>
        <v>0</v>
      </c>
      <c r="AV2908">
        <f t="shared" ca="1" si="1203"/>
        <v>1</v>
      </c>
      <c r="AW2908">
        <f t="shared" ca="1" si="1203"/>
        <v>0</v>
      </c>
      <c r="AX2908">
        <v>0</v>
      </c>
    </row>
    <row r="2909" spans="1:50">
      <c r="A2909" s="2">
        <v>41762</v>
      </c>
      <c r="B2909">
        <v>1909</v>
      </c>
      <c r="C2909">
        <v>19</v>
      </c>
      <c r="D2909">
        <f t="shared" ca="1" si="1183"/>
        <v>18.894403868570436</v>
      </c>
      <c r="E2909">
        <f t="shared" ca="1" si="1184"/>
        <v>0.10559613142956437</v>
      </c>
      <c r="F2909" t="str">
        <f t="shared" ca="1" si="1185"/>
        <v>medium</v>
      </c>
      <c r="G2909">
        <v>970</v>
      </c>
      <c r="H2909">
        <f t="shared" si="1186"/>
        <v>970</v>
      </c>
      <c r="I2909">
        <f t="shared" ca="1" si="1187"/>
        <v>1193.8718153158436</v>
      </c>
      <c r="J2909">
        <f t="shared" ca="1" si="1188"/>
        <v>-223.87181531584361</v>
      </c>
      <c r="K2909" t="str">
        <f t="shared" ca="1" si="1189"/>
        <v>medium</v>
      </c>
      <c r="L2909">
        <v>5.2928571428571436</v>
      </c>
      <c r="M2909" t="str">
        <f t="shared" si="1200"/>
        <v>medium</v>
      </c>
      <c r="N2909">
        <f t="shared" si="1171"/>
        <v>5</v>
      </c>
      <c r="O2909">
        <f t="shared" si="1172"/>
        <v>6</v>
      </c>
      <c r="P2909" t="str">
        <f t="shared" si="1173"/>
        <v>sobota</v>
      </c>
      <c r="Q2909">
        <f t="shared" si="1201"/>
        <v>0</v>
      </c>
      <c r="R2909">
        <f t="shared" si="1201"/>
        <v>0</v>
      </c>
      <c r="S2909">
        <f t="shared" si="1201"/>
        <v>0</v>
      </c>
      <c r="T2909">
        <f t="shared" si="1201"/>
        <v>0</v>
      </c>
      <c r="U2909">
        <f t="shared" si="1201"/>
        <v>1</v>
      </c>
      <c r="V2909">
        <f t="shared" si="1201"/>
        <v>0</v>
      </c>
      <c r="W2909">
        <f t="shared" si="1201"/>
        <v>0</v>
      </c>
      <c r="X2909">
        <f t="shared" si="1201"/>
        <v>0</v>
      </c>
      <c r="Y2909">
        <f t="shared" si="1201"/>
        <v>0</v>
      </c>
      <c r="Z2909">
        <f t="shared" si="1201"/>
        <v>0</v>
      </c>
      <c r="AA2909">
        <f t="shared" si="1201"/>
        <v>0</v>
      </c>
      <c r="AB2909">
        <f t="shared" si="1201"/>
        <v>0</v>
      </c>
      <c r="AC2909">
        <f t="shared" si="1202"/>
        <v>0</v>
      </c>
      <c r="AD2909">
        <f t="shared" si="1202"/>
        <v>0</v>
      </c>
      <c r="AE2909">
        <f t="shared" si="1202"/>
        <v>0</v>
      </c>
      <c r="AF2909">
        <f t="shared" si="1202"/>
        <v>0</v>
      </c>
      <c r="AG2909">
        <f t="shared" si="1202"/>
        <v>0</v>
      </c>
      <c r="AH2909">
        <f t="shared" si="1202"/>
        <v>1</v>
      </c>
      <c r="AI2909">
        <f t="shared" si="1202"/>
        <v>0</v>
      </c>
      <c r="AJ2909">
        <f t="shared" ca="1" si="1174"/>
        <v>0</v>
      </c>
      <c r="AK2909">
        <f t="shared" ca="1" si="1175"/>
        <v>0</v>
      </c>
      <c r="AL2909">
        <f t="shared" ca="1" si="1176"/>
        <v>1</v>
      </c>
      <c r="AM2909">
        <f t="shared" ca="1" si="1177"/>
        <v>0</v>
      </c>
      <c r="AN2909">
        <f t="shared" ca="1" si="1178"/>
        <v>1</v>
      </c>
      <c r="AO2909">
        <f t="shared" ca="1" si="1179"/>
        <v>0</v>
      </c>
      <c r="AP2909">
        <f t="shared" ca="1" si="1180"/>
        <v>0</v>
      </c>
      <c r="AQ2909">
        <f t="shared" ca="1" si="1181"/>
        <v>1</v>
      </c>
      <c r="AR2909">
        <f t="shared" ca="1" si="1182"/>
        <v>0</v>
      </c>
      <c r="AS2909">
        <v>1</v>
      </c>
      <c r="AT2909">
        <v>0</v>
      </c>
      <c r="AU2909">
        <f t="shared" ca="1" si="1203"/>
        <v>0</v>
      </c>
      <c r="AV2909">
        <f t="shared" ca="1" si="1203"/>
        <v>1</v>
      </c>
      <c r="AW2909">
        <f t="shared" ca="1" si="1203"/>
        <v>0</v>
      </c>
      <c r="AX2909">
        <v>0</v>
      </c>
    </row>
    <row r="2910" spans="1:50">
      <c r="A2910" s="2">
        <v>41763</v>
      </c>
      <c r="B2910">
        <v>1910</v>
      </c>
      <c r="C2910">
        <v>8</v>
      </c>
      <c r="D2910">
        <f t="shared" ca="1" si="1183"/>
        <v>18.894412953036127</v>
      </c>
      <c r="E2910">
        <f t="shared" ca="1" si="1184"/>
        <v>-10.894412953036127</v>
      </c>
      <c r="F2910" t="str">
        <f t="shared" ca="1" si="1185"/>
        <v>low</v>
      </c>
      <c r="G2910">
        <v>209</v>
      </c>
      <c r="H2910">
        <f t="shared" si="1186"/>
        <v>209</v>
      </c>
      <c r="I2910">
        <f t="shared" ca="1" si="1187"/>
        <v>1193.978362155844</v>
      </c>
      <c r="J2910">
        <f t="shared" ca="1" si="1188"/>
        <v>-984.97836215584402</v>
      </c>
      <c r="K2910" t="str">
        <f t="shared" ca="1" si="1189"/>
        <v>low</v>
      </c>
      <c r="L2910">
        <v>5.8555555555555561</v>
      </c>
      <c r="M2910" t="str">
        <f t="shared" si="1200"/>
        <v>medium</v>
      </c>
      <c r="N2910">
        <f t="shared" si="1171"/>
        <v>5</v>
      </c>
      <c r="O2910">
        <f t="shared" si="1172"/>
        <v>7</v>
      </c>
      <c r="P2910" t="str">
        <f t="shared" si="1173"/>
        <v>neděle</v>
      </c>
      <c r="Q2910">
        <f t="shared" si="1201"/>
        <v>0</v>
      </c>
      <c r="R2910">
        <f t="shared" si="1201"/>
        <v>0</v>
      </c>
      <c r="S2910">
        <f t="shared" si="1201"/>
        <v>0</v>
      </c>
      <c r="T2910">
        <f t="shared" si="1201"/>
        <v>0</v>
      </c>
      <c r="U2910">
        <f t="shared" si="1201"/>
        <v>1</v>
      </c>
      <c r="V2910">
        <f t="shared" si="1201"/>
        <v>0</v>
      </c>
      <c r="W2910">
        <f t="shared" si="1201"/>
        <v>0</v>
      </c>
      <c r="X2910">
        <f t="shared" si="1201"/>
        <v>0</v>
      </c>
      <c r="Y2910">
        <f t="shared" si="1201"/>
        <v>0</v>
      </c>
      <c r="Z2910">
        <f t="shared" si="1201"/>
        <v>0</v>
      </c>
      <c r="AA2910">
        <f t="shared" si="1201"/>
        <v>0</v>
      </c>
      <c r="AB2910">
        <f t="shared" si="1201"/>
        <v>0</v>
      </c>
      <c r="AC2910">
        <f t="shared" si="1202"/>
        <v>0</v>
      </c>
      <c r="AD2910">
        <f t="shared" si="1202"/>
        <v>0</v>
      </c>
      <c r="AE2910">
        <f t="shared" si="1202"/>
        <v>0</v>
      </c>
      <c r="AF2910">
        <f t="shared" si="1202"/>
        <v>0</v>
      </c>
      <c r="AG2910">
        <f t="shared" si="1202"/>
        <v>0</v>
      </c>
      <c r="AH2910">
        <f t="shared" si="1202"/>
        <v>0</v>
      </c>
      <c r="AI2910">
        <f t="shared" si="1202"/>
        <v>1</v>
      </c>
      <c r="AJ2910">
        <f t="shared" ca="1" si="1174"/>
        <v>0</v>
      </c>
      <c r="AK2910">
        <f t="shared" ca="1" si="1175"/>
        <v>1</v>
      </c>
      <c r="AL2910">
        <f t="shared" ca="1" si="1176"/>
        <v>0</v>
      </c>
      <c r="AM2910">
        <f t="shared" ca="1" si="1177"/>
        <v>0</v>
      </c>
      <c r="AN2910">
        <f t="shared" ca="1" si="1178"/>
        <v>1</v>
      </c>
      <c r="AO2910">
        <f t="shared" ca="1" si="1179"/>
        <v>0</v>
      </c>
      <c r="AP2910">
        <f t="shared" ca="1" si="1180"/>
        <v>0</v>
      </c>
      <c r="AQ2910">
        <f t="shared" ca="1" si="1181"/>
        <v>1</v>
      </c>
      <c r="AR2910">
        <f t="shared" ca="1" si="1182"/>
        <v>0</v>
      </c>
      <c r="AS2910">
        <v>0</v>
      </c>
      <c r="AT2910">
        <v>0</v>
      </c>
      <c r="AU2910">
        <f t="shared" ca="1" si="1203"/>
        <v>1</v>
      </c>
      <c r="AV2910">
        <f t="shared" ca="1" si="1203"/>
        <v>0</v>
      </c>
      <c r="AW2910">
        <f t="shared" ca="1" si="1203"/>
        <v>0</v>
      </c>
      <c r="AX2910">
        <v>0</v>
      </c>
    </row>
    <row r="2911" spans="1:50">
      <c r="A2911" s="2">
        <v>41764</v>
      </c>
      <c r="B2911">
        <v>1911</v>
      </c>
      <c r="C2911">
        <v>22</v>
      </c>
      <c r="D2911">
        <f t="shared" ca="1" si="1183"/>
        <v>18.894420677604561</v>
      </c>
      <c r="E2911">
        <f t="shared" ca="1" si="1184"/>
        <v>3.1055793223954389</v>
      </c>
      <c r="F2911" t="str">
        <f t="shared" ca="1" si="1185"/>
        <v>high</v>
      </c>
      <c r="G2911">
        <v>998</v>
      </c>
      <c r="H2911">
        <f t="shared" si="1186"/>
        <v>998</v>
      </c>
      <c r="I2911">
        <f t="shared" ca="1" si="1187"/>
        <v>1194.0846961218617</v>
      </c>
      <c r="J2911">
        <f t="shared" ca="1" si="1188"/>
        <v>-196.08469612186173</v>
      </c>
      <c r="K2911" t="str">
        <f t="shared" ca="1" si="1189"/>
        <v>medium</v>
      </c>
      <c r="L2911">
        <v>8.15</v>
      </c>
      <c r="M2911" t="str">
        <f t="shared" si="1200"/>
        <v>medium</v>
      </c>
      <c r="N2911">
        <f t="shared" si="1171"/>
        <v>5</v>
      </c>
      <c r="O2911">
        <f t="shared" si="1172"/>
        <v>1</v>
      </c>
      <c r="P2911" t="str">
        <f t="shared" si="1173"/>
        <v>pondělí</v>
      </c>
      <c r="Q2911">
        <f t="shared" ref="Q2911:AB2920" si="1204">VLOOKUP($N2911,$V$31:$AH$42,Q$592+1,0)</f>
        <v>0</v>
      </c>
      <c r="R2911">
        <f t="shared" si="1204"/>
        <v>0</v>
      </c>
      <c r="S2911">
        <f t="shared" si="1204"/>
        <v>0</v>
      </c>
      <c r="T2911">
        <f t="shared" si="1204"/>
        <v>0</v>
      </c>
      <c r="U2911">
        <f t="shared" si="1204"/>
        <v>1</v>
      </c>
      <c r="V2911">
        <f t="shared" si="1204"/>
        <v>0</v>
      </c>
      <c r="W2911">
        <f t="shared" si="1204"/>
        <v>0</v>
      </c>
      <c r="X2911">
        <f t="shared" si="1204"/>
        <v>0</v>
      </c>
      <c r="Y2911">
        <f t="shared" si="1204"/>
        <v>0</v>
      </c>
      <c r="Z2911">
        <f t="shared" si="1204"/>
        <v>0</v>
      </c>
      <c r="AA2911">
        <f t="shared" si="1204"/>
        <v>0</v>
      </c>
      <c r="AB2911">
        <f t="shared" si="1204"/>
        <v>0</v>
      </c>
      <c r="AC2911">
        <f t="shared" ref="AC2911:AI2920" si="1205">VLOOKUP($O2911,$V$74:$AC$80,AC$592+1,0)</f>
        <v>1</v>
      </c>
      <c r="AD2911">
        <f t="shared" si="1205"/>
        <v>0</v>
      </c>
      <c r="AE2911">
        <f t="shared" si="1205"/>
        <v>0</v>
      </c>
      <c r="AF2911">
        <f t="shared" si="1205"/>
        <v>0</v>
      </c>
      <c r="AG2911">
        <f t="shared" si="1205"/>
        <v>0</v>
      </c>
      <c r="AH2911">
        <f t="shared" si="1205"/>
        <v>0</v>
      </c>
      <c r="AI2911">
        <f t="shared" si="1205"/>
        <v>0</v>
      </c>
      <c r="AJ2911">
        <f t="shared" ca="1" si="1174"/>
        <v>1</v>
      </c>
      <c r="AK2911">
        <f t="shared" ca="1" si="1175"/>
        <v>0</v>
      </c>
      <c r="AL2911">
        <f t="shared" ca="1" si="1176"/>
        <v>0</v>
      </c>
      <c r="AM2911">
        <f t="shared" ca="1" si="1177"/>
        <v>0</v>
      </c>
      <c r="AN2911">
        <f t="shared" ca="1" si="1178"/>
        <v>1</v>
      </c>
      <c r="AO2911">
        <f t="shared" ca="1" si="1179"/>
        <v>0</v>
      </c>
      <c r="AP2911">
        <f t="shared" ca="1" si="1180"/>
        <v>0</v>
      </c>
      <c r="AQ2911">
        <f t="shared" ca="1" si="1181"/>
        <v>1</v>
      </c>
      <c r="AR2911">
        <f t="shared" ca="1" si="1182"/>
        <v>0</v>
      </c>
      <c r="AS2911">
        <v>0</v>
      </c>
      <c r="AT2911">
        <v>0</v>
      </c>
      <c r="AU2911">
        <f t="shared" ca="1" si="1203"/>
        <v>0</v>
      </c>
      <c r="AV2911">
        <f t="shared" ca="1" si="1203"/>
        <v>0</v>
      </c>
      <c r="AW2911">
        <f t="shared" ca="1" si="1203"/>
        <v>1</v>
      </c>
      <c r="AX2911">
        <v>0</v>
      </c>
    </row>
    <row r="2912" spans="1:50">
      <c r="A2912" s="2">
        <v>41765</v>
      </c>
      <c r="B2912">
        <v>1912</v>
      </c>
      <c r="C2912">
        <v>29</v>
      </c>
      <c r="D2912">
        <f t="shared" ca="1" si="1183"/>
        <v>18.894427049994327</v>
      </c>
      <c r="E2912">
        <f t="shared" ca="1" si="1184"/>
        <v>10.105572950005673</v>
      </c>
      <c r="F2912" t="str">
        <f t="shared" ca="1" si="1185"/>
        <v>high</v>
      </c>
      <c r="G2912">
        <v>1945</v>
      </c>
      <c r="H2912">
        <f t="shared" si="1186"/>
        <v>1945</v>
      </c>
      <c r="I2912">
        <f t="shared" ca="1" si="1187"/>
        <v>1194.1908170625256</v>
      </c>
      <c r="J2912">
        <f t="shared" ca="1" si="1188"/>
        <v>750.80918293747436</v>
      </c>
      <c r="K2912" t="str">
        <f t="shared" ca="1" si="1189"/>
        <v>high</v>
      </c>
      <c r="L2912">
        <v>11.15</v>
      </c>
      <c r="M2912" t="str">
        <f t="shared" si="1200"/>
        <v>medium</v>
      </c>
      <c r="N2912">
        <f t="shared" si="1171"/>
        <v>5</v>
      </c>
      <c r="O2912">
        <f t="shared" si="1172"/>
        <v>2</v>
      </c>
      <c r="P2912" t="str">
        <f t="shared" si="1173"/>
        <v>úterý</v>
      </c>
      <c r="Q2912">
        <f t="shared" si="1204"/>
        <v>0</v>
      </c>
      <c r="R2912">
        <f t="shared" si="1204"/>
        <v>0</v>
      </c>
      <c r="S2912">
        <f t="shared" si="1204"/>
        <v>0</v>
      </c>
      <c r="T2912">
        <f t="shared" si="1204"/>
        <v>0</v>
      </c>
      <c r="U2912">
        <f t="shared" si="1204"/>
        <v>1</v>
      </c>
      <c r="V2912">
        <f t="shared" si="1204"/>
        <v>0</v>
      </c>
      <c r="W2912">
        <f t="shared" si="1204"/>
        <v>0</v>
      </c>
      <c r="X2912">
        <f t="shared" si="1204"/>
        <v>0</v>
      </c>
      <c r="Y2912">
        <f t="shared" si="1204"/>
        <v>0</v>
      </c>
      <c r="Z2912">
        <f t="shared" si="1204"/>
        <v>0</v>
      </c>
      <c r="AA2912">
        <f t="shared" si="1204"/>
        <v>0</v>
      </c>
      <c r="AB2912">
        <f t="shared" si="1204"/>
        <v>0</v>
      </c>
      <c r="AC2912">
        <f t="shared" si="1205"/>
        <v>0</v>
      </c>
      <c r="AD2912">
        <f t="shared" si="1205"/>
        <v>1</v>
      </c>
      <c r="AE2912">
        <f t="shared" si="1205"/>
        <v>0</v>
      </c>
      <c r="AF2912">
        <f t="shared" si="1205"/>
        <v>0</v>
      </c>
      <c r="AG2912">
        <f t="shared" si="1205"/>
        <v>0</v>
      </c>
      <c r="AH2912">
        <f t="shared" si="1205"/>
        <v>0</v>
      </c>
      <c r="AI2912">
        <f t="shared" si="1205"/>
        <v>0</v>
      </c>
      <c r="AJ2912">
        <f t="shared" ca="1" si="1174"/>
        <v>0</v>
      </c>
      <c r="AK2912">
        <f t="shared" ca="1" si="1175"/>
        <v>0</v>
      </c>
      <c r="AL2912">
        <f t="shared" ca="1" si="1176"/>
        <v>1</v>
      </c>
      <c r="AM2912">
        <f t="shared" ca="1" si="1177"/>
        <v>0</v>
      </c>
      <c r="AN2912">
        <f t="shared" ca="1" si="1178"/>
        <v>0</v>
      </c>
      <c r="AO2912">
        <f t="shared" ca="1" si="1179"/>
        <v>1</v>
      </c>
      <c r="AP2912">
        <f t="shared" ca="1" si="1180"/>
        <v>0</v>
      </c>
      <c r="AQ2912">
        <f t="shared" ca="1" si="1181"/>
        <v>1</v>
      </c>
      <c r="AR2912">
        <f t="shared" ca="1" si="1182"/>
        <v>0</v>
      </c>
      <c r="AS2912">
        <v>0</v>
      </c>
      <c r="AT2912">
        <v>0</v>
      </c>
      <c r="AU2912">
        <f t="shared" ca="1" si="1203"/>
        <v>0</v>
      </c>
      <c r="AV2912">
        <f t="shared" ca="1" si="1203"/>
        <v>0</v>
      </c>
      <c r="AW2912">
        <f t="shared" ca="1" si="1203"/>
        <v>1</v>
      </c>
      <c r="AX2912">
        <v>0</v>
      </c>
    </row>
    <row r="2913" spans="1:50">
      <c r="A2913" s="2">
        <v>41766</v>
      </c>
      <c r="B2913">
        <v>1913</v>
      </c>
      <c r="C2913">
        <v>28</v>
      </c>
      <c r="D2913">
        <f t="shared" ca="1" si="1183"/>
        <v>18.894432077923998</v>
      </c>
      <c r="E2913">
        <f t="shared" ca="1" si="1184"/>
        <v>9.105567922076002</v>
      </c>
      <c r="F2913" t="str">
        <f t="shared" ca="1" si="1185"/>
        <v>high</v>
      </c>
      <c r="G2913">
        <v>1805</v>
      </c>
      <c r="H2913">
        <f t="shared" si="1186"/>
        <v>1805</v>
      </c>
      <c r="I2913">
        <f t="shared" ca="1" si="1187"/>
        <v>1194.2967248264645</v>
      </c>
      <c r="J2913">
        <f t="shared" ca="1" si="1188"/>
        <v>610.70327517353553</v>
      </c>
      <c r="K2913" t="str">
        <f t="shared" ca="1" si="1189"/>
        <v>high</v>
      </c>
      <c r="L2913">
        <v>14.5</v>
      </c>
      <c r="M2913" t="str">
        <f t="shared" si="1200"/>
        <v>high</v>
      </c>
      <c r="N2913">
        <f t="shared" si="1171"/>
        <v>5</v>
      </c>
      <c r="O2913">
        <f t="shared" si="1172"/>
        <v>3</v>
      </c>
      <c r="P2913" t="str">
        <f t="shared" si="1173"/>
        <v>středa</v>
      </c>
      <c r="Q2913">
        <f t="shared" si="1204"/>
        <v>0</v>
      </c>
      <c r="R2913">
        <f t="shared" si="1204"/>
        <v>0</v>
      </c>
      <c r="S2913">
        <f t="shared" si="1204"/>
        <v>0</v>
      </c>
      <c r="T2913">
        <f t="shared" si="1204"/>
        <v>0</v>
      </c>
      <c r="U2913">
        <f t="shared" si="1204"/>
        <v>1</v>
      </c>
      <c r="V2913">
        <f t="shared" si="1204"/>
        <v>0</v>
      </c>
      <c r="W2913">
        <f t="shared" si="1204"/>
        <v>0</v>
      </c>
      <c r="X2913">
        <f t="shared" si="1204"/>
        <v>0</v>
      </c>
      <c r="Y2913">
        <f t="shared" si="1204"/>
        <v>0</v>
      </c>
      <c r="Z2913">
        <f t="shared" si="1204"/>
        <v>0</v>
      </c>
      <c r="AA2913">
        <f t="shared" si="1204"/>
        <v>0</v>
      </c>
      <c r="AB2913">
        <f t="shared" si="1204"/>
        <v>0</v>
      </c>
      <c r="AC2913">
        <f t="shared" si="1205"/>
        <v>0</v>
      </c>
      <c r="AD2913">
        <f t="shared" si="1205"/>
        <v>0</v>
      </c>
      <c r="AE2913">
        <f t="shared" si="1205"/>
        <v>1</v>
      </c>
      <c r="AF2913">
        <f t="shared" si="1205"/>
        <v>0</v>
      </c>
      <c r="AG2913">
        <f t="shared" si="1205"/>
        <v>0</v>
      </c>
      <c r="AH2913">
        <f t="shared" si="1205"/>
        <v>0</v>
      </c>
      <c r="AI2913">
        <f t="shared" si="1205"/>
        <v>0</v>
      </c>
      <c r="AJ2913">
        <f t="shared" ca="1" si="1174"/>
        <v>0</v>
      </c>
      <c r="AK2913">
        <f t="shared" ca="1" si="1175"/>
        <v>1</v>
      </c>
      <c r="AL2913">
        <f t="shared" ca="1" si="1176"/>
        <v>0</v>
      </c>
      <c r="AM2913">
        <f t="shared" ca="1" si="1177"/>
        <v>0</v>
      </c>
      <c r="AN2913">
        <f t="shared" ca="1" si="1178"/>
        <v>1</v>
      </c>
      <c r="AO2913">
        <f t="shared" ca="1" si="1179"/>
        <v>0</v>
      </c>
      <c r="AP2913">
        <f t="shared" ca="1" si="1180"/>
        <v>0</v>
      </c>
      <c r="AQ2913">
        <f t="shared" ca="1" si="1181"/>
        <v>0</v>
      </c>
      <c r="AR2913">
        <f t="shared" ca="1" si="1182"/>
        <v>1</v>
      </c>
      <c r="AS2913">
        <v>0</v>
      </c>
      <c r="AT2913">
        <v>0</v>
      </c>
      <c r="AU2913">
        <f t="shared" ca="1" si="1203"/>
        <v>0</v>
      </c>
      <c r="AV2913">
        <f t="shared" ca="1" si="1203"/>
        <v>0</v>
      </c>
      <c r="AW2913">
        <f t="shared" ca="1" si="1203"/>
        <v>1</v>
      </c>
      <c r="AX2913">
        <v>0</v>
      </c>
    </row>
    <row r="2914" spans="1:50">
      <c r="A2914" s="2">
        <v>41767</v>
      </c>
      <c r="B2914">
        <v>1914</v>
      </c>
      <c r="C2914">
        <v>16</v>
      </c>
      <c r="D2914">
        <f t="shared" ca="1" si="1183"/>
        <v>18.894435769112157</v>
      </c>
      <c r="E2914">
        <f t="shared" ca="1" si="1184"/>
        <v>-2.8944357691121567</v>
      </c>
      <c r="F2914" t="str">
        <f t="shared" ca="1" si="1185"/>
        <v>medium</v>
      </c>
      <c r="G2914">
        <v>539</v>
      </c>
      <c r="H2914">
        <f t="shared" si="1186"/>
        <v>539</v>
      </c>
      <c r="I2914">
        <f t="shared" ca="1" si="1187"/>
        <v>1194.4024192623076</v>
      </c>
      <c r="J2914">
        <f t="shared" ca="1" si="1188"/>
        <v>-655.4024192623076</v>
      </c>
      <c r="K2914" t="str">
        <f t="shared" ca="1" si="1189"/>
        <v>low</v>
      </c>
      <c r="L2914">
        <v>13.85</v>
      </c>
      <c r="M2914" t="str">
        <f t="shared" si="1200"/>
        <v>medium</v>
      </c>
      <c r="N2914">
        <f t="shared" si="1171"/>
        <v>5</v>
      </c>
      <c r="O2914">
        <f t="shared" si="1172"/>
        <v>4</v>
      </c>
      <c r="P2914" t="str">
        <f t="shared" si="1173"/>
        <v>čtvrtek</v>
      </c>
      <c r="Q2914">
        <f t="shared" si="1204"/>
        <v>0</v>
      </c>
      <c r="R2914">
        <f t="shared" si="1204"/>
        <v>0</v>
      </c>
      <c r="S2914">
        <f t="shared" si="1204"/>
        <v>0</v>
      </c>
      <c r="T2914">
        <f t="shared" si="1204"/>
        <v>0</v>
      </c>
      <c r="U2914">
        <f t="shared" si="1204"/>
        <v>1</v>
      </c>
      <c r="V2914">
        <f t="shared" si="1204"/>
        <v>0</v>
      </c>
      <c r="W2914">
        <f t="shared" si="1204"/>
        <v>0</v>
      </c>
      <c r="X2914">
        <f t="shared" si="1204"/>
        <v>0</v>
      </c>
      <c r="Y2914">
        <f t="shared" si="1204"/>
        <v>0</v>
      </c>
      <c r="Z2914">
        <f t="shared" si="1204"/>
        <v>0</v>
      </c>
      <c r="AA2914">
        <f t="shared" si="1204"/>
        <v>0</v>
      </c>
      <c r="AB2914">
        <f t="shared" si="1204"/>
        <v>0</v>
      </c>
      <c r="AC2914">
        <f t="shared" si="1205"/>
        <v>0</v>
      </c>
      <c r="AD2914">
        <f t="shared" si="1205"/>
        <v>0</v>
      </c>
      <c r="AE2914">
        <f t="shared" si="1205"/>
        <v>0</v>
      </c>
      <c r="AF2914">
        <f t="shared" si="1205"/>
        <v>1</v>
      </c>
      <c r="AG2914">
        <f t="shared" si="1205"/>
        <v>0</v>
      </c>
      <c r="AH2914">
        <f t="shared" si="1205"/>
        <v>0</v>
      </c>
      <c r="AI2914">
        <f t="shared" si="1205"/>
        <v>0</v>
      </c>
      <c r="AJ2914">
        <f t="shared" ca="1" si="1174"/>
        <v>0</v>
      </c>
      <c r="AK2914">
        <f t="shared" ca="1" si="1175"/>
        <v>1</v>
      </c>
      <c r="AL2914">
        <f t="shared" ca="1" si="1176"/>
        <v>0</v>
      </c>
      <c r="AM2914">
        <f t="shared" ca="1" si="1177"/>
        <v>0</v>
      </c>
      <c r="AN2914">
        <f t="shared" ca="1" si="1178"/>
        <v>1</v>
      </c>
      <c r="AO2914">
        <f t="shared" ca="1" si="1179"/>
        <v>0</v>
      </c>
      <c r="AP2914">
        <f t="shared" ca="1" si="1180"/>
        <v>0</v>
      </c>
      <c r="AQ2914">
        <f t="shared" ca="1" si="1181"/>
        <v>1</v>
      </c>
      <c r="AR2914">
        <f t="shared" ca="1" si="1182"/>
        <v>0</v>
      </c>
      <c r="AS2914">
        <v>1</v>
      </c>
      <c r="AT2914">
        <v>0</v>
      </c>
      <c r="AU2914">
        <f t="shared" ca="1" si="1203"/>
        <v>0</v>
      </c>
      <c r="AV2914">
        <f t="shared" ca="1" si="1203"/>
        <v>1</v>
      </c>
      <c r="AW2914">
        <f t="shared" ca="1" si="1203"/>
        <v>0</v>
      </c>
      <c r="AX2914">
        <v>0</v>
      </c>
    </row>
    <row r="2915" spans="1:50">
      <c r="A2915" s="2">
        <v>41768</v>
      </c>
      <c r="B2915">
        <v>1915</v>
      </c>
      <c r="C2915">
        <v>10</v>
      </c>
      <c r="D2915">
        <f t="shared" ca="1" si="1183"/>
        <v>18.89443813127739</v>
      </c>
      <c r="E2915">
        <f t="shared" ca="1" si="1184"/>
        <v>-8.8944381312773899</v>
      </c>
      <c r="F2915" t="str">
        <f t="shared" ca="1" si="1185"/>
        <v>low</v>
      </c>
      <c r="G2915">
        <v>164</v>
      </c>
      <c r="H2915">
        <f t="shared" si="1186"/>
        <v>164</v>
      </c>
      <c r="I2915">
        <f t="shared" ca="1" si="1187"/>
        <v>1194.507900218684</v>
      </c>
      <c r="J2915">
        <f t="shared" ca="1" si="1188"/>
        <v>-1030.507900218684</v>
      </c>
      <c r="K2915" t="str">
        <f t="shared" ca="1" si="1189"/>
        <v>low</v>
      </c>
      <c r="L2915">
        <v>7.8</v>
      </c>
      <c r="M2915" t="str">
        <f t="shared" si="1200"/>
        <v>medium</v>
      </c>
      <c r="N2915">
        <f t="shared" si="1171"/>
        <v>5</v>
      </c>
      <c r="O2915">
        <f t="shared" si="1172"/>
        <v>5</v>
      </c>
      <c r="P2915" t="str">
        <f t="shared" si="1173"/>
        <v>pátek</v>
      </c>
      <c r="Q2915">
        <f t="shared" si="1204"/>
        <v>0</v>
      </c>
      <c r="R2915">
        <f t="shared" si="1204"/>
        <v>0</v>
      </c>
      <c r="S2915">
        <f t="shared" si="1204"/>
        <v>0</v>
      </c>
      <c r="T2915">
        <f t="shared" si="1204"/>
        <v>0</v>
      </c>
      <c r="U2915">
        <f t="shared" si="1204"/>
        <v>1</v>
      </c>
      <c r="V2915">
        <f t="shared" si="1204"/>
        <v>0</v>
      </c>
      <c r="W2915">
        <f t="shared" si="1204"/>
        <v>0</v>
      </c>
      <c r="X2915">
        <f t="shared" si="1204"/>
        <v>0</v>
      </c>
      <c r="Y2915">
        <f t="shared" si="1204"/>
        <v>0</v>
      </c>
      <c r="Z2915">
        <f t="shared" si="1204"/>
        <v>0</v>
      </c>
      <c r="AA2915">
        <f t="shared" si="1204"/>
        <v>0</v>
      </c>
      <c r="AB2915">
        <f t="shared" si="1204"/>
        <v>0</v>
      </c>
      <c r="AC2915">
        <f t="shared" si="1205"/>
        <v>0</v>
      </c>
      <c r="AD2915">
        <f t="shared" si="1205"/>
        <v>0</v>
      </c>
      <c r="AE2915">
        <f t="shared" si="1205"/>
        <v>0</v>
      </c>
      <c r="AF2915">
        <f t="shared" si="1205"/>
        <v>0</v>
      </c>
      <c r="AG2915">
        <f t="shared" si="1205"/>
        <v>1</v>
      </c>
      <c r="AH2915">
        <f t="shared" si="1205"/>
        <v>0</v>
      </c>
      <c r="AI2915">
        <f t="shared" si="1205"/>
        <v>0</v>
      </c>
      <c r="AJ2915">
        <f t="shared" ca="1" si="1174"/>
        <v>0</v>
      </c>
      <c r="AK2915">
        <f t="shared" ca="1" si="1175"/>
        <v>1</v>
      </c>
      <c r="AL2915">
        <f t="shared" ca="1" si="1176"/>
        <v>0</v>
      </c>
      <c r="AM2915">
        <f t="shared" ca="1" si="1177"/>
        <v>1</v>
      </c>
      <c r="AN2915">
        <f t="shared" ca="1" si="1178"/>
        <v>0</v>
      </c>
      <c r="AO2915">
        <f t="shared" ca="1" si="1179"/>
        <v>0</v>
      </c>
      <c r="AP2915">
        <f t="shared" ca="1" si="1180"/>
        <v>0</v>
      </c>
      <c r="AQ2915">
        <f t="shared" ca="1" si="1181"/>
        <v>1</v>
      </c>
      <c r="AR2915">
        <f t="shared" ca="1" si="1182"/>
        <v>0</v>
      </c>
      <c r="AS2915">
        <v>1</v>
      </c>
      <c r="AT2915">
        <v>0</v>
      </c>
      <c r="AU2915">
        <f t="shared" ca="1" si="1203"/>
        <v>1</v>
      </c>
      <c r="AV2915">
        <f t="shared" ca="1" si="1203"/>
        <v>0</v>
      </c>
      <c r="AW2915">
        <f t="shared" ca="1" si="1203"/>
        <v>0</v>
      </c>
      <c r="AX2915">
        <v>0</v>
      </c>
    </row>
    <row r="2916" spans="1:50">
      <c r="A2916" s="2">
        <v>41769</v>
      </c>
      <c r="B2916">
        <v>1916</v>
      </c>
      <c r="C2916">
        <v>17</v>
      </c>
      <c r="D2916">
        <f t="shared" ca="1" si="1183"/>
        <v>18.894439172138259</v>
      </c>
      <c r="E2916">
        <f t="shared" ca="1" si="1184"/>
        <v>-1.8944391721382594</v>
      </c>
      <c r="F2916" t="str">
        <f t="shared" ca="1" si="1185"/>
        <v>medium</v>
      </c>
      <c r="G2916">
        <v>1230</v>
      </c>
      <c r="H2916">
        <f t="shared" si="1186"/>
        <v>1230</v>
      </c>
      <c r="I2916">
        <f t="shared" ca="1" si="1187"/>
        <v>1194.6131675442221</v>
      </c>
      <c r="J2916">
        <f t="shared" ca="1" si="1188"/>
        <v>35.386832455777949</v>
      </c>
      <c r="K2916" t="str">
        <f t="shared" ca="1" si="1189"/>
        <v>medium</v>
      </c>
      <c r="L2916">
        <v>15.2</v>
      </c>
      <c r="M2916" t="str">
        <f t="shared" si="1200"/>
        <v>high</v>
      </c>
      <c r="N2916">
        <f t="shared" si="1171"/>
        <v>5</v>
      </c>
      <c r="O2916">
        <f t="shared" si="1172"/>
        <v>6</v>
      </c>
      <c r="P2916" t="str">
        <f t="shared" si="1173"/>
        <v>sobota</v>
      </c>
      <c r="Q2916">
        <f t="shared" si="1204"/>
        <v>0</v>
      </c>
      <c r="R2916">
        <f t="shared" si="1204"/>
        <v>0</v>
      </c>
      <c r="S2916">
        <f t="shared" si="1204"/>
        <v>0</v>
      </c>
      <c r="T2916">
        <f t="shared" si="1204"/>
        <v>0</v>
      </c>
      <c r="U2916">
        <f t="shared" si="1204"/>
        <v>1</v>
      </c>
      <c r="V2916">
        <f t="shared" si="1204"/>
        <v>0</v>
      </c>
      <c r="W2916">
        <f t="shared" si="1204"/>
        <v>0</v>
      </c>
      <c r="X2916">
        <f t="shared" si="1204"/>
        <v>0</v>
      </c>
      <c r="Y2916">
        <f t="shared" si="1204"/>
        <v>0</v>
      </c>
      <c r="Z2916">
        <f t="shared" si="1204"/>
        <v>0</v>
      </c>
      <c r="AA2916">
        <f t="shared" si="1204"/>
        <v>0</v>
      </c>
      <c r="AB2916">
        <f t="shared" si="1204"/>
        <v>0</v>
      </c>
      <c r="AC2916">
        <f t="shared" si="1205"/>
        <v>0</v>
      </c>
      <c r="AD2916">
        <f t="shared" si="1205"/>
        <v>0</v>
      </c>
      <c r="AE2916">
        <f t="shared" si="1205"/>
        <v>0</v>
      </c>
      <c r="AF2916">
        <f t="shared" si="1205"/>
        <v>0</v>
      </c>
      <c r="AG2916">
        <f t="shared" si="1205"/>
        <v>0</v>
      </c>
      <c r="AH2916">
        <f t="shared" si="1205"/>
        <v>1</v>
      </c>
      <c r="AI2916">
        <f t="shared" si="1205"/>
        <v>0</v>
      </c>
      <c r="AJ2916">
        <f t="shared" ca="1" si="1174"/>
        <v>0</v>
      </c>
      <c r="AK2916">
        <f t="shared" ca="1" si="1175"/>
        <v>1</v>
      </c>
      <c r="AL2916">
        <f t="shared" ca="1" si="1176"/>
        <v>0</v>
      </c>
      <c r="AM2916">
        <f t="shared" ca="1" si="1177"/>
        <v>0</v>
      </c>
      <c r="AN2916">
        <f t="shared" ca="1" si="1178"/>
        <v>1</v>
      </c>
      <c r="AO2916">
        <f t="shared" ca="1" si="1179"/>
        <v>0</v>
      </c>
      <c r="AP2916">
        <f t="shared" ca="1" si="1180"/>
        <v>0</v>
      </c>
      <c r="AQ2916">
        <f t="shared" ca="1" si="1181"/>
        <v>0</v>
      </c>
      <c r="AR2916">
        <f t="shared" ca="1" si="1182"/>
        <v>1</v>
      </c>
      <c r="AS2916">
        <v>1</v>
      </c>
      <c r="AT2916">
        <v>0</v>
      </c>
      <c r="AU2916">
        <f t="shared" ca="1" si="1203"/>
        <v>0</v>
      </c>
      <c r="AV2916">
        <f t="shared" ca="1" si="1203"/>
        <v>1</v>
      </c>
      <c r="AW2916">
        <f t="shared" ca="1" si="1203"/>
        <v>0</v>
      </c>
      <c r="AX2916">
        <v>0</v>
      </c>
    </row>
    <row r="2917" spans="1:50">
      <c r="A2917" s="2">
        <v>41770</v>
      </c>
      <c r="B2917">
        <v>1917</v>
      </c>
      <c r="C2917">
        <v>25</v>
      </c>
      <c r="D2917">
        <f t="shared" ca="1" si="1183"/>
        <v>18.894438899413359</v>
      </c>
      <c r="E2917">
        <f t="shared" ca="1" si="1184"/>
        <v>6.105561100586641</v>
      </c>
      <c r="F2917" t="str">
        <f t="shared" ca="1" si="1185"/>
        <v>high</v>
      </c>
      <c r="G2917">
        <v>1793</v>
      </c>
      <c r="H2917">
        <f t="shared" si="1186"/>
        <v>1793</v>
      </c>
      <c r="I2917">
        <f t="shared" ca="1" si="1187"/>
        <v>1194.7182210875512</v>
      </c>
      <c r="J2917">
        <f t="shared" ca="1" si="1188"/>
        <v>598.28177891244877</v>
      </c>
      <c r="K2917" t="str">
        <f t="shared" ca="1" si="1189"/>
        <v>high</v>
      </c>
      <c r="L2917">
        <v>15.1</v>
      </c>
      <c r="M2917" t="str">
        <f t="shared" si="1200"/>
        <v>high</v>
      </c>
      <c r="N2917">
        <f t="shared" si="1171"/>
        <v>5</v>
      </c>
      <c r="O2917">
        <f t="shared" si="1172"/>
        <v>7</v>
      </c>
      <c r="P2917" t="str">
        <f t="shared" si="1173"/>
        <v>neděle</v>
      </c>
      <c r="Q2917">
        <f t="shared" si="1204"/>
        <v>0</v>
      </c>
      <c r="R2917">
        <f t="shared" si="1204"/>
        <v>0</v>
      </c>
      <c r="S2917">
        <f t="shared" si="1204"/>
        <v>0</v>
      </c>
      <c r="T2917">
        <f t="shared" si="1204"/>
        <v>0</v>
      </c>
      <c r="U2917">
        <f t="shared" si="1204"/>
        <v>1</v>
      </c>
      <c r="V2917">
        <f t="shared" si="1204"/>
        <v>0</v>
      </c>
      <c r="W2917">
        <f t="shared" si="1204"/>
        <v>0</v>
      </c>
      <c r="X2917">
        <f t="shared" si="1204"/>
        <v>0</v>
      </c>
      <c r="Y2917">
        <f t="shared" si="1204"/>
        <v>0</v>
      </c>
      <c r="Z2917">
        <f t="shared" si="1204"/>
        <v>0</v>
      </c>
      <c r="AA2917">
        <f t="shared" si="1204"/>
        <v>0</v>
      </c>
      <c r="AB2917">
        <f t="shared" si="1204"/>
        <v>0</v>
      </c>
      <c r="AC2917">
        <f t="shared" si="1205"/>
        <v>0</v>
      </c>
      <c r="AD2917">
        <f t="shared" si="1205"/>
        <v>0</v>
      </c>
      <c r="AE2917">
        <f t="shared" si="1205"/>
        <v>0</v>
      </c>
      <c r="AF2917">
        <f t="shared" si="1205"/>
        <v>0</v>
      </c>
      <c r="AG2917">
        <f t="shared" si="1205"/>
        <v>0</v>
      </c>
      <c r="AH2917">
        <f t="shared" si="1205"/>
        <v>0</v>
      </c>
      <c r="AI2917">
        <f t="shared" si="1205"/>
        <v>1</v>
      </c>
      <c r="AJ2917">
        <f t="shared" ca="1" si="1174"/>
        <v>0</v>
      </c>
      <c r="AK2917">
        <f t="shared" ca="1" si="1175"/>
        <v>1</v>
      </c>
      <c r="AL2917">
        <f t="shared" ca="1" si="1176"/>
        <v>0</v>
      </c>
      <c r="AM2917">
        <f t="shared" ca="1" si="1177"/>
        <v>0</v>
      </c>
      <c r="AN2917">
        <f t="shared" ca="1" si="1178"/>
        <v>1</v>
      </c>
      <c r="AO2917">
        <f t="shared" ca="1" si="1179"/>
        <v>0</v>
      </c>
      <c r="AP2917">
        <f t="shared" ca="1" si="1180"/>
        <v>0</v>
      </c>
      <c r="AQ2917">
        <f t="shared" ca="1" si="1181"/>
        <v>0</v>
      </c>
      <c r="AR2917">
        <f t="shared" ca="1" si="1182"/>
        <v>1</v>
      </c>
      <c r="AS2917">
        <v>1</v>
      </c>
      <c r="AT2917">
        <v>0</v>
      </c>
      <c r="AU2917">
        <f t="shared" ca="1" si="1203"/>
        <v>0</v>
      </c>
      <c r="AV2917">
        <f t="shared" ca="1" si="1203"/>
        <v>0</v>
      </c>
      <c r="AW2917">
        <f t="shared" ca="1" si="1203"/>
        <v>1</v>
      </c>
      <c r="AX2917">
        <v>0</v>
      </c>
    </row>
    <row r="2918" spans="1:50">
      <c r="A2918" s="2">
        <v>41771</v>
      </c>
      <c r="B2918">
        <v>1918</v>
      </c>
      <c r="C2918">
        <v>26</v>
      </c>
      <c r="D2918">
        <f t="shared" ca="1" si="1183"/>
        <v>18.894437320821257</v>
      </c>
      <c r="E2918">
        <f t="shared" ca="1" si="1184"/>
        <v>7.1055626791787425</v>
      </c>
      <c r="F2918" t="str">
        <f t="shared" ca="1" si="1185"/>
        <v>high</v>
      </c>
      <c r="G2918">
        <v>2118</v>
      </c>
      <c r="H2918">
        <f t="shared" si="1186"/>
        <v>2118</v>
      </c>
      <c r="I2918">
        <f t="shared" ca="1" si="1187"/>
        <v>1194.8230606973007</v>
      </c>
      <c r="J2918">
        <f t="shared" ca="1" si="1188"/>
        <v>923.17693930269934</v>
      </c>
      <c r="K2918" t="str">
        <f t="shared" ca="1" si="1189"/>
        <v>high</v>
      </c>
      <c r="L2918">
        <v>11.555</v>
      </c>
      <c r="M2918" t="str">
        <f t="shared" si="1200"/>
        <v>medium</v>
      </c>
      <c r="N2918">
        <f t="shared" si="1171"/>
        <v>5</v>
      </c>
      <c r="O2918">
        <f t="shared" si="1172"/>
        <v>1</v>
      </c>
      <c r="P2918" t="str">
        <f t="shared" si="1173"/>
        <v>pondělí</v>
      </c>
      <c r="Q2918">
        <f t="shared" si="1204"/>
        <v>0</v>
      </c>
      <c r="R2918">
        <f t="shared" si="1204"/>
        <v>0</v>
      </c>
      <c r="S2918">
        <f t="shared" si="1204"/>
        <v>0</v>
      </c>
      <c r="T2918">
        <f t="shared" si="1204"/>
        <v>0</v>
      </c>
      <c r="U2918">
        <f t="shared" si="1204"/>
        <v>1</v>
      </c>
      <c r="V2918">
        <f t="shared" si="1204"/>
        <v>0</v>
      </c>
      <c r="W2918">
        <f t="shared" si="1204"/>
        <v>0</v>
      </c>
      <c r="X2918">
        <f t="shared" si="1204"/>
        <v>0</v>
      </c>
      <c r="Y2918">
        <f t="shared" si="1204"/>
        <v>0</v>
      </c>
      <c r="Z2918">
        <f t="shared" si="1204"/>
        <v>0</v>
      </c>
      <c r="AA2918">
        <f t="shared" si="1204"/>
        <v>0</v>
      </c>
      <c r="AB2918">
        <f t="shared" si="1204"/>
        <v>0</v>
      </c>
      <c r="AC2918">
        <f t="shared" si="1205"/>
        <v>1</v>
      </c>
      <c r="AD2918">
        <f t="shared" si="1205"/>
        <v>0</v>
      </c>
      <c r="AE2918">
        <f t="shared" si="1205"/>
        <v>0</v>
      </c>
      <c r="AF2918">
        <f t="shared" si="1205"/>
        <v>0</v>
      </c>
      <c r="AG2918">
        <f t="shared" si="1205"/>
        <v>0</v>
      </c>
      <c r="AH2918">
        <f t="shared" si="1205"/>
        <v>0</v>
      </c>
      <c r="AI2918">
        <f t="shared" si="1205"/>
        <v>0</v>
      </c>
      <c r="AJ2918">
        <f t="shared" ca="1" si="1174"/>
        <v>0</v>
      </c>
      <c r="AK2918">
        <f t="shared" ca="1" si="1175"/>
        <v>1</v>
      </c>
      <c r="AL2918">
        <f t="shared" ca="1" si="1176"/>
        <v>0</v>
      </c>
      <c r="AM2918">
        <f t="shared" ca="1" si="1177"/>
        <v>0</v>
      </c>
      <c r="AN2918">
        <f t="shared" ca="1" si="1178"/>
        <v>1</v>
      </c>
      <c r="AO2918">
        <f t="shared" ca="1" si="1179"/>
        <v>0</v>
      </c>
      <c r="AP2918">
        <f t="shared" ca="1" si="1180"/>
        <v>0</v>
      </c>
      <c r="AQ2918">
        <f t="shared" ca="1" si="1181"/>
        <v>1</v>
      </c>
      <c r="AR2918">
        <f t="shared" ca="1" si="1182"/>
        <v>0</v>
      </c>
      <c r="AS2918">
        <v>1</v>
      </c>
      <c r="AT2918">
        <v>0</v>
      </c>
      <c r="AU2918">
        <f t="shared" ca="1" si="1203"/>
        <v>0</v>
      </c>
      <c r="AV2918">
        <f t="shared" ca="1" si="1203"/>
        <v>0</v>
      </c>
      <c r="AW2918">
        <f t="shared" ca="1" si="1203"/>
        <v>1</v>
      </c>
      <c r="AX2918">
        <v>0</v>
      </c>
    </row>
    <row r="2919" spans="1:50">
      <c r="A2919" s="2">
        <v>41772</v>
      </c>
      <c r="B2919">
        <v>1919</v>
      </c>
      <c r="C2919">
        <v>24</v>
      </c>
      <c r="D2919">
        <f t="shared" ca="1" si="1183"/>
        <v>18.894434444080549</v>
      </c>
      <c r="E2919">
        <f t="shared" ca="1" si="1184"/>
        <v>5.1055655559194513</v>
      </c>
      <c r="F2919" t="str">
        <f t="shared" ca="1" si="1185"/>
        <v>high</v>
      </c>
      <c r="G2919">
        <v>1127</v>
      </c>
      <c r="H2919">
        <f t="shared" si="1186"/>
        <v>1127</v>
      </c>
      <c r="I2919">
        <f t="shared" ca="1" si="1187"/>
        <v>1194.9276862220988</v>
      </c>
      <c r="J2919">
        <f t="shared" ca="1" si="1188"/>
        <v>-67.927686222098828</v>
      </c>
      <c r="K2919" t="str">
        <f t="shared" ca="1" si="1189"/>
        <v>medium</v>
      </c>
      <c r="L2919">
        <v>9.15</v>
      </c>
      <c r="M2919" t="str">
        <f t="shared" si="1200"/>
        <v>medium</v>
      </c>
      <c r="N2919">
        <f t="shared" si="1171"/>
        <v>5</v>
      </c>
      <c r="O2919">
        <f t="shared" si="1172"/>
        <v>2</v>
      </c>
      <c r="P2919" t="str">
        <f t="shared" si="1173"/>
        <v>úterý</v>
      </c>
      <c r="Q2919">
        <f t="shared" si="1204"/>
        <v>0</v>
      </c>
      <c r="R2919">
        <f t="shared" si="1204"/>
        <v>0</v>
      </c>
      <c r="S2919">
        <f t="shared" si="1204"/>
        <v>0</v>
      </c>
      <c r="T2919">
        <f t="shared" si="1204"/>
        <v>0</v>
      </c>
      <c r="U2919">
        <f t="shared" si="1204"/>
        <v>1</v>
      </c>
      <c r="V2919">
        <f t="shared" si="1204"/>
        <v>0</v>
      </c>
      <c r="W2919">
        <f t="shared" si="1204"/>
        <v>0</v>
      </c>
      <c r="X2919">
        <f t="shared" si="1204"/>
        <v>0</v>
      </c>
      <c r="Y2919">
        <f t="shared" si="1204"/>
        <v>0</v>
      </c>
      <c r="Z2919">
        <f t="shared" si="1204"/>
        <v>0</v>
      </c>
      <c r="AA2919">
        <f t="shared" si="1204"/>
        <v>0</v>
      </c>
      <c r="AB2919">
        <f t="shared" si="1204"/>
        <v>0</v>
      </c>
      <c r="AC2919">
        <f t="shared" si="1205"/>
        <v>0</v>
      </c>
      <c r="AD2919">
        <f t="shared" si="1205"/>
        <v>1</v>
      </c>
      <c r="AE2919">
        <f t="shared" si="1205"/>
        <v>0</v>
      </c>
      <c r="AF2919">
        <f t="shared" si="1205"/>
        <v>0</v>
      </c>
      <c r="AG2919">
        <f t="shared" si="1205"/>
        <v>0</v>
      </c>
      <c r="AH2919">
        <f t="shared" si="1205"/>
        <v>0</v>
      </c>
      <c r="AI2919">
        <f t="shared" si="1205"/>
        <v>0</v>
      </c>
      <c r="AJ2919">
        <f t="shared" ca="1" si="1174"/>
        <v>0</v>
      </c>
      <c r="AK2919">
        <f t="shared" ca="1" si="1175"/>
        <v>1</v>
      </c>
      <c r="AL2919">
        <f t="shared" ca="1" si="1176"/>
        <v>0</v>
      </c>
      <c r="AM2919">
        <f t="shared" ca="1" si="1177"/>
        <v>0</v>
      </c>
      <c r="AN2919">
        <f t="shared" ca="1" si="1178"/>
        <v>1</v>
      </c>
      <c r="AO2919">
        <f t="shared" ca="1" si="1179"/>
        <v>0</v>
      </c>
      <c r="AP2919">
        <f t="shared" ca="1" si="1180"/>
        <v>0</v>
      </c>
      <c r="AQ2919">
        <f t="shared" ca="1" si="1181"/>
        <v>1</v>
      </c>
      <c r="AR2919">
        <f t="shared" ca="1" si="1182"/>
        <v>0</v>
      </c>
      <c r="AS2919">
        <v>0</v>
      </c>
      <c r="AT2919">
        <v>0</v>
      </c>
      <c r="AU2919">
        <f t="shared" ca="1" si="1203"/>
        <v>0</v>
      </c>
      <c r="AV2919">
        <f t="shared" ca="1" si="1203"/>
        <v>0</v>
      </c>
      <c r="AW2919">
        <f t="shared" ca="1" si="1203"/>
        <v>1</v>
      </c>
      <c r="AX2919">
        <v>0</v>
      </c>
    </row>
    <row r="2920" spans="1:50">
      <c r="A2920" s="2">
        <v>41773</v>
      </c>
      <c r="B2920">
        <v>1920</v>
      </c>
      <c r="C2920">
        <v>18</v>
      </c>
      <c r="D2920">
        <f t="shared" ca="1" si="1183"/>
        <v>18.894430276909802</v>
      </c>
      <c r="E2920">
        <f t="shared" ca="1" si="1184"/>
        <v>-0.89443027690980159</v>
      </c>
      <c r="F2920" t="str">
        <f t="shared" ca="1" si="1185"/>
        <v>medium</v>
      </c>
      <c r="G2920">
        <v>1409</v>
      </c>
      <c r="H2920">
        <f t="shared" si="1186"/>
        <v>1409</v>
      </c>
      <c r="I2920">
        <f t="shared" ca="1" si="1187"/>
        <v>1195.0320975105751</v>
      </c>
      <c r="J2920">
        <f t="shared" ca="1" si="1188"/>
        <v>213.96790248942489</v>
      </c>
      <c r="K2920" t="str">
        <f t="shared" ca="1" si="1189"/>
        <v>high</v>
      </c>
      <c r="L2920">
        <v>10.383333333333333</v>
      </c>
      <c r="M2920" t="str">
        <f t="shared" si="1200"/>
        <v>medium</v>
      </c>
      <c r="N2920">
        <f t="shared" si="1171"/>
        <v>5</v>
      </c>
      <c r="O2920">
        <f t="shared" si="1172"/>
        <v>3</v>
      </c>
      <c r="P2920" t="str">
        <f t="shared" si="1173"/>
        <v>středa</v>
      </c>
      <c r="Q2920">
        <f t="shared" si="1204"/>
        <v>0</v>
      </c>
      <c r="R2920">
        <f t="shared" si="1204"/>
        <v>0</v>
      </c>
      <c r="S2920">
        <f t="shared" si="1204"/>
        <v>0</v>
      </c>
      <c r="T2920">
        <f t="shared" si="1204"/>
        <v>0</v>
      </c>
      <c r="U2920">
        <f t="shared" si="1204"/>
        <v>1</v>
      </c>
      <c r="V2920">
        <f t="shared" si="1204"/>
        <v>0</v>
      </c>
      <c r="W2920">
        <f t="shared" si="1204"/>
        <v>0</v>
      </c>
      <c r="X2920">
        <f t="shared" si="1204"/>
        <v>0</v>
      </c>
      <c r="Y2920">
        <f t="shared" si="1204"/>
        <v>0</v>
      </c>
      <c r="Z2920">
        <f t="shared" si="1204"/>
        <v>0</v>
      </c>
      <c r="AA2920">
        <f t="shared" si="1204"/>
        <v>0</v>
      </c>
      <c r="AB2920">
        <f t="shared" si="1204"/>
        <v>0</v>
      </c>
      <c r="AC2920">
        <f t="shared" si="1205"/>
        <v>0</v>
      </c>
      <c r="AD2920">
        <f t="shared" si="1205"/>
        <v>0</v>
      </c>
      <c r="AE2920">
        <f t="shared" si="1205"/>
        <v>1</v>
      </c>
      <c r="AF2920">
        <f t="shared" si="1205"/>
        <v>0</v>
      </c>
      <c r="AG2920">
        <f t="shared" si="1205"/>
        <v>0</v>
      </c>
      <c r="AH2920">
        <f t="shared" si="1205"/>
        <v>0</v>
      </c>
      <c r="AI2920">
        <f t="shared" si="1205"/>
        <v>0</v>
      </c>
      <c r="AJ2920">
        <f t="shared" ca="1" si="1174"/>
        <v>0</v>
      </c>
      <c r="AK2920">
        <f t="shared" ca="1" si="1175"/>
        <v>1</v>
      </c>
      <c r="AL2920">
        <f t="shared" ca="1" si="1176"/>
        <v>0</v>
      </c>
      <c r="AM2920">
        <f t="shared" ca="1" si="1177"/>
        <v>0</v>
      </c>
      <c r="AN2920">
        <f t="shared" ca="1" si="1178"/>
        <v>0</v>
      </c>
      <c r="AO2920">
        <f t="shared" ca="1" si="1179"/>
        <v>1</v>
      </c>
      <c r="AP2920">
        <f t="shared" ca="1" si="1180"/>
        <v>0</v>
      </c>
      <c r="AQ2920">
        <f t="shared" ca="1" si="1181"/>
        <v>1</v>
      </c>
      <c r="AR2920">
        <f t="shared" ca="1" si="1182"/>
        <v>0</v>
      </c>
      <c r="AS2920">
        <v>1</v>
      </c>
      <c r="AT2920">
        <v>0</v>
      </c>
      <c r="AU2920">
        <f t="shared" ca="1" si="1203"/>
        <v>0</v>
      </c>
      <c r="AV2920">
        <f t="shared" ca="1" si="1203"/>
        <v>1</v>
      </c>
      <c r="AW2920">
        <f t="shared" ca="1" si="1203"/>
        <v>0</v>
      </c>
      <c r="AX2920">
        <v>0</v>
      </c>
    </row>
    <row r="2921" spans="1:50">
      <c r="A2921" s="2">
        <v>41774</v>
      </c>
      <c r="B2921">
        <v>1921</v>
      </c>
      <c r="C2921">
        <v>17</v>
      </c>
      <c r="D2921">
        <f t="shared" ca="1" si="1183"/>
        <v>18.894424827027589</v>
      </c>
      <c r="E2921">
        <f t="shared" ca="1" si="1184"/>
        <v>-1.8944248270275885</v>
      </c>
      <c r="F2921" t="str">
        <f t="shared" ca="1" si="1185"/>
        <v>medium</v>
      </c>
      <c r="G2921">
        <v>1416</v>
      </c>
      <c r="H2921">
        <f t="shared" si="1186"/>
        <v>1416</v>
      </c>
      <c r="I2921">
        <f t="shared" ca="1" si="1187"/>
        <v>1195.1362944113582</v>
      </c>
      <c r="J2921">
        <f t="shared" ca="1" si="1188"/>
        <v>220.86370558864178</v>
      </c>
      <c r="K2921" t="str">
        <f t="shared" ca="1" si="1189"/>
        <v>high</v>
      </c>
      <c r="L2921">
        <v>13.5</v>
      </c>
      <c r="M2921" t="str">
        <f t="shared" si="1200"/>
        <v>medium</v>
      </c>
      <c r="N2921">
        <f t="shared" ref="N2921:N2984" si="1206">MONTH(A2921)</f>
        <v>5</v>
      </c>
      <c r="O2921">
        <f t="shared" ref="O2921:O2984" si="1207">WEEKDAY(A2921,2)</f>
        <v>4</v>
      </c>
      <c r="P2921" t="str">
        <f t="shared" ref="P2921:P2984" si="1208">VLOOKUP(O2921,$O$581:$P$587,2,0)</f>
        <v>čtvrtek</v>
      </c>
      <c r="Q2921">
        <f t="shared" ref="Q2921:AB2930" si="1209">VLOOKUP($N2921,$V$31:$AH$42,Q$592+1,0)</f>
        <v>0</v>
      </c>
      <c r="R2921">
        <f t="shared" si="1209"/>
        <v>0</v>
      </c>
      <c r="S2921">
        <f t="shared" si="1209"/>
        <v>0</v>
      </c>
      <c r="T2921">
        <f t="shared" si="1209"/>
        <v>0</v>
      </c>
      <c r="U2921">
        <f t="shared" si="1209"/>
        <v>1</v>
      </c>
      <c r="V2921">
        <f t="shared" si="1209"/>
        <v>0</v>
      </c>
      <c r="W2921">
        <f t="shared" si="1209"/>
        <v>0</v>
      </c>
      <c r="X2921">
        <f t="shared" si="1209"/>
        <v>0</v>
      </c>
      <c r="Y2921">
        <f t="shared" si="1209"/>
        <v>0</v>
      </c>
      <c r="Z2921">
        <f t="shared" si="1209"/>
        <v>0</v>
      </c>
      <c r="AA2921">
        <f t="shared" si="1209"/>
        <v>0</v>
      </c>
      <c r="AB2921">
        <f t="shared" si="1209"/>
        <v>0</v>
      </c>
      <c r="AC2921">
        <f t="shared" ref="AC2921:AI2930" si="1210">VLOOKUP($O2921,$V$74:$AC$80,AC$592+1,0)</f>
        <v>0</v>
      </c>
      <c r="AD2921">
        <f t="shared" si="1210"/>
        <v>0</v>
      </c>
      <c r="AE2921">
        <f t="shared" si="1210"/>
        <v>0</v>
      </c>
      <c r="AF2921">
        <f t="shared" si="1210"/>
        <v>1</v>
      </c>
      <c r="AG2921">
        <f t="shared" si="1210"/>
        <v>0</v>
      </c>
      <c r="AH2921">
        <f t="shared" si="1210"/>
        <v>0</v>
      </c>
      <c r="AI2921">
        <f t="shared" si="1210"/>
        <v>0</v>
      </c>
      <c r="AJ2921">
        <f t="shared" ref="AJ2921:AJ2984" ca="1" si="1211">VLOOKUP(INDIRECT($AJ$590&amp;ROW($A2921)+AJ$591),$F$17:$I$19,AJ$592+1,0)</f>
        <v>0</v>
      </c>
      <c r="AK2921">
        <f t="shared" ref="AK2921:AK2984" ca="1" si="1212">VLOOKUP(INDIRECT($AJ$590&amp;ROW($A2921)+AJ$591),$F$17:$I$19,AK$592+1,0)</f>
        <v>1</v>
      </c>
      <c r="AL2921">
        <f t="shared" ref="AL2921:AL2984" ca="1" si="1213">VLOOKUP(INDIRECT($AJ$590&amp;ROW($A2921)+AJ$591),$F$17:$I$19,AL$592+1,0)</f>
        <v>0</v>
      </c>
      <c r="AM2921">
        <f t="shared" ref="AM2921:AM2984" ca="1" si="1214">VLOOKUP(INDIRECT($AJ$590&amp;ROW($A2921)+AM$591),$F$17:$I$19,AM$592+1,0)</f>
        <v>0</v>
      </c>
      <c r="AN2921">
        <f t="shared" ref="AN2921:AN2984" ca="1" si="1215">VLOOKUP(INDIRECT($AJ$590&amp;ROW($A2921)+AM$591),$F$17:$I$19,AN$592+1,0)</f>
        <v>1</v>
      </c>
      <c r="AO2921">
        <f t="shared" ref="AO2921:AO2984" ca="1" si="1216">VLOOKUP(INDIRECT($AJ$590&amp;ROW($A2921)+AM$591),$F$17:$I$19,AO$592+1,0)</f>
        <v>0</v>
      </c>
      <c r="AP2921">
        <f t="shared" ref="AP2921:AP2984" ca="1" si="1217">VLOOKUP(INDIRECT($AJ$590&amp;ROW($A2921)+AP$591),$F$17:$I$19,AP$592+1,0)</f>
        <v>0</v>
      </c>
      <c r="AQ2921">
        <f t="shared" ref="AQ2921:AQ2984" ca="1" si="1218">VLOOKUP(INDIRECT($AJ$590&amp;ROW($A2921)+AP$591),$F$17:$I$19,AQ$592+1,0)</f>
        <v>1</v>
      </c>
      <c r="AR2921">
        <f t="shared" ref="AR2921:AR2984" ca="1" si="1219">VLOOKUP(INDIRECT($AJ$590&amp;ROW($A2921)+AP$591),$F$17:$I$19,AR$592+1,0)</f>
        <v>0</v>
      </c>
      <c r="AS2921">
        <v>0</v>
      </c>
      <c r="AT2921">
        <v>0</v>
      </c>
      <c r="AU2921">
        <f t="shared" ref="AU2921:AW2940" ca="1" si="1220">VLOOKUP(INDIRECT($AU$590&amp;ROW($A2921)),$F$17:$I$19,AU$592+1,0)</f>
        <v>0</v>
      </c>
      <c r="AV2921">
        <f t="shared" ca="1" si="1220"/>
        <v>1</v>
      </c>
      <c r="AW2921">
        <f t="shared" ca="1" si="1220"/>
        <v>0</v>
      </c>
      <c r="AX2921">
        <v>0</v>
      </c>
    </row>
    <row r="2922" spans="1:50">
      <c r="A2922" s="2">
        <v>41775</v>
      </c>
      <c r="B2922">
        <v>1922</v>
      </c>
      <c r="C2922">
        <v>23</v>
      </c>
      <c r="D2922">
        <f t="shared" ref="D2922:D2985" ca="1" si="1221">$E$516*B2922^3+$E$521*B2922^2+$E$526*B2922+$E$531</f>
        <v>18.894418102152503</v>
      </c>
      <c r="E2922">
        <f t="shared" ref="E2922:E2985" ca="1" si="1222">C2922-D2922</f>
        <v>4.1055818978474967</v>
      </c>
      <c r="F2922" t="str">
        <f t="shared" ref="F2922:F2985" ca="1" si="1223">VLOOKUP(E2922,$A$3:$C$6,3)</f>
        <v>high</v>
      </c>
      <c r="G2922">
        <v>1181</v>
      </c>
      <c r="H2922">
        <f t="shared" ref="H2922:H2985" si="1224">IF(G2922&gt;$H$592,$G$592,G2922)</f>
        <v>1181</v>
      </c>
      <c r="I2922">
        <f t="shared" ref="I2922:I2985" ca="1" si="1225">$K$516*B2922^3+$K$521*B2922^2+$K$526*B2922+$K$531</f>
        <v>1195.2402767730773</v>
      </c>
      <c r="J2922">
        <f t="shared" ref="J2922:J2985" ca="1" si="1226">H2922-I2922</f>
        <v>-14.240276773077312</v>
      </c>
      <c r="K2922" t="str">
        <f t="shared" ref="K2922:K2985" ca="1" si="1227">VLOOKUP(J2922,$A$10:$C$13,3)</f>
        <v>medium</v>
      </c>
      <c r="L2922">
        <v>13.4</v>
      </c>
      <c r="M2922" t="str">
        <f t="shared" si="1200"/>
        <v>medium</v>
      </c>
      <c r="N2922">
        <f t="shared" si="1206"/>
        <v>5</v>
      </c>
      <c r="O2922">
        <f t="shared" si="1207"/>
        <v>5</v>
      </c>
      <c r="P2922" t="str">
        <f t="shared" si="1208"/>
        <v>pátek</v>
      </c>
      <c r="Q2922">
        <f t="shared" si="1209"/>
        <v>0</v>
      </c>
      <c r="R2922">
        <f t="shared" si="1209"/>
        <v>0</v>
      </c>
      <c r="S2922">
        <f t="shared" si="1209"/>
        <v>0</v>
      </c>
      <c r="T2922">
        <f t="shared" si="1209"/>
        <v>0</v>
      </c>
      <c r="U2922">
        <f t="shared" si="1209"/>
        <v>1</v>
      </c>
      <c r="V2922">
        <f t="shared" si="1209"/>
        <v>0</v>
      </c>
      <c r="W2922">
        <f t="shared" si="1209"/>
        <v>0</v>
      </c>
      <c r="X2922">
        <f t="shared" si="1209"/>
        <v>0</v>
      </c>
      <c r="Y2922">
        <f t="shared" si="1209"/>
        <v>0</v>
      </c>
      <c r="Z2922">
        <f t="shared" si="1209"/>
        <v>0</v>
      </c>
      <c r="AA2922">
        <f t="shared" si="1209"/>
        <v>0</v>
      </c>
      <c r="AB2922">
        <f t="shared" si="1209"/>
        <v>0</v>
      </c>
      <c r="AC2922">
        <f t="shared" si="1210"/>
        <v>0</v>
      </c>
      <c r="AD2922">
        <f t="shared" si="1210"/>
        <v>0</v>
      </c>
      <c r="AE2922">
        <f t="shared" si="1210"/>
        <v>0</v>
      </c>
      <c r="AF2922">
        <f t="shared" si="1210"/>
        <v>0</v>
      </c>
      <c r="AG2922">
        <f t="shared" si="1210"/>
        <v>1</v>
      </c>
      <c r="AH2922">
        <f t="shared" si="1210"/>
        <v>0</v>
      </c>
      <c r="AI2922">
        <f t="shared" si="1210"/>
        <v>0</v>
      </c>
      <c r="AJ2922">
        <f t="shared" ca="1" si="1211"/>
        <v>0</v>
      </c>
      <c r="AK2922">
        <f t="shared" ca="1" si="1212"/>
        <v>1</v>
      </c>
      <c r="AL2922">
        <f t="shared" ca="1" si="1213"/>
        <v>0</v>
      </c>
      <c r="AM2922">
        <f t="shared" ca="1" si="1214"/>
        <v>0</v>
      </c>
      <c r="AN2922">
        <f t="shared" ca="1" si="1215"/>
        <v>1</v>
      </c>
      <c r="AO2922">
        <f t="shared" ca="1" si="1216"/>
        <v>0</v>
      </c>
      <c r="AP2922">
        <f t="shared" ca="1" si="1217"/>
        <v>0</v>
      </c>
      <c r="AQ2922">
        <f t="shared" ca="1" si="1218"/>
        <v>1</v>
      </c>
      <c r="AR2922">
        <f t="shared" ca="1" si="1219"/>
        <v>0</v>
      </c>
      <c r="AS2922">
        <v>1</v>
      </c>
      <c r="AT2922">
        <v>0</v>
      </c>
      <c r="AU2922">
        <f t="shared" ca="1" si="1220"/>
        <v>0</v>
      </c>
      <c r="AV2922">
        <f t="shared" ca="1" si="1220"/>
        <v>0</v>
      </c>
      <c r="AW2922">
        <f t="shared" ca="1" si="1220"/>
        <v>1</v>
      </c>
      <c r="AX2922">
        <v>0</v>
      </c>
    </row>
    <row r="2923" spans="1:50">
      <c r="A2923" s="2">
        <v>41776</v>
      </c>
      <c r="B2923">
        <v>1923</v>
      </c>
      <c r="C2923">
        <v>12</v>
      </c>
      <c r="D2923">
        <f t="shared" ca="1" si="1221"/>
        <v>18.894410110003118</v>
      </c>
      <c r="E2923">
        <f t="shared" ca="1" si="1222"/>
        <v>-6.8944101100031183</v>
      </c>
      <c r="F2923" t="str">
        <f t="shared" ca="1" si="1223"/>
        <v>low</v>
      </c>
      <c r="G2923">
        <v>956</v>
      </c>
      <c r="H2923">
        <f t="shared" si="1224"/>
        <v>956</v>
      </c>
      <c r="I2923">
        <f t="shared" ca="1" si="1225"/>
        <v>1195.3440444443611</v>
      </c>
      <c r="J2923">
        <f t="shared" ca="1" si="1226"/>
        <v>-239.34404444436109</v>
      </c>
      <c r="K2923" t="str">
        <f t="shared" ca="1" si="1227"/>
        <v>medium</v>
      </c>
      <c r="L2923">
        <v>13.2</v>
      </c>
      <c r="M2923" t="str">
        <f t="shared" si="1200"/>
        <v>medium</v>
      </c>
      <c r="N2923">
        <f t="shared" si="1206"/>
        <v>5</v>
      </c>
      <c r="O2923">
        <f t="shared" si="1207"/>
        <v>6</v>
      </c>
      <c r="P2923" t="str">
        <f t="shared" si="1208"/>
        <v>sobota</v>
      </c>
      <c r="Q2923">
        <f t="shared" si="1209"/>
        <v>0</v>
      </c>
      <c r="R2923">
        <f t="shared" si="1209"/>
        <v>0</v>
      </c>
      <c r="S2923">
        <f t="shared" si="1209"/>
        <v>0</v>
      </c>
      <c r="T2923">
        <f t="shared" si="1209"/>
        <v>0</v>
      </c>
      <c r="U2923">
        <f t="shared" si="1209"/>
        <v>1</v>
      </c>
      <c r="V2923">
        <f t="shared" si="1209"/>
        <v>0</v>
      </c>
      <c r="W2923">
        <f t="shared" si="1209"/>
        <v>0</v>
      </c>
      <c r="X2923">
        <f t="shared" si="1209"/>
        <v>0</v>
      </c>
      <c r="Y2923">
        <f t="shared" si="1209"/>
        <v>0</v>
      </c>
      <c r="Z2923">
        <f t="shared" si="1209"/>
        <v>0</v>
      </c>
      <c r="AA2923">
        <f t="shared" si="1209"/>
        <v>0</v>
      </c>
      <c r="AB2923">
        <f t="shared" si="1209"/>
        <v>0</v>
      </c>
      <c r="AC2923">
        <f t="shared" si="1210"/>
        <v>0</v>
      </c>
      <c r="AD2923">
        <f t="shared" si="1210"/>
        <v>0</v>
      </c>
      <c r="AE2923">
        <f t="shared" si="1210"/>
        <v>0</v>
      </c>
      <c r="AF2923">
        <f t="shared" si="1210"/>
        <v>0</v>
      </c>
      <c r="AG2923">
        <f t="shared" si="1210"/>
        <v>0</v>
      </c>
      <c r="AH2923">
        <f t="shared" si="1210"/>
        <v>1</v>
      </c>
      <c r="AI2923">
        <f t="shared" si="1210"/>
        <v>0</v>
      </c>
      <c r="AJ2923">
        <f t="shared" ca="1" si="1211"/>
        <v>0</v>
      </c>
      <c r="AK2923">
        <f t="shared" ca="1" si="1212"/>
        <v>1</v>
      </c>
      <c r="AL2923">
        <f t="shared" ca="1" si="1213"/>
        <v>0</v>
      </c>
      <c r="AM2923">
        <f t="shared" ca="1" si="1214"/>
        <v>0</v>
      </c>
      <c r="AN2923">
        <f t="shared" ca="1" si="1215"/>
        <v>1</v>
      </c>
      <c r="AO2923">
        <f t="shared" ca="1" si="1216"/>
        <v>0</v>
      </c>
      <c r="AP2923">
        <f t="shared" ca="1" si="1217"/>
        <v>0</v>
      </c>
      <c r="AQ2923">
        <f t="shared" ca="1" si="1218"/>
        <v>1</v>
      </c>
      <c r="AR2923">
        <f t="shared" ca="1" si="1219"/>
        <v>0</v>
      </c>
      <c r="AS2923">
        <v>1</v>
      </c>
      <c r="AT2923">
        <v>0</v>
      </c>
      <c r="AU2923">
        <f t="shared" ca="1" si="1220"/>
        <v>1</v>
      </c>
      <c r="AV2923">
        <f t="shared" ca="1" si="1220"/>
        <v>0</v>
      </c>
      <c r="AW2923">
        <f t="shared" ca="1" si="1220"/>
        <v>0</v>
      </c>
      <c r="AX2923">
        <v>0</v>
      </c>
    </row>
    <row r="2924" spans="1:50">
      <c r="A2924" s="2">
        <v>41777</v>
      </c>
      <c r="B2924">
        <v>1924</v>
      </c>
      <c r="C2924">
        <v>9</v>
      </c>
      <c r="D2924">
        <f t="shared" ca="1" si="1221"/>
        <v>18.894400858298013</v>
      </c>
      <c r="E2924">
        <f t="shared" ca="1" si="1222"/>
        <v>-9.8944008582980132</v>
      </c>
      <c r="F2924" t="str">
        <f t="shared" ca="1" si="1223"/>
        <v>low</v>
      </c>
      <c r="G2924">
        <v>354</v>
      </c>
      <c r="H2924">
        <f t="shared" si="1224"/>
        <v>354</v>
      </c>
      <c r="I2924">
        <f t="shared" ca="1" si="1225"/>
        <v>1195.4475972738389</v>
      </c>
      <c r="J2924">
        <f t="shared" ca="1" si="1226"/>
        <v>-841.44759727383894</v>
      </c>
      <c r="K2924" t="str">
        <f t="shared" ca="1" si="1227"/>
        <v>low</v>
      </c>
      <c r="L2924">
        <v>13.2</v>
      </c>
      <c r="M2924" t="str">
        <f t="shared" si="1200"/>
        <v>medium</v>
      </c>
      <c r="N2924">
        <f t="shared" si="1206"/>
        <v>5</v>
      </c>
      <c r="O2924">
        <f t="shared" si="1207"/>
        <v>7</v>
      </c>
      <c r="P2924" t="str">
        <f t="shared" si="1208"/>
        <v>neděle</v>
      </c>
      <c r="Q2924">
        <f t="shared" si="1209"/>
        <v>0</v>
      </c>
      <c r="R2924">
        <f t="shared" si="1209"/>
        <v>0</v>
      </c>
      <c r="S2924">
        <f t="shared" si="1209"/>
        <v>0</v>
      </c>
      <c r="T2924">
        <f t="shared" si="1209"/>
        <v>0</v>
      </c>
      <c r="U2924">
        <f t="shared" si="1209"/>
        <v>1</v>
      </c>
      <c r="V2924">
        <f t="shared" si="1209"/>
        <v>0</v>
      </c>
      <c r="W2924">
        <f t="shared" si="1209"/>
        <v>0</v>
      </c>
      <c r="X2924">
        <f t="shared" si="1209"/>
        <v>0</v>
      </c>
      <c r="Y2924">
        <f t="shared" si="1209"/>
        <v>0</v>
      </c>
      <c r="Z2924">
        <f t="shared" si="1209"/>
        <v>0</v>
      </c>
      <c r="AA2924">
        <f t="shared" si="1209"/>
        <v>0</v>
      </c>
      <c r="AB2924">
        <f t="shared" si="1209"/>
        <v>0</v>
      </c>
      <c r="AC2924">
        <f t="shared" si="1210"/>
        <v>0</v>
      </c>
      <c r="AD2924">
        <f t="shared" si="1210"/>
        <v>0</v>
      </c>
      <c r="AE2924">
        <f t="shared" si="1210"/>
        <v>0</v>
      </c>
      <c r="AF2924">
        <f t="shared" si="1210"/>
        <v>0</v>
      </c>
      <c r="AG2924">
        <f t="shared" si="1210"/>
        <v>0</v>
      </c>
      <c r="AH2924">
        <f t="shared" si="1210"/>
        <v>0</v>
      </c>
      <c r="AI2924">
        <f t="shared" si="1210"/>
        <v>1</v>
      </c>
      <c r="AJ2924">
        <f t="shared" ca="1" si="1211"/>
        <v>0</v>
      </c>
      <c r="AK2924">
        <f t="shared" ca="1" si="1212"/>
        <v>1</v>
      </c>
      <c r="AL2924">
        <f t="shared" ca="1" si="1213"/>
        <v>0</v>
      </c>
      <c r="AM2924">
        <f t="shared" ca="1" si="1214"/>
        <v>0</v>
      </c>
      <c r="AN2924">
        <f t="shared" ca="1" si="1215"/>
        <v>1</v>
      </c>
      <c r="AO2924">
        <f t="shared" ca="1" si="1216"/>
        <v>0</v>
      </c>
      <c r="AP2924">
        <f t="shared" ca="1" si="1217"/>
        <v>0</v>
      </c>
      <c r="AQ2924">
        <f t="shared" ca="1" si="1218"/>
        <v>1</v>
      </c>
      <c r="AR2924">
        <f t="shared" ca="1" si="1219"/>
        <v>0</v>
      </c>
      <c r="AS2924">
        <v>1</v>
      </c>
      <c r="AT2924">
        <v>0</v>
      </c>
      <c r="AU2924">
        <f t="shared" ca="1" si="1220"/>
        <v>1</v>
      </c>
      <c r="AV2924">
        <f t="shared" ca="1" si="1220"/>
        <v>0</v>
      </c>
      <c r="AW2924">
        <f t="shared" ca="1" si="1220"/>
        <v>0</v>
      </c>
      <c r="AX2924">
        <v>0</v>
      </c>
    </row>
    <row r="2925" spans="1:50">
      <c r="A2925" s="2">
        <v>41778</v>
      </c>
      <c r="B2925">
        <v>1925</v>
      </c>
      <c r="C2925">
        <v>25</v>
      </c>
      <c r="D2925">
        <f t="shared" ca="1" si="1221"/>
        <v>18.894390354755775</v>
      </c>
      <c r="E2925">
        <f t="shared" ca="1" si="1222"/>
        <v>6.1056096452442254</v>
      </c>
      <c r="F2925" t="str">
        <f t="shared" ca="1" si="1223"/>
        <v>high</v>
      </c>
      <c r="G2925">
        <v>2364</v>
      </c>
      <c r="H2925">
        <f t="shared" si="1224"/>
        <v>2364</v>
      </c>
      <c r="I2925">
        <f t="shared" ca="1" si="1225"/>
        <v>1195.5509351101393</v>
      </c>
      <c r="J2925">
        <f t="shared" ca="1" si="1226"/>
        <v>1168.4490648898607</v>
      </c>
      <c r="K2925" t="str">
        <f t="shared" ca="1" si="1227"/>
        <v>high</v>
      </c>
      <c r="L2925">
        <v>15.75</v>
      </c>
      <c r="M2925" t="str">
        <f t="shared" si="1200"/>
        <v>high</v>
      </c>
      <c r="N2925">
        <f t="shared" si="1206"/>
        <v>5</v>
      </c>
      <c r="O2925">
        <f t="shared" si="1207"/>
        <v>1</v>
      </c>
      <c r="P2925" t="str">
        <f t="shared" si="1208"/>
        <v>pondělí</v>
      </c>
      <c r="Q2925">
        <f t="shared" si="1209"/>
        <v>0</v>
      </c>
      <c r="R2925">
        <f t="shared" si="1209"/>
        <v>0</v>
      </c>
      <c r="S2925">
        <f t="shared" si="1209"/>
        <v>0</v>
      </c>
      <c r="T2925">
        <f t="shared" si="1209"/>
        <v>0</v>
      </c>
      <c r="U2925">
        <f t="shared" si="1209"/>
        <v>1</v>
      </c>
      <c r="V2925">
        <f t="shared" si="1209"/>
        <v>0</v>
      </c>
      <c r="W2925">
        <f t="shared" si="1209"/>
        <v>0</v>
      </c>
      <c r="X2925">
        <f t="shared" si="1209"/>
        <v>0</v>
      </c>
      <c r="Y2925">
        <f t="shared" si="1209"/>
        <v>0</v>
      </c>
      <c r="Z2925">
        <f t="shared" si="1209"/>
        <v>0</v>
      </c>
      <c r="AA2925">
        <f t="shared" si="1209"/>
        <v>0</v>
      </c>
      <c r="AB2925">
        <f t="shared" si="1209"/>
        <v>0</v>
      </c>
      <c r="AC2925">
        <f t="shared" si="1210"/>
        <v>1</v>
      </c>
      <c r="AD2925">
        <f t="shared" si="1210"/>
        <v>0</v>
      </c>
      <c r="AE2925">
        <f t="shared" si="1210"/>
        <v>0</v>
      </c>
      <c r="AF2925">
        <f t="shared" si="1210"/>
        <v>0</v>
      </c>
      <c r="AG2925">
        <f t="shared" si="1210"/>
        <v>0</v>
      </c>
      <c r="AH2925">
        <f t="shared" si="1210"/>
        <v>0</v>
      </c>
      <c r="AI2925">
        <f t="shared" si="1210"/>
        <v>0</v>
      </c>
      <c r="AJ2925">
        <f t="shared" ca="1" si="1211"/>
        <v>0</v>
      </c>
      <c r="AK2925">
        <f t="shared" ca="1" si="1212"/>
        <v>1</v>
      </c>
      <c r="AL2925">
        <f t="shared" ca="1" si="1213"/>
        <v>0</v>
      </c>
      <c r="AM2925">
        <f t="shared" ca="1" si="1214"/>
        <v>0</v>
      </c>
      <c r="AN2925">
        <f t="shared" ca="1" si="1215"/>
        <v>1</v>
      </c>
      <c r="AO2925">
        <f t="shared" ca="1" si="1216"/>
        <v>0</v>
      </c>
      <c r="AP2925">
        <f t="shared" ca="1" si="1217"/>
        <v>0</v>
      </c>
      <c r="AQ2925">
        <f t="shared" ca="1" si="1218"/>
        <v>0</v>
      </c>
      <c r="AR2925">
        <f t="shared" ca="1" si="1219"/>
        <v>1</v>
      </c>
      <c r="AS2925">
        <v>1</v>
      </c>
      <c r="AT2925">
        <v>0</v>
      </c>
      <c r="AU2925">
        <f t="shared" ca="1" si="1220"/>
        <v>0</v>
      </c>
      <c r="AV2925">
        <f t="shared" ca="1" si="1220"/>
        <v>0</v>
      </c>
      <c r="AW2925">
        <f t="shared" ca="1" si="1220"/>
        <v>1</v>
      </c>
      <c r="AX2925">
        <v>0</v>
      </c>
    </row>
    <row r="2926" spans="1:50">
      <c r="A2926" s="2">
        <v>41779</v>
      </c>
      <c r="B2926">
        <v>1926</v>
      </c>
      <c r="C2926">
        <v>16</v>
      </c>
      <c r="D2926">
        <f t="shared" ca="1" si="1221"/>
        <v>18.894378607094961</v>
      </c>
      <c r="E2926">
        <f t="shared" ca="1" si="1222"/>
        <v>-2.8943786070949606</v>
      </c>
      <c r="F2926" t="str">
        <f t="shared" ca="1" si="1223"/>
        <v>medium</v>
      </c>
      <c r="G2926">
        <v>1339</v>
      </c>
      <c r="H2926">
        <f t="shared" si="1224"/>
        <v>1339</v>
      </c>
      <c r="I2926">
        <f t="shared" ca="1" si="1225"/>
        <v>1195.6540578018917</v>
      </c>
      <c r="J2926">
        <f t="shared" ca="1" si="1226"/>
        <v>143.34594219810833</v>
      </c>
      <c r="K2926" t="str">
        <f t="shared" ca="1" si="1227"/>
        <v>high</v>
      </c>
      <c r="L2926">
        <v>24.3</v>
      </c>
      <c r="M2926" t="str">
        <f t="shared" si="1200"/>
        <v>high</v>
      </c>
      <c r="N2926">
        <f t="shared" si="1206"/>
        <v>5</v>
      </c>
      <c r="O2926">
        <f t="shared" si="1207"/>
        <v>2</v>
      </c>
      <c r="P2926" t="str">
        <f t="shared" si="1208"/>
        <v>úterý</v>
      </c>
      <c r="Q2926">
        <f t="shared" si="1209"/>
        <v>0</v>
      </c>
      <c r="R2926">
        <f t="shared" si="1209"/>
        <v>0</v>
      </c>
      <c r="S2926">
        <f t="shared" si="1209"/>
        <v>0</v>
      </c>
      <c r="T2926">
        <f t="shared" si="1209"/>
        <v>0</v>
      </c>
      <c r="U2926">
        <f t="shared" si="1209"/>
        <v>1</v>
      </c>
      <c r="V2926">
        <f t="shared" si="1209"/>
        <v>0</v>
      </c>
      <c r="W2926">
        <f t="shared" si="1209"/>
        <v>0</v>
      </c>
      <c r="X2926">
        <f t="shared" si="1209"/>
        <v>0</v>
      </c>
      <c r="Y2926">
        <f t="shared" si="1209"/>
        <v>0</v>
      </c>
      <c r="Z2926">
        <f t="shared" si="1209"/>
        <v>0</v>
      </c>
      <c r="AA2926">
        <f t="shared" si="1209"/>
        <v>0</v>
      </c>
      <c r="AB2926">
        <f t="shared" si="1209"/>
        <v>0</v>
      </c>
      <c r="AC2926">
        <f t="shared" si="1210"/>
        <v>0</v>
      </c>
      <c r="AD2926">
        <f t="shared" si="1210"/>
        <v>1</v>
      </c>
      <c r="AE2926">
        <f t="shared" si="1210"/>
        <v>0</v>
      </c>
      <c r="AF2926">
        <f t="shared" si="1210"/>
        <v>0</v>
      </c>
      <c r="AG2926">
        <f t="shared" si="1210"/>
        <v>0</v>
      </c>
      <c r="AH2926">
        <f t="shared" si="1210"/>
        <v>0</v>
      </c>
      <c r="AI2926">
        <f t="shared" si="1210"/>
        <v>0</v>
      </c>
      <c r="AJ2926">
        <f t="shared" ca="1" si="1211"/>
        <v>0</v>
      </c>
      <c r="AK2926">
        <f t="shared" ca="1" si="1212"/>
        <v>0</v>
      </c>
      <c r="AL2926">
        <f t="shared" ca="1" si="1213"/>
        <v>1</v>
      </c>
      <c r="AM2926">
        <f t="shared" ca="1" si="1214"/>
        <v>0</v>
      </c>
      <c r="AN2926">
        <f t="shared" ca="1" si="1215"/>
        <v>1</v>
      </c>
      <c r="AO2926">
        <f t="shared" ca="1" si="1216"/>
        <v>0</v>
      </c>
      <c r="AP2926">
        <f t="shared" ca="1" si="1217"/>
        <v>0</v>
      </c>
      <c r="AQ2926">
        <f t="shared" ca="1" si="1218"/>
        <v>0</v>
      </c>
      <c r="AR2926">
        <f t="shared" ca="1" si="1219"/>
        <v>1</v>
      </c>
      <c r="AS2926">
        <v>0</v>
      </c>
      <c r="AT2926">
        <v>0</v>
      </c>
      <c r="AU2926">
        <f t="shared" ca="1" si="1220"/>
        <v>0</v>
      </c>
      <c r="AV2926">
        <f t="shared" ca="1" si="1220"/>
        <v>1</v>
      </c>
      <c r="AW2926">
        <f t="shared" ca="1" si="1220"/>
        <v>0</v>
      </c>
      <c r="AX2926">
        <v>0</v>
      </c>
    </row>
    <row r="2927" spans="1:50">
      <c r="A2927" s="2">
        <v>41780</v>
      </c>
      <c r="B2927">
        <v>1927</v>
      </c>
      <c r="C2927">
        <v>20</v>
      </c>
      <c r="D2927">
        <f t="shared" ca="1" si="1221"/>
        <v>18.894365623034179</v>
      </c>
      <c r="E2927">
        <f t="shared" ca="1" si="1222"/>
        <v>1.1056343769658206</v>
      </c>
      <c r="F2927" t="str">
        <f t="shared" ca="1" si="1223"/>
        <v>medium</v>
      </c>
      <c r="G2927">
        <v>935</v>
      </c>
      <c r="H2927">
        <f t="shared" si="1224"/>
        <v>935</v>
      </c>
      <c r="I2927">
        <f t="shared" ca="1" si="1225"/>
        <v>1195.7569651977246</v>
      </c>
      <c r="J2927">
        <f t="shared" ca="1" si="1226"/>
        <v>-260.75696519772464</v>
      </c>
      <c r="K2927" t="str">
        <f t="shared" ca="1" si="1227"/>
        <v>medium</v>
      </c>
      <c r="L2927">
        <v>18.95</v>
      </c>
      <c r="M2927" t="str">
        <f t="shared" si="1200"/>
        <v>high</v>
      </c>
      <c r="N2927">
        <f t="shared" si="1206"/>
        <v>5</v>
      </c>
      <c r="O2927">
        <f t="shared" si="1207"/>
        <v>3</v>
      </c>
      <c r="P2927" t="str">
        <f t="shared" si="1208"/>
        <v>středa</v>
      </c>
      <c r="Q2927">
        <f t="shared" si="1209"/>
        <v>0</v>
      </c>
      <c r="R2927">
        <f t="shared" si="1209"/>
        <v>0</v>
      </c>
      <c r="S2927">
        <f t="shared" si="1209"/>
        <v>0</v>
      </c>
      <c r="T2927">
        <f t="shared" si="1209"/>
        <v>0</v>
      </c>
      <c r="U2927">
        <f t="shared" si="1209"/>
        <v>1</v>
      </c>
      <c r="V2927">
        <f t="shared" si="1209"/>
        <v>0</v>
      </c>
      <c r="W2927">
        <f t="shared" si="1209"/>
        <v>0</v>
      </c>
      <c r="X2927">
        <f t="shared" si="1209"/>
        <v>0</v>
      </c>
      <c r="Y2927">
        <f t="shared" si="1209"/>
        <v>0</v>
      </c>
      <c r="Z2927">
        <f t="shared" si="1209"/>
        <v>0</v>
      </c>
      <c r="AA2927">
        <f t="shared" si="1209"/>
        <v>0</v>
      </c>
      <c r="AB2927">
        <f t="shared" si="1209"/>
        <v>0</v>
      </c>
      <c r="AC2927">
        <f t="shared" si="1210"/>
        <v>0</v>
      </c>
      <c r="AD2927">
        <f t="shared" si="1210"/>
        <v>0</v>
      </c>
      <c r="AE2927">
        <f t="shared" si="1210"/>
        <v>1</v>
      </c>
      <c r="AF2927">
        <f t="shared" si="1210"/>
        <v>0</v>
      </c>
      <c r="AG2927">
        <f t="shared" si="1210"/>
        <v>0</v>
      </c>
      <c r="AH2927">
        <f t="shared" si="1210"/>
        <v>0</v>
      </c>
      <c r="AI2927">
        <f t="shared" si="1210"/>
        <v>0</v>
      </c>
      <c r="AJ2927">
        <f t="shared" ca="1" si="1211"/>
        <v>0</v>
      </c>
      <c r="AK2927">
        <f t="shared" ca="1" si="1212"/>
        <v>1</v>
      </c>
      <c r="AL2927">
        <f t="shared" ca="1" si="1213"/>
        <v>0</v>
      </c>
      <c r="AM2927">
        <f t="shared" ca="1" si="1214"/>
        <v>0</v>
      </c>
      <c r="AN2927">
        <f t="shared" ca="1" si="1215"/>
        <v>0</v>
      </c>
      <c r="AO2927">
        <f t="shared" ca="1" si="1216"/>
        <v>1</v>
      </c>
      <c r="AP2927">
        <f t="shared" ca="1" si="1217"/>
        <v>0</v>
      </c>
      <c r="AQ2927">
        <f t="shared" ca="1" si="1218"/>
        <v>0</v>
      </c>
      <c r="AR2927">
        <f t="shared" ca="1" si="1219"/>
        <v>1</v>
      </c>
      <c r="AS2927">
        <v>0</v>
      </c>
      <c r="AT2927">
        <v>0</v>
      </c>
      <c r="AU2927">
        <f t="shared" ca="1" si="1220"/>
        <v>0</v>
      </c>
      <c r="AV2927">
        <f t="shared" ca="1" si="1220"/>
        <v>1</v>
      </c>
      <c r="AW2927">
        <f t="shared" ca="1" si="1220"/>
        <v>0</v>
      </c>
      <c r="AX2927">
        <v>0</v>
      </c>
    </row>
    <row r="2928" spans="1:50">
      <c r="A2928" s="2">
        <v>41781</v>
      </c>
      <c r="B2928">
        <v>1928</v>
      </c>
      <c r="C2928">
        <v>16</v>
      </c>
      <c r="D2928">
        <f t="shared" ca="1" si="1221"/>
        <v>18.894351410291993</v>
      </c>
      <c r="E2928">
        <f t="shared" ca="1" si="1222"/>
        <v>-2.8943514102919927</v>
      </c>
      <c r="F2928" t="str">
        <f t="shared" ca="1" si="1223"/>
        <v>medium</v>
      </c>
      <c r="G2928">
        <v>881</v>
      </c>
      <c r="H2928">
        <f t="shared" si="1224"/>
        <v>881</v>
      </c>
      <c r="I2928">
        <f t="shared" ca="1" si="1225"/>
        <v>1195.8596571462676</v>
      </c>
      <c r="J2928">
        <f t="shared" ca="1" si="1226"/>
        <v>-314.85965714626764</v>
      </c>
      <c r="K2928" t="str">
        <f t="shared" ca="1" si="1227"/>
        <v>medium</v>
      </c>
      <c r="L2928">
        <v>21.5</v>
      </c>
      <c r="M2928" t="str">
        <f t="shared" si="1200"/>
        <v>high</v>
      </c>
      <c r="N2928">
        <f t="shared" si="1206"/>
        <v>5</v>
      </c>
      <c r="O2928">
        <f t="shared" si="1207"/>
        <v>4</v>
      </c>
      <c r="P2928" t="str">
        <f t="shared" si="1208"/>
        <v>čtvrtek</v>
      </c>
      <c r="Q2928">
        <f t="shared" si="1209"/>
        <v>0</v>
      </c>
      <c r="R2928">
        <f t="shared" si="1209"/>
        <v>0</v>
      </c>
      <c r="S2928">
        <f t="shared" si="1209"/>
        <v>0</v>
      </c>
      <c r="T2928">
        <f t="shared" si="1209"/>
        <v>0</v>
      </c>
      <c r="U2928">
        <f t="shared" si="1209"/>
        <v>1</v>
      </c>
      <c r="V2928">
        <f t="shared" si="1209"/>
        <v>0</v>
      </c>
      <c r="W2928">
        <f t="shared" si="1209"/>
        <v>0</v>
      </c>
      <c r="X2928">
        <f t="shared" si="1209"/>
        <v>0</v>
      </c>
      <c r="Y2928">
        <f t="shared" si="1209"/>
        <v>0</v>
      </c>
      <c r="Z2928">
        <f t="shared" si="1209"/>
        <v>0</v>
      </c>
      <c r="AA2928">
        <f t="shared" si="1209"/>
        <v>0</v>
      </c>
      <c r="AB2928">
        <f t="shared" si="1209"/>
        <v>0</v>
      </c>
      <c r="AC2928">
        <f t="shared" si="1210"/>
        <v>0</v>
      </c>
      <c r="AD2928">
        <f t="shared" si="1210"/>
        <v>0</v>
      </c>
      <c r="AE2928">
        <f t="shared" si="1210"/>
        <v>0</v>
      </c>
      <c r="AF2928">
        <f t="shared" si="1210"/>
        <v>1</v>
      </c>
      <c r="AG2928">
        <f t="shared" si="1210"/>
        <v>0</v>
      </c>
      <c r="AH2928">
        <f t="shared" si="1210"/>
        <v>0</v>
      </c>
      <c r="AI2928">
        <f t="shared" si="1210"/>
        <v>0</v>
      </c>
      <c r="AJ2928">
        <f t="shared" ca="1" si="1211"/>
        <v>0</v>
      </c>
      <c r="AK2928">
        <f t="shared" ca="1" si="1212"/>
        <v>1</v>
      </c>
      <c r="AL2928">
        <f t="shared" ca="1" si="1213"/>
        <v>0</v>
      </c>
      <c r="AM2928">
        <f t="shared" ca="1" si="1214"/>
        <v>0</v>
      </c>
      <c r="AN2928">
        <f t="shared" ca="1" si="1215"/>
        <v>0</v>
      </c>
      <c r="AO2928">
        <f t="shared" ca="1" si="1216"/>
        <v>1</v>
      </c>
      <c r="AP2928">
        <f t="shared" ca="1" si="1217"/>
        <v>0</v>
      </c>
      <c r="AQ2928">
        <f t="shared" ca="1" si="1218"/>
        <v>0</v>
      </c>
      <c r="AR2928">
        <f t="shared" ca="1" si="1219"/>
        <v>1</v>
      </c>
      <c r="AS2928">
        <v>0</v>
      </c>
      <c r="AT2928">
        <v>0</v>
      </c>
      <c r="AU2928">
        <f t="shared" ca="1" si="1220"/>
        <v>0</v>
      </c>
      <c r="AV2928">
        <f t="shared" ca="1" si="1220"/>
        <v>1</v>
      </c>
      <c r="AW2928">
        <f t="shared" ca="1" si="1220"/>
        <v>0</v>
      </c>
      <c r="AX2928">
        <v>0</v>
      </c>
    </row>
    <row r="2929" spans="1:50">
      <c r="A2929" s="2">
        <v>41782</v>
      </c>
      <c r="B2929">
        <v>1929</v>
      </c>
      <c r="C2929">
        <v>36</v>
      </c>
      <c r="D2929">
        <f t="shared" ca="1" si="1221"/>
        <v>18.894335976586976</v>
      </c>
      <c r="E2929">
        <f t="shared" ca="1" si="1222"/>
        <v>17.105664023413024</v>
      </c>
      <c r="F2929" t="str">
        <f t="shared" ca="1" si="1223"/>
        <v>high</v>
      </c>
      <c r="G2929">
        <v>2757</v>
      </c>
      <c r="H2929">
        <f t="shared" si="1224"/>
        <v>2757</v>
      </c>
      <c r="I2929">
        <f t="shared" ca="1" si="1225"/>
        <v>1195.9621334961489</v>
      </c>
      <c r="J2929">
        <f t="shared" ca="1" si="1226"/>
        <v>1561.0378665038511</v>
      </c>
      <c r="K2929" t="str">
        <f t="shared" ca="1" si="1227"/>
        <v>high</v>
      </c>
      <c r="L2929">
        <v>28.6</v>
      </c>
      <c r="M2929" t="str">
        <f t="shared" si="1200"/>
        <v>high</v>
      </c>
      <c r="N2929">
        <f t="shared" si="1206"/>
        <v>5</v>
      </c>
      <c r="O2929">
        <f t="shared" si="1207"/>
        <v>5</v>
      </c>
      <c r="P2929" t="str">
        <f t="shared" si="1208"/>
        <v>pátek</v>
      </c>
      <c r="Q2929">
        <f t="shared" si="1209"/>
        <v>0</v>
      </c>
      <c r="R2929">
        <f t="shared" si="1209"/>
        <v>0</v>
      </c>
      <c r="S2929">
        <f t="shared" si="1209"/>
        <v>0</v>
      </c>
      <c r="T2929">
        <f t="shared" si="1209"/>
        <v>0</v>
      </c>
      <c r="U2929">
        <f t="shared" si="1209"/>
        <v>1</v>
      </c>
      <c r="V2929">
        <f t="shared" si="1209"/>
        <v>0</v>
      </c>
      <c r="W2929">
        <f t="shared" si="1209"/>
        <v>0</v>
      </c>
      <c r="X2929">
        <f t="shared" si="1209"/>
        <v>0</v>
      </c>
      <c r="Y2929">
        <f t="shared" si="1209"/>
        <v>0</v>
      </c>
      <c r="Z2929">
        <f t="shared" si="1209"/>
        <v>0</v>
      </c>
      <c r="AA2929">
        <f t="shared" si="1209"/>
        <v>0</v>
      </c>
      <c r="AB2929">
        <f t="shared" si="1209"/>
        <v>0</v>
      </c>
      <c r="AC2929">
        <f t="shared" si="1210"/>
        <v>0</v>
      </c>
      <c r="AD2929">
        <f t="shared" si="1210"/>
        <v>0</v>
      </c>
      <c r="AE2929">
        <f t="shared" si="1210"/>
        <v>0</v>
      </c>
      <c r="AF2929">
        <f t="shared" si="1210"/>
        <v>0</v>
      </c>
      <c r="AG2929">
        <f t="shared" si="1210"/>
        <v>1</v>
      </c>
      <c r="AH2929">
        <f t="shared" si="1210"/>
        <v>0</v>
      </c>
      <c r="AI2929">
        <f t="shared" si="1210"/>
        <v>0</v>
      </c>
      <c r="AJ2929">
        <f t="shared" ca="1" si="1211"/>
        <v>0</v>
      </c>
      <c r="AK2929">
        <f t="shared" ca="1" si="1212"/>
        <v>1</v>
      </c>
      <c r="AL2929">
        <f t="shared" ca="1" si="1213"/>
        <v>0</v>
      </c>
      <c r="AM2929">
        <f t="shared" ca="1" si="1214"/>
        <v>0</v>
      </c>
      <c r="AN2929">
        <f t="shared" ca="1" si="1215"/>
        <v>1</v>
      </c>
      <c r="AO2929">
        <f t="shared" ca="1" si="1216"/>
        <v>0</v>
      </c>
      <c r="AP2929">
        <f t="shared" ca="1" si="1217"/>
        <v>0</v>
      </c>
      <c r="AQ2929">
        <f t="shared" ca="1" si="1218"/>
        <v>0</v>
      </c>
      <c r="AR2929">
        <f t="shared" ca="1" si="1219"/>
        <v>1</v>
      </c>
      <c r="AS2929">
        <v>0</v>
      </c>
      <c r="AT2929">
        <v>0</v>
      </c>
      <c r="AU2929">
        <f t="shared" ca="1" si="1220"/>
        <v>0</v>
      </c>
      <c r="AV2929">
        <f t="shared" ca="1" si="1220"/>
        <v>0</v>
      </c>
      <c r="AW2929">
        <f t="shared" ca="1" si="1220"/>
        <v>1</v>
      </c>
      <c r="AX2929">
        <v>0</v>
      </c>
    </row>
    <row r="2930" spans="1:50">
      <c r="A2930" s="2">
        <v>41783</v>
      </c>
      <c r="B2930">
        <v>1930</v>
      </c>
      <c r="C2930">
        <v>21</v>
      </c>
      <c r="D2930">
        <f t="shared" ca="1" si="1221"/>
        <v>18.894319329637721</v>
      </c>
      <c r="E2930">
        <f t="shared" ca="1" si="1222"/>
        <v>2.105680670362279</v>
      </c>
      <c r="F2930" t="str">
        <f t="shared" ca="1" si="1223"/>
        <v>medium</v>
      </c>
      <c r="G2930">
        <v>988</v>
      </c>
      <c r="H2930">
        <f t="shared" si="1224"/>
        <v>988</v>
      </c>
      <c r="I2930">
        <f t="shared" ca="1" si="1225"/>
        <v>1196.0643940959981</v>
      </c>
      <c r="J2930">
        <f t="shared" ca="1" si="1226"/>
        <v>-208.06439409599807</v>
      </c>
      <c r="K2930" t="str">
        <f t="shared" ca="1" si="1227"/>
        <v>medium</v>
      </c>
      <c r="L2930">
        <v>25.4</v>
      </c>
      <c r="M2930" t="str">
        <f t="shared" si="1200"/>
        <v>high</v>
      </c>
      <c r="N2930">
        <f t="shared" si="1206"/>
        <v>5</v>
      </c>
      <c r="O2930">
        <f t="shared" si="1207"/>
        <v>6</v>
      </c>
      <c r="P2930" t="str">
        <f t="shared" si="1208"/>
        <v>sobota</v>
      </c>
      <c r="Q2930">
        <f t="shared" si="1209"/>
        <v>0</v>
      </c>
      <c r="R2930">
        <f t="shared" si="1209"/>
        <v>0</v>
      </c>
      <c r="S2930">
        <f t="shared" si="1209"/>
        <v>0</v>
      </c>
      <c r="T2930">
        <f t="shared" si="1209"/>
        <v>0</v>
      </c>
      <c r="U2930">
        <f t="shared" si="1209"/>
        <v>1</v>
      </c>
      <c r="V2930">
        <f t="shared" si="1209"/>
        <v>0</v>
      </c>
      <c r="W2930">
        <f t="shared" si="1209"/>
        <v>0</v>
      </c>
      <c r="X2930">
        <f t="shared" si="1209"/>
        <v>0</v>
      </c>
      <c r="Y2930">
        <f t="shared" si="1209"/>
        <v>0</v>
      </c>
      <c r="Z2930">
        <f t="shared" si="1209"/>
        <v>0</v>
      </c>
      <c r="AA2930">
        <f t="shared" si="1209"/>
        <v>0</v>
      </c>
      <c r="AB2930">
        <f t="shared" si="1209"/>
        <v>0</v>
      </c>
      <c r="AC2930">
        <f t="shared" si="1210"/>
        <v>0</v>
      </c>
      <c r="AD2930">
        <f t="shared" si="1210"/>
        <v>0</v>
      </c>
      <c r="AE2930">
        <f t="shared" si="1210"/>
        <v>0</v>
      </c>
      <c r="AF2930">
        <f t="shared" si="1210"/>
        <v>0</v>
      </c>
      <c r="AG2930">
        <f t="shared" si="1210"/>
        <v>0</v>
      </c>
      <c r="AH2930">
        <f t="shared" si="1210"/>
        <v>1</v>
      </c>
      <c r="AI2930">
        <f t="shared" si="1210"/>
        <v>0</v>
      </c>
      <c r="AJ2930">
        <f t="shared" ca="1" si="1211"/>
        <v>0</v>
      </c>
      <c r="AK2930">
        <f t="shared" ca="1" si="1212"/>
        <v>1</v>
      </c>
      <c r="AL2930">
        <f t="shared" ca="1" si="1213"/>
        <v>0</v>
      </c>
      <c r="AM2930">
        <f t="shared" ca="1" si="1214"/>
        <v>0</v>
      </c>
      <c r="AN2930">
        <f t="shared" ca="1" si="1215"/>
        <v>0</v>
      </c>
      <c r="AO2930">
        <f t="shared" ca="1" si="1216"/>
        <v>1</v>
      </c>
      <c r="AP2930">
        <f t="shared" ca="1" si="1217"/>
        <v>0</v>
      </c>
      <c r="AQ2930">
        <f t="shared" ca="1" si="1218"/>
        <v>0</v>
      </c>
      <c r="AR2930">
        <f t="shared" ca="1" si="1219"/>
        <v>1</v>
      </c>
      <c r="AS2930">
        <v>1</v>
      </c>
      <c r="AT2930">
        <v>0</v>
      </c>
      <c r="AU2930">
        <f t="shared" ca="1" si="1220"/>
        <v>0</v>
      </c>
      <c r="AV2930">
        <f t="shared" ca="1" si="1220"/>
        <v>1</v>
      </c>
      <c r="AW2930">
        <f t="shared" ca="1" si="1220"/>
        <v>0</v>
      </c>
      <c r="AX2930">
        <v>0</v>
      </c>
    </row>
    <row r="2931" spans="1:50">
      <c r="A2931" s="2">
        <v>41784</v>
      </c>
      <c r="B2931">
        <v>1931</v>
      </c>
      <c r="C2931">
        <v>12</v>
      </c>
      <c r="D2931">
        <f t="shared" ca="1" si="1221"/>
        <v>18.894301477162802</v>
      </c>
      <c r="E2931">
        <f t="shared" ca="1" si="1222"/>
        <v>-6.8943014771628022</v>
      </c>
      <c r="F2931" t="str">
        <f t="shared" ca="1" si="1223"/>
        <v>low</v>
      </c>
      <c r="G2931">
        <v>731</v>
      </c>
      <c r="H2931">
        <f t="shared" si="1224"/>
        <v>731</v>
      </c>
      <c r="I2931">
        <f t="shared" ca="1" si="1225"/>
        <v>1196.1664387944438</v>
      </c>
      <c r="J2931">
        <f t="shared" ca="1" si="1226"/>
        <v>-465.16643879444382</v>
      </c>
      <c r="K2931" t="str">
        <f t="shared" ca="1" si="1227"/>
        <v>low</v>
      </c>
      <c r="L2931">
        <v>18.95</v>
      </c>
      <c r="M2931" t="str">
        <f t="shared" si="1200"/>
        <v>high</v>
      </c>
      <c r="N2931">
        <f t="shared" si="1206"/>
        <v>5</v>
      </c>
      <c r="O2931">
        <f t="shared" si="1207"/>
        <v>7</v>
      </c>
      <c r="P2931" t="str">
        <f t="shared" si="1208"/>
        <v>neděle</v>
      </c>
      <c r="Q2931">
        <f t="shared" ref="Q2931:AB2940" si="1228">VLOOKUP($N2931,$V$31:$AH$42,Q$592+1,0)</f>
        <v>0</v>
      </c>
      <c r="R2931">
        <f t="shared" si="1228"/>
        <v>0</v>
      </c>
      <c r="S2931">
        <f t="shared" si="1228"/>
        <v>0</v>
      </c>
      <c r="T2931">
        <f t="shared" si="1228"/>
        <v>0</v>
      </c>
      <c r="U2931">
        <f t="shared" si="1228"/>
        <v>1</v>
      </c>
      <c r="V2931">
        <f t="shared" si="1228"/>
        <v>0</v>
      </c>
      <c r="W2931">
        <f t="shared" si="1228"/>
        <v>0</v>
      </c>
      <c r="X2931">
        <f t="shared" si="1228"/>
        <v>0</v>
      </c>
      <c r="Y2931">
        <f t="shared" si="1228"/>
        <v>0</v>
      </c>
      <c r="Z2931">
        <f t="shared" si="1228"/>
        <v>0</v>
      </c>
      <c r="AA2931">
        <f t="shared" si="1228"/>
        <v>0</v>
      </c>
      <c r="AB2931">
        <f t="shared" si="1228"/>
        <v>0</v>
      </c>
      <c r="AC2931">
        <f t="shared" ref="AC2931:AI2940" si="1229">VLOOKUP($O2931,$V$74:$AC$80,AC$592+1,0)</f>
        <v>0</v>
      </c>
      <c r="AD2931">
        <f t="shared" si="1229"/>
        <v>0</v>
      </c>
      <c r="AE2931">
        <f t="shared" si="1229"/>
        <v>0</v>
      </c>
      <c r="AF2931">
        <f t="shared" si="1229"/>
        <v>0</v>
      </c>
      <c r="AG2931">
        <f t="shared" si="1229"/>
        <v>0</v>
      </c>
      <c r="AH2931">
        <f t="shared" si="1229"/>
        <v>0</v>
      </c>
      <c r="AI2931">
        <f t="shared" si="1229"/>
        <v>1</v>
      </c>
      <c r="AJ2931">
        <f t="shared" ca="1" si="1211"/>
        <v>0</v>
      </c>
      <c r="AK2931">
        <f t="shared" ca="1" si="1212"/>
        <v>1</v>
      </c>
      <c r="AL2931">
        <f t="shared" ca="1" si="1213"/>
        <v>0</v>
      </c>
      <c r="AM2931">
        <f t="shared" ca="1" si="1214"/>
        <v>0</v>
      </c>
      <c r="AN2931">
        <f t="shared" ca="1" si="1215"/>
        <v>0</v>
      </c>
      <c r="AO2931">
        <f t="shared" ca="1" si="1216"/>
        <v>1</v>
      </c>
      <c r="AP2931">
        <f t="shared" ca="1" si="1217"/>
        <v>0</v>
      </c>
      <c r="AQ2931">
        <f t="shared" ca="1" si="1218"/>
        <v>0</v>
      </c>
      <c r="AR2931">
        <f t="shared" ca="1" si="1219"/>
        <v>1</v>
      </c>
      <c r="AS2931">
        <v>0</v>
      </c>
      <c r="AT2931">
        <v>0</v>
      </c>
      <c r="AU2931">
        <f t="shared" ca="1" si="1220"/>
        <v>1</v>
      </c>
      <c r="AV2931">
        <f t="shared" ca="1" si="1220"/>
        <v>0</v>
      </c>
      <c r="AW2931">
        <f t="shared" ca="1" si="1220"/>
        <v>0</v>
      </c>
      <c r="AX2931">
        <v>0</v>
      </c>
    </row>
    <row r="2932" spans="1:50">
      <c r="A2932" s="2">
        <v>41785</v>
      </c>
      <c r="B2932">
        <v>1932</v>
      </c>
      <c r="C2932">
        <v>26</v>
      </c>
      <c r="D2932">
        <f t="shared" ca="1" si="1221"/>
        <v>18.894282426880796</v>
      </c>
      <c r="E2932">
        <f t="shared" ca="1" si="1222"/>
        <v>7.1057175731192039</v>
      </c>
      <c r="F2932" t="str">
        <f t="shared" ca="1" si="1223"/>
        <v>high</v>
      </c>
      <c r="G2932">
        <v>1181</v>
      </c>
      <c r="H2932">
        <f t="shared" si="1224"/>
        <v>1181</v>
      </c>
      <c r="I2932">
        <f t="shared" ca="1" si="1225"/>
        <v>1196.2682674401153</v>
      </c>
      <c r="J2932">
        <f t="shared" ca="1" si="1226"/>
        <v>-15.268267440115324</v>
      </c>
      <c r="K2932" t="str">
        <f t="shared" ca="1" si="1227"/>
        <v>medium</v>
      </c>
      <c r="L2932">
        <v>18.55</v>
      </c>
      <c r="M2932" t="str">
        <f t="shared" si="1200"/>
        <v>high</v>
      </c>
      <c r="N2932">
        <f t="shared" si="1206"/>
        <v>5</v>
      </c>
      <c r="O2932">
        <f t="shared" si="1207"/>
        <v>1</v>
      </c>
      <c r="P2932" t="str">
        <f t="shared" si="1208"/>
        <v>pondělí</v>
      </c>
      <c r="Q2932">
        <f t="shared" si="1228"/>
        <v>0</v>
      </c>
      <c r="R2932">
        <f t="shared" si="1228"/>
        <v>0</v>
      </c>
      <c r="S2932">
        <f t="shared" si="1228"/>
        <v>0</v>
      </c>
      <c r="T2932">
        <f t="shared" si="1228"/>
        <v>0</v>
      </c>
      <c r="U2932">
        <f t="shared" si="1228"/>
        <v>1</v>
      </c>
      <c r="V2932">
        <f t="shared" si="1228"/>
        <v>0</v>
      </c>
      <c r="W2932">
        <f t="shared" si="1228"/>
        <v>0</v>
      </c>
      <c r="X2932">
        <f t="shared" si="1228"/>
        <v>0</v>
      </c>
      <c r="Y2932">
        <f t="shared" si="1228"/>
        <v>0</v>
      </c>
      <c r="Z2932">
        <f t="shared" si="1228"/>
        <v>0</v>
      </c>
      <c r="AA2932">
        <f t="shared" si="1228"/>
        <v>0</v>
      </c>
      <c r="AB2932">
        <f t="shared" si="1228"/>
        <v>0</v>
      </c>
      <c r="AC2932">
        <f t="shared" si="1229"/>
        <v>1</v>
      </c>
      <c r="AD2932">
        <f t="shared" si="1229"/>
        <v>0</v>
      </c>
      <c r="AE2932">
        <f t="shared" si="1229"/>
        <v>0</v>
      </c>
      <c r="AF2932">
        <f t="shared" si="1229"/>
        <v>0</v>
      </c>
      <c r="AG2932">
        <f t="shared" si="1229"/>
        <v>0</v>
      </c>
      <c r="AH2932">
        <f t="shared" si="1229"/>
        <v>0</v>
      </c>
      <c r="AI2932">
        <f t="shared" si="1229"/>
        <v>0</v>
      </c>
      <c r="AJ2932">
        <f t="shared" ca="1" si="1211"/>
        <v>0</v>
      </c>
      <c r="AK2932">
        <f t="shared" ca="1" si="1212"/>
        <v>1</v>
      </c>
      <c r="AL2932">
        <f t="shared" ca="1" si="1213"/>
        <v>0</v>
      </c>
      <c r="AM2932">
        <f t="shared" ca="1" si="1214"/>
        <v>0</v>
      </c>
      <c r="AN2932">
        <f t="shared" ca="1" si="1215"/>
        <v>1</v>
      </c>
      <c r="AO2932">
        <f t="shared" ca="1" si="1216"/>
        <v>0</v>
      </c>
      <c r="AP2932">
        <f t="shared" ca="1" si="1217"/>
        <v>0</v>
      </c>
      <c r="AQ2932">
        <f t="shared" ca="1" si="1218"/>
        <v>0</v>
      </c>
      <c r="AR2932">
        <f t="shared" ca="1" si="1219"/>
        <v>1</v>
      </c>
      <c r="AS2932">
        <v>0</v>
      </c>
      <c r="AT2932">
        <v>0</v>
      </c>
      <c r="AU2932">
        <f t="shared" ca="1" si="1220"/>
        <v>0</v>
      </c>
      <c r="AV2932">
        <f t="shared" ca="1" si="1220"/>
        <v>0</v>
      </c>
      <c r="AW2932">
        <f t="shared" ca="1" si="1220"/>
        <v>1</v>
      </c>
      <c r="AX2932">
        <v>0</v>
      </c>
    </row>
    <row r="2933" spans="1:50">
      <c r="A2933" s="2">
        <v>41786</v>
      </c>
      <c r="B2933">
        <v>1933</v>
      </c>
      <c r="C2933">
        <v>19</v>
      </c>
      <c r="D2933">
        <f t="shared" ca="1" si="1221"/>
        <v>18.894262186510282</v>
      </c>
      <c r="E2933">
        <f t="shared" ca="1" si="1222"/>
        <v>0.10573781348971778</v>
      </c>
      <c r="F2933" t="str">
        <f t="shared" ca="1" si="1223"/>
        <v>medium</v>
      </c>
      <c r="G2933">
        <v>1139</v>
      </c>
      <c r="H2933">
        <f t="shared" si="1224"/>
        <v>1139</v>
      </c>
      <c r="I2933">
        <f t="shared" ca="1" si="1225"/>
        <v>1196.3698798816413</v>
      </c>
      <c r="J2933">
        <f t="shared" ca="1" si="1226"/>
        <v>-57.369879881641282</v>
      </c>
      <c r="K2933" t="str">
        <f t="shared" ca="1" si="1227"/>
        <v>medium</v>
      </c>
      <c r="L2933">
        <v>22.6</v>
      </c>
      <c r="M2933" t="str">
        <f t="shared" si="1200"/>
        <v>high</v>
      </c>
      <c r="N2933">
        <f t="shared" si="1206"/>
        <v>5</v>
      </c>
      <c r="O2933">
        <f t="shared" si="1207"/>
        <v>2</v>
      </c>
      <c r="P2933" t="str">
        <f t="shared" si="1208"/>
        <v>úterý</v>
      </c>
      <c r="Q2933">
        <f t="shared" si="1228"/>
        <v>0</v>
      </c>
      <c r="R2933">
        <f t="shared" si="1228"/>
        <v>0</v>
      </c>
      <c r="S2933">
        <f t="shared" si="1228"/>
        <v>0</v>
      </c>
      <c r="T2933">
        <f t="shared" si="1228"/>
        <v>0</v>
      </c>
      <c r="U2933">
        <f t="shared" si="1228"/>
        <v>1</v>
      </c>
      <c r="V2933">
        <f t="shared" si="1228"/>
        <v>0</v>
      </c>
      <c r="W2933">
        <f t="shared" si="1228"/>
        <v>0</v>
      </c>
      <c r="X2933">
        <f t="shared" si="1228"/>
        <v>0</v>
      </c>
      <c r="Y2933">
        <f t="shared" si="1228"/>
        <v>0</v>
      </c>
      <c r="Z2933">
        <f t="shared" si="1228"/>
        <v>0</v>
      </c>
      <c r="AA2933">
        <f t="shared" si="1228"/>
        <v>0</v>
      </c>
      <c r="AB2933">
        <f t="shared" si="1228"/>
        <v>0</v>
      </c>
      <c r="AC2933">
        <f t="shared" si="1229"/>
        <v>0</v>
      </c>
      <c r="AD2933">
        <f t="shared" si="1229"/>
        <v>1</v>
      </c>
      <c r="AE2933">
        <f t="shared" si="1229"/>
        <v>0</v>
      </c>
      <c r="AF2933">
        <f t="shared" si="1229"/>
        <v>0</v>
      </c>
      <c r="AG2933">
        <f t="shared" si="1229"/>
        <v>0</v>
      </c>
      <c r="AH2933">
        <f t="shared" si="1229"/>
        <v>0</v>
      </c>
      <c r="AI2933">
        <f t="shared" si="1229"/>
        <v>0</v>
      </c>
      <c r="AJ2933">
        <f t="shared" ca="1" si="1211"/>
        <v>0</v>
      </c>
      <c r="AK2933">
        <f t="shared" ca="1" si="1212"/>
        <v>1</v>
      </c>
      <c r="AL2933">
        <f t="shared" ca="1" si="1213"/>
        <v>0</v>
      </c>
      <c r="AM2933">
        <f t="shared" ca="1" si="1214"/>
        <v>0</v>
      </c>
      <c r="AN2933">
        <f t="shared" ca="1" si="1215"/>
        <v>1</v>
      </c>
      <c r="AO2933">
        <f t="shared" ca="1" si="1216"/>
        <v>0</v>
      </c>
      <c r="AP2933">
        <f t="shared" ca="1" si="1217"/>
        <v>0</v>
      </c>
      <c r="AQ2933">
        <f t="shared" ca="1" si="1218"/>
        <v>0</v>
      </c>
      <c r="AR2933">
        <f t="shared" ca="1" si="1219"/>
        <v>1</v>
      </c>
      <c r="AS2933">
        <v>1</v>
      </c>
      <c r="AT2933">
        <v>0</v>
      </c>
      <c r="AU2933">
        <f t="shared" ca="1" si="1220"/>
        <v>0</v>
      </c>
      <c r="AV2933">
        <f t="shared" ca="1" si="1220"/>
        <v>1</v>
      </c>
      <c r="AW2933">
        <f t="shared" ca="1" si="1220"/>
        <v>0</v>
      </c>
      <c r="AX2933">
        <v>0</v>
      </c>
    </row>
    <row r="2934" spans="1:50">
      <c r="A2934" s="2">
        <v>41787</v>
      </c>
      <c r="B2934">
        <v>1934</v>
      </c>
      <c r="C2934">
        <v>15</v>
      </c>
      <c r="D2934">
        <f t="shared" ca="1" si="1221"/>
        <v>18.894240763769847</v>
      </c>
      <c r="E2934">
        <f t="shared" ca="1" si="1222"/>
        <v>-3.8942407637698473</v>
      </c>
      <c r="F2934" t="str">
        <f t="shared" ca="1" si="1223"/>
        <v>low</v>
      </c>
      <c r="G2934">
        <v>652</v>
      </c>
      <c r="H2934">
        <f t="shared" si="1224"/>
        <v>652</v>
      </c>
      <c r="I2934">
        <f t="shared" ca="1" si="1225"/>
        <v>1196.4712759676509</v>
      </c>
      <c r="J2934">
        <f t="shared" ca="1" si="1226"/>
        <v>-544.47127596765085</v>
      </c>
      <c r="K2934" t="str">
        <f t="shared" ca="1" si="1227"/>
        <v>low</v>
      </c>
      <c r="L2934">
        <v>21.4</v>
      </c>
      <c r="M2934" t="str">
        <f t="shared" si="1200"/>
        <v>high</v>
      </c>
      <c r="N2934">
        <f t="shared" si="1206"/>
        <v>5</v>
      </c>
      <c r="O2934">
        <f t="shared" si="1207"/>
        <v>3</v>
      </c>
      <c r="P2934" t="str">
        <f t="shared" si="1208"/>
        <v>středa</v>
      </c>
      <c r="Q2934">
        <f t="shared" si="1228"/>
        <v>0</v>
      </c>
      <c r="R2934">
        <f t="shared" si="1228"/>
        <v>0</v>
      </c>
      <c r="S2934">
        <f t="shared" si="1228"/>
        <v>0</v>
      </c>
      <c r="T2934">
        <f t="shared" si="1228"/>
        <v>0</v>
      </c>
      <c r="U2934">
        <f t="shared" si="1228"/>
        <v>1</v>
      </c>
      <c r="V2934">
        <f t="shared" si="1228"/>
        <v>0</v>
      </c>
      <c r="W2934">
        <f t="shared" si="1228"/>
        <v>0</v>
      </c>
      <c r="X2934">
        <f t="shared" si="1228"/>
        <v>0</v>
      </c>
      <c r="Y2934">
        <f t="shared" si="1228"/>
        <v>0</v>
      </c>
      <c r="Z2934">
        <f t="shared" si="1228"/>
        <v>0</v>
      </c>
      <c r="AA2934">
        <f t="shared" si="1228"/>
        <v>0</v>
      </c>
      <c r="AB2934">
        <f t="shared" si="1228"/>
        <v>0</v>
      </c>
      <c r="AC2934">
        <f t="shared" si="1229"/>
        <v>0</v>
      </c>
      <c r="AD2934">
        <f t="shared" si="1229"/>
        <v>0</v>
      </c>
      <c r="AE2934">
        <f t="shared" si="1229"/>
        <v>1</v>
      </c>
      <c r="AF2934">
        <f t="shared" si="1229"/>
        <v>0</v>
      </c>
      <c r="AG2934">
        <f t="shared" si="1229"/>
        <v>0</v>
      </c>
      <c r="AH2934">
        <f t="shared" si="1229"/>
        <v>0</v>
      </c>
      <c r="AI2934">
        <f t="shared" si="1229"/>
        <v>0</v>
      </c>
      <c r="AJ2934">
        <f t="shared" ca="1" si="1211"/>
        <v>0</v>
      </c>
      <c r="AK2934">
        <f t="shared" ca="1" si="1212"/>
        <v>1</v>
      </c>
      <c r="AL2934">
        <f t="shared" ca="1" si="1213"/>
        <v>0</v>
      </c>
      <c r="AM2934">
        <f t="shared" ca="1" si="1214"/>
        <v>0</v>
      </c>
      <c r="AN2934">
        <f t="shared" ca="1" si="1215"/>
        <v>0</v>
      </c>
      <c r="AO2934">
        <f t="shared" ca="1" si="1216"/>
        <v>1</v>
      </c>
      <c r="AP2934">
        <f t="shared" ca="1" si="1217"/>
        <v>0</v>
      </c>
      <c r="AQ2934">
        <f t="shared" ca="1" si="1218"/>
        <v>0</v>
      </c>
      <c r="AR2934">
        <f t="shared" ca="1" si="1219"/>
        <v>1</v>
      </c>
      <c r="AS2934">
        <v>1</v>
      </c>
      <c r="AT2934">
        <v>0</v>
      </c>
      <c r="AU2934">
        <f t="shared" ca="1" si="1220"/>
        <v>1</v>
      </c>
      <c r="AV2934">
        <f t="shared" ca="1" si="1220"/>
        <v>0</v>
      </c>
      <c r="AW2934">
        <f t="shared" ca="1" si="1220"/>
        <v>0</v>
      </c>
      <c r="AX2934">
        <v>0</v>
      </c>
    </row>
    <row r="2935" spans="1:50">
      <c r="A2935" s="2">
        <v>41788</v>
      </c>
      <c r="B2935">
        <v>1935</v>
      </c>
      <c r="C2935">
        <v>30</v>
      </c>
      <c r="D2935">
        <f t="shared" ca="1" si="1221"/>
        <v>18.894218166378057</v>
      </c>
      <c r="E2935">
        <f t="shared" ca="1" si="1222"/>
        <v>11.105781833621943</v>
      </c>
      <c r="F2935" t="str">
        <f t="shared" ca="1" si="1223"/>
        <v>high</v>
      </c>
      <c r="G2935">
        <v>2575</v>
      </c>
      <c r="H2935">
        <f t="shared" si="1224"/>
        <v>2575</v>
      </c>
      <c r="I2935">
        <f t="shared" ca="1" si="1225"/>
        <v>1196.572455546773</v>
      </c>
      <c r="J2935">
        <f t="shared" ca="1" si="1226"/>
        <v>1378.427544453227</v>
      </c>
      <c r="K2935" t="str">
        <f t="shared" ca="1" si="1227"/>
        <v>high</v>
      </c>
      <c r="L2935">
        <v>10.033333333333333</v>
      </c>
      <c r="M2935" t="str">
        <f t="shared" si="1200"/>
        <v>medium</v>
      </c>
      <c r="N2935">
        <f t="shared" si="1206"/>
        <v>5</v>
      </c>
      <c r="O2935">
        <f t="shared" si="1207"/>
        <v>4</v>
      </c>
      <c r="P2935" t="str">
        <f t="shared" si="1208"/>
        <v>čtvrtek</v>
      </c>
      <c r="Q2935">
        <f t="shared" si="1228"/>
        <v>0</v>
      </c>
      <c r="R2935">
        <f t="shared" si="1228"/>
        <v>0</v>
      </c>
      <c r="S2935">
        <f t="shared" si="1228"/>
        <v>0</v>
      </c>
      <c r="T2935">
        <f t="shared" si="1228"/>
        <v>0</v>
      </c>
      <c r="U2935">
        <f t="shared" si="1228"/>
        <v>1</v>
      </c>
      <c r="V2935">
        <f t="shared" si="1228"/>
        <v>0</v>
      </c>
      <c r="W2935">
        <f t="shared" si="1228"/>
        <v>0</v>
      </c>
      <c r="X2935">
        <f t="shared" si="1228"/>
        <v>0</v>
      </c>
      <c r="Y2935">
        <f t="shared" si="1228"/>
        <v>0</v>
      </c>
      <c r="Z2935">
        <f t="shared" si="1228"/>
        <v>0</v>
      </c>
      <c r="AA2935">
        <f t="shared" si="1228"/>
        <v>0</v>
      </c>
      <c r="AB2935">
        <f t="shared" si="1228"/>
        <v>0</v>
      </c>
      <c r="AC2935">
        <f t="shared" si="1229"/>
        <v>0</v>
      </c>
      <c r="AD2935">
        <f t="shared" si="1229"/>
        <v>0</v>
      </c>
      <c r="AE2935">
        <f t="shared" si="1229"/>
        <v>0</v>
      </c>
      <c r="AF2935">
        <f t="shared" si="1229"/>
        <v>1</v>
      </c>
      <c r="AG2935">
        <f t="shared" si="1229"/>
        <v>0</v>
      </c>
      <c r="AH2935">
        <f t="shared" si="1229"/>
        <v>0</v>
      </c>
      <c r="AI2935">
        <f t="shared" si="1229"/>
        <v>0</v>
      </c>
      <c r="AJ2935">
        <f t="shared" ca="1" si="1211"/>
        <v>0</v>
      </c>
      <c r="AK2935">
        <f t="shared" ca="1" si="1212"/>
        <v>1</v>
      </c>
      <c r="AL2935">
        <f t="shared" ca="1" si="1213"/>
        <v>0</v>
      </c>
      <c r="AM2935">
        <f t="shared" ca="1" si="1214"/>
        <v>0</v>
      </c>
      <c r="AN2935">
        <f t="shared" ca="1" si="1215"/>
        <v>0</v>
      </c>
      <c r="AO2935">
        <f t="shared" ca="1" si="1216"/>
        <v>1</v>
      </c>
      <c r="AP2935">
        <f t="shared" ca="1" si="1217"/>
        <v>0</v>
      </c>
      <c r="AQ2935">
        <f t="shared" ca="1" si="1218"/>
        <v>1</v>
      </c>
      <c r="AR2935">
        <f t="shared" ca="1" si="1219"/>
        <v>0</v>
      </c>
      <c r="AS2935">
        <v>0</v>
      </c>
      <c r="AT2935">
        <v>1</v>
      </c>
      <c r="AU2935">
        <f t="shared" ca="1" si="1220"/>
        <v>0</v>
      </c>
      <c r="AV2935">
        <f t="shared" ca="1" si="1220"/>
        <v>0</v>
      </c>
      <c r="AW2935">
        <f t="shared" ca="1" si="1220"/>
        <v>1</v>
      </c>
      <c r="AX2935">
        <v>0</v>
      </c>
    </row>
    <row r="2936" spans="1:50">
      <c r="A2936" s="2">
        <v>41789</v>
      </c>
      <c r="B2936">
        <v>1936</v>
      </c>
      <c r="C2936">
        <v>18</v>
      </c>
      <c r="D2936">
        <f t="shared" ca="1" si="1221"/>
        <v>18.894194402053504</v>
      </c>
      <c r="E2936">
        <f t="shared" ca="1" si="1222"/>
        <v>-0.89419440205350398</v>
      </c>
      <c r="F2936" t="str">
        <f t="shared" ca="1" si="1223"/>
        <v>medium</v>
      </c>
      <c r="G2936">
        <v>925</v>
      </c>
      <c r="H2936">
        <f t="shared" si="1224"/>
        <v>925</v>
      </c>
      <c r="I2936">
        <f t="shared" ca="1" si="1225"/>
        <v>1196.6734184676366</v>
      </c>
      <c r="J2936">
        <f t="shared" ca="1" si="1226"/>
        <v>-271.67341846763657</v>
      </c>
      <c r="K2936" t="str">
        <f t="shared" ca="1" si="1227"/>
        <v>medium</v>
      </c>
      <c r="L2936">
        <v>11.55</v>
      </c>
      <c r="M2936" t="str">
        <f t="shared" si="1200"/>
        <v>medium</v>
      </c>
      <c r="N2936">
        <f t="shared" si="1206"/>
        <v>5</v>
      </c>
      <c r="O2936">
        <f t="shared" si="1207"/>
        <v>5</v>
      </c>
      <c r="P2936" t="str">
        <f t="shared" si="1208"/>
        <v>pátek</v>
      </c>
      <c r="Q2936">
        <f t="shared" si="1228"/>
        <v>0</v>
      </c>
      <c r="R2936">
        <f t="shared" si="1228"/>
        <v>0</v>
      </c>
      <c r="S2936">
        <f t="shared" si="1228"/>
        <v>0</v>
      </c>
      <c r="T2936">
        <f t="shared" si="1228"/>
        <v>0</v>
      </c>
      <c r="U2936">
        <f t="shared" si="1228"/>
        <v>1</v>
      </c>
      <c r="V2936">
        <f t="shared" si="1228"/>
        <v>0</v>
      </c>
      <c r="W2936">
        <f t="shared" si="1228"/>
        <v>0</v>
      </c>
      <c r="X2936">
        <f t="shared" si="1228"/>
        <v>0</v>
      </c>
      <c r="Y2936">
        <f t="shared" si="1228"/>
        <v>0</v>
      </c>
      <c r="Z2936">
        <f t="shared" si="1228"/>
        <v>0</v>
      </c>
      <c r="AA2936">
        <f t="shared" si="1228"/>
        <v>0</v>
      </c>
      <c r="AB2936">
        <f t="shared" si="1228"/>
        <v>0</v>
      </c>
      <c r="AC2936">
        <f t="shared" si="1229"/>
        <v>0</v>
      </c>
      <c r="AD2936">
        <f t="shared" si="1229"/>
        <v>0</v>
      </c>
      <c r="AE2936">
        <f t="shared" si="1229"/>
        <v>0</v>
      </c>
      <c r="AF2936">
        <f t="shared" si="1229"/>
        <v>0</v>
      </c>
      <c r="AG2936">
        <f t="shared" si="1229"/>
        <v>1</v>
      </c>
      <c r="AH2936">
        <f t="shared" si="1229"/>
        <v>0</v>
      </c>
      <c r="AI2936">
        <f t="shared" si="1229"/>
        <v>0</v>
      </c>
      <c r="AJ2936">
        <f t="shared" ca="1" si="1211"/>
        <v>0</v>
      </c>
      <c r="AK2936">
        <f t="shared" ca="1" si="1212"/>
        <v>0</v>
      </c>
      <c r="AL2936">
        <f t="shared" ca="1" si="1213"/>
        <v>1</v>
      </c>
      <c r="AM2936">
        <f t="shared" ca="1" si="1214"/>
        <v>0</v>
      </c>
      <c r="AN2936">
        <f t="shared" ca="1" si="1215"/>
        <v>0</v>
      </c>
      <c r="AO2936">
        <f t="shared" ca="1" si="1216"/>
        <v>1</v>
      </c>
      <c r="AP2936">
        <f t="shared" ca="1" si="1217"/>
        <v>0</v>
      </c>
      <c r="AQ2936">
        <f t="shared" ca="1" si="1218"/>
        <v>1</v>
      </c>
      <c r="AR2936">
        <f t="shared" ca="1" si="1219"/>
        <v>0</v>
      </c>
      <c r="AS2936">
        <v>1</v>
      </c>
      <c r="AT2936">
        <v>0</v>
      </c>
      <c r="AU2936">
        <f t="shared" ca="1" si="1220"/>
        <v>0</v>
      </c>
      <c r="AV2936">
        <f t="shared" ca="1" si="1220"/>
        <v>1</v>
      </c>
      <c r="AW2936">
        <f t="shared" ca="1" si="1220"/>
        <v>0</v>
      </c>
      <c r="AX2936">
        <v>0</v>
      </c>
    </row>
    <row r="2937" spans="1:50">
      <c r="A2937" s="2">
        <v>41790</v>
      </c>
      <c r="B2937">
        <v>1937</v>
      </c>
      <c r="C2937">
        <v>19</v>
      </c>
      <c r="D2937">
        <f t="shared" ca="1" si="1221"/>
        <v>18.894169478514765</v>
      </c>
      <c r="E2937">
        <f t="shared" ca="1" si="1222"/>
        <v>0.10583052148523464</v>
      </c>
      <c r="F2937" t="str">
        <f t="shared" ca="1" si="1223"/>
        <v>medium</v>
      </c>
      <c r="G2937">
        <v>645</v>
      </c>
      <c r="H2937">
        <f t="shared" si="1224"/>
        <v>645</v>
      </c>
      <c r="I2937">
        <f t="shared" ca="1" si="1225"/>
        <v>1196.7741645788706</v>
      </c>
      <c r="J2937">
        <f t="shared" ca="1" si="1226"/>
        <v>-551.77416457887057</v>
      </c>
      <c r="K2937" t="str">
        <f t="shared" ca="1" si="1227"/>
        <v>low</v>
      </c>
      <c r="L2937">
        <v>13.5</v>
      </c>
      <c r="M2937" t="str">
        <f t="shared" si="1200"/>
        <v>medium</v>
      </c>
      <c r="N2937">
        <f t="shared" si="1206"/>
        <v>5</v>
      </c>
      <c r="O2937">
        <f t="shared" si="1207"/>
        <v>6</v>
      </c>
      <c r="P2937" t="str">
        <f t="shared" si="1208"/>
        <v>sobota</v>
      </c>
      <c r="Q2937">
        <f t="shared" si="1228"/>
        <v>0</v>
      </c>
      <c r="R2937">
        <f t="shared" si="1228"/>
        <v>0</v>
      </c>
      <c r="S2937">
        <f t="shared" si="1228"/>
        <v>0</v>
      </c>
      <c r="T2937">
        <f t="shared" si="1228"/>
        <v>0</v>
      </c>
      <c r="U2937">
        <f t="shared" si="1228"/>
        <v>1</v>
      </c>
      <c r="V2937">
        <f t="shared" si="1228"/>
        <v>0</v>
      </c>
      <c r="W2937">
        <f t="shared" si="1228"/>
        <v>0</v>
      </c>
      <c r="X2937">
        <f t="shared" si="1228"/>
        <v>0</v>
      </c>
      <c r="Y2937">
        <f t="shared" si="1228"/>
        <v>0</v>
      </c>
      <c r="Z2937">
        <f t="shared" si="1228"/>
        <v>0</v>
      </c>
      <c r="AA2937">
        <f t="shared" si="1228"/>
        <v>0</v>
      </c>
      <c r="AB2937">
        <f t="shared" si="1228"/>
        <v>0</v>
      </c>
      <c r="AC2937">
        <f t="shared" si="1229"/>
        <v>0</v>
      </c>
      <c r="AD2937">
        <f t="shared" si="1229"/>
        <v>0</v>
      </c>
      <c r="AE2937">
        <f t="shared" si="1229"/>
        <v>0</v>
      </c>
      <c r="AF2937">
        <f t="shared" si="1229"/>
        <v>0</v>
      </c>
      <c r="AG2937">
        <f t="shared" si="1229"/>
        <v>0</v>
      </c>
      <c r="AH2937">
        <f t="shared" si="1229"/>
        <v>1</v>
      </c>
      <c r="AI2937">
        <f t="shared" si="1229"/>
        <v>0</v>
      </c>
      <c r="AJ2937">
        <f t="shared" ca="1" si="1211"/>
        <v>0</v>
      </c>
      <c r="AK2937">
        <f t="shared" ca="1" si="1212"/>
        <v>0</v>
      </c>
      <c r="AL2937">
        <f t="shared" ca="1" si="1213"/>
        <v>1</v>
      </c>
      <c r="AM2937">
        <f t="shared" ca="1" si="1214"/>
        <v>0</v>
      </c>
      <c r="AN2937">
        <f t="shared" ca="1" si="1215"/>
        <v>0</v>
      </c>
      <c r="AO2937">
        <f t="shared" ca="1" si="1216"/>
        <v>1</v>
      </c>
      <c r="AP2937">
        <f t="shared" ca="1" si="1217"/>
        <v>0</v>
      </c>
      <c r="AQ2937">
        <f t="shared" ca="1" si="1218"/>
        <v>1</v>
      </c>
      <c r="AR2937">
        <f t="shared" ca="1" si="1219"/>
        <v>0</v>
      </c>
      <c r="AS2937">
        <v>0</v>
      </c>
      <c r="AT2937">
        <v>0</v>
      </c>
      <c r="AU2937">
        <f t="shared" ca="1" si="1220"/>
        <v>0</v>
      </c>
      <c r="AV2937">
        <f t="shared" ca="1" si="1220"/>
        <v>1</v>
      </c>
      <c r="AW2937">
        <f t="shared" ca="1" si="1220"/>
        <v>0</v>
      </c>
      <c r="AX2937">
        <v>0</v>
      </c>
    </row>
    <row r="2938" spans="1:50">
      <c r="A2938" s="2">
        <v>41791</v>
      </c>
      <c r="B2938">
        <v>1938</v>
      </c>
      <c r="C2938">
        <v>11</v>
      </c>
      <c r="D2938">
        <f t="shared" ca="1" si="1221"/>
        <v>18.894143403480406</v>
      </c>
      <c r="E2938">
        <f t="shared" ca="1" si="1222"/>
        <v>-7.8941434034804061</v>
      </c>
      <c r="F2938" t="str">
        <f t="shared" ca="1" si="1223"/>
        <v>low</v>
      </c>
      <c r="G2938">
        <v>749</v>
      </c>
      <c r="H2938">
        <f t="shared" si="1224"/>
        <v>749</v>
      </c>
      <c r="I2938">
        <f t="shared" ca="1" si="1225"/>
        <v>1196.8746937291039</v>
      </c>
      <c r="J2938">
        <f t="shared" ca="1" si="1226"/>
        <v>-447.87469372910391</v>
      </c>
      <c r="K2938" t="str">
        <f t="shared" ca="1" si="1227"/>
        <v>low</v>
      </c>
      <c r="L2938">
        <v>20.5</v>
      </c>
      <c r="M2938" t="str">
        <f t="shared" si="1200"/>
        <v>high</v>
      </c>
      <c r="N2938">
        <f t="shared" si="1206"/>
        <v>6</v>
      </c>
      <c r="O2938">
        <f t="shared" si="1207"/>
        <v>7</v>
      </c>
      <c r="P2938" t="str">
        <f t="shared" si="1208"/>
        <v>neděle</v>
      </c>
      <c r="Q2938">
        <f t="shared" si="1228"/>
        <v>0</v>
      </c>
      <c r="R2938">
        <f t="shared" si="1228"/>
        <v>0</v>
      </c>
      <c r="S2938">
        <f t="shared" si="1228"/>
        <v>0</v>
      </c>
      <c r="T2938">
        <f t="shared" si="1228"/>
        <v>0</v>
      </c>
      <c r="U2938">
        <f t="shared" si="1228"/>
        <v>0</v>
      </c>
      <c r="V2938">
        <f t="shared" si="1228"/>
        <v>1</v>
      </c>
      <c r="W2938">
        <f t="shared" si="1228"/>
        <v>0</v>
      </c>
      <c r="X2938">
        <f t="shared" si="1228"/>
        <v>0</v>
      </c>
      <c r="Y2938">
        <f t="shared" si="1228"/>
        <v>0</v>
      </c>
      <c r="Z2938">
        <f t="shared" si="1228"/>
        <v>0</v>
      </c>
      <c r="AA2938">
        <f t="shared" si="1228"/>
        <v>0</v>
      </c>
      <c r="AB2938">
        <f t="shared" si="1228"/>
        <v>0</v>
      </c>
      <c r="AC2938">
        <f t="shared" si="1229"/>
        <v>0</v>
      </c>
      <c r="AD2938">
        <f t="shared" si="1229"/>
        <v>0</v>
      </c>
      <c r="AE2938">
        <f t="shared" si="1229"/>
        <v>0</v>
      </c>
      <c r="AF2938">
        <f t="shared" si="1229"/>
        <v>0</v>
      </c>
      <c r="AG2938">
        <f t="shared" si="1229"/>
        <v>0</v>
      </c>
      <c r="AH2938">
        <f t="shared" si="1229"/>
        <v>0</v>
      </c>
      <c r="AI2938">
        <f t="shared" si="1229"/>
        <v>1</v>
      </c>
      <c r="AJ2938">
        <f t="shared" ca="1" si="1211"/>
        <v>0</v>
      </c>
      <c r="AK2938">
        <f t="shared" ca="1" si="1212"/>
        <v>0</v>
      </c>
      <c r="AL2938">
        <f t="shared" ca="1" si="1213"/>
        <v>1</v>
      </c>
      <c r="AM2938">
        <f t="shared" ca="1" si="1214"/>
        <v>0</v>
      </c>
      <c r="AN2938">
        <f t="shared" ca="1" si="1215"/>
        <v>1</v>
      </c>
      <c r="AO2938">
        <f t="shared" ca="1" si="1216"/>
        <v>0</v>
      </c>
      <c r="AP2938">
        <f t="shared" ca="1" si="1217"/>
        <v>0</v>
      </c>
      <c r="AQ2938">
        <f t="shared" ca="1" si="1218"/>
        <v>0</v>
      </c>
      <c r="AR2938">
        <f t="shared" ca="1" si="1219"/>
        <v>1</v>
      </c>
      <c r="AS2938">
        <v>1</v>
      </c>
      <c r="AT2938">
        <v>0</v>
      </c>
      <c r="AU2938">
        <f t="shared" ca="1" si="1220"/>
        <v>1</v>
      </c>
      <c r="AV2938">
        <f t="shared" ca="1" si="1220"/>
        <v>0</v>
      </c>
      <c r="AW2938">
        <f t="shared" ca="1" si="1220"/>
        <v>0</v>
      </c>
      <c r="AX2938">
        <v>0</v>
      </c>
    </row>
    <row r="2939" spans="1:50">
      <c r="A2939" s="2">
        <v>41792</v>
      </c>
      <c r="B2939">
        <v>1939</v>
      </c>
      <c r="C2939">
        <v>15</v>
      </c>
      <c r="D2939">
        <f t="shared" ca="1" si="1221"/>
        <v>18.894116184669027</v>
      </c>
      <c r="E2939">
        <f t="shared" ca="1" si="1222"/>
        <v>-3.8941161846690271</v>
      </c>
      <c r="F2939" t="str">
        <f t="shared" ca="1" si="1223"/>
        <v>low</v>
      </c>
      <c r="G2939">
        <v>599</v>
      </c>
      <c r="H2939">
        <f t="shared" si="1224"/>
        <v>599</v>
      </c>
      <c r="I2939">
        <f t="shared" ca="1" si="1225"/>
        <v>1196.975005766966</v>
      </c>
      <c r="J2939">
        <f t="shared" ca="1" si="1226"/>
        <v>-597.97500576696598</v>
      </c>
      <c r="K2939" t="str">
        <f t="shared" ca="1" si="1227"/>
        <v>low</v>
      </c>
      <c r="L2939">
        <v>14.3</v>
      </c>
      <c r="M2939" t="str">
        <f t="shared" si="1200"/>
        <v>high</v>
      </c>
      <c r="N2939">
        <f t="shared" si="1206"/>
        <v>6</v>
      </c>
      <c r="O2939">
        <f t="shared" si="1207"/>
        <v>1</v>
      </c>
      <c r="P2939" t="str">
        <f t="shared" si="1208"/>
        <v>pondělí</v>
      </c>
      <c r="Q2939">
        <f t="shared" si="1228"/>
        <v>0</v>
      </c>
      <c r="R2939">
        <f t="shared" si="1228"/>
        <v>0</v>
      </c>
      <c r="S2939">
        <f t="shared" si="1228"/>
        <v>0</v>
      </c>
      <c r="T2939">
        <f t="shared" si="1228"/>
        <v>0</v>
      </c>
      <c r="U2939">
        <f t="shared" si="1228"/>
        <v>0</v>
      </c>
      <c r="V2939">
        <f t="shared" si="1228"/>
        <v>1</v>
      </c>
      <c r="W2939">
        <f t="shared" si="1228"/>
        <v>0</v>
      </c>
      <c r="X2939">
        <f t="shared" si="1228"/>
        <v>0</v>
      </c>
      <c r="Y2939">
        <f t="shared" si="1228"/>
        <v>0</v>
      </c>
      <c r="Z2939">
        <f t="shared" si="1228"/>
        <v>0</v>
      </c>
      <c r="AA2939">
        <f t="shared" si="1228"/>
        <v>0</v>
      </c>
      <c r="AB2939">
        <f t="shared" si="1228"/>
        <v>0</v>
      </c>
      <c r="AC2939">
        <f t="shared" si="1229"/>
        <v>1</v>
      </c>
      <c r="AD2939">
        <f t="shared" si="1229"/>
        <v>0</v>
      </c>
      <c r="AE2939">
        <f t="shared" si="1229"/>
        <v>0</v>
      </c>
      <c r="AF2939">
        <f t="shared" si="1229"/>
        <v>0</v>
      </c>
      <c r="AG2939">
        <f t="shared" si="1229"/>
        <v>0</v>
      </c>
      <c r="AH2939">
        <f t="shared" si="1229"/>
        <v>0</v>
      </c>
      <c r="AI2939">
        <f t="shared" si="1229"/>
        <v>0</v>
      </c>
      <c r="AJ2939">
        <f t="shared" ca="1" si="1211"/>
        <v>0</v>
      </c>
      <c r="AK2939">
        <f t="shared" ca="1" si="1212"/>
        <v>1</v>
      </c>
      <c r="AL2939">
        <f t="shared" ca="1" si="1213"/>
        <v>0</v>
      </c>
      <c r="AM2939">
        <f t="shared" ca="1" si="1214"/>
        <v>0</v>
      </c>
      <c r="AN2939">
        <f t="shared" ca="1" si="1215"/>
        <v>0</v>
      </c>
      <c r="AO2939">
        <f t="shared" ca="1" si="1216"/>
        <v>1</v>
      </c>
      <c r="AP2939">
        <f t="shared" ca="1" si="1217"/>
        <v>0</v>
      </c>
      <c r="AQ2939">
        <f t="shared" ca="1" si="1218"/>
        <v>0</v>
      </c>
      <c r="AR2939">
        <f t="shared" ca="1" si="1219"/>
        <v>1</v>
      </c>
      <c r="AS2939">
        <v>0</v>
      </c>
      <c r="AT2939">
        <v>0</v>
      </c>
      <c r="AU2939">
        <f t="shared" ca="1" si="1220"/>
        <v>1</v>
      </c>
      <c r="AV2939">
        <f t="shared" ca="1" si="1220"/>
        <v>0</v>
      </c>
      <c r="AW2939">
        <f t="shared" ca="1" si="1220"/>
        <v>0</v>
      </c>
      <c r="AX2939">
        <v>0</v>
      </c>
    </row>
    <row r="2940" spans="1:50">
      <c r="A2940" s="2">
        <v>41793</v>
      </c>
      <c r="B2940">
        <v>1940</v>
      </c>
      <c r="C2940">
        <v>20</v>
      </c>
      <c r="D2940">
        <f t="shared" ca="1" si="1221"/>
        <v>18.894087829799187</v>
      </c>
      <c r="E2940">
        <f t="shared" ca="1" si="1222"/>
        <v>1.1059121702008134</v>
      </c>
      <c r="F2940" t="str">
        <f t="shared" ca="1" si="1223"/>
        <v>medium</v>
      </c>
      <c r="G2940">
        <v>2170</v>
      </c>
      <c r="H2940">
        <f t="shared" si="1224"/>
        <v>2170</v>
      </c>
      <c r="I2940">
        <f t="shared" ca="1" si="1225"/>
        <v>1197.0751005410852</v>
      </c>
      <c r="J2940">
        <f t="shared" ca="1" si="1226"/>
        <v>972.92489945891475</v>
      </c>
      <c r="K2940" t="str">
        <f t="shared" ca="1" si="1227"/>
        <v>high</v>
      </c>
      <c r="L2940">
        <v>10.8</v>
      </c>
      <c r="M2940" t="str">
        <f t="shared" si="1200"/>
        <v>medium</v>
      </c>
      <c r="N2940">
        <f t="shared" si="1206"/>
        <v>6</v>
      </c>
      <c r="O2940">
        <f t="shared" si="1207"/>
        <v>2</v>
      </c>
      <c r="P2940" t="str">
        <f t="shared" si="1208"/>
        <v>úterý</v>
      </c>
      <c r="Q2940">
        <f t="shared" si="1228"/>
        <v>0</v>
      </c>
      <c r="R2940">
        <f t="shared" si="1228"/>
        <v>0</v>
      </c>
      <c r="S2940">
        <f t="shared" si="1228"/>
        <v>0</v>
      </c>
      <c r="T2940">
        <f t="shared" si="1228"/>
        <v>0</v>
      </c>
      <c r="U2940">
        <f t="shared" si="1228"/>
        <v>0</v>
      </c>
      <c r="V2940">
        <f t="shared" si="1228"/>
        <v>1</v>
      </c>
      <c r="W2940">
        <f t="shared" si="1228"/>
        <v>0</v>
      </c>
      <c r="X2940">
        <f t="shared" si="1228"/>
        <v>0</v>
      </c>
      <c r="Y2940">
        <f t="shared" si="1228"/>
        <v>0</v>
      </c>
      <c r="Z2940">
        <f t="shared" si="1228"/>
        <v>0</v>
      </c>
      <c r="AA2940">
        <f t="shared" si="1228"/>
        <v>0</v>
      </c>
      <c r="AB2940">
        <f t="shared" si="1228"/>
        <v>0</v>
      </c>
      <c r="AC2940">
        <f t="shared" si="1229"/>
        <v>0</v>
      </c>
      <c r="AD2940">
        <f t="shared" si="1229"/>
        <v>1</v>
      </c>
      <c r="AE2940">
        <f t="shared" si="1229"/>
        <v>0</v>
      </c>
      <c r="AF2940">
        <f t="shared" si="1229"/>
        <v>0</v>
      </c>
      <c r="AG2940">
        <f t="shared" si="1229"/>
        <v>0</v>
      </c>
      <c r="AH2940">
        <f t="shared" si="1229"/>
        <v>0</v>
      </c>
      <c r="AI2940">
        <f t="shared" si="1229"/>
        <v>0</v>
      </c>
      <c r="AJ2940">
        <f t="shared" ca="1" si="1211"/>
        <v>0</v>
      </c>
      <c r="AK2940">
        <f t="shared" ca="1" si="1212"/>
        <v>1</v>
      </c>
      <c r="AL2940">
        <f t="shared" ca="1" si="1213"/>
        <v>0</v>
      </c>
      <c r="AM2940">
        <f t="shared" ca="1" si="1214"/>
        <v>0</v>
      </c>
      <c r="AN2940">
        <f t="shared" ca="1" si="1215"/>
        <v>0</v>
      </c>
      <c r="AO2940">
        <f t="shared" ca="1" si="1216"/>
        <v>1</v>
      </c>
      <c r="AP2940">
        <f t="shared" ca="1" si="1217"/>
        <v>0</v>
      </c>
      <c r="AQ2940">
        <f t="shared" ca="1" si="1218"/>
        <v>1</v>
      </c>
      <c r="AR2940">
        <f t="shared" ca="1" si="1219"/>
        <v>0</v>
      </c>
      <c r="AS2940">
        <v>0</v>
      </c>
      <c r="AT2940">
        <v>0</v>
      </c>
      <c r="AU2940">
        <f t="shared" ca="1" si="1220"/>
        <v>0</v>
      </c>
      <c r="AV2940">
        <f t="shared" ca="1" si="1220"/>
        <v>1</v>
      </c>
      <c r="AW2940">
        <f t="shared" ca="1" si="1220"/>
        <v>0</v>
      </c>
      <c r="AX2940">
        <v>0</v>
      </c>
    </row>
    <row r="2941" spans="1:50">
      <c r="A2941" s="2">
        <v>41794</v>
      </c>
      <c r="B2941">
        <v>1941</v>
      </c>
      <c r="C2941">
        <v>19</v>
      </c>
      <c r="D2941">
        <f t="shared" ca="1" si="1221"/>
        <v>18.894058346589485</v>
      </c>
      <c r="E2941">
        <f t="shared" ca="1" si="1222"/>
        <v>0.10594165341051465</v>
      </c>
      <c r="F2941" t="str">
        <f t="shared" ca="1" si="1223"/>
        <v>medium</v>
      </c>
      <c r="G2941">
        <v>414</v>
      </c>
      <c r="H2941">
        <f t="shared" si="1224"/>
        <v>414</v>
      </c>
      <c r="I2941">
        <f t="shared" ca="1" si="1225"/>
        <v>1197.1749779000909</v>
      </c>
      <c r="J2941">
        <f t="shared" ca="1" si="1226"/>
        <v>-783.17497790009088</v>
      </c>
      <c r="K2941" t="str">
        <f t="shared" ca="1" si="1227"/>
        <v>low</v>
      </c>
      <c r="L2941">
        <v>23</v>
      </c>
      <c r="M2941" t="str">
        <f t="shared" si="1200"/>
        <v>high</v>
      </c>
      <c r="N2941">
        <f t="shared" si="1206"/>
        <v>6</v>
      </c>
      <c r="O2941">
        <f t="shared" si="1207"/>
        <v>3</v>
      </c>
      <c r="P2941" t="str">
        <f t="shared" si="1208"/>
        <v>středa</v>
      </c>
      <c r="Q2941">
        <f t="shared" ref="Q2941:AB2950" si="1230">VLOOKUP($N2941,$V$31:$AH$42,Q$592+1,0)</f>
        <v>0</v>
      </c>
      <c r="R2941">
        <f t="shared" si="1230"/>
        <v>0</v>
      </c>
      <c r="S2941">
        <f t="shared" si="1230"/>
        <v>0</v>
      </c>
      <c r="T2941">
        <f t="shared" si="1230"/>
        <v>0</v>
      </c>
      <c r="U2941">
        <f t="shared" si="1230"/>
        <v>0</v>
      </c>
      <c r="V2941">
        <f t="shared" si="1230"/>
        <v>1</v>
      </c>
      <c r="W2941">
        <f t="shared" si="1230"/>
        <v>0</v>
      </c>
      <c r="X2941">
        <f t="shared" si="1230"/>
        <v>0</v>
      </c>
      <c r="Y2941">
        <f t="shared" si="1230"/>
        <v>0</v>
      </c>
      <c r="Z2941">
        <f t="shared" si="1230"/>
        <v>0</v>
      </c>
      <c r="AA2941">
        <f t="shared" si="1230"/>
        <v>0</v>
      </c>
      <c r="AB2941">
        <f t="shared" si="1230"/>
        <v>0</v>
      </c>
      <c r="AC2941">
        <f t="shared" ref="AC2941:AI2950" si="1231">VLOOKUP($O2941,$V$74:$AC$80,AC$592+1,0)</f>
        <v>0</v>
      </c>
      <c r="AD2941">
        <f t="shared" si="1231"/>
        <v>0</v>
      </c>
      <c r="AE2941">
        <f t="shared" si="1231"/>
        <v>1</v>
      </c>
      <c r="AF2941">
        <f t="shared" si="1231"/>
        <v>0</v>
      </c>
      <c r="AG2941">
        <f t="shared" si="1231"/>
        <v>0</v>
      </c>
      <c r="AH2941">
        <f t="shared" si="1231"/>
        <v>0</v>
      </c>
      <c r="AI2941">
        <f t="shared" si="1231"/>
        <v>0</v>
      </c>
      <c r="AJ2941">
        <f t="shared" ca="1" si="1211"/>
        <v>0</v>
      </c>
      <c r="AK2941">
        <f t="shared" ca="1" si="1212"/>
        <v>0</v>
      </c>
      <c r="AL2941">
        <f t="shared" ca="1" si="1213"/>
        <v>1</v>
      </c>
      <c r="AM2941">
        <f t="shared" ca="1" si="1214"/>
        <v>0</v>
      </c>
      <c r="AN2941">
        <f t="shared" ca="1" si="1215"/>
        <v>1</v>
      </c>
      <c r="AO2941">
        <f t="shared" ca="1" si="1216"/>
        <v>0</v>
      </c>
      <c r="AP2941">
        <f t="shared" ca="1" si="1217"/>
        <v>0</v>
      </c>
      <c r="AQ2941">
        <f t="shared" ca="1" si="1218"/>
        <v>0</v>
      </c>
      <c r="AR2941">
        <f t="shared" ca="1" si="1219"/>
        <v>1</v>
      </c>
      <c r="AS2941">
        <v>1</v>
      </c>
      <c r="AT2941">
        <v>0</v>
      </c>
      <c r="AU2941">
        <f t="shared" ref="AU2941:AW2960" ca="1" si="1232">VLOOKUP(INDIRECT($AU$590&amp;ROW($A2941)),$F$17:$I$19,AU$592+1,0)</f>
        <v>0</v>
      </c>
      <c r="AV2941">
        <f t="shared" ca="1" si="1232"/>
        <v>1</v>
      </c>
      <c r="AW2941">
        <f t="shared" ca="1" si="1232"/>
        <v>0</v>
      </c>
      <c r="AX2941">
        <v>0</v>
      </c>
    </row>
    <row r="2942" spans="1:50">
      <c r="A2942" s="2">
        <v>41795</v>
      </c>
      <c r="B2942">
        <v>1942</v>
      </c>
      <c r="C2942">
        <v>16</v>
      </c>
      <c r="D2942">
        <f t="shared" ca="1" si="1221"/>
        <v>18.894027742758492</v>
      </c>
      <c r="E2942">
        <f t="shared" ca="1" si="1222"/>
        <v>-2.8940277427584924</v>
      </c>
      <c r="F2942" t="str">
        <f t="shared" ca="1" si="1223"/>
        <v>medium</v>
      </c>
      <c r="G2942">
        <v>705</v>
      </c>
      <c r="H2942">
        <f t="shared" si="1224"/>
        <v>705</v>
      </c>
      <c r="I2942">
        <f t="shared" ca="1" si="1225"/>
        <v>1197.274637692612</v>
      </c>
      <c r="J2942">
        <f t="shared" ca="1" si="1226"/>
        <v>-492.27463769261203</v>
      </c>
      <c r="K2942" t="str">
        <f t="shared" ca="1" si="1227"/>
        <v>low</v>
      </c>
      <c r="L2942">
        <v>21.4</v>
      </c>
      <c r="M2942" t="str">
        <f t="shared" si="1200"/>
        <v>high</v>
      </c>
      <c r="N2942">
        <f t="shared" si="1206"/>
        <v>6</v>
      </c>
      <c r="O2942">
        <f t="shared" si="1207"/>
        <v>4</v>
      </c>
      <c r="P2942" t="str">
        <f t="shared" si="1208"/>
        <v>čtvrtek</v>
      </c>
      <c r="Q2942">
        <f t="shared" si="1230"/>
        <v>0</v>
      </c>
      <c r="R2942">
        <f t="shared" si="1230"/>
        <v>0</v>
      </c>
      <c r="S2942">
        <f t="shared" si="1230"/>
        <v>0</v>
      </c>
      <c r="T2942">
        <f t="shared" si="1230"/>
        <v>0</v>
      </c>
      <c r="U2942">
        <f t="shared" si="1230"/>
        <v>0</v>
      </c>
      <c r="V2942">
        <f t="shared" si="1230"/>
        <v>1</v>
      </c>
      <c r="W2942">
        <f t="shared" si="1230"/>
        <v>0</v>
      </c>
      <c r="X2942">
        <f t="shared" si="1230"/>
        <v>0</v>
      </c>
      <c r="Y2942">
        <f t="shared" si="1230"/>
        <v>0</v>
      </c>
      <c r="Z2942">
        <f t="shared" si="1230"/>
        <v>0</v>
      </c>
      <c r="AA2942">
        <f t="shared" si="1230"/>
        <v>0</v>
      </c>
      <c r="AB2942">
        <f t="shared" si="1230"/>
        <v>0</v>
      </c>
      <c r="AC2942">
        <f t="shared" si="1231"/>
        <v>0</v>
      </c>
      <c r="AD2942">
        <f t="shared" si="1231"/>
        <v>0</v>
      </c>
      <c r="AE2942">
        <f t="shared" si="1231"/>
        <v>0</v>
      </c>
      <c r="AF2942">
        <f t="shared" si="1231"/>
        <v>1</v>
      </c>
      <c r="AG2942">
        <f t="shared" si="1231"/>
        <v>0</v>
      </c>
      <c r="AH2942">
        <f t="shared" si="1231"/>
        <v>0</v>
      </c>
      <c r="AI2942">
        <f t="shared" si="1231"/>
        <v>0</v>
      </c>
      <c r="AJ2942">
        <f t="shared" ca="1" si="1211"/>
        <v>0</v>
      </c>
      <c r="AK2942">
        <f t="shared" ca="1" si="1212"/>
        <v>1</v>
      </c>
      <c r="AL2942">
        <f t="shared" ca="1" si="1213"/>
        <v>0</v>
      </c>
      <c r="AM2942">
        <f t="shared" ca="1" si="1214"/>
        <v>0</v>
      </c>
      <c r="AN2942">
        <f t="shared" ca="1" si="1215"/>
        <v>1</v>
      </c>
      <c r="AO2942">
        <f t="shared" ca="1" si="1216"/>
        <v>0</v>
      </c>
      <c r="AP2942">
        <f t="shared" ca="1" si="1217"/>
        <v>0</v>
      </c>
      <c r="AQ2942">
        <f t="shared" ca="1" si="1218"/>
        <v>0</v>
      </c>
      <c r="AR2942">
        <f t="shared" ca="1" si="1219"/>
        <v>1</v>
      </c>
      <c r="AS2942">
        <v>0</v>
      </c>
      <c r="AT2942">
        <v>0</v>
      </c>
      <c r="AU2942">
        <f t="shared" ca="1" si="1232"/>
        <v>0</v>
      </c>
      <c r="AV2942">
        <f t="shared" ca="1" si="1232"/>
        <v>1</v>
      </c>
      <c r="AW2942">
        <f t="shared" ca="1" si="1232"/>
        <v>0</v>
      </c>
      <c r="AX2942">
        <v>0</v>
      </c>
    </row>
    <row r="2943" spans="1:50">
      <c r="A2943" s="2">
        <v>41796</v>
      </c>
      <c r="B2943">
        <v>1943</v>
      </c>
      <c r="C2943">
        <v>25</v>
      </c>
      <c r="D2943">
        <f t="shared" ca="1" si="1221"/>
        <v>18.893996026024777</v>
      </c>
      <c r="E2943">
        <f t="shared" ca="1" si="1222"/>
        <v>6.1060039739752234</v>
      </c>
      <c r="F2943" t="str">
        <f t="shared" ca="1" si="1223"/>
        <v>high</v>
      </c>
      <c r="G2943">
        <v>1898</v>
      </c>
      <c r="H2943">
        <f t="shared" si="1224"/>
        <v>1898</v>
      </c>
      <c r="I2943">
        <f t="shared" ca="1" si="1225"/>
        <v>1197.3740797672772</v>
      </c>
      <c r="J2943">
        <f t="shared" ca="1" si="1226"/>
        <v>700.62592023272282</v>
      </c>
      <c r="K2943" t="str">
        <f t="shared" ca="1" si="1227"/>
        <v>high</v>
      </c>
      <c r="L2943">
        <v>10.6</v>
      </c>
      <c r="M2943" t="str">
        <f t="shared" si="1200"/>
        <v>medium</v>
      </c>
      <c r="N2943">
        <f t="shared" si="1206"/>
        <v>6</v>
      </c>
      <c r="O2943">
        <f t="shared" si="1207"/>
        <v>5</v>
      </c>
      <c r="P2943" t="str">
        <f t="shared" si="1208"/>
        <v>pátek</v>
      </c>
      <c r="Q2943">
        <f t="shared" si="1230"/>
        <v>0</v>
      </c>
      <c r="R2943">
        <f t="shared" si="1230"/>
        <v>0</v>
      </c>
      <c r="S2943">
        <f t="shared" si="1230"/>
        <v>0</v>
      </c>
      <c r="T2943">
        <f t="shared" si="1230"/>
        <v>0</v>
      </c>
      <c r="U2943">
        <f t="shared" si="1230"/>
        <v>0</v>
      </c>
      <c r="V2943">
        <f t="shared" si="1230"/>
        <v>1</v>
      </c>
      <c r="W2943">
        <f t="shared" si="1230"/>
        <v>0</v>
      </c>
      <c r="X2943">
        <f t="shared" si="1230"/>
        <v>0</v>
      </c>
      <c r="Y2943">
        <f t="shared" si="1230"/>
        <v>0</v>
      </c>
      <c r="Z2943">
        <f t="shared" si="1230"/>
        <v>0</v>
      </c>
      <c r="AA2943">
        <f t="shared" si="1230"/>
        <v>0</v>
      </c>
      <c r="AB2943">
        <f t="shared" si="1230"/>
        <v>0</v>
      </c>
      <c r="AC2943">
        <f t="shared" si="1231"/>
        <v>0</v>
      </c>
      <c r="AD2943">
        <f t="shared" si="1231"/>
        <v>0</v>
      </c>
      <c r="AE2943">
        <f t="shared" si="1231"/>
        <v>0</v>
      </c>
      <c r="AF2943">
        <f t="shared" si="1231"/>
        <v>0</v>
      </c>
      <c r="AG2943">
        <f t="shared" si="1231"/>
        <v>1</v>
      </c>
      <c r="AH2943">
        <f t="shared" si="1231"/>
        <v>0</v>
      </c>
      <c r="AI2943">
        <f t="shared" si="1231"/>
        <v>0</v>
      </c>
      <c r="AJ2943">
        <f t="shared" ca="1" si="1211"/>
        <v>0</v>
      </c>
      <c r="AK2943">
        <f t="shared" ca="1" si="1212"/>
        <v>1</v>
      </c>
      <c r="AL2943">
        <f t="shared" ca="1" si="1213"/>
        <v>0</v>
      </c>
      <c r="AM2943">
        <f t="shared" ca="1" si="1214"/>
        <v>0</v>
      </c>
      <c r="AN2943">
        <f t="shared" ca="1" si="1215"/>
        <v>1</v>
      </c>
      <c r="AO2943">
        <f t="shared" ca="1" si="1216"/>
        <v>0</v>
      </c>
      <c r="AP2943">
        <f t="shared" ca="1" si="1217"/>
        <v>0</v>
      </c>
      <c r="AQ2943">
        <f t="shared" ca="1" si="1218"/>
        <v>1</v>
      </c>
      <c r="AR2943">
        <f t="shared" ca="1" si="1219"/>
        <v>0</v>
      </c>
      <c r="AS2943">
        <v>0</v>
      </c>
      <c r="AT2943">
        <v>0</v>
      </c>
      <c r="AU2943">
        <f t="shared" ca="1" si="1232"/>
        <v>0</v>
      </c>
      <c r="AV2943">
        <f t="shared" ca="1" si="1232"/>
        <v>0</v>
      </c>
      <c r="AW2943">
        <f t="shared" ca="1" si="1232"/>
        <v>1</v>
      </c>
      <c r="AX2943">
        <v>0</v>
      </c>
    </row>
    <row r="2944" spans="1:50">
      <c r="A2944" s="2">
        <v>41797</v>
      </c>
      <c r="B2944">
        <v>1944</v>
      </c>
      <c r="C2944">
        <v>17</v>
      </c>
      <c r="D2944">
        <f t="shared" ca="1" si="1221"/>
        <v>18.893963204106932</v>
      </c>
      <c r="E2944">
        <f t="shared" ca="1" si="1222"/>
        <v>-1.8939632041069316</v>
      </c>
      <c r="F2944" t="str">
        <f t="shared" ca="1" si="1223"/>
        <v>medium</v>
      </c>
      <c r="G2944">
        <v>653</v>
      </c>
      <c r="H2944">
        <f t="shared" si="1224"/>
        <v>653</v>
      </c>
      <c r="I2944">
        <f t="shared" ca="1" si="1225"/>
        <v>1197.4733039727157</v>
      </c>
      <c r="J2944">
        <f t="shared" ca="1" si="1226"/>
        <v>-544.47330397271571</v>
      </c>
      <c r="K2944" t="str">
        <f t="shared" ca="1" si="1227"/>
        <v>low</v>
      </c>
      <c r="L2944">
        <v>19.399999999999999</v>
      </c>
      <c r="M2944" t="str">
        <f t="shared" si="1200"/>
        <v>high</v>
      </c>
      <c r="N2944">
        <f t="shared" si="1206"/>
        <v>6</v>
      </c>
      <c r="O2944">
        <f t="shared" si="1207"/>
        <v>6</v>
      </c>
      <c r="P2944" t="str">
        <f t="shared" si="1208"/>
        <v>sobota</v>
      </c>
      <c r="Q2944">
        <f t="shared" si="1230"/>
        <v>0</v>
      </c>
      <c r="R2944">
        <f t="shared" si="1230"/>
        <v>0</v>
      </c>
      <c r="S2944">
        <f t="shared" si="1230"/>
        <v>0</v>
      </c>
      <c r="T2944">
        <f t="shared" si="1230"/>
        <v>0</v>
      </c>
      <c r="U2944">
        <f t="shared" si="1230"/>
        <v>0</v>
      </c>
      <c r="V2944">
        <f t="shared" si="1230"/>
        <v>1</v>
      </c>
      <c r="W2944">
        <f t="shared" si="1230"/>
        <v>0</v>
      </c>
      <c r="X2944">
        <f t="shared" si="1230"/>
        <v>0</v>
      </c>
      <c r="Y2944">
        <f t="shared" si="1230"/>
        <v>0</v>
      </c>
      <c r="Z2944">
        <f t="shared" si="1230"/>
        <v>0</v>
      </c>
      <c r="AA2944">
        <f t="shared" si="1230"/>
        <v>0</v>
      </c>
      <c r="AB2944">
        <f t="shared" si="1230"/>
        <v>0</v>
      </c>
      <c r="AC2944">
        <f t="shared" si="1231"/>
        <v>0</v>
      </c>
      <c r="AD2944">
        <f t="shared" si="1231"/>
        <v>0</v>
      </c>
      <c r="AE2944">
        <f t="shared" si="1231"/>
        <v>0</v>
      </c>
      <c r="AF2944">
        <f t="shared" si="1231"/>
        <v>0</v>
      </c>
      <c r="AG2944">
        <f t="shared" si="1231"/>
        <v>0</v>
      </c>
      <c r="AH2944">
        <f t="shared" si="1231"/>
        <v>1</v>
      </c>
      <c r="AI2944">
        <f t="shared" si="1231"/>
        <v>0</v>
      </c>
      <c r="AJ2944">
        <f t="shared" ca="1" si="1211"/>
        <v>1</v>
      </c>
      <c r="AK2944">
        <f t="shared" ca="1" si="1212"/>
        <v>0</v>
      </c>
      <c r="AL2944">
        <f t="shared" ca="1" si="1213"/>
        <v>0</v>
      </c>
      <c r="AM2944">
        <f t="shared" ca="1" si="1214"/>
        <v>0</v>
      </c>
      <c r="AN2944">
        <f t="shared" ca="1" si="1215"/>
        <v>1</v>
      </c>
      <c r="AO2944">
        <f t="shared" ca="1" si="1216"/>
        <v>0</v>
      </c>
      <c r="AP2944">
        <f t="shared" ca="1" si="1217"/>
        <v>0</v>
      </c>
      <c r="AQ2944">
        <f t="shared" ca="1" si="1218"/>
        <v>0</v>
      </c>
      <c r="AR2944">
        <f t="shared" ca="1" si="1219"/>
        <v>1</v>
      </c>
      <c r="AS2944">
        <v>0</v>
      </c>
      <c r="AT2944">
        <v>0</v>
      </c>
      <c r="AU2944">
        <f t="shared" ca="1" si="1232"/>
        <v>0</v>
      </c>
      <c r="AV2944">
        <f t="shared" ca="1" si="1232"/>
        <v>1</v>
      </c>
      <c r="AW2944">
        <f t="shared" ca="1" si="1232"/>
        <v>0</v>
      </c>
      <c r="AX2944">
        <v>0</v>
      </c>
    </row>
    <row r="2945" spans="1:50">
      <c r="A2945" s="2">
        <v>41798</v>
      </c>
      <c r="B2945">
        <v>1945</v>
      </c>
      <c r="C2945">
        <v>24</v>
      </c>
      <c r="D2945">
        <f t="shared" ca="1" si="1221"/>
        <v>18.893929284723537</v>
      </c>
      <c r="E2945">
        <f t="shared" ca="1" si="1222"/>
        <v>5.1060707152764628</v>
      </c>
      <c r="F2945" t="str">
        <f t="shared" ca="1" si="1223"/>
        <v>high</v>
      </c>
      <c r="G2945">
        <v>876</v>
      </c>
      <c r="H2945">
        <f t="shared" si="1224"/>
        <v>876</v>
      </c>
      <c r="I2945">
        <f t="shared" ca="1" si="1225"/>
        <v>1197.5723101575566</v>
      </c>
      <c r="J2945">
        <f t="shared" ca="1" si="1226"/>
        <v>-321.57231015755656</v>
      </c>
      <c r="K2945" t="str">
        <f t="shared" ca="1" si="1227"/>
        <v>medium</v>
      </c>
      <c r="L2945">
        <v>31.5</v>
      </c>
      <c r="M2945" t="str">
        <f t="shared" si="1200"/>
        <v>high</v>
      </c>
      <c r="N2945">
        <f t="shared" si="1206"/>
        <v>6</v>
      </c>
      <c r="O2945">
        <f t="shared" si="1207"/>
        <v>7</v>
      </c>
      <c r="P2945" t="str">
        <f t="shared" si="1208"/>
        <v>neděle</v>
      </c>
      <c r="Q2945">
        <f t="shared" si="1230"/>
        <v>0</v>
      </c>
      <c r="R2945">
        <f t="shared" si="1230"/>
        <v>0</v>
      </c>
      <c r="S2945">
        <f t="shared" si="1230"/>
        <v>0</v>
      </c>
      <c r="T2945">
        <f t="shared" si="1230"/>
        <v>0</v>
      </c>
      <c r="U2945">
        <f t="shared" si="1230"/>
        <v>0</v>
      </c>
      <c r="V2945">
        <f t="shared" si="1230"/>
        <v>1</v>
      </c>
      <c r="W2945">
        <f t="shared" si="1230"/>
        <v>0</v>
      </c>
      <c r="X2945">
        <f t="shared" si="1230"/>
        <v>0</v>
      </c>
      <c r="Y2945">
        <f t="shared" si="1230"/>
        <v>0</v>
      </c>
      <c r="Z2945">
        <f t="shared" si="1230"/>
        <v>0</v>
      </c>
      <c r="AA2945">
        <f t="shared" si="1230"/>
        <v>0</v>
      </c>
      <c r="AB2945">
        <f t="shared" si="1230"/>
        <v>0</v>
      </c>
      <c r="AC2945">
        <f t="shared" si="1231"/>
        <v>0</v>
      </c>
      <c r="AD2945">
        <f t="shared" si="1231"/>
        <v>0</v>
      </c>
      <c r="AE2945">
        <f t="shared" si="1231"/>
        <v>0</v>
      </c>
      <c r="AF2945">
        <f t="shared" si="1231"/>
        <v>0</v>
      </c>
      <c r="AG2945">
        <f t="shared" si="1231"/>
        <v>0</v>
      </c>
      <c r="AH2945">
        <f t="shared" si="1231"/>
        <v>0</v>
      </c>
      <c r="AI2945">
        <f t="shared" si="1231"/>
        <v>1</v>
      </c>
      <c r="AJ2945">
        <f t="shared" ca="1" si="1211"/>
        <v>0</v>
      </c>
      <c r="AK2945">
        <f t="shared" ca="1" si="1212"/>
        <v>1</v>
      </c>
      <c r="AL2945">
        <f t="shared" ca="1" si="1213"/>
        <v>0</v>
      </c>
      <c r="AM2945">
        <f t="shared" ca="1" si="1214"/>
        <v>0</v>
      </c>
      <c r="AN2945">
        <f t="shared" ca="1" si="1215"/>
        <v>0</v>
      </c>
      <c r="AO2945">
        <f t="shared" ca="1" si="1216"/>
        <v>1</v>
      </c>
      <c r="AP2945">
        <f t="shared" ca="1" si="1217"/>
        <v>0</v>
      </c>
      <c r="AQ2945">
        <f t="shared" ca="1" si="1218"/>
        <v>0</v>
      </c>
      <c r="AR2945">
        <f t="shared" ca="1" si="1219"/>
        <v>1</v>
      </c>
      <c r="AS2945">
        <v>0</v>
      </c>
      <c r="AT2945">
        <v>0</v>
      </c>
      <c r="AU2945">
        <f t="shared" ca="1" si="1232"/>
        <v>0</v>
      </c>
      <c r="AV2945">
        <f t="shared" ca="1" si="1232"/>
        <v>0</v>
      </c>
      <c r="AW2945">
        <f t="shared" ca="1" si="1232"/>
        <v>1</v>
      </c>
      <c r="AX2945">
        <v>0</v>
      </c>
    </row>
    <row r="2946" spans="1:50">
      <c r="A2946" s="2">
        <v>41799</v>
      </c>
      <c r="B2946">
        <v>1946</v>
      </c>
      <c r="C2946">
        <v>26</v>
      </c>
      <c r="D2946">
        <f t="shared" ca="1" si="1221"/>
        <v>18.893894275593158</v>
      </c>
      <c r="E2946">
        <f t="shared" ca="1" si="1222"/>
        <v>7.1061057244068415</v>
      </c>
      <c r="F2946" t="str">
        <f t="shared" ca="1" si="1223"/>
        <v>high</v>
      </c>
      <c r="G2946">
        <v>852</v>
      </c>
      <c r="H2946">
        <f t="shared" si="1224"/>
        <v>852</v>
      </c>
      <c r="I2946">
        <f t="shared" ca="1" si="1225"/>
        <v>1197.6710981704286</v>
      </c>
      <c r="J2946">
        <f t="shared" ca="1" si="1226"/>
        <v>-345.67109817042865</v>
      </c>
      <c r="K2946" t="str">
        <f t="shared" ca="1" si="1227"/>
        <v>medium</v>
      </c>
      <c r="L2946">
        <v>14.5</v>
      </c>
      <c r="M2946" t="str">
        <f t="shared" si="1200"/>
        <v>high</v>
      </c>
      <c r="N2946">
        <f t="shared" si="1206"/>
        <v>6</v>
      </c>
      <c r="O2946">
        <f t="shared" si="1207"/>
        <v>1</v>
      </c>
      <c r="P2946" t="str">
        <f t="shared" si="1208"/>
        <v>pondělí</v>
      </c>
      <c r="Q2946">
        <f t="shared" si="1230"/>
        <v>0</v>
      </c>
      <c r="R2946">
        <f t="shared" si="1230"/>
        <v>0</v>
      </c>
      <c r="S2946">
        <f t="shared" si="1230"/>
        <v>0</v>
      </c>
      <c r="T2946">
        <f t="shared" si="1230"/>
        <v>0</v>
      </c>
      <c r="U2946">
        <f t="shared" si="1230"/>
        <v>0</v>
      </c>
      <c r="V2946">
        <f t="shared" si="1230"/>
        <v>1</v>
      </c>
      <c r="W2946">
        <f t="shared" si="1230"/>
        <v>0</v>
      </c>
      <c r="X2946">
        <f t="shared" si="1230"/>
        <v>0</v>
      </c>
      <c r="Y2946">
        <f t="shared" si="1230"/>
        <v>0</v>
      </c>
      <c r="Z2946">
        <f t="shared" si="1230"/>
        <v>0</v>
      </c>
      <c r="AA2946">
        <f t="shared" si="1230"/>
        <v>0</v>
      </c>
      <c r="AB2946">
        <f t="shared" si="1230"/>
        <v>0</v>
      </c>
      <c r="AC2946">
        <f t="shared" si="1231"/>
        <v>1</v>
      </c>
      <c r="AD2946">
        <f t="shared" si="1231"/>
        <v>0</v>
      </c>
      <c r="AE2946">
        <f t="shared" si="1231"/>
        <v>0</v>
      </c>
      <c r="AF2946">
        <f t="shared" si="1231"/>
        <v>0</v>
      </c>
      <c r="AG2946">
        <f t="shared" si="1231"/>
        <v>0</v>
      </c>
      <c r="AH2946">
        <f t="shared" si="1231"/>
        <v>0</v>
      </c>
      <c r="AI2946">
        <f t="shared" si="1231"/>
        <v>0</v>
      </c>
      <c r="AJ2946">
        <f t="shared" ca="1" si="1211"/>
        <v>0</v>
      </c>
      <c r="AK2946">
        <f t="shared" ca="1" si="1212"/>
        <v>1</v>
      </c>
      <c r="AL2946">
        <f t="shared" ca="1" si="1213"/>
        <v>0</v>
      </c>
      <c r="AM2946">
        <f t="shared" ca="1" si="1214"/>
        <v>0</v>
      </c>
      <c r="AN2946">
        <f t="shared" ca="1" si="1215"/>
        <v>1</v>
      </c>
      <c r="AO2946">
        <f t="shared" ca="1" si="1216"/>
        <v>0</v>
      </c>
      <c r="AP2946">
        <f t="shared" ca="1" si="1217"/>
        <v>0</v>
      </c>
      <c r="AQ2946">
        <f t="shared" ca="1" si="1218"/>
        <v>0</v>
      </c>
      <c r="AR2946">
        <f t="shared" ca="1" si="1219"/>
        <v>1</v>
      </c>
      <c r="AS2946">
        <v>0</v>
      </c>
      <c r="AT2946">
        <v>0</v>
      </c>
      <c r="AU2946">
        <f t="shared" ca="1" si="1232"/>
        <v>0</v>
      </c>
      <c r="AV2946">
        <f t="shared" ca="1" si="1232"/>
        <v>0</v>
      </c>
      <c r="AW2946">
        <f t="shared" ca="1" si="1232"/>
        <v>1</v>
      </c>
      <c r="AX2946">
        <v>0</v>
      </c>
    </row>
    <row r="2947" spans="1:50">
      <c r="A2947" s="2">
        <v>41800</v>
      </c>
      <c r="B2947">
        <v>1947</v>
      </c>
      <c r="C2947">
        <v>25</v>
      </c>
      <c r="D2947">
        <f t="shared" ca="1" si="1221"/>
        <v>18.893858184434389</v>
      </c>
      <c r="E2947">
        <f t="shared" ca="1" si="1222"/>
        <v>6.1061418155656106</v>
      </c>
      <c r="F2947" t="str">
        <f t="shared" ca="1" si="1223"/>
        <v>high</v>
      </c>
      <c r="G2947">
        <v>1403</v>
      </c>
      <c r="H2947">
        <f t="shared" si="1224"/>
        <v>1403</v>
      </c>
      <c r="I2947">
        <f t="shared" ca="1" si="1225"/>
        <v>1197.7696678599609</v>
      </c>
      <c r="J2947">
        <f t="shared" ca="1" si="1226"/>
        <v>205.23033214003908</v>
      </c>
      <c r="K2947" t="str">
        <f t="shared" ca="1" si="1227"/>
        <v>high</v>
      </c>
      <c r="L2947">
        <v>25.85</v>
      </c>
      <c r="M2947" t="str">
        <f t="shared" si="1200"/>
        <v>high</v>
      </c>
      <c r="N2947">
        <f t="shared" si="1206"/>
        <v>6</v>
      </c>
      <c r="O2947">
        <f t="shared" si="1207"/>
        <v>2</v>
      </c>
      <c r="P2947" t="str">
        <f t="shared" si="1208"/>
        <v>úterý</v>
      </c>
      <c r="Q2947">
        <f t="shared" si="1230"/>
        <v>0</v>
      </c>
      <c r="R2947">
        <f t="shared" si="1230"/>
        <v>0</v>
      </c>
      <c r="S2947">
        <f t="shared" si="1230"/>
        <v>0</v>
      </c>
      <c r="T2947">
        <f t="shared" si="1230"/>
        <v>0</v>
      </c>
      <c r="U2947">
        <f t="shared" si="1230"/>
        <v>0</v>
      </c>
      <c r="V2947">
        <f t="shared" si="1230"/>
        <v>1</v>
      </c>
      <c r="W2947">
        <f t="shared" si="1230"/>
        <v>0</v>
      </c>
      <c r="X2947">
        <f t="shared" si="1230"/>
        <v>0</v>
      </c>
      <c r="Y2947">
        <f t="shared" si="1230"/>
        <v>0</v>
      </c>
      <c r="Z2947">
        <f t="shared" si="1230"/>
        <v>0</v>
      </c>
      <c r="AA2947">
        <f t="shared" si="1230"/>
        <v>0</v>
      </c>
      <c r="AB2947">
        <f t="shared" si="1230"/>
        <v>0</v>
      </c>
      <c r="AC2947">
        <f t="shared" si="1231"/>
        <v>0</v>
      </c>
      <c r="AD2947">
        <f t="shared" si="1231"/>
        <v>1</v>
      </c>
      <c r="AE2947">
        <f t="shared" si="1231"/>
        <v>0</v>
      </c>
      <c r="AF2947">
        <f t="shared" si="1231"/>
        <v>0</v>
      </c>
      <c r="AG2947">
        <f t="shared" si="1231"/>
        <v>0</v>
      </c>
      <c r="AH2947">
        <f t="shared" si="1231"/>
        <v>0</v>
      </c>
      <c r="AI2947">
        <f t="shared" si="1231"/>
        <v>0</v>
      </c>
      <c r="AJ2947">
        <f t="shared" ca="1" si="1211"/>
        <v>0</v>
      </c>
      <c r="AK2947">
        <f t="shared" ca="1" si="1212"/>
        <v>1</v>
      </c>
      <c r="AL2947">
        <f t="shared" ca="1" si="1213"/>
        <v>0</v>
      </c>
      <c r="AM2947">
        <f t="shared" ca="1" si="1214"/>
        <v>0</v>
      </c>
      <c r="AN2947">
        <f t="shared" ca="1" si="1215"/>
        <v>1</v>
      </c>
      <c r="AO2947">
        <f t="shared" ca="1" si="1216"/>
        <v>0</v>
      </c>
      <c r="AP2947">
        <f t="shared" ca="1" si="1217"/>
        <v>0</v>
      </c>
      <c r="AQ2947">
        <f t="shared" ca="1" si="1218"/>
        <v>0</v>
      </c>
      <c r="AR2947">
        <f t="shared" ca="1" si="1219"/>
        <v>1</v>
      </c>
      <c r="AS2947">
        <v>0</v>
      </c>
      <c r="AT2947">
        <v>0</v>
      </c>
      <c r="AU2947">
        <f t="shared" ca="1" si="1232"/>
        <v>0</v>
      </c>
      <c r="AV2947">
        <f t="shared" ca="1" si="1232"/>
        <v>0</v>
      </c>
      <c r="AW2947">
        <f t="shared" ca="1" si="1232"/>
        <v>1</v>
      </c>
      <c r="AX2947">
        <v>0</v>
      </c>
    </row>
    <row r="2948" spans="1:50">
      <c r="A2948" s="2">
        <v>41801</v>
      </c>
      <c r="B2948">
        <v>1948</v>
      </c>
      <c r="C2948">
        <v>19</v>
      </c>
      <c r="D2948">
        <f t="shared" ca="1" si="1221"/>
        <v>18.893821018965809</v>
      </c>
      <c r="E2948">
        <f t="shared" ca="1" si="1222"/>
        <v>0.10617898103419066</v>
      </c>
      <c r="F2948" t="str">
        <f t="shared" ca="1" si="1223"/>
        <v>medium</v>
      </c>
      <c r="G2948">
        <v>1145</v>
      </c>
      <c r="H2948">
        <f t="shared" si="1224"/>
        <v>1145</v>
      </c>
      <c r="I2948">
        <f t="shared" ca="1" si="1225"/>
        <v>1197.8680190747823</v>
      </c>
      <c r="J2948">
        <f t="shared" ca="1" si="1226"/>
        <v>-52.868019074782296</v>
      </c>
      <c r="K2948" t="str">
        <f t="shared" ca="1" si="1227"/>
        <v>medium</v>
      </c>
      <c r="L2948">
        <v>25.55</v>
      </c>
      <c r="M2948" t="str">
        <f t="shared" si="1200"/>
        <v>high</v>
      </c>
      <c r="N2948">
        <f t="shared" si="1206"/>
        <v>6</v>
      </c>
      <c r="O2948">
        <f t="shared" si="1207"/>
        <v>3</v>
      </c>
      <c r="P2948" t="str">
        <f t="shared" si="1208"/>
        <v>středa</v>
      </c>
      <c r="Q2948">
        <f t="shared" si="1230"/>
        <v>0</v>
      </c>
      <c r="R2948">
        <f t="shared" si="1230"/>
        <v>0</v>
      </c>
      <c r="S2948">
        <f t="shared" si="1230"/>
        <v>0</v>
      </c>
      <c r="T2948">
        <f t="shared" si="1230"/>
        <v>0</v>
      </c>
      <c r="U2948">
        <f t="shared" si="1230"/>
        <v>0</v>
      </c>
      <c r="V2948">
        <f t="shared" si="1230"/>
        <v>1</v>
      </c>
      <c r="W2948">
        <f t="shared" si="1230"/>
        <v>0</v>
      </c>
      <c r="X2948">
        <f t="shared" si="1230"/>
        <v>0</v>
      </c>
      <c r="Y2948">
        <f t="shared" si="1230"/>
        <v>0</v>
      </c>
      <c r="Z2948">
        <f t="shared" si="1230"/>
        <v>0</v>
      </c>
      <c r="AA2948">
        <f t="shared" si="1230"/>
        <v>0</v>
      </c>
      <c r="AB2948">
        <f t="shared" si="1230"/>
        <v>0</v>
      </c>
      <c r="AC2948">
        <f t="shared" si="1231"/>
        <v>0</v>
      </c>
      <c r="AD2948">
        <f t="shared" si="1231"/>
        <v>0</v>
      </c>
      <c r="AE2948">
        <f t="shared" si="1231"/>
        <v>1</v>
      </c>
      <c r="AF2948">
        <f t="shared" si="1231"/>
        <v>0</v>
      </c>
      <c r="AG2948">
        <f t="shared" si="1231"/>
        <v>0</v>
      </c>
      <c r="AH2948">
        <f t="shared" si="1231"/>
        <v>0</v>
      </c>
      <c r="AI2948">
        <f t="shared" si="1231"/>
        <v>0</v>
      </c>
      <c r="AJ2948">
        <f t="shared" ca="1" si="1211"/>
        <v>0</v>
      </c>
      <c r="AK2948">
        <f t="shared" ca="1" si="1212"/>
        <v>1</v>
      </c>
      <c r="AL2948">
        <f t="shared" ca="1" si="1213"/>
        <v>0</v>
      </c>
      <c r="AM2948">
        <f t="shared" ca="1" si="1214"/>
        <v>0</v>
      </c>
      <c r="AN2948">
        <f t="shared" ca="1" si="1215"/>
        <v>0</v>
      </c>
      <c r="AO2948">
        <f t="shared" ca="1" si="1216"/>
        <v>1</v>
      </c>
      <c r="AP2948">
        <f t="shared" ca="1" si="1217"/>
        <v>0</v>
      </c>
      <c r="AQ2948">
        <f t="shared" ca="1" si="1218"/>
        <v>0</v>
      </c>
      <c r="AR2948">
        <f t="shared" ca="1" si="1219"/>
        <v>1</v>
      </c>
      <c r="AS2948">
        <v>0</v>
      </c>
      <c r="AT2948">
        <v>0</v>
      </c>
      <c r="AU2948">
        <f t="shared" ca="1" si="1232"/>
        <v>0</v>
      </c>
      <c r="AV2948">
        <f t="shared" ca="1" si="1232"/>
        <v>1</v>
      </c>
      <c r="AW2948">
        <f t="shared" ca="1" si="1232"/>
        <v>0</v>
      </c>
      <c r="AX2948">
        <v>0</v>
      </c>
    </row>
    <row r="2949" spans="1:50">
      <c r="A2949" s="2">
        <v>41802</v>
      </c>
      <c r="B2949">
        <v>1949</v>
      </c>
      <c r="C2949">
        <v>24</v>
      </c>
      <c r="D2949">
        <f t="shared" ca="1" si="1221"/>
        <v>18.89378278690598</v>
      </c>
      <c r="E2949">
        <f t="shared" ca="1" si="1222"/>
        <v>5.1062172130940198</v>
      </c>
      <c r="F2949" t="str">
        <f t="shared" ca="1" si="1223"/>
        <v>high</v>
      </c>
      <c r="G2949">
        <v>1375</v>
      </c>
      <c r="H2949">
        <f t="shared" si="1224"/>
        <v>1375</v>
      </c>
      <c r="I2949">
        <f t="shared" ca="1" si="1225"/>
        <v>1197.9661516635217</v>
      </c>
      <c r="J2949">
        <f t="shared" ca="1" si="1226"/>
        <v>177.03384833647829</v>
      </c>
      <c r="K2949" t="str">
        <f t="shared" ca="1" si="1227"/>
        <v>high</v>
      </c>
      <c r="L2949">
        <v>22.715000000000003</v>
      </c>
      <c r="M2949" t="str">
        <f t="shared" si="1200"/>
        <v>high</v>
      </c>
      <c r="N2949">
        <f t="shared" si="1206"/>
        <v>6</v>
      </c>
      <c r="O2949">
        <f t="shared" si="1207"/>
        <v>4</v>
      </c>
      <c r="P2949" t="str">
        <f t="shared" si="1208"/>
        <v>čtvrtek</v>
      </c>
      <c r="Q2949">
        <f t="shared" si="1230"/>
        <v>0</v>
      </c>
      <c r="R2949">
        <f t="shared" si="1230"/>
        <v>0</v>
      </c>
      <c r="S2949">
        <f t="shared" si="1230"/>
        <v>0</v>
      </c>
      <c r="T2949">
        <f t="shared" si="1230"/>
        <v>0</v>
      </c>
      <c r="U2949">
        <f t="shared" si="1230"/>
        <v>0</v>
      </c>
      <c r="V2949">
        <f t="shared" si="1230"/>
        <v>1</v>
      </c>
      <c r="W2949">
        <f t="shared" si="1230"/>
        <v>0</v>
      </c>
      <c r="X2949">
        <f t="shared" si="1230"/>
        <v>0</v>
      </c>
      <c r="Y2949">
        <f t="shared" si="1230"/>
        <v>0</v>
      </c>
      <c r="Z2949">
        <f t="shared" si="1230"/>
        <v>0</v>
      </c>
      <c r="AA2949">
        <f t="shared" si="1230"/>
        <v>0</v>
      </c>
      <c r="AB2949">
        <f t="shared" si="1230"/>
        <v>0</v>
      </c>
      <c r="AC2949">
        <f t="shared" si="1231"/>
        <v>0</v>
      </c>
      <c r="AD2949">
        <f t="shared" si="1231"/>
        <v>0</v>
      </c>
      <c r="AE2949">
        <f t="shared" si="1231"/>
        <v>0</v>
      </c>
      <c r="AF2949">
        <f t="shared" si="1231"/>
        <v>1</v>
      </c>
      <c r="AG2949">
        <f t="shared" si="1231"/>
        <v>0</v>
      </c>
      <c r="AH2949">
        <f t="shared" si="1231"/>
        <v>0</v>
      </c>
      <c r="AI2949">
        <f t="shared" si="1231"/>
        <v>0</v>
      </c>
      <c r="AJ2949">
        <f t="shared" ca="1" si="1211"/>
        <v>0</v>
      </c>
      <c r="AK2949">
        <f t="shared" ca="1" si="1212"/>
        <v>1</v>
      </c>
      <c r="AL2949">
        <f t="shared" ca="1" si="1213"/>
        <v>0</v>
      </c>
      <c r="AM2949">
        <f t="shared" ca="1" si="1214"/>
        <v>0</v>
      </c>
      <c r="AN2949">
        <f t="shared" ca="1" si="1215"/>
        <v>0</v>
      </c>
      <c r="AO2949">
        <f t="shared" ca="1" si="1216"/>
        <v>1</v>
      </c>
      <c r="AP2949">
        <f t="shared" ca="1" si="1217"/>
        <v>0</v>
      </c>
      <c r="AQ2949">
        <f t="shared" ca="1" si="1218"/>
        <v>0</v>
      </c>
      <c r="AR2949">
        <f t="shared" ca="1" si="1219"/>
        <v>1</v>
      </c>
      <c r="AS2949">
        <v>0</v>
      </c>
      <c r="AT2949">
        <v>0</v>
      </c>
      <c r="AU2949">
        <f t="shared" ca="1" si="1232"/>
        <v>0</v>
      </c>
      <c r="AV2949">
        <f t="shared" ca="1" si="1232"/>
        <v>0</v>
      </c>
      <c r="AW2949">
        <f t="shared" ca="1" si="1232"/>
        <v>1</v>
      </c>
      <c r="AX2949">
        <v>0</v>
      </c>
    </row>
    <row r="2950" spans="1:50">
      <c r="A2950" s="2">
        <v>41803</v>
      </c>
      <c r="B2950">
        <v>1950</v>
      </c>
      <c r="C2950">
        <v>26</v>
      </c>
      <c r="D2950">
        <f t="shared" ca="1" si="1221"/>
        <v>18.893743495973499</v>
      </c>
      <c r="E2950">
        <f t="shared" ca="1" si="1222"/>
        <v>7.1062565040265007</v>
      </c>
      <c r="F2950" t="str">
        <f t="shared" ca="1" si="1223"/>
        <v>high</v>
      </c>
      <c r="G2950">
        <v>1738</v>
      </c>
      <c r="H2950">
        <f t="shared" si="1224"/>
        <v>1738</v>
      </c>
      <c r="I2950">
        <f t="shared" ca="1" si="1225"/>
        <v>1198.0640654748083</v>
      </c>
      <c r="J2950">
        <f t="shared" ca="1" si="1226"/>
        <v>539.93593452519167</v>
      </c>
      <c r="K2950" t="str">
        <f t="shared" ca="1" si="1227"/>
        <v>high</v>
      </c>
      <c r="L2950">
        <v>19.45</v>
      </c>
      <c r="M2950" t="str">
        <f t="shared" si="1200"/>
        <v>high</v>
      </c>
      <c r="N2950">
        <f t="shared" si="1206"/>
        <v>6</v>
      </c>
      <c r="O2950">
        <f t="shared" si="1207"/>
        <v>5</v>
      </c>
      <c r="P2950" t="str">
        <f t="shared" si="1208"/>
        <v>pátek</v>
      </c>
      <c r="Q2950">
        <f t="shared" si="1230"/>
        <v>0</v>
      </c>
      <c r="R2950">
        <f t="shared" si="1230"/>
        <v>0</v>
      </c>
      <c r="S2950">
        <f t="shared" si="1230"/>
        <v>0</v>
      </c>
      <c r="T2950">
        <f t="shared" si="1230"/>
        <v>0</v>
      </c>
      <c r="U2950">
        <f t="shared" si="1230"/>
        <v>0</v>
      </c>
      <c r="V2950">
        <f t="shared" si="1230"/>
        <v>1</v>
      </c>
      <c r="W2950">
        <f t="shared" si="1230"/>
        <v>0</v>
      </c>
      <c r="X2950">
        <f t="shared" si="1230"/>
        <v>0</v>
      </c>
      <c r="Y2950">
        <f t="shared" si="1230"/>
        <v>0</v>
      </c>
      <c r="Z2950">
        <f t="shared" si="1230"/>
        <v>0</v>
      </c>
      <c r="AA2950">
        <f t="shared" si="1230"/>
        <v>0</v>
      </c>
      <c r="AB2950">
        <f t="shared" si="1230"/>
        <v>0</v>
      </c>
      <c r="AC2950">
        <f t="shared" si="1231"/>
        <v>0</v>
      </c>
      <c r="AD2950">
        <f t="shared" si="1231"/>
        <v>0</v>
      </c>
      <c r="AE2950">
        <f t="shared" si="1231"/>
        <v>0</v>
      </c>
      <c r="AF2950">
        <f t="shared" si="1231"/>
        <v>0</v>
      </c>
      <c r="AG2950">
        <f t="shared" si="1231"/>
        <v>1</v>
      </c>
      <c r="AH2950">
        <f t="shared" si="1231"/>
        <v>0</v>
      </c>
      <c r="AI2950">
        <f t="shared" si="1231"/>
        <v>0</v>
      </c>
      <c r="AJ2950">
        <f t="shared" ca="1" si="1211"/>
        <v>0</v>
      </c>
      <c r="AK2950">
        <f t="shared" ca="1" si="1212"/>
        <v>1</v>
      </c>
      <c r="AL2950">
        <f t="shared" ca="1" si="1213"/>
        <v>0</v>
      </c>
      <c r="AM2950">
        <f t="shared" ca="1" si="1214"/>
        <v>0</v>
      </c>
      <c r="AN2950">
        <f t="shared" ca="1" si="1215"/>
        <v>1</v>
      </c>
      <c r="AO2950">
        <f t="shared" ca="1" si="1216"/>
        <v>0</v>
      </c>
      <c r="AP2950">
        <f t="shared" ca="1" si="1217"/>
        <v>0</v>
      </c>
      <c r="AQ2950">
        <f t="shared" ca="1" si="1218"/>
        <v>0</v>
      </c>
      <c r="AR2950">
        <f t="shared" ca="1" si="1219"/>
        <v>1</v>
      </c>
      <c r="AS2950">
        <v>0</v>
      </c>
      <c r="AT2950">
        <v>0</v>
      </c>
      <c r="AU2950">
        <f t="shared" ca="1" si="1232"/>
        <v>0</v>
      </c>
      <c r="AV2950">
        <f t="shared" ca="1" si="1232"/>
        <v>0</v>
      </c>
      <c r="AW2950">
        <f t="shared" ca="1" si="1232"/>
        <v>1</v>
      </c>
      <c r="AX2950">
        <v>0</v>
      </c>
    </row>
    <row r="2951" spans="1:50">
      <c r="A2951" s="2">
        <v>41804</v>
      </c>
      <c r="B2951">
        <v>1951</v>
      </c>
      <c r="C2951">
        <v>16</v>
      </c>
      <c r="D2951">
        <f t="shared" ca="1" si="1221"/>
        <v>18.893703153886943</v>
      </c>
      <c r="E2951">
        <f t="shared" ca="1" si="1222"/>
        <v>-2.8937031538869427</v>
      </c>
      <c r="F2951" t="str">
        <f t="shared" ca="1" si="1223"/>
        <v>medium</v>
      </c>
      <c r="G2951">
        <v>960</v>
      </c>
      <c r="H2951">
        <f t="shared" si="1224"/>
        <v>960</v>
      </c>
      <c r="I2951">
        <f t="shared" ca="1" si="1225"/>
        <v>1198.1617603572711</v>
      </c>
      <c r="J2951">
        <f t="shared" ca="1" si="1226"/>
        <v>-238.16176035727108</v>
      </c>
      <c r="K2951" t="str">
        <f t="shared" ca="1" si="1227"/>
        <v>medium</v>
      </c>
      <c r="L2951">
        <v>16</v>
      </c>
      <c r="M2951" t="str">
        <f t="shared" si="1200"/>
        <v>high</v>
      </c>
      <c r="N2951">
        <f t="shared" si="1206"/>
        <v>6</v>
      </c>
      <c r="O2951">
        <f t="shared" si="1207"/>
        <v>6</v>
      </c>
      <c r="P2951" t="str">
        <f t="shared" si="1208"/>
        <v>sobota</v>
      </c>
      <c r="Q2951">
        <f t="shared" ref="Q2951:AB2960" si="1233">VLOOKUP($N2951,$V$31:$AH$42,Q$592+1,0)</f>
        <v>0</v>
      </c>
      <c r="R2951">
        <f t="shared" si="1233"/>
        <v>0</v>
      </c>
      <c r="S2951">
        <f t="shared" si="1233"/>
        <v>0</v>
      </c>
      <c r="T2951">
        <f t="shared" si="1233"/>
        <v>0</v>
      </c>
      <c r="U2951">
        <f t="shared" si="1233"/>
        <v>0</v>
      </c>
      <c r="V2951">
        <f t="shared" si="1233"/>
        <v>1</v>
      </c>
      <c r="W2951">
        <f t="shared" si="1233"/>
        <v>0</v>
      </c>
      <c r="X2951">
        <f t="shared" si="1233"/>
        <v>0</v>
      </c>
      <c r="Y2951">
        <f t="shared" si="1233"/>
        <v>0</v>
      </c>
      <c r="Z2951">
        <f t="shared" si="1233"/>
        <v>0</v>
      </c>
      <c r="AA2951">
        <f t="shared" si="1233"/>
        <v>0</v>
      </c>
      <c r="AB2951">
        <f t="shared" si="1233"/>
        <v>0</v>
      </c>
      <c r="AC2951">
        <f t="shared" ref="AC2951:AI2960" si="1234">VLOOKUP($O2951,$V$74:$AC$80,AC$592+1,0)</f>
        <v>0</v>
      </c>
      <c r="AD2951">
        <f t="shared" si="1234"/>
        <v>0</v>
      </c>
      <c r="AE2951">
        <f t="shared" si="1234"/>
        <v>0</v>
      </c>
      <c r="AF2951">
        <f t="shared" si="1234"/>
        <v>0</v>
      </c>
      <c r="AG2951">
        <f t="shared" si="1234"/>
        <v>0</v>
      </c>
      <c r="AH2951">
        <f t="shared" si="1234"/>
        <v>1</v>
      </c>
      <c r="AI2951">
        <f t="shared" si="1234"/>
        <v>0</v>
      </c>
      <c r="AJ2951">
        <f t="shared" ca="1" si="1211"/>
        <v>0</v>
      </c>
      <c r="AK2951">
        <f t="shared" ca="1" si="1212"/>
        <v>1</v>
      </c>
      <c r="AL2951">
        <f t="shared" ca="1" si="1213"/>
        <v>0</v>
      </c>
      <c r="AM2951">
        <f t="shared" ca="1" si="1214"/>
        <v>0</v>
      </c>
      <c r="AN2951">
        <f t="shared" ca="1" si="1215"/>
        <v>1</v>
      </c>
      <c r="AO2951">
        <f t="shared" ca="1" si="1216"/>
        <v>0</v>
      </c>
      <c r="AP2951">
        <f t="shared" ca="1" si="1217"/>
        <v>0</v>
      </c>
      <c r="AQ2951">
        <f t="shared" ca="1" si="1218"/>
        <v>0</v>
      </c>
      <c r="AR2951">
        <f t="shared" ca="1" si="1219"/>
        <v>1</v>
      </c>
      <c r="AS2951">
        <v>0</v>
      </c>
      <c r="AT2951">
        <v>0</v>
      </c>
      <c r="AU2951">
        <f t="shared" ca="1" si="1232"/>
        <v>0</v>
      </c>
      <c r="AV2951">
        <f t="shared" ca="1" si="1232"/>
        <v>1</v>
      </c>
      <c r="AW2951">
        <f t="shared" ca="1" si="1232"/>
        <v>0</v>
      </c>
      <c r="AX2951">
        <v>0</v>
      </c>
    </row>
    <row r="2952" spans="1:50">
      <c r="A2952" s="2">
        <v>41805</v>
      </c>
      <c r="B2952">
        <v>1952</v>
      </c>
      <c r="C2952">
        <v>12</v>
      </c>
      <c r="D2952">
        <f t="shared" ca="1" si="1221"/>
        <v>18.893661768364879</v>
      </c>
      <c r="E2952">
        <f t="shared" ca="1" si="1222"/>
        <v>-6.8936617683648791</v>
      </c>
      <c r="F2952" t="str">
        <f t="shared" ca="1" si="1223"/>
        <v>low</v>
      </c>
      <c r="G2952">
        <v>899</v>
      </c>
      <c r="H2952">
        <f t="shared" si="1224"/>
        <v>899</v>
      </c>
      <c r="I2952">
        <f t="shared" ca="1" si="1225"/>
        <v>1198.2592361595389</v>
      </c>
      <c r="J2952">
        <f t="shared" ca="1" si="1226"/>
        <v>-299.25923615953889</v>
      </c>
      <c r="K2952" t="str">
        <f t="shared" ca="1" si="1227"/>
        <v>medium</v>
      </c>
      <c r="L2952">
        <v>15.25</v>
      </c>
      <c r="M2952" t="str">
        <f t="shared" si="1200"/>
        <v>high</v>
      </c>
      <c r="N2952">
        <f t="shared" si="1206"/>
        <v>6</v>
      </c>
      <c r="O2952">
        <f t="shared" si="1207"/>
        <v>7</v>
      </c>
      <c r="P2952" t="str">
        <f t="shared" si="1208"/>
        <v>neděle</v>
      </c>
      <c r="Q2952">
        <f t="shared" si="1233"/>
        <v>0</v>
      </c>
      <c r="R2952">
        <f t="shared" si="1233"/>
        <v>0</v>
      </c>
      <c r="S2952">
        <f t="shared" si="1233"/>
        <v>0</v>
      </c>
      <c r="T2952">
        <f t="shared" si="1233"/>
        <v>0</v>
      </c>
      <c r="U2952">
        <f t="shared" si="1233"/>
        <v>0</v>
      </c>
      <c r="V2952">
        <f t="shared" si="1233"/>
        <v>1</v>
      </c>
      <c r="W2952">
        <f t="shared" si="1233"/>
        <v>0</v>
      </c>
      <c r="X2952">
        <f t="shared" si="1233"/>
        <v>0</v>
      </c>
      <c r="Y2952">
        <f t="shared" si="1233"/>
        <v>0</v>
      </c>
      <c r="Z2952">
        <f t="shared" si="1233"/>
        <v>0</v>
      </c>
      <c r="AA2952">
        <f t="shared" si="1233"/>
        <v>0</v>
      </c>
      <c r="AB2952">
        <f t="shared" si="1233"/>
        <v>0</v>
      </c>
      <c r="AC2952">
        <f t="shared" si="1234"/>
        <v>0</v>
      </c>
      <c r="AD2952">
        <f t="shared" si="1234"/>
        <v>0</v>
      </c>
      <c r="AE2952">
        <f t="shared" si="1234"/>
        <v>0</v>
      </c>
      <c r="AF2952">
        <f t="shared" si="1234"/>
        <v>0</v>
      </c>
      <c r="AG2952">
        <f t="shared" si="1234"/>
        <v>0</v>
      </c>
      <c r="AH2952">
        <f t="shared" si="1234"/>
        <v>0</v>
      </c>
      <c r="AI2952">
        <f t="shared" si="1234"/>
        <v>1</v>
      </c>
      <c r="AJ2952">
        <f t="shared" ca="1" si="1211"/>
        <v>0</v>
      </c>
      <c r="AK2952">
        <f t="shared" ca="1" si="1212"/>
        <v>1</v>
      </c>
      <c r="AL2952">
        <f t="shared" ca="1" si="1213"/>
        <v>0</v>
      </c>
      <c r="AM2952">
        <f t="shared" ca="1" si="1214"/>
        <v>0</v>
      </c>
      <c r="AN2952">
        <f t="shared" ca="1" si="1215"/>
        <v>1</v>
      </c>
      <c r="AO2952">
        <f t="shared" ca="1" si="1216"/>
        <v>0</v>
      </c>
      <c r="AP2952">
        <f t="shared" ca="1" si="1217"/>
        <v>0</v>
      </c>
      <c r="AQ2952">
        <f t="shared" ca="1" si="1218"/>
        <v>0</v>
      </c>
      <c r="AR2952">
        <f t="shared" ca="1" si="1219"/>
        <v>1</v>
      </c>
      <c r="AS2952">
        <v>0</v>
      </c>
      <c r="AT2952">
        <v>0</v>
      </c>
      <c r="AU2952">
        <f t="shared" ca="1" si="1232"/>
        <v>1</v>
      </c>
      <c r="AV2952">
        <f t="shared" ca="1" si="1232"/>
        <v>0</v>
      </c>
      <c r="AW2952">
        <f t="shared" ca="1" si="1232"/>
        <v>0</v>
      </c>
      <c r="AX2952">
        <v>0</v>
      </c>
    </row>
    <row r="2953" spans="1:50">
      <c r="A2953" s="2">
        <v>41806</v>
      </c>
      <c r="B2953">
        <v>1953</v>
      </c>
      <c r="C2953">
        <v>20</v>
      </c>
      <c r="D2953">
        <f t="shared" ca="1" si="1221"/>
        <v>18.893619347125902</v>
      </c>
      <c r="E2953">
        <f t="shared" ca="1" si="1222"/>
        <v>1.1063806528740976</v>
      </c>
      <c r="F2953" t="str">
        <f t="shared" ca="1" si="1223"/>
        <v>medium</v>
      </c>
      <c r="G2953">
        <v>878</v>
      </c>
      <c r="H2953">
        <f t="shared" si="1224"/>
        <v>878</v>
      </c>
      <c r="I2953">
        <f t="shared" ca="1" si="1225"/>
        <v>1198.3564927302407</v>
      </c>
      <c r="J2953">
        <f t="shared" ca="1" si="1226"/>
        <v>-320.35649273024069</v>
      </c>
      <c r="K2953" t="str">
        <f t="shared" ca="1" si="1227"/>
        <v>medium</v>
      </c>
      <c r="L2953">
        <v>14.5</v>
      </c>
      <c r="M2953" t="str">
        <f t="shared" si="1200"/>
        <v>high</v>
      </c>
      <c r="N2953">
        <f t="shared" si="1206"/>
        <v>6</v>
      </c>
      <c r="O2953">
        <f t="shared" si="1207"/>
        <v>1</v>
      </c>
      <c r="P2953" t="str">
        <f t="shared" si="1208"/>
        <v>pondělí</v>
      </c>
      <c r="Q2953">
        <f t="shared" si="1233"/>
        <v>0</v>
      </c>
      <c r="R2953">
        <f t="shared" si="1233"/>
        <v>0</v>
      </c>
      <c r="S2953">
        <f t="shared" si="1233"/>
        <v>0</v>
      </c>
      <c r="T2953">
        <f t="shared" si="1233"/>
        <v>0</v>
      </c>
      <c r="U2953">
        <f t="shared" si="1233"/>
        <v>0</v>
      </c>
      <c r="V2953">
        <f t="shared" si="1233"/>
        <v>1</v>
      </c>
      <c r="W2953">
        <f t="shared" si="1233"/>
        <v>0</v>
      </c>
      <c r="X2953">
        <f t="shared" si="1233"/>
        <v>0</v>
      </c>
      <c r="Y2953">
        <f t="shared" si="1233"/>
        <v>0</v>
      </c>
      <c r="Z2953">
        <f t="shared" si="1233"/>
        <v>0</v>
      </c>
      <c r="AA2953">
        <f t="shared" si="1233"/>
        <v>0</v>
      </c>
      <c r="AB2953">
        <f t="shared" si="1233"/>
        <v>0</v>
      </c>
      <c r="AC2953">
        <f t="shared" si="1234"/>
        <v>1</v>
      </c>
      <c r="AD2953">
        <f t="shared" si="1234"/>
        <v>0</v>
      </c>
      <c r="AE2953">
        <f t="shared" si="1234"/>
        <v>0</v>
      </c>
      <c r="AF2953">
        <f t="shared" si="1234"/>
        <v>0</v>
      </c>
      <c r="AG2953">
        <f t="shared" si="1234"/>
        <v>0</v>
      </c>
      <c r="AH2953">
        <f t="shared" si="1234"/>
        <v>0</v>
      </c>
      <c r="AI2953">
        <f t="shared" si="1234"/>
        <v>0</v>
      </c>
      <c r="AJ2953">
        <f t="shared" ca="1" si="1211"/>
        <v>0</v>
      </c>
      <c r="AK2953">
        <f t="shared" ca="1" si="1212"/>
        <v>1</v>
      </c>
      <c r="AL2953">
        <f t="shared" ca="1" si="1213"/>
        <v>0</v>
      </c>
      <c r="AM2953">
        <f t="shared" ca="1" si="1214"/>
        <v>0</v>
      </c>
      <c r="AN2953">
        <f t="shared" ca="1" si="1215"/>
        <v>1</v>
      </c>
      <c r="AO2953">
        <f t="shared" ca="1" si="1216"/>
        <v>0</v>
      </c>
      <c r="AP2953">
        <f t="shared" ca="1" si="1217"/>
        <v>0</v>
      </c>
      <c r="AQ2953">
        <f t="shared" ca="1" si="1218"/>
        <v>0</v>
      </c>
      <c r="AR2953">
        <f t="shared" ca="1" si="1219"/>
        <v>1</v>
      </c>
      <c r="AS2953">
        <v>0</v>
      </c>
      <c r="AT2953">
        <v>0</v>
      </c>
      <c r="AU2953">
        <f t="shared" ca="1" si="1232"/>
        <v>0</v>
      </c>
      <c r="AV2953">
        <f t="shared" ca="1" si="1232"/>
        <v>1</v>
      </c>
      <c r="AW2953">
        <f t="shared" ca="1" si="1232"/>
        <v>0</v>
      </c>
      <c r="AX2953">
        <v>0</v>
      </c>
    </row>
    <row r="2954" spans="1:50">
      <c r="A2954" s="2">
        <v>41807</v>
      </c>
      <c r="B2954">
        <v>1954</v>
      </c>
      <c r="C2954">
        <v>28</v>
      </c>
      <c r="D2954">
        <f t="shared" ca="1" si="1221"/>
        <v>18.893575897888578</v>
      </c>
      <c r="E2954">
        <f t="shared" ca="1" si="1222"/>
        <v>9.1064241021114221</v>
      </c>
      <c r="F2954" t="str">
        <f t="shared" ca="1" si="1223"/>
        <v>high</v>
      </c>
      <c r="G2954">
        <v>1108</v>
      </c>
      <c r="H2954">
        <f t="shared" si="1224"/>
        <v>1108</v>
      </c>
      <c r="I2954">
        <f t="shared" ca="1" si="1225"/>
        <v>1198.4535299180056</v>
      </c>
      <c r="J2954">
        <f t="shared" ca="1" si="1226"/>
        <v>-90.453529918005643</v>
      </c>
      <c r="K2954" t="str">
        <f t="shared" ca="1" si="1227"/>
        <v>medium</v>
      </c>
      <c r="L2954">
        <v>17.850000000000001</v>
      </c>
      <c r="M2954" t="str">
        <f t="shared" si="1200"/>
        <v>high</v>
      </c>
      <c r="N2954">
        <f t="shared" si="1206"/>
        <v>6</v>
      </c>
      <c r="O2954">
        <f t="shared" si="1207"/>
        <v>2</v>
      </c>
      <c r="P2954" t="str">
        <f t="shared" si="1208"/>
        <v>úterý</v>
      </c>
      <c r="Q2954">
        <f t="shared" si="1233"/>
        <v>0</v>
      </c>
      <c r="R2954">
        <f t="shared" si="1233"/>
        <v>0</v>
      </c>
      <c r="S2954">
        <f t="shared" si="1233"/>
        <v>0</v>
      </c>
      <c r="T2954">
        <f t="shared" si="1233"/>
        <v>0</v>
      </c>
      <c r="U2954">
        <f t="shared" si="1233"/>
        <v>0</v>
      </c>
      <c r="V2954">
        <f t="shared" si="1233"/>
        <v>1</v>
      </c>
      <c r="W2954">
        <f t="shared" si="1233"/>
        <v>0</v>
      </c>
      <c r="X2954">
        <f t="shared" si="1233"/>
        <v>0</v>
      </c>
      <c r="Y2954">
        <f t="shared" si="1233"/>
        <v>0</v>
      </c>
      <c r="Z2954">
        <f t="shared" si="1233"/>
        <v>0</v>
      </c>
      <c r="AA2954">
        <f t="shared" si="1233"/>
        <v>0</v>
      </c>
      <c r="AB2954">
        <f t="shared" si="1233"/>
        <v>0</v>
      </c>
      <c r="AC2954">
        <f t="shared" si="1234"/>
        <v>0</v>
      </c>
      <c r="AD2954">
        <f t="shared" si="1234"/>
        <v>1</v>
      </c>
      <c r="AE2954">
        <f t="shared" si="1234"/>
        <v>0</v>
      </c>
      <c r="AF2954">
        <f t="shared" si="1234"/>
        <v>0</v>
      </c>
      <c r="AG2954">
        <f t="shared" si="1234"/>
        <v>0</v>
      </c>
      <c r="AH2954">
        <f t="shared" si="1234"/>
        <v>0</v>
      </c>
      <c r="AI2954">
        <f t="shared" si="1234"/>
        <v>0</v>
      </c>
      <c r="AJ2954">
        <f t="shared" ca="1" si="1211"/>
        <v>0</v>
      </c>
      <c r="AK2954">
        <f t="shared" ca="1" si="1212"/>
        <v>1</v>
      </c>
      <c r="AL2954">
        <f t="shared" ca="1" si="1213"/>
        <v>0</v>
      </c>
      <c r="AM2954">
        <f t="shared" ca="1" si="1214"/>
        <v>0</v>
      </c>
      <c r="AN2954">
        <f t="shared" ca="1" si="1215"/>
        <v>1</v>
      </c>
      <c r="AO2954">
        <f t="shared" ca="1" si="1216"/>
        <v>0</v>
      </c>
      <c r="AP2954">
        <f t="shared" ca="1" si="1217"/>
        <v>0</v>
      </c>
      <c r="AQ2954">
        <f t="shared" ca="1" si="1218"/>
        <v>0</v>
      </c>
      <c r="AR2954">
        <f t="shared" ca="1" si="1219"/>
        <v>1</v>
      </c>
      <c r="AS2954">
        <v>0</v>
      </c>
      <c r="AT2954">
        <v>0</v>
      </c>
      <c r="AU2954">
        <f t="shared" ca="1" si="1232"/>
        <v>0</v>
      </c>
      <c r="AV2954">
        <f t="shared" ca="1" si="1232"/>
        <v>0</v>
      </c>
      <c r="AW2954">
        <f t="shared" ca="1" si="1232"/>
        <v>1</v>
      </c>
      <c r="AX2954">
        <v>0</v>
      </c>
    </row>
    <row r="2955" spans="1:50">
      <c r="A2955" s="2">
        <v>41808</v>
      </c>
      <c r="B2955">
        <v>1955</v>
      </c>
      <c r="C2955">
        <v>18</v>
      </c>
      <c r="D2955">
        <f t="shared" ca="1" si="1221"/>
        <v>18.893531428371496</v>
      </c>
      <c r="E2955">
        <f t="shared" ca="1" si="1222"/>
        <v>-0.89353142837149591</v>
      </c>
      <c r="F2955" t="str">
        <f t="shared" ca="1" si="1223"/>
        <v>medium</v>
      </c>
      <c r="G2955">
        <v>872</v>
      </c>
      <c r="H2955">
        <f t="shared" si="1224"/>
        <v>872</v>
      </c>
      <c r="I2955">
        <f t="shared" ca="1" si="1225"/>
        <v>1198.5503475714622</v>
      </c>
      <c r="J2955">
        <f t="shared" ca="1" si="1226"/>
        <v>-326.55034757146223</v>
      </c>
      <c r="K2955" t="str">
        <f t="shared" ca="1" si="1227"/>
        <v>medium</v>
      </c>
      <c r="L2955">
        <v>18.600000000000001</v>
      </c>
      <c r="M2955" t="str">
        <f t="shared" si="1200"/>
        <v>high</v>
      </c>
      <c r="N2955">
        <f t="shared" si="1206"/>
        <v>6</v>
      </c>
      <c r="O2955">
        <f t="shared" si="1207"/>
        <v>3</v>
      </c>
      <c r="P2955" t="str">
        <f t="shared" si="1208"/>
        <v>středa</v>
      </c>
      <c r="Q2955">
        <f t="shared" si="1233"/>
        <v>0</v>
      </c>
      <c r="R2955">
        <f t="shared" si="1233"/>
        <v>0</v>
      </c>
      <c r="S2955">
        <f t="shared" si="1233"/>
        <v>0</v>
      </c>
      <c r="T2955">
        <f t="shared" si="1233"/>
        <v>0</v>
      </c>
      <c r="U2955">
        <f t="shared" si="1233"/>
        <v>0</v>
      </c>
      <c r="V2955">
        <f t="shared" si="1233"/>
        <v>1</v>
      </c>
      <c r="W2955">
        <f t="shared" si="1233"/>
        <v>0</v>
      </c>
      <c r="X2955">
        <f t="shared" si="1233"/>
        <v>0</v>
      </c>
      <c r="Y2955">
        <f t="shared" si="1233"/>
        <v>0</v>
      </c>
      <c r="Z2955">
        <f t="shared" si="1233"/>
        <v>0</v>
      </c>
      <c r="AA2955">
        <f t="shared" si="1233"/>
        <v>0</v>
      </c>
      <c r="AB2955">
        <f t="shared" si="1233"/>
        <v>0</v>
      </c>
      <c r="AC2955">
        <f t="shared" si="1234"/>
        <v>0</v>
      </c>
      <c r="AD2955">
        <f t="shared" si="1234"/>
        <v>0</v>
      </c>
      <c r="AE2955">
        <f t="shared" si="1234"/>
        <v>1</v>
      </c>
      <c r="AF2955">
        <f t="shared" si="1234"/>
        <v>0</v>
      </c>
      <c r="AG2955">
        <f t="shared" si="1234"/>
        <v>0</v>
      </c>
      <c r="AH2955">
        <f t="shared" si="1234"/>
        <v>0</v>
      </c>
      <c r="AI2955">
        <f t="shared" si="1234"/>
        <v>0</v>
      </c>
      <c r="AJ2955">
        <f t="shared" ca="1" si="1211"/>
        <v>0</v>
      </c>
      <c r="AK2955">
        <f t="shared" ca="1" si="1212"/>
        <v>1</v>
      </c>
      <c r="AL2955">
        <f t="shared" ca="1" si="1213"/>
        <v>0</v>
      </c>
      <c r="AM2955">
        <f t="shared" ca="1" si="1214"/>
        <v>0</v>
      </c>
      <c r="AN2955">
        <f t="shared" ca="1" si="1215"/>
        <v>1</v>
      </c>
      <c r="AO2955">
        <f t="shared" ca="1" si="1216"/>
        <v>0</v>
      </c>
      <c r="AP2955">
        <f t="shared" ca="1" si="1217"/>
        <v>0</v>
      </c>
      <c r="AQ2955">
        <f t="shared" ca="1" si="1218"/>
        <v>0</v>
      </c>
      <c r="AR2955">
        <f t="shared" ca="1" si="1219"/>
        <v>1</v>
      </c>
      <c r="AS2955">
        <v>0</v>
      </c>
      <c r="AT2955">
        <v>0</v>
      </c>
      <c r="AU2955">
        <f t="shared" ca="1" si="1232"/>
        <v>0</v>
      </c>
      <c r="AV2955">
        <f t="shared" ca="1" si="1232"/>
        <v>1</v>
      </c>
      <c r="AW2955">
        <f t="shared" ca="1" si="1232"/>
        <v>0</v>
      </c>
      <c r="AX2955">
        <v>0</v>
      </c>
    </row>
    <row r="2956" spans="1:50">
      <c r="A2956" s="2">
        <v>41809</v>
      </c>
      <c r="B2956">
        <v>1956</v>
      </c>
      <c r="C2956">
        <v>22</v>
      </c>
      <c r="D2956">
        <f t="shared" ca="1" si="1221"/>
        <v>18.893485946293236</v>
      </c>
      <c r="E2956">
        <f t="shared" ca="1" si="1222"/>
        <v>3.1065140537067641</v>
      </c>
      <c r="F2956" t="str">
        <f t="shared" ca="1" si="1223"/>
        <v>high</v>
      </c>
      <c r="G2956">
        <v>1655</v>
      </c>
      <c r="H2956">
        <f t="shared" si="1224"/>
        <v>1655</v>
      </c>
      <c r="I2956">
        <f t="shared" ca="1" si="1225"/>
        <v>1198.6469455392401</v>
      </c>
      <c r="J2956">
        <f t="shared" ca="1" si="1226"/>
        <v>456.35305446075995</v>
      </c>
      <c r="K2956" t="str">
        <f t="shared" ca="1" si="1227"/>
        <v>high</v>
      </c>
      <c r="L2956">
        <v>16.168749999999999</v>
      </c>
      <c r="M2956" t="str">
        <f t="shared" si="1200"/>
        <v>high</v>
      </c>
      <c r="N2956">
        <f t="shared" si="1206"/>
        <v>6</v>
      </c>
      <c r="O2956">
        <f t="shared" si="1207"/>
        <v>4</v>
      </c>
      <c r="P2956" t="str">
        <f t="shared" si="1208"/>
        <v>čtvrtek</v>
      </c>
      <c r="Q2956">
        <f t="shared" si="1233"/>
        <v>0</v>
      </c>
      <c r="R2956">
        <f t="shared" si="1233"/>
        <v>0</v>
      </c>
      <c r="S2956">
        <f t="shared" si="1233"/>
        <v>0</v>
      </c>
      <c r="T2956">
        <f t="shared" si="1233"/>
        <v>0</v>
      </c>
      <c r="U2956">
        <f t="shared" si="1233"/>
        <v>0</v>
      </c>
      <c r="V2956">
        <f t="shared" si="1233"/>
        <v>1</v>
      </c>
      <c r="W2956">
        <f t="shared" si="1233"/>
        <v>0</v>
      </c>
      <c r="X2956">
        <f t="shared" si="1233"/>
        <v>0</v>
      </c>
      <c r="Y2956">
        <f t="shared" si="1233"/>
        <v>0</v>
      </c>
      <c r="Z2956">
        <f t="shared" si="1233"/>
        <v>0</v>
      </c>
      <c r="AA2956">
        <f t="shared" si="1233"/>
        <v>0</v>
      </c>
      <c r="AB2956">
        <f t="shared" si="1233"/>
        <v>0</v>
      </c>
      <c r="AC2956">
        <f t="shared" si="1234"/>
        <v>0</v>
      </c>
      <c r="AD2956">
        <f t="shared" si="1234"/>
        <v>0</v>
      </c>
      <c r="AE2956">
        <f t="shared" si="1234"/>
        <v>0</v>
      </c>
      <c r="AF2956">
        <f t="shared" si="1234"/>
        <v>1</v>
      </c>
      <c r="AG2956">
        <f t="shared" si="1234"/>
        <v>0</v>
      </c>
      <c r="AH2956">
        <f t="shared" si="1234"/>
        <v>0</v>
      </c>
      <c r="AI2956">
        <f t="shared" si="1234"/>
        <v>0</v>
      </c>
      <c r="AJ2956">
        <f t="shared" ca="1" si="1211"/>
        <v>1</v>
      </c>
      <c r="AK2956">
        <f t="shared" ca="1" si="1212"/>
        <v>0</v>
      </c>
      <c r="AL2956">
        <f t="shared" ca="1" si="1213"/>
        <v>0</v>
      </c>
      <c r="AM2956">
        <f t="shared" ca="1" si="1214"/>
        <v>0</v>
      </c>
      <c r="AN2956">
        <f t="shared" ca="1" si="1215"/>
        <v>1</v>
      </c>
      <c r="AO2956">
        <f t="shared" ca="1" si="1216"/>
        <v>0</v>
      </c>
      <c r="AP2956">
        <f t="shared" ca="1" si="1217"/>
        <v>0</v>
      </c>
      <c r="AQ2956">
        <f t="shared" ca="1" si="1218"/>
        <v>0</v>
      </c>
      <c r="AR2956">
        <f t="shared" ca="1" si="1219"/>
        <v>1</v>
      </c>
      <c r="AS2956">
        <v>0</v>
      </c>
      <c r="AT2956">
        <v>0</v>
      </c>
      <c r="AU2956">
        <f t="shared" ca="1" si="1232"/>
        <v>0</v>
      </c>
      <c r="AV2956">
        <f t="shared" ca="1" si="1232"/>
        <v>0</v>
      </c>
      <c r="AW2956">
        <f t="shared" ca="1" si="1232"/>
        <v>1</v>
      </c>
      <c r="AX2956">
        <v>0</v>
      </c>
    </row>
    <row r="2957" spans="1:50">
      <c r="A2957" s="2">
        <v>41810</v>
      </c>
      <c r="B2957">
        <v>1957</v>
      </c>
      <c r="C2957">
        <v>31</v>
      </c>
      <c r="D2957">
        <f t="shared" ca="1" si="1221"/>
        <v>18.893439459372363</v>
      </c>
      <c r="E2957">
        <f t="shared" ca="1" si="1222"/>
        <v>12.106560540627637</v>
      </c>
      <c r="F2957" t="str">
        <f t="shared" ca="1" si="1223"/>
        <v>high</v>
      </c>
      <c r="G2957">
        <v>1909</v>
      </c>
      <c r="H2957">
        <f t="shared" si="1224"/>
        <v>1909</v>
      </c>
      <c r="I2957">
        <f t="shared" ca="1" si="1225"/>
        <v>1198.7433236699676</v>
      </c>
      <c r="J2957">
        <f t="shared" ca="1" si="1226"/>
        <v>710.25667633003241</v>
      </c>
      <c r="K2957" t="str">
        <f t="shared" ca="1" si="1227"/>
        <v>high</v>
      </c>
      <c r="L2957">
        <v>19.399999999999999</v>
      </c>
      <c r="M2957" t="str">
        <f t="shared" si="1200"/>
        <v>high</v>
      </c>
      <c r="N2957">
        <f t="shared" si="1206"/>
        <v>6</v>
      </c>
      <c r="O2957">
        <f t="shared" si="1207"/>
        <v>5</v>
      </c>
      <c r="P2957" t="str">
        <f t="shared" si="1208"/>
        <v>pátek</v>
      </c>
      <c r="Q2957">
        <f t="shared" si="1233"/>
        <v>0</v>
      </c>
      <c r="R2957">
        <f t="shared" si="1233"/>
        <v>0</v>
      </c>
      <c r="S2957">
        <f t="shared" si="1233"/>
        <v>0</v>
      </c>
      <c r="T2957">
        <f t="shared" si="1233"/>
        <v>0</v>
      </c>
      <c r="U2957">
        <f t="shared" si="1233"/>
        <v>0</v>
      </c>
      <c r="V2957">
        <f t="shared" si="1233"/>
        <v>1</v>
      </c>
      <c r="W2957">
        <f t="shared" si="1233"/>
        <v>0</v>
      </c>
      <c r="X2957">
        <f t="shared" si="1233"/>
        <v>0</v>
      </c>
      <c r="Y2957">
        <f t="shared" si="1233"/>
        <v>0</v>
      </c>
      <c r="Z2957">
        <f t="shared" si="1233"/>
        <v>0</v>
      </c>
      <c r="AA2957">
        <f t="shared" si="1233"/>
        <v>0</v>
      </c>
      <c r="AB2957">
        <f t="shared" si="1233"/>
        <v>0</v>
      </c>
      <c r="AC2957">
        <f t="shared" si="1234"/>
        <v>0</v>
      </c>
      <c r="AD2957">
        <f t="shared" si="1234"/>
        <v>0</v>
      </c>
      <c r="AE2957">
        <f t="shared" si="1234"/>
        <v>0</v>
      </c>
      <c r="AF2957">
        <f t="shared" si="1234"/>
        <v>0</v>
      </c>
      <c r="AG2957">
        <f t="shared" si="1234"/>
        <v>1</v>
      </c>
      <c r="AH2957">
        <f t="shared" si="1234"/>
        <v>0</v>
      </c>
      <c r="AI2957">
        <f t="shared" si="1234"/>
        <v>0</v>
      </c>
      <c r="AJ2957">
        <f t="shared" ca="1" si="1211"/>
        <v>1</v>
      </c>
      <c r="AK2957">
        <f t="shared" ca="1" si="1212"/>
        <v>0</v>
      </c>
      <c r="AL2957">
        <f t="shared" ca="1" si="1213"/>
        <v>0</v>
      </c>
      <c r="AM2957">
        <f t="shared" ca="1" si="1214"/>
        <v>0</v>
      </c>
      <c r="AN2957">
        <f t="shared" ca="1" si="1215"/>
        <v>0</v>
      </c>
      <c r="AO2957">
        <f t="shared" ca="1" si="1216"/>
        <v>1</v>
      </c>
      <c r="AP2957">
        <f t="shared" ca="1" si="1217"/>
        <v>0</v>
      </c>
      <c r="AQ2957">
        <f t="shared" ca="1" si="1218"/>
        <v>0</v>
      </c>
      <c r="AR2957">
        <f t="shared" ca="1" si="1219"/>
        <v>1</v>
      </c>
      <c r="AS2957">
        <v>1</v>
      </c>
      <c r="AT2957">
        <v>0</v>
      </c>
      <c r="AU2957">
        <f t="shared" ca="1" si="1232"/>
        <v>0</v>
      </c>
      <c r="AV2957">
        <f t="shared" ca="1" si="1232"/>
        <v>0</v>
      </c>
      <c r="AW2957">
        <f t="shared" ca="1" si="1232"/>
        <v>1</v>
      </c>
      <c r="AX2957">
        <v>0</v>
      </c>
    </row>
    <row r="2958" spans="1:50">
      <c r="A2958" s="2">
        <v>41811</v>
      </c>
      <c r="B2958">
        <v>1958</v>
      </c>
      <c r="C2958">
        <v>14</v>
      </c>
      <c r="D2958">
        <f t="shared" ca="1" si="1221"/>
        <v>18.893391975327479</v>
      </c>
      <c r="E2958">
        <f t="shared" ca="1" si="1222"/>
        <v>-4.8933919753274786</v>
      </c>
      <c r="F2958" t="str">
        <f t="shared" ca="1" si="1223"/>
        <v>low</v>
      </c>
      <c r="G2958">
        <v>674</v>
      </c>
      <c r="H2958">
        <f t="shared" si="1224"/>
        <v>674</v>
      </c>
      <c r="I2958">
        <f t="shared" ca="1" si="1225"/>
        <v>1198.8394818122742</v>
      </c>
      <c r="J2958">
        <f t="shared" ca="1" si="1226"/>
        <v>-524.83948181227424</v>
      </c>
      <c r="K2958" t="str">
        <f t="shared" ca="1" si="1227"/>
        <v>low</v>
      </c>
      <c r="L2958">
        <v>14.05</v>
      </c>
      <c r="M2958" t="str">
        <f t="shared" si="1200"/>
        <v>high</v>
      </c>
      <c r="N2958">
        <f t="shared" si="1206"/>
        <v>6</v>
      </c>
      <c r="O2958">
        <f t="shared" si="1207"/>
        <v>6</v>
      </c>
      <c r="P2958" t="str">
        <f t="shared" si="1208"/>
        <v>sobota</v>
      </c>
      <c r="Q2958">
        <f t="shared" si="1233"/>
        <v>0</v>
      </c>
      <c r="R2958">
        <f t="shared" si="1233"/>
        <v>0</v>
      </c>
      <c r="S2958">
        <f t="shared" si="1233"/>
        <v>0</v>
      </c>
      <c r="T2958">
        <f t="shared" si="1233"/>
        <v>0</v>
      </c>
      <c r="U2958">
        <f t="shared" si="1233"/>
        <v>0</v>
      </c>
      <c r="V2958">
        <f t="shared" si="1233"/>
        <v>1</v>
      </c>
      <c r="W2958">
        <f t="shared" si="1233"/>
        <v>0</v>
      </c>
      <c r="X2958">
        <f t="shared" si="1233"/>
        <v>0</v>
      </c>
      <c r="Y2958">
        <f t="shared" si="1233"/>
        <v>0</v>
      </c>
      <c r="Z2958">
        <f t="shared" si="1233"/>
        <v>0</v>
      </c>
      <c r="AA2958">
        <f t="shared" si="1233"/>
        <v>0</v>
      </c>
      <c r="AB2958">
        <f t="shared" si="1233"/>
        <v>0</v>
      </c>
      <c r="AC2958">
        <f t="shared" si="1234"/>
        <v>0</v>
      </c>
      <c r="AD2958">
        <f t="shared" si="1234"/>
        <v>0</v>
      </c>
      <c r="AE2958">
        <f t="shared" si="1234"/>
        <v>0</v>
      </c>
      <c r="AF2958">
        <f t="shared" si="1234"/>
        <v>0</v>
      </c>
      <c r="AG2958">
        <f t="shared" si="1234"/>
        <v>0</v>
      </c>
      <c r="AH2958">
        <f t="shared" si="1234"/>
        <v>1</v>
      </c>
      <c r="AI2958">
        <f t="shared" si="1234"/>
        <v>0</v>
      </c>
      <c r="AJ2958">
        <f t="shared" ca="1" si="1211"/>
        <v>1</v>
      </c>
      <c r="AK2958">
        <f t="shared" ca="1" si="1212"/>
        <v>0</v>
      </c>
      <c r="AL2958">
        <f t="shared" ca="1" si="1213"/>
        <v>0</v>
      </c>
      <c r="AM2958">
        <f t="shared" ca="1" si="1214"/>
        <v>0</v>
      </c>
      <c r="AN2958">
        <f t="shared" ca="1" si="1215"/>
        <v>0</v>
      </c>
      <c r="AO2958">
        <f t="shared" ca="1" si="1216"/>
        <v>1</v>
      </c>
      <c r="AP2958">
        <f t="shared" ca="1" si="1217"/>
        <v>0</v>
      </c>
      <c r="AQ2958">
        <f t="shared" ca="1" si="1218"/>
        <v>0</v>
      </c>
      <c r="AR2958">
        <f t="shared" ca="1" si="1219"/>
        <v>1</v>
      </c>
      <c r="AS2958">
        <v>0</v>
      </c>
      <c r="AT2958">
        <v>0</v>
      </c>
      <c r="AU2958">
        <f t="shared" ca="1" si="1232"/>
        <v>1</v>
      </c>
      <c r="AV2958">
        <f t="shared" ca="1" si="1232"/>
        <v>0</v>
      </c>
      <c r="AW2958">
        <f t="shared" ca="1" si="1232"/>
        <v>0</v>
      </c>
      <c r="AX2958">
        <v>0</v>
      </c>
    </row>
    <row r="2959" spans="1:50">
      <c r="A2959" s="2">
        <v>41812</v>
      </c>
      <c r="B2959">
        <v>1959</v>
      </c>
      <c r="C2959">
        <v>15</v>
      </c>
      <c r="D2959">
        <f t="shared" ca="1" si="1221"/>
        <v>18.893343501877144</v>
      </c>
      <c r="E2959">
        <f t="shared" ca="1" si="1222"/>
        <v>-3.8933435018771441</v>
      </c>
      <c r="F2959" t="str">
        <f t="shared" ca="1" si="1223"/>
        <v>low</v>
      </c>
      <c r="G2959">
        <v>1059</v>
      </c>
      <c r="H2959">
        <f t="shared" si="1224"/>
        <v>1059</v>
      </c>
      <c r="I2959">
        <f t="shared" ca="1" si="1225"/>
        <v>1198.9354198147885</v>
      </c>
      <c r="J2959">
        <f t="shared" ca="1" si="1226"/>
        <v>-139.93541981478847</v>
      </c>
      <c r="K2959" t="str">
        <f t="shared" ca="1" si="1227"/>
        <v>medium</v>
      </c>
      <c r="L2959">
        <v>16.75</v>
      </c>
      <c r="M2959" t="str">
        <f t="shared" si="1200"/>
        <v>high</v>
      </c>
      <c r="N2959">
        <f t="shared" si="1206"/>
        <v>6</v>
      </c>
      <c r="O2959">
        <f t="shared" si="1207"/>
        <v>7</v>
      </c>
      <c r="P2959" t="str">
        <f t="shared" si="1208"/>
        <v>neděle</v>
      </c>
      <c r="Q2959">
        <f t="shared" si="1233"/>
        <v>0</v>
      </c>
      <c r="R2959">
        <f t="shared" si="1233"/>
        <v>0</v>
      </c>
      <c r="S2959">
        <f t="shared" si="1233"/>
        <v>0</v>
      </c>
      <c r="T2959">
        <f t="shared" si="1233"/>
        <v>0</v>
      </c>
      <c r="U2959">
        <f t="shared" si="1233"/>
        <v>0</v>
      </c>
      <c r="V2959">
        <f t="shared" si="1233"/>
        <v>1</v>
      </c>
      <c r="W2959">
        <f t="shared" si="1233"/>
        <v>0</v>
      </c>
      <c r="X2959">
        <f t="shared" si="1233"/>
        <v>0</v>
      </c>
      <c r="Y2959">
        <f t="shared" si="1233"/>
        <v>0</v>
      </c>
      <c r="Z2959">
        <f t="shared" si="1233"/>
        <v>0</v>
      </c>
      <c r="AA2959">
        <f t="shared" si="1233"/>
        <v>0</v>
      </c>
      <c r="AB2959">
        <f t="shared" si="1233"/>
        <v>0</v>
      </c>
      <c r="AC2959">
        <f t="shared" si="1234"/>
        <v>0</v>
      </c>
      <c r="AD2959">
        <f t="shared" si="1234"/>
        <v>0</v>
      </c>
      <c r="AE2959">
        <f t="shared" si="1234"/>
        <v>0</v>
      </c>
      <c r="AF2959">
        <f t="shared" si="1234"/>
        <v>0</v>
      </c>
      <c r="AG2959">
        <f t="shared" si="1234"/>
        <v>0</v>
      </c>
      <c r="AH2959">
        <f t="shared" si="1234"/>
        <v>0</v>
      </c>
      <c r="AI2959">
        <f t="shared" si="1234"/>
        <v>1</v>
      </c>
      <c r="AJ2959">
        <f t="shared" ca="1" si="1211"/>
        <v>0</v>
      </c>
      <c r="AK2959">
        <f t="shared" ca="1" si="1212"/>
        <v>1</v>
      </c>
      <c r="AL2959">
        <f t="shared" ca="1" si="1213"/>
        <v>0</v>
      </c>
      <c r="AM2959">
        <f t="shared" ca="1" si="1214"/>
        <v>0</v>
      </c>
      <c r="AN2959">
        <f t="shared" ca="1" si="1215"/>
        <v>0</v>
      </c>
      <c r="AO2959">
        <f t="shared" ca="1" si="1216"/>
        <v>1</v>
      </c>
      <c r="AP2959">
        <f t="shared" ca="1" si="1217"/>
        <v>0</v>
      </c>
      <c r="AQ2959">
        <f t="shared" ca="1" si="1218"/>
        <v>0</v>
      </c>
      <c r="AR2959">
        <f t="shared" ca="1" si="1219"/>
        <v>1</v>
      </c>
      <c r="AS2959">
        <v>0</v>
      </c>
      <c r="AT2959">
        <v>0</v>
      </c>
      <c r="AU2959">
        <f t="shared" ca="1" si="1232"/>
        <v>1</v>
      </c>
      <c r="AV2959">
        <f t="shared" ca="1" si="1232"/>
        <v>0</v>
      </c>
      <c r="AW2959">
        <f t="shared" ca="1" si="1232"/>
        <v>0</v>
      </c>
      <c r="AX2959">
        <v>0</v>
      </c>
    </row>
    <row r="2960" spans="1:50">
      <c r="A2960" s="2">
        <v>41813</v>
      </c>
      <c r="B2960">
        <v>1960</v>
      </c>
      <c r="C2960">
        <v>20</v>
      </c>
      <c r="D2960">
        <f t="shared" ca="1" si="1221"/>
        <v>18.893294046739936</v>
      </c>
      <c r="E2960">
        <f t="shared" ca="1" si="1222"/>
        <v>1.1067059532600645</v>
      </c>
      <c r="F2960" t="str">
        <f t="shared" ca="1" si="1223"/>
        <v>medium</v>
      </c>
      <c r="G2960">
        <v>815</v>
      </c>
      <c r="H2960">
        <f t="shared" si="1224"/>
        <v>815</v>
      </c>
      <c r="I2960">
        <f t="shared" ca="1" si="1225"/>
        <v>1199.0311375261397</v>
      </c>
      <c r="J2960">
        <f t="shared" ca="1" si="1226"/>
        <v>-384.03113752613967</v>
      </c>
      <c r="K2960" t="str">
        <f t="shared" ca="1" si="1227"/>
        <v>low</v>
      </c>
      <c r="L2960">
        <v>19.55</v>
      </c>
      <c r="M2960" t="str">
        <f t="shared" si="1200"/>
        <v>high</v>
      </c>
      <c r="N2960">
        <f t="shared" si="1206"/>
        <v>6</v>
      </c>
      <c r="O2960">
        <f t="shared" si="1207"/>
        <v>1</v>
      </c>
      <c r="P2960" t="str">
        <f t="shared" si="1208"/>
        <v>pondělí</v>
      </c>
      <c r="Q2960">
        <f t="shared" si="1233"/>
        <v>0</v>
      </c>
      <c r="R2960">
        <f t="shared" si="1233"/>
        <v>0</v>
      </c>
      <c r="S2960">
        <f t="shared" si="1233"/>
        <v>0</v>
      </c>
      <c r="T2960">
        <f t="shared" si="1233"/>
        <v>0</v>
      </c>
      <c r="U2960">
        <f t="shared" si="1233"/>
        <v>0</v>
      </c>
      <c r="V2960">
        <f t="shared" si="1233"/>
        <v>1</v>
      </c>
      <c r="W2960">
        <f t="shared" si="1233"/>
        <v>0</v>
      </c>
      <c r="X2960">
        <f t="shared" si="1233"/>
        <v>0</v>
      </c>
      <c r="Y2960">
        <f t="shared" si="1233"/>
        <v>0</v>
      </c>
      <c r="Z2960">
        <f t="shared" si="1233"/>
        <v>0</v>
      </c>
      <c r="AA2960">
        <f t="shared" si="1233"/>
        <v>0</v>
      </c>
      <c r="AB2960">
        <f t="shared" si="1233"/>
        <v>0</v>
      </c>
      <c r="AC2960">
        <f t="shared" si="1234"/>
        <v>1</v>
      </c>
      <c r="AD2960">
        <f t="shared" si="1234"/>
        <v>0</v>
      </c>
      <c r="AE2960">
        <f t="shared" si="1234"/>
        <v>0</v>
      </c>
      <c r="AF2960">
        <f t="shared" si="1234"/>
        <v>0</v>
      </c>
      <c r="AG2960">
        <f t="shared" si="1234"/>
        <v>0</v>
      </c>
      <c r="AH2960">
        <f t="shared" si="1234"/>
        <v>0</v>
      </c>
      <c r="AI2960">
        <f t="shared" si="1234"/>
        <v>0</v>
      </c>
      <c r="AJ2960">
        <f t="shared" ca="1" si="1211"/>
        <v>0</v>
      </c>
      <c r="AK2960">
        <f t="shared" ca="1" si="1212"/>
        <v>1</v>
      </c>
      <c r="AL2960">
        <f t="shared" ca="1" si="1213"/>
        <v>0</v>
      </c>
      <c r="AM2960">
        <f t="shared" ca="1" si="1214"/>
        <v>0</v>
      </c>
      <c r="AN2960">
        <f t="shared" ca="1" si="1215"/>
        <v>0</v>
      </c>
      <c r="AO2960">
        <f t="shared" ca="1" si="1216"/>
        <v>1</v>
      </c>
      <c r="AP2960">
        <f t="shared" ca="1" si="1217"/>
        <v>0</v>
      </c>
      <c r="AQ2960">
        <f t="shared" ca="1" si="1218"/>
        <v>0</v>
      </c>
      <c r="AR2960">
        <f t="shared" ca="1" si="1219"/>
        <v>1</v>
      </c>
      <c r="AS2960">
        <v>0</v>
      </c>
      <c r="AT2960">
        <v>0</v>
      </c>
      <c r="AU2960">
        <f t="shared" ca="1" si="1232"/>
        <v>0</v>
      </c>
      <c r="AV2960">
        <f t="shared" ca="1" si="1232"/>
        <v>1</v>
      </c>
      <c r="AW2960">
        <f t="shared" ca="1" si="1232"/>
        <v>0</v>
      </c>
      <c r="AX2960">
        <v>0</v>
      </c>
    </row>
    <row r="2961" spans="1:50">
      <c r="A2961" s="2">
        <v>41814</v>
      </c>
      <c r="B2961">
        <v>1961</v>
      </c>
      <c r="C2961">
        <v>21</v>
      </c>
      <c r="D2961">
        <f t="shared" ca="1" si="1221"/>
        <v>18.893243617634457</v>
      </c>
      <c r="E2961">
        <f t="shared" ca="1" si="1222"/>
        <v>2.1067563823655426</v>
      </c>
      <c r="F2961" t="str">
        <f t="shared" ca="1" si="1223"/>
        <v>medium</v>
      </c>
      <c r="G2961">
        <v>555</v>
      </c>
      <c r="H2961">
        <f t="shared" si="1224"/>
        <v>555</v>
      </c>
      <c r="I2961">
        <f t="shared" ca="1" si="1225"/>
        <v>1199.1266347949568</v>
      </c>
      <c r="J2961">
        <f t="shared" ca="1" si="1226"/>
        <v>-644.12663479495677</v>
      </c>
      <c r="K2961" t="str">
        <f t="shared" ca="1" si="1227"/>
        <v>low</v>
      </c>
      <c r="L2961">
        <v>19.05</v>
      </c>
      <c r="M2961" t="str">
        <f t="shared" si="1200"/>
        <v>high</v>
      </c>
      <c r="N2961">
        <f t="shared" si="1206"/>
        <v>6</v>
      </c>
      <c r="O2961">
        <f t="shared" si="1207"/>
        <v>2</v>
      </c>
      <c r="P2961" t="str">
        <f t="shared" si="1208"/>
        <v>úterý</v>
      </c>
      <c r="Q2961">
        <f t="shared" ref="Q2961:AB2970" si="1235">VLOOKUP($N2961,$V$31:$AH$42,Q$592+1,0)</f>
        <v>0</v>
      </c>
      <c r="R2961">
        <f t="shared" si="1235"/>
        <v>0</v>
      </c>
      <c r="S2961">
        <f t="shared" si="1235"/>
        <v>0</v>
      </c>
      <c r="T2961">
        <f t="shared" si="1235"/>
        <v>0</v>
      </c>
      <c r="U2961">
        <f t="shared" si="1235"/>
        <v>0</v>
      </c>
      <c r="V2961">
        <f t="shared" si="1235"/>
        <v>1</v>
      </c>
      <c r="W2961">
        <f t="shared" si="1235"/>
        <v>0</v>
      </c>
      <c r="X2961">
        <f t="shared" si="1235"/>
        <v>0</v>
      </c>
      <c r="Y2961">
        <f t="shared" si="1235"/>
        <v>0</v>
      </c>
      <c r="Z2961">
        <f t="shared" si="1235"/>
        <v>0</v>
      </c>
      <c r="AA2961">
        <f t="shared" si="1235"/>
        <v>0</v>
      </c>
      <c r="AB2961">
        <f t="shared" si="1235"/>
        <v>0</v>
      </c>
      <c r="AC2961">
        <f t="shared" ref="AC2961:AI2970" si="1236">VLOOKUP($O2961,$V$74:$AC$80,AC$592+1,0)</f>
        <v>0</v>
      </c>
      <c r="AD2961">
        <f t="shared" si="1236"/>
        <v>1</v>
      </c>
      <c r="AE2961">
        <f t="shared" si="1236"/>
        <v>0</v>
      </c>
      <c r="AF2961">
        <f t="shared" si="1236"/>
        <v>0</v>
      </c>
      <c r="AG2961">
        <f t="shared" si="1236"/>
        <v>0</v>
      </c>
      <c r="AH2961">
        <f t="shared" si="1236"/>
        <v>0</v>
      </c>
      <c r="AI2961">
        <f t="shared" si="1236"/>
        <v>0</v>
      </c>
      <c r="AJ2961">
        <f t="shared" ca="1" si="1211"/>
        <v>1</v>
      </c>
      <c r="AK2961">
        <f t="shared" ca="1" si="1212"/>
        <v>0</v>
      </c>
      <c r="AL2961">
        <f t="shared" ca="1" si="1213"/>
        <v>0</v>
      </c>
      <c r="AM2961">
        <f t="shared" ca="1" si="1214"/>
        <v>0</v>
      </c>
      <c r="AN2961">
        <f t="shared" ca="1" si="1215"/>
        <v>0</v>
      </c>
      <c r="AO2961">
        <f t="shared" ca="1" si="1216"/>
        <v>1</v>
      </c>
      <c r="AP2961">
        <f t="shared" ca="1" si="1217"/>
        <v>0</v>
      </c>
      <c r="AQ2961">
        <f t="shared" ca="1" si="1218"/>
        <v>0</v>
      </c>
      <c r="AR2961">
        <f t="shared" ca="1" si="1219"/>
        <v>1</v>
      </c>
      <c r="AS2961">
        <v>0</v>
      </c>
      <c r="AT2961">
        <v>0</v>
      </c>
      <c r="AU2961">
        <f t="shared" ref="AU2961:AW2980" ca="1" si="1237">VLOOKUP(INDIRECT($AU$590&amp;ROW($A2961)),$F$17:$I$19,AU$592+1,0)</f>
        <v>0</v>
      </c>
      <c r="AV2961">
        <f t="shared" ca="1" si="1237"/>
        <v>1</v>
      </c>
      <c r="AW2961">
        <f t="shared" ca="1" si="1237"/>
        <v>0</v>
      </c>
      <c r="AX2961">
        <v>0</v>
      </c>
    </row>
    <row r="2962" spans="1:50">
      <c r="A2962" s="2">
        <v>41815</v>
      </c>
      <c r="B2962">
        <v>1962</v>
      </c>
      <c r="C2962">
        <v>20</v>
      </c>
      <c r="D2962">
        <f t="shared" ca="1" si="1221"/>
        <v>18.893192222279264</v>
      </c>
      <c r="E2962">
        <f t="shared" ca="1" si="1222"/>
        <v>1.1068077777207357</v>
      </c>
      <c r="F2962" t="str">
        <f t="shared" ca="1" si="1223"/>
        <v>medium</v>
      </c>
      <c r="G2962">
        <v>732</v>
      </c>
      <c r="H2962">
        <f t="shared" si="1224"/>
        <v>732</v>
      </c>
      <c r="I2962">
        <f t="shared" ca="1" si="1225"/>
        <v>1199.2219114698685</v>
      </c>
      <c r="J2962">
        <f t="shared" ca="1" si="1226"/>
        <v>-467.22191146986847</v>
      </c>
      <c r="K2962" t="str">
        <f t="shared" ca="1" si="1227"/>
        <v>low</v>
      </c>
      <c r="L2962">
        <v>20.8</v>
      </c>
      <c r="M2962" t="str">
        <f t="shared" si="1200"/>
        <v>high</v>
      </c>
      <c r="N2962">
        <f t="shared" si="1206"/>
        <v>6</v>
      </c>
      <c r="O2962">
        <f t="shared" si="1207"/>
        <v>3</v>
      </c>
      <c r="P2962" t="str">
        <f t="shared" si="1208"/>
        <v>středa</v>
      </c>
      <c r="Q2962">
        <f t="shared" si="1235"/>
        <v>0</v>
      </c>
      <c r="R2962">
        <f t="shared" si="1235"/>
        <v>0</v>
      </c>
      <c r="S2962">
        <f t="shared" si="1235"/>
        <v>0</v>
      </c>
      <c r="T2962">
        <f t="shared" si="1235"/>
        <v>0</v>
      </c>
      <c r="U2962">
        <f t="shared" si="1235"/>
        <v>0</v>
      </c>
      <c r="V2962">
        <f t="shared" si="1235"/>
        <v>1</v>
      </c>
      <c r="W2962">
        <f t="shared" si="1235"/>
        <v>0</v>
      </c>
      <c r="X2962">
        <f t="shared" si="1235"/>
        <v>0</v>
      </c>
      <c r="Y2962">
        <f t="shared" si="1235"/>
        <v>0</v>
      </c>
      <c r="Z2962">
        <f t="shared" si="1235"/>
        <v>0</v>
      </c>
      <c r="AA2962">
        <f t="shared" si="1235"/>
        <v>0</v>
      </c>
      <c r="AB2962">
        <f t="shared" si="1235"/>
        <v>0</v>
      </c>
      <c r="AC2962">
        <f t="shared" si="1236"/>
        <v>0</v>
      </c>
      <c r="AD2962">
        <f t="shared" si="1236"/>
        <v>0</v>
      </c>
      <c r="AE2962">
        <f t="shared" si="1236"/>
        <v>1</v>
      </c>
      <c r="AF2962">
        <f t="shared" si="1236"/>
        <v>0</v>
      </c>
      <c r="AG2962">
        <f t="shared" si="1236"/>
        <v>0</v>
      </c>
      <c r="AH2962">
        <f t="shared" si="1236"/>
        <v>0</v>
      </c>
      <c r="AI2962">
        <f t="shared" si="1236"/>
        <v>0</v>
      </c>
      <c r="AJ2962">
        <f t="shared" ca="1" si="1211"/>
        <v>0</v>
      </c>
      <c r="AK2962">
        <f t="shared" ca="1" si="1212"/>
        <v>1</v>
      </c>
      <c r="AL2962">
        <f t="shared" ca="1" si="1213"/>
        <v>0</v>
      </c>
      <c r="AM2962">
        <f t="shared" ca="1" si="1214"/>
        <v>0</v>
      </c>
      <c r="AN2962">
        <f t="shared" ca="1" si="1215"/>
        <v>0</v>
      </c>
      <c r="AO2962">
        <f t="shared" ca="1" si="1216"/>
        <v>1</v>
      </c>
      <c r="AP2962">
        <f t="shared" ca="1" si="1217"/>
        <v>0</v>
      </c>
      <c r="AQ2962">
        <f t="shared" ca="1" si="1218"/>
        <v>0</v>
      </c>
      <c r="AR2962">
        <f t="shared" ca="1" si="1219"/>
        <v>1</v>
      </c>
      <c r="AS2962">
        <v>0</v>
      </c>
      <c r="AT2962">
        <v>0</v>
      </c>
      <c r="AU2962">
        <f t="shared" ca="1" si="1237"/>
        <v>0</v>
      </c>
      <c r="AV2962">
        <f t="shared" ca="1" si="1237"/>
        <v>1</v>
      </c>
      <c r="AW2962">
        <f t="shared" ca="1" si="1237"/>
        <v>0</v>
      </c>
      <c r="AX2962">
        <v>0</v>
      </c>
    </row>
    <row r="2963" spans="1:50">
      <c r="A2963" s="2">
        <v>41816</v>
      </c>
      <c r="B2963">
        <v>1963</v>
      </c>
      <c r="C2963">
        <v>29</v>
      </c>
      <c r="D2963">
        <f t="shared" ca="1" si="1221"/>
        <v>18.893139868392939</v>
      </c>
      <c r="E2963">
        <f t="shared" ca="1" si="1222"/>
        <v>10.106860131607061</v>
      </c>
      <c r="F2963" t="str">
        <f t="shared" ca="1" si="1223"/>
        <v>high</v>
      </c>
      <c r="G2963">
        <v>1099</v>
      </c>
      <c r="H2963">
        <f t="shared" si="1224"/>
        <v>1099</v>
      </c>
      <c r="I2963">
        <f t="shared" ca="1" si="1225"/>
        <v>1199.3169673995039</v>
      </c>
      <c r="J2963">
        <f t="shared" ca="1" si="1226"/>
        <v>-100.31696739950394</v>
      </c>
      <c r="K2963" t="str">
        <f t="shared" ca="1" si="1227"/>
        <v>medium</v>
      </c>
      <c r="L2963">
        <v>15.55</v>
      </c>
      <c r="M2963" t="str">
        <f t="shared" si="1200"/>
        <v>high</v>
      </c>
      <c r="N2963">
        <f t="shared" si="1206"/>
        <v>6</v>
      </c>
      <c r="O2963">
        <f t="shared" si="1207"/>
        <v>4</v>
      </c>
      <c r="P2963" t="str">
        <f t="shared" si="1208"/>
        <v>čtvrtek</v>
      </c>
      <c r="Q2963">
        <f t="shared" si="1235"/>
        <v>0</v>
      </c>
      <c r="R2963">
        <f t="shared" si="1235"/>
        <v>0</v>
      </c>
      <c r="S2963">
        <f t="shared" si="1235"/>
        <v>0</v>
      </c>
      <c r="T2963">
        <f t="shared" si="1235"/>
        <v>0</v>
      </c>
      <c r="U2963">
        <f t="shared" si="1235"/>
        <v>0</v>
      </c>
      <c r="V2963">
        <f t="shared" si="1235"/>
        <v>1</v>
      </c>
      <c r="W2963">
        <f t="shared" si="1235"/>
        <v>0</v>
      </c>
      <c r="X2963">
        <f t="shared" si="1235"/>
        <v>0</v>
      </c>
      <c r="Y2963">
        <f t="shared" si="1235"/>
        <v>0</v>
      </c>
      <c r="Z2963">
        <f t="shared" si="1235"/>
        <v>0</v>
      </c>
      <c r="AA2963">
        <f t="shared" si="1235"/>
        <v>0</v>
      </c>
      <c r="AB2963">
        <f t="shared" si="1235"/>
        <v>0</v>
      </c>
      <c r="AC2963">
        <f t="shared" si="1236"/>
        <v>0</v>
      </c>
      <c r="AD2963">
        <f t="shared" si="1236"/>
        <v>0</v>
      </c>
      <c r="AE2963">
        <f t="shared" si="1236"/>
        <v>0</v>
      </c>
      <c r="AF2963">
        <f t="shared" si="1236"/>
        <v>1</v>
      </c>
      <c r="AG2963">
        <f t="shared" si="1236"/>
        <v>0</v>
      </c>
      <c r="AH2963">
        <f t="shared" si="1236"/>
        <v>0</v>
      </c>
      <c r="AI2963">
        <f t="shared" si="1236"/>
        <v>0</v>
      </c>
      <c r="AJ2963">
        <f t="shared" ca="1" si="1211"/>
        <v>0</v>
      </c>
      <c r="AK2963">
        <f t="shared" ca="1" si="1212"/>
        <v>1</v>
      </c>
      <c r="AL2963">
        <f t="shared" ca="1" si="1213"/>
        <v>0</v>
      </c>
      <c r="AM2963">
        <f t="shared" ca="1" si="1214"/>
        <v>0</v>
      </c>
      <c r="AN2963">
        <f t="shared" ca="1" si="1215"/>
        <v>0</v>
      </c>
      <c r="AO2963">
        <f t="shared" ca="1" si="1216"/>
        <v>1</v>
      </c>
      <c r="AP2963">
        <f t="shared" ca="1" si="1217"/>
        <v>0</v>
      </c>
      <c r="AQ2963">
        <f t="shared" ca="1" si="1218"/>
        <v>0</v>
      </c>
      <c r="AR2963">
        <f t="shared" ca="1" si="1219"/>
        <v>1</v>
      </c>
      <c r="AS2963">
        <v>1</v>
      </c>
      <c r="AT2963">
        <v>0</v>
      </c>
      <c r="AU2963">
        <f t="shared" ca="1" si="1237"/>
        <v>0</v>
      </c>
      <c r="AV2963">
        <f t="shared" ca="1" si="1237"/>
        <v>0</v>
      </c>
      <c r="AW2963">
        <f t="shared" ca="1" si="1237"/>
        <v>1</v>
      </c>
      <c r="AX2963">
        <v>0</v>
      </c>
    </row>
    <row r="2964" spans="1:50">
      <c r="A2964" s="2">
        <v>41817</v>
      </c>
      <c r="B2964">
        <v>1964</v>
      </c>
      <c r="C2964">
        <v>26</v>
      </c>
      <c r="D2964">
        <f t="shared" ca="1" si="1221"/>
        <v>18.893086563694077</v>
      </c>
      <c r="E2964">
        <f t="shared" ca="1" si="1222"/>
        <v>7.1069134363059234</v>
      </c>
      <c r="F2964" t="str">
        <f t="shared" ca="1" si="1223"/>
        <v>high</v>
      </c>
      <c r="G2964">
        <v>1869</v>
      </c>
      <c r="H2964">
        <f t="shared" si="1224"/>
        <v>1869</v>
      </c>
      <c r="I2964">
        <f t="shared" ca="1" si="1225"/>
        <v>1199.4118024324921</v>
      </c>
      <c r="J2964">
        <f t="shared" ca="1" si="1226"/>
        <v>669.5881975675079</v>
      </c>
      <c r="K2964" t="str">
        <f t="shared" ca="1" si="1227"/>
        <v>high</v>
      </c>
      <c r="L2964">
        <v>17.2</v>
      </c>
      <c r="M2964" t="str">
        <f t="shared" ref="M2964:M3027" si="1238">VLOOKUP(L2964,$A$17:$C$20,3)</f>
        <v>high</v>
      </c>
      <c r="N2964">
        <f t="shared" si="1206"/>
        <v>6</v>
      </c>
      <c r="O2964">
        <f t="shared" si="1207"/>
        <v>5</v>
      </c>
      <c r="P2964" t="str">
        <f t="shared" si="1208"/>
        <v>pátek</v>
      </c>
      <c r="Q2964">
        <f t="shared" si="1235"/>
        <v>0</v>
      </c>
      <c r="R2964">
        <f t="shared" si="1235"/>
        <v>0</v>
      </c>
      <c r="S2964">
        <f t="shared" si="1235"/>
        <v>0</v>
      </c>
      <c r="T2964">
        <f t="shared" si="1235"/>
        <v>0</v>
      </c>
      <c r="U2964">
        <f t="shared" si="1235"/>
        <v>0</v>
      </c>
      <c r="V2964">
        <f t="shared" si="1235"/>
        <v>1</v>
      </c>
      <c r="W2964">
        <f t="shared" si="1235"/>
        <v>0</v>
      </c>
      <c r="X2964">
        <f t="shared" si="1235"/>
        <v>0</v>
      </c>
      <c r="Y2964">
        <f t="shared" si="1235"/>
        <v>0</v>
      </c>
      <c r="Z2964">
        <f t="shared" si="1235"/>
        <v>0</v>
      </c>
      <c r="AA2964">
        <f t="shared" si="1235"/>
        <v>0</v>
      </c>
      <c r="AB2964">
        <f t="shared" si="1235"/>
        <v>0</v>
      </c>
      <c r="AC2964">
        <f t="shared" si="1236"/>
        <v>0</v>
      </c>
      <c r="AD2964">
        <f t="shared" si="1236"/>
        <v>0</v>
      </c>
      <c r="AE2964">
        <f t="shared" si="1236"/>
        <v>0</v>
      </c>
      <c r="AF2964">
        <f t="shared" si="1236"/>
        <v>0</v>
      </c>
      <c r="AG2964">
        <f t="shared" si="1236"/>
        <v>1</v>
      </c>
      <c r="AH2964">
        <f t="shared" si="1236"/>
        <v>0</v>
      </c>
      <c r="AI2964">
        <f t="shared" si="1236"/>
        <v>0</v>
      </c>
      <c r="AJ2964">
        <f t="shared" ca="1" si="1211"/>
        <v>1</v>
      </c>
      <c r="AK2964">
        <f t="shared" ca="1" si="1212"/>
        <v>0</v>
      </c>
      <c r="AL2964">
        <f t="shared" ca="1" si="1213"/>
        <v>0</v>
      </c>
      <c r="AM2964">
        <f t="shared" ca="1" si="1214"/>
        <v>0</v>
      </c>
      <c r="AN2964">
        <f t="shared" ca="1" si="1215"/>
        <v>0</v>
      </c>
      <c r="AO2964">
        <f t="shared" ca="1" si="1216"/>
        <v>1</v>
      </c>
      <c r="AP2964">
        <f t="shared" ca="1" si="1217"/>
        <v>0</v>
      </c>
      <c r="AQ2964">
        <f t="shared" ca="1" si="1218"/>
        <v>0</v>
      </c>
      <c r="AR2964">
        <f t="shared" ca="1" si="1219"/>
        <v>1</v>
      </c>
      <c r="AS2964">
        <v>0</v>
      </c>
      <c r="AT2964">
        <v>0</v>
      </c>
      <c r="AU2964">
        <f t="shared" ca="1" si="1237"/>
        <v>0</v>
      </c>
      <c r="AV2964">
        <f t="shared" ca="1" si="1237"/>
        <v>0</v>
      </c>
      <c r="AW2964">
        <f t="shared" ca="1" si="1237"/>
        <v>1</v>
      </c>
      <c r="AX2964">
        <v>0</v>
      </c>
    </row>
    <row r="2965" spans="1:50">
      <c r="A2965" s="2">
        <v>41818</v>
      </c>
      <c r="B2965">
        <v>1965</v>
      </c>
      <c r="C2965">
        <v>20</v>
      </c>
      <c r="D2965">
        <f t="shared" ca="1" si="1221"/>
        <v>18.893032315901241</v>
      </c>
      <c r="E2965">
        <f t="shared" ca="1" si="1222"/>
        <v>1.106967684098759</v>
      </c>
      <c r="F2965" t="str">
        <f t="shared" ca="1" si="1223"/>
        <v>medium</v>
      </c>
      <c r="G2965">
        <v>981</v>
      </c>
      <c r="H2965">
        <f t="shared" si="1224"/>
        <v>981</v>
      </c>
      <c r="I2965">
        <f t="shared" ca="1" si="1225"/>
        <v>1199.5064164174621</v>
      </c>
      <c r="J2965">
        <f t="shared" ca="1" si="1226"/>
        <v>-218.50641641746211</v>
      </c>
      <c r="K2965" t="str">
        <f t="shared" ca="1" si="1227"/>
        <v>medium</v>
      </c>
      <c r="L2965">
        <v>28.9</v>
      </c>
      <c r="M2965" t="str">
        <f t="shared" si="1238"/>
        <v>high</v>
      </c>
      <c r="N2965">
        <f t="shared" si="1206"/>
        <v>6</v>
      </c>
      <c r="O2965">
        <f t="shared" si="1207"/>
        <v>6</v>
      </c>
      <c r="P2965" t="str">
        <f t="shared" si="1208"/>
        <v>sobota</v>
      </c>
      <c r="Q2965">
        <f t="shared" si="1235"/>
        <v>0</v>
      </c>
      <c r="R2965">
        <f t="shared" si="1235"/>
        <v>0</v>
      </c>
      <c r="S2965">
        <f t="shared" si="1235"/>
        <v>0</v>
      </c>
      <c r="T2965">
        <f t="shared" si="1235"/>
        <v>0</v>
      </c>
      <c r="U2965">
        <f t="shared" si="1235"/>
        <v>0</v>
      </c>
      <c r="V2965">
        <f t="shared" si="1235"/>
        <v>1</v>
      </c>
      <c r="W2965">
        <f t="shared" si="1235"/>
        <v>0</v>
      </c>
      <c r="X2965">
        <f t="shared" si="1235"/>
        <v>0</v>
      </c>
      <c r="Y2965">
        <f t="shared" si="1235"/>
        <v>0</v>
      </c>
      <c r="Z2965">
        <f t="shared" si="1235"/>
        <v>0</v>
      </c>
      <c r="AA2965">
        <f t="shared" si="1235"/>
        <v>0</v>
      </c>
      <c r="AB2965">
        <f t="shared" si="1235"/>
        <v>0</v>
      </c>
      <c r="AC2965">
        <f t="shared" si="1236"/>
        <v>0</v>
      </c>
      <c r="AD2965">
        <f t="shared" si="1236"/>
        <v>0</v>
      </c>
      <c r="AE2965">
        <f t="shared" si="1236"/>
        <v>0</v>
      </c>
      <c r="AF2965">
        <f t="shared" si="1236"/>
        <v>0</v>
      </c>
      <c r="AG2965">
        <f t="shared" si="1236"/>
        <v>0</v>
      </c>
      <c r="AH2965">
        <f t="shared" si="1236"/>
        <v>1</v>
      </c>
      <c r="AI2965">
        <f t="shared" si="1236"/>
        <v>0</v>
      </c>
      <c r="AJ2965">
        <f t="shared" ca="1" si="1211"/>
        <v>1</v>
      </c>
      <c r="AK2965">
        <f t="shared" ca="1" si="1212"/>
        <v>0</v>
      </c>
      <c r="AL2965">
        <f t="shared" ca="1" si="1213"/>
        <v>0</v>
      </c>
      <c r="AM2965">
        <f t="shared" ca="1" si="1214"/>
        <v>0</v>
      </c>
      <c r="AN2965">
        <f t="shared" ca="1" si="1215"/>
        <v>0</v>
      </c>
      <c r="AO2965">
        <f t="shared" ca="1" si="1216"/>
        <v>1</v>
      </c>
      <c r="AP2965">
        <f t="shared" ca="1" si="1217"/>
        <v>0</v>
      </c>
      <c r="AQ2965">
        <f t="shared" ca="1" si="1218"/>
        <v>0</v>
      </c>
      <c r="AR2965">
        <f t="shared" ca="1" si="1219"/>
        <v>1</v>
      </c>
      <c r="AS2965">
        <v>0</v>
      </c>
      <c r="AT2965">
        <v>0</v>
      </c>
      <c r="AU2965">
        <f t="shared" ca="1" si="1237"/>
        <v>0</v>
      </c>
      <c r="AV2965">
        <f t="shared" ca="1" si="1237"/>
        <v>1</v>
      </c>
      <c r="AW2965">
        <f t="shared" ca="1" si="1237"/>
        <v>0</v>
      </c>
      <c r="AX2965">
        <v>0</v>
      </c>
    </row>
    <row r="2966" spans="1:50">
      <c r="A2966" s="2">
        <v>41819</v>
      </c>
      <c r="B2966">
        <v>1966</v>
      </c>
      <c r="C2966">
        <v>14</v>
      </c>
      <c r="D2966">
        <f t="shared" ca="1" si="1221"/>
        <v>18.892977132733012</v>
      </c>
      <c r="E2966">
        <f t="shared" ca="1" si="1222"/>
        <v>-4.8929771327330123</v>
      </c>
      <c r="F2966" t="str">
        <f t="shared" ca="1" si="1223"/>
        <v>low</v>
      </c>
      <c r="G2966">
        <v>696</v>
      </c>
      <c r="H2966">
        <f t="shared" si="1224"/>
        <v>696</v>
      </c>
      <c r="I2966">
        <f t="shared" ca="1" si="1225"/>
        <v>1199.6008092030427</v>
      </c>
      <c r="J2966">
        <f t="shared" ca="1" si="1226"/>
        <v>-503.60080920304267</v>
      </c>
      <c r="K2966" t="str">
        <f t="shared" ca="1" si="1227"/>
        <v>low</v>
      </c>
      <c r="L2966">
        <v>28.1</v>
      </c>
      <c r="M2966" t="str">
        <f t="shared" si="1238"/>
        <v>high</v>
      </c>
      <c r="N2966">
        <f t="shared" si="1206"/>
        <v>6</v>
      </c>
      <c r="O2966">
        <f t="shared" si="1207"/>
        <v>7</v>
      </c>
      <c r="P2966" t="str">
        <f t="shared" si="1208"/>
        <v>neděle</v>
      </c>
      <c r="Q2966">
        <f t="shared" si="1235"/>
        <v>0</v>
      </c>
      <c r="R2966">
        <f t="shared" si="1235"/>
        <v>0</v>
      </c>
      <c r="S2966">
        <f t="shared" si="1235"/>
        <v>0</v>
      </c>
      <c r="T2966">
        <f t="shared" si="1235"/>
        <v>0</v>
      </c>
      <c r="U2966">
        <f t="shared" si="1235"/>
        <v>0</v>
      </c>
      <c r="V2966">
        <f t="shared" si="1235"/>
        <v>1</v>
      </c>
      <c r="W2966">
        <f t="shared" si="1235"/>
        <v>0</v>
      </c>
      <c r="X2966">
        <f t="shared" si="1235"/>
        <v>0</v>
      </c>
      <c r="Y2966">
        <f t="shared" si="1235"/>
        <v>0</v>
      </c>
      <c r="Z2966">
        <f t="shared" si="1235"/>
        <v>0</v>
      </c>
      <c r="AA2966">
        <f t="shared" si="1235"/>
        <v>0</v>
      </c>
      <c r="AB2966">
        <f t="shared" si="1235"/>
        <v>0</v>
      </c>
      <c r="AC2966">
        <f t="shared" si="1236"/>
        <v>0</v>
      </c>
      <c r="AD2966">
        <f t="shared" si="1236"/>
        <v>0</v>
      </c>
      <c r="AE2966">
        <f t="shared" si="1236"/>
        <v>0</v>
      </c>
      <c r="AF2966">
        <f t="shared" si="1236"/>
        <v>0</v>
      </c>
      <c r="AG2966">
        <f t="shared" si="1236"/>
        <v>0</v>
      </c>
      <c r="AH2966">
        <f t="shared" si="1236"/>
        <v>0</v>
      </c>
      <c r="AI2966">
        <f t="shared" si="1236"/>
        <v>1</v>
      </c>
      <c r="AJ2966">
        <f t="shared" ca="1" si="1211"/>
        <v>0</v>
      </c>
      <c r="AK2966">
        <f t="shared" ca="1" si="1212"/>
        <v>1</v>
      </c>
      <c r="AL2966">
        <f t="shared" ca="1" si="1213"/>
        <v>0</v>
      </c>
      <c r="AM2966">
        <f t="shared" ca="1" si="1214"/>
        <v>0</v>
      </c>
      <c r="AN2966">
        <f t="shared" ca="1" si="1215"/>
        <v>0</v>
      </c>
      <c r="AO2966">
        <f t="shared" ca="1" si="1216"/>
        <v>1</v>
      </c>
      <c r="AP2966">
        <f t="shared" ca="1" si="1217"/>
        <v>0</v>
      </c>
      <c r="AQ2966">
        <f t="shared" ca="1" si="1218"/>
        <v>0</v>
      </c>
      <c r="AR2966">
        <f t="shared" ca="1" si="1219"/>
        <v>1</v>
      </c>
      <c r="AS2966">
        <v>0</v>
      </c>
      <c r="AT2966">
        <v>0</v>
      </c>
      <c r="AU2966">
        <f t="shared" ca="1" si="1237"/>
        <v>1</v>
      </c>
      <c r="AV2966">
        <f t="shared" ca="1" si="1237"/>
        <v>0</v>
      </c>
      <c r="AW2966">
        <f t="shared" ca="1" si="1237"/>
        <v>0</v>
      </c>
      <c r="AX2966">
        <v>0</v>
      </c>
    </row>
    <row r="2967" spans="1:50">
      <c r="A2967" s="2">
        <v>41820</v>
      </c>
      <c r="B2967">
        <v>1967</v>
      </c>
      <c r="C2967">
        <v>27</v>
      </c>
      <c r="D2967">
        <f t="shared" ca="1" si="1221"/>
        <v>18.892921021907977</v>
      </c>
      <c r="E2967">
        <f t="shared" ca="1" si="1222"/>
        <v>8.1070789780920229</v>
      </c>
      <c r="F2967" t="str">
        <f t="shared" ca="1" si="1223"/>
        <v>high</v>
      </c>
      <c r="G2967">
        <v>1448</v>
      </c>
      <c r="H2967">
        <f t="shared" si="1224"/>
        <v>1448</v>
      </c>
      <c r="I2967">
        <f t="shared" ca="1" si="1225"/>
        <v>1199.694980637863</v>
      </c>
      <c r="J2967">
        <f t="shared" ca="1" si="1226"/>
        <v>248.30501936213705</v>
      </c>
      <c r="K2967" t="str">
        <f t="shared" ca="1" si="1227"/>
        <v>high</v>
      </c>
      <c r="L2967">
        <v>18.399999999999999</v>
      </c>
      <c r="M2967" t="str">
        <f t="shared" si="1238"/>
        <v>high</v>
      </c>
      <c r="N2967">
        <f t="shared" si="1206"/>
        <v>6</v>
      </c>
      <c r="O2967">
        <f t="shared" si="1207"/>
        <v>1</v>
      </c>
      <c r="P2967" t="str">
        <f t="shared" si="1208"/>
        <v>pondělí</v>
      </c>
      <c r="Q2967">
        <f t="shared" si="1235"/>
        <v>0</v>
      </c>
      <c r="R2967">
        <f t="shared" si="1235"/>
        <v>0</v>
      </c>
      <c r="S2967">
        <f t="shared" si="1235"/>
        <v>0</v>
      </c>
      <c r="T2967">
        <f t="shared" si="1235"/>
        <v>0</v>
      </c>
      <c r="U2967">
        <f t="shared" si="1235"/>
        <v>0</v>
      </c>
      <c r="V2967">
        <f t="shared" si="1235"/>
        <v>1</v>
      </c>
      <c r="W2967">
        <f t="shared" si="1235"/>
        <v>0</v>
      </c>
      <c r="X2967">
        <f t="shared" si="1235"/>
        <v>0</v>
      </c>
      <c r="Y2967">
        <f t="shared" si="1235"/>
        <v>0</v>
      </c>
      <c r="Z2967">
        <f t="shared" si="1235"/>
        <v>0</v>
      </c>
      <c r="AA2967">
        <f t="shared" si="1235"/>
        <v>0</v>
      </c>
      <c r="AB2967">
        <f t="shared" si="1235"/>
        <v>0</v>
      </c>
      <c r="AC2967">
        <f t="shared" si="1236"/>
        <v>1</v>
      </c>
      <c r="AD2967">
        <f t="shared" si="1236"/>
        <v>0</v>
      </c>
      <c r="AE2967">
        <f t="shared" si="1236"/>
        <v>0</v>
      </c>
      <c r="AF2967">
        <f t="shared" si="1236"/>
        <v>0</v>
      </c>
      <c r="AG2967">
        <f t="shared" si="1236"/>
        <v>0</v>
      </c>
      <c r="AH2967">
        <f t="shared" si="1236"/>
        <v>0</v>
      </c>
      <c r="AI2967">
        <f t="shared" si="1236"/>
        <v>0</v>
      </c>
      <c r="AJ2967">
        <f t="shared" ca="1" si="1211"/>
        <v>0</v>
      </c>
      <c r="AK2967">
        <f t="shared" ca="1" si="1212"/>
        <v>1</v>
      </c>
      <c r="AL2967">
        <f t="shared" ca="1" si="1213"/>
        <v>0</v>
      </c>
      <c r="AM2967">
        <f t="shared" ca="1" si="1214"/>
        <v>0</v>
      </c>
      <c r="AN2967">
        <f t="shared" ca="1" si="1215"/>
        <v>1</v>
      </c>
      <c r="AO2967">
        <f t="shared" ca="1" si="1216"/>
        <v>0</v>
      </c>
      <c r="AP2967">
        <f t="shared" ca="1" si="1217"/>
        <v>0</v>
      </c>
      <c r="AQ2967">
        <f t="shared" ca="1" si="1218"/>
        <v>0</v>
      </c>
      <c r="AR2967">
        <f t="shared" ca="1" si="1219"/>
        <v>1</v>
      </c>
      <c r="AS2967">
        <v>1</v>
      </c>
      <c r="AT2967">
        <v>0</v>
      </c>
      <c r="AU2967">
        <f t="shared" ca="1" si="1237"/>
        <v>0</v>
      </c>
      <c r="AV2967">
        <f t="shared" ca="1" si="1237"/>
        <v>0</v>
      </c>
      <c r="AW2967">
        <f t="shared" ca="1" si="1237"/>
        <v>1</v>
      </c>
      <c r="AX2967">
        <v>0</v>
      </c>
    </row>
    <row r="2968" spans="1:50">
      <c r="A2968" s="2">
        <v>41821</v>
      </c>
      <c r="B2968">
        <v>1968</v>
      </c>
      <c r="C2968">
        <v>14</v>
      </c>
      <c r="D2968">
        <f t="shared" ca="1" si="1221"/>
        <v>18.892863991144711</v>
      </c>
      <c r="E2968">
        <f t="shared" ca="1" si="1222"/>
        <v>-4.8928639911447114</v>
      </c>
      <c r="F2968" t="str">
        <f t="shared" ca="1" si="1223"/>
        <v>low</v>
      </c>
      <c r="G2968">
        <v>674</v>
      </c>
      <c r="H2968">
        <f t="shared" si="1224"/>
        <v>674</v>
      </c>
      <c r="I2968">
        <f t="shared" ca="1" si="1225"/>
        <v>1199.7889305705517</v>
      </c>
      <c r="J2968">
        <f t="shared" ca="1" si="1226"/>
        <v>-525.78893057055166</v>
      </c>
      <c r="K2968" t="str">
        <f t="shared" ca="1" si="1227"/>
        <v>low</v>
      </c>
      <c r="L2968">
        <v>16.850000000000001</v>
      </c>
      <c r="M2968" t="str">
        <f t="shared" si="1238"/>
        <v>high</v>
      </c>
      <c r="N2968">
        <f t="shared" si="1206"/>
        <v>7</v>
      </c>
      <c r="O2968">
        <f t="shared" si="1207"/>
        <v>2</v>
      </c>
      <c r="P2968" t="str">
        <f t="shared" si="1208"/>
        <v>úterý</v>
      </c>
      <c r="Q2968">
        <f t="shared" si="1235"/>
        <v>0</v>
      </c>
      <c r="R2968">
        <f t="shared" si="1235"/>
        <v>0</v>
      </c>
      <c r="S2968">
        <f t="shared" si="1235"/>
        <v>0</v>
      </c>
      <c r="T2968">
        <f t="shared" si="1235"/>
        <v>0</v>
      </c>
      <c r="U2968">
        <f t="shared" si="1235"/>
        <v>0</v>
      </c>
      <c r="V2968">
        <f t="shared" si="1235"/>
        <v>0</v>
      </c>
      <c r="W2968">
        <f t="shared" si="1235"/>
        <v>1</v>
      </c>
      <c r="X2968">
        <f t="shared" si="1235"/>
        <v>0</v>
      </c>
      <c r="Y2968">
        <f t="shared" si="1235"/>
        <v>0</v>
      </c>
      <c r="Z2968">
        <f t="shared" si="1235"/>
        <v>0</v>
      </c>
      <c r="AA2968">
        <f t="shared" si="1235"/>
        <v>0</v>
      </c>
      <c r="AB2968">
        <f t="shared" si="1235"/>
        <v>0</v>
      </c>
      <c r="AC2968">
        <f t="shared" si="1236"/>
        <v>0</v>
      </c>
      <c r="AD2968">
        <f t="shared" si="1236"/>
        <v>1</v>
      </c>
      <c r="AE2968">
        <f t="shared" si="1236"/>
        <v>0</v>
      </c>
      <c r="AF2968">
        <f t="shared" si="1236"/>
        <v>0</v>
      </c>
      <c r="AG2968">
        <f t="shared" si="1236"/>
        <v>0</v>
      </c>
      <c r="AH2968">
        <f t="shared" si="1236"/>
        <v>0</v>
      </c>
      <c r="AI2968">
        <f t="shared" si="1236"/>
        <v>0</v>
      </c>
      <c r="AJ2968">
        <f t="shared" ca="1" si="1211"/>
        <v>0</v>
      </c>
      <c r="AK2968">
        <f t="shared" ca="1" si="1212"/>
        <v>1</v>
      </c>
      <c r="AL2968">
        <f t="shared" ca="1" si="1213"/>
        <v>0</v>
      </c>
      <c r="AM2968">
        <f t="shared" ca="1" si="1214"/>
        <v>0</v>
      </c>
      <c r="AN2968">
        <f t="shared" ca="1" si="1215"/>
        <v>1</v>
      </c>
      <c r="AO2968">
        <f t="shared" ca="1" si="1216"/>
        <v>0</v>
      </c>
      <c r="AP2968">
        <f t="shared" ca="1" si="1217"/>
        <v>0</v>
      </c>
      <c r="AQ2968">
        <f t="shared" ca="1" si="1218"/>
        <v>0</v>
      </c>
      <c r="AR2968">
        <f t="shared" ca="1" si="1219"/>
        <v>1</v>
      </c>
      <c r="AS2968">
        <v>1</v>
      </c>
      <c r="AT2968">
        <v>0</v>
      </c>
      <c r="AU2968">
        <f t="shared" ca="1" si="1237"/>
        <v>1</v>
      </c>
      <c r="AV2968">
        <f t="shared" ca="1" si="1237"/>
        <v>0</v>
      </c>
      <c r="AW2968">
        <f t="shared" ca="1" si="1237"/>
        <v>0</v>
      </c>
      <c r="AX2968">
        <v>0</v>
      </c>
    </row>
    <row r="2969" spans="1:50">
      <c r="A2969" s="2">
        <v>41822</v>
      </c>
      <c r="B2969">
        <v>1969</v>
      </c>
      <c r="C2969">
        <v>22</v>
      </c>
      <c r="D2969">
        <f t="shared" ca="1" si="1221"/>
        <v>18.892806048161795</v>
      </c>
      <c r="E2969">
        <f t="shared" ca="1" si="1222"/>
        <v>3.1071939518382052</v>
      </c>
      <c r="F2969" t="str">
        <f t="shared" ca="1" si="1223"/>
        <v>high</v>
      </c>
      <c r="G2969">
        <v>1235</v>
      </c>
      <c r="H2969">
        <f t="shared" si="1224"/>
        <v>1235</v>
      </c>
      <c r="I2969">
        <f t="shared" ca="1" si="1225"/>
        <v>1199.8826588497382</v>
      </c>
      <c r="J2969">
        <f t="shared" ca="1" si="1226"/>
        <v>35.117341150261836</v>
      </c>
      <c r="K2969" t="str">
        <f t="shared" ca="1" si="1227"/>
        <v>medium</v>
      </c>
      <c r="L2969">
        <v>16.649999999999999</v>
      </c>
      <c r="M2969" t="str">
        <f t="shared" si="1238"/>
        <v>high</v>
      </c>
      <c r="N2969">
        <f t="shared" si="1206"/>
        <v>7</v>
      </c>
      <c r="O2969">
        <f t="shared" si="1207"/>
        <v>3</v>
      </c>
      <c r="P2969" t="str">
        <f t="shared" si="1208"/>
        <v>středa</v>
      </c>
      <c r="Q2969">
        <f t="shared" si="1235"/>
        <v>0</v>
      </c>
      <c r="R2969">
        <f t="shared" si="1235"/>
        <v>0</v>
      </c>
      <c r="S2969">
        <f t="shared" si="1235"/>
        <v>0</v>
      </c>
      <c r="T2969">
        <f t="shared" si="1235"/>
        <v>0</v>
      </c>
      <c r="U2969">
        <f t="shared" si="1235"/>
        <v>0</v>
      </c>
      <c r="V2969">
        <f t="shared" si="1235"/>
        <v>0</v>
      </c>
      <c r="W2969">
        <f t="shared" si="1235"/>
        <v>1</v>
      </c>
      <c r="X2969">
        <f t="shared" si="1235"/>
        <v>0</v>
      </c>
      <c r="Y2969">
        <f t="shared" si="1235"/>
        <v>0</v>
      </c>
      <c r="Z2969">
        <f t="shared" si="1235"/>
        <v>0</v>
      </c>
      <c r="AA2969">
        <f t="shared" si="1235"/>
        <v>0</v>
      </c>
      <c r="AB2969">
        <f t="shared" si="1235"/>
        <v>0</v>
      </c>
      <c r="AC2969">
        <f t="shared" si="1236"/>
        <v>0</v>
      </c>
      <c r="AD2969">
        <f t="shared" si="1236"/>
        <v>0</v>
      </c>
      <c r="AE2969">
        <f t="shared" si="1236"/>
        <v>1</v>
      </c>
      <c r="AF2969">
        <f t="shared" si="1236"/>
        <v>0</v>
      </c>
      <c r="AG2969">
        <f t="shared" si="1236"/>
        <v>0</v>
      </c>
      <c r="AH2969">
        <f t="shared" si="1236"/>
        <v>0</v>
      </c>
      <c r="AI2969">
        <f t="shared" si="1236"/>
        <v>0</v>
      </c>
      <c r="AJ2969">
        <f t="shared" ca="1" si="1211"/>
        <v>1</v>
      </c>
      <c r="AK2969">
        <f t="shared" ca="1" si="1212"/>
        <v>0</v>
      </c>
      <c r="AL2969">
        <f t="shared" ca="1" si="1213"/>
        <v>0</v>
      </c>
      <c r="AM2969">
        <f t="shared" ca="1" si="1214"/>
        <v>0</v>
      </c>
      <c r="AN2969">
        <f t="shared" ca="1" si="1215"/>
        <v>1</v>
      </c>
      <c r="AO2969">
        <f t="shared" ca="1" si="1216"/>
        <v>0</v>
      </c>
      <c r="AP2969">
        <f t="shared" ca="1" si="1217"/>
        <v>0</v>
      </c>
      <c r="AQ2969">
        <f t="shared" ca="1" si="1218"/>
        <v>0</v>
      </c>
      <c r="AR2969">
        <f t="shared" ca="1" si="1219"/>
        <v>1</v>
      </c>
      <c r="AS2969">
        <v>0</v>
      </c>
      <c r="AT2969">
        <v>0</v>
      </c>
      <c r="AU2969">
        <f t="shared" ca="1" si="1237"/>
        <v>0</v>
      </c>
      <c r="AV2969">
        <f t="shared" ca="1" si="1237"/>
        <v>0</v>
      </c>
      <c r="AW2969">
        <f t="shared" ca="1" si="1237"/>
        <v>1</v>
      </c>
      <c r="AX2969">
        <v>0</v>
      </c>
    </row>
    <row r="2970" spans="1:50">
      <c r="A2970" s="2">
        <v>41823</v>
      </c>
      <c r="B2970">
        <v>1970</v>
      </c>
      <c r="C2970">
        <v>15</v>
      </c>
      <c r="D2970">
        <f t="shared" ca="1" si="1221"/>
        <v>18.892747200677807</v>
      </c>
      <c r="E2970">
        <f t="shared" ca="1" si="1222"/>
        <v>-3.8927472006778068</v>
      </c>
      <c r="F2970" t="str">
        <f t="shared" ca="1" si="1223"/>
        <v>low</v>
      </c>
      <c r="G2970">
        <v>1285</v>
      </c>
      <c r="H2970">
        <f t="shared" si="1224"/>
        <v>1285</v>
      </c>
      <c r="I2970">
        <f t="shared" ca="1" si="1225"/>
        <v>1199.9761653240512</v>
      </c>
      <c r="J2970">
        <f t="shared" ca="1" si="1226"/>
        <v>85.023834675948819</v>
      </c>
      <c r="K2970" t="str">
        <f t="shared" ca="1" si="1227"/>
        <v>medium</v>
      </c>
      <c r="L2970">
        <v>19.3</v>
      </c>
      <c r="M2970" t="str">
        <f t="shared" si="1238"/>
        <v>high</v>
      </c>
      <c r="N2970">
        <f t="shared" si="1206"/>
        <v>7</v>
      </c>
      <c r="O2970">
        <f t="shared" si="1207"/>
        <v>4</v>
      </c>
      <c r="P2970" t="str">
        <f t="shared" si="1208"/>
        <v>čtvrtek</v>
      </c>
      <c r="Q2970">
        <f t="shared" si="1235"/>
        <v>0</v>
      </c>
      <c r="R2970">
        <f t="shared" si="1235"/>
        <v>0</v>
      </c>
      <c r="S2970">
        <f t="shared" si="1235"/>
        <v>0</v>
      </c>
      <c r="T2970">
        <f t="shared" si="1235"/>
        <v>0</v>
      </c>
      <c r="U2970">
        <f t="shared" si="1235"/>
        <v>0</v>
      </c>
      <c r="V2970">
        <f t="shared" si="1235"/>
        <v>0</v>
      </c>
      <c r="W2970">
        <f t="shared" si="1235"/>
        <v>1</v>
      </c>
      <c r="X2970">
        <f t="shared" si="1235"/>
        <v>0</v>
      </c>
      <c r="Y2970">
        <f t="shared" si="1235"/>
        <v>0</v>
      </c>
      <c r="Z2970">
        <f t="shared" si="1235"/>
        <v>0</v>
      </c>
      <c r="AA2970">
        <f t="shared" si="1235"/>
        <v>0</v>
      </c>
      <c r="AB2970">
        <f t="shared" si="1235"/>
        <v>0</v>
      </c>
      <c r="AC2970">
        <f t="shared" si="1236"/>
        <v>0</v>
      </c>
      <c r="AD2970">
        <f t="shared" si="1236"/>
        <v>0</v>
      </c>
      <c r="AE2970">
        <f t="shared" si="1236"/>
        <v>0</v>
      </c>
      <c r="AF2970">
        <f t="shared" si="1236"/>
        <v>1</v>
      </c>
      <c r="AG2970">
        <f t="shared" si="1236"/>
        <v>0</v>
      </c>
      <c r="AH2970">
        <f t="shared" si="1236"/>
        <v>0</v>
      </c>
      <c r="AI2970">
        <f t="shared" si="1236"/>
        <v>0</v>
      </c>
      <c r="AJ2970">
        <f t="shared" ca="1" si="1211"/>
        <v>1</v>
      </c>
      <c r="AK2970">
        <f t="shared" ca="1" si="1212"/>
        <v>0</v>
      </c>
      <c r="AL2970">
        <f t="shared" ca="1" si="1213"/>
        <v>0</v>
      </c>
      <c r="AM2970">
        <f t="shared" ca="1" si="1214"/>
        <v>0</v>
      </c>
      <c r="AN2970">
        <f t="shared" ca="1" si="1215"/>
        <v>0</v>
      </c>
      <c r="AO2970">
        <f t="shared" ca="1" si="1216"/>
        <v>1</v>
      </c>
      <c r="AP2970">
        <f t="shared" ca="1" si="1217"/>
        <v>0</v>
      </c>
      <c r="AQ2970">
        <f t="shared" ca="1" si="1218"/>
        <v>0</v>
      </c>
      <c r="AR2970">
        <f t="shared" ca="1" si="1219"/>
        <v>1</v>
      </c>
      <c r="AS2970">
        <v>1</v>
      </c>
      <c r="AT2970">
        <v>0</v>
      </c>
      <c r="AU2970">
        <f t="shared" ca="1" si="1237"/>
        <v>1</v>
      </c>
      <c r="AV2970">
        <f t="shared" ca="1" si="1237"/>
        <v>0</v>
      </c>
      <c r="AW2970">
        <f t="shared" ca="1" si="1237"/>
        <v>0</v>
      </c>
      <c r="AX2970">
        <v>0</v>
      </c>
    </row>
    <row r="2971" spans="1:50">
      <c r="A2971" s="2">
        <v>41824</v>
      </c>
      <c r="B2971">
        <v>1971</v>
      </c>
      <c r="C2971">
        <v>15</v>
      </c>
      <c r="D2971">
        <f t="shared" ca="1" si="1221"/>
        <v>18.89268745641132</v>
      </c>
      <c r="E2971">
        <f t="shared" ca="1" si="1222"/>
        <v>-3.8926874564113199</v>
      </c>
      <c r="F2971" t="str">
        <f t="shared" ca="1" si="1223"/>
        <v>low</v>
      </c>
      <c r="G2971">
        <v>1961</v>
      </c>
      <c r="H2971">
        <f t="shared" si="1224"/>
        <v>1961</v>
      </c>
      <c r="I2971">
        <f t="shared" ca="1" si="1225"/>
        <v>1200.0694498421196</v>
      </c>
      <c r="J2971">
        <f t="shared" ca="1" si="1226"/>
        <v>760.93055015788036</v>
      </c>
      <c r="K2971" t="str">
        <f t="shared" ca="1" si="1227"/>
        <v>high</v>
      </c>
      <c r="L2971">
        <v>19.25</v>
      </c>
      <c r="M2971" t="str">
        <f t="shared" si="1238"/>
        <v>high</v>
      </c>
      <c r="N2971">
        <f t="shared" si="1206"/>
        <v>7</v>
      </c>
      <c r="O2971">
        <f t="shared" si="1207"/>
        <v>5</v>
      </c>
      <c r="P2971" t="str">
        <f t="shared" si="1208"/>
        <v>pátek</v>
      </c>
      <c r="Q2971">
        <f t="shared" ref="Q2971:AB2980" si="1239">VLOOKUP($N2971,$V$31:$AH$42,Q$592+1,0)</f>
        <v>0</v>
      </c>
      <c r="R2971">
        <f t="shared" si="1239"/>
        <v>0</v>
      </c>
      <c r="S2971">
        <f t="shared" si="1239"/>
        <v>0</v>
      </c>
      <c r="T2971">
        <f t="shared" si="1239"/>
        <v>0</v>
      </c>
      <c r="U2971">
        <f t="shared" si="1239"/>
        <v>0</v>
      </c>
      <c r="V2971">
        <f t="shared" si="1239"/>
        <v>0</v>
      </c>
      <c r="W2971">
        <f t="shared" si="1239"/>
        <v>1</v>
      </c>
      <c r="X2971">
        <f t="shared" si="1239"/>
        <v>0</v>
      </c>
      <c r="Y2971">
        <f t="shared" si="1239"/>
        <v>0</v>
      </c>
      <c r="Z2971">
        <f t="shared" si="1239"/>
        <v>0</v>
      </c>
      <c r="AA2971">
        <f t="shared" si="1239"/>
        <v>0</v>
      </c>
      <c r="AB2971">
        <f t="shared" si="1239"/>
        <v>0</v>
      </c>
      <c r="AC2971">
        <f t="shared" ref="AC2971:AI2980" si="1240">VLOOKUP($O2971,$V$74:$AC$80,AC$592+1,0)</f>
        <v>0</v>
      </c>
      <c r="AD2971">
        <f t="shared" si="1240"/>
        <v>0</v>
      </c>
      <c r="AE2971">
        <f t="shared" si="1240"/>
        <v>0</v>
      </c>
      <c r="AF2971">
        <f t="shared" si="1240"/>
        <v>0</v>
      </c>
      <c r="AG2971">
        <f t="shared" si="1240"/>
        <v>1</v>
      </c>
      <c r="AH2971">
        <f t="shared" si="1240"/>
        <v>0</v>
      </c>
      <c r="AI2971">
        <f t="shared" si="1240"/>
        <v>0</v>
      </c>
      <c r="AJ2971">
        <f t="shared" ca="1" si="1211"/>
        <v>1</v>
      </c>
      <c r="AK2971">
        <f t="shared" ca="1" si="1212"/>
        <v>0</v>
      </c>
      <c r="AL2971">
        <f t="shared" ca="1" si="1213"/>
        <v>0</v>
      </c>
      <c r="AM2971">
        <f t="shared" ca="1" si="1214"/>
        <v>0</v>
      </c>
      <c r="AN2971">
        <f t="shared" ca="1" si="1215"/>
        <v>0</v>
      </c>
      <c r="AO2971">
        <f t="shared" ca="1" si="1216"/>
        <v>1</v>
      </c>
      <c r="AP2971">
        <f t="shared" ca="1" si="1217"/>
        <v>0</v>
      </c>
      <c r="AQ2971">
        <f t="shared" ca="1" si="1218"/>
        <v>0</v>
      </c>
      <c r="AR2971">
        <f t="shared" ca="1" si="1219"/>
        <v>1</v>
      </c>
      <c r="AS2971">
        <v>0</v>
      </c>
      <c r="AT2971">
        <v>0</v>
      </c>
      <c r="AU2971">
        <f t="shared" ca="1" si="1237"/>
        <v>1</v>
      </c>
      <c r="AV2971">
        <f t="shared" ca="1" si="1237"/>
        <v>0</v>
      </c>
      <c r="AW2971">
        <f t="shared" ca="1" si="1237"/>
        <v>0</v>
      </c>
      <c r="AX2971">
        <v>0</v>
      </c>
    </row>
    <row r="2972" spans="1:50">
      <c r="A2972" s="2">
        <v>41825</v>
      </c>
      <c r="B2972">
        <v>1972</v>
      </c>
      <c r="C2972">
        <v>16</v>
      </c>
      <c r="D2972">
        <f t="shared" ca="1" si="1221"/>
        <v>18.892626823080928</v>
      </c>
      <c r="E2972">
        <f t="shared" ca="1" si="1222"/>
        <v>-2.8926268230809278</v>
      </c>
      <c r="F2972" t="str">
        <f t="shared" ca="1" si="1223"/>
        <v>medium</v>
      </c>
      <c r="G2972">
        <v>759</v>
      </c>
      <c r="H2972">
        <f t="shared" si="1224"/>
        <v>759</v>
      </c>
      <c r="I2972">
        <f t="shared" ca="1" si="1225"/>
        <v>1200.1625122525725</v>
      </c>
      <c r="J2972">
        <f t="shared" ca="1" si="1226"/>
        <v>-441.16251225257247</v>
      </c>
      <c r="K2972" t="str">
        <f t="shared" ca="1" si="1227"/>
        <v>low</v>
      </c>
      <c r="L2972">
        <v>20.9</v>
      </c>
      <c r="M2972" t="str">
        <f t="shared" si="1238"/>
        <v>high</v>
      </c>
      <c r="N2972">
        <f t="shared" si="1206"/>
        <v>7</v>
      </c>
      <c r="O2972">
        <f t="shared" si="1207"/>
        <v>6</v>
      </c>
      <c r="P2972" t="str">
        <f t="shared" si="1208"/>
        <v>sobota</v>
      </c>
      <c r="Q2972">
        <f t="shared" si="1239"/>
        <v>0</v>
      </c>
      <c r="R2972">
        <f t="shared" si="1239"/>
        <v>0</v>
      </c>
      <c r="S2972">
        <f t="shared" si="1239"/>
        <v>0</v>
      </c>
      <c r="T2972">
        <f t="shared" si="1239"/>
        <v>0</v>
      </c>
      <c r="U2972">
        <f t="shared" si="1239"/>
        <v>0</v>
      </c>
      <c r="V2972">
        <f t="shared" si="1239"/>
        <v>0</v>
      </c>
      <c r="W2972">
        <f t="shared" si="1239"/>
        <v>1</v>
      </c>
      <c r="X2972">
        <f t="shared" si="1239"/>
        <v>0</v>
      </c>
      <c r="Y2972">
        <f t="shared" si="1239"/>
        <v>0</v>
      </c>
      <c r="Z2972">
        <f t="shared" si="1239"/>
        <v>0</v>
      </c>
      <c r="AA2972">
        <f t="shared" si="1239"/>
        <v>0</v>
      </c>
      <c r="AB2972">
        <f t="shared" si="1239"/>
        <v>0</v>
      </c>
      <c r="AC2972">
        <f t="shared" si="1240"/>
        <v>0</v>
      </c>
      <c r="AD2972">
        <f t="shared" si="1240"/>
        <v>0</v>
      </c>
      <c r="AE2972">
        <f t="shared" si="1240"/>
        <v>0</v>
      </c>
      <c r="AF2972">
        <f t="shared" si="1240"/>
        <v>0</v>
      </c>
      <c r="AG2972">
        <f t="shared" si="1240"/>
        <v>0</v>
      </c>
      <c r="AH2972">
        <f t="shared" si="1240"/>
        <v>1</v>
      </c>
      <c r="AI2972">
        <f t="shared" si="1240"/>
        <v>0</v>
      </c>
      <c r="AJ2972">
        <f t="shared" ca="1" si="1211"/>
        <v>1</v>
      </c>
      <c r="AK2972">
        <f t="shared" ca="1" si="1212"/>
        <v>0</v>
      </c>
      <c r="AL2972">
        <f t="shared" ca="1" si="1213"/>
        <v>0</v>
      </c>
      <c r="AM2972">
        <f t="shared" ca="1" si="1214"/>
        <v>0</v>
      </c>
      <c r="AN2972">
        <f t="shared" ca="1" si="1215"/>
        <v>1</v>
      </c>
      <c r="AO2972">
        <f t="shared" ca="1" si="1216"/>
        <v>0</v>
      </c>
      <c r="AP2972">
        <f t="shared" ca="1" si="1217"/>
        <v>0</v>
      </c>
      <c r="AQ2972">
        <f t="shared" ca="1" si="1218"/>
        <v>0</v>
      </c>
      <c r="AR2972">
        <f t="shared" ca="1" si="1219"/>
        <v>1</v>
      </c>
      <c r="AS2972">
        <v>1</v>
      </c>
      <c r="AT2972">
        <v>0</v>
      </c>
      <c r="AU2972">
        <f t="shared" ca="1" si="1237"/>
        <v>0</v>
      </c>
      <c r="AV2972">
        <f t="shared" ca="1" si="1237"/>
        <v>1</v>
      </c>
      <c r="AW2972">
        <f t="shared" ca="1" si="1237"/>
        <v>0</v>
      </c>
      <c r="AX2972">
        <v>0</v>
      </c>
    </row>
    <row r="2973" spans="1:50">
      <c r="A2973" s="2">
        <v>41826</v>
      </c>
      <c r="B2973">
        <v>1973</v>
      </c>
      <c r="C2973">
        <v>16</v>
      </c>
      <c r="D2973">
        <f t="shared" ca="1" si="1221"/>
        <v>18.892565308405199</v>
      </c>
      <c r="E2973">
        <f t="shared" ca="1" si="1222"/>
        <v>-2.8925653084051994</v>
      </c>
      <c r="F2973" t="str">
        <f t="shared" ca="1" si="1223"/>
        <v>medium</v>
      </c>
      <c r="G2973">
        <v>1001</v>
      </c>
      <c r="H2973">
        <f t="shared" si="1224"/>
        <v>1001</v>
      </c>
      <c r="I2973">
        <f t="shared" ca="1" si="1225"/>
        <v>1200.2553524040391</v>
      </c>
      <c r="J2973">
        <f t="shared" ca="1" si="1226"/>
        <v>-199.25535240403906</v>
      </c>
      <c r="K2973" t="str">
        <f t="shared" ca="1" si="1227"/>
        <v>medium</v>
      </c>
      <c r="L2973">
        <v>30.2</v>
      </c>
      <c r="M2973" t="str">
        <f t="shared" si="1238"/>
        <v>high</v>
      </c>
      <c r="N2973">
        <f t="shared" si="1206"/>
        <v>7</v>
      </c>
      <c r="O2973">
        <f t="shared" si="1207"/>
        <v>7</v>
      </c>
      <c r="P2973" t="str">
        <f t="shared" si="1208"/>
        <v>neděle</v>
      </c>
      <c r="Q2973">
        <f t="shared" si="1239"/>
        <v>0</v>
      </c>
      <c r="R2973">
        <f t="shared" si="1239"/>
        <v>0</v>
      </c>
      <c r="S2973">
        <f t="shared" si="1239"/>
        <v>0</v>
      </c>
      <c r="T2973">
        <f t="shared" si="1239"/>
        <v>0</v>
      </c>
      <c r="U2973">
        <f t="shared" si="1239"/>
        <v>0</v>
      </c>
      <c r="V2973">
        <f t="shared" si="1239"/>
        <v>0</v>
      </c>
      <c r="W2973">
        <f t="shared" si="1239"/>
        <v>1</v>
      </c>
      <c r="X2973">
        <f t="shared" si="1239"/>
        <v>0</v>
      </c>
      <c r="Y2973">
        <f t="shared" si="1239"/>
        <v>0</v>
      </c>
      <c r="Z2973">
        <f t="shared" si="1239"/>
        <v>0</v>
      </c>
      <c r="AA2973">
        <f t="shared" si="1239"/>
        <v>0</v>
      </c>
      <c r="AB2973">
        <f t="shared" si="1239"/>
        <v>0</v>
      </c>
      <c r="AC2973">
        <f t="shared" si="1240"/>
        <v>0</v>
      </c>
      <c r="AD2973">
        <f t="shared" si="1240"/>
        <v>0</v>
      </c>
      <c r="AE2973">
        <f t="shared" si="1240"/>
        <v>0</v>
      </c>
      <c r="AF2973">
        <f t="shared" si="1240"/>
        <v>0</v>
      </c>
      <c r="AG2973">
        <f t="shared" si="1240"/>
        <v>0</v>
      </c>
      <c r="AH2973">
        <f t="shared" si="1240"/>
        <v>0</v>
      </c>
      <c r="AI2973">
        <f t="shared" si="1240"/>
        <v>1</v>
      </c>
      <c r="AJ2973">
        <f t="shared" ca="1" si="1211"/>
        <v>1</v>
      </c>
      <c r="AK2973">
        <f t="shared" ca="1" si="1212"/>
        <v>0</v>
      </c>
      <c r="AL2973">
        <f t="shared" ca="1" si="1213"/>
        <v>0</v>
      </c>
      <c r="AM2973">
        <f t="shared" ca="1" si="1214"/>
        <v>0</v>
      </c>
      <c r="AN2973">
        <f t="shared" ca="1" si="1215"/>
        <v>0</v>
      </c>
      <c r="AO2973">
        <f t="shared" ca="1" si="1216"/>
        <v>1</v>
      </c>
      <c r="AP2973">
        <f t="shared" ca="1" si="1217"/>
        <v>0</v>
      </c>
      <c r="AQ2973">
        <f t="shared" ca="1" si="1218"/>
        <v>0</v>
      </c>
      <c r="AR2973">
        <f t="shared" ca="1" si="1219"/>
        <v>1</v>
      </c>
      <c r="AS2973">
        <v>1</v>
      </c>
      <c r="AT2973">
        <v>0</v>
      </c>
      <c r="AU2973">
        <f t="shared" ca="1" si="1237"/>
        <v>0</v>
      </c>
      <c r="AV2973">
        <f t="shared" ca="1" si="1237"/>
        <v>1</v>
      </c>
      <c r="AW2973">
        <f t="shared" ca="1" si="1237"/>
        <v>0</v>
      </c>
      <c r="AX2973">
        <v>0</v>
      </c>
    </row>
    <row r="2974" spans="1:50">
      <c r="A2974" s="2">
        <v>41827</v>
      </c>
      <c r="B2974">
        <v>1974</v>
      </c>
      <c r="C2974">
        <v>19</v>
      </c>
      <c r="D2974">
        <f t="shared" ca="1" si="1221"/>
        <v>18.892502920102707</v>
      </c>
      <c r="E2974">
        <f t="shared" ca="1" si="1222"/>
        <v>0.10749707989729274</v>
      </c>
      <c r="F2974" t="str">
        <f t="shared" ca="1" si="1223"/>
        <v>medium</v>
      </c>
      <c r="G2974">
        <v>1082</v>
      </c>
      <c r="H2974">
        <f t="shared" si="1224"/>
        <v>1082</v>
      </c>
      <c r="I2974">
        <f t="shared" ca="1" si="1225"/>
        <v>1200.3479701451479</v>
      </c>
      <c r="J2974">
        <f t="shared" ca="1" si="1226"/>
        <v>-118.34797014514788</v>
      </c>
      <c r="K2974" t="str">
        <f t="shared" ca="1" si="1227"/>
        <v>medium</v>
      </c>
      <c r="L2974">
        <v>22.083333333333332</v>
      </c>
      <c r="M2974" t="str">
        <f t="shared" si="1238"/>
        <v>high</v>
      </c>
      <c r="N2974">
        <f t="shared" si="1206"/>
        <v>7</v>
      </c>
      <c r="O2974">
        <f t="shared" si="1207"/>
        <v>1</v>
      </c>
      <c r="P2974" t="str">
        <f t="shared" si="1208"/>
        <v>pondělí</v>
      </c>
      <c r="Q2974">
        <f t="shared" si="1239"/>
        <v>0</v>
      </c>
      <c r="R2974">
        <f t="shared" si="1239"/>
        <v>0</v>
      </c>
      <c r="S2974">
        <f t="shared" si="1239"/>
        <v>0</v>
      </c>
      <c r="T2974">
        <f t="shared" si="1239"/>
        <v>0</v>
      </c>
      <c r="U2974">
        <f t="shared" si="1239"/>
        <v>0</v>
      </c>
      <c r="V2974">
        <f t="shared" si="1239"/>
        <v>0</v>
      </c>
      <c r="W2974">
        <f t="shared" si="1239"/>
        <v>1</v>
      </c>
      <c r="X2974">
        <f t="shared" si="1239"/>
        <v>0</v>
      </c>
      <c r="Y2974">
        <f t="shared" si="1239"/>
        <v>0</v>
      </c>
      <c r="Z2974">
        <f t="shared" si="1239"/>
        <v>0</v>
      </c>
      <c r="AA2974">
        <f t="shared" si="1239"/>
        <v>0</v>
      </c>
      <c r="AB2974">
        <f t="shared" si="1239"/>
        <v>0</v>
      </c>
      <c r="AC2974">
        <f t="shared" si="1240"/>
        <v>1</v>
      </c>
      <c r="AD2974">
        <f t="shared" si="1240"/>
        <v>0</v>
      </c>
      <c r="AE2974">
        <f t="shared" si="1240"/>
        <v>0</v>
      </c>
      <c r="AF2974">
        <f t="shared" si="1240"/>
        <v>0</v>
      </c>
      <c r="AG2974">
        <f t="shared" si="1240"/>
        <v>0</v>
      </c>
      <c r="AH2974">
        <f t="shared" si="1240"/>
        <v>0</v>
      </c>
      <c r="AI2974">
        <f t="shared" si="1240"/>
        <v>0</v>
      </c>
      <c r="AJ2974">
        <f t="shared" ca="1" si="1211"/>
        <v>0</v>
      </c>
      <c r="AK2974">
        <f t="shared" ca="1" si="1212"/>
        <v>1</v>
      </c>
      <c r="AL2974">
        <f t="shared" ca="1" si="1213"/>
        <v>0</v>
      </c>
      <c r="AM2974">
        <f t="shared" ca="1" si="1214"/>
        <v>0</v>
      </c>
      <c r="AN2974">
        <f t="shared" ca="1" si="1215"/>
        <v>0</v>
      </c>
      <c r="AO2974">
        <f t="shared" ca="1" si="1216"/>
        <v>1</v>
      </c>
      <c r="AP2974">
        <f t="shared" ca="1" si="1217"/>
        <v>0</v>
      </c>
      <c r="AQ2974">
        <f t="shared" ca="1" si="1218"/>
        <v>0</v>
      </c>
      <c r="AR2974">
        <f t="shared" ca="1" si="1219"/>
        <v>1</v>
      </c>
      <c r="AS2974">
        <v>0</v>
      </c>
      <c r="AT2974">
        <v>0</v>
      </c>
      <c r="AU2974">
        <f t="shared" ca="1" si="1237"/>
        <v>0</v>
      </c>
      <c r="AV2974">
        <f t="shared" ca="1" si="1237"/>
        <v>1</v>
      </c>
      <c r="AW2974">
        <f t="shared" ca="1" si="1237"/>
        <v>0</v>
      </c>
      <c r="AX2974">
        <v>0</v>
      </c>
    </row>
    <row r="2975" spans="1:50">
      <c r="A2975" s="2">
        <v>41828</v>
      </c>
      <c r="B2975">
        <v>1975</v>
      </c>
      <c r="C2975">
        <v>16</v>
      </c>
      <c r="D2975">
        <f t="shared" ca="1" si="1221"/>
        <v>18.892439665892052</v>
      </c>
      <c r="E2975">
        <f t="shared" ca="1" si="1222"/>
        <v>-2.8924396658920521</v>
      </c>
      <c r="F2975" t="str">
        <f t="shared" ca="1" si="1223"/>
        <v>medium</v>
      </c>
      <c r="G2975">
        <v>840</v>
      </c>
      <c r="H2975">
        <f t="shared" si="1224"/>
        <v>840</v>
      </c>
      <c r="I2975">
        <f t="shared" ca="1" si="1225"/>
        <v>1200.4403653245281</v>
      </c>
      <c r="J2975">
        <f t="shared" ca="1" si="1226"/>
        <v>-360.4403653245281</v>
      </c>
      <c r="K2975" t="str">
        <f t="shared" ca="1" si="1227"/>
        <v>low</v>
      </c>
      <c r="L2975">
        <v>24.085000000000001</v>
      </c>
      <c r="M2975" t="str">
        <f t="shared" si="1238"/>
        <v>high</v>
      </c>
      <c r="N2975">
        <f t="shared" si="1206"/>
        <v>7</v>
      </c>
      <c r="O2975">
        <f t="shared" si="1207"/>
        <v>2</v>
      </c>
      <c r="P2975" t="str">
        <f t="shared" si="1208"/>
        <v>úterý</v>
      </c>
      <c r="Q2975">
        <f t="shared" si="1239"/>
        <v>0</v>
      </c>
      <c r="R2975">
        <f t="shared" si="1239"/>
        <v>0</v>
      </c>
      <c r="S2975">
        <f t="shared" si="1239"/>
        <v>0</v>
      </c>
      <c r="T2975">
        <f t="shared" si="1239"/>
        <v>0</v>
      </c>
      <c r="U2975">
        <f t="shared" si="1239"/>
        <v>0</v>
      </c>
      <c r="V2975">
        <f t="shared" si="1239"/>
        <v>0</v>
      </c>
      <c r="W2975">
        <f t="shared" si="1239"/>
        <v>1</v>
      </c>
      <c r="X2975">
        <f t="shared" si="1239"/>
        <v>0</v>
      </c>
      <c r="Y2975">
        <f t="shared" si="1239"/>
        <v>0</v>
      </c>
      <c r="Z2975">
        <f t="shared" si="1239"/>
        <v>0</v>
      </c>
      <c r="AA2975">
        <f t="shared" si="1239"/>
        <v>0</v>
      </c>
      <c r="AB2975">
        <f t="shared" si="1239"/>
        <v>0</v>
      </c>
      <c r="AC2975">
        <f t="shared" si="1240"/>
        <v>0</v>
      </c>
      <c r="AD2975">
        <f t="shared" si="1240"/>
        <v>1</v>
      </c>
      <c r="AE2975">
        <f t="shared" si="1240"/>
        <v>0</v>
      </c>
      <c r="AF2975">
        <f t="shared" si="1240"/>
        <v>0</v>
      </c>
      <c r="AG2975">
        <f t="shared" si="1240"/>
        <v>0</v>
      </c>
      <c r="AH2975">
        <f t="shared" si="1240"/>
        <v>0</v>
      </c>
      <c r="AI2975">
        <f t="shared" si="1240"/>
        <v>0</v>
      </c>
      <c r="AJ2975">
        <f t="shared" ca="1" si="1211"/>
        <v>1</v>
      </c>
      <c r="AK2975">
        <f t="shared" ca="1" si="1212"/>
        <v>0</v>
      </c>
      <c r="AL2975">
        <f t="shared" ca="1" si="1213"/>
        <v>0</v>
      </c>
      <c r="AM2975">
        <f t="shared" ca="1" si="1214"/>
        <v>0</v>
      </c>
      <c r="AN2975">
        <f t="shared" ca="1" si="1215"/>
        <v>1</v>
      </c>
      <c r="AO2975">
        <f t="shared" ca="1" si="1216"/>
        <v>0</v>
      </c>
      <c r="AP2975">
        <f t="shared" ca="1" si="1217"/>
        <v>0</v>
      </c>
      <c r="AQ2975">
        <f t="shared" ca="1" si="1218"/>
        <v>0</v>
      </c>
      <c r="AR2975">
        <f t="shared" ca="1" si="1219"/>
        <v>1</v>
      </c>
      <c r="AS2975">
        <v>0</v>
      </c>
      <c r="AT2975">
        <v>0</v>
      </c>
      <c r="AU2975">
        <f t="shared" ca="1" si="1237"/>
        <v>0</v>
      </c>
      <c r="AV2975">
        <f t="shared" ca="1" si="1237"/>
        <v>1</v>
      </c>
      <c r="AW2975">
        <f t="shared" ca="1" si="1237"/>
        <v>0</v>
      </c>
      <c r="AX2975">
        <v>0</v>
      </c>
    </row>
    <row r="2976" spans="1:50">
      <c r="A2976" s="2">
        <v>41829</v>
      </c>
      <c r="B2976">
        <v>1976</v>
      </c>
      <c r="C2976">
        <v>22</v>
      </c>
      <c r="D2976">
        <f t="shared" ca="1" si="1221"/>
        <v>18.892375553491796</v>
      </c>
      <c r="E2976">
        <f t="shared" ca="1" si="1222"/>
        <v>3.1076244465082041</v>
      </c>
      <c r="F2976" t="str">
        <f t="shared" ca="1" si="1223"/>
        <v>high</v>
      </c>
      <c r="G2976">
        <v>814</v>
      </c>
      <c r="H2976">
        <f t="shared" si="1224"/>
        <v>814</v>
      </c>
      <c r="I2976">
        <f t="shared" ca="1" si="1225"/>
        <v>1200.5325377908089</v>
      </c>
      <c r="J2976">
        <f t="shared" ca="1" si="1226"/>
        <v>-386.53253779080887</v>
      </c>
      <c r="K2976" t="str">
        <f t="shared" ca="1" si="1227"/>
        <v>low</v>
      </c>
      <c r="L2976">
        <v>21.1</v>
      </c>
      <c r="M2976" t="str">
        <f t="shared" si="1238"/>
        <v>high</v>
      </c>
      <c r="N2976">
        <f t="shared" si="1206"/>
        <v>7</v>
      </c>
      <c r="O2976">
        <f t="shared" si="1207"/>
        <v>3</v>
      </c>
      <c r="P2976" t="str">
        <f t="shared" si="1208"/>
        <v>středa</v>
      </c>
      <c r="Q2976">
        <f t="shared" si="1239"/>
        <v>0</v>
      </c>
      <c r="R2976">
        <f t="shared" si="1239"/>
        <v>0</v>
      </c>
      <c r="S2976">
        <f t="shared" si="1239"/>
        <v>0</v>
      </c>
      <c r="T2976">
        <f t="shared" si="1239"/>
        <v>0</v>
      </c>
      <c r="U2976">
        <f t="shared" si="1239"/>
        <v>0</v>
      </c>
      <c r="V2976">
        <f t="shared" si="1239"/>
        <v>0</v>
      </c>
      <c r="W2976">
        <f t="shared" si="1239"/>
        <v>1</v>
      </c>
      <c r="X2976">
        <f t="shared" si="1239"/>
        <v>0</v>
      </c>
      <c r="Y2976">
        <f t="shared" si="1239"/>
        <v>0</v>
      </c>
      <c r="Z2976">
        <f t="shared" si="1239"/>
        <v>0</v>
      </c>
      <c r="AA2976">
        <f t="shared" si="1239"/>
        <v>0</v>
      </c>
      <c r="AB2976">
        <f t="shared" si="1239"/>
        <v>0</v>
      </c>
      <c r="AC2976">
        <f t="shared" si="1240"/>
        <v>0</v>
      </c>
      <c r="AD2976">
        <f t="shared" si="1240"/>
        <v>0</v>
      </c>
      <c r="AE2976">
        <f t="shared" si="1240"/>
        <v>1</v>
      </c>
      <c r="AF2976">
        <f t="shared" si="1240"/>
        <v>0</v>
      </c>
      <c r="AG2976">
        <f t="shared" si="1240"/>
        <v>0</v>
      </c>
      <c r="AH2976">
        <f t="shared" si="1240"/>
        <v>0</v>
      </c>
      <c r="AI2976">
        <f t="shared" si="1240"/>
        <v>0</v>
      </c>
      <c r="AJ2976">
        <f t="shared" ca="1" si="1211"/>
        <v>0</v>
      </c>
      <c r="AK2976">
        <f t="shared" ca="1" si="1212"/>
        <v>1</v>
      </c>
      <c r="AL2976">
        <f t="shared" ca="1" si="1213"/>
        <v>0</v>
      </c>
      <c r="AM2976">
        <f t="shared" ca="1" si="1214"/>
        <v>0</v>
      </c>
      <c r="AN2976">
        <f t="shared" ca="1" si="1215"/>
        <v>0</v>
      </c>
      <c r="AO2976">
        <f t="shared" ca="1" si="1216"/>
        <v>1</v>
      </c>
      <c r="AP2976">
        <f t="shared" ca="1" si="1217"/>
        <v>0</v>
      </c>
      <c r="AQ2976">
        <f t="shared" ca="1" si="1218"/>
        <v>0</v>
      </c>
      <c r="AR2976">
        <f t="shared" ca="1" si="1219"/>
        <v>1</v>
      </c>
      <c r="AS2976">
        <v>1</v>
      </c>
      <c r="AT2976">
        <v>0</v>
      </c>
      <c r="AU2976">
        <f t="shared" ca="1" si="1237"/>
        <v>0</v>
      </c>
      <c r="AV2976">
        <f t="shared" ca="1" si="1237"/>
        <v>0</v>
      </c>
      <c r="AW2976">
        <f t="shared" ca="1" si="1237"/>
        <v>1</v>
      </c>
      <c r="AX2976">
        <v>0</v>
      </c>
    </row>
    <row r="2977" spans="1:50">
      <c r="A2977" s="2">
        <v>41830</v>
      </c>
      <c r="B2977">
        <v>1977</v>
      </c>
      <c r="C2977">
        <v>26</v>
      </c>
      <c r="D2977">
        <f t="shared" ca="1" si="1221"/>
        <v>18.892310590620518</v>
      </c>
      <c r="E2977">
        <f t="shared" ca="1" si="1222"/>
        <v>7.107689409379482</v>
      </c>
      <c r="F2977" t="str">
        <f t="shared" ca="1" si="1223"/>
        <v>high</v>
      </c>
      <c r="G2977">
        <v>1359</v>
      </c>
      <c r="H2977">
        <f t="shared" si="1224"/>
        <v>1359</v>
      </c>
      <c r="I2977">
        <f t="shared" ca="1" si="1225"/>
        <v>1200.6244873926189</v>
      </c>
      <c r="J2977">
        <f t="shared" ca="1" si="1226"/>
        <v>158.3755126073811</v>
      </c>
      <c r="K2977" t="str">
        <f t="shared" ca="1" si="1227"/>
        <v>high</v>
      </c>
      <c r="L2977">
        <v>20.2</v>
      </c>
      <c r="M2977" t="str">
        <f t="shared" si="1238"/>
        <v>high</v>
      </c>
      <c r="N2977">
        <f t="shared" si="1206"/>
        <v>7</v>
      </c>
      <c r="O2977">
        <f t="shared" si="1207"/>
        <v>4</v>
      </c>
      <c r="P2977" t="str">
        <f t="shared" si="1208"/>
        <v>čtvrtek</v>
      </c>
      <c r="Q2977">
        <f t="shared" si="1239"/>
        <v>0</v>
      </c>
      <c r="R2977">
        <f t="shared" si="1239"/>
        <v>0</v>
      </c>
      <c r="S2977">
        <f t="shared" si="1239"/>
        <v>0</v>
      </c>
      <c r="T2977">
        <f t="shared" si="1239"/>
        <v>0</v>
      </c>
      <c r="U2977">
        <f t="shared" si="1239"/>
        <v>0</v>
      </c>
      <c r="V2977">
        <f t="shared" si="1239"/>
        <v>0</v>
      </c>
      <c r="W2977">
        <f t="shared" si="1239"/>
        <v>1</v>
      </c>
      <c r="X2977">
        <f t="shared" si="1239"/>
        <v>0</v>
      </c>
      <c r="Y2977">
        <f t="shared" si="1239"/>
        <v>0</v>
      </c>
      <c r="Z2977">
        <f t="shared" si="1239"/>
        <v>0</v>
      </c>
      <c r="AA2977">
        <f t="shared" si="1239"/>
        <v>0</v>
      </c>
      <c r="AB2977">
        <f t="shared" si="1239"/>
        <v>0</v>
      </c>
      <c r="AC2977">
        <f t="shared" si="1240"/>
        <v>0</v>
      </c>
      <c r="AD2977">
        <f t="shared" si="1240"/>
        <v>0</v>
      </c>
      <c r="AE2977">
        <f t="shared" si="1240"/>
        <v>0</v>
      </c>
      <c r="AF2977">
        <f t="shared" si="1240"/>
        <v>1</v>
      </c>
      <c r="AG2977">
        <f t="shared" si="1240"/>
        <v>0</v>
      </c>
      <c r="AH2977">
        <f t="shared" si="1240"/>
        <v>0</v>
      </c>
      <c r="AI2977">
        <f t="shared" si="1240"/>
        <v>0</v>
      </c>
      <c r="AJ2977">
        <f t="shared" ca="1" si="1211"/>
        <v>1</v>
      </c>
      <c r="AK2977">
        <f t="shared" ca="1" si="1212"/>
        <v>0</v>
      </c>
      <c r="AL2977">
        <f t="shared" ca="1" si="1213"/>
        <v>0</v>
      </c>
      <c r="AM2977">
        <f t="shared" ca="1" si="1214"/>
        <v>0</v>
      </c>
      <c r="AN2977">
        <f t="shared" ca="1" si="1215"/>
        <v>0</v>
      </c>
      <c r="AO2977">
        <f t="shared" ca="1" si="1216"/>
        <v>1</v>
      </c>
      <c r="AP2977">
        <f t="shared" ca="1" si="1217"/>
        <v>0</v>
      </c>
      <c r="AQ2977">
        <f t="shared" ca="1" si="1218"/>
        <v>0</v>
      </c>
      <c r="AR2977">
        <f t="shared" ca="1" si="1219"/>
        <v>1</v>
      </c>
      <c r="AS2977">
        <v>0</v>
      </c>
      <c r="AT2977">
        <v>0</v>
      </c>
      <c r="AU2977">
        <f t="shared" ca="1" si="1237"/>
        <v>0</v>
      </c>
      <c r="AV2977">
        <f t="shared" ca="1" si="1237"/>
        <v>0</v>
      </c>
      <c r="AW2977">
        <f t="shared" ca="1" si="1237"/>
        <v>1</v>
      </c>
      <c r="AX2977">
        <v>0</v>
      </c>
    </row>
    <row r="2978" spans="1:50">
      <c r="A2978" s="2">
        <v>41831</v>
      </c>
      <c r="B2978">
        <v>1978</v>
      </c>
      <c r="C2978">
        <v>27</v>
      </c>
      <c r="D2978">
        <f t="shared" ca="1" si="1221"/>
        <v>18.892244784996809</v>
      </c>
      <c r="E2978">
        <f t="shared" ca="1" si="1222"/>
        <v>8.1077552150031913</v>
      </c>
      <c r="F2978" t="str">
        <f t="shared" ca="1" si="1223"/>
        <v>high</v>
      </c>
      <c r="G2978">
        <v>2651</v>
      </c>
      <c r="H2978">
        <f t="shared" si="1224"/>
        <v>2651</v>
      </c>
      <c r="I2978">
        <f t="shared" ca="1" si="1225"/>
        <v>1200.7162139785871</v>
      </c>
      <c r="J2978">
        <f t="shared" ca="1" si="1226"/>
        <v>1450.2837860214129</v>
      </c>
      <c r="K2978" t="str">
        <f t="shared" ca="1" si="1227"/>
        <v>high</v>
      </c>
      <c r="L2978">
        <v>19</v>
      </c>
      <c r="M2978" t="str">
        <f t="shared" si="1238"/>
        <v>high</v>
      </c>
      <c r="N2978">
        <f t="shared" si="1206"/>
        <v>7</v>
      </c>
      <c r="O2978">
        <f t="shared" si="1207"/>
        <v>5</v>
      </c>
      <c r="P2978" t="str">
        <f t="shared" si="1208"/>
        <v>pátek</v>
      </c>
      <c r="Q2978">
        <f t="shared" si="1239"/>
        <v>0</v>
      </c>
      <c r="R2978">
        <f t="shared" si="1239"/>
        <v>0</v>
      </c>
      <c r="S2978">
        <f t="shared" si="1239"/>
        <v>0</v>
      </c>
      <c r="T2978">
        <f t="shared" si="1239"/>
        <v>0</v>
      </c>
      <c r="U2978">
        <f t="shared" si="1239"/>
        <v>0</v>
      </c>
      <c r="V2978">
        <f t="shared" si="1239"/>
        <v>0</v>
      </c>
      <c r="W2978">
        <f t="shared" si="1239"/>
        <v>1</v>
      </c>
      <c r="X2978">
        <f t="shared" si="1239"/>
        <v>0</v>
      </c>
      <c r="Y2978">
        <f t="shared" si="1239"/>
        <v>0</v>
      </c>
      <c r="Z2978">
        <f t="shared" si="1239"/>
        <v>0</v>
      </c>
      <c r="AA2978">
        <f t="shared" si="1239"/>
        <v>0</v>
      </c>
      <c r="AB2978">
        <f t="shared" si="1239"/>
        <v>0</v>
      </c>
      <c r="AC2978">
        <f t="shared" si="1240"/>
        <v>0</v>
      </c>
      <c r="AD2978">
        <f t="shared" si="1240"/>
        <v>0</v>
      </c>
      <c r="AE2978">
        <f t="shared" si="1240"/>
        <v>0</v>
      </c>
      <c r="AF2978">
        <f t="shared" si="1240"/>
        <v>0</v>
      </c>
      <c r="AG2978">
        <f t="shared" si="1240"/>
        <v>1</v>
      </c>
      <c r="AH2978">
        <f t="shared" si="1240"/>
        <v>0</v>
      </c>
      <c r="AI2978">
        <f t="shared" si="1240"/>
        <v>0</v>
      </c>
      <c r="AJ2978">
        <f t="shared" ca="1" si="1211"/>
        <v>1</v>
      </c>
      <c r="AK2978">
        <f t="shared" ca="1" si="1212"/>
        <v>0</v>
      </c>
      <c r="AL2978">
        <f t="shared" ca="1" si="1213"/>
        <v>0</v>
      </c>
      <c r="AM2978">
        <f t="shared" ca="1" si="1214"/>
        <v>0</v>
      </c>
      <c r="AN2978">
        <f t="shared" ca="1" si="1215"/>
        <v>0</v>
      </c>
      <c r="AO2978">
        <f t="shared" ca="1" si="1216"/>
        <v>1</v>
      </c>
      <c r="AP2978">
        <f t="shared" ca="1" si="1217"/>
        <v>0</v>
      </c>
      <c r="AQ2978">
        <f t="shared" ca="1" si="1218"/>
        <v>0</v>
      </c>
      <c r="AR2978">
        <f t="shared" ca="1" si="1219"/>
        <v>1</v>
      </c>
      <c r="AS2978">
        <v>1</v>
      </c>
      <c r="AT2978">
        <v>0</v>
      </c>
      <c r="AU2978">
        <f t="shared" ca="1" si="1237"/>
        <v>0</v>
      </c>
      <c r="AV2978">
        <f t="shared" ca="1" si="1237"/>
        <v>0</v>
      </c>
      <c r="AW2978">
        <f t="shared" ca="1" si="1237"/>
        <v>1</v>
      </c>
      <c r="AX2978">
        <v>0</v>
      </c>
    </row>
    <row r="2979" spans="1:50">
      <c r="A2979" s="2">
        <v>41832</v>
      </c>
      <c r="B2979">
        <v>1979</v>
      </c>
      <c r="C2979">
        <v>27</v>
      </c>
      <c r="D2979">
        <f t="shared" ca="1" si="1221"/>
        <v>18.892178144339237</v>
      </c>
      <c r="E2979">
        <f t="shared" ca="1" si="1222"/>
        <v>8.1078218556607631</v>
      </c>
      <c r="F2979" t="str">
        <f t="shared" ca="1" si="1223"/>
        <v>high</v>
      </c>
      <c r="G2979">
        <v>1031</v>
      </c>
      <c r="H2979">
        <f t="shared" si="1224"/>
        <v>1031</v>
      </c>
      <c r="I2979">
        <f t="shared" ca="1" si="1225"/>
        <v>1200.8077173973427</v>
      </c>
      <c r="J2979">
        <f t="shared" ca="1" si="1226"/>
        <v>-169.80771739734269</v>
      </c>
      <c r="K2979" t="str">
        <f t="shared" ca="1" si="1227"/>
        <v>medium</v>
      </c>
      <c r="L2979">
        <v>13.6</v>
      </c>
      <c r="M2979" t="str">
        <f t="shared" si="1238"/>
        <v>medium</v>
      </c>
      <c r="N2979">
        <f t="shared" si="1206"/>
        <v>7</v>
      </c>
      <c r="O2979">
        <f t="shared" si="1207"/>
        <v>6</v>
      </c>
      <c r="P2979" t="str">
        <f t="shared" si="1208"/>
        <v>sobota</v>
      </c>
      <c r="Q2979">
        <f t="shared" si="1239"/>
        <v>0</v>
      </c>
      <c r="R2979">
        <f t="shared" si="1239"/>
        <v>0</v>
      </c>
      <c r="S2979">
        <f t="shared" si="1239"/>
        <v>0</v>
      </c>
      <c r="T2979">
        <f t="shared" si="1239"/>
        <v>0</v>
      </c>
      <c r="U2979">
        <f t="shared" si="1239"/>
        <v>0</v>
      </c>
      <c r="V2979">
        <f t="shared" si="1239"/>
        <v>0</v>
      </c>
      <c r="W2979">
        <f t="shared" si="1239"/>
        <v>1</v>
      </c>
      <c r="X2979">
        <f t="shared" si="1239"/>
        <v>0</v>
      </c>
      <c r="Y2979">
        <f t="shared" si="1239"/>
        <v>0</v>
      </c>
      <c r="Z2979">
        <f t="shared" si="1239"/>
        <v>0</v>
      </c>
      <c r="AA2979">
        <f t="shared" si="1239"/>
        <v>0</v>
      </c>
      <c r="AB2979">
        <f t="shared" si="1239"/>
        <v>0</v>
      </c>
      <c r="AC2979">
        <f t="shared" si="1240"/>
        <v>0</v>
      </c>
      <c r="AD2979">
        <f t="shared" si="1240"/>
        <v>0</v>
      </c>
      <c r="AE2979">
        <f t="shared" si="1240"/>
        <v>0</v>
      </c>
      <c r="AF2979">
        <f t="shared" si="1240"/>
        <v>0</v>
      </c>
      <c r="AG2979">
        <f t="shared" si="1240"/>
        <v>0</v>
      </c>
      <c r="AH2979">
        <f t="shared" si="1240"/>
        <v>1</v>
      </c>
      <c r="AI2979">
        <f t="shared" si="1240"/>
        <v>0</v>
      </c>
      <c r="AJ2979">
        <f t="shared" ca="1" si="1211"/>
        <v>1</v>
      </c>
      <c r="AK2979">
        <f t="shared" ca="1" si="1212"/>
        <v>0</v>
      </c>
      <c r="AL2979">
        <f t="shared" ca="1" si="1213"/>
        <v>0</v>
      </c>
      <c r="AM2979">
        <f t="shared" ca="1" si="1214"/>
        <v>0</v>
      </c>
      <c r="AN2979">
        <f t="shared" ca="1" si="1215"/>
        <v>0</v>
      </c>
      <c r="AO2979">
        <f t="shared" ca="1" si="1216"/>
        <v>1</v>
      </c>
      <c r="AP2979">
        <f t="shared" ca="1" si="1217"/>
        <v>0</v>
      </c>
      <c r="AQ2979">
        <f t="shared" ca="1" si="1218"/>
        <v>1</v>
      </c>
      <c r="AR2979">
        <f t="shared" ca="1" si="1219"/>
        <v>0</v>
      </c>
      <c r="AS2979">
        <v>1</v>
      </c>
      <c r="AT2979">
        <v>0</v>
      </c>
      <c r="AU2979">
        <f t="shared" ca="1" si="1237"/>
        <v>0</v>
      </c>
      <c r="AV2979">
        <f t="shared" ca="1" si="1237"/>
        <v>0</v>
      </c>
      <c r="AW2979">
        <f t="shared" ca="1" si="1237"/>
        <v>1</v>
      </c>
      <c r="AX2979">
        <v>0</v>
      </c>
    </row>
    <row r="2980" spans="1:50">
      <c r="A2980" s="2">
        <v>41833</v>
      </c>
      <c r="B2980">
        <v>1980</v>
      </c>
      <c r="C2980">
        <v>19</v>
      </c>
      <c r="D2980">
        <f t="shared" ca="1" si="1221"/>
        <v>18.892110676366389</v>
      </c>
      <c r="E2980">
        <f t="shared" ca="1" si="1222"/>
        <v>0.1078893236336107</v>
      </c>
      <c r="F2980" t="str">
        <f t="shared" ca="1" si="1223"/>
        <v>medium</v>
      </c>
      <c r="G2980">
        <v>781</v>
      </c>
      <c r="H2980">
        <f t="shared" si="1224"/>
        <v>781</v>
      </c>
      <c r="I2980">
        <f t="shared" ca="1" si="1225"/>
        <v>1200.8989974975148</v>
      </c>
      <c r="J2980">
        <f t="shared" ca="1" si="1226"/>
        <v>-419.89899749751476</v>
      </c>
      <c r="K2980" t="str">
        <f t="shared" ca="1" si="1227"/>
        <v>low</v>
      </c>
      <c r="L2980">
        <v>11.6</v>
      </c>
      <c r="M2980" t="str">
        <f t="shared" si="1238"/>
        <v>medium</v>
      </c>
      <c r="N2980">
        <f t="shared" si="1206"/>
        <v>7</v>
      </c>
      <c r="O2980">
        <f t="shared" si="1207"/>
        <v>7</v>
      </c>
      <c r="P2980" t="str">
        <f t="shared" si="1208"/>
        <v>neděle</v>
      </c>
      <c r="Q2980">
        <f t="shared" si="1239"/>
        <v>0</v>
      </c>
      <c r="R2980">
        <f t="shared" si="1239"/>
        <v>0</v>
      </c>
      <c r="S2980">
        <f t="shared" si="1239"/>
        <v>0</v>
      </c>
      <c r="T2980">
        <f t="shared" si="1239"/>
        <v>0</v>
      </c>
      <c r="U2980">
        <f t="shared" si="1239"/>
        <v>0</v>
      </c>
      <c r="V2980">
        <f t="shared" si="1239"/>
        <v>0</v>
      </c>
      <c r="W2980">
        <f t="shared" si="1239"/>
        <v>1</v>
      </c>
      <c r="X2980">
        <f t="shared" si="1239"/>
        <v>0</v>
      </c>
      <c r="Y2980">
        <f t="shared" si="1239"/>
        <v>0</v>
      </c>
      <c r="Z2980">
        <f t="shared" si="1239"/>
        <v>0</v>
      </c>
      <c r="AA2980">
        <f t="shared" si="1239"/>
        <v>0</v>
      </c>
      <c r="AB2980">
        <f t="shared" si="1239"/>
        <v>0</v>
      </c>
      <c r="AC2980">
        <f t="shared" si="1240"/>
        <v>0</v>
      </c>
      <c r="AD2980">
        <f t="shared" si="1240"/>
        <v>0</v>
      </c>
      <c r="AE2980">
        <f t="shared" si="1240"/>
        <v>0</v>
      </c>
      <c r="AF2980">
        <f t="shared" si="1240"/>
        <v>0</v>
      </c>
      <c r="AG2980">
        <f t="shared" si="1240"/>
        <v>0</v>
      </c>
      <c r="AH2980">
        <f t="shared" si="1240"/>
        <v>0</v>
      </c>
      <c r="AI2980">
        <f t="shared" si="1240"/>
        <v>1</v>
      </c>
      <c r="AJ2980">
        <f t="shared" ca="1" si="1211"/>
        <v>1</v>
      </c>
      <c r="AK2980">
        <f t="shared" ca="1" si="1212"/>
        <v>0</v>
      </c>
      <c r="AL2980">
        <f t="shared" ca="1" si="1213"/>
        <v>0</v>
      </c>
      <c r="AM2980">
        <f t="shared" ca="1" si="1214"/>
        <v>0</v>
      </c>
      <c r="AN2980">
        <f t="shared" ca="1" si="1215"/>
        <v>0</v>
      </c>
      <c r="AO2980">
        <f t="shared" ca="1" si="1216"/>
        <v>1</v>
      </c>
      <c r="AP2980">
        <f t="shared" ca="1" si="1217"/>
        <v>0</v>
      </c>
      <c r="AQ2980">
        <f t="shared" ca="1" si="1218"/>
        <v>1</v>
      </c>
      <c r="AR2980">
        <f t="shared" ca="1" si="1219"/>
        <v>0</v>
      </c>
      <c r="AS2980">
        <v>0</v>
      </c>
      <c r="AT2980">
        <v>0</v>
      </c>
      <c r="AU2980">
        <f t="shared" ca="1" si="1237"/>
        <v>0</v>
      </c>
      <c r="AV2980">
        <f t="shared" ca="1" si="1237"/>
        <v>1</v>
      </c>
      <c r="AW2980">
        <f t="shared" ca="1" si="1237"/>
        <v>0</v>
      </c>
      <c r="AX2980">
        <v>0</v>
      </c>
    </row>
    <row r="2981" spans="1:50">
      <c r="A2981" s="2">
        <v>41834</v>
      </c>
      <c r="B2981">
        <v>1981</v>
      </c>
      <c r="C2981">
        <v>17</v>
      </c>
      <c r="D2981">
        <f t="shared" ca="1" si="1221"/>
        <v>18.892042388796838</v>
      </c>
      <c r="E2981">
        <f t="shared" ca="1" si="1222"/>
        <v>-1.8920423887968383</v>
      </c>
      <c r="F2981" t="str">
        <f t="shared" ca="1" si="1223"/>
        <v>medium</v>
      </c>
      <c r="G2981">
        <v>1269</v>
      </c>
      <c r="H2981">
        <f t="shared" si="1224"/>
        <v>1269</v>
      </c>
      <c r="I2981">
        <f t="shared" ca="1" si="1225"/>
        <v>1200.9900541277318</v>
      </c>
      <c r="J2981">
        <f t="shared" ca="1" si="1226"/>
        <v>68.00994587226819</v>
      </c>
      <c r="K2981" t="str">
        <f t="shared" ca="1" si="1227"/>
        <v>medium</v>
      </c>
      <c r="L2981">
        <v>21.3</v>
      </c>
      <c r="M2981" t="str">
        <f t="shared" si="1238"/>
        <v>high</v>
      </c>
      <c r="N2981">
        <f t="shared" si="1206"/>
        <v>7</v>
      </c>
      <c r="O2981">
        <f t="shared" si="1207"/>
        <v>1</v>
      </c>
      <c r="P2981" t="str">
        <f t="shared" si="1208"/>
        <v>pondělí</v>
      </c>
      <c r="Q2981">
        <f t="shared" ref="Q2981:AB2990" si="1241">VLOOKUP($N2981,$V$31:$AH$42,Q$592+1,0)</f>
        <v>0</v>
      </c>
      <c r="R2981">
        <f t="shared" si="1241"/>
        <v>0</v>
      </c>
      <c r="S2981">
        <f t="shared" si="1241"/>
        <v>0</v>
      </c>
      <c r="T2981">
        <f t="shared" si="1241"/>
        <v>0</v>
      </c>
      <c r="U2981">
        <f t="shared" si="1241"/>
        <v>0</v>
      </c>
      <c r="V2981">
        <f t="shared" si="1241"/>
        <v>0</v>
      </c>
      <c r="W2981">
        <f t="shared" si="1241"/>
        <v>1</v>
      </c>
      <c r="X2981">
        <f t="shared" si="1241"/>
        <v>0</v>
      </c>
      <c r="Y2981">
        <f t="shared" si="1241"/>
        <v>0</v>
      </c>
      <c r="Z2981">
        <f t="shared" si="1241"/>
        <v>0</v>
      </c>
      <c r="AA2981">
        <f t="shared" si="1241"/>
        <v>0</v>
      </c>
      <c r="AB2981">
        <f t="shared" si="1241"/>
        <v>0</v>
      </c>
      <c r="AC2981">
        <f t="shared" ref="AC2981:AI2990" si="1242">VLOOKUP($O2981,$V$74:$AC$80,AC$592+1,0)</f>
        <v>1</v>
      </c>
      <c r="AD2981">
        <f t="shared" si="1242"/>
        <v>0</v>
      </c>
      <c r="AE2981">
        <f t="shared" si="1242"/>
        <v>0</v>
      </c>
      <c r="AF2981">
        <f t="shared" si="1242"/>
        <v>0</v>
      </c>
      <c r="AG2981">
        <f t="shared" si="1242"/>
        <v>0</v>
      </c>
      <c r="AH2981">
        <f t="shared" si="1242"/>
        <v>0</v>
      </c>
      <c r="AI2981">
        <f t="shared" si="1242"/>
        <v>0</v>
      </c>
      <c r="AJ2981">
        <f t="shared" ca="1" si="1211"/>
        <v>1</v>
      </c>
      <c r="AK2981">
        <f t="shared" ca="1" si="1212"/>
        <v>0</v>
      </c>
      <c r="AL2981">
        <f t="shared" ca="1" si="1213"/>
        <v>0</v>
      </c>
      <c r="AM2981">
        <f t="shared" ca="1" si="1214"/>
        <v>0</v>
      </c>
      <c r="AN2981">
        <f t="shared" ca="1" si="1215"/>
        <v>0</v>
      </c>
      <c r="AO2981">
        <f t="shared" ca="1" si="1216"/>
        <v>1</v>
      </c>
      <c r="AP2981">
        <f t="shared" ca="1" si="1217"/>
        <v>0</v>
      </c>
      <c r="AQ2981">
        <f t="shared" ca="1" si="1218"/>
        <v>0</v>
      </c>
      <c r="AR2981">
        <f t="shared" ca="1" si="1219"/>
        <v>1</v>
      </c>
      <c r="AS2981">
        <v>0</v>
      </c>
      <c r="AT2981">
        <v>0</v>
      </c>
      <c r="AU2981">
        <f t="shared" ref="AU2981:AW3000" ca="1" si="1243">VLOOKUP(INDIRECT($AU$590&amp;ROW($A2981)),$F$17:$I$19,AU$592+1,0)</f>
        <v>0</v>
      </c>
      <c r="AV2981">
        <f t="shared" ca="1" si="1243"/>
        <v>1</v>
      </c>
      <c r="AW2981">
        <f t="shared" ca="1" si="1243"/>
        <v>0</v>
      </c>
      <c r="AX2981">
        <v>0</v>
      </c>
    </row>
    <row r="2982" spans="1:50">
      <c r="A2982" s="2">
        <v>41835</v>
      </c>
      <c r="B2982">
        <v>1982</v>
      </c>
      <c r="C2982">
        <v>18</v>
      </c>
      <c r="D2982">
        <f t="shared" ca="1" si="1221"/>
        <v>18.891973289349163</v>
      </c>
      <c r="E2982">
        <f t="shared" ca="1" si="1222"/>
        <v>-0.89197328934916342</v>
      </c>
      <c r="F2982" t="str">
        <f t="shared" ca="1" si="1223"/>
        <v>medium</v>
      </c>
      <c r="G2982">
        <v>971</v>
      </c>
      <c r="H2982">
        <f t="shared" si="1224"/>
        <v>971</v>
      </c>
      <c r="I2982">
        <f t="shared" ca="1" si="1225"/>
        <v>1201.080887136623</v>
      </c>
      <c r="J2982">
        <f t="shared" ca="1" si="1226"/>
        <v>-230.08088713662301</v>
      </c>
      <c r="K2982" t="str">
        <f t="shared" ca="1" si="1227"/>
        <v>medium</v>
      </c>
      <c r="L2982">
        <v>30.1</v>
      </c>
      <c r="M2982" t="str">
        <f t="shared" si="1238"/>
        <v>high</v>
      </c>
      <c r="N2982">
        <f t="shared" si="1206"/>
        <v>7</v>
      </c>
      <c r="O2982">
        <f t="shared" si="1207"/>
        <v>2</v>
      </c>
      <c r="P2982" t="str">
        <f t="shared" si="1208"/>
        <v>úterý</v>
      </c>
      <c r="Q2982">
        <f t="shared" si="1241"/>
        <v>0</v>
      </c>
      <c r="R2982">
        <f t="shared" si="1241"/>
        <v>0</v>
      </c>
      <c r="S2982">
        <f t="shared" si="1241"/>
        <v>0</v>
      </c>
      <c r="T2982">
        <f t="shared" si="1241"/>
        <v>0</v>
      </c>
      <c r="U2982">
        <f t="shared" si="1241"/>
        <v>0</v>
      </c>
      <c r="V2982">
        <f t="shared" si="1241"/>
        <v>0</v>
      </c>
      <c r="W2982">
        <f t="shared" si="1241"/>
        <v>1</v>
      </c>
      <c r="X2982">
        <f t="shared" si="1241"/>
        <v>0</v>
      </c>
      <c r="Y2982">
        <f t="shared" si="1241"/>
        <v>0</v>
      </c>
      <c r="Z2982">
        <f t="shared" si="1241"/>
        <v>0</v>
      </c>
      <c r="AA2982">
        <f t="shared" si="1241"/>
        <v>0</v>
      </c>
      <c r="AB2982">
        <f t="shared" si="1241"/>
        <v>0</v>
      </c>
      <c r="AC2982">
        <f t="shared" si="1242"/>
        <v>0</v>
      </c>
      <c r="AD2982">
        <f t="shared" si="1242"/>
        <v>1</v>
      </c>
      <c r="AE2982">
        <f t="shared" si="1242"/>
        <v>0</v>
      </c>
      <c r="AF2982">
        <f t="shared" si="1242"/>
        <v>0</v>
      </c>
      <c r="AG2982">
        <f t="shared" si="1242"/>
        <v>0</v>
      </c>
      <c r="AH2982">
        <f t="shared" si="1242"/>
        <v>0</v>
      </c>
      <c r="AI2982">
        <f t="shared" si="1242"/>
        <v>0</v>
      </c>
      <c r="AJ2982">
        <f t="shared" ca="1" si="1211"/>
        <v>1</v>
      </c>
      <c r="AK2982">
        <f t="shared" ca="1" si="1212"/>
        <v>0</v>
      </c>
      <c r="AL2982">
        <f t="shared" ca="1" si="1213"/>
        <v>0</v>
      </c>
      <c r="AM2982">
        <f t="shared" ca="1" si="1214"/>
        <v>0</v>
      </c>
      <c r="AN2982">
        <f t="shared" ca="1" si="1215"/>
        <v>0</v>
      </c>
      <c r="AO2982">
        <f t="shared" ca="1" si="1216"/>
        <v>1</v>
      </c>
      <c r="AP2982">
        <f t="shared" ca="1" si="1217"/>
        <v>0</v>
      </c>
      <c r="AQ2982">
        <f t="shared" ca="1" si="1218"/>
        <v>0</v>
      </c>
      <c r="AR2982">
        <f t="shared" ca="1" si="1219"/>
        <v>1</v>
      </c>
      <c r="AS2982">
        <v>1</v>
      </c>
      <c r="AT2982">
        <v>0</v>
      </c>
      <c r="AU2982">
        <f t="shared" ca="1" si="1243"/>
        <v>0</v>
      </c>
      <c r="AV2982">
        <f t="shared" ca="1" si="1243"/>
        <v>1</v>
      </c>
      <c r="AW2982">
        <f t="shared" ca="1" si="1243"/>
        <v>0</v>
      </c>
      <c r="AX2982">
        <v>0</v>
      </c>
    </row>
    <row r="2983" spans="1:50">
      <c r="A2983" s="2">
        <v>41836</v>
      </c>
      <c r="B2983">
        <v>1983</v>
      </c>
      <c r="C2983">
        <v>23</v>
      </c>
      <c r="D2983">
        <f t="shared" ca="1" si="1221"/>
        <v>18.891903385741955</v>
      </c>
      <c r="E2983">
        <f t="shared" ca="1" si="1222"/>
        <v>4.1080966142580451</v>
      </c>
      <c r="F2983" t="str">
        <f t="shared" ca="1" si="1223"/>
        <v>high</v>
      </c>
      <c r="G2983">
        <v>1515</v>
      </c>
      <c r="H2983">
        <f t="shared" si="1224"/>
        <v>1515</v>
      </c>
      <c r="I2983">
        <f t="shared" ca="1" si="1225"/>
        <v>1201.1714963728177</v>
      </c>
      <c r="J2983">
        <f t="shared" ca="1" si="1226"/>
        <v>313.82850362718227</v>
      </c>
      <c r="K2983" t="str">
        <f t="shared" ca="1" si="1227"/>
        <v>high</v>
      </c>
      <c r="L2983">
        <v>23.4</v>
      </c>
      <c r="M2983" t="str">
        <f t="shared" si="1238"/>
        <v>high</v>
      </c>
      <c r="N2983">
        <f t="shared" si="1206"/>
        <v>7</v>
      </c>
      <c r="O2983">
        <f t="shared" si="1207"/>
        <v>3</v>
      </c>
      <c r="P2983" t="str">
        <f t="shared" si="1208"/>
        <v>středa</v>
      </c>
      <c r="Q2983">
        <f t="shared" si="1241"/>
        <v>0</v>
      </c>
      <c r="R2983">
        <f t="shared" si="1241"/>
        <v>0</v>
      </c>
      <c r="S2983">
        <f t="shared" si="1241"/>
        <v>0</v>
      </c>
      <c r="T2983">
        <f t="shared" si="1241"/>
        <v>0</v>
      </c>
      <c r="U2983">
        <f t="shared" si="1241"/>
        <v>0</v>
      </c>
      <c r="V2983">
        <f t="shared" si="1241"/>
        <v>0</v>
      </c>
      <c r="W2983">
        <f t="shared" si="1241"/>
        <v>1</v>
      </c>
      <c r="X2983">
        <f t="shared" si="1241"/>
        <v>0</v>
      </c>
      <c r="Y2983">
        <f t="shared" si="1241"/>
        <v>0</v>
      </c>
      <c r="Z2983">
        <f t="shared" si="1241"/>
        <v>0</v>
      </c>
      <c r="AA2983">
        <f t="shared" si="1241"/>
        <v>0</v>
      </c>
      <c r="AB2983">
        <f t="shared" si="1241"/>
        <v>0</v>
      </c>
      <c r="AC2983">
        <f t="shared" si="1242"/>
        <v>0</v>
      </c>
      <c r="AD2983">
        <f t="shared" si="1242"/>
        <v>0</v>
      </c>
      <c r="AE2983">
        <f t="shared" si="1242"/>
        <v>1</v>
      </c>
      <c r="AF2983">
        <f t="shared" si="1242"/>
        <v>0</v>
      </c>
      <c r="AG2983">
        <f t="shared" si="1242"/>
        <v>0</v>
      </c>
      <c r="AH2983">
        <f t="shared" si="1242"/>
        <v>0</v>
      </c>
      <c r="AI2983">
        <f t="shared" si="1242"/>
        <v>0</v>
      </c>
      <c r="AJ2983">
        <f t="shared" ca="1" si="1211"/>
        <v>1</v>
      </c>
      <c r="AK2983">
        <f t="shared" ca="1" si="1212"/>
        <v>0</v>
      </c>
      <c r="AL2983">
        <f t="shared" ca="1" si="1213"/>
        <v>0</v>
      </c>
      <c r="AM2983">
        <f t="shared" ca="1" si="1214"/>
        <v>0</v>
      </c>
      <c r="AN2983">
        <f t="shared" ca="1" si="1215"/>
        <v>0</v>
      </c>
      <c r="AO2983">
        <f t="shared" ca="1" si="1216"/>
        <v>1</v>
      </c>
      <c r="AP2983">
        <f t="shared" ca="1" si="1217"/>
        <v>0</v>
      </c>
      <c r="AQ2983">
        <f t="shared" ca="1" si="1218"/>
        <v>0</v>
      </c>
      <c r="AR2983">
        <f t="shared" ca="1" si="1219"/>
        <v>1</v>
      </c>
      <c r="AS2983">
        <v>1</v>
      </c>
      <c r="AT2983">
        <v>0</v>
      </c>
      <c r="AU2983">
        <f t="shared" ca="1" si="1243"/>
        <v>0</v>
      </c>
      <c r="AV2983">
        <f t="shared" ca="1" si="1243"/>
        <v>0</v>
      </c>
      <c r="AW2983">
        <f t="shared" ca="1" si="1243"/>
        <v>1</v>
      </c>
      <c r="AX2983">
        <v>0</v>
      </c>
    </row>
    <row r="2984" spans="1:50">
      <c r="A2984" s="2">
        <v>41837</v>
      </c>
      <c r="B2984">
        <v>1984</v>
      </c>
      <c r="C2984">
        <v>25</v>
      </c>
      <c r="D2984">
        <f t="shared" ca="1" si="1221"/>
        <v>18.891832685693785</v>
      </c>
      <c r="E2984">
        <f t="shared" ca="1" si="1222"/>
        <v>6.1081673143062147</v>
      </c>
      <c r="F2984" t="str">
        <f t="shared" ca="1" si="1223"/>
        <v>high</v>
      </c>
      <c r="G2984">
        <v>1341</v>
      </c>
      <c r="H2984">
        <f t="shared" si="1224"/>
        <v>1341</v>
      </c>
      <c r="I2984">
        <f t="shared" ca="1" si="1225"/>
        <v>1201.2618816849445</v>
      </c>
      <c r="J2984">
        <f t="shared" ca="1" si="1226"/>
        <v>139.73811831505554</v>
      </c>
      <c r="K2984" t="str">
        <f t="shared" ca="1" si="1227"/>
        <v>high</v>
      </c>
      <c r="L2984">
        <v>24.65</v>
      </c>
      <c r="M2984" t="str">
        <f t="shared" si="1238"/>
        <v>high</v>
      </c>
      <c r="N2984">
        <f t="shared" si="1206"/>
        <v>7</v>
      </c>
      <c r="O2984">
        <f t="shared" si="1207"/>
        <v>4</v>
      </c>
      <c r="P2984" t="str">
        <f t="shared" si="1208"/>
        <v>čtvrtek</v>
      </c>
      <c r="Q2984">
        <f t="shared" si="1241"/>
        <v>0</v>
      </c>
      <c r="R2984">
        <f t="shared" si="1241"/>
        <v>0</v>
      </c>
      <c r="S2984">
        <f t="shared" si="1241"/>
        <v>0</v>
      </c>
      <c r="T2984">
        <f t="shared" si="1241"/>
        <v>0</v>
      </c>
      <c r="U2984">
        <f t="shared" si="1241"/>
        <v>0</v>
      </c>
      <c r="V2984">
        <f t="shared" si="1241"/>
        <v>0</v>
      </c>
      <c r="W2984">
        <f t="shared" si="1241"/>
        <v>1</v>
      </c>
      <c r="X2984">
        <f t="shared" si="1241"/>
        <v>0</v>
      </c>
      <c r="Y2984">
        <f t="shared" si="1241"/>
        <v>0</v>
      </c>
      <c r="Z2984">
        <f t="shared" si="1241"/>
        <v>0</v>
      </c>
      <c r="AA2984">
        <f t="shared" si="1241"/>
        <v>0</v>
      </c>
      <c r="AB2984">
        <f t="shared" si="1241"/>
        <v>0</v>
      </c>
      <c r="AC2984">
        <f t="shared" si="1242"/>
        <v>0</v>
      </c>
      <c r="AD2984">
        <f t="shared" si="1242"/>
        <v>0</v>
      </c>
      <c r="AE2984">
        <f t="shared" si="1242"/>
        <v>0</v>
      </c>
      <c r="AF2984">
        <f t="shared" si="1242"/>
        <v>1</v>
      </c>
      <c r="AG2984">
        <f t="shared" si="1242"/>
        <v>0</v>
      </c>
      <c r="AH2984">
        <f t="shared" si="1242"/>
        <v>0</v>
      </c>
      <c r="AI2984">
        <f t="shared" si="1242"/>
        <v>0</v>
      </c>
      <c r="AJ2984">
        <f t="shared" ca="1" si="1211"/>
        <v>1</v>
      </c>
      <c r="AK2984">
        <f t="shared" ca="1" si="1212"/>
        <v>0</v>
      </c>
      <c r="AL2984">
        <f t="shared" ca="1" si="1213"/>
        <v>0</v>
      </c>
      <c r="AM2984">
        <f t="shared" ca="1" si="1214"/>
        <v>0</v>
      </c>
      <c r="AN2984">
        <f t="shared" ca="1" si="1215"/>
        <v>0</v>
      </c>
      <c r="AO2984">
        <f t="shared" ca="1" si="1216"/>
        <v>1</v>
      </c>
      <c r="AP2984">
        <f t="shared" ca="1" si="1217"/>
        <v>0</v>
      </c>
      <c r="AQ2984">
        <f t="shared" ca="1" si="1218"/>
        <v>0</v>
      </c>
      <c r="AR2984">
        <f t="shared" ca="1" si="1219"/>
        <v>1</v>
      </c>
      <c r="AS2984">
        <v>1</v>
      </c>
      <c r="AT2984">
        <v>0</v>
      </c>
      <c r="AU2984">
        <f t="shared" ca="1" si="1243"/>
        <v>0</v>
      </c>
      <c r="AV2984">
        <f t="shared" ca="1" si="1243"/>
        <v>0</v>
      </c>
      <c r="AW2984">
        <f t="shared" ca="1" si="1243"/>
        <v>1</v>
      </c>
      <c r="AX2984">
        <v>0</v>
      </c>
    </row>
    <row r="2985" spans="1:50">
      <c r="A2985" s="2">
        <v>41838</v>
      </c>
      <c r="B2985">
        <v>1985</v>
      </c>
      <c r="C2985">
        <v>31</v>
      </c>
      <c r="D2985">
        <f t="shared" ca="1" si="1221"/>
        <v>18.891761196923223</v>
      </c>
      <c r="E2985">
        <f t="shared" ca="1" si="1222"/>
        <v>12.108238803076777</v>
      </c>
      <c r="F2985" t="str">
        <f t="shared" ca="1" si="1223"/>
        <v>high</v>
      </c>
      <c r="G2985">
        <v>1632</v>
      </c>
      <c r="H2985">
        <f t="shared" si="1224"/>
        <v>1632</v>
      </c>
      <c r="I2985">
        <f t="shared" ca="1" si="1225"/>
        <v>1201.3520429216323</v>
      </c>
      <c r="J2985">
        <f t="shared" ca="1" si="1226"/>
        <v>430.64795707836765</v>
      </c>
      <c r="K2985" t="str">
        <f t="shared" ca="1" si="1227"/>
        <v>high</v>
      </c>
      <c r="L2985">
        <v>17.899999999999999</v>
      </c>
      <c r="M2985" t="str">
        <f t="shared" si="1238"/>
        <v>high</v>
      </c>
      <c r="N2985">
        <f t="shared" ref="N2985:N3048" si="1244">MONTH(A2985)</f>
        <v>7</v>
      </c>
      <c r="O2985">
        <f t="shared" ref="O2985:O3048" si="1245">WEEKDAY(A2985,2)</f>
        <v>5</v>
      </c>
      <c r="P2985" t="str">
        <f t="shared" ref="P2985:P3048" si="1246">VLOOKUP(O2985,$O$581:$P$587,2,0)</f>
        <v>pátek</v>
      </c>
      <c r="Q2985">
        <f t="shared" si="1241"/>
        <v>0</v>
      </c>
      <c r="R2985">
        <f t="shared" si="1241"/>
        <v>0</v>
      </c>
      <c r="S2985">
        <f t="shared" si="1241"/>
        <v>0</v>
      </c>
      <c r="T2985">
        <f t="shared" si="1241"/>
        <v>0</v>
      </c>
      <c r="U2985">
        <f t="shared" si="1241"/>
        <v>0</v>
      </c>
      <c r="V2985">
        <f t="shared" si="1241"/>
        <v>0</v>
      </c>
      <c r="W2985">
        <f t="shared" si="1241"/>
        <v>1</v>
      </c>
      <c r="X2985">
        <f t="shared" si="1241"/>
        <v>0</v>
      </c>
      <c r="Y2985">
        <f t="shared" si="1241"/>
        <v>0</v>
      </c>
      <c r="Z2985">
        <f t="shared" si="1241"/>
        <v>0</v>
      </c>
      <c r="AA2985">
        <f t="shared" si="1241"/>
        <v>0</v>
      </c>
      <c r="AB2985">
        <f t="shared" si="1241"/>
        <v>0</v>
      </c>
      <c r="AC2985">
        <f t="shared" si="1242"/>
        <v>0</v>
      </c>
      <c r="AD2985">
        <f t="shared" si="1242"/>
        <v>0</v>
      </c>
      <c r="AE2985">
        <f t="shared" si="1242"/>
        <v>0</v>
      </c>
      <c r="AF2985">
        <f t="shared" si="1242"/>
        <v>0</v>
      </c>
      <c r="AG2985">
        <f t="shared" si="1242"/>
        <v>1</v>
      </c>
      <c r="AH2985">
        <f t="shared" si="1242"/>
        <v>0</v>
      </c>
      <c r="AI2985">
        <f t="shared" si="1242"/>
        <v>0</v>
      </c>
      <c r="AJ2985">
        <f t="shared" ref="AJ2985:AJ3048" ca="1" si="1247">VLOOKUP(INDIRECT($AJ$590&amp;ROW($A2985)+AJ$591),$F$17:$I$19,AJ$592+1,0)</f>
        <v>1</v>
      </c>
      <c r="AK2985">
        <f t="shared" ref="AK2985:AK3048" ca="1" si="1248">VLOOKUP(INDIRECT($AJ$590&amp;ROW($A2985)+AJ$591),$F$17:$I$19,AK$592+1,0)</f>
        <v>0</v>
      </c>
      <c r="AL2985">
        <f t="shared" ref="AL2985:AL3048" ca="1" si="1249">VLOOKUP(INDIRECT($AJ$590&amp;ROW($A2985)+AJ$591),$F$17:$I$19,AL$592+1,0)</f>
        <v>0</v>
      </c>
      <c r="AM2985">
        <f t="shared" ref="AM2985:AM3048" ca="1" si="1250">VLOOKUP(INDIRECT($AJ$590&amp;ROW($A2985)+AM$591),$F$17:$I$19,AM$592+1,0)</f>
        <v>0</v>
      </c>
      <c r="AN2985">
        <f t="shared" ref="AN2985:AN3048" ca="1" si="1251">VLOOKUP(INDIRECT($AJ$590&amp;ROW($A2985)+AM$591),$F$17:$I$19,AN$592+1,0)</f>
        <v>0</v>
      </c>
      <c r="AO2985">
        <f t="shared" ref="AO2985:AO3048" ca="1" si="1252">VLOOKUP(INDIRECT($AJ$590&amp;ROW($A2985)+AM$591),$F$17:$I$19,AO$592+1,0)</f>
        <v>1</v>
      </c>
      <c r="AP2985">
        <f t="shared" ref="AP2985:AP3048" ca="1" si="1253">VLOOKUP(INDIRECT($AJ$590&amp;ROW($A2985)+AP$591),$F$17:$I$19,AP$592+1,0)</f>
        <v>0</v>
      </c>
      <c r="AQ2985">
        <f t="shared" ref="AQ2985:AQ3048" ca="1" si="1254">VLOOKUP(INDIRECT($AJ$590&amp;ROW($A2985)+AP$591),$F$17:$I$19,AQ$592+1,0)</f>
        <v>0</v>
      </c>
      <c r="AR2985">
        <f t="shared" ref="AR2985:AR3048" ca="1" si="1255">VLOOKUP(INDIRECT($AJ$590&amp;ROW($A2985)+AP$591),$F$17:$I$19,AR$592+1,0)</f>
        <v>1</v>
      </c>
      <c r="AS2985">
        <v>0</v>
      </c>
      <c r="AT2985">
        <v>0</v>
      </c>
      <c r="AU2985">
        <f t="shared" ca="1" si="1243"/>
        <v>0</v>
      </c>
      <c r="AV2985">
        <f t="shared" ca="1" si="1243"/>
        <v>0</v>
      </c>
      <c r="AW2985">
        <f t="shared" ca="1" si="1243"/>
        <v>1</v>
      </c>
      <c r="AX2985">
        <v>0</v>
      </c>
    </row>
    <row r="2986" spans="1:50">
      <c r="A2986" s="2">
        <v>41839</v>
      </c>
      <c r="B2986">
        <v>1986</v>
      </c>
      <c r="C2986">
        <v>14</v>
      </c>
      <c r="D2986">
        <f t="shared" ref="D2986:D3049" ca="1" si="1256">$E$516*B2986^3+$E$521*B2986^2+$E$526*B2986+$E$531</f>
        <v>18.891688927148866</v>
      </c>
      <c r="E2986">
        <f t="shared" ref="E2986:E3049" ca="1" si="1257">C2986-D2986</f>
        <v>-4.8916889271488664</v>
      </c>
      <c r="F2986" t="str">
        <f t="shared" ref="F2986:F3049" ca="1" si="1258">VLOOKUP(E2986,$A$3:$C$6,3)</f>
        <v>low</v>
      </c>
      <c r="G2986">
        <v>1149</v>
      </c>
      <c r="H2986">
        <f t="shared" ref="H2986:H3049" si="1259">IF(G2986&gt;$H$592,$G$592,G2986)</f>
        <v>1149</v>
      </c>
      <c r="I2986">
        <f t="shared" ref="I2986:I3049" ca="1" si="1260">$K$516*B2986^3+$K$521*B2986^2+$K$526*B2986+$K$531</f>
        <v>1201.4419799315101</v>
      </c>
      <c r="J2986">
        <f t="shared" ref="J2986:J3049" ca="1" si="1261">H2986-I2986</f>
        <v>-52.441979931510105</v>
      </c>
      <c r="K2986" t="str">
        <f t="shared" ref="K2986:K3049" ca="1" si="1262">VLOOKUP(J2986,$A$10:$C$13,3)</f>
        <v>medium</v>
      </c>
      <c r="L2986">
        <v>23.6</v>
      </c>
      <c r="M2986" t="str">
        <f t="shared" si="1238"/>
        <v>high</v>
      </c>
      <c r="N2986">
        <f t="shared" si="1244"/>
        <v>7</v>
      </c>
      <c r="O2986">
        <f t="shared" si="1245"/>
        <v>6</v>
      </c>
      <c r="P2986" t="str">
        <f t="shared" si="1246"/>
        <v>sobota</v>
      </c>
      <c r="Q2986">
        <f t="shared" si="1241"/>
        <v>0</v>
      </c>
      <c r="R2986">
        <f t="shared" si="1241"/>
        <v>0</v>
      </c>
      <c r="S2986">
        <f t="shared" si="1241"/>
        <v>0</v>
      </c>
      <c r="T2986">
        <f t="shared" si="1241"/>
        <v>0</v>
      </c>
      <c r="U2986">
        <f t="shared" si="1241"/>
        <v>0</v>
      </c>
      <c r="V2986">
        <f t="shared" si="1241"/>
        <v>0</v>
      </c>
      <c r="W2986">
        <f t="shared" si="1241"/>
        <v>1</v>
      </c>
      <c r="X2986">
        <f t="shared" si="1241"/>
        <v>0</v>
      </c>
      <c r="Y2986">
        <f t="shared" si="1241"/>
        <v>0</v>
      </c>
      <c r="Z2986">
        <f t="shared" si="1241"/>
        <v>0</v>
      </c>
      <c r="AA2986">
        <f t="shared" si="1241"/>
        <v>0</v>
      </c>
      <c r="AB2986">
        <f t="shared" si="1241"/>
        <v>0</v>
      </c>
      <c r="AC2986">
        <f t="shared" si="1242"/>
        <v>0</v>
      </c>
      <c r="AD2986">
        <f t="shared" si="1242"/>
        <v>0</v>
      </c>
      <c r="AE2986">
        <f t="shared" si="1242"/>
        <v>0</v>
      </c>
      <c r="AF2986">
        <f t="shared" si="1242"/>
        <v>0</v>
      </c>
      <c r="AG2986">
        <f t="shared" si="1242"/>
        <v>0</v>
      </c>
      <c r="AH2986">
        <f t="shared" si="1242"/>
        <v>1</v>
      </c>
      <c r="AI2986">
        <f t="shared" si="1242"/>
        <v>0</v>
      </c>
      <c r="AJ2986">
        <f t="shared" ca="1" si="1247"/>
        <v>1</v>
      </c>
      <c r="AK2986">
        <f t="shared" ca="1" si="1248"/>
        <v>0</v>
      </c>
      <c r="AL2986">
        <f t="shared" ca="1" si="1249"/>
        <v>0</v>
      </c>
      <c r="AM2986">
        <f t="shared" ca="1" si="1250"/>
        <v>0</v>
      </c>
      <c r="AN2986">
        <f t="shared" ca="1" si="1251"/>
        <v>0</v>
      </c>
      <c r="AO2986">
        <f t="shared" ca="1" si="1252"/>
        <v>1</v>
      </c>
      <c r="AP2986">
        <f t="shared" ca="1" si="1253"/>
        <v>0</v>
      </c>
      <c r="AQ2986">
        <f t="shared" ca="1" si="1254"/>
        <v>0</v>
      </c>
      <c r="AR2986">
        <f t="shared" ca="1" si="1255"/>
        <v>1</v>
      </c>
      <c r="AS2986">
        <v>1</v>
      </c>
      <c r="AT2986">
        <v>0</v>
      </c>
      <c r="AU2986">
        <f t="shared" ca="1" si="1243"/>
        <v>1</v>
      </c>
      <c r="AV2986">
        <f t="shared" ca="1" si="1243"/>
        <v>0</v>
      </c>
      <c r="AW2986">
        <f t="shared" ca="1" si="1243"/>
        <v>0</v>
      </c>
      <c r="AX2986">
        <v>0</v>
      </c>
    </row>
    <row r="2987" spans="1:50">
      <c r="A2987" s="2">
        <v>41840</v>
      </c>
      <c r="B2987">
        <v>1987</v>
      </c>
      <c r="C2987">
        <v>13</v>
      </c>
      <c r="D2987">
        <f t="shared" ca="1" si="1256"/>
        <v>18.891615884089287</v>
      </c>
      <c r="E2987">
        <f t="shared" ca="1" si="1257"/>
        <v>-5.8916158840892869</v>
      </c>
      <c r="F2987" t="str">
        <f t="shared" ca="1" si="1258"/>
        <v>low</v>
      </c>
      <c r="G2987">
        <v>590</v>
      </c>
      <c r="H2987">
        <f t="shared" si="1259"/>
        <v>590</v>
      </c>
      <c r="I2987">
        <f t="shared" ca="1" si="1260"/>
        <v>1201.5316925632073</v>
      </c>
      <c r="J2987">
        <f t="shared" ca="1" si="1261"/>
        <v>-611.53169256320734</v>
      </c>
      <c r="K2987" t="str">
        <f t="shared" ca="1" si="1262"/>
        <v>low</v>
      </c>
      <c r="L2987">
        <v>26</v>
      </c>
      <c r="M2987" t="str">
        <f t="shared" si="1238"/>
        <v>high</v>
      </c>
      <c r="N2987">
        <f t="shared" si="1244"/>
        <v>7</v>
      </c>
      <c r="O2987">
        <f t="shared" si="1245"/>
        <v>7</v>
      </c>
      <c r="P2987" t="str">
        <f t="shared" si="1246"/>
        <v>neděle</v>
      </c>
      <c r="Q2987">
        <f t="shared" si="1241"/>
        <v>0</v>
      </c>
      <c r="R2987">
        <f t="shared" si="1241"/>
        <v>0</v>
      </c>
      <c r="S2987">
        <f t="shared" si="1241"/>
        <v>0</v>
      </c>
      <c r="T2987">
        <f t="shared" si="1241"/>
        <v>0</v>
      </c>
      <c r="U2987">
        <f t="shared" si="1241"/>
        <v>0</v>
      </c>
      <c r="V2987">
        <f t="shared" si="1241"/>
        <v>0</v>
      </c>
      <c r="W2987">
        <f t="shared" si="1241"/>
        <v>1</v>
      </c>
      <c r="X2987">
        <f t="shared" si="1241"/>
        <v>0</v>
      </c>
      <c r="Y2987">
        <f t="shared" si="1241"/>
        <v>0</v>
      </c>
      <c r="Z2987">
        <f t="shared" si="1241"/>
        <v>0</v>
      </c>
      <c r="AA2987">
        <f t="shared" si="1241"/>
        <v>0</v>
      </c>
      <c r="AB2987">
        <f t="shared" si="1241"/>
        <v>0</v>
      </c>
      <c r="AC2987">
        <f t="shared" si="1242"/>
        <v>0</v>
      </c>
      <c r="AD2987">
        <f t="shared" si="1242"/>
        <v>0</v>
      </c>
      <c r="AE2987">
        <f t="shared" si="1242"/>
        <v>0</v>
      </c>
      <c r="AF2987">
        <f t="shared" si="1242"/>
        <v>0</v>
      </c>
      <c r="AG2987">
        <f t="shared" si="1242"/>
        <v>0</v>
      </c>
      <c r="AH2987">
        <f t="shared" si="1242"/>
        <v>0</v>
      </c>
      <c r="AI2987">
        <f t="shared" si="1242"/>
        <v>1</v>
      </c>
      <c r="AJ2987">
        <f t="shared" ca="1" si="1247"/>
        <v>1</v>
      </c>
      <c r="AK2987">
        <f t="shared" ca="1" si="1248"/>
        <v>0</v>
      </c>
      <c r="AL2987">
        <f t="shared" ca="1" si="1249"/>
        <v>0</v>
      </c>
      <c r="AM2987">
        <f t="shared" ca="1" si="1250"/>
        <v>0</v>
      </c>
      <c r="AN2987">
        <f t="shared" ca="1" si="1251"/>
        <v>0</v>
      </c>
      <c r="AO2987">
        <f t="shared" ca="1" si="1252"/>
        <v>1</v>
      </c>
      <c r="AP2987">
        <f t="shared" ca="1" si="1253"/>
        <v>0</v>
      </c>
      <c r="AQ2987">
        <f t="shared" ca="1" si="1254"/>
        <v>0</v>
      </c>
      <c r="AR2987">
        <f t="shared" ca="1" si="1255"/>
        <v>1</v>
      </c>
      <c r="AS2987">
        <v>0</v>
      </c>
      <c r="AT2987">
        <v>0</v>
      </c>
      <c r="AU2987">
        <f t="shared" ca="1" si="1243"/>
        <v>1</v>
      </c>
      <c r="AV2987">
        <f t="shared" ca="1" si="1243"/>
        <v>0</v>
      </c>
      <c r="AW2987">
        <f t="shared" ca="1" si="1243"/>
        <v>0</v>
      </c>
      <c r="AX2987">
        <v>0</v>
      </c>
    </row>
    <row r="2988" spans="1:50">
      <c r="A2988" s="2">
        <v>41841</v>
      </c>
      <c r="B2988">
        <v>1988</v>
      </c>
      <c r="C2988">
        <v>24</v>
      </c>
      <c r="D2988">
        <f t="shared" ca="1" si="1256"/>
        <v>18.891542075463054</v>
      </c>
      <c r="E2988">
        <f t="shared" ca="1" si="1257"/>
        <v>5.1084579245369461</v>
      </c>
      <c r="F2988" t="str">
        <f t="shared" ca="1" si="1258"/>
        <v>high</v>
      </c>
      <c r="G2988">
        <v>1397</v>
      </c>
      <c r="H2988">
        <f t="shared" si="1259"/>
        <v>1397</v>
      </c>
      <c r="I2988">
        <f t="shared" ca="1" si="1260"/>
        <v>1201.6211806653523</v>
      </c>
      <c r="J2988">
        <f t="shared" ca="1" si="1261"/>
        <v>195.37881933464769</v>
      </c>
      <c r="K2988" t="str">
        <f t="shared" ca="1" si="1262"/>
        <v>high</v>
      </c>
      <c r="L2988">
        <v>33</v>
      </c>
      <c r="M2988" t="str">
        <f t="shared" si="1238"/>
        <v>high</v>
      </c>
      <c r="N2988">
        <f t="shared" si="1244"/>
        <v>7</v>
      </c>
      <c r="O2988">
        <f t="shared" si="1245"/>
        <v>1</v>
      </c>
      <c r="P2988" t="str">
        <f t="shared" si="1246"/>
        <v>pondělí</v>
      </c>
      <c r="Q2988">
        <f t="shared" si="1241"/>
        <v>0</v>
      </c>
      <c r="R2988">
        <f t="shared" si="1241"/>
        <v>0</v>
      </c>
      <c r="S2988">
        <f t="shared" si="1241"/>
        <v>0</v>
      </c>
      <c r="T2988">
        <f t="shared" si="1241"/>
        <v>0</v>
      </c>
      <c r="U2988">
        <f t="shared" si="1241"/>
        <v>0</v>
      </c>
      <c r="V2988">
        <f t="shared" si="1241"/>
        <v>0</v>
      </c>
      <c r="W2988">
        <f t="shared" si="1241"/>
        <v>1</v>
      </c>
      <c r="X2988">
        <f t="shared" si="1241"/>
        <v>0</v>
      </c>
      <c r="Y2988">
        <f t="shared" si="1241"/>
        <v>0</v>
      </c>
      <c r="Z2988">
        <f t="shared" si="1241"/>
        <v>0</v>
      </c>
      <c r="AA2988">
        <f t="shared" si="1241"/>
        <v>0</v>
      </c>
      <c r="AB2988">
        <f t="shared" si="1241"/>
        <v>0</v>
      </c>
      <c r="AC2988">
        <f t="shared" si="1242"/>
        <v>1</v>
      </c>
      <c r="AD2988">
        <f t="shared" si="1242"/>
        <v>0</v>
      </c>
      <c r="AE2988">
        <f t="shared" si="1242"/>
        <v>0</v>
      </c>
      <c r="AF2988">
        <f t="shared" si="1242"/>
        <v>0</v>
      </c>
      <c r="AG2988">
        <f t="shared" si="1242"/>
        <v>0</v>
      </c>
      <c r="AH2988">
        <f t="shared" si="1242"/>
        <v>0</v>
      </c>
      <c r="AI2988">
        <f t="shared" si="1242"/>
        <v>0</v>
      </c>
      <c r="AJ2988">
        <f t="shared" ca="1" si="1247"/>
        <v>1</v>
      </c>
      <c r="AK2988">
        <f t="shared" ca="1" si="1248"/>
        <v>0</v>
      </c>
      <c r="AL2988">
        <f t="shared" ca="1" si="1249"/>
        <v>0</v>
      </c>
      <c r="AM2988">
        <f t="shared" ca="1" si="1250"/>
        <v>0</v>
      </c>
      <c r="AN2988">
        <f t="shared" ca="1" si="1251"/>
        <v>0</v>
      </c>
      <c r="AO2988">
        <f t="shared" ca="1" si="1252"/>
        <v>1</v>
      </c>
      <c r="AP2988">
        <f t="shared" ca="1" si="1253"/>
        <v>0</v>
      </c>
      <c r="AQ2988">
        <f t="shared" ca="1" si="1254"/>
        <v>0</v>
      </c>
      <c r="AR2988">
        <f t="shared" ca="1" si="1255"/>
        <v>1</v>
      </c>
      <c r="AS2988">
        <v>0</v>
      </c>
      <c r="AT2988">
        <v>0</v>
      </c>
      <c r="AU2988">
        <f t="shared" ca="1" si="1243"/>
        <v>0</v>
      </c>
      <c r="AV2988">
        <f t="shared" ca="1" si="1243"/>
        <v>0</v>
      </c>
      <c r="AW2988">
        <f t="shared" ca="1" si="1243"/>
        <v>1</v>
      </c>
      <c r="AX2988">
        <v>0</v>
      </c>
    </row>
    <row r="2989" spans="1:50">
      <c r="A2989" s="2">
        <v>41842</v>
      </c>
      <c r="B2989">
        <v>1989</v>
      </c>
      <c r="C2989">
        <v>21</v>
      </c>
      <c r="D2989">
        <f t="shared" ca="1" si="1256"/>
        <v>18.891467508988761</v>
      </c>
      <c r="E2989">
        <f t="shared" ca="1" si="1257"/>
        <v>2.1085324910112391</v>
      </c>
      <c r="F2989" t="str">
        <f t="shared" ca="1" si="1258"/>
        <v>medium</v>
      </c>
      <c r="G2989">
        <v>1207</v>
      </c>
      <c r="H2989">
        <f t="shared" si="1259"/>
        <v>1207</v>
      </c>
      <c r="I2989">
        <f t="shared" ca="1" si="1260"/>
        <v>1201.7104440865744</v>
      </c>
      <c r="J2989">
        <f t="shared" ca="1" si="1261"/>
        <v>5.2895559134256018</v>
      </c>
      <c r="K2989" t="str">
        <f t="shared" ca="1" si="1262"/>
        <v>medium</v>
      </c>
      <c r="L2989">
        <v>26.2</v>
      </c>
      <c r="M2989" t="str">
        <f t="shared" si="1238"/>
        <v>high</v>
      </c>
      <c r="N2989">
        <f t="shared" si="1244"/>
        <v>7</v>
      </c>
      <c r="O2989">
        <f t="shared" si="1245"/>
        <v>2</v>
      </c>
      <c r="P2989" t="str">
        <f t="shared" si="1246"/>
        <v>úterý</v>
      </c>
      <c r="Q2989">
        <f t="shared" si="1241"/>
        <v>0</v>
      </c>
      <c r="R2989">
        <f t="shared" si="1241"/>
        <v>0</v>
      </c>
      <c r="S2989">
        <f t="shared" si="1241"/>
        <v>0</v>
      </c>
      <c r="T2989">
        <f t="shared" si="1241"/>
        <v>0</v>
      </c>
      <c r="U2989">
        <f t="shared" si="1241"/>
        <v>0</v>
      </c>
      <c r="V2989">
        <f t="shared" si="1241"/>
        <v>0</v>
      </c>
      <c r="W2989">
        <f t="shared" si="1241"/>
        <v>1</v>
      </c>
      <c r="X2989">
        <f t="shared" si="1241"/>
        <v>0</v>
      </c>
      <c r="Y2989">
        <f t="shared" si="1241"/>
        <v>0</v>
      </c>
      <c r="Z2989">
        <f t="shared" si="1241"/>
        <v>0</v>
      </c>
      <c r="AA2989">
        <f t="shared" si="1241"/>
        <v>0</v>
      </c>
      <c r="AB2989">
        <f t="shared" si="1241"/>
        <v>0</v>
      </c>
      <c r="AC2989">
        <f t="shared" si="1242"/>
        <v>0</v>
      </c>
      <c r="AD2989">
        <f t="shared" si="1242"/>
        <v>1</v>
      </c>
      <c r="AE2989">
        <f t="shared" si="1242"/>
        <v>0</v>
      </c>
      <c r="AF2989">
        <f t="shared" si="1242"/>
        <v>0</v>
      </c>
      <c r="AG2989">
        <f t="shared" si="1242"/>
        <v>0</v>
      </c>
      <c r="AH2989">
        <f t="shared" si="1242"/>
        <v>0</v>
      </c>
      <c r="AI2989">
        <f t="shared" si="1242"/>
        <v>0</v>
      </c>
      <c r="AJ2989">
        <f t="shared" ca="1" si="1247"/>
        <v>1</v>
      </c>
      <c r="AK2989">
        <f t="shared" ca="1" si="1248"/>
        <v>0</v>
      </c>
      <c r="AL2989">
        <f t="shared" ca="1" si="1249"/>
        <v>0</v>
      </c>
      <c r="AM2989">
        <f t="shared" ca="1" si="1250"/>
        <v>0</v>
      </c>
      <c r="AN2989">
        <f t="shared" ca="1" si="1251"/>
        <v>0</v>
      </c>
      <c r="AO2989">
        <f t="shared" ca="1" si="1252"/>
        <v>1</v>
      </c>
      <c r="AP2989">
        <f t="shared" ca="1" si="1253"/>
        <v>0</v>
      </c>
      <c r="AQ2989">
        <f t="shared" ca="1" si="1254"/>
        <v>0</v>
      </c>
      <c r="AR2989">
        <f t="shared" ca="1" si="1255"/>
        <v>1</v>
      </c>
      <c r="AS2989">
        <v>1</v>
      </c>
      <c r="AT2989">
        <v>0</v>
      </c>
      <c r="AU2989">
        <f t="shared" ca="1" si="1243"/>
        <v>0</v>
      </c>
      <c r="AV2989">
        <f t="shared" ca="1" si="1243"/>
        <v>1</v>
      </c>
      <c r="AW2989">
        <f t="shared" ca="1" si="1243"/>
        <v>0</v>
      </c>
      <c r="AX2989">
        <v>0</v>
      </c>
    </row>
    <row r="2990" spans="1:50">
      <c r="A2990" s="2">
        <v>41843</v>
      </c>
      <c r="B2990">
        <v>1990</v>
      </c>
      <c r="C2990">
        <v>25</v>
      </c>
      <c r="D2990">
        <f t="shared" ca="1" si="1256"/>
        <v>18.891392192384981</v>
      </c>
      <c r="E2990">
        <f t="shared" ca="1" si="1257"/>
        <v>6.1086078076150194</v>
      </c>
      <c r="F2990" t="str">
        <f t="shared" ca="1" si="1258"/>
        <v>high</v>
      </c>
      <c r="G2990">
        <v>744</v>
      </c>
      <c r="H2990">
        <f t="shared" si="1259"/>
        <v>744</v>
      </c>
      <c r="I2990">
        <f t="shared" ca="1" si="1260"/>
        <v>1201.7994826755025</v>
      </c>
      <c r="J2990">
        <f t="shared" ca="1" si="1261"/>
        <v>-457.79948267550253</v>
      </c>
      <c r="K2990" t="str">
        <f t="shared" ca="1" si="1262"/>
        <v>low</v>
      </c>
      <c r="L2990">
        <v>21.583333333333332</v>
      </c>
      <c r="M2990" t="str">
        <f t="shared" si="1238"/>
        <v>high</v>
      </c>
      <c r="N2990">
        <f t="shared" si="1244"/>
        <v>7</v>
      </c>
      <c r="O2990">
        <f t="shared" si="1245"/>
        <v>3</v>
      </c>
      <c r="P2990" t="str">
        <f t="shared" si="1246"/>
        <v>středa</v>
      </c>
      <c r="Q2990">
        <f t="shared" si="1241"/>
        <v>0</v>
      </c>
      <c r="R2990">
        <f t="shared" si="1241"/>
        <v>0</v>
      </c>
      <c r="S2990">
        <f t="shared" si="1241"/>
        <v>0</v>
      </c>
      <c r="T2990">
        <f t="shared" si="1241"/>
        <v>0</v>
      </c>
      <c r="U2990">
        <f t="shared" si="1241"/>
        <v>0</v>
      </c>
      <c r="V2990">
        <f t="shared" si="1241"/>
        <v>0</v>
      </c>
      <c r="W2990">
        <f t="shared" si="1241"/>
        <v>1</v>
      </c>
      <c r="X2990">
        <f t="shared" si="1241"/>
        <v>0</v>
      </c>
      <c r="Y2990">
        <f t="shared" si="1241"/>
        <v>0</v>
      </c>
      <c r="Z2990">
        <f t="shared" si="1241"/>
        <v>0</v>
      </c>
      <c r="AA2990">
        <f t="shared" si="1241"/>
        <v>0</v>
      </c>
      <c r="AB2990">
        <f t="shared" si="1241"/>
        <v>0</v>
      </c>
      <c r="AC2990">
        <f t="shared" si="1242"/>
        <v>0</v>
      </c>
      <c r="AD2990">
        <f t="shared" si="1242"/>
        <v>0</v>
      </c>
      <c r="AE2990">
        <f t="shared" si="1242"/>
        <v>1</v>
      </c>
      <c r="AF2990">
        <f t="shared" si="1242"/>
        <v>0</v>
      </c>
      <c r="AG2990">
        <f t="shared" si="1242"/>
        <v>0</v>
      </c>
      <c r="AH2990">
        <f t="shared" si="1242"/>
        <v>0</v>
      </c>
      <c r="AI2990">
        <f t="shared" si="1242"/>
        <v>0</v>
      </c>
      <c r="AJ2990">
        <f t="shared" ca="1" si="1247"/>
        <v>1</v>
      </c>
      <c r="AK2990">
        <f t="shared" ca="1" si="1248"/>
        <v>0</v>
      </c>
      <c r="AL2990">
        <f t="shared" ca="1" si="1249"/>
        <v>0</v>
      </c>
      <c r="AM2990">
        <f t="shared" ca="1" si="1250"/>
        <v>0</v>
      </c>
      <c r="AN2990">
        <f t="shared" ca="1" si="1251"/>
        <v>0</v>
      </c>
      <c r="AO2990">
        <f t="shared" ca="1" si="1252"/>
        <v>1</v>
      </c>
      <c r="AP2990">
        <f t="shared" ca="1" si="1253"/>
        <v>0</v>
      </c>
      <c r="AQ2990">
        <f t="shared" ca="1" si="1254"/>
        <v>0</v>
      </c>
      <c r="AR2990">
        <f t="shared" ca="1" si="1255"/>
        <v>1</v>
      </c>
      <c r="AS2990">
        <v>1</v>
      </c>
      <c r="AT2990">
        <v>0</v>
      </c>
      <c r="AU2990">
        <f t="shared" ca="1" si="1243"/>
        <v>0</v>
      </c>
      <c r="AV2990">
        <f t="shared" ca="1" si="1243"/>
        <v>0</v>
      </c>
      <c r="AW2990">
        <f t="shared" ca="1" si="1243"/>
        <v>1</v>
      </c>
      <c r="AX2990">
        <v>0</v>
      </c>
    </row>
    <row r="2991" spans="1:50">
      <c r="A2991" s="2">
        <v>41844</v>
      </c>
      <c r="B2991">
        <v>1991</v>
      </c>
      <c r="C2991">
        <v>18</v>
      </c>
      <c r="D2991">
        <f t="shared" ca="1" si="1256"/>
        <v>18.891316133370289</v>
      </c>
      <c r="E2991">
        <f t="shared" ca="1" si="1257"/>
        <v>-0.89131613337028881</v>
      </c>
      <c r="F2991" t="str">
        <f t="shared" ca="1" si="1258"/>
        <v>medium</v>
      </c>
      <c r="G2991">
        <v>1100</v>
      </c>
      <c r="H2991">
        <f t="shared" si="1259"/>
        <v>1100</v>
      </c>
      <c r="I2991">
        <f t="shared" ca="1" si="1260"/>
        <v>1201.8882962807654</v>
      </c>
      <c r="J2991">
        <f t="shared" ca="1" si="1261"/>
        <v>-101.88829628076542</v>
      </c>
      <c r="K2991" t="str">
        <f t="shared" ca="1" si="1262"/>
        <v>medium</v>
      </c>
      <c r="L2991">
        <v>20.05</v>
      </c>
      <c r="M2991" t="str">
        <f t="shared" si="1238"/>
        <v>high</v>
      </c>
      <c r="N2991">
        <f t="shared" si="1244"/>
        <v>7</v>
      </c>
      <c r="O2991">
        <f t="shared" si="1245"/>
        <v>4</v>
      </c>
      <c r="P2991" t="str">
        <f t="shared" si="1246"/>
        <v>čtvrtek</v>
      </c>
      <c r="Q2991">
        <f t="shared" ref="Q2991:AB3000" si="1263">VLOOKUP($N2991,$V$31:$AH$42,Q$592+1,0)</f>
        <v>0</v>
      </c>
      <c r="R2991">
        <f t="shared" si="1263"/>
        <v>0</v>
      </c>
      <c r="S2991">
        <f t="shared" si="1263"/>
        <v>0</v>
      </c>
      <c r="T2991">
        <f t="shared" si="1263"/>
        <v>0</v>
      </c>
      <c r="U2991">
        <f t="shared" si="1263"/>
        <v>0</v>
      </c>
      <c r="V2991">
        <f t="shared" si="1263"/>
        <v>0</v>
      </c>
      <c r="W2991">
        <f t="shared" si="1263"/>
        <v>1</v>
      </c>
      <c r="X2991">
        <f t="shared" si="1263"/>
        <v>0</v>
      </c>
      <c r="Y2991">
        <f t="shared" si="1263"/>
        <v>0</v>
      </c>
      <c r="Z2991">
        <f t="shared" si="1263"/>
        <v>0</v>
      </c>
      <c r="AA2991">
        <f t="shared" si="1263"/>
        <v>0</v>
      </c>
      <c r="AB2991">
        <f t="shared" si="1263"/>
        <v>0</v>
      </c>
      <c r="AC2991">
        <f t="shared" ref="AC2991:AI3000" si="1264">VLOOKUP($O2991,$V$74:$AC$80,AC$592+1,0)</f>
        <v>0</v>
      </c>
      <c r="AD2991">
        <f t="shared" si="1264"/>
        <v>0</v>
      </c>
      <c r="AE2991">
        <f t="shared" si="1264"/>
        <v>0</v>
      </c>
      <c r="AF2991">
        <f t="shared" si="1264"/>
        <v>1</v>
      </c>
      <c r="AG2991">
        <f t="shared" si="1264"/>
        <v>0</v>
      </c>
      <c r="AH2991">
        <f t="shared" si="1264"/>
        <v>0</v>
      </c>
      <c r="AI2991">
        <f t="shared" si="1264"/>
        <v>0</v>
      </c>
      <c r="AJ2991">
        <f t="shared" ca="1" si="1247"/>
        <v>1</v>
      </c>
      <c r="AK2991">
        <f t="shared" ca="1" si="1248"/>
        <v>0</v>
      </c>
      <c r="AL2991">
        <f t="shared" ca="1" si="1249"/>
        <v>0</v>
      </c>
      <c r="AM2991">
        <f t="shared" ca="1" si="1250"/>
        <v>0</v>
      </c>
      <c r="AN2991">
        <f t="shared" ca="1" si="1251"/>
        <v>0</v>
      </c>
      <c r="AO2991">
        <f t="shared" ca="1" si="1252"/>
        <v>1</v>
      </c>
      <c r="AP2991">
        <f t="shared" ca="1" si="1253"/>
        <v>0</v>
      </c>
      <c r="AQ2991">
        <f t="shared" ca="1" si="1254"/>
        <v>0</v>
      </c>
      <c r="AR2991">
        <f t="shared" ca="1" si="1255"/>
        <v>1</v>
      </c>
      <c r="AS2991">
        <v>1</v>
      </c>
      <c r="AT2991">
        <v>0</v>
      </c>
      <c r="AU2991">
        <f t="shared" ca="1" si="1243"/>
        <v>0</v>
      </c>
      <c r="AV2991">
        <f t="shared" ca="1" si="1243"/>
        <v>1</v>
      </c>
      <c r="AW2991">
        <f t="shared" ca="1" si="1243"/>
        <v>0</v>
      </c>
      <c r="AX2991">
        <v>0</v>
      </c>
    </row>
    <row r="2992" spans="1:50">
      <c r="A2992" s="2">
        <v>41845</v>
      </c>
      <c r="B2992">
        <v>1992</v>
      </c>
      <c r="C2992">
        <v>29</v>
      </c>
      <c r="D2992">
        <f t="shared" ca="1" si="1256"/>
        <v>18.891239339663276</v>
      </c>
      <c r="E2992">
        <f t="shared" ca="1" si="1257"/>
        <v>10.108760660336724</v>
      </c>
      <c r="F2992" t="str">
        <f t="shared" ca="1" si="1258"/>
        <v>high</v>
      </c>
      <c r="G2992">
        <v>2114</v>
      </c>
      <c r="H2992">
        <f t="shared" si="1259"/>
        <v>2114</v>
      </c>
      <c r="I2992">
        <f t="shared" ca="1" si="1260"/>
        <v>1201.9768847509924</v>
      </c>
      <c r="J2992">
        <f t="shared" ca="1" si="1261"/>
        <v>912.02311524900756</v>
      </c>
      <c r="K2992" t="str">
        <f t="shared" ca="1" si="1262"/>
        <v>high</v>
      </c>
      <c r="L2992">
        <v>21.1</v>
      </c>
      <c r="M2992" t="str">
        <f t="shared" si="1238"/>
        <v>high</v>
      </c>
      <c r="N2992">
        <f t="shared" si="1244"/>
        <v>7</v>
      </c>
      <c r="O2992">
        <f t="shared" si="1245"/>
        <v>5</v>
      </c>
      <c r="P2992" t="str">
        <f t="shared" si="1246"/>
        <v>pátek</v>
      </c>
      <c r="Q2992">
        <f t="shared" si="1263"/>
        <v>0</v>
      </c>
      <c r="R2992">
        <f t="shared" si="1263"/>
        <v>0</v>
      </c>
      <c r="S2992">
        <f t="shared" si="1263"/>
        <v>0</v>
      </c>
      <c r="T2992">
        <f t="shared" si="1263"/>
        <v>0</v>
      </c>
      <c r="U2992">
        <f t="shared" si="1263"/>
        <v>0</v>
      </c>
      <c r="V2992">
        <f t="shared" si="1263"/>
        <v>0</v>
      </c>
      <c r="W2992">
        <f t="shared" si="1263"/>
        <v>1</v>
      </c>
      <c r="X2992">
        <f t="shared" si="1263"/>
        <v>0</v>
      </c>
      <c r="Y2992">
        <f t="shared" si="1263"/>
        <v>0</v>
      </c>
      <c r="Z2992">
        <f t="shared" si="1263"/>
        <v>0</v>
      </c>
      <c r="AA2992">
        <f t="shared" si="1263"/>
        <v>0</v>
      </c>
      <c r="AB2992">
        <f t="shared" si="1263"/>
        <v>0</v>
      </c>
      <c r="AC2992">
        <f t="shared" si="1264"/>
        <v>0</v>
      </c>
      <c r="AD2992">
        <f t="shared" si="1264"/>
        <v>0</v>
      </c>
      <c r="AE2992">
        <f t="shared" si="1264"/>
        <v>0</v>
      </c>
      <c r="AF2992">
        <f t="shared" si="1264"/>
        <v>0</v>
      </c>
      <c r="AG2992">
        <f t="shared" si="1264"/>
        <v>1</v>
      </c>
      <c r="AH2992">
        <f t="shared" si="1264"/>
        <v>0</v>
      </c>
      <c r="AI2992">
        <f t="shared" si="1264"/>
        <v>0</v>
      </c>
      <c r="AJ2992">
        <f t="shared" ca="1" si="1247"/>
        <v>1</v>
      </c>
      <c r="AK2992">
        <f t="shared" ca="1" si="1248"/>
        <v>0</v>
      </c>
      <c r="AL2992">
        <f t="shared" ca="1" si="1249"/>
        <v>0</v>
      </c>
      <c r="AM2992">
        <f t="shared" ca="1" si="1250"/>
        <v>0</v>
      </c>
      <c r="AN2992">
        <f t="shared" ca="1" si="1251"/>
        <v>0</v>
      </c>
      <c r="AO2992">
        <f t="shared" ca="1" si="1252"/>
        <v>1</v>
      </c>
      <c r="AP2992">
        <f t="shared" ca="1" si="1253"/>
        <v>0</v>
      </c>
      <c r="AQ2992">
        <f t="shared" ca="1" si="1254"/>
        <v>0</v>
      </c>
      <c r="AR2992">
        <f t="shared" ca="1" si="1255"/>
        <v>1</v>
      </c>
      <c r="AS2992">
        <v>0</v>
      </c>
      <c r="AT2992">
        <v>0</v>
      </c>
      <c r="AU2992">
        <f t="shared" ca="1" si="1243"/>
        <v>0</v>
      </c>
      <c r="AV2992">
        <f t="shared" ca="1" si="1243"/>
        <v>0</v>
      </c>
      <c r="AW2992">
        <f t="shared" ca="1" si="1243"/>
        <v>1</v>
      </c>
      <c r="AX2992">
        <v>0</v>
      </c>
    </row>
    <row r="2993" spans="1:50">
      <c r="A2993" s="2">
        <v>41846</v>
      </c>
      <c r="B2993">
        <v>1993</v>
      </c>
      <c r="C2993">
        <v>14</v>
      </c>
      <c r="D2993">
        <f t="shared" ca="1" si="1256"/>
        <v>18.891161818982518</v>
      </c>
      <c r="E2993">
        <f t="shared" ca="1" si="1257"/>
        <v>-4.8911618189825177</v>
      </c>
      <c r="F2993" t="str">
        <f t="shared" ca="1" si="1258"/>
        <v>low</v>
      </c>
      <c r="G2993">
        <v>1069</v>
      </c>
      <c r="H2993">
        <f t="shared" si="1259"/>
        <v>1069</v>
      </c>
      <c r="I2993">
        <f t="shared" ca="1" si="1260"/>
        <v>1202.0652479348123</v>
      </c>
      <c r="J2993">
        <f t="shared" ca="1" si="1261"/>
        <v>-133.06524793481231</v>
      </c>
      <c r="K2993" t="str">
        <f t="shared" ca="1" si="1262"/>
        <v>medium</v>
      </c>
      <c r="L2993">
        <v>21.85</v>
      </c>
      <c r="M2993" t="str">
        <f t="shared" si="1238"/>
        <v>high</v>
      </c>
      <c r="N2993">
        <f t="shared" si="1244"/>
        <v>7</v>
      </c>
      <c r="O2993">
        <f t="shared" si="1245"/>
        <v>6</v>
      </c>
      <c r="P2993" t="str">
        <f t="shared" si="1246"/>
        <v>sobota</v>
      </c>
      <c r="Q2993">
        <f t="shared" si="1263"/>
        <v>0</v>
      </c>
      <c r="R2993">
        <f t="shared" si="1263"/>
        <v>0</v>
      </c>
      <c r="S2993">
        <f t="shared" si="1263"/>
        <v>0</v>
      </c>
      <c r="T2993">
        <f t="shared" si="1263"/>
        <v>0</v>
      </c>
      <c r="U2993">
        <f t="shared" si="1263"/>
        <v>0</v>
      </c>
      <c r="V2993">
        <f t="shared" si="1263"/>
        <v>0</v>
      </c>
      <c r="W2993">
        <f t="shared" si="1263"/>
        <v>1</v>
      </c>
      <c r="X2993">
        <f t="shared" si="1263"/>
        <v>0</v>
      </c>
      <c r="Y2993">
        <f t="shared" si="1263"/>
        <v>0</v>
      </c>
      <c r="Z2993">
        <f t="shared" si="1263"/>
        <v>0</v>
      </c>
      <c r="AA2993">
        <f t="shared" si="1263"/>
        <v>0</v>
      </c>
      <c r="AB2993">
        <f t="shared" si="1263"/>
        <v>0</v>
      </c>
      <c r="AC2993">
        <f t="shared" si="1264"/>
        <v>0</v>
      </c>
      <c r="AD2993">
        <f t="shared" si="1264"/>
        <v>0</v>
      </c>
      <c r="AE2993">
        <f t="shared" si="1264"/>
        <v>0</v>
      </c>
      <c r="AF2993">
        <f t="shared" si="1264"/>
        <v>0</v>
      </c>
      <c r="AG2993">
        <f t="shared" si="1264"/>
        <v>0</v>
      </c>
      <c r="AH2993">
        <f t="shared" si="1264"/>
        <v>1</v>
      </c>
      <c r="AI2993">
        <f t="shared" si="1264"/>
        <v>0</v>
      </c>
      <c r="AJ2993">
        <f t="shared" ca="1" si="1247"/>
        <v>1</v>
      </c>
      <c r="AK2993">
        <f t="shared" ca="1" si="1248"/>
        <v>0</v>
      </c>
      <c r="AL2993">
        <f t="shared" ca="1" si="1249"/>
        <v>0</v>
      </c>
      <c r="AM2993">
        <f t="shared" ca="1" si="1250"/>
        <v>0</v>
      </c>
      <c r="AN2993">
        <f t="shared" ca="1" si="1251"/>
        <v>0</v>
      </c>
      <c r="AO2993">
        <f t="shared" ca="1" si="1252"/>
        <v>1</v>
      </c>
      <c r="AP2993">
        <f t="shared" ca="1" si="1253"/>
        <v>0</v>
      </c>
      <c r="AQ2993">
        <f t="shared" ca="1" si="1254"/>
        <v>0</v>
      </c>
      <c r="AR2993">
        <f t="shared" ca="1" si="1255"/>
        <v>1</v>
      </c>
      <c r="AS2993">
        <v>0</v>
      </c>
      <c r="AT2993">
        <v>0</v>
      </c>
      <c r="AU2993">
        <f t="shared" ca="1" si="1243"/>
        <v>1</v>
      </c>
      <c r="AV2993">
        <f t="shared" ca="1" si="1243"/>
        <v>0</v>
      </c>
      <c r="AW2993">
        <f t="shared" ca="1" si="1243"/>
        <v>0</v>
      </c>
      <c r="AX2993">
        <v>0</v>
      </c>
    </row>
    <row r="2994" spans="1:50">
      <c r="A2994" s="2">
        <v>41847</v>
      </c>
      <c r="B2994">
        <v>1994</v>
      </c>
      <c r="C2994">
        <v>8</v>
      </c>
      <c r="D2994">
        <f t="shared" ca="1" si="1256"/>
        <v>18.891083579046583</v>
      </c>
      <c r="E2994">
        <f t="shared" ca="1" si="1257"/>
        <v>-10.891083579046583</v>
      </c>
      <c r="F2994" t="str">
        <f t="shared" ca="1" si="1258"/>
        <v>low</v>
      </c>
      <c r="G2994">
        <v>660</v>
      </c>
      <c r="H2994">
        <f t="shared" si="1259"/>
        <v>660</v>
      </c>
      <c r="I2994">
        <f t="shared" ca="1" si="1260"/>
        <v>1202.1533856808542</v>
      </c>
      <c r="J2994">
        <f t="shared" ca="1" si="1261"/>
        <v>-542.15338568085417</v>
      </c>
      <c r="K2994" t="str">
        <f t="shared" ca="1" si="1262"/>
        <v>low</v>
      </c>
      <c r="L2994">
        <v>31.1</v>
      </c>
      <c r="M2994" t="str">
        <f t="shared" si="1238"/>
        <v>high</v>
      </c>
      <c r="N2994">
        <f t="shared" si="1244"/>
        <v>7</v>
      </c>
      <c r="O2994">
        <f t="shared" si="1245"/>
        <v>7</v>
      </c>
      <c r="P2994" t="str">
        <f t="shared" si="1246"/>
        <v>neděle</v>
      </c>
      <c r="Q2994">
        <f t="shared" si="1263"/>
        <v>0</v>
      </c>
      <c r="R2994">
        <f t="shared" si="1263"/>
        <v>0</v>
      </c>
      <c r="S2994">
        <f t="shared" si="1263"/>
        <v>0</v>
      </c>
      <c r="T2994">
        <f t="shared" si="1263"/>
        <v>0</v>
      </c>
      <c r="U2994">
        <f t="shared" si="1263"/>
        <v>0</v>
      </c>
      <c r="V2994">
        <f t="shared" si="1263"/>
        <v>0</v>
      </c>
      <c r="W2994">
        <f t="shared" si="1263"/>
        <v>1</v>
      </c>
      <c r="X2994">
        <f t="shared" si="1263"/>
        <v>0</v>
      </c>
      <c r="Y2994">
        <f t="shared" si="1263"/>
        <v>0</v>
      </c>
      <c r="Z2994">
        <f t="shared" si="1263"/>
        <v>0</v>
      </c>
      <c r="AA2994">
        <f t="shared" si="1263"/>
        <v>0</v>
      </c>
      <c r="AB2994">
        <f t="shared" si="1263"/>
        <v>0</v>
      </c>
      <c r="AC2994">
        <f t="shared" si="1264"/>
        <v>0</v>
      </c>
      <c r="AD2994">
        <f t="shared" si="1264"/>
        <v>0</v>
      </c>
      <c r="AE2994">
        <f t="shared" si="1264"/>
        <v>0</v>
      </c>
      <c r="AF2994">
        <f t="shared" si="1264"/>
        <v>0</v>
      </c>
      <c r="AG2994">
        <f t="shared" si="1264"/>
        <v>0</v>
      </c>
      <c r="AH2994">
        <f t="shared" si="1264"/>
        <v>0</v>
      </c>
      <c r="AI2994">
        <f t="shared" si="1264"/>
        <v>1</v>
      </c>
      <c r="AJ2994">
        <f t="shared" ca="1" si="1247"/>
        <v>1</v>
      </c>
      <c r="AK2994">
        <f t="shared" ca="1" si="1248"/>
        <v>0</v>
      </c>
      <c r="AL2994">
        <f t="shared" ca="1" si="1249"/>
        <v>0</v>
      </c>
      <c r="AM2994">
        <f t="shared" ca="1" si="1250"/>
        <v>0</v>
      </c>
      <c r="AN2994">
        <f t="shared" ca="1" si="1251"/>
        <v>0</v>
      </c>
      <c r="AO2994">
        <f t="shared" ca="1" si="1252"/>
        <v>1</v>
      </c>
      <c r="AP2994">
        <f t="shared" ca="1" si="1253"/>
        <v>0</v>
      </c>
      <c r="AQ2994">
        <f t="shared" ca="1" si="1254"/>
        <v>0</v>
      </c>
      <c r="AR2994">
        <f t="shared" ca="1" si="1255"/>
        <v>1</v>
      </c>
      <c r="AS2994">
        <v>0</v>
      </c>
      <c r="AT2994">
        <v>0</v>
      </c>
      <c r="AU2994">
        <f t="shared" ca="1" si="1243"/>
        <v>1</v>
      </c>
      <c r="AV2994">
        <f t="shared" ca="1" si="1243"/>
        <v>0</v>
      </c>
      <c r="AW2994">
        <f t="shared" ca="1" si="1243"/>
        <v>0</v>
      </c>
      <c r="AX2994">
        <v>0</v>
      </c>
    </row>
    <row r="2995" spans="1:50">
      <c r="A2995" s="2">
        <v>41848</v>
      </c>
      <c r="B2995">
        <v>1995</v>
      </c>
      <c r="C2995">
        <v>22</v>
      </c>
      <c r="D2995">
        <f t="shared" ca="1" si="1256"/>
        <v>18.891004627574059</v>
      </c>
      <c r="E2995">
        <f t="shared" ca="1" si="1257"/>
        <v>3.1089953724259409</v>
      </c>
      <c r="F2995" t="str">
        <f t="shared" ca="1" si="1258"/>
        <v>high</v>
      </c>
      <c r="G2995">
        <v>956</v>
      </c>
      <c r="H2995">
        <f t="shared" si="1259"/>
        <v>956</v>
      </c>
      <c r="I2995">
        <f t="shared" ca="1" si="1260"/>
        <v>1202.2412978377465</v>
      </c>
      <c r="J2995">
        <f t="shared" ca="1" si="1261"/>
        <v>-246.24129783774652</v>
      </c>
      <c r="K2995" t="str">
        <f t="shared" ca="1" si="1262"/>
        <v>medium</v>
      </c>
      <c r="L2995">
        <v>22.1</v>
      </c>
      <c r="M2995" t="str">
        <f t="shared" si="1238"/>
        <v>high</v>
      </c>
      <c r="N2995">
        <f t="shared" si="1244"/>
        <v>7</v>
      </c>
      <c r="O2995">
        <f t="shared" si="1245"/>
        <v>1</v>
      </c>
      <c r="P2995" t="str">
        <f t="shared" si="1246"/>
        <v>pondělí</v>
      </c>
      <c r="Q2995">
        <f t="shared" si="1263"/>
        <v>0</v>
      </c>
      <c r="R2995">
        <f t="shared" si="1263"/>
        <v>0</v>
      </c>
      <c r="S2995">
        <f t="shared" si="1263"/>
        <v>0</v>
      </c>
      <c r="T2995">
        <f t="shared" si="1263"/>
        <v>0</v>
      </c>
      <c r="U2995">
        <f t="shared" si="1263"/>
        <v>0</v>
      </c>
      <c r="V2995">
        <f t="shared" si="1263"/>
        <v>0</v>
      </c>
      <c r="W2995">
        <f t="shared" si="1263"/>
        <v>1</v>
      </c>
      <c r="X2995">
        <f t="shared" si="1263"/>
        <v>0</v>
      </c>
      <c r="Y2995">
        <f t="shared" si="1263"/>
        <v>0</v>
      </c>
      <c r="Z2995">
        <f t="shared" si="1263"/>
        <v>0</v>
      </c>
      <c r="AA2995">
        <f t="shared" si="1263"/>
        <v>0</v>
      </c>
      <c r="AB2995">
        <f t="shared" si="1263"/>
        <v>0</v>
      </c>
      <c r="AC2995">
        <f t="shared" si="1264"/>
        <v>1</v>
      </c>
      <c r="AD2995">
        <f t="shared" si="1264"/>
        <v>0</v>
      </c>
      <c r="AE2995">
        <f t="shared" si="1264"/>
        <v>0</v>
      </c>
      <c r="AF2995">
        <f t="shared" si="1264"/>
        <v>0</v>
      </c>
      <c r="AG2995">
        <f t="shared" si="1264"/>
        <v>0</v>
      </c>
      <c r="AH2995">
        <f t="shared" si="1264"/>
        <v>0</v>
      </c>
      <c r="AI2995">
        <f t="shared" si="1264"/>
        <v>0</v>
      </c>
      <c r="AJ2995">
        <f t="shared" ca="1" si="1247"/>
        <v>1</v>
      </c>
      <c r="AK2995">
        <f t="shared" ca="1" si="1248"/>
        <v>0</v>
      </c>
      <c r="AL2995">
        <f t="shared" ca="1" si="1249"/>
        <v>0</v>
      </c>
      <c r="AM2995">
        <f t="shared" ca="1" si="1250"/>
        <v>0</v>
      </c>
      <c r="AN2995">
        <f t="shared" ca="1" si="1251"/>
        <v>0</v>
      </c>
      <c r="AO2995">
        <f t="shared" ca="1" si="1252"/>
        <v>1</v>
      </c>
      <c r="AP2995">
        <f t="shared" ca="1" si="1253"/>
        <v>0</v>
      </c>
      <c r="AQ2995">
        <f t="shared" ca="1" si="1254"/>
        <v>0</v>
      </c>
      <c r="AR2995">
        <f t="shared" ca="1" si="1255"/>
        <v>1</v>
      </c>
      <c r="AS2995">
        <v>0</v>
      </c>
      <c r="AT2995">
        <v>0</v>
      </c>
      <c r="AU2995">
        <f t="shared" ca="1" si="1243"/>
        <v>0</v>
      </c>
      <c r="AV2995">
        <f t="shared" ca="1" si="1243"/>
        <v>0</v>
      </c>
      <c r="AW2995">
        <f t="shared" ca="1" si="1243"/>
        <v>1</v>
      </c>
      <c r="AX2995">
        <v>0</v>
      </c>
    </row>
    <row r="2996" spans="1:50">
      <c r="A2996" s="2">
        <v>41849</v>
      </c>
      <c r="B2996">
        <v>1996</v>
      </c>
      <c r="C2996">
        <v>16</v>
      </c>
      <c r="D2996">
        <f t="shared" ca="1" si="1256"/>
        <v>18.890924972283532</v>
      </c>
      <c r="E2996">
        <f t="shared" ca="1" si="1257"/>
        <v>-2.890924972283532</v>
      </c>
      <c r="F2996" t="str">
        <f t="shared" ca="1" si="1258"/>
        <v>medium</v>
      </c>
      <c r="G2996">
        <v>1643</v>
      </c>
      <c r="H2996">
        <f t="shared" si="1259"/>
        <v>1643</v>
      </c>
      <c r="I2996">
        <f t="shared" ca="1" si="1260"/>
        <v>1202.328984254119</v>
      </c>
      <c r="J2996">
        <f t="shared" ca="1" si="1261"/>
        <v>440.67101574588105</v>
      </c>
      <c r="K2996" t="str">
        <f t="shared" ca="1" si="1262"/>
        <v>high</v>
      </c>
      <c r="L2996">
        <v>22.5</v>
      </c>
      <c r="M2996" t="str">
        <f t="shared" si="1238"/>
        <v>high</v>
      </c>
      <c r="N2996">
        <f t="shared" si="1244"/>
        <v>7</v>
      </c>
      <c r="O2996">
        <f t="shared" si="1245"/>
        <v>2</v>
      </c>
      <c r="P2996" t="str">
        <f t="shared" si="1246"/>
        <v>úterý</v>
      </c>
      <c r="Q2996">
        <f t="shared" si="1263"/>
        <v>0</v>
      </c>
      <c r="R2996">
        <f t="shared" si="1263"/>
        <v>0</v>
      </c>
      <c r="S2996">
        <f t="shared" si="1263"/>
        <v>0</v>
      </c>
      <c r="T2996">
        <f t="shared" si="1263"/>
        <v>0</v>
      </c>
      <c r="U2996">
        <f t="shared" si="1263"/>
        <v>0</v>
      </c>
      <c r="V2996">
        <f t="shared" si="1263"/>
        <v>0</v>
      </c>
      <c r="W2996">
        <f t="shared" si="1263"/>
        <v>1</v>
      </c>
      <c r="X2996">
        <f t="shared" si="1263"/>
        <v>0</v>
      </c>
      <c r="Y2996">
        <f t="shared" si="1263"/>
        <v>0</v>
      </c>
      <c r="Z2996">
        <f t="shared" si="1263"/>
        <v>0</v>
      </c>
      <c r="AA2996">
        <f t="shared" si="1263"/>
        <v>0</v>
      </c>
      <c r="AB2996">
        <f t="shared" si="1263"/>
        <v>0</v>
      </c>
      <c r="AC2996">
        <f t="shared" si="1264"/>
        <v>0</v>
      </c>
      <c r="AD2996">
        <f t="shared" si="1264"/>
        <v>1</v>
      </c>
      <c r="AE2996">
        <f t="shared" si="1264"/>
        <v>0</v>
      </c>
      <c r="AF2996">
        <f t="shared" si="1264"/>
        <v>0</v>
      </c>
      <c r="AG2996">
        <f t="shared" si="1264"/>
        <v>0</v>
      </c>
      <c r="AH2996">
        <f t="shared" si="1264"/>
        <v>0</v>
      </c>
      <c r="AI2996">
        <f t="shared" si="1264"/>
        <v>0</v>
      </c>
      <c r="AJ2996">
        <f t="shared" ca="1" si="1247"/>
        <v>1</v>
      </c>
      <c r="AK2996">
        <f t="shared" ca="1" si="1248"/>
        <v>0</v>
      </c>
      <c r="AL2996">
        <f t="shared" ca="1" si="1249"/>
        <v>0</v>
      </c>
      <c r="AM2996">
        <f t="shared" ca="1" si="1250"/>
        <v>0</v>
      </c>
      <c r="AN2996">
        <f t="shared" ca="1" si="1251"/>
        <v>0</v>
      </c>
      <c r="AO2996">
        <f t="shared" ca="1" si="1252"/>
        <v>1</v>
      </c>
      <c r="AP2996">
        <f t="shared" ca="1" si="1253"/>
        <v>0</v>
      </c>
      <c r="AQ2996">
        <f t="shared" ca="1" si="1254"/>
        <v>0</v>
      </c>
      <c r="AR2996">
        <f t="shared" ca="1" si="1255"/>
        <v>1</v>
      </c>
      <c r="AS2996">
        <v>0</v>
      </c>
      <c r="AT2996">
        <v>0</v>
      </c>
      <c r="AU2996">
        <f t="shared" ca="1" si="1243"/>
        <v>0</v>
      </c>
      <c r="AV2996">
        <f t="shared" ca="1" si="1243"/>
        <v>1</v>
      </c>
      <c r="AW2996">
        <f t="shared" ca="1" si="1243"/>
        <v>0</v>
      </c>
      <c r="AX2996">
        <v>0</v>
      </c>
    </row>
    <row r="2997" spans="1:50">
      <c r="A2997" s="2">
        <v>41850</v>
      </c>
      <c r="B2997">
        <v>1997</v>
      </c>
      <c r="C2997">
        <v>25</v>
      </c>
      <c r="D2997">
        <f t="shared" ca="1" si="1256"/>
        <v>18.890844620893557</v>
      </c>
      <c r="E2997">
        <f t="shared" ca="1" si="1257"/>
        <v>6.1091553791064435</v>
      </c>
      <c r="F2997" t="str">
        <f t="shared" ca="1" si="1258"/>
        <v>high</v>
      </c>
      <c r="G2997">
        <v>1140</v>
      </c>
      <c r="H2997">
        <f t="shared" si="1259"/>
        <v>1140</v>
      </c>
      <c r="I2997">
        <f t="shared" ca="1" si="1260"/>
        <v>1202.4164447786004</v>
      </c>
      <c r="J2997">
        <f t="shared" ca="1" si="1261"/>
        <v>-62.416444778600408</v>
      </c>
      <c r="K2997" t="str">
        <f t="shared" ca="1" si="1262"/>
        <v>medium</v>
      </c>
      <c r="L2997">
        <v>27.9</v>
      </c>
      <c r="M2997" t="str">
        <f t="shared" si="1238"/>
        <v>high</v>
      </c>
      <c r="N2997">
        <f t="shared" si="1244"/>
        <v>7</v>
      </c>
      <c r="O2997">
        <f t="shared" si="1245"/>
        <v>3</v>
      </c>
      <c r="P2997" t="str">
        <f t="shared" si="1246"/>
        <v>středa</v>
      </c>
      <c r="Q2997">
        <f t="shared" si="1263"/>
        <v>0</v>
      </c>
      <c r="R2997">
        <f t="shared" si="1263"/>
        <v>0</v>
      </c>
      <c r="S2997">
        <f t="shared" si="1263"/>
        <v>0</v>
      </c>
      <c r="T2997">
        <f t="shared" si="1263"/>
        <v>0</v>
      </c>
      <c r="U2997">
        <f t="shared" si="1263"/>
        <v>0</v>
      </c>
      <c r="V2997">
        <f t="shared" si="1263"/>
        <v>0</v>
      </c>
      <c r="W2997">
        <f t="shared" si="1263"/>
        <v>1</v>
      </c>
      <c r="X2997">
        <f t="shared" si="1263"/>
        <v>0</v>
      </c>
      <c r="Y2997">
        <f t="shared" si="1263"/>
        <v>0</v>
      </c>
      <c r="Z2997">
        <f t="shared" si="1263"/>
        <v>0</v>
      </c>
      <c r="AA2997">
        <f t="shared" si="1263"/>
        <v>0</v>
      </c>
      <c r="AB2997">
        <f t="shared" si="1263"/>
        <v>0</v>
      </c>
      <c r="AC2997">
        <f t="shared" si="1264"/>
        <v>0</v>
      </c>
      <c r="AD2997">
        <f t="shared" si="1264"/>
        <v>0</v>
      </c>
      <c r="AE2997">
        <f t="shared" si="1264"/>
        <v>1</v>
      </c>
      <c r="AF2997">
        <f t="shared" si="1264"/>
        <v>0</v>
      </c>
      <c r="AG2997">
        <f t="shared" si="1264"/>
        <v>0</v>
      </c>
      <c r="AH2997">
        <f t="shared" si="1264"/>
        <v>0</v>
      </c>
      <c r="AI2997">
        <f t="shared" si="1264"/>
        <v>0</v>
      </c>
      <c r="AJ2997">
        <f t="shared" ca="1" si="1247"/>
        <v>1</v>
      </c>
      <c r="AK2997">
        <f t="shared" ca="1" si="1248"/>
        <v>0</v>
      </c>
      <c r="AL2997">
        <f t="shared" ca="1" si="1249"/>
        <v>0</v>
      </c>
      <c r="AM2997">
        <f t="shared" ca="1" si="1250"/>
        <v>0</v>
      </c>
      <c r="AN2997">
        <f t="shared" ca="1" si="1251"/>
        <v>0</v>
      </c>
      <c r="AO2997">
        <f t="shared" ca="1" si="1252"/>
        <v>1</v>
      </c>
      <c r="AP2997">
        <f t="shared" ca="1" si="1253"/>
        <v>0</v>
      </c>
      <c r="AQ2997">
        <f t="shared" ca="1" si="1254"/>
        <v>0</v>
      </c>
      <c r="AR2997">
        <f t="shared" ca="1" si="1255"/>
        <v>1</v>
      </c>
      <c r="AS2997">
        <v>0</v>
      </c>
      <c r="AT2997">
        <v>0</v>
      </c>
      <c r="AU2997">
        <f t="shared" ca="1" si="1243"/>
        <v>0</v>
      </c>
      <c r="AV2997">
        <f t="shared" ca="1" si="1243"/>
        <v>0</v>
      </c>
      <c r="AW2997">
        <f t="shared" ca="1" si="1243"/>
        <v>1</v>
      </c>
      <c r="AX2997">
        <v>0</v>
      </c>
    </row>
    <row r="2998" spans="1:50">
      <c r="A2998" s="2">
        <v>41851</v>
      </c>
      <c r="B2998">
        <v>1998</v>
      </c>
      <c r="C2998">
        <v>30</v>
      </c>
      <c r="D2998">
        <f t="shared" ca="1" si="1256"/>
        <v>18.890763581122744</v>
      </c>
      <c r="E2998">
        <f t="shared" ca="1" si="1257"/>
        <v>11.109236418877256</v>
      </c>
      <c r="F2998" t="str">
        <f t="shared" ca="1" si="1258"/>
        <v>high</v>
      </c>
      <c r="G2998">
        <v>1927</v>
      </c>
      <c r="H2998">
        <f t="shared" si="1259"/>
        <v>1927</v>
      </c>
      <c r="I2998">
        <f t="shared" ca="1" si="1260"/>
        <v>1202.5036792598194</v>
      </c>
      <c r="J2998">
        <f t="shared" ca="1" si="1261"/>
        <v>724.49632074018064</v>
      </c>
      <c r="K2998" t="str">
        <f t="shared" ca="1" si="1262"/>
        <v>high</v>
      </c>
      <c r="L2998">
        <v>23.1</v>
      </c>
      <c r="M2998" t="str">
        <f t="shared" si="1238"/>
        <v>high</v>
      </c>
      <c r="N2998">
        <f t="shared" si="1244"/>
        <v>7</v>
      </c>
      <c r="O2998">
        <f t="shared" si="1245"/>
        <v>4</v>
      </c>
      <c r="P2998" t="str">
        <f t="shared" si="1246"/>
        <v>čtvrtek</v>
      </c>
      <c r="Q2998">
        <f t="shared" si="1263"/>
        <v>0</v>
      </c>
      <c r="R2998">
        <f t="shared" si="1263"/>
        <v>0</v>
      </c>
      <c r="S2998">
        <f t="shared" si="1263"/>
        <v>0</v>
      </c>
      <c r="T2998">
        <f t="shared" si="1263"/>
        <v>0</v>
      </c>
      <c r="U2998">
        <f t="shared" si="1263"/>
        <v>0</v>
      </c>
      <c r="V2998">
        <f t="shared" si="1263"/>
        <v>0</v>
      </c>
      <c r="W2998">
        <f t="shared" si="1263"/>
        <v>1</v>
      </c>
      <c r="X2998">
        <f t="shared" si="1263"/>
        <v>0</v>
      </c>
      <c r="Y2998">
        <f t="shared" si="1263"/>
        <v>0</v>
      </c>
      <c r="Z2998">
        <f t="shared" si="1263"/>
        <v>0</v>
      </c>
      <c r="AA2998">
        <f t="shared" si="1263"/>
        <v>0</v>
      </c>
      <c r="AB2998">
        <f t="shared" si="1263"/>
        <v>0</v>
      </c>
      <c r="AC2998">
        <f t="shared" si="1264"/>
        <v>0</v>
      </c>
      <c r="AD2998">
        <f t="shared" si="1264"/>
        <v>0</v>
      </c>
      <c r="AE2998">
        <f t="shared" si="1264"/>
        <v>0</v>
      </c>
      <c r="AF2998">
        <f t="shared" si="1264"/>
        <v>1</v>
      </c>
      <c r="AG2998">
        <f t="shared" si="1264"/>
        <v>0</v>
      </c>
      <c r="AH2998">
        <f t="shared" si="1264"/>
        <v>0</v>
      </c>
      <c r="AI2998">
        <f t="shared" si="1264"/>
        <v>0</v>
      </c>
      <c r="AJ2998">
        <f t="shared" ca="1" si="1247"/>
        <v>1</v>
      </c>
      <c r="AK2998">
        <f t="shared" ca="1" si="1248"/>
        <v>0</v>
      </c>
      <c r="AL2998">
        <f t="shared" ca="1" si="1249"/>
        <v>0</v>
      </c>
      <c r="AM2998">
        <f t="shared" ca="1" si="1250"/>
        <v>0</v>
      </c>
      <c r="AN2998">
        <f t="shared" ca="1" si="1251"/>
        <v>0</v>
      </c>
      <c r="AO2998">
        <f t="shared" ca="1" si="1252"/>
        <v>1</v>
      </c>
      <c r="AP2998">
        <f t="shared" ca="1" si="1253"/>
        <v>0</v>
      </c>
      <c r="AQ2998">
        <f t="shared" ca="1" si="1254"/>
        <v>0</v>
      </c>
      <c r="AR2998">
        <f t="shared" ca="1" si="1255"/>
        <v>1</v>
      </c>
      <c r="AS2998">
        <v>1</v>
      </c>
      <c r="AT2998">
        <v>0</v>
      </c>
      <c r="AU2998">
        <f t="shared" ca="1" si="1243"/>
        <v>0</v>
      </c>
      <c r="AV2998">
        <f t="shared" ca="1" si="1243"/>
        <v>0</v>
      </c>
      <c r="AW2998">
        <f t="shared" ca="1" si="1243"/>
        <v>1</v>
      </c>
      <c r="AX2998">
        <v>0</v>
      </c>
    </row>
    <row r="2999" spans="1:50">
      <c r="A2999" s="2">
        <v>41852</v>
      </c>
      <c r="B2999">
        <v>1999</v>
      </c>
      <c r="C2999">
        <v>22</v>
      </c>
      <c r="D2999">
        <f t="shared" ca="1" si="1256"/>
        <v>18.890681860689654</v>
      </c>
      <c r="E2999">
        <f t="shared" ca="1" si="1257"/>
        <v>3.1093181393103464</v>
      </c>
      <c r="F2999" t="str">
        <f t="shared" ca="1" si="1258"/>
        <v>high</v>
      </c>
      <c r="G2999">
        <v>2283</v>
      </c>
      <c r="H2999">
        <f t="shared" si="1259"/>
        <v>2283</v>
      </c>
      <c r="I2999">
        <f t="shared" ca="1" si="1260"/>
        <v>1202.5906875464052</v>
      </c>
      <c r="J2999">
        <f t="shared" ca="1" si="1261"/>
        <v>1080.4093124535948</v>
      </c>
      <c r="K2999" t="str">
        <f t="shared" ca="1" si="1262"/>
        <v>high</v>
      </c>
      <c r="L2999">
        <v>25.7</v>
      </c>
      <c r="M2999" t="str">
        <f t="shared" si="1238"/>
        <v>high</v>
      </c>
      <c r="N2999">
        <f t="shared" si="1244"/>
        <v>8</v>
      </c>
      <c r="O2999">
        <f t="shared" si="1245"/>
        <v>5</v>
      </c>
      <c r="P2999" t="str">
        <f t="shared" si="1246"/>
        <v>pátek</v>
      </c>
      <c r="Q2999">
        <f t="shared" si="1263"/>
        <v>0</v>
      </c>
      <c r="R2999">
        <f t="shared" si="1263"/>
        <v>0</v>
      </c>
      <c r="S2999">
        <f t="shared" si="1263"/>
        <v>0</v>
      </c>
      <c r="T2999">
        <f t="shared" si="1263"/>
        <v>0</v>
      </c>
      <c r="U2999">
        <f t="shared" si="1263"/>
        <v>0</v>
      </c>
      <c r="V2999">
        <f t="shared" si="1263"/>
        <v>0</v>
      </c>
      <c r="W2999">
        <f t="shared" si="1263"/>
        <v>0</v>
      </c>
      <c r="X2999">
        <f t="shared" si="1263"/>
        <v>1</v>
      </c>
      <c r="Y2999">
        <f t="shared" si="1263"/>
        <v>0</v>
      </c>
      <c r="Z2999">
        <f t="shared" si="1263"/>
        <v>0</v>
      </c>
      <c r="AA2999">
        <f t="shared" si="1263"/>
        <v>0</v>
      </c>
      <c r="AB2999">
        <f t="shared" si="1263"/>
        <v>0</v>
      </c>
      <c r="AC2999">
        <f t="shared" si="1264"/>
        <v>0</v>
      </c>
      <c r="AD2999">
        <f t="shared" si="1264"/>
        <v>0</v>
      </c>
      <c r="AE2999">
        <f t="shared" si="1264"/>
        <v>0</v>
      </c>
      <c r="AF2999">
        <f t="shared" si="1264"/>
        <v>0</v>
      </c>
      <c r="AG2999">
        <f t="shared" si="1264"/>
        <v>1</v>
      </c>
      <c r="AH2999">
        <f t="shared" si="1264"/>
        <v>0</v>
      </c>
      <c r="AI2999">
        <f t="shared" si="1264"/>
        <v>0</v>
      </c>
      <c r="AJ2999">
        <f t="shared" ca="1" si="1247"/>
        <v>0</v>
      </c>
      <c r="AK2999">
        <f t="shared" ca="1" si="1248"/>
        <v>1</v>
      </c>
      <c r="AL2999">
        <f t="shared" ca="1" si="1249"/>
        <v>0</v>
      </c>
      <c r="AM2999">
        <f t="shared" ca="1" si="1250"/>
        <v>0</v>
      </c>
      <c r="AN2999">
        <f t="shared" ca="1" si="1251"/>
        <v>0</v>
      </c>
      <c r="AO2999">
        <f t="shared" ca="1" si="1252"/>
        <v>1</v>
      </c>
      <c r="AP2999">
        <f t="shared" ca="1" si="1253"/>
        <v>0</v>
      </c>
      <c r="AQ2999">
        <f t="shared" ca="1" si="1254"/>
        <v>0</v>
      </c>
      <c r="AR2999">
        <f t="shared" ca="1" si="1255"/>
        <v>1</v>
      </c>
      <c r="AS2999">
        <v>1</v>
      </c>
      <c r="AT2999">
        <v>0</v>
      </c>
      <c r="AU2999">
        <f t="shared" ca="1" si="1243"/>
        <v>0</v>
      </c>
      <c r="AV2999">
        <f t="shared" ca="1" si="1243"/>
        <v>0</v>
      </c>
      <c r="AW2999">
        <f t="shared" ca="1" si="1243"/>
        <v>1</v>
      </c>
      <c r="AX2999">
        <v>0</v>
      </c>
    </row>
    <row r="3000" spans="1:50">
      <c r="A3000" s="2">
        <v>41853</v>
      </c>
      <c r="B3000">
        <v>2000</v>
      </c>
      <c r="C3000">
        <v>12</v>
      </c>
      <c r="D3000">
        <f t="shared" ca="1" si="1256"/>
        <v>18.890599467312871</v>
      </c>
      <c r="E3000">
        <f t="shared" ca="1" si="1257"/>
        <v>-6.890599467312871</v>
      </c>
      <c r="F3000" t="str">
        <f t="shared" ca="1" si="1258"/>
        <v>low</v>
      </c>
      <c r="G3000">
        <v>453</v>
      </c>
      <c r="H3000">
        <f t="shared" si="1259"/>
        <v>453</v>
      </c>
      <c r="I3000">
        <f t="shared" ca="1" si="1260"/>
        <v>1202.6774694869864</v>
      </c>
      <c r="J3000">
        <f t="shared" ca="1" si="1261"/>
        <v>-749.67746948698641</v>
      </c>
      <c r="K3000" t="str">
        <f t="shared" ca="1" si="1262"/>
        <v>low</v>
      </c>
      <c r="L3000">
        <v>24.35</v>
      </c>
      <c r="M3000" t="str">
        <f t="shared" si="1238"/>
        <v>high</v>
      </c>
      <c r="N3000">
        <f t="shared" si="1244"/>
        <v>8</v>
      </c>
      <c r="O3000">
        <f t="shared" si="1245"/>
        <v>6</v>
      </c>
      <c r="P3000" t="str">
        <f t="shared" si="1246"/>
        <v>sobota</v>
      </c>
      <c r="Q3000">
        <f t="shared" si="1263"/>
        <v>0</v>
      </c>
      <c r="R3000">
        <f t="shared" si="1263"/>
        <v>0</v>
      </c>
      <c r="S3000">
        <f t="shared" si="1263"/>
        <v>0</v>
      </c>
      <c r="T3000">
        <f t="shared" si="1263"/>
        <v>0</v>
      </c>
      <c r="U3000">
        <f t="shared" si="1263"/>
        <v>0</v>
      </c>
      <c r="V3000">
        <f t="shared" si="1263"/>
        <v>0</v>
      </c>
      <c r="W3000">
        <f t="shared" si="1263"/>
        <v>0</v>
      </c>
      <c r="X3000">
        <f t="shared" si="1263"/>
        <v>1</v>
      </c>
      <c r="Y3000">
        <f t="shared" si="1263"/>
        <v>0</v>
      </c>
      <c r="Z3000">
        <f t="shared" si="1263"/>
        <v>0</v>
      </c>
      <c r="AA3000">
        <f t="shared" si="1263"/>
        <v>0</v>
      </c>
      <c r="AB3000">
        <f t="shared" si="1263"/>
        <v>0</v>
      </c>
      <c r="AC3000">
        <f t="shared" si="1264"/>
        <v>0</v>
      </c>
      <c r="AD3000">
        <f t="shared" si="1264"/>
        <v>0</v>
      </c>
      <c r="AE3000">
        <f t="shared" si="1264"/>
        <v>0</v>
      </c>
      <c r="AF3000">
        <f t="shared" si="1264"/>
        <v>0</v>
      </c>
      <c r="AG3000">
        <f t="shared" si="1264"/>
        <v>0</v>
      </c>
      <c r="AH3000">
        <f t="shared" si="1264"/>
        <v>1</v>
      </c>
      <c r="AI3000">
        <f t="shared" si="1264"/>
        <v>0</v>
      </c>
      <c r="AJ3000">
        <f t="shared" ca="1" si="1247"/>
        <v>0</v>
      </c>
      <c r="AK3000">
        <f t="shared" ca="1" si="1248"/>
        <v>1</v>
      </c>
      <c r="AL3000">
        <f t="shared" ca="1" si="1249"/>
        <v>0</v>
      </c>
      <c r="AM3000">
        <f t="shared" ca="1" si="1250"/>
        <v>0</v>
      </c>
      <c r="AN3000">
        <f t="shared" ca="1" si="1251"/>
        <v>0</v>
      </c>
      <c r="AO3000">
        <f t="shared" ca="1" si="1252"/>
        <v>1</v>
      </c>
      <c r="AP3000">
        <f t="shared" ca="1" si="1253"/>
        <v>0</v>
      </c>
      <c r="AQ3000">
        <f t="shared" ca="1" si="1254"/>
        <v>0</v>
      </c>
      <c r="AR3000">
        <f t="shared" ca="1" si="1255"/>
        <v>1</v>
      </c>
      <c r="AS3000">
        <v>0</v>
      </c>
      <c r="AT3000">
        <v>0</v>
      </c>
      <c r="AU3000">
        <f t="shared" ca="1" si="1243"/>
        <v>1</v>
      </c>
      <c r="AV3000">
        <f t="shared" ca="1" si="1243"/>
        <v>0</v>
      </c>
      <c r="AW3000">
        <f t="shared" ca="1" si="1243"/>
        <v>0</v>
      </c>
      <c r="AX3000">
        <v>0</v>
      </c>
    </row>
    <row r="3001" spans="1:50">
      <c r="A3001" s="2">
        <v>41854</v>
      </c>
      <c r="B3001">
        <v>2001</v>
      </c>
      <c r="C3001">
        <v>14</v>
      </c>
      <c r="D3001">
        <f t="shared" ca="1" si="1256"/>
        <v>18.890516408710983</v>
      </c>
      <c r="E3001">
        <f t="shared" ca="1" si="1257"/>
        <v>-4.8905164087109831</v>
      </c>
      <c r="F3001" t="str">
        <f t="shared" ca="1" si="1258"/>
        <v>low</v>
      </c>
      <c r="G3001">
        <v>384</v>
      </c>
      <c r="H3001">
        <f t="shared" si="1259"/>
        <v>384</v>
      </c>
      <c r="I3001">
        <f t="shared" ca="1" si="1260"/>
        <v>1202.7640249301926</v>
      </c>
      <c r="J3001">
        <f t="shared" ca="1" si="1261"/>
        <v>-818.76402493019259</v>
      </c>
      <c r="K3001" t="str">
        <f t="shared" ca="1" si="1262"/>
        <v>low</v>
      </c>
      <c r="L3001">
        <v>28.5</v>
      </c>
      <c r="M3001" t="str">
        <f t="shared" si="1238"/>
        <v>high</v>
      </c>
      <c r="N3001">
        <f t="shared" si="1244"/>
        <v>8</v>
      </c>
      <c r="O3001">
        <f t="shared" si="1245"/>
        <v>7</v>
      </c>
      <c r="P3001" t="str">
        <f t="shared" si="1246"/>
        <v>neděle</v>
      </c>
      <c r="Q3001">
        <f t="shared" ref="Q3001:AB3010" si="1265">VLOOKUP($N3001,$V$31:$AH$42,Q$592+1,0)</f>
        <v>0</v>
      </c>
      <c r="R3001">
        <f t="shared" si="1265"/>
        <v>0</v>
      </c>
      <c r="S3001">
        <f t="shared" si="1265"/>
        <v>0</v>
      </c>
      <c r="T3001">
        <f t="shared" si="1265"/>
        <v>0</v>
      </c>
      <c r="U3001">
        <f t="shared" si="1265"/>
        <v>0</v>
      </c>
      <c r="V3001">
        <f t="shared" si="1265"/>
        <v>0</v>
      </c>
      <c r="W3001">
        <f t="shared" si="1265"/>
        <v>0</v>
      </c>
      <c r="X3001">
        <f t="shared" si="1265"/>
        <v>1</v>
      </c>
      <c r="Y3001">
        <f t="shared" si="1265"/>
        <v>0</v>
      </c>
      <c r="Z3001">
        <f t="shared" si="1265"/>
        <v>0</v>
      </c>
      <c r="AA3001">
        <f t="shared" si="1265"/>
        <v>0</v>
      </c>
      <c r="AB3001">
        <f t="shared" si="1265"/>
        <v>0</v>
      </c>
      <c r="AC3001">
        <f t="shared" ref="AC3001:AI3010" si="1266">VLOOKUP($O3001,$V$74:$AC$80,AC$592+1,0)</f>
        <v>0</v>
      </c>
      <c r="AD3001">
        <f t="shared" si="1266"/>
        <v>0</v>
      </c>
      <c r="AE3001">
        <f t="shared" si="1266"/>
        <v>0</v>
      </c>
      <c r="AF3001">
        <f t="shared" si="1266"/>
        <v>0</v>
      </c>
      <c r="AG3001">
        <f t="shared" si="1266"/>
        <v>0</v>
      </c>
      <c r="AH3001">
        <f t="shared" si="1266"/>
        <v>0</v>
      </c>
      <c r="AI3001">
        <f t="shared" si="1266"/>
        <v>1</v>
      </c>
      <c r="AJ3001">
        <f t="shared" ca="1" si="1247"/>
        <v>0</v>
      </c>
      <c r="AK3001">
        <f t="shared" ca="1" si="1248"/>
        <v>1</v>
      </c>
      <c r="AL3001">
        <f t="shared" ca="1" si="1249"/>
        <v>0</v>
      </c>
      <c r="AM3001">
        <f t="shared" ca="1" si="1250"/>
        <v>0</v>
      </c>
      <c r="AN3001">
        <f t="shared" ca="1" si="1251"/>
        <v>0</v>
      </c>
      <c r="AO3001">
        <f t="shared" ca="1" si="1252"/>
        <v>1</v>
      </c>
      <c r="AP3001">
        <f t="shared" ca="1" si="1253"/>
        <v>0</v>
      </c>
      <c r="AQ3001">
        <f t="shared" ca="1" si="1254"/>
        <v>0</v>
      </c>
      <c r="AR3001">
        <f t="shared" ca="1" si="1255"/>
        <v>1</v>
      </c>
      <c r="AS3001">
        <v>0</v>
      </c>
      <c r="AT3001">
        <v>0</v>
      </c>
      <c r="AU3001">
        <f t="shared" ref="AU3001:AW3020" ca="1" si="1267">VLOOKUP(INDIRECT($AU$590&amp;ROW($A3001)),$F$17:$I$19,AU$592+1,0)</f>
        <v>1</v>
      </c>
      <c r="AV3001">
        <f t="shared" ca="1" si="1267"/>
        <v>0</v>
      </c>
      <c r="AW3001">
        <f t="shared" ca="1" si="1267"/>
        <v>0</v>
      </c>
      <c r="AX3001">
        <v>0</v>
      </c>
    </row>
    <row r="3002" spans="1:50">
      <c r="A3002" s="2">
        <v>41855</v>
      </c>
      <c r="B3002">
        <v>2002</v>
      </c>
      <c r="C3002">
        <v>19</v>
      </c>
      <c r="D3002">
        <f t="shared" ca="1" si="1256"/>
        <v>18.890432692602545</v>
      </c>
      <c r="E3002">
        <f t="shared" ca="1" si="1257"/>
        <v>0.10956730739745524</v>
      </c>
      <c r="F3002" t="str">
        <f t="shared" ca="1" si="1258"/>
        <v>medium</v>
      </c>
      <c r="G3002">
        <v>1639</v>
      </c>
      <c r="H3002">
        <f t="shared" si="1259"/>
        <v>1639</v>
      </c>
      <c r="I3002">
        <f t="shared" ca="1" si="1260"/>
        <v>1202.8503537246525</v>
      </c>
      <c r="J3002">
        <f t="shared" ca="1" si="1261"/>
        <v>436.14964627534755</v>
      </c>
      <c r="K3002" t="str">
        <f t="shared" ca="1" si="1262"/>
        <v>high</v>
      </c>
      <c r="L3002">
        <v>16.600000000000001</v>
      </c>
      <c r="M3002" t="str">
        <f t="shared" si="1238"/>
        <v>high</v>
      </c>
      <c r="N3002">
        <f t="shared" si="1244"/>
        <v>8</v>
      </c>
      <c r="O3002">
        <f t="shared" si="1245"/>
        <v>1</v>
      </c>
      <c r="P3002" t="str">
        <f t="shared" si="1246"/>
        <v>pondělí</v>
      </c>
      <c r="Q3002">
        <f t="shared" si="1265"/>
        <v>0</v>
      </c>
      <c r="R3002">
        <f t="shared" si="1265"/>
        <v>0</v>
      </c>
      <c r="S3002">
        <f t="shared" si="1265"/>
        <v>0</v>
      </c>
      <c r="T3002">
        <f t="shared" si="1265"/>
        <v>0</v>
      </c>
      <c r="U3002">
        <f t="shared" si="1265"/>
        <v>0</v>
      </c>
      <c r="V3002">
        <f t="shared" si="1265"/>
        <v>0</v>
      </c>
      <c r="W3002">
        <f t="shared" si="1265"/>
        <v>0</v>
      </c>
      <c r="X3002">
        <f t="shared" si="1265"/>
        <v>1</v>
      </c>
      <c r="Y3002">
        <f t="shared" si="1265"/>
        <v>0</v>
      </c>
      <c r="Z3002">
        <f t="shared" si="1265"/>
        <v>0</v>
      </c>
      <c r="AA3002">
        <f t="shared" si="1265"/>
        <v>0</v>
      </c>
      <c r="AB3002">
        <f t="shared" si="1265"/>
        <v>0</v>
      </c>
      <c r="AC3002">
        <f t="shared" si="1266"/>
        <v>1</v>
      </c>
      <c r="AD3002">
        <f t="shared" si="1266"/>
        <v>0</v>
      </c>
      <c r="AE3002">
        <f t="shared" si="1266"/>
        <v>0</v>
      </c>
      <c r="AF3002">
        <f t="shared" si="1266"/>
        <v>0</v>
      </c>
      <c r="AG3002">
        <f t="shared" si="1266"/>
        <v>0</v>
      </c>
      <c r="AH3002">
        <f t="shared" si="1266"/>
        <v>0</v>
      </c>
      <c r="AI3002">
        <f t="shared" si="1266"/>
        <v>0</v>
      </c>
      <c r="AJ3002">
        <f t="shared" ca="1" si="1247"/>
        <v>1</v>
      </c>
      <c r="AK3002">
        <f t="shared" ca="1" si="1248"/>
        <v>0</v>
      </c>
      <c r="AL3002">
        <f t="shared" ca="1" si="1249"/>
        <v>0</v>
      </c>
      <c r="AM3002">
        <f t="shared" ca="1" si="1250"/>
        <v>0</v>
      </c>
      <c r="AN3002">
        <f t="shared" ca="1" si="1251"/>
        <v>0</v>
      </c>
      <c r="AO3002">
        <f t="shared" ca="1" si="1252"/>
        <v>1</v>
      </c>
      <c r="AP3002">
        <f t="shared" ca="1" si="1253"/>
        <v>0</v>
      </c>
      <c r="AQ3002">
        <f t="shared" ca="1" si="1254"/>
        <v>0</v>
      </c>
      <c r="AR3002">
        <f t="shared" ca="1" si="1255"/>
        <v>1</v>
      </c>
      <c r="AS3002">
        <v>1</v>
      </c>
      <c r="AT3002">
        <v>0</v>
      </c>
      <c r="AU3002">
        <f t="shared" ca="1" si="1267"/>
        <v>0</v>
      </c>
      <c r="AV3002">
        <f t="shared" ca="1" si="1267"/>
        <v>1</v>
      </c>
      <c r="AW3002">
        <f t="shared" ca="1" si="1267"/>
        <v>0</v>
      </c>
      <c r="AX3002">
        <v>0</v>
      </c>
    </row>
    <row r="3003" spans="1:50">
      <c r="A3003" s="2">
        <v>41856</v>
      </c>
      <c r="B3003">
        <v>2003</v>
      </c>
      <c r="C3003">
        <v>18</v>
      </c>
      <c r="D3003">
        <f t="shared" ca="1" si="1256"/>
        <v>18.890348326706164</v>
      </c>
      <c r="E3003">
        <f t="shared" ca="1" si="1257"/>
        <v>-0.89034832670616382</v>
      </c>
      <c r="F3003" t="str">
        <f t="shared" ca="1" si="1258"/>
        <v>medium</v>
      </c>
      <c r="G3003">
        <v>422</v>
      </c>
      <c r="H3003">
        <f t="shared" si="1259"/>
        <v>422</v>
      </c>
      <c r="I3003">
        <f t="shared" ca="1" si="1260"/>
        <v>1202.9364557189947</v>
      </c>
      <c r="J3003">
        <f t="shared" ca="1" si="1261"/>
        <v>-780.93645571899469</v>
      </c>
      <c r="K3003" t="str">
        <f t="shared" ca="1" si="1262"/>
        <v>low</v>
      </c>
      <c r="L3003">
        <v>21.1</v>
      </c>
      <c r="M3003" t="str">
        <f t="shared" si="1238"/>
        <v>high</v>
      </c>
      <c r="N3003">
        <f t="shared" si="1244"/>
        <v>8</v>
      </c>
      <c r="O3003">
        <f t="shared" si="1245"/>
        <v>2</v>
      </c>
      <c r="P3003" t="str">
        <f t="shared" si="1246"/>
        <v>úterý</v>
      </c>
      <c r="Q3003">
        <f t="shared" si="1265"/>
        <v>0</v>
      </c>
      <c r="R3003">
        <f t="shared" si="1265"/>
        <v>0</v>
      </c>
      <c r="S3003">
        <f t="shared" si="1265"/>
        <v>0</v>
      </c>
      <c r="T3003">
        <f t="shared" si="1265"/>
        <v>0</v>
      </c>
      <c r="U3003">
        <f t="shared" si="1265"/>
        <v>0</v>
      </c>
      <c r="V3003">
        <f t="shared" si="1265"/>
        <v>0</v>
      </c>
      <c r="W3003">
        <f t="shared" si="1265"/>
        <v>0</v>
      </c>
      <c r="X3003">
        <f t="shared" si="1265"/>
        <v>1</v>
      </c>
      <c r="Y3003">
        <f t="shared" si="1265"/>
        <v>0</v>
      </c>
      <c r="Z3003">
        <f t="shared" si="1265"/>
        <v>0</v>
      </c>
      <c r="AA3003">
        <f t="shared" si="1265"/>
        <v>0</v>
      </c>
      <c r="AB3003">
        <f t="shared" si="1265"/>
        <v>0</v>
      </c>
      <c r="AC3003">
        <f t="shared" si="1266"/>
        <v>0</v>
      </c>
      <c r="AD3003">
        <f t="shared" si="1266"/>
        <v>1</v>
      </c>
      <c r="AE3003">
        <f t="shared" si="1266"/>
        <v>0</v>
      </c>
      <c r="AF3003">
        <f t="shared" si="1266"/>
        <v>0</v>
      </c>
      <c r="AG3003">
        <f t="shared" si="1266"/>
        <v>0</v>
      </c>
      <c r="AH3003">
        <f t="shared" si="1266"/>
        <v>0</v>
      </c>
      <c r="AI3003">
        <f t="shared" si="1266"/>
        <v>0</v>
      </c>
      <c r="AJ3003">
        <f t="shared" ca="1" si="1247"/>
        <v>0</v>
      </c>
      <c r="AK3003">
        <f t="shared" ca="1" si="1248"/>
        <v>1</v>
      </c>
      <c r="AL3003">
        <f t="shared" ca="1" si="1249"/>
        <v>0</v>
      </c>
      <c r="AM3003">
        <f t="shared" ca="1" si="1250"/>
        <v>0</v>
      </c>
      <c r="AN3003">
        <f t="shared" ca="1" si="1251"/>
        <v>0</v>
      </c>
      <c r="AO3003">
        <f t="shared" ca="1" si="1252"/>
        <v>1</v>
      </c>
      <c r="AP3003">
        <f t="shared" ca="1" si="1253"/>
        <v>0</v>
      </c>
      <c r="AQ3003">
        <f t="shared" ca="1" si="1254"/>
        <v>0</v>
      </c>
      <c r="AR3003">
        <f t="shared" ca="1" si="1255"/>
        <v>1</v>
      </c>
      <c r="AS3003">
        <v>1</v>
      </c>
      <c r="AT3003">
        <v>0</v>
      </c>
      <c r="AU3003">
        <f t="shared" ca="1" si="1267"/>
        <v>0</v>
      </c>
      <c r="AV3003">
        <f t="shared" ca="1" si="1267"/>
        <v>1</v>
      </c>
      <c r="AW3003">
        <f t="shared" ca="1" si="1267"/>
        <v>0</v>
      </c>
      <c r="AX3003">
        <v>0</v>
      </c>
    </row>
    <row r="3004" spans="1:50">
      <c r="A3004" s="2">
        <v>41857</v>
      </c>
      <c r="B3004">
        <v>2004</v>
      </c>
      <c r="C3004">
        <v>17</v>
      </c>
      <c r="D3004">
        <f t="shared" ca="1" si="1256"/>
        <v>18.890263318740399</v>
      </c>
      <c r="E3004">
        <f t="shared" ca="1" si="1257"/>
        <v>-1.8902633187403985</v>
      </c>
      <c r="F3004" t="str">
        <f t="shared" ca="1" si="1258"/>
        <v>medium</v>
      </c>
      <c r="G3004">
        <v>1097</v>
      </c>
      <c r="H3004">
        <f t="shared" si="1259"/>
        <v>1097</v>
      </c>
      <c r="I3004">
        <f t="shared" ca="1" si="1260"/>
        <v>1203.0223307618489</v>
      </c>
      <c r="J3004">
        <f t="shared" ca="1" si="1261"/>
        <v>-106.02233076184893</v>
      </c>
      <c r="K3004" t="str">
        <f t="shared" ca="1" si="1262"/>
        <v>medium</v>
      </c>
      <c r="L3004">
        <v>25.6</v>
      </c>
      <c r="M3004" t="str">
        <f t="shared" si="1238"/>
        <v>high</v>
      </c>
      <c r="N3004">
        <f t="shared" si="1244"/>
        <v>8</v>
      </c>
      <c r="O3004">
        <f t="shared" si="1245"/>
        <v>3</v>
      </c>
      <c r="P3004" t="str">
        <f t="shared" si="1246"/>
        <v>středa</v>
      </c>
      <c r="Q3004">
        <f t="shared" si="1265"/>
        <v>0</v>
      </c>
      <c r="R3004">
        <f t="shared" si="1265"/>
        <v>0</v>
      </c>
      <c r="S3004">
        <f t="shared" si="1265"/>
        <v>0</v>
      </c>
      <c r="T3004">
        <f t="shared" si="1265"/>
        <v>0</v>
      </c>
      <c r="U3004">
        <f t="shared" si="1265"/>
        <v>0</v>
      </c>
      <c r="V3004">
        <f t="shared" si="1265"/>
        <v>0</v>
      </c>
      <c r="W3004">
        <f t="shared" si="1265"/>
        <v>0</v>
      </c>
      <c r="X3004">
        <f t="shared" si="1265"/>
        <v>1</v>
      </c>
      <c r="Y3004">
        <f t="shared" si="1265"/>
        <v>0</v>
      </c>
      <c r="Z3004">
        <f t="shared" si="1265"/>
        <v>0</v>
      </c>
      <c r="AA3004">
        <f t="shared" si="1265"/>
        <v>0</v>
      </c>
      <c r="AB3004">
        <f t="shared" si="1265"/>
        <v>0</v>
      </c>
      <c r="AC3004">
        <f t="shared" si="1266"/>
        <v>0</v>
      </c>
      <c r="AD3004">
        <f t="shared" si="1266"/>
        <v>0</v>
      </c>
      <c r="AE3004">
        <f t="shared" si="1266"/>
        <v>1</v>
      </c>
      <c r="AF3004">
        <f t="shared" si="1266"/>
        <v>0</v>
      </c>
      <c r="AG3004">
        <f t="shared" si="1266"/>
        <v>0</v>
      </c>
      <c r="AH3004">
        <f t="shared" si="1266"/>
        <v>0</v>
      </c>
      <c r="AI3004">
        <f t="shared" si="1266"/>
        <v>0</v>
      </c>
      <c r="AJ3004">
        <f t="shared" ca="1" si="1247"/>
        <v>1</v>
      </c>
      <c r="AK3004">
        <f t="shared" ca="1" si="1248"/>
        <v>0</v>
      </c>
      <c r="AL3004">
        <f t="shared" ca="1" si="1249"/>
        <v>0</v>
      </c>
      <c r="AM3004">
        <f t="shared" ca="1" si="1250"/>
        <v>0</v>
      </c>
      <c r="AN3004">
        <f t="shared" ca="1" si="1251"/>
        <v>0</v>
      </c>
      <c r="AO3004">
        <f t="shared" ca="1" si="1252"/>
        <v>1</v>
      </c>
      <c r="AP3004">
        <f t="shared" ca="1" si="1253"/>
        <v>0</v>
      </c>
      <c r="AQ3004">
        <f t="shared" ca="1" si="1254"/>
        <v>0</v>
      </c>
      <c r="AR3004">
        <f t="shared" ca="1" si="1255"/>
        <v>1</v>
      </c>
      <c r="AS3004">
        <v>0</v>
      </c>
      <c r="AT3004">
        <v>0</v>
      </c>
      <c r="AU3004">
        <f t="shared" ca="1" si="1267"/>
        <v>0</v>
      </c>
      <c r="AV3004">
        <f t="shared" ca="1" si="1267"/>
        <v>1</v>
      </c>
      <c r="AW3004">
        <f t="shared" ca="1" si="1267"/>
        <v>0</v>
      </c>
      <c r="AX3004">
        <v>0</v>
      </c>
    </row>
    <row r="3005" spans="1:50">
      <c r="A3005" s="2">
        <v>41858</v>
      </c>
      <c r="B3005">
        <v>2005</v>
      </c>
      <c r="C3005">
        <v>16</v>
      </c>
      <c r="D3005">
        <f t="shared" ca="1" si="1256"/>
        <v>18.890177676423836</v>
      </c>
      <c r="E3005">
        <f t="shared" ca="1" si="1257"/>
        <v>-2.8901776764238356</v>
      </c>
      <c r="F3005" t="str">
        <f t="shared" ca="1" si="1258"/>
        <v>medium</v>
      </c>
      <c r="G3005">
        <v>1326</v>
      </c>
      <c r="H3005">
        <f t="shared" si="1259"/>
        <v>1326</v>
      </c>
      <c r="I3005">
        <f t="shared" ca="1" si="1260"/>
        <v>1203.1079787018434</v>
      </c>
      <c r="J3005">
        <f t="shared" ca="1" si="1261"/>
        <v>122.89202129815658</v>
      </c>
      <c r="K3005" t="str">
        <f t="shared" ca="1" si="1262"/>
        <v>high</v>
      </c>
      <c r="L3005">
        <v>26.3</v>
      </c>
      <c r="M3005" t="str">
        <f t="shared" si="1238"/>
        <v>high</v>
      </c>
      <c r="N3005">
        <f t="shared" si="1244"/>
        <v>8</v>
      </c>
      <c r="O3005">
        <f t="shared" si="1245"/>
        <v>4</v>
      </c>
      <c r="P3005" t="str">
        <f t="shared" si="1246"/>
        <v>čtvrtek</v>
      </c>
      <c r="Q3005">
        <f t="shared" si="1265"/>
        <v>0</v>
      </c>
      <c r="R3005">
        <f t="shared" si="1265"/>
        <v>0</v>
      </c>
      <c r="S3005">
        <f t="shared" si="1265"/>
        <v>0</v>
      </c>
      <c r="T3005">
        <f t="shared" si="1265"/>
        <v>0</v>
      </c>
      <c r="U3005">
        <f t="shared" si="1265"/>
        <v>0</v>
      </c>
      <c r="V3005">
        <f t="shared" si="1265"/>
        <v>0</v>
      </c>
      <c r="W3005">
        <f t="shared" si="1265"/>
        <v>0</v>
      </c>
      <c r="X3005">
        <f t="shared" si="1265"/>
        <v>1</v>
      </c>
      <c r="Y3005">
        <f t="shared" si="1265"/>
        <v>0</v>
      </c>
      <c r="Z3005">
        <f t="shared" si="1265"/>
        <v>0</v>
      </c>
      <c r="AA3005">
        <f t="shared" si="1265"/>
        <v>0</v>
      </c>
      <c r="AB3005">
        <f t="shared" si="1265"/>
        <v>0</v>
      </c>
      <c r="AC3005">
        <f t="shared" si="1266"/>
        <v>0</v>
      </c>
      <c r="AD3005">
        <f t="shared" si="1266"/>
        <v>0</v>
      </c>
      <c r="AE3005">
        <f t="shared" si="1266"/>
        <v>0</v>
      </c>
      <c r="AF3005">
        <f t="shared" si="1266"/>
        <v>1</v>
      </c>
      <c r="AG3005">
        <f t="shared" si="1266"/>
        <v>0</v>
      </c>
      <c r="AH3005">
        <f t="shared" si="1266"/>
        <v>0</v>
      </c>
      <c r="AI3005">
        <f t="shared" si="1266"/>
        <v>0</v>
      </c>
      <c r="AJ3005">
        <f t="shared" ca="1" si="1247"/>
        <v>1</v>
      </c>
      <c r="AK3005">
        <f t="shared" ca="1" si="1248"/>
        <v>0</v>
      </c>
      <c r="AL3005">
        <f t="shared" ca="1" si="1249"/>
        <v>0</v>
      </c>
      <c r="AM3005">
        <f t="shared" ca="1" si="1250"/>
        <v>0</v>
      </c>
      <c r="AN3005">
        <f t="shared" ca="1" si="1251"/>
        <v>0</v>
      </c>
      <c r="AO3005">
        <f t="shared" ca="1" si="1252"/>
        <v>1</v>
      </c>
      <c r="AP3005">
        <f t="shared" ca="1" si="1253"/>
        <v>0</v>
      </c>
      <c r="AQ3005">
        <f t="shared" ca="1" si="1254"/>
        <v>0</v>
      </c>
      <c r="AR3005">
        <f t="shared" ca="1" si="1255"/>
        <v>1</v>
      </c>
      <c r="AS3005">
        <v>0</v>
      </c>
      <c r="AT3005">
        <v>0</v>
      </c>
      <c r="AU3005">
        <f t="shared" ca="1" si="1267"/>
        <v>0</v>
      </c>
      <c r="AV3005">
        <f t="shared" ca="1" si="1267"/>
        <v>1</v>
      </c>
      <c r="AW3005">
        <f t="shared" ca="1" si="1267"/>
        <v>0</v>
      </c>
      <c r="AX3005">
        <v>0</v>
      </c>
    </row>
    <row r="3006" spans="1:50">
      <c r="A3006" s="2">
        <v>41859</v>
      </c>
      <c r="B3006">
        <v>2006</v>
      </c>
      <c r="C3006">
        <v>17</v>
      </c>
      <c r="D3006">
        <f t="shared" ca="1" si="1256"/>
        <v>18.890091407475062</v>
      </c>
      <c r="E3006">
        <f t="shared" ca="1" si="1257"/>
        <v>-1.8900914074750617</v>
      </c>
      <c r="F3006" t="str">
        <f t="shared" ca="1" si="1258"/>
        <v>medium</v>
      </c>
      <c r="G3006">
        <v>1029</v>
      </c>
      <c r="H3006">
        <f t="shared" si="1259"/>
        <v>1029</v>
      </c>
      <c r="I3006">
        <f t="shared" ca="1" si="1260"/>
        <v>1203.1933993876073</v>
      </c>
      <c r="J3006">
        <f t="shared" ca="1" si="1261"/>
        <v>-174.19339938760731</v>
      </c>
      <c r="K3006" t="str">
        <f t="shared" ca="1" si="1262"/>
        <v>medium</v>
      </c>
      <c r="L3006">
        <v>21.75</v>
      </c>
      <c r="M3006" t="str">
        <f t="shared" si="1238"/>
        <v>high</v>
      </c>
      <c r="N3006">
        <f t="shared" si="1244"/>
        <v>8</v>
      </c>
      <c r="O3006">
        <f t="shared" si="1245"/>
        <v>5</v>
      </c>
      <c r="P3006" t="str">
        <f t="shared" si="1246"/>
        <v>pátek</v>
      </c>
      <c r="Q3006">
        <f t="shared" si="1265"/>
        <v>0</v>
      </c>
      <c r="R3006">
        <f t="shared" si="1265"/>
        <v>0</v>
      </c>
      <c r="S3006">
        <f t="shared" si="1265"/>
        <v>0</v>
      </c>
      <c r="T3006">
        <f t="shared" si="1265"/>
        <v>0</v>
      </c>
      <c r="U3006">
        <f t="shared" si="1265"/>
        <v>0</v>
      </c>
      <c r="V3006">
        <f t="shared" si="1265"/>
        <v>0</v>
      </c>
      <c r="W3006">
        <f t="shared" si="1265"/>
        <v>0</v>
      </c>
      <c r="X3006">
        <f t="shared" si="1265"/>
        <v>1</v>
      </c>
      <c r="Y3006">
        <f t="shared" si="1265"/>
        <v>0</v>
      </c>
      <c r="Z3006">
        <f t="shared" si="1265"/>
        <v>0</v>
      </c>
      <c r="AA3006">
        <f t="shared" si="1265"/>
        <v>0</v>
      </c>
      <c r="AB3006">
        <f t="shared" si="1265"/>
        <v>0</v>
      </c>
      <c r="AC3006">
        <f t="shared" si="1266"/>
        <v>0</v>
      </c>
      <c r="AD3006">
        <f t="shared" si="1266"/>
        <v>0</v>
      </c>
      <c r="AE3006">
        <f t="shared" si="1266"/>
        <v>0</v>
      </c>
      <c r="AF3006">
        <f t="shared" si="1266"/>
        <v>0</v>
      </c>
      <c r="AG3006">
        <f t="shared" si="1266"/>
        <v>1</v>
      </c>
      <c r="AH3006">
        <f t="shared" si="1266"/>
        <v>0</v>
      </c>
      <c r="AI3006">
        <f t="shared" si="1266"/>
        <v>0</v>
      </c>
      <c r="AJ3006">
        <f t="shared" ca="1" si="1247"/>
        <v>1</v>
      </c>
      <c r="AK3006">
        <f t="shared" ca="1" si="1248"/>
        <v>0</v>
      </c>
      <c r="AL3006">
        <f t="shared" ca="1" si="1249"/>
        <v>0</v>
      </c>
      <c r="AM3006">
        <f t="shared" ca="1" si="1250"/>
        <v>0</v>
      </c>
      <c r="AN3006">
        <f t="shared" ca="1" si="1251"/>
        <v>0</v>
      </c>
      <c r="AO3006">
        <f t="shared" ca="1" si="1252"/>
        <v>1</v>
      </c>
      <c r="AP3006">
        <f t="shared" ca="1" si="1253"/>
        <v>0</v>
      </c>
      <c r="AQ3006">
        <f t="shared" ca="1" si="1254"/>
        <v>0</v>
      </c>
      <c r="AR3006">
        <f t="shared" ca="1" si="1255"/>
        <v>1</v>
      </c>
      <c r="AS3006">
        <v>0</v>
      </c>
      <c r="AT3006">
        <v>0</v>
      </c>
      <c r="AU3006">
        <f t="shared" ca="1" si="1267"/>
        <v>0</v>
      </c>
      <c r="AV3006">
        <f t="shared" ca="1" si="1267"/>
        <v>1</v>
      </c>
      <c r="AW3006">
        <f t="shared" ca="1" si="1267"/>
        <v>0</v>
      </c>
      <c r="AX3006">
        <v>0</v>
      </c>
    </row>
    <row r="3007" spans="1:50">
      <c r="A3007" s="2">
        <v>41860</v>
      </c>
      <c r="B3007">
        <v>2007</v>
      </c>
      <c r="C3007">
        <v>25</v>
      </c>
      <c r="D3007">
        <f t="shared" ca="1" si="1256"/>
        <v>18.890004519612649</v>
      </c>
      <c r="E3007">
        <f t="shared" ca="1" si="1257"/>
        <v>6.1099954803873509</v>
      </c>
      <c r="F3007" t="str">
        <f t="shared" ca="1" si="1258"/>
        <v>high</v>
      </c>
      <c r="G3007">
        <v>1729</v>
      </c>
      <c r="H3007">
        <f t="shared" si="1259"/>
        <v>1729</v>
      </c>
      <c r="I3007">
        <f t="shared" ca="1" si="1260"/>
        <v>1203.2785926677702</v>
      </c>
      <c r="J3007">
        <f t="shared" ca="1" si="1261"/>
        <v>525.72140733222977</v>
      </c>
      <c r="K3007" t="str">
        <f t="shared" ca="1" si="1262"/>
        <v>high</v>
      </c>
      <c r="L3007">
        <v>29.5</v>
      </c>
      <c r="M3007" t="str">
        <f t="shared" si="1238"/>
        <v>high</v>
      </c>
      <c r="N3007">
        <f t="shared" si="1244"/>
        <v>8</v>
      </c>
      <c r="O3007">
        <f t="shared" si="1245"/>
        <v>6</v>
      </c>
      <c r="P3007" t="str">
        <f t="shared" si="1246"/>
        <v>sobota</v>
      </c>
      <c r="Q3007">
        <f t="shared" si="1265"/>
        <v>0</v>
      </c>
      <c r="R3007">
        <f t="shared" si="1265"/>
        <v>0</v>
      </c>
      <c r="S3007">
        <f t="shared" si="1265"/>
        <v>0</v>
      </c>
      <c r="T3007">
        <f t="shared" si="1265"/>
        <v>0</v>
      </c>
      <c r="U3007">
        <f t="shared" si="1265"/>
        <v>0</v>
      </c>
      <c r="V3007">
        <f t="shared" si="1265"/>
        <v>0</v>
      </c>
      <c r="W3007">
        <f t="shared" si="1265"/>
        <v>0</v>
      </c>
      <c r="X3007">
        <f t="shared" si="1265"/>
        <v>1</v>
      </c>
      <c r="Y3007">
        <f t="shared" si="1265"/>
        <v>0</v>
      </c>
      <c r="Z3007">
        <f t="shared" si="1265"/>
        <v>0</v>
      </c>
      <c r="AA3007">
        <f t="shared" si="1265"/>
        <v>0</v>
      </c>
      <c r="AB3007">
        <f t="shared" si="1265"/>
        <v>0</v>
      </c>
      <c r="AC3007">
        <f t="shared" si="1266"/>
        <v>0</v>
      </c>
      <c r="AD3007">
        <f t="shared" si="1266"/>
        <v>0</v>
      </c>
      <c r="AE3007">
        <f t="shared" si="1266"/>
        <v>0</v>
      </c>
      <c r="AF3007">
        <f t="shared" si="1266"/>
        <v>0</v>
      </c>
      <c r="AG3007">
        <f t="shared" si="1266"/>
        <v>0</v>
      </c>
      <c r="AH3007">
        <f t="shared" si="1266"/>
        <v>1</v>
      </c>
      <c r="AI3007">
        <f t="shared" si="1266"/>
        <v>0</v>
      </c>
      <c r="AJ3007">
        <f t="shared" ca="1" si="1247"/>
        <v>1</v>
      </c>
      <c r="AK3007">
        <f t="shared" ca="1" si="1248"/>
        <v>0</v>
      </c>
      <c r="AL3007">
        <f t="shared" ca="1" si="1249"/>
        <v>0</v>
      </c>
      <c r="AM3007">
        <f t="shared" ca="1" si="1250"/>
        <v>0</v>
      </c>
      <c r="AN3007">
        <f t="shared" ca="1" si="1251"/>
        <v>0</v>
      </c>
      <c r="AO3007">
        <f t="shared" ca="1" si="1252"/>
        <v>1</v>
      </c>
      <c r="AP3007">
        <f t="shared" ca="1" si="1253"/>
        <v>0</v>
      </c>
      <c r="AQ3007">
        <f t="shared" ca="1" si="1254"/>
        <v>0</v>
      </c>
      <c r="AR3007">
        <f t="shared" ca="1" si="1255"/>
        <v>1</v>
      </c>
      <c r="AS3007">
        <v>0</v>
      </c>
      <c r="AT3007">
        <v>0</v>
      </c>
      <c r="AU3007">
        <f t="shared" ca="1" si="1267"/>
        <v>0</v>
      </c>
      <c r="AV3007">
        <f t="shared" ca="1" si="1267"/>
        <v>0</v>
      </c>
      <c r="AW3007">
        <f t="shared" ca="1" si="1267"/>
        <v>1</v>
      </c>
      <c r="AX3007">
        <v>0</v>
      </c>
    </row>
    <row r="3008" spans="1:50">
      <c r="A3008" s="2">
        <v>41861</v>
      </c>
      <c r="B3008">
        <v>2008</v>
      </c>
      <c r="C3008">
        <v>15</v>
      </c>
      <c r="D3008">
        <f t="shared" ca="1" si="1256"/>
        <v>18.889917020555174</v>
      </c>
      <c r="E3008">
        <f t="shared" ca="1" si="1257"/>
        <v>-3.8899170205551741</v>
      </c>
      <c r="F3008" t="str">
        <f t="shared" ca="1" si="1258"/>
        <v>low</v>
      </c>
      <c r="G3008">
        <v>456</v>
      </c>
      <c r="H3008">
        <f t="shared" si="1259"/>
        <v>456</v>
      </c>
      <c r="I3008">
        <f t="shared" ca="1" si="1260"/>
        <v>1203.3635583909602</v>
      </c>
      <c r="J3008">
        <f t="shared" ca="1" si="1261"/>
        <v>-747.36355839096018</v>
      </c>
      <c r="K3008" t="str">
        <f t="shared" ca="1" si="1262"/>
        <v>low</v>
      </c>
      <c r="L3008">
        <v>20.059999999999999</v>
      </c>
      <c r="M3008" t="str">
        <f t="shared" si="1238"/>
        <v>high</v>
      </c>
      <c r="N3008">
        <f t="shared" si="1244"/>
        <v>8</v>
      </c>
      <c r="O3008">
        <f t="shared" si="1245"/>
        <v>7</v>
      </c>
      <c r="P3008" t="str">
        <f t="shared" si="1246"/>
        <v>neděle</v>
      </c>
      <c r="Q3008">
        <f t="shared" si="1265"/>
        <v>0</v>
      </c>
      <c r="R3008">
        <f t="shared" si="1265"/>
        <v>0</v>
      </c>
      <c r="S3008">
        <f t="shared" si="1265"/>
        <v>0</v>
      </c>
      <c r="T3008">
        <f t="shared" si="1265"/>
        <v>0</v>
      </c>
      <c r="U3008">
        <f t="shared" si="1265"/>
        <v>0</v>
      </c>
      <c r="V3008">
        <f t="shared" si="1265"/>
        <v>0</v>
      </c>
      <c r="W3008">
        <f t="shared" si="1265"/>
        <v>0</v>
      </c>
      <c r="X3008">
        <f t="shared" si="1265"/>
        <v>1</v>
      </c>
      <c r="Y3008">
        <f t="shared" si="1265"/>
        <v>0</v>
      </c>
      <c r="Z3008">
        <f t="shared" si="1265"/>
        <v>0</v>
      </c>
      <c r="AA3008">
        <f t="shared" si="1265"/>
        <v>0</v>
      </c>
      <c r="AB3008">
        <f t="shared" si="1265"/>
        <v>0</v>
      </c>
      <c r="AC3008">
        <f t="shared" si="1266"/>
        <v>0</v>
      </c>
      <c r="AD3008">
        <f t="shared" si="1266"/>
        <v>0</v>
      </c>
      <c r="AE3008">
        <f t="shared" si="1266"/>
        <v>0</v>
      </c>
      <c r="AF3008">
        <f t="shared" si="1266"/>
        <v>0</v>
      </c>
      <c r="AG3008">
        <f t="shared" si="1266"/>
        <v>0</v>
      </c>
      <c r="AH3008">
        <f t="shared" si="1266"/>
        <v>0</v>
      </c>
      <c r="AI3008">
        <f t="shared" si="1266"/>
        <v>1</v>
      </c>
      <c r="AJ3008">
        <f t="shared" ca="1" si="1247"/>
        <v>1</v>
      </c>
      <c r="AK3008">
        <f t="shared" ca="1" si="1248"/>
        <v>0</v>
      </c>
      <c r="AL3008">
        <f t="shared" ca="1" si="1249"/>
        <v>0</v>
      </c>
      <c r="AM3008">
        <f t="shared" ca="1" si="1250"/>
        <v>0</v>
      </c>
      <c r="AN3008">
        <f t="shared" ca="1" si="1251"/>
        <v>0</v>
      </c>
      <c r="AO3008">
        <f t="shared" ca="1" si="1252"/>
        <v>1</v>
      </c>
      <c r="AP3008">
        <f t="shared" ca="1" si="1253"/>
        <v>0</v>
      </c>
      <c r="AQ3008">
        <f t="shared" ca="1" si="1254"/>
        <v>0</v>
      </c>
      <c r="AR3008">
        <f t="shared" ca="1" si="1255"/>
        <v>1</v>
      </c>
      <c r="AS3008">
        <v>0</v>
      </c>
      <c r="AT3008">
        <v>0</v>
      </c>
      <c r="AU3008">
        <f t="shared" ca="1" si="1267"/>
        <v>1</v>
      </c>
      <c r="AV3008">
        <f t="shared" ca="1" si="1267"/>
        <v>0</v>
      </c>
      <c r="AW3008">
        <f t="shared" ca="1" si="1267"/>
        <v>0</v>
      </c>
      <c r="AX3008">
        <v>0</v>
      </c>
    </row>
    <row r="3009" spans="1:50">
      <c r="A3009" s="2">
        <v>41862</v>
      </c>
      <c r="B3009">
        <v>2009</v>
      </c>
      <c r="C3009">
        <v>20</v>
      </c>
      <c r="D3009">
        <f t="shared" ca="1" si="1256"/>
        <v>18.88982891802122</v>
      </c>
      <c r="E3009">
        <f t="shared" ca="1" si="1257"/>
        <v>1.1101710819787804</v>
      </c>
      <c r="F3009" t="str">
        <f t="shared" ca="1" si="1258"/>
        <v>medium</v>
      </c>
      <c r="G3009">
        <v>1315</v>
      </c>
      <c r="H3009">
        <f t="shared" si="1259"/>
        <v>1315</v>
      </c>
      <c r="I3009">
        <f t="shared" ca="1" si="1260"/>
        <v>1203.4482964058068</v>
      </c>
      <c r="J3009">
        <f t="shared" ca="1" si="1261"/>
        <v>111.55170359419321</v>
      </c>
      <c r="K3009" t="str">
        <f t="shared" ca="1" si="1262"/>
        <v>high</v>
      </c>
      <c r="L3009">
        <v>21.533333333333335</v>
      </c>
      <c r="M3009" t="str">
        <f t="shared" si="1238"/>
        <v>high</v>
      </c>
      <c r="N3009">
        <f t="shared" si="1244"/>
        <v>8</v>
      </c>
      <c r="O3009">
        <f t="shared" si="1245"/>
        <v>1</v>
      </c>
      <c r="P3009" t="str">
        <f t="shared" si="1246"/>
        <v>pondělí</v>
      </c>
      <c r="Q3009">
        <f t="shared" si="1265"/>
        <v>0</v>
      </c>
      <c r="R3009">
        <f t="shared" si="1265"/>
        <v>0</v>
      </c>
      <c r="S3009">
        <f t="shared" si="1265"/>
        <v>0</v>
      </c>
      <c r="T3009">
        <f t="shared" si="1265"/>
        <v>0</v>
      </c>
      <c r="U3009">
        <f t="shared" si="1265"/>
        <v>0</v>
      </c>
      <c r="V3009">
        <f t="shared" si="1265"/>
        <v>0</v>
      </c>
      <c r="W3009">
        <f t="shared" si="1265"/>
        <v>0</v>
      </c>
      <c r="X3009">
        <f t="shared" si="1265"/>
        <v>1</v>
      </c>
      <c r="Y3009">
        <f t="shared" si="1265"/>
        <v>0</v>
      </c>
      <c r="Z3009">
        <f t="shared" si="1265"/>
        <v>0</v>
      </c>
      <c r="AA3009">
        <f t="shared" si="1265"/>
        <v>0</v>
      </c>
      <c r="AB3009">
        <f t="shared" si="1265"/>
        <v>0</v>
      </c>
      <c r="AC3009">
        <f t="shared" si="1266"/>
        <v>1</v>
      </c>
      <c r="AD3009">
        <f t="shared" si="1266"/>
        <v>0</v>
      </c>
      <c r="AE3009">
        <f t="shared" si="1266"/>
        <v>0</v>
      </c>
      <c r="AF3009">
        <f t="shared" si="1266"/>
        <v>0</v>
      </c>
      <c r="AG3009">
        <f t="shared" si="1266"/>
        <v>0</v>
      </c>
      <c r="AH3009">
        <f t="shared" si="1266"/>
        <v>0</v>
      </c>
      <c r="AI3009">
        <f t="shared" si="1266"/>
        <v>0</v>
      </c>
      <c r="AJ3009">
        <f t="shared" ca="1" si="1247"/>
        <v>1</v>
      </c>
      <c r="AK3009">
        <f t="shared" ca="1" si="1248"/>
        <v>0</v>
      </c>
      <c r="AL3009">
        <f t="shared" ca="1" si="1249"/>
        <v>0</v>
      </c>
      <c r="AM3009">
        <f t="shared" ca="1" si="1250"/>
        <v>0</v>
      </c>
      <c r="AN3009">
        <f t="shared" ca="1" si="1251"/>
        <v>0</v>
      </c>
      <c r="AO3009">
        <f t="shared" ca="1" si="1252"/>
        <v>1</v>
      </c>
      <c r="AP3009">
        <f t="shared" ca="1" si="1253"/>
        <v>0</v>
      </c>
      <c r="AQ3009">
        <f t="shared" ca="1" si="1254"/>
        <v>0</v>
      </c>
      <c r="AR3009">
        <f t="shared" ca="1" si="1255"/>
        <v>1</v>
      </c>
      <c r="AS3009">
        <v>0</v>
      </c>
      <c r="AT3009">
        <v>0</v>
      </c>
      <c r="AU3009">
        <f t="shared" ca="1" si="1267"/>
        <v>0</v>
      </c>
      <c r="AV3009">
        <f t="shared" ca="1" si="1267"/>
        <v>1</v>
      </c>
      <c r="AW3009">
        <f t="shared" ca="1" si="1267"/>
        <v>0</v>
      </c>
      <c r="AX3009">
        <v>0</v>
      </c>
    </row>
    <row r="3010" spans="1:50">
      <c r="A3010" s="2">
        <v>41863</v>
      </c>
      <c r="B3010">
        <v>2010</v>
      </c>
      <c r="C3010">
        <v>23</v>
      </c>
      <c r="D3010">
        <f t="shared" ca="1" si="1256"/>
        <v>18.889740219729372</v>
      </c>
      <c r="E3010">
        <f t="shared" ca="1" si="1257"/>
        <v>4.1102597802706278</v>
      </c>
      <c r="F3010" t="str">
        <f t="shared" ca="1" si="1258"/>
        <v>high</v>
      </c>
      <c r="G3010">
        <v>1932</v>
      </c>
      <c r="H3010">
        <f t="shared" si="1259"/>
        <v>1932</v>
      </c>
      <c r="I3010">
        <f t="shared" ca="1" si="1260"/>
        <v>1203.5328065609388</v>
      </c>
      <c r="J3010">
        <f t="shared" ca="1" si="1261"/>
        <v>728.46719343906125</v>
      </c>
      <c r="K3010" t="str">
        <f t="shared" ca="1" si="1262"/>
        <v>high</v>
      </c>
      <c r="L3010">
        <v>20</v>
      </c>
      <c r="M3010" t="str">
        <f t="shared" si="1238"/>
        <v>high</v>
      </c>
      <c r="N3010">
        <f t="shared" si="1244"/>
        <v>8</v>
      </c>
      <c r="O3010">
        <f t="shared" si="1245"/>
        <v>2</v>
      </c>
      <c r="P3010" t="str">
        <f t="shared" si="1246"/>
        <v>úterý</v>
      </c>
      <c r="Q3010">
        <f t="shared" si="1265"/>
        <v>0</v>
      </c>
      <c r="R3010">
        <f t="shared" si="1265"/>
        <v>0</v>
      </c>
      <c r="S3010">
        <f t="shared" si="1265"/>
        <v>0</v>
      </c>
      <c r="T3010">
        <f t="shared" si="1265"/>
        <v>0</v>
      </c>
      <c r="U3010">
        <f t="shared" si="1265"/>
        <v>0</v>
      </c>
      <c r="V3010">
        <f t="shared" si="1265"/>
        <v>0</v>
      </c>
      <c r="W3010">
        <f t="shared" si="1265"/>
        <v>0</v>
      </c>
      <c r="X3010">
        <f t="shared" si="1265"/>
        <v>1</v>
      </c>
      <c r="Y3010">
        <f t="shared" si="1265"/>
        <v>0</v>
      </c>
      <c r="Z3010">
        <f t="shared" si="1265"/>
        <v>0</v>
      </c>
      <c r="AA3010">
        <f t="shared" si="1265"/>
        <v>0</v>
      </c>
      <c r="AB3010">
        <f t="shared" si="1265"/>
        <v>0</v>
      </c>
      <c r="AC3010">
        <f t="shared" si="1266"/>
        <v>0</v>
      </c>
      <c r="AD3010">
        <f t="shared" si="1266"/>
        <v>1</v>
      </c>
      <c r="AE3010">
        <f t="shared" si="1266"/>
        <v>0</v>
      </c>
      <c r="AF3010">
        <f t="shared" si="1266"/>
        <v>0</v>
      </c>
      <c r="AG3010">
        <f t="shared" si="1266"/>
        <v>0</v>
      </c>
      <c r="AH3010">
        <f t="shared" si="1266"/>
        <v>0</v>
      </c>
      <c r="AI3010">
        <f t="shared" si="1266"/>
        <v>0</v>
      </c>
      <c r="AJ3010">
        <f t="shared" ca="1" si="1247"/>
        <v>0</v>
      </c>
      <c r="AK3010">
        <f t="shared" ca="1" si="1248"/>
        <v>1</v>
      </c>
      <c r="AL3010">
        <f t="shared" ca="1" si="1249"/>
        <v>0</v>
      </c>
      <c r="AM3010">
        <f t="shared" ca="1" si="1250"/>
        <v>0</v>
      </c>
      <c r="AN3010">
        <f t="shared" ca="1" si="1251"/>
        <v>0</v>
      </c>
      <c r="AO3010">
        <f t="shared" ca="1" si="1252"/>
        <v>1</v>
      </c>
      <c r="AP3010">
        <f t="shared" ca="1" si="1253"/>
        <v>0</v>
      </c>
      <c r="AQ3010">
        <f t="shared" ca="1" si="1254"/>
        <v>0</v>
      </c>
      <c r="AR3010">
        <f t="shared" ca="1" si="1255"/>
        <v>1</v>
      </c>
      <c r="AS3010">
        <v>1</v>
      </c>
      <c r="AT3010">
        <v>0</v>
      </c>
      <c r="AU3010">
        <f t="shared" ca="1" si="1267"/>
        <v>0</v>
      </c>
      <c r="AV3010">
        <f t="shared" ca="1" si="1267"/>
        <v>0</v>
      </c>
      <c r="AW3010">
        <f t="shared" ca="1" si="1267"/>
        <v>1</v>
      </c>
      <c r="AX3010">
        <v>0</v>
      </c>
    </row>
    <row r="3011" spans="1:50">
      <c r="A3011" s="2">
        <v>41864</v>
      </c>
      <c r="B3011">
        <v>2011</v>
      </c>
      <c r="C3011">
        <v>23</v>
      </c>
      <c r="D3011">
        <f t="shared" ca="1" si="1256"/>
        <v>18.88965093339819</v>
      </c>
      <c r="E3011">
        <f t="shared" ca="1" si="1257"/>
        <v>4.1103490666018097</v>
      </c>
      <c r="F3011" t="str">
        <f t="shared" ca="1" si="1258"/>
        <v>high</v>
      </c>
      <c r="G3011">
        <v>2287</v>
      </c>
      <c r="H3011">
        <f t="shared" si="1259"/>
        <v>2287</v>
      </c>
      <c r="I3011">
        <f t="shared" ca="1" si="1260"/>
        <v>1203.6170887049852</v>
      </c>
      <c r="J3011">
        <f t="shared" ca="1" si="1261"/>
        <v>1083.3829112950148</v>
      </c>
      <c r="K3011" t="str">
        <f t="shared" ca="1" si="1262"/>
        <v>high</v>
      </c>
      <c r="L3011">
        <v>17.100000000000001</v>
      </c>
      <c r="M3011" t="str">
        <f t="shared" si="1238"/>
        <v>high</v>
      </c>
      <c r="N3011">
        <f t="shared" si="1244"/>
        <v>8</v>
      </c>
      <c r="O3011">
        <f t="shared" si="1245"/>
        <v>3</v>
      </c>
      <c r="P3011" t="str">
        <f t="shared" si="1246"/>
        <v>středa</v>
      </c>
      <c r="Q3011">
        <f t="shared" ref="Q3011:AB3020" si="1268">VLOOKUP($N3011,$V$31:$AH$42,Q$592+1,0)</f>
        <v>0</v>
      </c>
      <c r="R3011">
        <f t="shared" si="1268"/>
        <v>0</v>
      </c>
      <c r="S3011">
        <f t="shared" si="1268"/>
        <v>0</v>
      </c>
      <c r="T3011">
        <f t="shared" si="1268"/>
        <v>0</v>
      </c>
      <c r="U3011">
        <f t="shared" si="1268"/>
        <v>0</v>
      </c>
      <c r="V3011">
        <f t="shared" si="1268"/>
        <v>0</v>
      </c>
      <c r="W3011">
        <f t="shared" si="1268"/>
        <v>0</v>
      </c>
      <c r="X3011">
        <f t="shared" si="1268"/>
        <v>1</v>
      </c>
      <c r="Y3011">
        <f t="shared" si="1268"/>
        <v>0</v>
      </c>
      <c r="Z3011">
        <f t="shared" si="1268"/>
        <v>0</v>
      </c>
      <c r="AA3011">
        <f t="shared" si="1268"/>
        <v>0</v>
      </c>
      <c r="AB3011">
        <f t="shared" si="1268"/>
        <v>0</v>
      </c>
      <c r="AC3011">
        <f t="shared" ref="AC3011:AI3020" si="1269">VLOOKUP($O3011,$V$74:$AC$80,AC$592+1,0)</f>
        <v>0</v>
      </c>
      <c r="AD3011">
        <f t="shared" si="1269"/>
        <v>0</v>
      </c>
      <c r="AE3011">
        <f t="shared" si="1269"/>
        <v>1</v>
      </c>
      <c r="AF3011">
        <f t="shared" si="1269"/>
        <v>0</v>
      </c>
      <c r="AG3011">
        <f t="shared" si="1269"/>
        <v>0</v>
      </c>
      <c r="AH3011">
        <f t="shared" si="1269"/>
        <v>0</v>
      </c>
      <c r="AI3011">
        <f t="shared" si="1269"/>
        <v>0</v>
      </c>
      <c r="AJ3011">
        <f t="shared" ca="1" si="1247"/>
        <v>0</v>
      </c>
      <c r="AK3011">
        <f t="shared" ca="1" si="1248"/>
        <v>1</v>
      </c>
      <c r="AL3011">
        <f t="shared" ca="1" si="1249"/>
        <v>0</v>
      </c>
      <c r="AM3011">
        <f t="shared" ca="1" si="1250"/>
        <v>0</v>
      </c>
      <c r="AN3011">
        <f t="shared" ca="1" si="1251"/>
        <v>1</v>
      </c>
      <c r="AO3011">
        <f t="shared" ca="1" si="1252"/>
        <v>0</v>
      </c>
      <c r="AP3011">
        <f t="shared" ca="1" si="1253"/>
        <v>0</v>
      </c>
      <c r="AQ3011">
        <f t="shared" ca="1" si="1254"/>
        <v>0</v>
      </c>
      <c r="AR3011">
        <f t="shared" ca="1" si="1255"/>
        <v>1</v>
      </c>
      <c r="AS3011">
        <v>1</v>
      </c>
      <c r="AT3011">
        <v>0</v>
      </c>
      <c r="AU3011">
        <f t="shared" ca="1" si="1267"/>
        <v>0</v>
      </c>
      <c r="AV3011">
        <f t="shared" ca="1" si="1267"/>
        <v>0</v>
      </c>
      <c r="AW3011">
        <f t="shared" ca="1" si="1267"/>
        <v>1</v>
      </c>
      <c r="AX3011">
        <v>0</v>
      </c>
    </row>
    <row r="3012" spans="1:50">
      <c r="A3012" s="2">
        <v>41865</v>
      </c>
      <c r="B3012">
        <v>2012</v>
      </c>
      <c r="C3012">
        <v>18</v>
      </c>
      <c r="D3012">
        <f t="shared" ca="1" si="1256"/>
        <v>18.889561066746278</v>
      </c>
      <c r="E3012">
        <f t="shared" ca="1" si="1257"/>
        <v>-0.88956106674627833</v>
      </c>
      <c r="F3012" t="str">
        <f t="shared" ca="1" si="1258"/>
        <v>medium</v>
      </c>
      <c r="G3012">
        <v>865</v>
      </c>
      <c r="H3012">
        <f t="shared" si="1259"/>
        <v>865</v>
      </c>
      <c r="I3012">
        <f t="shared" ca="1" si="1260"/>
        <v>1203.7011426865752</v>
      </c>
      <c r="J3012">
        <f t="shared" ca="1" si="1261"/>
        <v>-338.70114268657517</v>
      </c>
      <c r="K3012" t="str">
        <f t="shared" ca="1" si="1262"/>
        <v>medium</v>
      </c>
      <c r="L3012">
        <v>17.350000000000001</v>
      </c>
      <c r="M3012" t="str">
        <f t="shared" si="1238"/>
        <v>high</v>
      </c>
      <c r="N3012">
        <f t="shared" si="1244"/>
        <v>8</v>
      </c>
      <c r="O3012">
        <f t="shared" si="1245"/>
        <v>4</v>
      </c>
      <c r="P3012" t="str">
        <f t="shared" si="1246"/>
        <v>čtvrtek</v>
      </c>
      <c r="Q3012">
        <f t="shared" si="1268"/>
        <v>0</v>
      </c>
      <c r="R3012">
        <f t="shared" si="1268"/>
        <v>0</v>
      </c>
      <c r="S3012">
        <f t="shared" si="1268"/>
        <v>0</v>
      </c>
      <c r="T3012">
        <f t="shared" si="1268"/>
        <v>0</v>
      </c>
      <c r="U3012">
        <f t="shared" si="1268"/>
        <v>0</v>
      </c>
      <c r="V3012">
        <f t="shared" si="1268"/>
        <v>0</v>
      </c>
      <c r="W3012">
        <f t="shared" si="1268"/>
        <v>0</v>
      </c>
      <c r="X3012">
        <f t="shared" si="1268"/>
        <v>1</v>
      </c>
      <c r="Y3012">
        <f t="shared" si="1268"/>
        <v>0</v>
      </c>
      <c r="Z3012">
        <f t="shared" si="1268"/>
        <v>0</v>
      </c>
      <c r="AA3012">
        <f t="shared" si="1268"/>
        <v>0</v>
      </c>
      <c r="AB3012">
        <f t="shared" si="1268"/>
        <v>0</v>
      </c>
      <c r="AC3012">
        <f t="shared" si="1269"/>
        <v>0</v>
      </c>
      <c r="AD3012">
        <f t="shared" si="1269"/>
        <v>0</v>
      </c>
      <c r="AE3012">
        <f t="shared" si="1269"/>
        <v>0</v>
      </c>
      <c r="AF3012">
        <f t="shared" si="1269"/>
        <v>1</v>
      </c>
      <c r="AG3012">
        <f t="shared" si="1269"/>
        <v>0</v>
      </c>
      <c r="AH3012">
        <f t="shared" si="1269"/>
        <v>0</v>
      </c>
      <c r="AI3012">
        <f t="shared" si="1269"/>
        <v>0</v>
      </c>
      <c r="AJ3012">
        <f t="shared" ca="1" si="1247"/>
        <v>1</v>
      </c>
      <c r="AK3012">
        <f t="shared" ca="1" si="1248"/>
        <v>0</v>
      </c>
      <c r="AL3012">
        <f t="shared" ca="1" si="1249"/>
        <v>0</v>
      </c>
      <c r="AM3012">
        <f t="shared" ca="1" si="1250"/>
        <v>0</v>
      </c>
      <c r="AN3012">
        <f t="shared" ca="1" si="1251"/>
        <v>1</v>
      </c>
      <c r="AO3012">
        <f t="shared" ca="1" si="1252"/>
        <v>0</v>
      </c>
      <c r="AP3012">
        <f t="shared" ca="1" si="1253"/>
        <v>0</v>
      </c>
      <c r="AQ3012">
        <f t="shared" ca="1" si="1254"/>
        <v>0</v>
      </c>
      <c r="AR3012">
        <f t="shared" ca="1" si="1255"/>
        <v>1</v>
      </c>
      <c r="AS3012">
        <v>1</v>
      </c>
      <c r="AT3012">
        <v>0</v>
      </c>
      <c r="AU3012">
        <f t="shared" ca="1" si="1267"/>
        <v>0</v>
      </c>
      <c r="AV3012">
        <f t="shared" ca="1" si="1267"/>
        <v>1</v>
      </c>
      <c r="AW3012">
        <f t="shared" ca="1" si="1267"/>
        <v>0</v>
      </c>
      <c r="AX3012">
        <v>0</v>
      </c>
    </row>
    <row r="3013" spans="1:50">
      <c r="A3013" s="2">
        <v>41866</v>
      </c>
      <c r="B3013">
        <v>2013</v>
      </c>
      <c r="C3013">
        <v>22</v>
      </c>
      <c r="D3013">
        <f t="shared" ca="1" si="1256"/>
        <v>18.889470627492191</v>
      </c>
      <c r="E3013">
        <f t="shared" ca="1" si="1257"/>
        <v>3.1105293725078091</v>
      </c>
      <c r="F3013" t="str">
        <f t="shared" ca="1" si="1258"/>
        <v>high</v>
      </c>
      <c r="G3013">
        <v>741</v>
      </c>
      <c r="H3013">
        <f t="shared" si="1259"/>
        <v>741</v>
      </c>
      <c r="I3013">
        <f t="shared" ca="1" si="1260"/>
        <v>1203.7849683543373</v>
      </c>
      <c r="J3013">
        <f t="shared" ca="1" si="1261"/>
        <v>-462.78496835433725</v>
      </c>
      <c r="K3013" t="str">
        <f t="shared" ca="1" si="1262"/>
        <v>low</v>
      </c>
      <c r="L3013">
        <v>17.649999999999999</v>
      </c>
      <c r="M3013" t="str">
        <f t="shared" si="1238"/>
        <v>high</v>
      </c>
      <c r="N3013">
        <f t="shared" si="1244"/>
        <v>8</v>
      </c>
      <c r="O3013">
        <f t="shared" si="1245"/>
        <v>5</v>
      </c>
      <c r="P3013" t="str">
        <f t="shared" si="1246"/>
        <v>pátek</v>
      </c>
      <c r="Q3013">
        <f t="shared" si="1268"/>
        <v>0</v>
      </c>
      <c r="R3013">
        <f t="shared" si="1268"/>
        <v>0</v>
      </c>
      <c r="S3013">
        <f t="shared" si="1268"/>
        <v>0</v>
      </c>
      <c r="T3013">
        <f t="shared" si="1268"/>
        <v>0</v>
      </c>
      <c r="U3013">
        <f t="shared" si="1268"/>
        <v>0</v>
      </c>
      <c r="V3013">
        <f t="shared" si="1268"/>
        <v>0</v>
      </c>
      <c r="W3013">
        <f t="shared" si="1268"/>
        <v>0</v>
      </c>
      <c r="X3013">
        <f t="shared" si="1268"/>
        <v>1</v>
      </c>
      <c r="Y3013">
        <f t="shared" si="1268"/>
        <v>0</v>
      </c>
      <c r="Z3013">
        <f t="shared" si="1268"/>
        <v>0</v>
      </c>
      <c r="AA3013">
        <f t="shared" si="1268"/>
        <v>0</v>
      </c>
      <c r="AB3013">
        <f t="shared" si="1268"/>
        <v>0</v>
      </c>
      <c r="AC3013">
        <f t="shared" si="1269"/>
        <v>0</v>
      </c>
      <c r="AD3013">
        <f t="shared" si="1269"/>
        <v>0</v>
      </c>
      <c r="AE3013">
        <f t="shared" si="1269"/>
        <v>0</v>
      </c>
      <c r="AF3013">
        <f t="shared" si="1269"/>
        <v>0</v>
      </c>
      <c r="AG3013">
        <f t="shared" si="1269"/>
        <v>1</v>
      </c>
      <c r="AH3013">
        <f t="shared" si="1269"/>
        <v>0</v>
      </c>
      <c r="AI3013">
        <f t="shared" si="1269"/>
        <v>0</v>
      </c>
      <c r="AJ3013">
        <f t="shared" ca="1" si="1247"/>
        <v>0</v>
      </c>
      <c r="AK3013">
        <f t="shared" ca="1" si="1248"/>
        <v>1</v>
      </c>
      <c r="AL3013">
        <f t="shared" ca="1" si="1249"/>
        <v>0</v>
      </c>
      <c r="AM3013">
        <f t="shared" ca="1" si="1250"/>
        <v>0</v>
      </c>
      <c r="AN3013">
        <f t="shared" ca="1" si="1251"/>
        <v>0</v>
      </c>
      <c r="AO3013">
        <f t="shared" ca="1" si="1252"/>
        <v>1</v>
      </c>
      <c r="AP3013">
        <f t="shared" ca="1" si="1253"/>
        <v>0</v>
      </c>
      <c r="AQ3013">
        <f t="shared" ca="1" si="1254"/>
        <v>0</v>
      </c>
      <c r="AR3013">
        <f t="shared" ca="1" si="1255"/>
        <v>1</v>
      </c>
      <c r="AS3013">
        <v>0</v>
      </c>
      <c r="AT3013">
        <v>0</v>
      </c>
      <c r="AU3013">
        <f t="shared" ca="1" si="1267"/>
        <v>0</v>
      </c>
      <c r="AV3013">
        <f t="shared" ca="1" si="1267"/>
        <v>0</v>
      </c>
      <c r="AW3013">
        <f t="shared" ca="1" si="1267"/>
        <v>1</v>
      </c>
      <c r="AX3013">
        <v>0</v>
      </c>
    </row>
    <row r="3014" spans="1:50">
      <c r="A3014" s="2">
        <v>41867</v>
      </c>
      <c r="B3014">
        <v>2014</v>
      </c>
      <c r="C3014">
        <v>14</v>
      </c>
      <c r="D3014">
        <f t="shared" ca="1" si="1256"/>
        <v>18.889379623354532</v>
      </c>
      <c r="E3014">
        <f t="shared" ca="1" si="1257"/>
        <v>-4.8893796233545324</v>
      </c>
      <c r="F3014" t="str">
        <f t="shared" ca="1" si="1258"/>
        <v>low</v>
      </c>
      <c r="G3014">
        <v>532</v>
      </c>
      <c r="H3014">
        <f t="shared" si="1259"/>
        <v>532</v>
      </c>
      <c r="I3014">
        <f t="shared" ca="1" si="1260"/>
        <v>1203.8685655569006</v>
      </c>
      <c r="J3014">
        <f t="shared" ca="1" si="1261"/>
        <v>-671.86856555690065</v>
      </c>
      <c r="K3014" t="str">
        <f t="shared" ca="1" si="1262"/>
        <v>low</v>
      </c>
      <c r="L3014">
        <v>20.399999999999999</v>
      </c>
      <c r="M3014" t="str">
        <f t="shared" si="1238"/>
        <v>high</v>
      </c>
      <c r="N3014">
        <f t="shared" si="1244"/>
        <v>8</v>
      </c>
      <c r="O3014">
        <f t="shared" si="1245"/>
        <v>6</v>
      </c>
      <c r="P3014" t="str">
        <f t="shared" si="1246"/>
        <v>sobota</v>
      </c>
      <c r="Q3014">
        <f t="shared" si="1268"/>
        <v>0</v>
      </c>
      <c r="R3014">
        <f t="shared" si="1268"/>
        <v>0</v>
      </c>
      <c r="S3014">
        <f t="shared" si="1268"/>
        <v>0</v>
      </c>
      <c r="T3014">
        <f t="shared" si="1268"/>
        <v>0</v>
      </c>
      <c r="U3014">
        <f t="shared" si="1268"/>
        <v>0</v>
      </c>
      <c r="V3014">
        <f t="shared" si="1268"/>
        <v>0</v>
      </c>
      <c r="W3014">
        <f t="shared" si="1268"/>
        <v>0</v>
      </c>
      <c r="X3014">
        <f t="shared" si="1268"/>
        <v>1</v>
      </c>
      <c r="Y3014">
        <f t="shared" si="1268"/>
        <v>0</v>
      </c>
      <c r="Z3014">
        <f t="shared" si="1268"/>
        <v>0</v>
      </c>
      <c r="AA3014">
        <f t="shared" si="1268"/>
        <v>0</v>
      </c>
      <c r="AB3014">
        <f t="shared" si="1268"/>
        <v>0</v>
      </c>
      <c r="AC3014">
        <f t="shared" si="1269"/>
        <v>0</v>
      </c>
      <c r="AD3014">
        <f t="shared" si="1269"/>
        <v>0</v>
      </c>
      <c r="AE3014">
        <f t="shared" si="1269"/>
        <v>0</v>
      </c>
      <c r="AF3014">
        <f t="shared" si="1269"/>
        <v>0</v>
      </c>
      <c r="AG3014">
        <f t="shared" si="1269"/>
        <v>0</v>
      </c>
      <c r="AH3014">
        <f t="shared" si="1269"/>
        <v>1</v>
      </c>
      <c r="AI3014">
        <f t="shared" si="1269"/>
        <v>0</v>
      </c>
      <c r="AJ3014">
        <f t="shared" ca="1" si="1247"/>
        <v>1</v>
      </c>
      <c r="AK3014">
        <f t="shared" ca="1" si="1248"/>
        <v>0</v>
      </c>
      <c r="AL3014">
        <f t="shared" ca="1" si="1249"/>
        <v>0</v>
      </c>
      <c r="AM3014">
        <f t="shared" ca="1" si="1250"/>
        <v>0</v>
      </c>
      <c r="AN3014">
        <f t="shared" ca="1" si="1251"/>
        <v>0</v>
      </c>
      <c r="AO3014">
        <f t="shared" ca="1" si="1252"/>
        <v>1</v>
      </c>
      <c r="AP3014">
        <f t="shared" ca="1" si="1253"/>
        <v>0</v>
      </c>
      <c r="AQ3014">
        <f t="shared" ca="1" si="1254"/>
        <v>0</v>
      </c>
      <c r="AR3014">
        <f t="shared" ca="1" si="1255"/>
        <v>1</v>
      </c>
      <c r="AS3014">
        <v>1</v>
      </c>
      <c r="AT3014">
        <v>0</v>
      </c>
      <c r="AU3014">
        <f t="shared" ca="1" si="1267"/>
        <v>1</v>
      </c>
      <c r="AV3014">
        <f t="shared" ca="1" si="1267"/>
        <v>0</v>
      </c>
      <c r="AW3014">
        <f t="shared" ca="1" si="1267"/>
        <v>0</v>
      </c>
      <c r="AX3014">
        <v>0</v>
      </c>
    </row>
    <row r="3015" spans="1:50">
      <c r="A3015" s="2">
        <v>41868</v>
      </c>
      <c r="B3015">
        <v>2015</v>
      </c>
      <c r="C3015">
        <v>14</v>
      </c>
      <c r="D3015">
        <f t="shared" ca="1" si="1256"/>
        <v>18.889288062051865</v>
      </c>
      <c r="E3015">
        <f t="shared" ca="1" si="1257"/>
        <v>-4.8892880620518646</v>
      </c>
      <c r="F3015" t="str">
        <f t="shared" ca="1" si="1258"/>
        <v>low</v>
      </c>
      <c r="G3015">
        <v>1224</v>
      </c>
      <c r="H3015">
        <f t="shared" si="1259"/>
        <v>1224</v>
      </c>
      <c r="I3015">
        <f t="shared" ca="1" si="1260"/>
        <v>1203.9519341428943</v>
      </c>
      <c r="J3015">
        <f t="shared" ca="1" si="1261"/>
        <v>20.048065857105712</v>
      </c>
      <c r="K3015" t="str">
        <f t="shared" ca="1" si="1262"/>
        <v>medium</v>
      </c>
      <c r="L3015">
        <v>15.3</v>
      </c>
      <c r="M3015" t="str">
        <f t="shared" si="1238"/>
        <v>high</v>
      </c>
      <c r="N3015">
        <f t="shared" si="1244"/>
        <v>8</v>
      </c>
      <c r="O3015">
        <f t="shared" si="1245"/>
        <v>7</v>
      </c>
      <c r="P3015" t="str">
        <f t="shared" si="1246"/>
        <v>neděle</v>
      </c>
      <c r="Q3015">
        <f t="shared" si="1268"/>
        <v>0</v>
      </c>
      <c r="R3015">
        <f t="shared" si="1268"/>
        <v>0</v>
      </c>
      <c r="S3015">
        <f t="shared" si="1268"/>
        <v>0</v>
      </c>
      <c r="T3015">
        <f t="shared" si="1268"/>
        <v>0</v>
      </c>
      <c r="U3015">
        <f t="shared" si="1268"/>
        <v>0</v>
      </c>
      <c r="V3015">
        <f t="shared" si="1268"/>
        <v>0</v>
      </c>
      <c r="W3015">
        <f t="shared" si="1268"/>
        <v>0</v>
      </c>
      <c r="X3015">
        <f t="shared" si="1268"/>
        <v>1</v>
      </c>
      <c r="Y3015">
        <f t="shared" si="1268"/>
        <v>0</v>
      </c>
      <c r="Z3015">
        <f t="shared" si="1268"/>
        <v>0</v>
      </c>
      <c r="AA3015">
        <f t="shared" si="1268"/>
        <v>0</v>
      </c>
      <c r="AB3015">
        <f t="shared" si="1268"/>
        <v>0</v>
      </c>
      <c r="AC3015">
        <f t="shared" si="1269"/>
        <v>0</v>
      </c>
      <c r="AD3015">
        <f t="shared" si="1269"/>
        <v>0</v>
      </c>
      <c r="AE3015">
        <f t="shared" si="1269"/>
        <v>0</v>
      </c>
      <c r="AF3015">
        <f t="shared" si="1269"/>
        <v>0</v>
      </c>
      <c r="AG3015">
        <f t="shared" si="1269"/>
        <v>0</v>
      </c>
      <c r="AH3015">
        <f t="shared" si="1269"/>
        <v>0</v>
      </c>
      <c r="AI3015">
        <f t="shared" si="1269"/>
        <v>1</v>
      </c>
      <c r="AJ3015">
        <f t="shared" ca="1" si="1247"/>
        <v>1</v>
      </c>
      <c r="AK3015">
        <f t="shared" ca="1" si="1248"/>
        <v>0</v>
      </c>
      <c r="AL3015">
        <f t="shared" ca="1" si="1249"/>
        <v>0</v>
      </c>
      <c r="AM3015">
        <f t="shared" ca="1" si="1250"/>
        <v>0</v>
      </c>
      <c r="AN3015">
        <f t="shared" ca="1" si="1251"/>
        <v>0</v>
      </c>
      <c r="AO3015">
        <f t="shared" ca="1" si="1252"/>
        <v>1</v>
      </c>
      <c r="AP3015">
        <f t="shared" ca="1" si="1253"/>
        <v>0</v>
      </c>
      <c r="AQ3015">
        <f t="shared" ca="1" si="1254"/>
        <v>0</v>
      </c>
      <c r="AR3015">
        <f t="shared" ca="1" si="1255"/>
        <v>1</v>
      </c>
      <c r="AS3015">
        <v>1</v>
      </c>
      <c r="AT3015">
        <v>0</v>
      </c>
      <c r="AU3015">
        <f t="shared" ca="1" si="1267"/>
        <v>1</v>
      </c>
      <c r="AV3015">
        <f t="shared" ca="1" si="1267"/>
        <v>0</v>
      </c>
      <c r="AW3015">
        <f t="shared" ca="1" si="1267"/>
        <v>0</v>
      </c>
      <c r="AX3015">
        <v>0</v>
      </c>
    </row>
    <row r="3016" spans="1:50">
      <c r="A3016" s="2">
        <v>41869</v>
      </c>
      <c r="B3016">
        <v>2016</v>
      </c>
      <c r="C3016">
        <v>22</v>
      </c>
      <c r="D3016">
        <f t="shared" ca="1" si="1256"/>
        <v>18.889195951302771</v>
      </c>
      <c r="E3016">
        <f t="shared" ca="1" si="1257"/>
        <v>3.1108040486972293</v>
      </c>
      <c r="F3016" t="str">
        <f t="shared" ca="1" si="1258"/>
        <v>high</v>
      </c>
      <c r="G3016">
        <v>1645</v>
      </c>
      <c r="H3016">
        <f t="shared" si="1259"/>
        <v>1645</v>
      </c>
      <c r="I3016">
        <f t="shared" ca="1" si="1260"/>
        <v>1204.0350739609473</v>
      </c>
      <c r="J3016">
        <f t="shared" ca="1" si="1261"/>
        <v>440.96492603905267</v>
      </c>
      <c r="K3016" t="str">
        <f t="shared" ca="1" si="1262"/>
        <v>high</v>
      </c>
      <c r="L3016">
        <v>17.7</v>
      </c>
      <c r="M3016" t="str">
        <f t="shared" si="1238"/>
        <v>high</v>
      </c>
      <c r="N3016">
        <f t="shared" si="1244"/>
        <v>8</v>
      </c>
      <c r="O3016">
        <f t="shared" si="1245"/>
        <v>1</v>
      </c>
      <c r="P3016" t="str">
        <f t="shared" si="1246"/>
        <v>pondělí</v>
      </c>
      <c r="Q3016">
        <f t="shared" si="1268"/>
        <v>0</v>
      </c>
      <c r="R3016">
        <f t="shared" si="1268"/>
        <v>0</v>
      </c>
      <c r="S3016">
        <f t="shared" si="1268"/>
        <v>0</v>
      </c>
      <c r="T3016">
        <f t="shared" si="1268"/>
        <v>0</v>
      </c>
      <c r="U3016">
        <f t="shared" si="1268"/>
        <v>0</v>
      </c>
      <c r="V3016">
        <f t="shared" si="1268"/>
        <v>0</v>
      </c>
      <c r="W3016">
        <f t="shared" si="1268"/>
        <v>0</v>
      </c>
      <c r="X3016">
        <f t="shared" si="1268"/>
        <v>1</v>
      </c>
      <c r="Y3016">
        <f t="shared" si="1268"/>
        <v>0</v>
      </c>
      <c r="Z3016">
        <f t="shared" si="1268"/>
        <v>0</v>
      </c>
      <c r="AA3016">
        <f t="shared" si="1268"/>
        <v>0</v>
      </c>
      <c r="AB3016">
        <f t="shared" si="1268"/>
        <v>0</v>
      </c>
      <c r="AC3016">
        <f t="shared" si="1269"/>
        <v>1</v>
      </c>
      <c r="AD3016">
        <f t="shared" si="1269"/>
        <v>0</v>
      </c>
      <c r="AE3016">
        <f t="shared" si="1269"/>
        <v>0</v>
      </c>
      <c r="AF3016">
        <f t="shared" si="1269"/>
        <v>0</v>
      </c>
      <c r="AG3016">
        <f t="shared" si="1269"/>
        <v>0</v>
      </c>
      <c r="AH3016">
        <f t="shared" si="1269"/>
        <v>0</v>
      </c>
      <c r="AI3016">
        <f t="shared" si="1269"/>
        <v>0</v>
      </c>
      <c r="AJ3016">
        <f t="shared" ca="1" si="1247"/>
        <v>0</v>
      </c>
      <c r="AK3016">
        <f t="shared" ca="1" si="1248"/>
        <v>1</v>
      </c>
      <c r="AL3016">
        <f t="shared" ca="1" si="1249"/>
        <v>0</v>
      </c>
      <c r="AM3016">
        <f t="shared" ca="1" si="1250"/>
        <v>0</v>
      </c>
      <c r="AN3016">
        <f t="shared" ca="1" si="1251"/>
        <v>0</v>
      </c>
      <c r="AO3016">
        <f t="shared" ca="1" si="1252"/>
        <v>1</v>
      </c>
      <c r="AP3016">
        <f t="shared" ca="1" si="1253"/>
        <v>0</v>
      </c>
      <c r="AQ3016">
        <f t="shared" ca="1" si="1254"/>
        <v>0</v>
      </c>
      <c r="AR3016">
        <f t="shared" ca="1" si="1255"/>
        <v>1</v>
      </c>
      <c r="AS3016">
        <v>0</v>
      </c>
      <c r="AT3016">
        <v>0</v>
      </c>
      <c r="AU3016">
        <f t="shared" ca="1" si="1267"/>
        <v>0</v>
      </c>
      <c r="AV3016">
        <f t="shared" ca="1" si="1267"/>
        <v>0</v>
      </c>
      <c r="AW3016">
        <f t="shared" ca="1" si="1267"/>
        <v>1</v>
      </c>
      <c r="AX3016">
        <v>0</v>
      </c>
    </row>
    <row r="3017" spans="1:50">
      <c r="A3017" s="2">
        <v>41870</v>
      </c>
      <c r="B3017">
        <v>2017</v>
      </c>
      <c r="C3017">
        <v>22</v>
      </c>
      <c r="D3017">
        <f t="shared" ca="1" si="1256"/>
        <v>18.889103298825834</v>
      </c>
      <c r="E3017">
        <f t="shared" ca="1" si="1257"/>
        <v>3.1108967011741662</v>
      </c>
      <c r="F3017" t="str">
        <f t="shared" ca="1" si="1258"/>
        <v>high</v>
      </c>
      <c r="G3017">
        <v>945</v>
      </c>
      <c r="H3017">
        <f t="shared" si="1259"/>
        <v>945</v>
      </c>
      <c r="I3017">
        <f t="shared" ca="1" si="1260"/>
        <v>1204.1179848596885</v>
      </c>
      <c r="J3017">
        <f t="shared" ca="1" si="1261"/>
        <v>-259.11798485968848</v>
      </c>
      <c r="K3017" t="str">
        <f t="shared" ca="1" si="1262"/>
        <v>medium</v>
      </c>
      <c r="L3017">
        <v>13.422222222222224</v>
      </c>
      <c r="M3017" t="str">
        <f t="shared" si="1238"/>
        <v>medium</v>
      </c>
      <c r="N3017">
        <f t="shared" si="1244"/>
        <v>8</v>
      </c>
      <c r="O3017">
        <f t="shared" si="1245"/>
        <v>2</v>
      </c>
      <c r="P3017" t="str">
        <f t="shared" si="1246"/>
        <v>úterý</v>
      </c>
      <c r="Q3017">
        <f t="shared" si="1268"/>
        <v>0</v>
      </c>
      <c r="R3017">
        <f t="shared" si="1268"/>
        <v>0</v>
      </c>
      <c r="S3017">
        <f t="shared" si="1268"/>
        <v>0</v>
      </c>
      <c r="T3017">
        <f t="shared" si="1268"/>
        <v>0</v>
      </c>
      <c r="U3017">
        <f t="shared" si="1268"/>
        <v>0</v>
      </c>
      <c r="V3017">
        <f t="shared" si="1268"/>
        <v>0</v>
      </c>
      <c r="W3017">
        <f t="shared" si="1268"/>
        <v>0</v>
      </c>
      <c r="X3017">
        <f t="shared" si="1268"/>
        <v>1</v>
      </c>
      <c r="Y3017">
        <f t="shared" si="1268"/>
        <v>0</v>
      </c>
      <c r="Z3017">
        <f t="shared" si="1268"/>
        <v>0</v>
      </c>
      <c r="AA3017">
        <f t="shared" si="1268"/>
        <v>0</v>
      </c>
      <c r="AB3017">
        <f t="shared" si="1268"/>
        <v>0</v>
      </c>
      <c r="AC3017">
        <f t="shared" si="1269"/>
        <v>0</v>
      </c>
      <c r="AD3017">
        <f t="shared" si="1269"/>
        <v>1</v>
      </c>
      <c r="AE3017">
        <f t="shared" si="1269"/>
        <v>0</v>
      </c>
      <c r="AF3017">
        <f t="shared" si="1269"/>
        <v>0</v>
      </c>
      <c r="AG3017">
        <f t="shared" si="1269"/>
        <v>0</v>
      </c>
      <c r="AH3017">
        <f t="shared" si="1269"/>
        <v>0</v>
      </c>
      <c r="AI3017">
        <f t="shared" si="1269"/>
        <v>0</v>
      </c>
      <c r="AJ3017">
        <f t="shared" ca="1" si="1247"/>
        <v>0</v>
      </c>
      <c r="AK3017">
        <f t="shared" ca="1" si="1248"/>
        <v>1</v>
      </c>
      <c r="AL3017">
        <f t="shared" ca="1" si="1249"/>
        <v>0</v>
      </c>
      <c r="AM3017">
        <f t="shared" ca="1" si="1250"/>
        <v>0</v>
      </c>
      <c r="AN3017">
        <f t="shared" ca="1" si="1251"/>
        <v>0</v>
      </c>
      <c r="AO3017">
        <f t="shared" ca="1" si="1252"/>
        <v>1</v>
      </c>
      <c r="AP3017">
        <f t="shared" ca="1" si="1253"/>
        <v>0</v>
      </c>
      <c r="AQ3017">
        <f t="shared" ca="1" si="1254"/>
        <v>1</v>
      </c>
      <c r="AR3017">
        <f t="shared" ca="1" si="1255"/>
        <v>0</v>
      </c>
      <c r="AS3017">
        <v>1</v>
      </c>
      <c r="AT3017">
        <v>0</v>
      </c>
      <c r="AU3017">
        <f t="shared" ca="1" si="1267"/>
        <v>0</v>
      </c>
      <c r="AV3017">
        <f t="shared" ca="1" si="1267"/>
        <v>0</v>
      </c>
      <c r="AW3017">
        <f t="shared" ca="1" si="1267"/>
        <v>1</v>
      </c>
      <c r="AX3017">
        <v>0</v>
      </c>
    </row>
    <row r="3018" spans="1:50">
      <c r="A3018" s="2">
        <v>41871</v>
      </c>
      <c r="B3018">
        <v>2018</v>
      </c>
      <c r="C3018">
        <v>16</v>
      </c>
      <c r="D3018">
        <f t="shared" ca="1" si="1256"/>
        <v>18.889010112339633</v>
      </c>
      <c r="E3018">
        <f t="shared" ca="1" si="1257"/>
        <v>-2.8890101123396335</v>
      </c>
      <c r="F3018" t="str">
        <f t="shared" ca="1" si="1258"/>
        <v>medium</v>
      </c>
      <c r="G3018">
        <v>1104</v>
      </c>
      <c r="H3018">
        <f t="shared" si="1259"/>
        <v>1104</v>
      </c>
      <c r="I3018">
        <f t="shared" ca="1" si="1260"/>
        <v>1204.2006666877469</v>
      </c>
      <c r="J3018">
        <f t="shared" ca="1" si="1261"/>
        <v>-100.20066668774689</v>
      </c>
      <c r="K3018" t="str">
        <f t="shared" ca="1" si="1262"/>
        <v>medium</v>
      </c>
      <c r="L3018">
        <v>17.2</v>
      </c>
      <c r="M3018" t="str">
        <f t="shared" si="1238"/>
        <v>high</v>
      </c>
      <c r="N3018">
        <f t="shared" si="1244"/>
        <v>8</v>
      </c>
      <c r="O3018">
        <f t="shared" si="1245"/>
        <v>3</v>
      </c>
      <c r="P3018" t="str">
        <f t="shared" si="1246"/>
        <v>středa</v>
      </c>
      <c r="Q3018">
        <f t="shared" si="1268"/>
        <v>0</v>
      </c>
      <c r="R3018">
        <f t="shared" si="1268"/>
        <v>0</v>
      </c>
      <c r="S3018">
        <f t="shared" si="1268"/>
        <v>0</v>
      </c>
      <c r="T3018">
        <f t="shared" si="1268"/>
        <v>0</v>
      </c>
      <c r="U3018">
        <f t="shared" si="1268"/>
        <v>0</v>
      </c>
      <c r="V3018">
        <f t="shared" si="1268"/>
        <v>0</v>
      </c>
      <c r="W3018">
        <f t="shared" si="1268"/>
        <v>0</v>
      </c>
      <c r="X3018">
        <f t="shared" si="1268"/>
        <v>1</v>
      </c>
      <c r="Y3018">
        <f t="shared" si="1268"/>
        <v>0</v>
      </c>
      <c r="Z3018">
        <f t="shared" si="1268"/>
        <v>0</v>
      </c>
      <c r="AA3018">
        <f t="shared" si="1268"/>
        <v>0</v>
      </c>
      <c r="AB3018">
        <f t="shared" si="1268"/>
        <v>0</v>
      </c>
      <c r="AC3018">
        <f t="shared" si="1269"/>
        <v>0</v>
      </c>
      <c r="AD3018">
        <f t="shared" si="1269"/>
        <v>0</v>
      </c>
      <c r="AE3018">
        <f t="shared" si="1269"/>
        <v>1</v>
      </c>
      <c r="AF3018">
        <f t="shared" si="1269"/>
        <v>0</v>
      </c>
      <c r="AG3018">
        <f t="shared" si="1269"/>
        <v>0</v>
      </c>
      <c r="AH3018">
        <f t="shared" si="1269"/>
        <v>0</v>
      </c>
      <c r="AI3018">
        <f t="shared" si="1269"/>
        <v>0</v>
      </c>
      <c r="AJ3018">
        <f t="shared" ca="1" si="1247"/>
        <v>1</v>
      </c>
      <c r="AK3018">
        <f t="shared" ca="1" si="1248"/>
        <v>0</v>
      </c>
      <c r="AL3018">
        <f t="shared" ca="1" si="1249"/>
        <v>0</v>
      </c>
      <c r="AM3018">
        <f t="shared" ca="1" si="1250"/>
        <v>0</v>
      </c>
      <c r="AN3018">
        <f t="shared" ca="1" si="1251"/>
        <v>0</v>
      </c>
      <c r="AO3018">
        <f t="shared" ca="1" si="1252"/>
        <v>1</v>
      </c>
      <c r="AP3018">
        <f t="shared" ca="1" si="1253"/>
        <v>0</v>
      </c>
      <c r="AQ3018">
        <f t="shared" ca="1" si="1254"/>
        <v>0</v>
      </c>
      <c r="AR3018">
        <f t="shared" ca="1" si="1255"/>
        <v>1</v>
      </c>
      <c r="AS3018">
        <v>1</v>
      </c>
      <c r="AT3018">
        <v>0</v>
      </c>
      <c r="AU3018">
        <f t="shared" ca="1" si="1267"/>
        <v>0</v>
      </c>
      <c r="AV3018">
        <f t="shared" ca="1" si="1267"/>
        <v>1</v>
      </c>
      <c r="AW3018">
        <f t="shared" ca="1" si="1267"/>
        <v>0</v>
      </c>
      <c r="AX3018">
        <v>0</v>
      </c>
    </row>
    <row r="3019" spans="1:50">
      <c r="A3019" s="2">
        <v>41872</v>
      </c>
      <c r="B3019">
        <v>2019</v>
      </c>
      <c r="C3019">
        <v>26</v>
      </c>
      <c r="D3019">
        <f t="shared" ca="1" si="1256"/>
        <v>18.888916399562742</v>
      </c>
      <c r="E3019">
        <f t="shared" ca="1" si="1257"/>
        <v>7.111083600437258</v>
      </c>
      <c r="F3019" t="str">
        <f t="shared" ca="1" si="1258"/>
        <v>high</v>
      </c>
      <c r="G3019">
        <v>806</v>
      </c>
      <c r="H3019">
        <f t="shared" si="1259"/>
        <v>806</v>
      </c>
      <c r="I3019">
        <f t="shared" ca="1" si="1260"/>
        <v>1204.2831192937515</v>
      </c>
      <c r="J3019">
        <f t="shared" ca="1" si="1261"/>
        <v>-398.2831192937515</v>
      </c>
      <c r="K3019" t="str">
        <f t="shared" ca="1" si="1262"/>
        <v>low</v>
      </c>
      <c r="L3019">
        <v>19</v>
      </c>
      <c r="M3019" t="str">
        <f t="shared" si="1238"/>
        <v>high</v>
      </c>
      <c r="N3019">
        <f t="shared" si="1244"/>
        <v>8</v>
      </c>
      <c r="O3019">
        <f t="shared" si="1245"/>
        <v>4</v>
      </c>
      <c r="P3019" t="str">
        <f t="shared" si="1246"/>
        <v>čtvrtek</v>
      </c>
      <c r="Q3019">
        <f t="shared" si="1268"/>
        <v>0</v>
      </c>
      <c r="R3019">
        <f t="shared" si="1268"/>
        <v>0</v>
      </c>
      <c r="S3019">
        <f t="shared" si="1268"/>
        <v>0</v>
      </c>
      <c r="T3019">
        <f t="shared" si="1268"/>
        <v>0</v>
      </c>
      <c r="U3019">
        <f t="shared" si="1268"/>
        <v>0</v>
      </c>
      <c r="V3019">
        <f t="shared" si="1268"/>
        <v>0</v>
      </c>
      <c r="W3019">
        <f t="shared" si="1268"/>
        <v>0</v>
      </c>
      <c r="X3019">
        <f t="shared" si="1268"/>
        <v>1</v>
      </c>
      <c r="Y3019">
        <f t="shared" si="1268"/>
        <v>0</v>
      </c>
      <c r="Z3019">
        <f t="shared" si="1268"/>
        <v>0</v>
      </c>
      <c r="AA3019">
        <f t="shared" si="1268"/>
        <v>0</v>
      </c>
      <c r="AB3019">
        <f t="shared" si="1268"/>
        <v>0</v>
      </c>
      <c r="AC3019">
        <f t="shared" si="1269"/>
        <v>0</v>
      </c>
      <c r="AD3019">
        <f t="shared" si="1269"/>
        <v>0</v>
      </c>
      <c r="AE3019">
        <f t="shared" si="1269"/>
        <v>0</v>
      </c>
      <c r="AF3019">
        <f t="shared" si="1269"/>
        <v>1</v>
      </c>
      <c r="AG3019">
        <f t="shared" si="1269"/>
        <v>0</v>
      </c>
      <c r="AH3019">
        <f t="shared" si="1269"/>
        <v>0</v>
      </c>
      <c r="AI3019">
        <f t="shared" si="1269"/>
        <v>0</v>
      </c>
      <c r="AJ3019">
        <f t="shared" ca="1" si="1247"/>
        <v>1</v>
      </c>
      <c r="AK3019">
        <f t="shared" ca="1" si="1248"/>
        <v>0</v>
      </c>
      <c r="AL3019">
        <f t="shared" ca="1" si="1249"/>
        <v>0</v>
      </c>
      <c r="AM3019">
        <f t="shared" ca="1" si="1250"/>
        <v>0</v>
      </c>
      <c r="AN3019">
        <f t="shared" ca="1" si="1251"/>
        <v>0</v>
      </c>
      <c r="AO3019">
        <f t="shared" ca="1" si="1252"/>
        <v>1</v>
      </c>
      <c r="AP3019">
        <f t="shared" ca="1" si="1253"/>
        <v>0</v>
      </c>
      <c r="AQ3019">
        <f t="shared" ca="1" si="1254"/>
        <v>0</v>
      </c>
      <c r="AR3019">
        <f t="shared" ca="1" si="1255"/>
        <v>1</v>
      </c>
      <c r="AS3019">
        <v>1</v>
      </c>
      <c r="AT3019">
        <v>0</v>
      </c>
      <c r="AU3019">
        <f t="shared" ca="1" si="1267"/>
        <v>0</v>
      </c>
      <c r="AV3019">
        <f t="shared" ca="1" si="1267"/>
        <v>0</v>
      </c>
      <c r="AW3019">
        <f t="shared" ca="1" si="1267"/>
        <v>1</v>
      </c>
      <c r="AX3019">
        <v>0</v>
      </c>
    </row>
    <row r="3020" spans="1:50">
      <c r="A3020" s="2">
        <v>41873</v>
      </c>
      <c r="B3020">
        <v>2020</v>
      </c>
      <c r="C3020">
        <v>13</v>
      </c>
      <c r="D3020">
        <f t="shared" ca="1" si="1256"/>
        <v>18.888822168213746</v>
      </c>
      <c r="E3020">
        <f t="shared" ca="1" si="1257"/>
        <v>-5.8888221682137463</v>
      </c>
      <c r="F3020" t="str">
        <f t="shared" ca="1" si="1258"/>
        <v>low</v>
      </c>
      <c r="G3020">
        <v>605</v>
      </c>
      <c r="H3020">
        <f t="shared" si="1259"/>
        <v>605</v>
      </c>
      <c r="I3020">
        <f t="shared" ca="1" si="1260"/>
        <v>1204.3653425263315</v>
      </c>
      <c r="J3020">
        <f t="shared" ca="1" si="1261"/>
        <v>-599.36534252633146</v>
      </c>
      <c r="K3020" t="str">
        <f t="shared" ca="1" si="1262"/>
        <v>low</v>
      </c>
      <c r="L3020">
        <v>14.5</v>
      </c>
      <c r="M3020" t="str">
        <f t="shared" si="1238"/>
        <v>high</v>
      </c>
      <c r="N3020">
        <f t="shared" si="1244"/>
        <v>8</v>
      </c>
      <c r="O3020">
        <f t="shared" si="1245"/>
        <v>5</v>
      </c>
      <c r="P3020" t="str">
        <f t="shared" si="1246"/>
        <v>pátek</v>
      </c>
      <c r="Q3020">
        <f t="shared" si="1268"/>
        <v>0</v>
      </c>
      <c r="R3020">
        <f t="shared" si="1268"/>
        <v>0</v>
      </c>
      <c r="S3020">
        <f t="shared" si="1268"/>
        <v>0</v>
      </c>
      <c r="T3020">
        <f t="shared" si="1268"/>
        <v>0</v>
      </c>
      <c r="U3020">
        <f t="shared" si="1268"/>
        <v>0</v>
      </c>
      <c r="V3020">
        <f t="shared" si="1268"/>
        <v>0</v>
      </c>
      <c r="W3020">
        <f t="shared" si="1268"/>
        <v>0</v>
      </c>
      <c r="X3020">
        <f t="shared" si="1268"/>
        <v>1</v>
      </c>
      <c r="Y3020">
        <f t="shared" si="1268"/>
        <v>0</v>
      </c>
      <c r="Z3020">
        <f t="shared" si="1268"/>
        <v>0</v>
      </c>
      <c r="AA3020">
        <f t="shared" si="1268"/>
        <v>0</v>
      </c>
      <c r="AB3020">
        <f t="shared" si="1268"/>
        <v>0</v>
      </c>
      <c r="AC3020">
        <f t="shared" si="1269"/>
        <v>0</v>
      </c>
      <c r="AD3020">
        <f t="shared" si="1269"/>
        <v>0</v>
      </c>
      <c r="AE3020">
        <f t="shared" si="1269"/>
        <v>0</v>
      </c>
      <c r="AF3020">
        <f t="shared" si="1269"/>
        <v>0</v>
      </c>
      <c r="AG3020">
        <f t="shared" si="1269"/>
        <v>1</v>
      </c>
      <c r="AH3020">
        <f t="shared" si="1269"/>
        <v>0</v>
      </c>
      <c r="AI3020">
        <f t="shared" si="1269"/>
        <v>0</v>
      </c>
      <c r="AJ3020">
        <f t="shared" ca="1" si="1247"/>
        <v>0</v>
      </c>
      <c r="AK3020">
        <f t="shared" ca="1" si="1248"/>
        <v>1</v>
      </c>
      <c r="AL3020">
        <f t="shared" ca="1" si="1249"/>
        <v>0</v>
      </c>
      <c r="AM3020">
        <f t="shared" ca="1" si="1250"/>
        <v>0</v>
      </c>
      <c r="AN3020">
        <f t="shared" ca="1" si="1251"/>
        <v>0</v>
      </c>
      <c r="AO3020">
        <f t="shared" ca="1" si="1252"/>
        <v>1</v>
      </c>
      <c r="AP3020">
        <f t="shared" ca="1" si="1253"/>
        <v>0</v>
      </c>
      <c r="AQ3020">
        <f t="shared" ca="1" si="1254"/>
        <v>0</v>
      </c>
      <c r="AR3020">
        <f t="shared" ca="1" si="1255"/>
        <v>1</v>
      </c>
      <c r="AS3020">
        <v>1</v>
      </c>
      <c r="AT3020">
        <v>0</v>
      </c>
      <c r="AU3020">
        <f t="shared" ca="1" si="1267"/>
        <v>1</v>
      </c>
      <c r="AV3020">
        <f t="shared" ca="1" si="1267"/>
        <v>0</v>
      </c>
      <c r="AW3020">
        <f t="shared" ca="1" si="1267"/>
        <v>0</v>
      </c>
      <c r="AX3020">
        <v>0</v>
      </c>
    </row>
    <row r="3021" spans="1:50">
      <c r="A3021" s="2">
        <v>41874</v>
      </c>
      <c r="B3021">
        <v>2021</v>
      </c>
      <c r="C3021">
        <v>14</v>
      </c>
      <c r="D3021">
        <f t="shared" ca="1" si="1256"/>
        <v>18.888727426011226</v>
      </c>
      <c r="E3021">
        <f t="shared" ca="1" si="1257"/>
        <v>-4.8887274260112257</v>
      </c>
      <c r="F3021" t="str">
        <f t="shared" ca="1" si="1258"/>
        <v>low</v>
      </c>
      <c r="G3021">
        <v>896</v>
      </c>
      <c r="H3021">
        <f t="shared" si="1259"/>
        <v>896</v>
      </c>
      <c r="I3021">
        <f t="shared" ca="1" si="1260"/>
        <v>1204.4473362341153</v>
      </c>
      <c r="J3021">
        <f t="shared" ca="1" si="1261"/>
        <v>-308.44733623411526</v>
      </c>
      <c r="K3021" t="str">
        <f t="shared" ca="1" si="1262"/>
        <v>medium</v>
      </c>
      <c r="L3021">
        <v>16.25</v>
      </c>
      <c r="M3021" t="str">
        <f t="shared" si="1238"/>
        <v>high</v>
      </c>
      <c r="N3021">
        <f t="shared" si="1244"/>
        <v>8</v>
      </c>
      <c r="O3021">
        <f t="shared" si="1245"/>
        <v>6</v>
      </c>
      <c r="P3021" t="str">
        <f t="shared" si="1246"/>
        <v>sobota</v>
      </c>
      <c r="Q3021">
        <f t="shared" ref="Q3021:AB3030" si="1270">VLOOKUP($N3021,$V$31:$AH$42,Q$592+1,0)</f>
        <v>0</v>
      </c>
      <c r="R3021">
        <f t="shared" si="1270"/>
        <v>0</v>
      </c>
      <c r="S3021">
        <f t="shared" si="1270"/>
        <v>0</v>
      </c>
      <c r="T3021">
        <f t="shared" si="1270"/>
        <v>0</v>
      </c>
      <c r="U3021">
        <f t="shared" si="1270"/>
        <v>0</v>
      </c>
      <c r="V3021">
        <f t="shared" si="1270"/>
        <v>0</v>
      </c>
      <c r="W3021">
        <f t="shared" si="1270"/>
        <v>0</v>
      </c>
      <c r="X3021">
        <f t="shared" si="1270"/>
        <v>1</v>
      </c>
      <c r="Y3021">
        <f t="shared" si="1270"/>
        <v>0</v>
      </c>
      <c r="Z3021">
        <f t="shared" si="1270"/>
        <v>0</v>
      </c>
      <c r="AA3021">
        <f t="shared" si="1270"/>
        <v>0</v>
      </c>
      <c r="AB3021">
        <f t="shared" si="1270"/>
        <v>0</v>
      </c>
      <c r="AC3021">
        <f t="shared" ref="AC3021:AI3030" si="1271">VLOOKUP($O3021,$V$74:$AC$80,AC$592+1,0)</f>
        <v>0</v>
      </c>
      <c r="AD3021">
        <f t="shared" si="1271"/>
        <v>0</v>
      </c>
      <c r="AE3021">
        <f t="shared" si="1271"/>
        <v>0</v>
      </c>
      <c r="AF3021">
        <f t="shared" si="1271"/>
        <v>0</v>
      </c>
      <c r="AG3021">
        <f t="shared" si="1271"/>
        <v>0</v>
      </c>
      <c r="AH3021">
        <f t="shared" si="1271"/>
        <v>1</v>
      </c>
      <c r="AI3021">
        <f t="shared" si="1271"/>
        <v>0</v>
      </c>
      <c r="AJ3021">
        <f t="shared" ca="1" si="1247"/>
        <v>1</v>
      </c>
      <c r="AK3021">
        <f t="shared" ca="1" si="1248"/>
        <v>0</v>
      </c>
      <c r="AL3021">
        <f t="shared" ca="1" si="1249"/>
        <v>0</v>
      </c>
      <c r="AM3021">
        <f t="shared" ca="1" si="1250"/>
        <v>0</v>
      </c>
      <c r="AN3021">
        <f t="shared" ca="1" si="1251"/>
        <v>0</v>
      </c>
      <c r="AO3021">
        <f t="shared" ca="1" si="1252"/>
        <v>1</v>
      </c>
      <c r="AP3021">
        <f t="shared" ca="1" si="1253"/>
        <v>0</v>
      </c>
      <c r="AQ3021">
        <f t="shared" ca="1" si="1254"/>
        <v>0</v>
      </c>
      <c r="AR3021">
        <f t="shared" ca="1" si="1255"/>
        <v>1</v>
      </c>
      <c r="AS3021">
        <v>0</v>
      </c>
      <c r="AT3021">
        <v>0</v>
      </c>
      <c r="AU3021">
        <f t="shared" ref="AU3021:AW3040" ca="1" si="1272">VLOOKUP(INDIRECT($AU$590&amp;ROW($A3021)),$F$17:$I$19,AU$592+1,0)</f>
        <v>1</v>
      </c>
      <c r="AV3021">
        <f t="shared" ca="1" si="1272"/>
        <v>0</v>
      </c>
      <c r="AW3021">
        <f t="shared" ca="1" si="1272"/>
        <v>0</v>
      </c>
      <c r="AX3021">
        <v>0</v>
      </c>
    </row>
    <row r="3022" spans="1:50">
      <c r="A3022" s="2">
        <v>41875</v>
      </c>
      <c r="B3022">
        <v>2022</v>
      </c>
      <c r="C3022">
        <v>17</v>
      </c>
      <c r="D3022">
        <f t="shared" ca="1" si="1256"/>
        <v>18.888632180673749</v>
      </c>
      <c r="E3022">
        <f t="shared" ca="1" si="1257"/>
        <v>-1.8886321806737492</v>
      </c>
      <c r="F3022" t="str">
        <f t="shared" ca="1" si="1258"/>
        <v>medium</v>
      </c>
      <c r="G3022">
        <v>876</v>
      </c>
      <c r="H3022">
        <f t="shared" si="1259"/>
        <v>876</v>
      </c>
      <c r="I3022">
        <f t="shared" ca="1" si="1260"/>
        <v>1204.5291002657323</v>
      </c>
      <c r="J3022">
        <f t="shared" ca="1" si="1261"/>
        <v>-328.52910026573227</v>
      </c>
      <c r="K3022" t="str">
        <f t="shared" ca="1" si="1262"/>
        <v>medium</v>
      </c>
      <c r="L3022">
        <v>18.5</v>
      </c>
      <c r="M3022" t="str">
        <f t="shared" si="1238"/>
        <v>high</v>
      </c>
      <c r="N3022">
        <f t="shared" si="1244"/>
        <v>8</v>
      </c>
      <c r="O3022">
        <f t="shared" si="1245"/>
        <v>7</v>
      </c>
      <c r="P3022" t="str">
        <f t="shared" si="1246"/>
        <v>neděle</v>
      </c>
      <c r="Q3022">
        <f t="shared" si="1270"/>
        <v>0</v>
      </c>
      <c r="R3022">
        <f t="shared" si="1270"/>
        <v>0</v>
      </c>
      <c r="S3022">
        <f t="shared" si="1270"/>
        <v>0</v>
      </c>
      <c r="T3022">
        <f t="shared" si="1270"/>
        <v>0</v>
      </c>
      <c r="U3022">
        <f t="shared" si="1270"/>
        <v>0</v>
      </c>
      <c r="V3022">
        <f t="shared" si="1270"/>
        <v>0</v>
      </c>
      <c r="W3022">
        <f t="shared" si="1270"/>
        <v>0</v>
      </c>
      <c r="X3022">
        <f t="shared" si="1270"/>
        <v>1</v>
      </c>
      <c r="Y3022">
        <f t="shared" si="1270"/>
        <v>0</v>
      </c>
      <c r="Z3022">
        <f t="shared" si="1270"/>
        <v>0</v>
      </c>
      <c r="AA3022">
        <f t="shared" si="1270"/>
        <v>0</v>
      </c>
      <c r="AB3022">
        <f t="shared" si="1270"/>
        <v>0</v>
      </c>
      <c r="AC3022">
        <f t="shared" si="1271"/>
        <v>0</v>
      </c>
      <c r="AD3022">
        <f t="shared" si="1271"/>
        <v>0</v>
      </c>
      <c r="AE3022">
        <f t="shared" si="1271"/>
        <v>0</v>
      </c>
      <c r="AF3022">
        <f t="shared" si="1271"/>
        <v>0</v>
      </c>
      <c r="AG3022">
        <f t="shared" si="1271"/>
        <v>0</v>
      </c>
      <c r="AH3022">
        <f t="shared" si="1271"/>
        <v>0</v>
      </c>
      <c r="AI3022">
        <f t="shared" si="1271"/>
        <v>1</v>
      </c>
      <c r="AJ3022">
        <f t="shared" ca="1" si="1247"/>
        <v>1</v>
      </c>
      <c r="AK3022">
        <f t="shared" ca="1" si="1248"/>
        <v>0</v>
      </c>
      <c r="AL3022">
        <f t="shared" ca="1" si="1249"/>
        <v>0</v>
      </c>
      <c r="AM3022">
        <f t="shared" ca="1" si="1250"/>
        <v>0</v>
      </c>
      <c r="AN3022">
        <f t="shared" ca="1" si="1251"/>
        <v>0</v>
      </c>
      <c r="AO3022">
        <f t="shared" ca="1" si="1252"/>
        <v>1</v>
      </c>
      <c r="AP3022">
        <f t="shared" ca="1" si="1253"/>
        <v>0</v>
      </c>
      <c r="AQ3022">
        <f t="shared" ca="1" si="1254"/>
        <v>0</v>
      </c>
      <c r="AR3022">
        <f t="shared" ca="1" si="1255"/>
        <v>1</v>
      </c>
      <c r="AS3022">
        <v>1</v>
      </c>
      <c r="AT3022">
        <v>0</v>
      </c>
      <c r="AU3022">
        <f t="shared" ca="1" si="1272"/>
        <v>0</v>
      </c>
      <c r="AV3022">
        <f t="shared" ca="1" si="1272"/>
        <v>1</v>
      </c>
      <c r="AW3022">
        <f t="shared" ca="1" si="1272"/>
        <v>0</v>
      </c>
      <c r="AX3022">
        <v>0</v>
      </c>
    </row>
    <row r="3023" spans="1:50">
      <c r="A3023" s="2">
        <v>41876</v>
      </c>
      <c r="B3023">
        <v>2023</v>
      </c>
      <c r="C3023">
        <v>22</v>
      </c>
      <c r="D3023">
        <f t="shared" ca="1" si="1256"/>
        <v>18.888536439919907</v>
      </c>
      <c r="E3023">
        <f t="shared" ca="1" si="1257"/>
        <v>3.1114635600800931</v>
      </c>
      <c r="F3023" t="str">
        <f t="shared" ca="1" si="1258"/>
        <v>high</v>
      </c>
      <c r="G3023">
        <v>2496</v>
      </c>
      <c r="H3023">
        <f t="shared" si="1259"/>
        <v>2496</v>
      </c>
      <c r="I3023">
        <f t="shared" ca="1" si="1260"/>
        <v>1204.6106344698114</v>
      </c>
      <c r="J3023">
        <f t="shared" ca="1" si="1261"/>
        <v>1291.3893655301886</v>
      </c>
      <c r="K3023" t="str">
        <f t="shared" ca="1" si="1262"/>
        <v>high</v>
      </c>
      <c r="L3023">
        <v>13.2</v>
      </c>
      <c r="M3023" t="str">
        <f t="shared" si="1238"/>
        <v>medium</v>
      </c>
      <c r="N3023">
        <f t="shared" si="1244"/>
        <v>8</v>
      </c>
      <c r="O3023">
        <f t="shared" si="1245"/>
        <v>1</v>
      </c>
      <c r="P3023" t="str">
        <f t="shared" si="1246"/>
        <v>pondělí</v>
      </c>
      <c r="Q3023">
        <f t="shared" si="1270"/>
        <v>0</v>
      </c>
      <c r="R3023">
        <f t="shared" si="1270"/>
        <v>0</v>
      </c>
      <c r="S3023">
        <f t="shared" si="1270"/>
        <v>0</v>
      </c>
      <c r="T3023">
        <f t="shared" si="1270"/>
        <v>0</v>
      </c>
      <c r="U3023">
        <f t="shared" si="1270"/>
        <v>0</v>
      </c>
      <c r="V3023">
        <f t="shared" si="1270"/>
        <v>0</v>
      </c>
      <c r="W3023">
        <f t="shared" si="1270"/>
        <v>0</v>
      </c>
      <c r="X3023">
        <f t="shared" si="1270"/>
        <v>1</v>
      </c>
      <c r="Y3023">
        <f t="shared" si="1270"/>
        <v>0</v>
      </c>
      <c r="Z3023">
        <f t="shared" si="1270"/>
        <v>0</v>
      </c>
      <c r="AA3023">
        <f t="shared" si="1270"/>
        <v>0</v>
      </c>
      <c r="AB3023">
        <f t="shared" si="1270"/>
        <v>0</v>
      </c>
      <c r="AC3023">
        <f t="shared" si="1271"/>
        <v>1</v>
      </c>
      <c r="AD3023">
        <f t="shared" si="1271"/>
        <v>0</v>
      </c>
      <c r="AE3023">
        <f t="shared" si="1271"/>
        <v>0</v>
      </c>
      <c r="AF3023">
        <f t="shared" si="1271"/>
        <v>0</v>
      </c>
      <c r="AG3023">
        <f t="shared" si="1271"/>
        <v>0</v>
      </c>
      <c r="AH3023">
        <f t="shared" si="1271"/>
        <v>0</v>
      </c>
      <c r="AI3023">
        <f t="shared" si="1271"/>
        <v>0</v>
      </c>
      <c r="AJ3023">
        <f t="shared" ca="1" si="1247"/>
        <v>1</v>
      </c>
      <c r="AK3023">
        <f t="shared" ca="1" si="1248"/>
        <v>0</v>
      </c>
      <c r="AL3023">
        <f t="shared" ca="1" si="1249"/>
        <v>0</v>
      </c>
      <c r="AM3023">
        <f t="shared" ca="1" si="1250"/>
        <v>0</v>
      </c>
      <c r="AN3023">
        <f t="shared" ca="1" si="1251"/>
        <v>0</v>
      </c>
      <c r="AO3023">
        <f t="shared" ca="1" si="1252"/>
        <v>1</v>
      </c>
      <c r="AP3023">
        <f t="shared" ca="1" si="1253"/>
        <v>0</v>
      </c>
      <c r="AQ3023">
        <f t="shared" ca="1" si="1254"/>
        <v>1</v>
      </c>
      <c r="AR3023">
        <f t="shared" ca="1" si="1255"/>
        <v>0</v>
      </c>
      <c r="AS3023">
        <v>1</v>
      </c>
      <c r="AT3023">
        <v>0</v>
      </c>
      <c r="AU3023">
        <f t="shared" ca="1" si="1272"/>
        <v>0</v>
      </c>
      <c r="AV3023">
        <f t="shared" ca="1" si="1272"/>
        <v>0</v>
      </c>
      <c r="AW3023">
        <f t="shared" ca="1" si="1272"/>
        <v>1</v>
      </c>
      <c r="AX3023">
        <v>0</v>
      </c>
    </row>
    <row r="3024" spans="1:50">
      <c r="A3024" s="2">
        <v>41877</v>
      </c>
      <c r="B3024">
        <v>2024</v>
      </c>
      <c r="C3024">
        <v>29</v>
      </c>
      <c r="D3024">
        <f t="shared" ca="1" si="1256"/>
        <v>18.888440211468275</v>
      </c>
      <c r="E3024">
        <f t="shared" ca="1" si="1257"/>
        <v>10.111559788531725</v>
      </c>
      <c r="F3024" t="str">
        <f t="shared" ca="1" si="1258"/>
        <v>high</v>
      </c>
      <c r="G3024">
        <v>2004</v>
      </c>
      <c r="H3024">
        <f t="shared" si="1259"/>
        <v>2004</v>
      </c>
      <c r="I3024">
        <f t="shared" ca="1" si="1260"/>
        <v>1204.6919386949814</v>
      </c>
      <c r="J3024">
        <f t="shared" ca="1" si="1261"/>
        <v>799.30806130501855</v>
      </c>
      <c r="K3024" t="str">
        <f t="shared" ca="1" si="1262"/>
        <v>high</v>
      </c>
      <c r="L3024">
        <v>15.6</v>
      </c>
      <c r="M3024" t="str">
        <f t="shared" si="1238"/>
        <v>high</v>
      </c>
      <c r="N3024">
        <f t="shared" si="1244"/>
        <v>8</v>
      </c>
      <c r="O3024">
        <f t="shared" si="1245"/>
        <v>2</v>
      </c>
      <c r="P3024" t="str">
        <f t="shared" si="1246"/>
        <v>úterý</v>
      </c>
      <c r="Q3024">
        <f t="shared" si="1270"/>
        <v>0</v>
      </c>
      <c r="R3024">
        <f t="shared" si="1270"/>
        <v>0</v>
      </c>
      <c r="S3024">
        <f t="shared" si="1270"/>
        <v>0</v>
      </c>
      <c r="T3024">
        <f t="shared" si="1270"/>
        <v>0</v>
      </c>
      <c r="U3024">
        <f t="shared" si="1270"/>
        <v>0</v>
      </c>
      <c r="V3024">
        <f t="shared" si="1270"/>
        <v>0</v>
      </c>
      <c r="W3024">
        <f t="shared" si="1270"/>
        <v>0</v>
      </c>
      <c r="X3024">
        <f t="shared" si="1270"/>
        <v>1</v>
      </c>
      <c r="Y3024">
        <f t="shared" si="1270"/>
        <v>0</v>
      </c>
      <c r="Z3024">
        <f t="shared" si="1270"/>
        <v>0</v>
      </c>
      <c r="AA3024">
        <f t="shared" si="1270"/>
        <v>0</v>
      </c>
      <c r="AB3024">
        <f t="shared" si="1270"/>
        <v>0</v>
      </c>
      <c r="AC3024">
        <f t="shared" si="1271"/>
        <v>0</v>
      </c>
      <c r="AD3024">
        <f t="shared" si="1271"/>
        <v>1</v>
      </c>
      <c r="AE3024">
        <f t="shared" si="1271"/>
        <v>0</v>
      </c>
      <c r="AF3024">
        <f t="shared" si="1271"/>
        <v>0</v>
      </c>
      <c r="AG3024">
        <f t="shared" si="1271"/>
        <v>0</v>
      </c>
      <c r="AH3024">
        <f t="shared" si="1271"/>
        <v>0</v>
      </c>
      <c r="AI3024">
        <f t="shared" si="1271"/>
        <v>0</v>
      </c>
      <c r="AJ3024">
        <f t="shared" ca="1" si="1247"/>
        <v>0</v>
      </c>
      <c r="AK3024">
        <f t="shared" ca="1" si="1248"/>
        <v>1</v>
      </c>
      <c r="AL3024">
        <f t="shared" ca="1" si="1249"/>
        <v>0</v>
      </c>
      <c r="AM3024">
        <f t="shared" ca="1" si="1250"/>
        <v>0</v>
      </c>
      <c r="AN3024">
        <f t="shared" ca="1" si="1251"/>
        <v>0</v>
      </c>
      <c r="AO3024">
        <f t="shared" ca="1" si="1252"/>
        <v>1</v>
      </c>
      <c r="AP3024">
        <f t="shared" ca="1" si="1253"/>
        <v>0</v>
      </c>
      <c r="AQ3024">
        <f t="shared" ca="1" si="1254"/>
        <v>0</v>
      </c>
      <c r="AR3024">
        <f t="shared" ca="1" si="1255"/>
        <v>1</v>
      </c>
      <c r="AS3024">
        <v>1</v>
      </c>
      <c r="AT3024">
        <v>0</v>
      </c>
      <c r="AU3024">
        <f t="shared" ca="1" si="1272"/>
        <v>0</v>
      </c>
      <c r="AV3024">
        <f t="shared" ca="1" si="1272"/>
        <v>0</v>
      </c>
      <c r="AW3024">
        <f t="shared" ca="1" si="1272"/>
        <v>1</v>
      </c>
      <c r="AX3024">
        <v>0</v>
      </c>
    </row>
    <row r="3025" spans="1:50">
      <c r="A3025" s="2">
        <v>41878</v>
      </c>
      <c r="B3025">
        <v>2025</v>
      </c>
      <c r="C3025">
        <v>22</v>
      </c>
      <c r="D3025">
        <f t="shared" ca="1" si="1256"/>
        <v>18.888343503037422</v>
      </c>
      <c r="E3025">
        <f t="shared" ca="1" si="1257"/>
        <v>3.1116564969625777</v>
      </c>
      <c r="F3025" t="str">
        <f t="shared" ca="1" si="1258"/>
        <v>high</v>
      </c>
      <c r="G3025">
        <v>2251</v>
      </c>
      <c r="H3025">
        <f t="shared" si="1259"/>
        <v>2251</v>
      </c>
      <c r="I3025">
        <f t="shared" ca="1" si="1260"/>
        <v>1204.7730127898717</v>
      </c>
      <c r="J3025">
        <f t="shared" ca="1" si="1261"/>
        <v>1046.2269872101283</v>
      </c>
      <c r="K3025" t="str">
        <f t="shared" ca="1" si="1262"/>
        <v>high</v>
      </c>
      <c r="L3025">
        <v>18.7</v>
      </c>
      <c r="M3025" t="str">
        <f t="shared" si="1238"/>
        <v>high</v>
      </c>
      <c r="N3025">
        <f t="shared" si="1244"/>
        <v>8</v>
      </c>
      <c r="O3025">
        <f t="shared" si="1245"/>
        <v>3</v>
      </c>
      <c r="P3025" t="str">
        <f t="shared" si="1246"/>
        <v>středa</v>
      </c>
      <c r="Q3025">
        <f t="shared" si="1270"/>
        <v>0</v>
      </c>
      <c r="R3025">
        <f t="shared" si="1270"/>
        <v>0</v>
      </c>
      <c r="S3025">
        <f t="shared" si="1270"/>
        <v>0</v>
      </c>
      <c r="T3025">
        <f t="shared" si="1270"/>
        <v>0</v>
      </c>
      <c r="U3025">
        <f t="shared" si="1270"/>
        <v>0</v>
      </c>
      <c r="V3025">
        <f t="shared" si="1270"/>
        <v>0</v>
      </c>
      <c r="W3025">
        <f t="shared" si="1270"/>
        <v>0</v>
      </c>
      <c r="X3025">
        <f t="shared" si="1270"/>
        <v>1</v>
      </c>
      <c r="Y3025">
        <f t="shared" si="1270"/>
        <v>0</v>
      </c>
      <c r="Z3025">
        <f t="shared" si="1270"/>
        <v>0</v>
      </c>
      <c r="AA3025">
        <f t="shared" si="1270"/>
        <v>0</v>
      </c>
      <c r="AB3025">
        <f t="shared" si="1270"/>
        <v>0</v>
      </c>
      <c r="AC3025">
        <f t="shared" si="1271"/>
        <v>0</v>
      </c>
      <c r="AD3025">
        <f t="shared" si="1271"/>
        <v>0</v>
      </c>
      <c r="AE3025">
        <f t="shared" si="1271"/>
        <v>1</v>
      </c>
      <c r="AF3025">
        <f t="shared" si="1271"/>
        <v>0</v>
      </c>
      <c r="AG3025">
        <f t="shared" si="1271"/>
        <v>0</v>
      </c>
      <c r="AH3025">
        <f t="shared" si="1271"/>
        <v>0</v>
      </c>
      <c r="AI3025">
        <f t="shared" si="1271"/>
        <v>0</v>
      </c>
      <c r="AJ3025">
        <f t="shared" ca="1" si="1247"/>
        <v>0</v>
      </c>
      <c r="AK3025">
        <f t="shared" ca="1" si="1248"/>
        <v>1</v>
      </c>
      <c r="AL3025">
        <f t="shared" ca="1" si="1249"/>
        <v>0</v>
      </c>
      <c r="AM3025">
        <f t="shared" ca="1" si="1250"/>
        <v>0</v>
      </c>
      <c r="AN3025">
        <f t="shared" ca="1" si="1251"/>
        <v>0</v>
      </c>
      <c r="AO3025">
        <f t="shared" ca="1" si="1252"/>
        <v>1</v>
      </c>
      <c r="AP3025">
        <f t="shared" ca="1" si="1253"/>
        <v>0</v>
      </c>
      <c r="AQ3025">
        <f t="shared" ca="1" si="1254"/>
        <v>0</v>
      </c>
      <c r="AR3025">
        <f t="shared" ca="1" si="1255"/>
        <v>1</v>
      </c>
      <c r="AS3025">
        <v>1</v>
      </c>
      <c r="AT3025">
        <v>0</v>
      </c>
      <c r="AU3025">
        <f t="shared" ca="1" si="1272"/>
        <v>0</v>
      </c>
      <c r="AV3025">
        <f t="shared" ca="1" si="1272"/>
        <v>0</v>
      </c>
      <c r="AW3025">
        <f t="shared" ca="1" si="1272"/>
        <v>1</v>
      </c>
      <c r="AX3025">
        <v>0</v>
      </c>
    </row>
    <row r="3026" spans="1:50">
      <c r="A3026" s="2">
        <v>41879</v>
      </c>
      <c r="B3026">
        <v>2026</v>
      </c>
      <c r="C3026">
        <v>24</v>
      </c>
      <c r="D3026">
        <f t="shared" ca="1" si="1256"/>
        <v>18.888246322345946</v>
      </c>
      <c r="E3026">
        <f t="shared" ca="1" si="1257"/>
        <v>5.111753677654054</v>
      </c>
      <c r="F3026" t="str">
        <f t="shared" ca="1" si="1258"/>
        <v>high</v>
      </c>
      <c r="G3026">
        <v>1285</v>
      </c>
      <c r="H3026">
        <f t="shared" si="1259"/>
        <v>1285</v>
      </c>
      <c r="I3026">
        <f t="shared" ca="1" si="1260"/>
        <v>1204.8538566031107</v>
      </c>
      <c r="J3026">
        <f t="shared" ca="1" si="1261"/>
        <v>80.146143396889329</v>
      </c>
      <c r="K3026" t="str">
        <f t="shared" ca="1" si="1262"/>
        <v>medium</v>
      </c>
      <c r="L3026">
        <v>15.15</v>
      </c>
      <c r="M3026" t="str">
        <f t="shared" si="1238"/>
        <v>high</v>
      </c>
      <c r="N3026">
        <f t="shared" si="1244"/>
        <v>8</v>
      </c>
      <c r="O3026">
        <f t="shared" si="1245"/>
        <v>4</v>
      </c>
      <c r="P3026" t="str">
        <f t="shared" si="1246"/>
        <v>čtvrtek</v>
      </c>
      <c r="Q3026">
        <f t="shared" si="1270"/>
        <v>0</v>
      </c>
      <c r="R3026">
        <f t="shared" si="1270"/>
        <v>0</v>
      </c>
      <c r="S3026">
        <f t="shared" si="1270"/>
        <v>0</v>
      </c>
      <c r="T3026">
        <f t="shared" si="1270"/>
        <v>0</v>
      </c>
      <c r="U3026">
        <f t="shared" si="1270"/>
        <v>0</v>
      </c>
      <c r="V3026">
        <f t="shared" si="1270"/>
        <v>0</v>
      </c>
      <c r="W3026">
        <f t="shared" si="1270"/>
        <v>0</v>
      </c>
      <c r="X3026">
        <f t="shared" si="1270"/>
        <v>1</v>
      </c>
      <c r="Y3026">
        <f t="shared" si="1270"/>
        <v>0</v>
      </c>
      <c r="Z3026">
        <f t="shared" si="1270"/>
        <v>0</v>
      </c>
      <c r="AA3026">
        <f t="shared" si="1270"/>
        <v>0</v>
      </c>
      <c r="AB3026">
        <f t="shared" si="1270"/>
        <v>0</v>
      </c>
      <c r="AC3026">
        <f t="shared" si="1271"/>
        <v>0</v>
      </c>
      <c r="AD3026">
        <f t="shared" si="1271"/>
        <v>0</v>
      </c>
      <c r="AE3026">
        <f t="shared" si="1271"/>
        <v>0</v>
      </c>
      <c r="AF3026">
        <f t="shared" si="1271"/>
        <v>1</v>
      </c>
      <c r="AG3026">
        <f t="shared" si="1271"/>
        <v>0</v>
      </c>
      <c r="AH3026">
        <f t="shared" si="1271"/>
        <v>0</v>
      </c>
      <c r="AI3026">
        <f t="shared" si="1271"/>
        <v>0</v>
      </c>
      <c r="AJ3026">
        <f t="shared" ca="1" si="1247"/>
        <v>1</v>
      </c>
      <c r="AK3026">
        <f t="shared" ca="1" si="1248"/>
        <v>0</v>
      </c>
      <c r="AL3026">
        <f t="shared" ca="1" si="1249"/>
        <v>0</v>
      </c>
      <c r="AM3026">
        <f t="shared" ca="1" si="1250"/>
        <v>0</v>
      </c>
      <c r="AN3026">
        <f t="shared" ca="1" si="1251"/>
        <v>0</v>
      </c>
      <c r="AO3026">
        <f t="shared" ca="1" si="1252"/>
        <v>1</v>
      </c>
      <c r="AP3026">
        <f t="shared" ca="1" si="1253"/>
        <v>0</v>
      </c>
      <c r="AQ3026">
        <f t="shared" ca="1" si="1254"/>
        <v>0</v>
      </c>
      <c r="AR3026">
        <f t="shared" ca="1" si="1255"/>
        <v>1</v>
      </c>
      <c r="AS3026">
        <v>1</v>
      </c>
      <c r="AT3026">
        <v>0</v>
      </c>
      <c r="AU3026">
        <f t="shared" ca="1" si="1272"/>
        <v>0</v>
      </c>
      <c r="AV3026">
        <f t="shared" ca="1" si="1272"/>
        <v>0</v>
      </c>
      <c r="AW3026">
        <f t="shared" ca="1" si="1272"/>
        <v>1</v>
      </c>
      <c r="AX3026">
        <v>0</v>
      </c>
    </row>
    <row r="3027" spans="1:50">
      <c r="A3027" s="2">
        <v>41880</v>
      </c>
      <c r="B3027">
        <v>2027</v>
      </c>
      <c r="C3027">
        <v>25</v>
      </c>
      <c r="D3027">
        <f t="shared" ca="1" si="1256"/>
        <v>18.888148677112415</v>
      </c>
      <c r="E3027">
        <f t="shared" ca="1" si="1257"/>
        <v>6.1118513228875848</v>
      </c>
      <c r="F3027" t="str">
        <f t="shared" ca="1" si="1258"/>
        <v>high</v>
      </c>
      <c r="G3027">
        <v>1043</v>
      </c>
      <c r="H3027">
        <f t="shared" si="1259"/>
        <v>1043</v>
      </c>
      <c r="I3027">
        <f t="shared" ca="1" si="1260"/>
        <v>1204.9344699833277</v>
      </c>
      <c r="J3027">
        <f t="shared" ca="1" si="1261"/>
        <v>-161.93446998332774</v>
      </c>
      <c r="K3027" t="str">
        <f t="shared" ca="1" si="1262"/>
        <v>medium</v>
      </c>
      <c r="L3027">
        <v>15.95</v>
      </c>
      <c r="M3027" t="str">
        <f t="shared" si="1238"/>
        <v>high</v>
      </c>
      <c r="N3027">
        <f t="shared" si="1244"/>
        <v>8</v>
      </c>
      <c r="O3027">
        <f t="shared" si="1245"/>
        <v>5</v>
      </c>
      <c r="P3027" t="str">
        <f t="shared" si="1246"/>
        <v>pátek</v>
      </c>
      <c r="Q3027">
        <f t="shared" si="1270"/>
        <v>0</v>
      </c>
      <c r="R3027">
        <f t="shared" si="1270"/>
        <v>0</v>
      </c>
      <c r="S3027">
        <f t="shared" si="1270"/>
        <v>0</v>
      </c>
      <c r="T3027">
        <f t="shared" si="1270"/>
        <v>0</v>
      </c>
      <c r="U3027">
        <f t="shared" si="1270"/>
        <v>0</v>
      </c>
      <c r="V3027">
        <f t="shared" si="1270"/>
        <v>0</v>
      </c>
      <c r="W3027">
        <f t="shared" si="1270"/>
        <v>0</v>
      </c>
      <c r="X3027">
        <f t="shared" si="1270"/>
        <v>1</v>
      </c>
      <c r="Y3027">
        <f t="shared" si="1270"/>
        <v>0</v>
      </c>
      <c r="Z3027">
        <f t="shared" si="1270"/>
        <v>0</v>
      </c>
      <c r="AA3027">
        <f t="shared" si="1270"/>
        <v>0</v>
      </c>
      <c r="AB3027">
        <f t="shared" si="1270"/>
        <v>0</v>
      </c>
      <c r="AC3027">
        <f t="shared" si="1271"/>
        <v>0</v>
      </c>
      <c r="AD3027">
        <f t="shared" si="1271"/>
        <v>0</v>
      </c>
      <c r="AE3027">
        <f t="shared" si="1271"/>
        <v>0</v>
      </c>
      <c r="AF3027">
        <f t="shared" si="1271"/>
        <v>0</v>
      </c>
      <c r="AG3027">
        <f t="shared" si="1271"/>
        <v>1</v>
      </c>
      <c r="AH3027">
        <f t="shared" si="1271"/>
        <v>0</v>
      </c>
      <c r="AI3027">
        <f t="shared" si="1271"/>
        <v>0</v>
      </c>
      <c r="AJ3027">
        <f t="shared" ca="1" si="1247"/>
        <v>1</v>
      </c>
      <c r="AK3027">
        <f t="shared" ca="1" si="1248"/>
        <v>0</v>
      </c>
      <c r="AL3027">
        <f t="shared" ca="1" si="1249"/>
        <v>0</v>
      </c>
      <c r="AM3027">
        <f t="shared" ca="1" si="1250"/>
        <v>0</v>
      </c>
      <c r="AN3027">
        <f t="shared" ca="1" si="1251"/>
        <v>0</v>
      </c>
      <c r="AO3027">
        <f t="shared" ca="1" si="1252"/>
        <v>1</v>
      </c>
      <c r="AP3027">
        <f t="shared" ca="1" si="1253"/>
        <v>0</v>
      </c>
      <c r="AQ3027">
        <f t="shared" ca="1" si="1254"/>
        <v>0</v>
      </c>
      <c r="AR3027">
        <f t="shared" ca="1" si="1255"/>
        <v>1</v>
      </c>
      <c r="AS3027">
        <v>0</v>
      </c>
      <c r="AT3027">
        <v>0</v>
      </c>
      <c r="AU3027">
        <f t="shared" ca="1" si="1272"/>
        <v>0</v>
      </c>
      <c r="AV3027">
        <f t="shared" ca="1" si="1272"/>
        <v>0</v>
      </c>
      <c r="AW3027">
        <f t="shared" ca="1" si="1272"/>
        <v>1</v>
      </c>
      <c r="AX3027">
        <v>0</v>
      </c>
    </row>
    <row r="3028" spans="1:50">
      <c r="A3028" s="2">
        <v>41881</v>
      </c>
      <c r="B3028">
        <v>2028</v>
      </c>
      <c r="C3028">
        <v>21</v>
      </c>
      <c r="D3028">
        <f t="shared" ca="1" si="1256"/>
        <v>18.88805057505542</v>
      </c>
      <c r="E3028">
        <f t="shared" ca="1" si="1257"/>
        <v>2.11194942494458</v>
      </c>
      <c r="F3028" t="str">
        <f t="shared" ca="1" si="1258"/>
        <v>medium</v>
      </c>
      <c r="G3028">
        <v>857</v>
      </c>
      <c r="H3028">
        <f t="shared" si="1259"/>
        <v>857</v>
      </c>
      <c r="I3028">
        <f t="shared" ca="1" si="1260"/>
        <v>1205.0148527791519</v>
      </c>
      <c r="J3028">
        <f t="shared" ca="1" si="1261"/>
        <v>-348.01485277915185</v>
      </c>
      <c r="K3028" t="str">
        <f t="shared" ca="1" si="1262"/>
        <v>medium</v>
      </c>
      <c r="L3028">
        <v>11.3</v>
      </c>
      <c r="M3028" t="str">
        <f t="shared" ref="M3028:M3091" si="1273">VLOOKUP(L3028,$A$17:$C$20,3)</f>
        <v>medium</v>
      </c>
      <c r="N3028">
        <f t="shared" si="1244"/>
        <v>8</v>
      </c>
      <c r="O3028">
        <f t="shared" si="1245"/>
        <v>6</v>
      </c>
      <c r="P3028" t="str">
        <f t="shared" si="1246"/>
        <v>sobota</v>
      </c>
      <c r="Q3028">
        <f t="shared" si="1270"/>
        <v>0</v>
      </c>
      <c r="R3028">
        <f t="shared" si="1270"/>
        <v>0</v>
      </c>
      <c r="S3028">
        <f t="shared" si="1270"/>
        <v>0</v>
      </c>
      <c r="T3028">
        <f t="shared" si="1270"/>
        <v>0</v>
      </c>
      <c r="U3028">
        <f t="shared" si="1270"/>
        <v>0</v>
      </c>
      <c r="V3028">
        <f t="shared" si="1270"/>
        <v>0</v>
      </c>
      <c r="W3028">
        <f t="shared" si="1270"/>
        <v>0</v>
      </c>
      <c r="X3028">
        <f t="shared" si="1270"/>
        <v>1</v>
      </c>
      <c r="Y3028">
        <f t="shared" si="1270"/>
        <v>0</v>
      </c>
      <c r="Z3028">
        <f t="shared" si="1270"/>
        <v>0</v>
      </c>
      <c r="AA3028">
        <f t="shared" si="1270"/>
        <v>0</v>
      </c>
      <c r="AB3028">
        <f t="shared" si="1270"/>
        <v>0</v>
      </c>
      <c r="AC3028">
        <f t="shared" si="1271"/>
        <v>0</v>
      </c>
      <c r="AD3028">
        <f t="shared" si="1271"/>
        <v>0</v>
      </c>
      <c r="AE3028">
        <f t="shared" si="1271"/>
        <v>0</v>
      </c>
      <c r="AF3028">
        <f t="shared" si="1271"/>
        <v>0</v>
      </c>
      <c r="AG3028">
        <f t="shared" si="1271"/>
        <v>0</v>
      </c>
      <c r="AH3028">
        <f t="shared" si="1271"/>
        <v>1</v>
      </c>
      <c r="AI3028">
        <f t="shared" si="1271"/>
        <v>0</v>
      </c>
      <c r="AJ3028">
        <f t="shared" ca="1" si="1247"/>
        <v>1</v>
      </c>
      <c r="AK3028">
        <f t="shared" ca="1" si="1248"/>
        <v>0</v>
      </c>
      <c r="AL3028">
        <f t="shared" ca="1" si="1249"/>
        <v>0</v>
      </c>
      <c r="AM3028">
        <f t="shared" ca="1" si="1250"/>
        <v>0</v>
      </c>
      <c r="AN3028">
        <f t="shared" ca="1" si="1251"/>
        <v>0</v>
      </c>
      <c r="AO3028">
        <f t="shared" ca="1" si="1252"/>
        <v>1</v>
      </c>
      <c r="AP3028">
        <f t="shared" ca="1" si="1253"/>
        <v>0</v>
      </c>
      <c r="AQ3028">
        <f t="shared" ca="1" si="1254"/>
        <v>1</v>
      </c>
      <c r="AR3028">
        <f t="shared" ca="1" si="1255"/>
        <v>0</v>
      </c>
      <c r="AS3028">
        <v>0</v>
      </c>
      <c r="AT3028">
        <v>0</v>
      </c>
      <c r="AU3028">
        <f t="shared" ca="1" si="1272"/>
        <v>0</v>
      </c>
      <c r="AV3028">
        <f t="shared" ca="1" si="1272"/>
        <v>1</v>
      </c>
      <c r="AW3028">
        <f t="shared" ca="1" si="1272"/>
        <v>0</v>
      </c>
      <c r="AX3028">
        <v>0</v>
      </c>
    </row>
    <row r="3029" spans="1:50">
      <c r="A3029" s="2">
        <v>41882</v>
      </c>
      <c r="B3029">
        <v>2029</v>
      </c>
      <c r="C3029">
        <v>15</v>
      </c>
      <c r="D3029">
        <f t="shared" ca="1" si="1256"/>
        <v>18.887952023893522</v>
      </c>
      <c r="E3029">
        <f t="shared" ca="1" si="1257"/>
        <v>-3.8879520238935221</v>
      </c>
      <c r="F3029" t="str">
        <f t="shared" ca="1" si="1258"/>
        <v>low</v>
      </c>
      <c r="G3029">
        <v>954</v>
      </c>
      <c r="H3029">
        <f t="shared" si="1259"/>
        <v>954</v>
      </c>
      <c r="I3029">
        <f t="shared" ca="1" si="1260"/>
        <v>1205.0950048392117</v>
      </c>
      <c r="J3029">
        <f t="shared" ca="1" si="1261"/>
        <v>-251.0950048392117</v>
      </c>
      <c r="K3029" t="str">
        <f t="shared" ca="1" si="1262"/>
        <v>medium</v>
      </c>
      <c r="L3029">
        <v>21.1</v>
      </c>
      <c r="M3029" t="str">
        <f t="shared" si="1273"/>
        <v>high</v>
      </c>
      <c r="N3029">
        <f t="shared" si="1244"/>
        <v>8</v>
      </c>
      <c r="O3029">
        <f t="shared" si="1245"/>
        <v>7</v>
      </c>
      <c r="P3029" t="str">
        <f t="shared" si="1246"/>
        <v>neděle</v>
      </c>
      <c r="Q3029">
        <f t="shared" si="1270"/>
        <v>0</v>
      </c>
      <c r="R3029">
        <f t="shared" si="1270"/>
        <v>0</v>
      </c>
      <c r="S3029">
        <f t="shared" si="1270"/>
        <v>0</v>
      </c>
      <c r="T3029">
        <f t="shared" si="1270"/>
        <v>0</v>
      </c>
      <c r="U3029">
        <f t="shared" si="1270"/>
        <v>0</v>
      </c>
      <c r="V3029">
        <f t="shared" si="1270"/>
        <v>0</v>
      </c>
      <c r="W3029">
        <f t="shared" si="1270"/>
        <v>0</v>
      </c>
      <c r="X3029">
        <f t="shared" si="1270"/>
        <v>1</v>
      </c>
      <c r="Y3029">
        <f t="shared" si="1270"/>
        <v>0</v>
      </c>
      <c r="Z3029">
        <f t="shared" si="1270"/>
        <v>0</v>
      </c>
      <c r="AA3029">
        <f t="shared" si="1270"/>
        <v>0</v>
      </c>
      <c r="AB3029">
        <f t="shared" si="1270"/>
        <v>0</v>
      </c>
      <c r="AC3029">
        <f t="shared" si="1271"/>
        <v>0</v>
      </c>
      <c r="AD3029">
        <f t="shared" si="1271"/>
        <v>0</v>
      </c>
      <c r="AE3029">
        <f t="shared" si="1271"/>
        <v>0</v>
      </c>
      <c r="AF3029">
        <f t="shared" si="1271"/>
        <v>0</v>
      </c>
      <c r="AG3029">
        <f t="shared" si="1271"/>
        <v>0</v>
      </c>
      <c r="AH3029">
        <f t="shared" si="1271"/>
        <v>0</v>
      </c>
      <c r="AI3029">
        <f t="shared" si="1271"/>
        <v>1</v>
      </c>
      <c r="AJ3029">
        <f t="shared" ca="1" si="1247"/>
        <v>1</v>
      </c>
      <c r="AK3029">
        <f t="shared" ca="1" si="1248"/>
        <v>0</v>
      </c>
      <c r="AL3029">
        <f t="shared" ca="1" si="1249"/>
        <v>0</v>
      </c>
      <c r="AM3029">
        <f t="shared" ca="1" si="1250"/>
        <v>0</v>
      </c>
      <c r="AN3029">
        <f t="shared" ca="1" si="1251"/>
        <v>0</v>
      </c>
      <c r="AO3029">
        <f t="shared" ca="1" si="1252"/>
        <v>1</v>
      </c>
      <c r="AP3029">
        <f t="shared" ca="1" si="1253"/>
        <v>0</v>
      </c>
      <c r="AQ3029">
        <f t="shared" ca="1" si="1254"/>
        <v>0</v>
      </c>
      <c r="AR3029">
        <f t="shared" ca="1" si="1255"/>
        <v>1</v>
      </c>
      <c r="AS3029">
        <v>1</v>
      </c>
      <c r="AT3029">
        <v>0</v>
      </c>
      <c r="AU3029">
        <f t="shared" ca="1" si="1272"/>
        <v>1</v>
      </c>
      <c r="AV3029">
        <f t="shared" ca="1" si="1272"/>
        <v>0</v>
      </c>
      <c r="AW3029">
        <f t="shared" ca="1" si="1272"/>
        <v>0</v>
      </c>
      <c r="AX3029">
        <v>0</v>
      </c>
    </row>
    <row r="3030" spans="1:50">
      <c r="A3030" s="2">
        <v>41883</v>
      </c>
      <c r="B3030">
        <v>2030</v>
      </c>
      <c r="C3030">
        <v>22</v>
      </c>
      <c r="D3030">
        <f t="shared" ca="1" si="1256"/>
        <v>18.887853031345305</v>
      </c>
      <c r="E3030">
        <f t="shared" ca="1" si="1257"/>
        <v>3.1121469686546952</v>
      </c>
      <c r="F3030" t="str">
        <f t="shared" ca="1" si="1258"/>
        <v>high</v>
      </c>
      <c r="G3030">
        <v>1849</v>
      </c>
      <c r="H3030">
        <f t="shared" si="1259"/>
        <v>1849</v>
      </c>
      <c r="I3030">
        <f t="shared" ca="1" si="1260"/>
        <v>1205.1749260121364</v>
      </c>
      <c r="J3030">
        <f t="shared" ca="1" si="1261"/>
        <v>643.82507398786356</v>
      </c>
      <c r="K3030" t="str">
        <f t="shared" ca="1" si="1262"/>
        <v>high</v>
      </c>
      <c r="L3030">
        <v>13.7</v>
      </c>
      <c r="M3030" t="str">
        <f t="shared" si="1273"/>
        <v>medium</v>
      </c>
      <c r="N3030">
        <f t="shared" si="1244"/>
        <v>9</v>
      </c>
      <c r="O3030">
        <f t="shared" si="1245"/>
        <v>1</v>
      </c>
      <c r="P3030" t="str">
        <f t="shared" si="1246"/>
        <v>pondělí</v>
      </c>
      <c r="Q3030">
        <f t="shared" si="1270"/>
        <v>0</v>
      </c>
      <c r="R3030">
        <f t="shared" si="1270"/>
        <v>0</v>
      </c>
      <c r="S3030">
        <f t="shared" si="1270"/>
        <v>0</v>
      </c>
      <c r="T3030">
        <f t="shared" si="1270"/>
        <v>0</v>
      </c>
      <c r="U3030">
        <f t="shared" si="1270"/>
        <v>0</v>
      </c>
      <c r="V3030">
        <f t="shared" si="1270"/>
        <v>0</v>
      </c>
      <c r="W3030">
        <f t="shared" si="1270"/>
        <v>0</v>
      </c>
      <c r="X3030">
        <f t="shared" si="1270"/>
        <v>0</v>
      </c>
      <c r="Y3030">
        <f t="shared" si="1270"/>
        <v>1</v>
      </c>
      <c r="Z3030">
        <f t="shared" si="1270"/>
        <v>0</v>
      </c>
      <c r="AA3030">
        <f t="shared" si="1270"/>
        <v>0</v>
      </c>
      <c r="AB3030">
        <f t="shared" si="1270"/>
        <v>0</v>
      </c>
      <c r="AC3030">
        <f t="shared" si="1271"/>
        <v>1</v>
      </c>
      <c r="AD3030">
        <f t="shared" si="1271"/>
        <v>0</v>
      </c>
      <c r="AE3030">
        <f t="shared" si="1271"/>
        <v>0</v>
      </c>
      <c r="AF3030">
        <f t="shared" si="1271"/>
        <v>0</v>
      </c>
      <c r="AG3030">
        <f t="shared" si="1271"/>
        <v>0</v>
      </c>
      <c r="AH3030">
        <f t="shared" si="1271"/>
        <v>0</v>
      </c>
      <c r="AI3030">
        <f t="shared" si="1271"/>
        <v>0</v>
      </c>
      <c r="AJ3030">
        <f t="shared" ca="1" si="1247"/>
        <v>1</v>
      </c>
      <c r="AK3030">
        <f t="shared" ca="1" si="1248"/>
        <v>0</v>
      </c>
      <c r="AL3030">
        <f t="shared" ca="1" si="1249"/>
        <v>0</v>
      </c>
      <c r="AM3030">
        <f t="shared" ca="1" si="1250"/>
        <v>0</v>
      </c>
      <c r="AN3030">
        <f t="shared" ca="1" si="1251"/>
        <v>0</v>
      </c>
      <c r="AO3030">
        <f t="shared" ca="1" si="1252"/>
        <v>1</v>
      </c>
      <c r="AP3030">
        <f t="shared" ca="1" si="1253"/>
        <v>0</v>
      </c>
      <c r="AQ3030">
        <f t="shared" ca="1" si="1254"/>
        <v>1</v>
      </c>
      <c r="AR3030">
        <f t="shared" ca="1" si="1255"/>
        <v>0</v>
      </c>
      <c r="AS3030">
        <v>1</v>
      </c>
      <c r="AT3030">
        <v>1</v>
      </c>
      <c r="AU3030">
        <f t="shared" ca="1" si="1272"/>
        <v>0</v>
      </c>
      <c r="AV3030">
        <f t="shared" ca="1" si="1272"/>
        <v>0</v>
      </c>
      <c r="AW3030">
        <f t="shared" ca="1" si="1272"/>
        <v>1</v>
      </c>
      <c r="AX3030">
        <v>0</v>
      </c>
    </row>
    <row r="3031" spans="1:50">
      <c r="A3031" s="2">
        <v>41884</v>
      </c>
      <c r="B3031">
        <v>2031</v>
      </c>
      <c r="C3031">
        <v>28</v>
      </c>
      <c r="D3031">
        <f t="shared" ca="1" si="1256"/>
        <v>18.887753605129358</v>
      </c>
      <c r="E3031">
        <f t="shared" ca="1" si="1257"/>
        <v>9.1122463948706418</v>
      </c>
      <c r="F3031" t="str">
        <f t="shared" ca="1" si="1258"/>
        <v>high</v>
      </c>
      <c r="G3031">
        <v>1849</v>
      </c>
      <c r="H3031">
        <f t="shared" si="1259"/>
        <v>1849</v>
      </c>
      <c r="I3031">
        <f t="shared" ca="1" si="1260"/>
        <v>1205.254616146555</v>
      </c>
      <c r="J3031">
        <f t="shared" ca="1" si="1261"/>
        <v>643.74538385344499</v>
      </c>
      <c r="K3031" t="str">
        <f t="shared" ca="1" si="1262"/>
        <v>high</v>
      </c>
      <c r="L3031">
        <v>15.6</v>
      </c>
      <c r="M3031" t="str">
        <f t="shared" si="1273"/>
        <v>high</v>
      </c>
      <c r="N3031">
        <f t="shared" si="1244"/>
        <v>9</v>
      </c>
      <c r="O3031">
        <f t="shared" si="1245"/>
        <v>2</v>
      </c>
      <c r="P3031" t="str">
        <f t="shared" si="1246"/>
        <v>úterý</v>
      </c>
      <c r="Q3031">
        <f t="shared" ref="Q3031:AB3040" si="1274">VLOOKUP($N3031,$V$31:$AH$42,Q$592+1,0)</f>
        <v>0</v>
      </c>
      <c r="R3031">
        <f t="shared" si="1274"/>
        <v>0</v>
      </c>
      <c r="S3031">
        <f t="shared" si="1274"/>
        <v>0</v>
      </c>
      <c r="T3031">
        <f t="shared" si="1274"/>
        <v>0</v>
      </c>
      <c r="U3031">
        <f t="shared" si="1274"/>
        <v>0</v>
      </c>
      <c r="V3031">
        <f t="shared" si="1274"/>
        <v>0</v>
      </c>
      <c r="W3031">
        <f t="shared" si="1274"/>
        <v>0</v>
      </c>
      <c r="X3031">
        <f t="shared" si="1274"/>
        <v>0</v>
      </c>
      <c r="Y3031">
        <f t="shared" si="1274"/>
        <v>1</v>
      </c>
      <c r="Z3031">
        <f t="shared" si="1274"/>
        <v>0</v>
      </c>
      <c r="AA3031">
        <f t="shared" si="1274"/>
        <v>0</v>
      </c>
      <c r="AB3031">
        <f t="shared" si="1274"/>
        <v>0</v>
      </c>
      <c r="AC3031">
        <f t="shared" ref="AC3031:AI3040" si="1275">VLOOKUP($O3031,$V$74:$AC$80,AC$592+1,0)</f>
        <v>0</v>
      </c>
      <c r="AD3031">
        <f t="shared" si="1275"/>
        <v>1</v>
      </c>
      <c r="AE3031">
        <f t="shared" si="1275"/>
        <v>0</v>
      </c>
      <c r="AF3031">
        <f t="shared" si="1275"/>
        <v>0</v>
      </c>
      <c r="AG3031">
        <f t="shared" si="1275"/>
        <v>0</v>
      </c>
      <c r="AH3031">
        <f t="shared" si="1275"/>
        <v>0</v>
      </c>
      <c r="AI3031">
        <f t="shared" si="1275"/>
        <v>0</v>
      </c>
      <c r="AJ3031">
        <f t="shared" ca="1" si="1247"/>
        <v>1</v>
      </c>
      <c r="AK3031">
        <f t="shared" ca="1" si="1248"/>
        <v>0</v>
      </c>
      <c r="AL3031">
        <f t="shared" ca="1" si="1249"/>
        <v>0</v>
      </c>
      <c r="AM3031">
        <f t="shared" ca="1" si="1250"/>
        <v>0</v>
      </c>
      <c r="AN3031">
        <f t="shared" ca="1" si="1251"/>
        <v>0</v>
      </c>
      <c r="AO3031">
        <f t="shared" ca="1" si="1252"/>
        <v>1</v>
      </c>
      <c r="AP3031">
        <f t="shared" ca="1" si="1253"/>
        <v>0</v>
      </c>
      <c r="AQ3031">
        <f t="shared" ca="1" si="1254"/>
        <v>0</v>
      </c>
      <c r="AR3031">
        <f t="shared" ca="1" si="1255"/>
        <v>1</v>
      </c>
      <c r="AS3031">
        <v>1</v>
      </c>
      <c r="AT3031">
        <v>0</v>
      </c>
      <c r="AU3031">
        <f t="shared" ca="1" si="1272"/>
        <v>0</v>
      </c>
      <c r="AV3031">
        <f t="shared" ca="1" si="1272"/>
        <v>0</v>
      </c>
      <c r="AW3031">
        <f t="shared" ca="1" si="1272"/>
        <v>1</v>
      </c>
      <c r="AX3031">
        <v>0</v>
      </c>
    </row>
    <row r="3032" spans="1:50">
      <c r="A3032" s="2">
        <v>41885</v>
      </c>
      <c r="B3032">
        <v>2032</v>
      </c>
      <c r="C3032">
        <v>14</v>
      </c>
      <c r="D3032">
        <f t="shared" ca="1" si="1256"/>
        <v>18.887653752964262</v>
      </c>
      <c r="E3032">
        <f t="shared" ca="1" si="1257"/>
        <v>-4.8876537529642619</v>
      </c>
      <c r="F3032" t="str">
        <f t="shared" ca="1" si="1258"/>
        <v>low</v>
      </c>
      <c r="G3032">
        <v>793</v>
      </c>
      <c r="H3032">
        <f t="shared" si="1259"/>
        <v>793</v>
      </c>
      <c r="I3032">
        <f t="shared" ca="1" si="1260"/>
        <v>1205.3340750910966</v>
      </c>
      <c r="J3032">
        <f t="shared" ca="1" si="1261"/>
        <v>-412.33407509109657</v>
      </c>
      <c r="K3032" t="str">
        <f t="shared" ca="1" si="1262"/>
        <v>low</v>
      </c>
      <c r="L3032">
        <v>17.45</v>
      </c>
      <c r="M3032" t="str">
        <f t="shared" si="1273"/>
        <v>high</v>
      </c>
      <c r="N3032">
        <f t="shared" si="1244"/>
        <v>9</v>
      </c>
      <c r="O3032">
        <f t="shared" si="1245"/>
        <v>3</v>
      </c>
      <c r="P3032" t="str">
        <f t="shared" si="1246"/>
        <v>středa</v>
      </c>
      <c r="Q3032">
        <f t="shared" si="1274"/>
        <v>0</v>
      </c>
      <c r="R3032">
        <f t="shared" si="1274"/>
        <v>0</v>
      </c>
      <c r="S3032">
        <f t="shared" si="1274"/>
        <v>0</v>
      </c>
      <c r="T3032">
        <f t="shared" si="1274"/>
        <v>0</v>
      </c>
      <c r="U3032">
        <f t="shared" si="1274"/>
        <v>0</v>
      </c>
      <c r="V3032">
        <f t="shared" si="1274"/>
        <v>0</v>
      </c>
      <c r="W3032">
        <f t="shared" si="1274"/>
        <v>0</v>
      </c>
      <c r="X3032">
        <f t="shared" si="1274"/>
        <v>0</v>
      </c>
      <c r="Y3032">
        <f t="shared" si="1274"/>
        <v>1</v>
      </c>
      <c r="Z3032">
        <f t="shared" si="1274"/>
        <v>0</v>
      </c>
      <c r="AA3032">
        <f t="shared" si="1274"/>
        <v>0</v>
      </c>
      <c r="AB3032">
        <f t="shared" si="1274"/>
        <v>0</v>
      </c>
      <c r="AC3032">
        <f t="shared" si="1275"/>
        <v>0</v>
      </c>
      <c r="AD3032">
        <f t="shared" si="1275"/>
        <v>0</v>
      </c>
      <c r="AE3032">
        <f t="shared" si="1275"/>
        <v>1</v>
      </c>
      <c r="AF3032">
        <f t="shared" si="1275"/>
        <v>0</v>
      </c>
      <c r="AG3032">
        <f t="shared" si="1275"/>
        <v>0</v>
      </c>
      <c r="AH3032">
        <f t="shared" si="1275"/>
        <v>0</v>
      </c>
      <c r="AI3032">
        <f t="shared" si="1275"/>
        <v>0</v>
      </c>
      <c r="AJ3032">
        <f t="shared" ca="1" si="1247"/>
        <v>1</v>
      </c>
      <c r="AK3032">
        <f t="shared" ca="1" si="1248"/>
        <v>0</v>
      </c>
      <c r="AL3032">
        <f t="shared" ca="1" si="1249"/>
        <v>0</v>
      </c>
      <c r="AM3032">
        <f t="shared" ca="1" si="1250"/>
        <v>0</v>
      </c>
      <c r="AN3032">
        <f t="shared" ca="1" si="1251"/>
        <v>0</v>
      </c>
      <c r="AO3032">
        <f t="shared" ca="1" si="1252"/>
        <v>1</v>
      </c>
      <c r="AP3032">
        <f t="shared" ca="1" si="1253"/>
        <v>0</v>
      </c>
      <c r="AQ3032">
        <f t="shared" ca="1" si="1254"/>
        <v>0</v>
      </c>
      <c r="AR3032">
        <f t="shared" ca="1" si="1255"/>
        <v>1</v>
      </c>
      <c r="AS3032">
        <v>1</v>
      </c>
      <c r="AT3032">
        <v>0</v>
      </c>
      <c r="AU3032">
        <f t="shared" ca="1" si="1272"/>
        <v>1</v>
      </c>
      <c r="AV3032">
        <f t="shared" ca="1" si="1272"/>
        <v>0</v>
      </c>
      <c r="AW3032">
        <f t="shared" ca="1" si="1272"/>
        <v>0</v>
      </c>
      <c r="AX3032">
        <v>0</v>
      </c>
    </row>
    <row r="3033" spans="1:50">
      <c r="A3033" s="2">
        <v>41886</v>
      </c>
      <c r="B3033">
        <v>2033</v>
      </c>
      <c r="C3033">
        <v>22</v>
      </c>
      <c r="D3033">
        <f t="shared" ca="1" si="1256"/>
        <v>18.887553482568578</v>
      </c>
      <c r="E3033">
        <f t="shared" ca="1" si="1257"/>
        <v>3.1124465174314224</v>
      </c>
      <c r="F3033" t="str">
        <f t="shared" ca="1" si="1258"/>
        <v>high</v>
      </c>
      <c r="G3033">
        <v>1340</v>
      </c>
      <c r="H3033">
        <f t="shared" si="1259"/>
        <v>1340</v>
      </c>
      <c r="I3033">
        <f t="shared" ca="1" si="1260"/>
        <v>1205.4133026943896</v>
      </c>
      <c r="J3033">
        <f t="shared" ca="1" si="1261"/>
        <v>134.58669730561041</v>
      </c>
      <c r="K3033" t="str">
        <f t="shared" ca="1" si="1262"/>
        <v>high</v>
      </c>
      <c r="L3033">
        <v>19.899999999999999</v>
      </c>
      <c r="M3033" t="str">
        <f t="shared" si="1273"/>
        <v>high</v>
      </c>
      <c r="N3033">
        <f t="shared" si="1244"/>
        <v>9</v>
      </c>
      <c r="O3033">
        <f t="shared" si="1245"/>
        <v>4</v>
      </c>
      <c r="P3033" t="str">
        <f t="shared" si="1246"/>
        <v>čtvrtek</v>
      </c>
      <c r="Q3033">
        <f t="shared" si="1274"/>
        <v>0</v>
      </c>
      <c r="R3033">
        <f t="shared" si="1274"/>
        <v>0</v>
      </c>
      <c r="S3033">
        <f t="shared" si="1274"/>
        <v>0</v>
      </c>
      <c r="T3033">
        <f t="shared" si="1274"/>
        <v>0</v>
      </c>
      <c r="U3033">
        <f t="shared" si="1274"/>
        <v>0</v>
      </c>
      <c r="V3033">
        <f t="shared" si="1274"/>
        <v>0</v>
      </c>
      <c r="W3033">
        <f t="shared" si="1274"/>
        <v>0</v>
      </c>
      <c r="X3033">
        <f t="shared" si="1274"/>
        <v>0</v>
      </c>
      <c r="Y3033">
        <f t="shared" si="1274"/>
        <v>1</v>
      </c>
      <c r="Z3033">
        <f t="shared" si="1274"/>
        <v>0</v>
      </c>
      <c r="AA3033">
        <f t="shared" si="1274"/>
        <v>0</v>
      </c>
      <c r="AB3033">
        <f t="shared" si="1274"/>
        <v>0</v>
      </c>
      <c r="AC3033">
        <f t="shared" si="1275"/>
        <v>0</v>
      </c>
      <c r="AD3033">
        <f t="shared" si="1275"/>
        <v>0</v>
      </c>
      <c r="AE3033">
        <f t="shared" si="1275"/>
        <v>0</v>
      </c>
      <c r="AF3033">
        <f t="shared" si="1275"/>
        <v>1</v>
      </c>
      <c r="AG3033">
        <f t="shared" si="1275"/>
        <v>0</v>
      </c>
      <c r="AH3033">
        <f t="shared" si="1275"/>
        <v>0</v>
      </c>
      <c r="AI3033">
        <f t="shared" si="1275"/>
        <v>0</v>
      </c>
      <c r="AJ3033">
        <f t="shared" ca="1" si="1247"/>
        <v>1</v>
      </c>
      <c r="AK3033">
        <f t="shared" ca="1" si="1248"/>
        <v>0</v>
      </c>
      <c r="AL3033">
        <f t="shared" ca="1" si="1249"/>
        <v>0</v>
      </c>
      <c r="AM3033">
        <f t="shared" ca="1" si="1250"/>
        <v>0</v>
      </c>
      <c r="AN3033">
        <f t="shared" ca="1" si="1251"/>
        <v>0</v>
      </c>
      <c r="AO3033">
        <f t="shared" ca="1" si="1252"/>
        <v>1</v>
      </c>
      <c r="AP3033">
        <f t="shared" ca="1" si="1253"/>
        <v>0</v>
      </c>
      <c r="AQ3033">
        <f t="shared" ca="1" si="1254"/>
        <v>0</v>
      </c>
      <c r="AR3033">
        <f t="shared" ca="1" si="1255"/>
        <v>1</v>
      </c>
      <c r="AS3033">
        <v>0</v>
      </c>
      <c r="AT3033">
        <v>0</v>
      </c>
      <c r="AU3033">
        <f t="shared" ca="1" si="1272"/>
        <v>0</v>
      </c>
      <c r="AV3033">
        <f t="shared" ca="1" si="1272"/>
        <v>0</v>
      </c>
      <c r="AW3033">
        <f t="shared" ca="1" si="1272"/>
        <v>1</v>
      </c>
      <c r="AX3033">
        <v>0</v>
      </c>
    </row>
    <row r="3034" spans="1:50">
      <c r="A3034" s="2">
        <v>41887</v>
      </c>
      <c r="B3034">
        <v>2034</v>
      </c>
      <c r="C3034">
        <v>25</v>
      </c>
      <c r="D3034">
        <f t="shared" ca="1" si="1256"/>
        <v>18.887452801660906</v>
      </c>
      <c r="E3034">
        <f t="shared" ca="1" si="1257"/>
        <v>6.1125471983390938</v>
      </c>
      <c r="F3034" t="str">
        <f t="shared" ca="1" si="1258"/>
        <v>high</v>
      </c>
      <c r="G3034">
        <v>1494</v>
      </c>
      <c r="H3034">
        <f t="shared" si="1259"/>
        <v>1494</v>
      </c>
      <c r="I3034">
        <f t="shared" ca="1" si="1260"/>
        <v>1205.4922988050637</v>
      </c>
      <c r="J3034">
        <f t="shared" ca="1" si="1261"/>
        <v>288.50770119493632</v>
      </c>
      <c r="K3034" t="str">
        <f t="shared" ca="1" si="1262"/>
        <v>high</v>
      </c>
      <c r="L3034">
        <v>20.350000000000001</v>
      </c>
      <c r="M3034" t="str">
        <f t="shared" si="1273"/>
        <v>high</v>
      </c>
      <c r="N3034">
        <f t="shared" si="1244"/>
        <v>9</v>
      </c>
      <c r="O3034">
        <f t="shared" si="1245"/>
        <v>5</v>
      </c>
      <c r="P3034" t="str">
        <f t="shared" si="1246"/>
        <v>pátek</v>
      </c>
      <c r="Q3034">
        <f t="shared" si="1274"/>
        <v>0</v>
      </c>
      <c r="R3034">
        <f t="shared" si="1274"/>
        <v>0</v>
      </c>
      <c r="S3034">
        <f t="shared" si="1274"/>
        <v>0</v>
      </c>
      <c r="T3034">
        <f t="shared" si="1274"/>
        <v>0</v>
      </c>
      <c r="U3034">
        <f t="shared" si="1274"/>
        <v>0</v>
      </c>
      <c r="V3034">
        <f t="shared" si="1274"/>
        <v>0</v>
      </c>
      <c r="W3034">
        <f t="shared" si="1274"/>
        <v>0</v>
      </c>
      <c r="X3034">
        <f t="shared" si="1274"/>
        <v>0</v>
      </c>
      <c r="Y3034">
        <f t="shared" si="1274"/>
        <v>1</v>
      </c>
      <c r="Z3034">
        <f t="shared" si="1274"/>
        <v>0</v>
      </c>
      <c r="AA3034">
        <f t="shared" si="1274"/>
        <v>0</v>
      </c>
      <c r="AB3034">
        <f t="shared" si="1274"/>
        <v>0</v>
      </c>
      <c r="AC3034">
        <f t="shared" si="1275"/>
        <v>0</v>
      </c>
      <c r="AD3034">
        <f t="shared" si="1275"/>
        <v>0</v>
      </c>
      <c r="AE3034">
        <f t="shared" si="1275"/>
        <v>0</v>
      </c>
      <c r="AF3034">
        <f t="shared" si="1275"/>
        <v>0</v>
      </c>
      <c r="AG3034">
        <f t="shared" si="1275"/>
        <v>1</v>
      </c>
      <c r="AH3034">
        <f t="shared" si="1275"/>
        <v>0</v>
      </c>
      <c r="AI3034">
        <f t="shared" si="1275"/>
        <v>0</v>
      </c>
      <c r="AJ3034">
        <f t="shared" ca="1" si="1247"/>
        <v>1</v>
      </c>
      <c r="AK3034">
        <f t="shared" ca="1" si="1248"/>
        <v>0</v>
      </c>
      <c r="AL3034">
        <f t="shared" ca="1" si="1249"/>
        <v>0</v>
      </c>
      <c r="AM3034">
        <f t="shared" ca="1" si="1250"/>
        <v>0</v>
      </c>
      <c r="AN3034">
        <f t="shared" ca="1" si="1251"/>
        <v>0</v>
      </c>
      <c r="AO3034">
        <f t="shared" ca="1" si="1252"/>
        <v>1</v>
      </c>
      <c r="AP3034">
        <f t="shared" ca="1" si="1253"/>
        <v>0</v>
      </c>
      <c r="AQ3034">
        <f t="shared" ca="1" si="1254"/>
        <v>0</v>
      </c>
      <c r="AR3034">
        <f t="shared" ca="1" si="1255"/>
        <v>1</v>
      </c>
      <c r="AS3034">
        <v>0</v>
      </c>
      <c r="AT3034">
        <v>0</v>
      </c>
      <c r="AU3034">
        <f t="shared" ca="1" si="1272"/>
        <v>0</v>
      </c>
      <c r="AV3034">
        <f t="shared" ca="1" si="1272"/>
        <v>0</v>
      </c>
      <c r="AW3034">
        <f t="shared" ca="1" si="1272"/>
        <v>1</v>
      </c>
      <c r="AX3034">
        <v>0</v>
      </c>
    </row>
    <row r="3035" spans="1:50">
      <c r="A3035" s="2">
        <v>41888</v>
      </c>
      <c r="B3035">
        <v>2035</v>
      </c>
      <c r="C3035">
        <v>14</v>
      </c>
      <c r="D3035">
        <f t="shared" ca="1" si="1256"/>
        <v>18.88735171795982</v>
      </c>
      <c r="E3035">
        <f t="shared" ca="1" si="1257"/>
        <v>-4.8873517179598203</v>
      </c>
      <c r="F3035" t="str">
        <f t="shared" ca="1" si="1258"/>
        <v>low</v>
      </c>
      <c r="G3035">
        <v>690</v>
      </c>
      <c r="H3035">
        <f t="shared" si="1259"/>
        <v>690</v>
      </c>
      <c r="I3035">
        <f t="shared" ca="1" si="1260"/>
        <v>1205.5710632717473</v>
      </c>
      <c r="J3035">
        <f t="shared" ca="1" si="1261"/>
        <v>-515.57106327174733</v>
      </c>
      <c r="K3035" t="str">
        <f t="shared" ca="1" si="1262"/>
        <v>low</v>
      </c>
      <c r="L3035">
        <v>19.45</v>
      </c>
      <c r="M3035" t="str">
        <f t="shared" si="1273"/>
        <v>high</v>
      </c>
      <c r="N3035">
        <f t="shared" si="1244"/>
        <v>9</v>
      </c>
      <c r="O3035">
        <f t="shared" si="1245"/>
        <v>6</v>
      </c>
      <c r="P3035" t="str">
        <f t="shared" si="1246"/>
        <v>sobota</v>
      </c>
      <c r="Q3035">
        <f t="shared" si="1274"/>
        <v>0</v>
      </c>
      <c r="R3035">
        <f t="shared" si="1274"/>
        <v>0</v>
      </c>
      <c r="S3035">
        <f t="shared" si="1274"/>
        <v>0</v>
      </c>
      <c r="T3035">
        <f t="shared" si="1274"/>
        <v>0</v>
      </c>
      <c r="U3035">
        <f t="shared" si="1274"/>
        <v>0</v>
      </c>
      <c r="V3035">
        <f t="shared" si="1274"/>
        <v>0</v>
      </c>
      <c r="W3035">
        <f t="shared" si="1274"/>
        <v>0</v>
      </c>
      <c r="X3035">
        <f t="shared" si="1274"/>
        <v>0</v>
      </c>
      <c r="Y3035">
        <f t="shared" si="1274"/>
        <v>1</v>
      </c>
      <c r="Z3035">
        <f t="shared" si="1274"/>
        <v>0</v>
      </c>
      <c r="AA3035">
        <f t="shared" si="1274"/>
        <v>0</v>
      </c>
      <c r="AB3035">
        <f t="shared" si="1274"/>
        <v>0</v>
      </c>
      <c r="AC3035">
        <f t="shared" si="1275"/>
        <v>0</v>
      </c>
      <c r="AD3035">
        <f t="shared" si="1275"/>
        <v>0</v>
      </c>
      <c r="AE3035">
        <f t="shared" si="1275"/>
        <v>0</v>
      </c>
      <c r="AF3035">
        <f t="shared" si="1275"/>
        <v>0</v>
      </c>
      <c r="AG3035">
        <f t="shared" si="1275"/>
        <v>0</v>
      </c>
      <c r="AH3035">
        <f t="shared" si="1275"/>
        <v>1</v>
      </c>
      <c r="AI3035">
        <f t="shared" si="1275"/>
        <v>0</v>
      </c>
      <c r="AJ3035">
        <f t="shared" ca="1" si="1247"/>
        <v>1</v>
      </c>
      <c r="AK3035">
        <f t="shared" ca="1" si="1248"/>
        <v>0</v>
      </c>
      <c r="AL3035">
        <f t="shared" ca="1" si="1249"/>
        <v>0</v>
      </c>
      <c r="AM3035">
        <f t="shared" ca="1" si="1250"/>
        <v>0</v>
      </c>
      <c r="AN3035">
        <f t="shared" ca="1" si="1251"/>
        <v>0</v>
      </c>
      <c r="AO3035">
        <f t="shared" ca="1" si="1252"/>
        <v>1</v>
      </c>
      <c r="AP3035">
        <f t="shared" ca="1" si="1253"/>
        <v>0</v>
      </c>
      <c r="AQ3035">
        <f t="shared" ca="1" si="1254"/>
        <v>0</v>
      </c>
      <c r="AR3035">
        <f t="shared" ca="1" si="1255"/>
        <v>1</v>
      </c>
      <c r="AS3035">
        <v>0</v>
      </c>
      <c r="AT3035">
        <v>0</v>
      </c>
      <c r="AU3035">
        <f t="shared" ca="1" si="1272"/>
        <v>1</v>
      </c>
      <c r="AV3035">
        <f t="shared" ca="1" si="1272"/>
        <v>0</v>
      </c>
      <c r="AW3035">
        <f t="shared" ca="1" si="1272"/>
        <v>0</v>
      </c>
      <c r="AX3035">
        <v>0</v>
      </c>
    </row>
    <row r="3036" spans="1:50">
      <c r="A3036" s="2">
        <v>41889</v>
      </c>
      <c r="B3036">
        <v>2036</v>
      </c>
      <c r="C3036">
        <v>10</v>
      </c>
      <c r="D3036">
        <f t="shared" ca="1" si="1256"/>
        <v>18.887250239183874</v>
      </c>
      <c r="E3036">
        <f t="shared" ca="1" si="1257"/>
        <v>-8.8872502391838744</v>
      </c>
      <c r="F3036" t="str">
        <f t="shared" ca="1" si="1258"/>
        <v>low</v>
      </c>
      <c r="G3036">
        <v>189</v>
      </c>
      <c r="H3036">
        <f t="shared" si="1259"/>
        <v>189</v>
      </c>
      <c r="I3036">
        <f t="shared" ca="1" si="1260"/>
        <v>1205.6495959430697</v>
      </c>
      <c r="J3036">
        <f t="shared" ca="1" si="1261"/>
        <v>-1016.6495959430697</v>
      </c>
      <c r="K3036" t="str">
        <f t="shared" ca="1" si="1262"/>
        <v>low</v>
      </c>
      <c r="L3036">
        <v>18.75</v>
      </c>
      <c r="M3036" t="str">
        <f t="shared" si="1273"/>
        <v>high</v>
      </c>
      <c r="N3036">
        <f t="shared" si="1244"/>
        <v>9</v>
      </c>
      <c r="O3036">
        <f t="shared" si="1245"/>
        <v>7</v>
      </c>
      <c r="P3036" t="str">
        <f t="shared" si="1246"/>
        <v>neděle</v>
      </c>
      <c r="Q3036">
        <f t="shared" si="1274"/>
        <v>0</v>
      </c>
      <c r="R3036">
        <f t="shared" si="1274"/>
        <v>0</v>
      </c>
      <c r="S3036">
        <f t="shared" si="1274"/>
        <v>0</v>
      </c>
      <c r="T3036">
        <f t="shared" si="1274"/>
        <v>0</v>
      </c>
      <c r="U3036">
        <f t="shared" si="1274"/>
        <v>0</v>
      </c>
      <c r="V3036">
        <f t="shared" si="1274"/>
        <v>0</v>
      </c>
      <c r="W3036">
        <f t="shared" si="1274"/>
        <v>0</v>
      </c>
      <c r="X3036">
        <f t="shared" si="1274"/>
        <v>0</v>
      </c>
      <c r="Y3036">
        <f t="shared" si="1274"/>
        <v>1</v>
      </c>
      <c r="Z3036">
        <f t="shared" si="1274"/>
        <v>0</v>
      </c>
      <c r="AA3036">
        <f t="shared" si="1274"/>
        <v>0</v>
      </c>
      <c r="AB3036">
        <f t="shared" si="1274"/>
        <v>0</v>
      </c>
      <c r="AC3036">
        <f t="shared" si="1275"/>
        <v>0</v>
      </c>
      <c r="AD3036">
        <f t="shared" si="1275"/>
        <v>0</v>
      </c>
      <c r="AE3036">
        <f t="shared" si="1275"/>
        <v>0</v>
      </c>
      <c r="AF3036">
        <f t="shared" si="1275"/>
        <v>0</v>
      </c>
      <c r="AG3036">
        <f t="shared" si="1275"/>
        <v>0</v>
      </c>
      <c r="AH3036">
        <f t="shared" si="1275"/>
        <v>0</v>
      </c>
      <c r="AI3036">
        <f t="shared" si="1275"/>
        <v>1</v>
      </c>
      <c r="AJ3036">
        <f t="shared" ca="1" si="1247"/>
        <v>1</v>
      </c>
      <c r="AK3036">
        <f t="shared" ca="1" si="1248"/>
        <v>0</v>
      </c>
      <c r="AL3036">
        <f t="shared" ca="1" si="1249"/>
        <v>0</v>
      </c>
      <c r="AM3036">
        <f t="shared" ca="1" si="1250"/>
        <v>0</v>
      </c>
      <c r="AN3036">
        <f t="shared" ca="1" si="1251"/>
        <v>0</v>
      </c>
      <c r="AO3036">
        <f t="shared" ca="1" si="1252"/>
        <v>1</v>
      </c>
      <c r="AP3036">
        <f t="shared" ca="1" si="1253"/>
        <v>0</v>
      </c>
      <c r="AQ3036">
        <f t="shared" ca="1" si="1254"/>
        <v>0</v>
      </c>
      <c r="AR3036">
        <f t="shared" ca="1" si="1255"/>
        <v>1</v>
      </c>
      <c r="AS3036">
        <v>0</v>
      </c>
      <c r="AT3036">
        <v>0</v>
      </c>
      <c r="AU3036">
        <f t="shared" ca="1" si="1272"/>
        <v>1</v>
      </c>
      <c r="AV3036">
        <f t="shared" ca="1" si="1272"/>
        <v>0</v>
      </c>
      <c r="AW3036">
        <f t="shared" ca="1" si="1272"/>
        <v>0</v>
      </c>
      <c r="AX3036">
        <v>0</v>
      </c>
    </row>
    <row r="3037" spans="1:50">
      <c r="A3037" s="2">
        <v>41890</v>
      </c>
      <c r="B3037">
        <v>2037</v>
      </c>
      <c r="C3037">
        <v>23</v>
      </c>
      <c r="D3037">
        <f t="shared" ca="1" si="1256"/>
        <v>18.887148373051691</v>
      </c>
      <c r="E3037">
        <f t="shared" ca="1" si="1257"/>
        <v>4.1128516269483093</v>
      </c>
      <c r="F3037" t="str">
        <f t="shared" ca="1" si="1258"/>
        <v>high</v>
      </c>
      <c r="G3037">
        <v>1047</v>
      </c>
      <c r="H3037">
        <f t="shared" si="1259"/>
        <v>1047</v>
      </c>
      <c r="I3037">
        <f t="shared" ca="1" si="1260"/>
        <v>1205.7278966676599</v>
      </c>
      <c r="J3037">
        <f t="shared" ca="1" si="1261"/>
        <v>-158.72789666765993</v>
      </c>
      <c r="K3037" t="str">
        <f t="shared" ca="1" si="1262"/>
        <v>medium</v>
      </c>
      <c r="L3037">
        <v>18.5</v>
      </c>
      <c r="M3037" t="str">
        <f t="shared" si="1273"/>
        <v>high</v>
      </c>
      <c r="N3037">
        <f t="shared" si="1244"/>
        <v>9</v>
      </c>
      <c r="O3037">
        <f t="shared" si="1245"/>
        <v>1</v>
      </c>
      <c r="P3037" t="str">
        <f t="shared" si="1246"/>
        <v>pondělí</v>
      </c>
      <c r="Q3037">
        <f t="shared" si="1274"/>
        <v>0</v>
      </c>
      <c r="R3037">
        <f t="shared" si="1274"/>
        <v>0</v>
      </c>
      <c r="S3037">
        <f t="shared" si="1274"/>
        <v>0</v>
      </c>
      <c r="T3037">
        <f t="shared" si="1274"/>
        <v>0</v>
      </c>
      <c r="U3037">
        <f t="shared" si="1274"/>
        <v>0</v>
      </c>
      <c r="V3037">
        <f t="shared" si="1274"/>
        <v>0</v>
      </c>
      <c r="W3037">
        <f t="shared" si="1274"/>
        <v>0</v>
      </c>
      <c r="X3037">
        <f t="shared" si="1274"/>
        <v>0</v>
      </c>
      <c r="Y3037">
        <f t="shared" si="1274"/>
        <v>1</v>
      </c>
      <c r="Z3037">
        <f t="shared" si="1274"/>
        <v>0</v>
      </c>
      <c r="AA3037">
        <f t="shared" si="1274"/>
        <v>0</v>
      </c>
      <c r="AB3037">
        <f t="shared" si="1274"/>
        <v>0</v>
      </c>
      <c r="AC3037">
        <f t="shared" si="1275"/>
        <v>1</v>
      </c>
      <c r="AD3037">
        <f t="shared" si="1275"/>
        <v>0</v>
      </c>
      <c r="AE3037">
        <f t="shared" si="1275"/>
        <v>0</v>
      </c>
      <c r="AF3037">
        <f t="shared" si="1275"/>
        <v>0</v>
      </c>
      <c r="AG3037">
        <f t="shared" si="1275"/>
        <v>0</v>
      </c>
      <c r="AH3037">
        <f t="shared" si="1275"/>
        <v>0</v>
      </c>
      <c r="AI3037">
        <f t="shared" si="1275"/>
        <v>0</v>
      </c>
      <c r="AJ3037">
        <f t="shared" ca="1" si="1247"/>
        <v>1</v>
      </c>
      <c r="AK3037">
        <f t="shared" ca="1" si="1248"/>
        <v>0</v>
      </c>
      <c r="AL3037">
        <f t="shared" ca="1" si="1249"/>
        <v>0</v>
      </c>
      <c r="AM3037">
        <f t="shared" ca="1" si="1250"/>
        <v>0</v>
      </c>
      <c r="AN3037">
        <f t="shared" ca="1" si="1251"/>
        <v>0</v>
      </c>
      <c r="AO3037">
        <f t="shared" ca="1" si="1252"/>
        <v>1</v>
      </c>
      <c r="AP3037">
        <f t="shared" ca="1" si="1253"/>
        <v>0</v>
      </c>
      <c r="AQ3037">
        <f t="shared" ca="1" si="1254"/>
        <v>0</v>
      </c>
      <c r="AR3037">
        <f t="shared" ca="1" si="1255"/>
        <v>1</v>
      </c>
      <c r="AS3037">
        <v>0</v>
      </c>
      <c r="AT3037">
        <v>0</v>
      </c>
      <c r="AU3037">
        <f t="shared" ca="1" si="1272"/>
        <v>0</v>
      </c>
      <c r="AV3037">
        <f t="shared" ca="1" si="1272"/>
        <v>0</v>
      </c>
      <c r="AW3037">
        <f t="shared" ca="1" si="1272"/>
        <v>1</v>
      </c>
      <c r="AX3037">
        <v>0</v>
      </c>
    </row>
    <row r="3038" spans="1:50">
      <c r="A3038" s="2">
        <v>41891</v>
      </c>
      <c r="B3038">
        <v>2038</v>
      </c>
      <c r="C3038">
        <v>20</v>
      </c>
      <c r="D3038">
        <f t="shared" ca="1" si="1256"/>
        <v>18.887046127281817</v>
      </c>
      <c r="E3038">
        <f t="shared" ca="1" si="1257"/>
        <v>1.1129538727181831</v>
      </c>
      <c r="F3038" t="str">
        <f t="shared" ca="1" si="1258"/>
        <v>medium</v>
      </c>
      <c r="G3038">
        <v>502</v>
      </c>
      <c r="H3038">
        <f t="shared" si="1259"/>
        <v>502</v>
      </c>
      <c r="I3038">
        <f t="shared" ca="1" si="1260"/>
        <v>1205.8059652941465</v>
      </c>
      <c r="J3038">
        <f t="shared" ca="1" si="1261"/>
        <v>-703.80596529414652</v>
      </c>
      <c r="K3038" t="str">
        <f t="shared" ca="1" si="1262"/>
        <v>low</v>
      </c>
      <c r="L3038">
        <v>19.100000000000001</v>
      </c>
      <c r="M3038" t="str">
        <f t="shared" si="1273"/>
        <v>high</v>
      </c>
      <c r="N3038">
        <f t="shared" si="1244"/>
        <v>9</v>
      </c>
      <c r="O3038">
        <f t="shared" si="1245"/>
        <v>2</v>
      </c>
      <c r="P3038" t="str">
        <f t="shared" si="1246"/>
        <v>úterý</v>
      </c>
      <c r="Q3038">
        <f t="shared" si="1274"/>
        <v>0</v>
      </c>
      <c r="R3038">
        <f t="shared" si="1274"/>
        <v>0</v>
      </c>
      <c r="S3038">
        <f t="shared" si="1274"/>
        <v>0</v>
      </c>
      <c r="T3038">
        <f t="shared" si="1274"/>
        <v>0</v>
      </c>
      <c r="U3038">
        <f t="shared" si="1274"/>
        <v>0</v>
      </c>
      <c r="V3038">
        <f t="shared" si="1274"/>
        <v>0</v>
      </c>
      <c r="W3038">
        <f t="shared" si="1274"/>
        <v>0</v>
      </c>
      <c r="X3038">
        <f t="shared" si="1274"/>
        <v>0</v>
      </c>
      <c r="Y3038">
        <f t="shared" si="1274"/>
        <v>1</v>
      </c>
      <c r="Z3038">
        <f t="shared" si="1274"/>
        <v>0</v>
      </c>
      <c r="AA3038">
        <f t="shared" si="1274"/>
        <v>0</v>
      </c>
      <c r="AB3038">
        <f t="shared" si="1274"/>
        <v>0</v>
      </c>
      <c r="AC3038">
        <f t="shared" si="1275"/>
        <v>0</v>
      </c>
      <c r="AD3038">
        <f t="shared" si="1275"/>
        <v>1</v>
      </c>
      <c r="AE3038">
        <f t="shared" si="1275"/>
        <v>0</v>
      </c>
      <c r="AF3038">
        <f t="shared" si="1275"/>
        <v>0</v>
      </c>
      <c r="AG3038">
        <f t="shared" si="1275"/>
        <v>0</v>
      </c>
      <c r="AH3038">
        <f t="shared" si="1275"/>
        <v>0</v>
      </c>
      <c r="AI3038">
        <f t="shared" si="1275"/>
        <v>0</v>
      </c>
      <c r="AJ3038">
        <f t="shared" ca="1" si="1247"/>
        <v>1</v>
      </c>
      <c r="AK3038">
        <f t="shared" ca="1" si="1248"/>
        <v>0</v>
      </c>
      <c r="AL3038">
        <f t="shared" ca="1" si="1249"/>
        <v>0</v>
      </c>
      <c r="AM3038">
        <f t="shared" ca="1" si="1250"/>
        <v>0</v>
      </c>
      <c r="AN3038">
        <f t="shared" ca="1" si="1251"/>
        <v>0</v>
      </c>
      <c r="AO3038">
        <f t="shared" ca="1" si="1252"/>
        <v>1</v>
      </c>
      <c r="AP3038">
        <f t="shared" ca="1" si="1253"/>
        <v>0</v>
      </c>
      <c r="AQ3038">
        <f t="shared" ca="1" si="1254"/>
        <v>0</v>
      </c>
      <c r="AR3038">
        <f t="shared" ca="1" si="1255"/>
        <v>1</v>
      </c>
      <c r="AS3038">
        <v>0</v>
      </c>
      <c r="AT3038">
        <v>0</v>
      </c>
      <c r="AU3038">
        <f t="shared" ca="1" si="1272"/>
        <v>0</v>
      </c>
      <c r="AV3038">
        <f t="shared" ca="1" si="1272"/>
        <v>1</v>
      </c>
      <c r="AW3038">
        <f t="shared" ca="1" si="1272"/>
        <v>0</v>
      </c>
      <c r="AX3038">
        <v>0</v>
      </c>
    </row>
    <row r="3039" spans="1:50">
      <c r="A3039" s="2">
        <v>41892</v>
      </c>
      <c r="B3039">
        <v>2039</v>
      </c>
      <c r="C3039">
        <v>24</v>
      </c>
      <c r="D3039">
        <f t="shared" ca="1" si="1256"/>
        <v>18.886943509592836</v>
      </c>
      <c r="E3039">
        <f t="shared" ca="1" si="1257"/>
        <v>5.113056490407164</v>
      </c>
      <c r="F3039" t="str">
        <f t="shared" ca="1" si="1258"/>
        <v>high</v>
      </c>
      <c r="G3039">
        <v>830</v>
      </c>
      <c r="H3039">
        <f t="shared" si="1259"/>
        <v>830</v>
      </c>
      <c r="I3039">
        <f t="shared" ca="1" si="1260"/>
        <v>1205.8838016711588</v>
      </c>
      <c r="J3039">
        <f t="shared" ca="1" si="1261"/>
        <v>-375.88380167115884</v>
      </c>
      <c r="K3039" t="str">
        <f t="shared" ca="1" si="1262"/>
        <v>low</v>
      </c>
      <c r="L3039">
        <v>17.149999999999999</v>
      </c>
      <c r="M3039" t="str">
        <f t="shared" si="1273"/>
        <v>high</v>
      </c>
      <c r="N3039">
        <f t="shared" si="1244"/>
        <v>9</v>
      </c>
      <c r="O3039">
        <f t="shared" si="1245"/>
        <v>3</v>
      </c>
      <c r="P3039" t="str">
        <f t="shared" si="1246"/>
        <v>středa</v>
      </c>
      <c r="Q3039">
        <f t="shared" si="1274"/>
        <v>0</v>
      </c>
      <c r="R3039">
        <f t="shared" si="1274"/>
        <v>0</v>
      </c>
      <c r="S3039">
        <f t="shared" si="1274"/>
        <v>0</v>
      </c>
      <c r="T3039">
        <f t="shared" si="1274"/>
        <v>0</v>
      </c>
      <c r="U3039">
        <f t="shared" si="1274"/>
        <v>0</v>
      </c>
      <c r="V3039">
        <f t="shared" si="1274"/>
        <v>0</v>
      </c>
      <c r="W3039">
        <f t="shared" si="1274"/>
        <v>0</v>
      </c>
      <c r="X3039">
        <f t="shared" si="1274"/>
        <v>0</v>
      </c>
      <c r="Y3039">
        <f t="shared" si="1274"/>
        <v>1</v>
      </c>
      <c r="Z3039">
        <f t="shared" si="1274"/>
        <v>0</v>
      </c>
      <c r="AA3039">
        <f t="shared" si="1274"/>
        <v>0</v>
      </c>
      <c r="AB3039">
        <f t="shared" si="1274"/>
        <v>0</v>
      </c>
      <c r="AC3039">
        <f t="shared" si="1275"/>
        <v>0</v>
      </c>
      <c r="AD3039">
        <f t="shared" si="1275"/>
        <v>0</v>
      </c>
      <c r="AE3039">
        <f t="shared" si="1275"/>
        <v>1</v>
      </c>
      <c r="AF3039">
        <f t="shared" si="1275"/>
        <v>0</v>
      </c>
      <c r="AG3039">
        <f t="shared" si="1275"/>
        <v>0</v>
      </c>
      <c r="AH3039">
        <f t="shared" si="1275"/>
        <v>0</v>
      </c>
      <c r="AI3039">
        <f t="shared" si="1275"/>
        <v>0</v>
      </c>
      <c r="AJ3039">
        <f t="shared" ca="1" si="1247"/>
        <v>1</v>
      </c>
      <c r="AK3039">
        <f t="shared" ca="1" si="1248"/>
        <v>0</v>
      </c>
      <c r="AL3039">
        <f t="shared" ca="1" si="1249"/>
        <v>0</v>
      </c>
      <c r="AM3039">
        <f t="shared" ca="1" si="1250"/>
        <v>0</v>
      </c>
      <c r="AN3039">
        <f t="shared" ca="1" si="1251"/>
        <v>0</v>
      </c>
      <c r="AO3039">
        <f t="shared" ca="1" si="1252"/>
        <v>1</v>
      </c>
      <c r="AP3039">
        <f t="shared" ca="1" si="1253"/>
        <v>0</v>
      </c>
      <c r="AQ3039">
        <f t="shared" ca="1" si="1254"/>
        <v>0</v>
      </c>
      <c r="AR3039">
        <f t="shared" ca="1" si="1255"/>
        <v>1</v>
      </c>
      <c r="AS3039">
        <v>1</v>
      </c>
      <c r="AT3039">
        <v>0</v>
      </c>
      <c r="AU3039">
        <f t="shared" ca="1" si="1272"/>
        <v>0</v>
      </c>
      <c r="AV3039">
        <f t="shared" ca="1" si="1272"/>
        <v>0</v>
      </c>
      <c r="AW3039">
        <f t="shared" ca="1" si="1272"/>
        <v>1</v>
      </c>
      <c r="AX3039">
        <v>0</v>
      </c>
    </row>
    <row r="3040" spans="1:50">
      <c r="A3040" s="2">
        <v>41893</v>
      </c>
      <c r="B3040">
        <v>2040</v>
      </c>
      <c r="C3040">
        <v>21</v>
      </c>
      <c r="D3040">
        <f t="shared" ca="1" si="1256"/>
        <v>18.886840527703352</v>
      </c>
      <c r="E3040">
        <f t="shared" ca="1" si="1257"/>
        <v>2.1131594722966476</v>
      </c>
      <c r="F3040" t="str">
        <f t="shared" ca="1" si="1258"/>
        <v>medium</v>
      </c>
      <c r="G3040">
        <v>1465</v>
      </c>
      <c r="H3040">
        <f t="shared" si="1259"/>
        <v>1465</v>
      </c>
      <c r="I3040">
        <f t="shared" ca="1" si="1260"/>
        <v>1205.9614056473258</v>
      </c>
      <c r="J3040">
        <f t="shared" ca="1" si="1261"/>
        <v>259.03859435267418</v>
      </c>
      <c r="K3040" t="str">
        <f t="shared" ca="1" si="1262"/>
        <v>high</v>
      </c>
      <c r="L3040">
        <v>14.3</v>
      </c>
      <c r="M3040" t="str">
        <f t="shared" si="1273"/>
        <v>high</v>
      </c>
      <c r="N3040">
        <f t="shared" si="1244"/>
        <v>9</v>
      </c>
      <c r="O3040">
        <f t="shared" si="1245"/>
        <v>4</v>
      </c>
      <c r="P3040" t="str">
        <f t="shared" si="1246"/>
        <v>čtvrtek</v>
      </c>
      <c r="Q3040">
        <f t="shared" si="1274"/>
        <v>0</v>
      </c>
      <c r="R3040">
        <f t="shared" si="1274"/>
        <v>0</v>
      </c>
      <c r="S3040">
        <f t="shared" si="1274"/>
        <v>0</v>
      </c>
      <c r="T3040">
        <f t="shared" si="1274"/>
        <v>0</v>
      </c>
      <c r="U3040">
        <f t="shared" si="1274"/>
        <v>0</v>
      </c>
      <c r="V3040">
        <f t="shared" si="1274"/>
        <v>0</v>
      </c>
      <c r="W3040">
        <f t="shared" si="1274"/>
        <v>0</v>
      </c>
      <c r="X3040">
        <f t="shared" si="1274"/>
        <v>0</v>
      </c>
      <c r="Y3040">
        <f t="shared" si="1274"/>
        <v>1</v>
      </c>
      <c r="Z3040">
        <f t="shared" si="1274"/>
        <v>0</v>
      </c>
      <c r="AA3040">
        <f t="shared" si="1274"/>
        <v>0</v>
      </c>
      <c r="AB3040">
        <f t="shared" si="1274"/>
        <v>0</v>
      </c>
      <c r="AC3040">
        <f t="shared" si="1275"/>
        <v>0</v>
      </c>
      <c r="AD3040">
        <f t="shared" si="1275"/>
        <v>0</v>
      </c>
      <c r="AE3040">
        <f t="shared" si="1275"/>
        <v>0</v>
      </c>
      <c r="AF3040">
        <f t="shared" si="1275"/>
        <v>1</v>
      </c>
      <c r="AG3040">
        <f t="shared" si="1275"/>
        <v>0</v>
      </c>
      <c r="AH3040">
        <f t="shared" si="1275"/>
        <v>0</v>
      </c>
      <c r="AI3040">
        <f t="shared" si="1275"/>
        <v>0</v>
      </c>
      <c r="AJ3040">
        <f t="shared" ca="1" si="1247"/>
        <v>1</v>
      </c>
      <c r="AK3040">
        <f t="shared" ca="1" si="1248"/>
        <v>0</v>
      </c>
      <c r="AL3040">
        <f t="shared" ca="1" si="1249"/>
        <v>0</v>
      </c>
      <c r="AM3040">
        <f t="shared" ca="1" si="1250"/>
        <v>0</v>
      </c>
      <c r="AN3040">
        <f t="shared" ca="1" si="1251"/>
        <v>0</v>
      </c>
      <c r="AO3040">
        <f t="shared" ca="1" si="1252"/>
        <v>1</v>
      </c>
      <c r="AP3040">
        <f t="shared" ca="1" si="1253"/>
        <v>0</v>
      </c>
      <c r="AQ3040">
        <f t="shared" ca="1" si="1254"/>
        <v>0</v>
      </c>
      <c r="AR3040">
        <f t="shared" ca="1" si="1255"/>
        <v>1</v>
      </c>
      <c r="AS3040">
        <v>0</v>
      </c>
      <c r="AT3040">
        <v>0</v>
      </c>
      <c r="AU3040">
        <f t="shared" ca="1" si="1272"/>
        <v>0</v>
      </c>
      <c r="AV3040">
        <f t="shared" ca="1" si="1272"/>
        <v>1</v>
      </c>
      <c r="AW3040">
        <f t="shared" ca="1" si="1272"/>
        <v>0</v>
      </c>
      <c r="AX3040">
        <v>0</v>
      </c>
    </row>
    <row r="3041" spans="1:50">
      <c r="A3041" s="2">
        <v>41894</v>
      </c>
      <c r="B3041">
        <v>2041</v>
      </c>
      <c r="C3041">
        <v>33</v>
      </c>
      <c r="D3041">
        <f t="shared" ca="1" si="1256"/>
        <v>18.886737189331907</v>
      </c>
      <c r="E3041">
        <f t="shared" ca="1" si="1257"/>
        <v>14.113262810668093</v>
      </c>
      <c r="F3041" t="str">
        <f t="shared" ca="1" si="1258"/>
        <v>high</v>
      </c>
      <c r="G3041">
        <v>3500</v>
      </c>
      <c r="H3041">
        <f t="shared" si="1259"/>
        <v>3500</v>
      </c>
      <c r="I3041">
        <f t="shared" ca="1" si="1260"/>
        <v>1206.0387770712764</v>
      </c>
      <c r="J3041">
        <f t="shared" ca="1" si="1261"/>
        <v>2293.9612229287236</v>
      </c>
      <c r="K3041" t="str">
        <f t="shared" ca="1" si="1262"/>
        <v>high</v>
      </c>
      <c r="L3041">
        <v>13.8</v>
      </c>
      <c r="M3041" t="str">
        <f t="shared" si="1273"/>
        <v>medium</v>
      </c>
      <c r="N3041">
        <f t="shared" si="1244"/>
        <v>9</v>
      </c>
      <c r="O3041">
        <f t="shared" si="1245"/>
        <v>5</v>
      </c>
      <c r="P3041" t="str">
        <f t="shared" si="1246"/>
        <v>pátek</v>
      </c>
      <c r="Q3041">
        <f t="shared" ref="Q3041:AB3050" si="1276">VLOOKUP($N3041,$V$31:$AH$42,Q$592+1,0)</f>
        <v>0</v>
      </c>
      <c r="R3041">
        <f t="shared" si="1276"/>
        <v>0</v>
      </c>
      <c r="S3041">
        <f t="shared" si="1276"/>
        <v>0</v>
      </c>
      <c r="T3041">
        <f t="shared" si="1276"/>
        <v>0</v>
      </c>
      <c r="U3041">
        <f t="shared" si="1276"/>
        <v>0</v>
      </c>
      <c r="V3041">
        <f t="shared" si="1276"/>
        <v>0</v>
      </c>
      <c r="W3041">
        <f t="shared" si="1276"/>
        <v>0</v>
      </c>
      <c r="X3041">
        <f t="shared" si="1276"/>
        <v>0</v>
      </c>
      <c r="Y3041">
        <f t="shared" si="1276"/>
        <v>1</v>
      </c>
      <c r="Z3041">
        <f t="shared" si="1276"/>
        <v>0</v>
      </c>
      <c r="AA3041">
        <f t="shared" si="1276"/>
        <v>0</v>
      </c>
      <c r="AB3041">
        <f t="shared" si="1276"/>
        <v>0</v>
      </c>
      <c r="AC3041">
        <f t="shared" ref="AC3041:AI3050" si="1277">VLOOKUP($O3041,$V$74:$AC$80,AC$592+1,0)</f>
        <v>0</v>
      </c>
      <c r="AD3041">
        <f t="shared" si="1277"/>
        <v>0</v>
      </c>
      <c r="AE3041">
        <f t="shared" si="1277"/>
        <v>0</v>
      </c>
      <c r="AF3041">
        <f t="shared" si="1277"/>
        <v>0</v>
      </c>
      <c r="AG3041">
        <f t="shared" si="1277"/>
        <v>1</v>
      </c>
      <c r="AH3041">
        <f t="shared" si="1277"/>
        <v>0</v>
      </c>
      <c r="AI3041">
        <f t="shared" si="1277"/>
        <v>0</v>
      </c>
      <c r="AJ3041">
        <f t="shared" ca="1" si="1247"/>
        <v>1</v>
      </c>
      <c r="AK3041">
        <f t="shared" ca="1" si="1248"/>
        <v>0</v>
      </c>
      <c r="AL3041">
        <f t="shared" ca="1" si="1249"/>
        <v>0</v>
      </c>
      <c r="AM3041">
        <f t="shared" ca="1" si="1250"/>
        <v>0</v>
      </c>
      <c r="AN3041">
        <f t="shared" ca="1" si="1251"/>
        <v>0</v>
      </c>
      <c r="AO3041">
        <f t="shared" ca="1" si="1252"/>
        <v>1</v>
      </c>
      <c r="AP3041">
        <f t="shared" ca="1" si="1253"/>
        <v>0</v>
      </c>
      <c r="AQ3041">
        <f t="shared" ca="1" si="1254"/>
        <v>1</v>
      </c>
      <c r="AR3041">
        <f t="shared" ca="1" si="1255"/>
        <v>0</v>
      </c>
      <c r="AS3041">
        <v>1</v>
      </c>
      <c r="AT3041">
        <v>0</v>
      </c>
      <c r="AU3041">
        <f t="shared" ref="AU3041:AW3060" ca="1" si="1278">VLOOKUP(INDIRECT($AU$590&amp;ROW($A3041)),$F$17:$I$19,AU$592+1,0)</f>
        <v>0</v>
      </c>
      <c r="AV3041">
        <f t="shared" ca="1" si="1278"/>
        <v>0</v>
      </c>
      <c r="AW3041">
        <f t="shared" ca="1" si="1278"/>
        <v>1</v>
      </c>
      <c r="AX3041">
        <v>0</v>
      </c>
    </row>
    <row r="3042" spans="1:50">
      <c r="A3042" s="2">
        <v>41895</v>
      </c>
      <c r="B3042">
        <v>2042</v>
      </c>
      <c r="C3042">
        <v>21</v>
      </c>
      <c r="D3042">
        <f t="shared" ca="1" si="1256"/>
        <v>18.886633502197103</v>
      </c>
      <c r="E3042">
        <f t="shared" ca="1" si="1257"/>
        <v>2.1133664978028968</v>
      </c>
      <c r="F3042" t="str">
        <f t="shared" ca="1" si="1258"/>
        <v>medium</v>
      </c>
      <c r="G3042">
        <v>2407</v>
      </c>
      <c r="H3042">
        <f t="shared" si="1259"/>
        <v>2407</v>
      </c>
      <c r="I3042">
        <f t="shared" ca="1" si="1260"/>
        <v>1206.1159157916395</v>
      </c>
      <c r="J3042">
        <f t="shared" ca="1" si="1261"/>
        <v>1200.8840842083605</v>
      </c>
      <c r="K3042" t="str">
        <f t="shared" ca="1" si="1262"/>
        <v>high</v>
      </c>
      <c r="L3042">
        <v>16.95</v>
      </c>
      <c r="M3042" t="str">
        <f t="shared" si="1273"/>
        <v>high</v>
      </c>
      <c r="N3042">
        <f t="shared" si="1244"/>
        <v>9</v>
      </c>
      <c r="O3042">
        <f t="shared" si="1245"/>
        <v>6</v>
      </c>
      <c r="P3042" t="str">
        <f t="shared" si="1246"/>
        <v>sobota</v>
      </c>
      <c r="Q3042">
        <f t="shared" si="1276"/>
        <v>0</v>
      </c>
      <c r="R3042">
        <f t="shared" si="1276"/>
        <v>0</v>
      </c>
      <c r="S3042">
        <f t="shared" si="1276"/>
        <v>0</v>
      </c>
      <c r="T3042">
        <f t="shared" si="1276"/>
        <v>0</v>
      </c>
      <c r="U3042">
        <f t="shared" si="1276"/>
        <v>0</v>
      </c>
      <c r="V3042">
        <f t="shared" si="1276"/>
        <v>0</v>
      </c>
      <c r="W3042">
        <f t="shared" si="1276"/>
        <v>0</v>
      </c>
      <c r="X3042">
        <f t="shared" si="1276"/>
        <v>0</v>
      </c>
      <c r="Y3042">
        <f t="shared" si="1276"/>
        <v>1</v>
      </c>
      <c r="Z3042">
        <f t="shared" si="1276"/>
        <v>0</v>
      </c>
      <c r="AA3042">
        <f t="shared" si="1276"/>
        <v>0</v>
      </c>
      <c r="AB3042">
        <f t="shared" si="1276"/>
        <v>0</v>
      </c>
      <c r="AC3042">
        <f t="shared" si="1277"/>
        <v>0</v>
      </c>
      <c r="AD3042">
        <f t="shared" si="1277"/>
        <v>0</v>
      </c>
      <c r="AE3042">
        <f t="shared" si="1277"/>
        <v>0</v>
      </c>
      <c r="AF3042">
        <f t="shared" si="1277"/>
        <v>0</v>
      </c>
      <c r="AG3042">
        <f t="shared" si="1277"/>
        <v>0</v>
      </c>
      <c r="AH3042">
        <f t="shared" si="1277"/>
        <v>1</v>
      </c>
      <c r="AI3042">
        <f t="shared" si="1277"/>
        <v>0</v>
      </c>
      <c r="AJ3042">
        <f t="shared" ca="1" si="1247"/>
        <v>1</v>
      </c>
      <c r="AK3042">
        <f t="shared" ca="1" si="1248"/>
        <v>0</v>
      </c>
      <c r="AL3042">
        <f t="shared" ca="1" si="1249"/>
        <v>0</v>
      </c>
      <c r="AM3042">
        <f t="shared" ca="1" si="1250"/>
        <v>0</v>
      </c>
      <c r="AN3042">
        <f t="shared" ca="1" si="1251"/>
        <v>0</v>
      </c>
      <c r="AO3042">
        <f t="shared" ca="1" si="1252"/>
        <v>1</v>
      </c>
      <c r="AP3042">
        <f t="shared" ca="1" si="1253"/>
        <v>0</v>
      </c>
      <c r="AQ3042">
        <f t="shared" ca="1" si="1254"/>
        <v>0</v>
      </c>
      <c r="AR3042">
        <f t="shared" ca="1" si="1255"/>
        <v>1</v>
      </c>
      <c r="AS3042">
        <v>1</v>
      </c>
      <c r="AT3042">
        <v>0</v>
      </c>
      <c r="AU3042">
        <f t="shared" ca="1" si="1278"/>
        <v>0</v>
      </c>
      <c r="AV3042">
        <f t="shared" ca="1" si="1278"/>
        <v>1</v>
      </c>
      <c r="AW3042">
        <f t="shared" ca="1" si="1278"/>
        <v>0</v>
      </c>
      <c r="AX3042">
        <v>0</v>
      </c>
    </row>
    <row r="3043" spans="1:50">
      <c r="A3043" s="2">
        <v>41896</v>
      </c>
      <c r="B3043">
        <v>2043</v>
      </c>
      <c r="C3043">
        <v>12</v>
      </c>
      <c r="D3043">
        <f t="shared" ca="1" si="1256"/>
        <v>18.886529474017525</v>
      </c>
      <c r="E3043">
        <f t="shared" ca="1" si="1257"/>
        <v>-6.8865294740175251</v>
      </c>
      <c r="F3043" t="str">
        <f t="shared" ca="1" si="1258"/>
        <v>low</v>
      </c>
      <c r="G3043">
        <v>430</v>
      </c>
      <c r="H3043">
        <f t="shared" si="1259"/>
        <v>430</v>
      </c>
      <c r="I3043">
        <f t="shared" ca="1" si="1260"/>
        <v>1206.1928216570441</v>
      </c>
      <c r="J3043">
        <f t="shared" ca="1" si="1261"/>
        <v>-776.19282165704408</v>
      </c>
      <c r="K3043" t="str">
        <f t="shared" ca="1" si="1262"/>
        <v>low</v>
      </c>
      <c r="L3043">
        <v>15.820000000000002</v>
      </c>
      <c r="M3043" t="str">
        <f t="shared" si="1273"/>
        <v>high</v>
      </c>
      <c r="N3043">
        <f t="shared" si="1244"/>
        <v>9</v>
      </c>
      <c r="O3043">
        <f t="shared" si="1245"/>
        <v>7</v>
      </c>
      <c r="P3043" t="str">
        <f t="shared" si="1246"/>
        <v>neděle</v>
      </c>
      <c r="Q3043">
        <f t="shared" si="1276"/>
        <v>0</v>
      </c>
      <c r="R3043">
        <f t="shared" si="1276"/>
        <v>0</v>
      </c>
      <c r="S3043">
        <f t="shared" si="1276"/>
        <v>0</v>
      </c>
      <c r="T3043">
        <f t="shared" si="1276"/>
        <v>0</v>
      </c>
      <c r="U3043">
        <f t="shared" si="1276"/>
        <v>0</v>
      </c>
      <c r="V3043">
        <f t="shared" si="1276"/>
        <v>0</v>
      </c>
      <c r="W3043">
        <f t="shared" si="1276"/>
        <v>0</v>
      </c>
      <c r="X3043">
        <f t="shared" si="1276"/>
        <v>0</v>
      </c>
      <c r="Y3043">
        <f t="shared" si="1276"/>
        <v>1</v>
      </c>
      <c r="Z3043">
        <f t="shared" si="1276"/>
        <v>0</v>
      </c>
      <c r="AA3043">
        <f t="shared" si="1276"/>
        <v>0</v>
      </c>
      <c r="AB3043">
        <f t="shared" si="1276"/>
        <v>0</v>
      </c>
      <c r="AC3043">
        <f t="shared" si="1277"/>
        <v>0</v>
      </c>
      <c r="AD3043">
        <f t="shared" si="1277"/>
        <v>0</v>
      </c>
      <c r="AE3043">
        <f t="shared" si="1277"/>
        <v>0</v>
      </c>
      <c r="AF3043">
        <f t="shared" si="1277"/>
        <v>0</v>
      </c>
      <c r="AG3043">
        <f t="shared" si="1277"/>
        <v>0</v>
      </c>
      <c r="AH3043">
        <f t="shared" si="1277"/>
        <v>0</v>
      </c>
      <c r="AI3043">
        <f t="shared" si="1277"/>
        <v>1</v>
      </c>
      <c r="AJ3043">
        <f t="shared" ca="1" si="1247"/>
        <v>1</v>
      </c>
      <c r="AK3043">
        <f t="shared" ca="1" si="1248"/>
        <v>0</v>
      </c>
      <c r="AL3043">
        <f t="shared" ca="1" si="1249"/>
        <v>0</v>
      </c>
      <c r="AM3043">
        <f t="shared" ca="1" si="1250"/>
        <v>0</v>
      </c>
      <c r="AN3043">
        <f t="shared" ca="1" si="1251"/>
        <v>0</v>
      </c>
      <c r="AO3043">
        <f t="shared" ca="1" si="1252"/>
        <v>1</v>
      </c>
      <c r="AP3043">
        <f t="shared" ca="1" si="1253"/>
        <v>0</v>
      </c>
      <c r="AQ3043">
        <f t="shared" ca="1" si="1254"/>
        <v>0</v>
      </c>
      <c r="AR3043">
        <f t="shared" ca="1" si="1255"/>
        <v>1</v>
      </c>
      <c r="AS3043">
        <v>1</v>
      </c>
      <c r="AT3043">
        <v>0</v>
      </c>
      <c r="AU3043">
        <f t="shared" ca="1" si="1278"/>
        <v>1</v>
      </c>
      <c r="AV3043">
        <f t="shared" ca="1" si="1278"/>
        <v>0</v>
      </c>
      <c r="AW3043">
        <f t="shared" ca="1" si="1278"/>
        <v>0</v>
      </c>
      <c r="AX3043">
        <v>0</v>
      </c>
    </row>
    <row r="3044" spans="1:50">
      <c r="A3044" s="2">
        <v>41897</v>
      </c>
      <c r="B3044">
        <v>2044</v>
      </c>
      <c r="C3044">
        <v>24</v>
      </c>
      <c r="D3044">
        <f t="shared" ca="1" si="1256"/>
        <v>18.886425112511731</v>
      </c>
      <c r="E3044">
        <f t="shared" ca="1" si="1257"/>
        <v>5.1135748874882694</v>
      </c>
      <c r="F3044" t="str">
        <f t="shared" ca="1" si="1258"/>
        <v>high</v>
      </c>
      <c r="G3044">
        <v>969</v>
      </c>
      <c r="H3044">
        <f t="shared" si="1259"/>
        <v>969</v>
      </c>
      <c r="I3044">
        <f t="shared" ca="1" si="1260"/>
        <v>1206.2694945161188</v>
      </c>
      <c r="J3044">
        <f t="shared" ca="1" si="1261"/>
        <v>-237.26949451611881</v>
      </c>
      <c r="K3044" t="str">
        <f t="shared" ca="1" si="1262"/>
        <v>medium</v>
      </c>
      <c r="L3044">
        <v>16.600000000000001</v>
      </c>
      <c r="M3044" t="str">
        <f t="shared" si="1273"/>
        <v>high</v>
      </c>
      <c r="N3044">
        <f t="shared" si="1244"/>
        <v>9</v>
      </c>
      <c r="O3044">
        <f t="shared" si="1245"/>
        <v>1</v>
      </c>
      <c r="P3044" t="str">
        <f t="shared" si="1246"/>
        <v>pondělí</v>
      </c>
      <c r="Q3044">
        <f t="shared" si="1276"/>
        <v>0</v>
      </c>
      <c r="R3044">
        <f t="shared" si="1276"/>
        <v>0</v>
      </c>
      <c r="S3044">
        <f t="shared" si="1276"/>
        <v>0</v>
      </c>
      <c r="T3044">
        <f t="shared" si="1276"/>
        <v>0</v>
      </c>
      <c r="U3044">
        <f t="shared" si="1276"/>
        <v>0</v>
      </c>
      <c r="V3044">
        <f t="shared" si="1276"/>
        <v>0</v>
      </c>
      <c r="W3044">
        <f t="shared" si="1276"/>
        <v>0</v>
      </c>
      <c r="X3044">
        <f t="shared" si="1276"/>
        <v>0</v>
      </c>
      <c r="Y3044">
        <f t="shared" si="1276"/>
        <v>1</v>
      </c>
      <c r="Z3044">
        <f t="shared" si="1276"/>
        <v>0</v>
      </c>
      <c r="AA3044">
        <f t="shared" si="1276"/>
        <v>0</v>
      </c>
      <c r="AB3044">
        <f t="shared" si="1276"/>
        <v>0</v>
      </c>
      <c r="AC3044">
        <f t="shared" si="1277"/>
        <v>1</v>
      </c>
      <c r="AD3044">
        <f t="shared" si="1277"/>
        <v>0</v>
      </c>
      <c r="AE3044">
        <f t="shared" si="1277"/>
        <v>0</v>
      </c>
      <c r="AF3044">
        <f t="shared" si="1277"/>
        <v>0</v>
      </c>
      <c r="AG3044">
        <f t="shared" si="1277"/>
        <v>0</v>
      </c>
      <c r="AH3044">
        <f t="shared" si="1277"/>
        <v>0</v>
      </c>
      <c r="AI3044">
        <f t="shared" si="1277"/>
        <v>0</v>
      </c>
      <c r="AJ3044">
        <f t="shared" ca="1" si="1247"/>
        <v>0</v>
      </c>
      <c r="AK3044">
        <f t="shared" ca="1" si="1248"/>
        <v>1</v>
      </c>
      <c r="AL3044">
        <f t="shared" ca="1" si="1249"/>
        <v>0</v>
      </c>
      <c r="AM3044">
        <f t="shared" ca="1" si="1250"/>
        <v>0</v>
      </c>
      <c r="AN3044">
        <f t="shared" ca="1" si="1251"/>
        <v>0</v>
      </c>
      <c r="AO3044">
        <f t="shared" ca="1" si="1252"/>
        <v>1</v>
      </c>
      <c r="AP3044">
        <f t="shared" ca="1" si="1253"/>
        <v>0</v>
      </c>
      <c r="AQ3044">
        <f t="shared" ca="1" si="1254"/>
        <v>0</v>
      </c>
      <c r="AR3044">
        <f t="shared" ca="1" si="1255"/>
        <v>1</v>
      </c>
      <c r="AS3044">
        <v>1</v>
      </c>
      <c r="AT3044">
        <v>0</v>
      </c>
      <c r="AU3044">
        <f t="shared" ca="1" si="1278"/>
        <v>0</v>
      </c>
      <c r="AV3044">
        <f t="shared" ca="1" si="1278"/>
        <v>0</v>
      </c>
      <c r="AW3044">
        <f t="shared" ca="1" si="1278"/>
        <v>1</v>
      </c>
      <c r="AX3044">
        <v>0</v>
      </c>
    </row>
    <row r="3045" spans="1:50">
      <c r="A3045" s="2">
        <v>41898</v>
      </c>
      <c r="B3045">
        <v>2045</v>
      </c>
      <c r="C3045">
        <v>13</v>
      </c>
      <c r="D3045">
        <f t="shared" ca="1" si="1256"/>
        <v>18.886320425398321</v>
      </c>
      <c r="E3045">
        <f t="shared" ca="1" si="1257"/>
        <v>-5.8863204253983206</v>
      </c>
      <c r="F3045" t="str">
        <f t="shared" ca="1" si="1258"/>
        <v>low</v>
      </c>
      <c r="G3045">
        <v>890</v>
      </c>
      <c r="H3045">
        <f t="shared" si="1259"/>
        <v>890</v>
      </c>
      <c r="I3045">
        <f t="shared" ca="1" si="1260"/>
        <v>1206.3459342174933</v>
      </c>
      <c r="J3045">
        <f t="shared" ca="1" si="1261"/>
        <v>-316.34593421749332</v>
      </c>
      <c r="K3045" t="str">
        <f t="shared" ca="1" si="1262"/>
        <v>medium</v>
      </c>
      <c r="L3045">
        <v>17.2</v>
      </c>
      <c r="M3045" t="str">
        <f t="shared" si="1273"/>
        <v>high</v>
      </c>
      <c r="N3045">
        <f t="shared" si="1244"/>
        <v>9</v>
      </c>
      <c r="O3045">
        <f t="shared" si="1245"/>
        <v>2</v>
      </c>
      <c r="P3045" t="str">
        <f t="shared" si="1246"/>
        <v>úterý</v>
      </c>
      <c r="Q3045">
        <f t="shared" si="1276"/>
        <v>0</v>
      </c>
      <c r="R3045">
        <f t="shared" si="1276"/>
        <v>0</v>
      </c>
      <c r="S3045">
        <f t="shared" si="1276"/>
        <v>0</v>
      </c>
      <c r="T3045">
        <f t="shared" si="1276"/>
        <v>0</v>
      </c>
      <c r="U3045">
        <f t="shared" si="1276"/>
        <v>0</v>
      </c>
      <c r="V3045">
        <f t="shared" si="1276"/>
        <v>0</v>
      </c>
      <c r="W3045">
        <f t="shared" si="1276"/>
        <v>0</v>
      </c>
      <c r="X3045">
        <f t="shared" si="1276"/>
        <v>0</v>
      </c>
      <c r="Y3045">
        <f t="shared" si="1276"/>
        <v>1</v>
      </c>
      <c r="Z3045">
        <f t="shared" si="1276"/>
        <v>0</v>
      </c>
      <c r="AA3045">
        <f t="shared" si="1276"/>
        <v>0</v>
      </c>
      <c r="AB3045">
        <f t="shared" si="1276"/>
        <v>0</v>
      </c>
      <c r="AC3045">
        <f t="shared" si="1277"/>
        <v>0</v>
      </c>
      <c r="AD3045">
        <f t="shared" si="1277"/>
        <v>1</v>
      </c>
      <c r="AE3045">
        <f t="shared" si="1277"/>
        <v>0</v>
      </c>
      <c r="AF3045">
        <f t="shared" si="1277"/>
        <v>0</v>
      </c>
      <c r="AG3045">
        <f t="shared" si="1277"/>
        <v>0</v>
      </c>
      <c r="AH3045">
        <f t="shared" si="1277"/>
        <v>0</v>
      </c>
      <c r="AI3045">
        <f t="shared" si="1277"/>
        <v>0</v>
      </c>
      <c r="AJ3045">
        <f t="shared" ca="1" si="1247"/>
        <v>1</v>
      </c>
      <c r="AK3045">
        <f t="shared" ca="1" si="1248"/>
        <v>0</v>
      </c>
      <c r="AL3045">
        <f t="shared" ca="1" si="1249"/>
        <v>0</v>
      </c>
      <c r="AM3045">
        <f t="shared" ca="1" si="1250"/>
        <v>0</v>
      </c>
      <c r="AN3045">
        <f t="shared" ca="1" si="1251"/>
        <v>0</v>
      </c>
      <c r="AO3045">
        <f t="shared" ca="1" si="1252"/>
        <v>1</v>
      </c>
      <c r="AP3045">
        <f t="shared" ca="1" si="1253"/>
        <v>0</v>
      </c>
      <c r="AQ3045">
        <f t="shared" ca="1" si="1254"/>
        <v>0</v>
      </c>
      <c r="AR3045">
        <f t="shared" ca="1" si="1255"/>
        <v>1</v>
      </c>
      <c r="AS3045">
        <v>0</v>
      </c>
      <c r="AT3045">
        <v>0</v>
      </c>
      <c r="AU3045">
        <f t="shared" ca="1" si="1278"/>
        <v>1</v>
      </c>
      <c r="AV3045">
        <f t="shared" ca="1" si="1278"/>
        <v>0</v>
      </c>
      <c r="AW3045">
        <f t="shared" ca="1" si="1278"/>
        <v>0</v>
      </c>
      <c r="AX3045">
        <v>0</v>
      </c>
    </row>
    <row r="3046" spans="1:50">
      <c r="A3046" s="2">
        <v>41899</v>
      </c>
      <c r="B3046">
        <v>2046</v>
      </c>
      <c r="C3046">
        <v>19</v>
      </c>
      <c r="D3046">
        <f t="shared" ca="1" si="1256"/>
        <v>18.886215420395867</v>
      </c>
      <c r="E3046">
        <f t="shared" ca="1" si="1257"/>
        <v>0.11378457960413257</v>
      </c>
      <c r="F3046" t="str">
        <f t="shared" ca="1" si="1258"/>
        <v>medium</v>
      </c>
      <c r="G3046">
        <v>1332</v>
      </c>
      <c r="H3046">
        <f t="shared" si="1259"/>
        <v>1332</v>
      </c>
      <c r="I3046">
        <f t="shared" ca="1" si="1260"/>
        <v>1206.4221406097963</v>
      </c>
      <c r="J3046">
        <f t="shared" ca="1" si="1261"/>
        <v>125.57785939020368</v>
      </c>
      <c r="K3046" t="str">
        <f t="shared" ca="1" si="1262"/>
        <v>high</v>
      </c>
      <c r="L3046">
        <v>22.2</v>
      </c>
      <c r="M3046" t="str">
        <f t="shared" si="1273"/>
        <v>high</v>
      </c>
      <c r="N3046">
        <f t="shared" si="1244"/>
        <v>9</v>
      </c>
      <c r="O3046">
        <f t="shared" si="1245"/>
        <v>3</v>
      </c>
      <c r="P3046" t="str">
        <f t="shared" si="1246"/>
        <v>středa</v>
      </c>
      <c r="Q3046">
        <f t="shared" si="1276"/>
        <v>0</v>
      </c>
      <c r="R3046">
        <f t="shared" si="1276"/>
        <v>0</v>
      </c>
      <c r="S3046">
        <f t="shared" si="1276"/>
        <v>0</v>
      </c>
      <c r="T3046">
        <f t="shared" si="1276"/>
        <v>0</v>
      </c>
      <c r="U3046">
        <f t="shared" si="1276"/>
        <v>0</v>
      </c>
      <c r="V3046">
        <f t="shared" si="1276"/>
        <v>0</v>
      </c>
      <c r="W3046">
        <f t="shared" si="1276"/>
        <v>0</v>
      </c>
      <c r="X3046">
        <f t="shared" si="1276"/>
        <v>0</v>
      </c>
      <c r="Y3046">
        <f t="shared" si="1276"/>
        <v>1</v>
      </c>
      <c r="Z3046">
        <f t="shared" si="1276"/>
        <v>0</v>
      </c>
      <c r="AA3046">
        <f t="shared" si="1276"/>
        <v>0</v>
      </c>
      <c r="AB3046">
        <f t="shared" si="1276"/>
        <v>0</v>
      </c>
      <c r="AC3046">
        <f t="shared" si="1277"/>
        <v>0</v>
      </c>
      <c r="AD3046">
        <f t="shared" si="1277"/>
        <v>0</v>
      </c>
      <c r="AE3046">
        <f t="shared" si="1277"/>
        <v>1</v>
      </c>
      <c r="AF3046">
        <f t="shared" si="1277"/>
        <v>0</v>
      </c>
      <c r="AG3046">
        <f t="shared" si="1277"/>
        <v>0</v>
      </c>
      <c r="AH3046">
        <f t="shared" si="1277"/>
        <v>0</v>
      </c>
      <c r="AI3046">
        <f t="shared" si="1277"/>
        <v>0</v>
      </c>
      <c r="AJ3046">
        <f t="shared" ca="1" si="1247"/>
        <v>0</v>
      </c>
      <c r="AK3046">
        <f t="shared" ca="1" si="1248"/>
        <v>1</v>
      </c>
      <c r="AL3046">
        <f t="shared" ca="1" si="1249"/>
        <v>0</v>
      </c>
      <c r="AM3046">
        <f t="shared" ca="1" si="1250"/>
        <v>0</v>
      </c>
      <c r="AN3046">
        <f t="shared" ca="1" si="1251"/>
        <v>0</v>
      </c>
      <c r="AO3046">
        <f t="shared" ca="1" si="1252"/>
        <v>1</v>
      </c>
      <c r="AP3046">
        <f t="shared" ca="1" si="1253"/>
        <v>0</v>
      </c>
      <c r="AQ3046">
        <f t="shared" ca="1" si="1254"/>
        <v>0</v>
      </c>
      <c r="AR3046">
        <f t="shared" ca="1" si="1255"/>
        <v>1</v>
      </c>
      <c r="AS3046">
        <v>0</v>
      </c>
      <c r="AT3046">
        <v>0</v>
      </c>
      <c r="AU3046">
        <f t="shared" ca="1" si="1278"/>
        <v>0</v>
      </c>
      <c r="AV3046">
        <f t="shared" ca="1" si="1278"/>
        <v>1</v>
      </c>
      <c r="AW3046">
        <f t="shared" ca="1" si="1278"/>
        <v>0</v>
      </c>
      <c r="AX3046">
        <v>0</v>
      </c>
    </row>
    <row r="3047" spans="1:50">
      <c r="A3047" s="2">
        <v>41900</v>
      </c>
      <c r="B3047">
        <v>2047</v>
      </c>
      <c r="C3047">
        <v>19</v>
      </c>
      <c r="D3047">
        <f t="shared" ca="1" si="1256"/>
        <v>18.886110105222937</v>
      </c>
      <c r="E3047">
        <f t="shared" ca="1" si="1257"/>
        <v>0.11388989477706346</v>
      </c>
      <c r="F3047" t="str">
        <f t="shared" ca="1" si="1258"/>
        <v>medium</v>
      </c>
      <c r="G3047">
        <v>968</v>
      </c>
      <c r="H3047">
        <f t="shared" si="1259"/>
        <v>968</v>
      </c>
      <c r="I3047">
        <f t="shared" ca="1" si="1260"/>
        <v>1206.4981135416565</v>
      </c>
      <c r="J3047">
        <f t="shared" ca="1" si="1261"/>
        <v>-238.49811354165649</v>
      </c>
      <c r="K3047" t="str">
        <f t="shared" ca="1" si="1262"/>
        <v>medium</v>
      </c>
      <c r="L3047">
        <v>16.55</v>
      </c>
      <c r="M3047" t="str">
        <f t="shared" si="1273"/>
        <v>high</v>
      </c>
      <c r="N3047">
        <f t="shared" si="1244"/>
        <v>9</v>
      </c>
      <c r="O3047">
        <f t="shared" si="1245"/>
        <v>4</v>
      </c>
      <c r="P3047" t="str">
        <f t="shared" si="1246"/>
        <v>čtvrtek</v>
      </c>
      <c r="Q3047">
        <f t="shared" si="1276"/>
        <v>0</v>
      </c>
      <c r="R3047">
        <f t="shared" si="1276"/>
        <v>0</v>
      </c>
      <c r="S3047">
        <f t="shared" si="1276"/>
        <v>0</v>
      </c>
      <c r="T3047">
        <f t="shared" si="1276"/>
        <v>0</v>
      </c>
      <c r="U3047">
        <f t="shared" si="1276"/>
        <v>0</v>
      </c>
      <c r="V3047">
        <f t="shared" si="1276"/>
        <v>0</v>
      </c>
      <c r="W3047">
        <f t="shared" si="1276"/>
        <v>0</v>
      </c>
      <c r="X3047">
        <f t="shared" si="1276"/>
        <v>0</v>
      </c>
      <c r="Y3047">
        <f t="shared" si="1276"/>
        <v>1</v>
      </c>
      <c r="Z3047">
        <f t="shared" si="1276"/>
        <v>0</v>
      </c>
      <c r="AA3047">
        <f t="shared" si="1276"/>
        <v>0</v>
      </c>
      <c r="AB3047">
        <f t="shared" si="1276"/>
        <v>0</v>
      </c>
      <c r="AC3047">
        <f t="shared" si="1277"/>
        <v>0</v>
      </c>
      <c r="AD3047">
        <f t="shared" si="1277"/>
        <v>0</v>
      </c>
      <c r="AE3047">
        <f t="shared" si="1277"/>
        <v>0</v>
      </c>
      <c r="AF3047">
        <f t="shared" si="1277"/>
        <v>1</v>
      </c>
      <c r="AG3047">
        <f t="shared" si="1277"/>
        <v>0</v>
      </c>
      <c r="AH3047">
        <f t="shared" si="1277"/>
        <v>0</v>
      </c>
      <c r="AI3047">
        <f t="shared" si="1277"/>
        <v>0</v>
      </c>
      <c r="AJ3047">
        <f t="shared" ca="1" si="1247"/>
        <v>1</v>
      </c>
      <c r="AK3047">
        <f t="shared" ca="1" si="1248"/>
        <v>0</v>
      </c>
      <c r="AL3047">
        <f t="shared" ca="1" si="1249"/>
        <v>0</v>
      </c>
      <c r="AM3047">
        <f t="shared" ca="1" si="1250"/>
        <v>0</v>
      </c>
      <c r="AN3047">
        <f t="shared" ca="1" si="1251"/>
        <v>0</v>
      </c>
      <c r="AO3047">
        <f t="shared" ca="1" si="1252"/>
        <v>1</v>
      </c>
      <c r="AP3047">
        <f t="shared" ca="1" si="1253"/>
        <v>0</v>
      </c>
      <c r="AQ3047">
        <f t="shared" ca="1" si="1254"/>
        <v>0</v>
      </c>
      <c r="AR3047">
        <f t="shared" ca="1" si="1255"/>
        <v>1</v>
      </c>
      <c r="AS3047">
        <v>0</v>
      </c>
      <c r="AT3047">
        <v>0</v>
      </c>
      <c r="AU3047">
        <f t="shared" ca="1" si="1278"/>
        <v>0</v>
      </c>
      <c r="AV3047">
        <f t="shared" ca="1" si="1278"/>
        <v>1</v>
      </c>
      <c r="AW3047">
        <f t="shared" ca="1" si="1278"/>
        <v>0</v>
      </c>
      <c r="AX3047">
        <v>0</v>
      </c>
    </row>
    <row r="3048" spans="1:50">
      <c r="A3048" s="2">
        <v>41901</v>
      </c>
      <c r="B3048">
        <v>2048</v>
      </c>
      <c r="C3048">
        <v>20</v>
      </c>
      <c r="D3048">
        <f t="shared" ca="1" si="1256"/>
        <v>18.886004487598125</v>
      </c>
      <c r="E3048">
        <f t="shared" ca="1" si="1257"/>
        <v>1.1139955124018748</v>
      </c>
      <c r="F3048" t="str">
        <f t="shared" ca="1" si="1258"/>
        <v>medium</v>
      </c>
      <c r="G3048">
        <v>1745</v>
      </c>
      <c r="H3048">
        <f t="shared" si="1259"/>
        <v>1745</v>
      </c>
      <c r="I3048">
        <f t="shared" ca="1" si="1260"/>
        <v>1206.5738528617032</v>
      </c>
      <c r="J3048">
        <f t="shared" ca="1" si="1261"/>
        <v>538.42614713829676</v>
      </c>
      <c r="K3048" t="str">
        <f t="shared" ca="1" si="1262"/>
        <v>high</v>
      </c>
      <c r="L3048">
        <v>12</v>
      </c>
      <c r="M3048" t="str">
        <f t="shared" si="1273"/>
        <v>medium</v>
      </c>
      <c r="N3048">
        <f t="shared" si="1244"/>
        <v>9</v>
      </c>
      <c r="O3048">
        <f t="shared" si="1245"/>
        <v>5</v>
      </c>
      <c r="P3048" t="str">
        <f t="shared" si="1246"/>
        <v>pátek</v>
      </c>
      <c r="Q3048">
        <f t="shared" si="1276"/>
        <v>0</v>
      </c>
      <c r="R3048">
        <f t="shared" si="1276"/>
        <v>0</v>
      </c>
      <c r="S3048">
        <f t="shared" si="1276"/>
        <v>0</v>
      </c>
      <c r="T3048">
        <f t="shared" si="1276"/>
        <v>0</v>
      </c>
      <c r="U3048">
        <f t="shared" si="1276"/>
        <v>0</v>
      </c>
      <c r="V3048">
        <f t="shared" si="1276"/>
        <v>0</v>
      </c>
      <c r="W3048">
        <f t="shared" si="1276"/>
        <v>0</v>
      </c>
      <c r="X3048">
        <f t="shared" si="1276"/>
        <v>0</v>
      </c>
      <c r="Y3048">
        <f t="shared" si="1276"/>
        <v>1</v>
      </c>
      <c r="Z3048">
        <f t="shared" si="1276"/>
        <v>0</v>
      </c>
      <c r="AA3048">
        <f t="shared" si="1276"/>
        <v>0</v>
      </c>
      <c r="AB3048">
        <f t="shared" si="1276"/>
        <v>0</v>
      </c>
      <c r="AC3048">
        <f t="shared" si="1277"/>
        <v>0</v>
      </c>
      <c r="AD3048">
        <f t="shared" si="1277"/>
        <v>0</v>
      </c>
      <c r="AE3048">
        <f t="shared" si="1277"/>
        <v>0</v>
      </c>
      <c r="AF3048">
        <f t="shared" si="1277"/>
        <v>0</v>
      </c>
      <c r="AG3048">
        <f t="shared" si="1277"/>
        <v>1</v>
      </c>
      <c r="AH3048">
        <f t="shared" si="1277"/>
        <v>0</v>
      </c>
      <c r="AI3048">
        <f t="shared" si="1277"/>
        <v>0</v>
      </c>
      <c r="AJ3048">
        <f t="shared" ca="1" si="1247"/>
        <v>0</v>
      </c>
      <c r="AK3048">
        <f t="shared" ca="1" si="1248"/>
        <v>1</v>
      </c>
      <c r="AL3048">
        <f t="shared" ca="1" si="1249"/>
        <v>0</v>
      </c>
      <c r="AM3048">
        <f t="shared" ca="1" si="1250"/>
        <v>0</v>
      </c>
      <c r="AN3048">
        <f t="shared" ca="1" si="1251"/>
        <v>0</v>
      </c>
      <c r="AO3048">
        <f t="shared" ca="1" si="1252"/>
        <v>1</v>
      </c>
      <c r="AP3048">
        <f t="shared" ca="1" si="1253"/>
        <v>0</v>
      </c>
      <c r="AQ3048">
        <f t="shared" ca="1" si="1254"/>
        <v>1</v>
      </c>
      <c r="AR3048">
        <f t="shared" ca="1" si="1255"/>
        <v>0</v>
      </c>
      <c r="AS3048">
        <v>0</v>
      </c>
      <c r="AT3048">
        <v>0</v>
      </c>
      <c r="AU3048">
        <f t="shared" ca="1" si="1278"/>
        <v>0</v>
      </c>
      <c r="AV3048">
        <f t="shared" ca="1" si="1278"/>
        <v>1</v>
      </c>
      <c r="AW3048">
        <f t="shared" ca="1" si="1278"/>
        <v>0</v>
      </c>
      <c r="AX3048">
        <v>0</v>
      </c>
    </row>
    <row r="3049" spans="1:50">
      <c r="A3049" s="2">
        <v>41902</v>
      </c>
      <c r="B3049">
        <v>2049</v>
      </c>
      <c r="C3049">
        <v>24</v>
      </c>
      <c r="D3049">
        <f t="shared" ca="1" si="1256"/>
        <v>18.885898575240002</v>
      </c>
      <c r="E3049">
        <f t="shared" ca="1" si="1257"/>
        <v>5.1141014247599976</v>
      </c>
      <c r="F3049" t="str">
        <f t="shared" ca="1" si="1258"/>
        <v>high</v>
      </c>
      <c r="G3049">
        <v>1693</v>
      </c>
      <c r="H3049">
        <f t="shared" si="1259"/>
        <v>1693</v>
      </c>
      <c r="I3049">
        <f t="shared" ca="1" si="1260"/>
        <v>1206.6493584185653</v>
      </c>
      <c r="J3049">
        <f t="shared" ca="1" si="1261"/>
        <v>486.35064158143473</v>
      </c>
      <c r="K3049" t="str">
        <f t="shared" ca="1" si="1262"/>
        <v>high</v>
      </c>
      <c r="L3049">
        <v>18.600000000000001</v>
      </c>
      <c r="M3049" t="str">
        <f t="shared" si="1273"/>
        <v>high</v>
      </c>
      <c r="N3049">
        <f t="shared" ref="N3049:N3112" si="1279">MONTH(A3049)</f>
        <v>9</v>
      </c>
      <c r="O3049">
        <f t="shared" ref="O3049:O3112" si="1280">WEEKDAY(A3049,2)</f>
        <v>6</v>
      </c>
      <c r="P3049" t="str">
        <f t="shared" ref="P3049:P3112" si="1281">VLOOKUP(O3049,$O$581:$P$587,2,0)</f>
        <v>sobota</v>
      </c>
      <c r="Q3049">
        <f t="shared" si="1276"/>
        <v>0</v>
      </c>
      <c r="R3049">
        <f t="shared" si="1276"/>
        <v>0</v>
      </c>
      <c r="S3049">
        <f t="shared" si="1276"/>
        <v>0</v>
      </c>
      <c r="T3049">
        <f t="shared" si="1276"/>
        <v>0</v>
      </c>
      <c r="U3049">
        <f t="shared" si="1276"/>
        <v>0</v>
      </c>
      <c r="V3049">
        <f t="shared" si="1276"/>
        <v>0</v>
      </c>
      <c r="W3049">
        <f t="shared" si="1276"/>
        <v>0</v>
      </c>
      <c r="X3049">
        <f t="shared" si="1276"/>
        <v>0</v>
      </c>
      <c r="Y3049">
        <f t="shared" si="1276"/>
        <v>1</v>
      </c>
      <c r="Z3049">
        <f t="shared" si="1276"/>
        <v>0</v>
      </c>
      <c r="AA3049">
        <f t="shared" si="1276"/>
        <v>0</v>
      </c>
      <c r="AB3049">
        <f t="shared" si="1276"/>
        <v>0</v>
      </c>
      <c r="AC3049">
        <f t="shared" si="1277"/>
        <v>0</v>
      </c>
      <c r="AD3049">
        <f t="shared" si="1277"/>
        <v>0</v>
      </c>
      <c r="AE3049">
        <f t="shared" si="1277"/>
        <v>0</v>
      </c>
      <c r="AF3049">
        <f t="shared" si="1277"/>
        <v>0</v>
      </c>
      <c r="AG3049">
        <f t="shared" si="1277"/>
        <v>0</v>
      </c>
      <c r="AH3049">
        <f t="shared" si="1277"/>
        <v>1</v>
      </c>
      <c r="AI3049">
        <f t="shared" si="1277"/>
        <v>0</v>
      </c>
      <c r="AJ3049">
        <f t="shared" ref="AJ3049:AJ3112" ca="1" si="1282">VLOOKUP(INDIRECT($AJ$590&amp;ROW($A3049)+AJ$591),$F$17:$I$19,AJ$592+1,0)</f>
        <v>1</v>
      </c>
      <c r="AK3049">
        <f t="shared" ref="AK3049:AK3112" ca="1" si="1283">VLOOKUP(INDIRECT($AJ$590&amp;ROW($A3049)+AJ$591),$F$17:$I$19,AK$592+1,0)</f>
        <v>0</v>
      </c>
      <c r="AL3049">
        <f t="shared" ref="AL3049:AL3112" ca="1" si="1284">VLOOKUP(INDIRECT($AJ$590&amp;ROW($A3049)+AJ$591),$F$17:$I$19,AL$592+1,0)</f>
        <v>0</v>
      </c>
      <c r="AM3049">
        <f t="shared" ref="AM3049:AM3112" ca="1" si="1285">VLOOKUP(INDIRECT($AJ$590&amp;ROW($A3049)+AM$591),$F$17:$I$19,AM$592+1,0)</f>
        <v>0</v>
      </c>
      <c r="AN3049">
        <f t="shared" ref="AN3049:AN3112" ca="1" si="1286">VLOOKUP(INDIRECT($AJ$590&amp;ROW($A3049)+AM$591),$F$17:$I$19,AN$592+1,0)</f>
        <v>1</v>
      </c>
      <c r="AO3049">
        <f t="shared" ref="AO3049:AO3112" ca="1" si="1287">VLOOKUP(INDIRECT($AJ$590&amp;ROW($A3049)+AM$591),$F$17:$I$19,AO$592+1,0)</f>
        <v>0</v>
      </c>
      <c r="AP3049">
        <f t="shared" ref="AP3049:AP3112" ca="1" si="1288">VLOOKUP(INDIRECT($AJ$590&amp;ROW($A3049)+AP$591),$F$17:$I$19,AP$592+1,0)</f>
        <v>0</v>
      </c>
      <c r="AQ3049">
        <f t="shared" ref="AQ3049:AQ3112" ca="1" si="1289">VLOOKUP(INDIRECT($AJ$590&amp;ROW($A3049)+AP$591),$F$17:$I$19,AQ$592+1,0)</f>
        <v>0</v>
      </c>
      <c r="AR3049">
        <f t="shared" ref="AR3049:AR3112" ca="1" si="1290">VLOOKUP(INDIRECT($AJ$590&amp;ROW($A3049)+AP$591),$F$17:$I$19,AR$592+1,0)</f>
        <v>1</v>
      </c>
      <c r="AS3049">
        <v>0</v>
      </c>
      <c r="AT3049">
        <v>0</v>
      </c>
      <c r="AU3049">
        <f t="shared" ca="1" si="1278"/>
        <v>0</v>
      </c>
      <c r="AV3049">
        <f t="shared" ca="1" si="1278"/>
        <v>0</v>
      </c>
      <c r="AW3049">
        <f t="shared" ca="1" si="1278"/>
        <v>1</v>
      </c>
      <c r="AX3049">
        <v>0</v>
      </c>
    </row>
    <row r="3050" spans="1:50">
      <c r="A3050" s="2">
        <v>41903</v>
      </c>
      <c r="B3050">
        <v>2050</v>
      </c>
      <c r="C3050">
        <v>14</v>
      </c>
      <c r="D3050">
        <f t="shared" ref="D3050:D3113" ca="1" si="1291">$E$516*B3050^3+$E$521*B3050^2+$E$526*B3050+$E$531</f>
        <v>18.885792375867151</v>
      </c>
      <c r="E3050">
        <f t="shared" ref="E3050:E3113" ca="1" si="1292">C3050-D3050</f>
        <v>-4.8857923758671511</v>
      </c>
      <c r="F3050" t="str">
        <f t="shared" ref="F3050:F3113" ca="1" si="1293">VLOOKUP(E3050,$A$3:$C$6,3)</f>
        <v>low</v>
      </c>
      <c r="G3050">
        <v>1451</v>
      </c>
      <c r="H3050">
        <f t="shared" ref="H3050:H3113" si="1294">IF(G3050&gt;$H$592,$G$592,G3050)</f>
        <v>1451</v>
      </c>
      <c r="I3050">
        <f t="shared" ref="I3050:I3113" ca="1" si="1295">$K$516*B3050^3+$K$521*B3050^2+$K$526*B3050+$K$531</f>
        <v>1206.7246300608717</v>
      </c>
      <c r="J3050">
        <f t="shared" ref="J3050:J3113" ca="1" si="1296">H3050-I3050</f>
        <v>244.27536993912827</v>
      </c>
      <c r="K3050" t="str">
        <f t="shared" ref="K3050:K3113" ca="1" si="1297">VLOOKUP(J3050,$A$10:$C$13,3)</f>
        <v>high</v>
      </c>
      <c r="L3050">
        <v>18.45</v>
      </c>
      <c r="M3050" t="str">
        <f t="shared" si="1273"/>
        <v>high</v>
      </c>
      <c r="N3050">
        <f t="shared" si="1279"/>
        <v>9</v>
      </c>
      <c r="O3050">
        <f t="shared" si="1280"/>
        <v>7</v>
      </c>
      <c r="P3050" t="str">
        <f t="shared" si="1281"/>
        <v>neděle</v>
      </c>
      <c r="Q3050">
        <f t="shared" si="1276"/>
        <v>0</v>
      </c>
      <c r="R3050">
        <f t="shared" si="1276"/>
        <v>0</v>
      </c>
      <c r="S3050">
        <f t="shared" si="1276"/>
        <v>0</v>
      </c>
      <c r="T3050">
        <f t="shared" si="1276"/>
        <v>0</v>
      </c>
      <c r="U3050">
        <f t="shared" si="1276"/>
        <v>0</v>
      </c>
      <c r="V3050">
        <f t="shared" si="1276"/>
        <v>0</v>
      </c>
      <c r="W3050">
        <f t="shared" si="1276"/>
        <v>0</v>
      </c>
      <c r="X3050">
        <f t="shared" si="1276"/>
        <v>0</v>
      </c>
      <c r="Y3050">
        <f t="shared" si="1276"/>
        <v>1</v>
      </c>
      <c r="Z3050">
        <f t="shared" si="1276"/>
        <v>0</v>
      </c>
      <c r="AA3050">
        <f t="shared" si="1276"/>
        <v>0</v>
      </c>
      <c r="AB3050">
        <f t="shared" si="1276"/>
        <v>0</v>
      </c>
      <c r="AC3050">
        <f t="shared" si="1277"/>
        <v>0</v>
      </c>
      <c r="AD3050">
        <f t="shared" si="1277"/>
        <v>0</v>
      </c>
      <c r="AE3050">
        <f t="shared" si="1277"/>
        <v>0</v>
      </c>
      <c r="AF3050">
        <f t="shared" si="1277"/>
        <v>0</v>
      </c>
      <c r="AG3050">
        <f t="shared" si="1277"/>
        <v>0</v>
      </c>
      <c r="AH3050">
        <f t="shared" si="1277"/>
        <v>0</v>
      </c>
      <c r="AI3050">
        <f t="shared" si="1277"/>
        <v>1</v>
      </c>
      <c r="AJ3050">
        <f t="shared" ca="1" si="1282"/>
        <v>0</v>
      </c>
      <c r="AK3050">
        <f t="shared" ca="1" si="1283"/>
        <v>1</v>
      </c>
      <c r="AL3050">
        <f t="shared" ca="1" si="1284"/>
        <v>0</v>
      </c>
      <c r="AM3050">
        <f t="shared" ca="1" si="1285"/>
        <v>0</v>
      </c>
      <c r="AN3050">
        <f t="shared" ca="1" si="1286"/>
        <v>0</v>
      </c>
      <c r="AO3050">
        <f t="shared" ca="1" si="1287"/>
        <v>1</v>
      </c>
      <c r="AP3050">
        <f t="shared" ca="1" si="1288"/>
        <v>0</v>
      </c>
      <c r="AQ3050">
        <f t="shared" ca="1" si="1289"/>
        <v>0</v>
      </c>
      <c r="AR3050">
        <f t="shared" ca="1" si="1290"/>
        <v>1</v>
      </c>
      <c r="AS3050">
        <v>0</v>
      </c>
      <c r="AT3050">
        <v>0</v>
      </c>
      <c r="AU3050">
        <f t="shared" ca="1" si="1278"/>
        <v>1</v>
      </c>
      <c r="AV3050">
        <f t="shared" ca="1" si="1278"/>
        <v>0</v>
      </c>
      <c r="AW3050">
        <f t="shared" ca="1" si="1278"/>
        <v>0</v>
      </c>
      <c r="AX3050">
        <v>0</v>
      </c>
    </row>
    <row r="3051" spans="1:50">
      <c r="A3051" s="2">
        <v>41904</v>
      </c>
      <c r="B3051">
        <v>2051</v>
      </c>
      <c r="C3051">
        <v>18</v>
      </c>
      <c r="D3051">
        <f t="shared" ca="1" si="1291"/>
        <v>18.885685897198154</v>
      </c>
      <c r="E3051">
        <f t="shared" ca="1" si="1292"/>
        <v>-0.88568589719815449</v>
      </c>
      <c r="F3051" t="str">
        <f t="shared" ca="1" si="1293"/>
        <v>medium</v>
      </c>
      <c r="G3051">
        <v>796</v>
      </c>
      <c r="H3051">
        <f t="shared" si="1294"/>
        <v>796</v>
      </c>
      <c r="I3051">
        <f t="shared" ca="1" si="1295"/>
        <v>1206.7996676372513</v>
      </c>
      <c r="J3051">
        <f t="shared" ca="1" si="1296"/>
        <v>-410.79966763725133</v>
      </c>
      <c r="K3051" t="str">
        <f t="shared" ca="1" si="1297"/>
        <v>low</v>
      </c>
      <c r="L3051">
        <v>17</v>
      </c>
      <c r="M3051" t="str">
        <f t="shared" si="1273"/>
        <v>high</v>
      </c>
      <c r="N3051">
        <f t="shared" si="1279"/>
        <v>9</v>
      </c>
      <c r="O3051">
        <f t="shared" si="1280"/>
        <v>1</v>
      </c>
      <c r="P3051" t="str">
        <f t="shared" si="1281"/>
        <v>pondělí</v>
      </c>
      <c r="Q3051">
        <f t="shared" ref="Q3051:AB3060" si="1298">VLOOKUP($N3051,$V$31:$AH$42,Q$592+1,0)</f>
        <v>0</v>
      </c>
      <c r="R3051">
        <f t="shared" si="1298"/>
        <v>0</v>
      </c>
      <c r="S3051">
        <f t="shared" si="1298"/>
        <v>0</v>
      </c>
      <c r="T3051">
        <f t="shared" si="1298"/>
        <v>0</v>
      </c>
      <c r="U3051">
        <f t="shared" si="1298"/>
        <v>0</v>
      </c>
      <c r="V3051">
        <f t="shared" si="1298"/>
        <v>0</v>
      </c>
      <c r="W3051">
        <f t="shared" si="1298"/>
        <v>0</v>
      </c>
      <c r="X3051">
        <f t="shared" si="1298"/>
        <v>0</v>
      </c>
      <c r="Y3051">
        <f t="shared" si="1298"/>
        <v>1</v>
      </c>
      <c r="Z3051">
        <f t="shared" si="1298"/>
        <v>0</v>
      </c>
      <c r="AA3051">
        <f t="shared" si="1298"/>
        <v>0</v>
      </c>
      <c r="AB3051">
        <f t="shared" si="1298"/>
        <v>0</v>
      </c>
      <c r="AC3051">
        <f t="shared" ref="AC3051:AI3060" si="1299">VLOOKUP($O3051,$V$74:$AC$80,AC$592+1,0)</f>
        <v>1</v>
      </c>
      <c r="AD3051">
        <f t="shared" si="1299"/>
        <v>0</v>
      </c>
      <c r="AE3051">
        <f t="shared" si="1299"/>
        <v>0</v>
      </c>
      <c r="AF3051">
        <f t="shared" si="1299"/>
        <v>0</v>
      </c>
      <c r="AG3051">
        <f t="shared" si="1299"/>
        <v>0</v>
      </c>
      <c r="AH3051">
        <f t="shared" si="1299"/>
        <v>0</v>
      </c>
      <c r="AI3051">
        <f t="shared" si="1299"/>
        <v>0</v>
      </c>
      <c r="AJ3051">
        <f t="shared" ca="1" si="1282"/>
        <v>1</v>
      </c>
      <c r="AK3051">
        <f t="shared" ca="1" si="1283"/>
        <v>0</v>
      </c>
      <c r="AL3051">
        <f t="shared" ca="1" si="1284"/>
        <v>0</v>
      </c>
      <c r="AM3051">
        <f t="shared" ca="1" si="1285"/>
        <v>0</v>
      </c>
      <c r="AN3051">
        <f t="shared" ca="1" si="1286"/>
        <v>0</v>
      </c>
      <c r="AO3051">
        <f t="shared" ca="1" si="1287"/>
        <v>1</v>
      </c>
      <c r="AP3051">
        <f t="shared" ca="1" si="1288"/>
        <v>0</v>
      </c>
      <c r="AQ3051">
        <f t="shared" ca="1" si="1289"/>
        <v>0</v>
      </c>
      <c r="AR3051">
        <f t="shared" ca="1" si="1290"/>
        <v>1</v>
      </c>
      <c r="AS3051">
        <v>1</v>
      </c>
      <c r="AT3051">
        <v>0</v>
      </c>
      <c r="AU3051">
        <f t="shared" ca="1" si="1278"/>
        <v>0</v>
      </c>
      <c r="AV3051">
        <f t="shared" ca="1" si="1278"/>
        <v>1</v>
      </c>
      <c r="AW3051">
        <f t="shared" ca="1" si="1278"/>
        <v>0</v>
      </c>
      <c r="AX3051">
        <v>0</v>
      </c>
    </row>
    <row r="3052" spans="1:50">
      <c r="A3052" s="2">
        <v>41905</v>
      </c>
      <c r="B3052">
        <v>2052</v>
      </c>
      <c r="C3052">
        <v>16</v>
      </c>
      <c r="D3052">
        <f t="shared" ca="1" si="1291"/>
        <v>18.885579146951581</v>
      </c>
      <c r="E3052">
        <f t="shared" ca="1" si="1292"/>
        <v>-2.8855791469515815</v>
      </c>
      <c r="F3052" t="str">
        <f t="shared" ca="1" si="1293"/>
        <v>medium</v>
      </c>
      <c r="G3052">
        <v>1971</v>
      </c>
      <c r="H3052">
        <f t="shared" si="1294"/>
        <v>1971</v>
      </c>
      <c r="I3052">
        <f t="shared" ca="1" si="1295"/>
        <v>1206.874470996333</v>
      </c>
      <c r="J3052">
        <f t="shared" ca="1" si="1296"/>
        <v>764.125529003667</v>
      </c>
      <c r="K3052" t="str">
        <f t="shared" ca="1" si="1297"/>
        <v>high</v>
      </c>
      <c r="L3052">
        <v>11.1875</v>
      </c>
      <c r="M3052" t="str">
        <f t="shared" si="1273"/>
        <v>medium</v>
      </c>
      <c r="N3052">
        <f t="shared" si="1279"/>
        <v>9</v>
      </c>
      <c r="O3052">
        <f t="shared" si="1280"/>
        <v>2</v>
      </c>
      <c r="P3052" t="str">
        <f t="shared" si="1281"/>
        <v>úterý</v>
      </c>
      <c r="Q3052">
        <f t="shared" si="1298"/>
        <v>0</v>
      </c>
      <c r="R3052">
        <f t="shared" si="1298"/>
        <v>0</v>
      </c>
      <c r="S3052">
        <f t="shared" si="1298"/>
        <v>0</v>
      </c>
      <c r="T3052">
        <f t="shared" si="1298"/>
        <v>0</v>
      </c>
      <c r="U3052">
        <f t="shared" si="1298"/>
        <v>0</v>
      </c>
      <c r="V3052">
        <f t="shared" si="1298"/>
        <v>0</v>
      </c>
      <c r="W3052">
        <f t="shared" si="1298"/>
        <v>0</v>
      </c>
      <c r="X3052">
        <f t="shared" si="1298"/>
        <v>0</v>
      </c>
      <c r="Y3052">
        <f t="shared" si="1298"/>
        <v>1</v>
      </c>
      <c r="Z3052">
        <f t="shared" si="1298"/>
        <v>0</v>
      </c>
      <c r="AA3052">
        <f t="shared" si="1298"/>
        <v>0</v>
      </c>
      <c r="AB3052">
        <f t="shared" si="1298"/>
        <v>0</v>
      </c>
      <c r="AC3052">
        <f t="shared" si="1299"/>
        <v>0</v>
      </c>
      <c r="AD3052">
        <f t="shared" si="1299"/>
        <v>1</v>
      </c>
      <c r="AE3052">
        <f t="shared" si="1299"/>
        <v>0</v>
      </c>
      <c r="AF3052">
        <f t="shared" si="1299"/>
        <v>0</v>
      </c>
      <c r="AG3052">
        <f t="shared" si="1299"/>
        <v>0</v>
      </c>
      <c r="AH3052">
        <f t="shared" si="1299"/>
        <v>0</v>
      </c>
      <c r="AI3052">
        <f t="shared" si="1299"/>
        <v>0</v>
      </c>
      <c r="AJ3052">
        <f t="shared" ca="1" si="1282"/>
        <v>1</v>
      </c>
      <c r="AK3052">
        <f t="shared" ca="1" si="1283"/>
        <v>0</v>
      </c>
      <c r="AL3052">
        <f t="shared" ca="1" si="1284"/>
        <v>0</v>
      </c>
      <c r="AM3052">
        <f t="shared" ca="1" si="1285"/>
        <v>0</v>
      </c>
      <c r="AN3052">
        <f t="shared" ca="1" si="1286"/>
        <v>0</v>
      </c>
      <c r="AO3052">
        <f t="shared" ca="1" si="1287"/>
        <v>1</v>
      </c>
      <c r="AP3052">
        <f t="shared" ca="1" si="1288"/>
        <v>0</v>
      </c>
      <c r="AQ3052">
        <f t="shared" ca="1" si="1289"/>
        <v>1</v>
      </c>
      <c r="AR3052">
        <f t="shared" ca="1" si="1290"/>
        <v>0</v>
      </c>
      <c r="AS3052">
        <v>0</v>
      </c>
      <c r="AT3052">
        <v>0</v>
      </c>
      <c r="AU3052">
        <f t="shared" ca="1" si="1278"/>
        <v>0</v>
      </c>
      <c r="AV3052">
        <f t="shared" ca="1" si="1278"/>
        <v>1</v>
      </c>
      <c r="AW3052">
        <f t="shared" ca="1" si="1278"/>
        <v>0</v>
      </c>
      <c r="AX3052">
        <v>0</v>
      </c>
    </row>
    <row r="3053" spans="1:50">
      <c r="A3053" s="2">
        <v>41906</v>
      </c>
      <c r="B3053">
        <v>2053</v>
      </c>
      <c r="C3053">
        <v>18</v>
      </c>
      <c r="D3053">
        <f t="shared" ca="1" si="1291"/>
        <v>18.885472132846022</v>
      </c>
      <c r="E3053">
        <f t="shared" ca="1" si="1292"/>
        <v>-0.88547213284602222</v>
      </c>
      <c r="F3053" t="str">
        <f t="shared" ca="1" si="1293"/>
        <v>medium</v>
      </c>
      <c r="G3053">
        <v>732</v>
      </c>
      <c r="H3053">
        <f t="shared" si="1294"/>
        <v>732</v>
      </c>
      <c r="I3053">
        <f t="shared" ca="1" si="1295"/>
        <v>1206.9490399867461</v>
      </c>
      <c r="J3053">
        <f t="shared" ca="1" si="1296"/>
        <v>-474.94903998674613</v>
      </c>
      <c r="K3053" t="str">
        <f t="shared" ca="1" si="1297"/>
        <v>low</v>
      </c>
      <c r="L3053">
        <v>9.4</v>
      </c>
      <c r="M3053" t="str">
        <f t="shared" si="1273"/>
        <v>medium</v>
      </c>
      <c r="N3053">
        <f t="shared" si="1279"/>
        <v>9</v>
      </c>
      <c r="O3053">
        <f t="shared" si="1280"/>
        <v>3</v>
      </c>
      <c r="P3053" t="str">
        <f t="shared" si="1281"/>
        <v>středa</v>
      </c>
      <c r="Q3053">
        <f t="shared" si="1298"/>
        <v>0</v>
      </c>
      <c r="R3053">
        <f t="shared" si="1298"/>
        <v>0</v>
      </c>
      <c r="S3053">
        <f t="shared" si="1298"/>
        <v>0</v>
      </c>
      <c r="T3053">
        <f t="shared" si="1298"/>
        <v>0</v>
      </c>
      <c r="U3053">
        <f t="shared" si="1298"/>
        <v>0</v>
      </c>
      <c r="V3053">
        <f t="shared" si="1298"/>
        <v>0</v>
      </c>
      <c r="W3053">
        <f t="shared" si="1298"/>
        <v>0</v>
      </c>
      <c r="X3053">
        <f t="shared" si="1298"/>
        <v>0</v>
      </c>
      <c r="Y3053">
        <f t="shared" si="1298"/>
        <v>1</v>
      </c>
      <c r="Z3053">
        <f t="shared" si="1298"/>
        <v>0</v>
      </c>
      <c r="AA3053">
        <f t="shared" si="1298"/>
        <v>0</v>
      </c>
      <c r="AB3053">
        <f t="shared" si="1298"/>
        <v>0</v>
      </c>
      <c r="AC3053">
        <f t="shared" si="1299"/>
        <v>0</v>
      </c>
      <c r="AD3053">
        <f t="shared" si="1299"/>
        <v>0</v>
      </c>
      <c r="AE3053">
        <f t="shared" si="1299"/>
        <v>1</v>
      </c>
      <c r="AF3053">
        <f t="shared" si="1299"/>
        <v>0</v>
      </c>
      <c r="AG3053">
        <f t="shared" si="1299"/>
        <v>0</v>
      </c>
      <c r="AH3053">
        <f t="shared" si="1299"/>
        <v>0</v>
      </c>
      <c r="AI3053">
        <f t="shared" si="1299"/>
        <v>0</v>
      </c>
      <c r="AJ3053">
        <f t="shared" ca="1" si="1282"/>
        <v>0</v>
      </c>
      <c r="AK3053">
        <f t="shared" ca="1" si="1283"/>
        <v>1</v>
      </c>
      <c r="AL3053">
        <f t="shared" ca="1" si="1284"/>
        <v>0</v>
      </c>
      <c r="AM3053">
        <f t="shared" ca="1" si="1285"/>
        <v>0</v>
      </c>
      <c r="AN3053">
        <f t="shared" ca="1" si="1286"/>
        <v>0</v>
      </c>
      <c r="AO3053">
        <f t="shared" ca="1" si="1287"/>
        <v>1</v>
      </c>
      <c r="AP3053">
        <f t="shared" ca="1" si="1288"/>
        <v>0</v>
      </c>
      <c r="AQ3053">
        <f t="shared" ca="1" si="1289"/>
        <v>1</v>
      </c>
      <c r="AR3053">
        <f t="shared" ca="1" si="1290"/>
        <v>0</v>
      </c>
      <c r="AS3053">
        <v>0</v>
      </c>
      <c r="AT3053">
        <v>0</v>
      </c>
      <c r="AU3053">
        <f t="shared" ca="1" si="1278"/>
        <v>0</v>
      </c>
      <c r="AV3053">
        <f t="shared" ca="1" si="1278"/>
        <v>1</v>
      </c>
      <c r="AW3053">
        <f t="shared" ca="1" si="1278"/>
        <v>0</v>
      </c>
      <c r="AX3053">
        <v>0</v>
      </c>
    </row>
    <row r="3054" spans="1:50">
      <c r="A3054" s="2">
        <v>41907</v>
      </c>
      <c r="B3054">
        <v>2054</v>
      </c>
      <c r="C3054">
        <v>27</v>
      </c>
      <c r="D3054">
        <f t="shared" ca="1" si="1291"/>
        <v>18.885364862600049</v>
      </c>
      <c r="E3054">
        <f t="shared" ca="1" si="1292"/>
        <v>8.1146351373999508</v>
      </c>
      <c r="F3054" t="str">
        <f t="shared" ca="1" si="1293"/>
        <v>high</v>
      </c>
      <c r="G3054">
        <v>1299</v>
      </c>
      <c r="H3054">
        <f t="shared" si="1294"/>
        <v>1299</v>
      </c>
      <c r="I3054">
        <f t="shared" ca="1" si="1295"/>
        <v>1207.0233744571194</v>
      </c>
      <c r="J3054">
        <f t="shared" ca="1" si="1296"/>
        <v>91.976625542880583</v>
      </c>
      <c r="K3054" t="str">
        <f t="shared" ca="1" si="1297"/>
        <v>medium</v>
      </c>
      <c r="L3054">
        <v>16.2</v>
      </c>
      <c r="M3054" t="str">
        <f t="shared" si="1273"/>
        <v>high</v>
      </c>
      <c r="N3054">
        <f t="shared" si="1279"/>
        <v>9</v>
      </c>
      <c r="O3054">
        <f t="shared" si="1280"/>
        <v>4</v>
      </c>
      <c r="P3054" t="str">
        <f t="shared" si="1281"/>
        <v>čtvrtek</v>
      </c>
      <c r="Q3054">
        <f t="shared" si="1298"/>
        <v>0</v>
      </c>
      <c r="R3054">
        <f t="shared" si="1298"/>
        <v>0</v>
      </c>
      <c r="S3054">
        <f t="shared" si="1298"/>
        <v>0</v>
      </c>
      <c r="T3054">
        <f t="shared" si="1298"/>
        <v>0</v>
      </c>
      <c r="U3054">
        <f t="shared" si="1298"/>
        <v>0</v>
      </c>
      <c r="V3054">
        <f t="shared" si="1298"/>
        <v>0</v>
      </c>
      <c r="W3054">
        <f t="shared" si="1298"/>
        <v>0</v>
      </c>
      <c r="X3054">
        <f t="shared" si="1298"/>
        <v>0</v>
      </c>
      <c r="Y3054">
        <f t="shared" si="1298"/>
        <v>1</v>
      </c>
      <c r="Z3054">
        <f t="shared" si="1298"/>
        <v>0</v>
      </c>
      <c r="AA3054">
        <f t="shared" si="1298"/>
        <v>0</v>
      </c>
      <c r="AB3054">
        <f t="shared" si="1298"/>
        <v>0</v>
      </c>
      <c r="AC3054">
        <f t="shared" si="1299"/>
        <v>0</v>
      </c>
      <c r="AD3054">
        <f t="shared" si="1299"/>
        <v>0</v>
      </c>
      <c r="AE3054">
        <f t="shared" si="1299"/>
        <v>0</v>
      </c>
      <c r="AF3054">
        <f t="shared" si="1299"/>
        <v>1</v>
      </c>
      <c r="AG3054">
        <f t="shared" si="1299"/>
        <v>0</v>
      </c>
      <c r="AH3054">
        <f t="shared" si="1299"/>
        <v>0</v>
      </c>
      <c r="AI3054">
        <f t="shared" si="1299"/>
        <v>0</v>
      </c>
      <c r="AJ3054">
        <f t="shared" ca="1" si="1282"/>
        <v>1</v>
      </c>
      <c r="AK3054">
        <f t="shared" ca="1" si="1283"/>
        <v>0</v>
      </c>
      <c r="AL3054">
        <f t="shared" ca="1" si="1284"/>
        <v>0</v>
      </c>
      <c r="AM3054">
        <f t="shared" ca="1" si="1285"/>
        <v>0</v>
      </c>
      <c r="AN3054">
        <f t="shared" ca="1" si="1286"/>
        <v>0</v>
      </c>
      <c r="AO3054">
        <f t="shared" ca="1" si="1287"/>
        <v>1</v>
      </c>
      <c r="AP3054">
        <f t="shared" ca="1" si="1288"/>
        <v>0</v>
      </c>
      <c r="AQ3054">
        <f t="shared" ca="1" si="1289"/>
        <v>0</v>
      </c>
      <c r="AR3054">
        <f t="shared" ca="1" si="1290"/>
        <v>1</v>
      </c>
      <c r="AS3054">
        <v>1</v>
      </c>
      <c r="AT3054">
        <v>0</v>
      </c>
      <c r="AU3054">
        <f t="shared" ca="1" si="1278"/>
        <v>0</v>
      </c>
      <c r="AV3054">
        <f t="shared" ca="1" si="1278"/>
        <v>0</v>
      </c>
      <c r="AW3054">
        <f t="shared" ca="1" si="1278"/>
        <v>1</v>
      </c>
      <c r="AX3054">
        <v>0</v>
      </c>
    </row>
    <row r="3055" spans="1:50">
      <c r="A3055" s="2">
        <v>41908</v>
      </c>
      <c r="B3055">
        <v>2055</v>
      </c>
      <c r="C3055">
        <v>30</v>
      </c>
      <c r="D3055">
        <f t="shared" ca="1" si="1291"/>
        <v>18.885257343932249</v>
      </c>
      <c r="E3055">
        <f t="shared" ca="1" si="1292"/>
        <v>11.114742656067751</v>
      </c>
      <c r="F3055" t="str">
        <f t="shared" ca="1" si="1293"/>
        <v>high</v>
      </c>
      <c r="G3055">
        <v>1657</v>
      </c>
      <c r="H3055">
        <f t="shared" si="1294"/>
        <v>1657</v>
      </c>
      <c r="I3055">
        <f t="shared" ca="1" si="1295"/>
        <v>1207.097474256082</v>
      </c>
      <c r="J3055">
        <f t="shared" ca="1" si="1296"/>
        <v>449.90252574391798</v>
      </c>
      <c r="K3055" t="str">
        <f t="shared" ca="1" si="1297"/>
        <v>high</v>
      </c>
      <c r="L3055">
        <v>13</v>
      </c>
      <c r="M3055" t="str">
        <f t="shared" si="1273"/>
        <v>medium</v>
      </c>
      <c r="N3055">
        <f t="shared" si="1279"/>
        <v>9</v>
      </c>
      <c r="O3055">
        <f t="shared" si="1280"/>
        <v>5</v>
      </c>
      <c r="P3055" t="str">
        <f t="shared" si="1281"/>
        <v>pátek</v>
      </c>
      <c r="Q3055">
        <f t="shared" si="1298"/>
        <v>0</v>
      </c>
      <c r="R3055">
        <f t="shared" si="1298"/>
        <v>0</v>
      </c>
      <c r="S3055">
        <f t="shared" si="1298"/>
        <v>0</v>
      </c>
      <c r="T3055">
        <f t="shared" si="1298"/>
        <v>0</v>
      </c>
      <c r="U3055">
        <f t="shared" si="1298"/>
        <v>0</v>
      </c>
      <c r="V3055">
        <f t="shared" si="1298"/>
        <v>0</v>
      </c>
      <c r="W3055">
        <f t="shared" si="1298"/>
        <v>0</v>
      </c>
      <c r="X3055">
        <f t="shared" si="1298"/>
        <v>0</v>
      </c>
      <c r="Y3055">
        <f t="shared" si="1298"/>
        <v>1</v>
      </c>
      <c r="Z3055">
        <f t="shared" si="1298"/>
        <v>0</v>
      </c>
      <c r="AA3055">
        <f t="shared" si="1298"/>
        <v>0</v>
      </c>
      <c r="AB3055">
        <f t="shared" si="1298"/>
        <v>0</v>
      </c>
      <c r="AC3055">
        <f t="shared" si="1299"/>
        <v>0</v>
      </c>
      <c r="AD3055">
        <f t="shared" si="1299"/>
        <v>0</v>
      </c>
      <c r="AE3055">
        <f t="shared" si="1299"/>
        <v>0</v>
      </c>
      <c r="AF3055">
        <f t="shared" si="1299"/>
        <v>0</v>
      </c>
      <c r="AG3055">
        <f t="shared" si="1299"/>
        <v>1</v>
      </c>
      <c r="AH3055">
        <f t="shared" si="1299"/>
        <v>0</v>
      </c>
      <c r="AI3055">
        <f t="shared" si="1299"/>
        <v>0</v>
      </c>
      <c r="AJ3055">
        <f t="shared" ca="1" si="1282"/>
        <v>0</v>
      </c>
      <c r="AK3055">
        <f t="shared" ca="1" si="1283"/>
        <v>1</v>
      </c>
      <c r="AL3055">
        <f t="shared" ca="1" si="1284"/>
        <v>0</v>
      </c>
      <c r="AM3055">
        <f t="shared" ca="1" si="1285"/>
        <v>0</v>
      </c>
      <c r="AN3055">
        <f t="shared" ca="1" si="1286"/>
        <v>1</v>
      </c>
      <c r="AO3055">
        <f t="shared" ca="1" si="1287"/>
        <v>0</v>
      </c>
      <c r="AP3055">
        <f t="shared" ca="1" si="1288"/>
        <v>0</v>
      </c>
      <c r="AQ3055">
        <f t="shared" ca="1" si="1289"/>
        <v>1</v>
      </c>
      <c r="AR3055">
        <f t="shared" ca="1" si="1290"/>
        <v>0</v>
      </c>
      <c r="AS3055">
        <v>1</v>
      </c>
      <c r="AT3055">
        <v>0</v>
      </c>
      <c r="AU3055">
        <f t="shared" ca="1" si="1278"/>
        <v>0</v>
      </c>
      <c r="AV3055">
        <f t="shared" ca="1" si="1278"/>
        <v>0</v>
      </c>
      <c r="AW3055">
        <f t="shared" ca="1" si="1278"/>
        <v>1</v>
      </c>
      <c r="AX3055">
        <v>0</v>
      </c>
    </row>
    <row r="3056" spans="1:50">
      <c r="A3056" s="2">
        <v>41909</v>
      </c>
      <c r="B3056">
        <v>2056</v>
      </c>
      <c r="C3056">
        <v>19</v>
      </c>
      <c r="D3056">
        <f t="shared" ca="1" si="1291"/>
        <v>18.885149584561191</v>
      </c>
      <c r="E3056">
        <f t="shared" ca="1" si="1292"/>
        <v>0.11485041543880925</v>
      </c>
      <c r="F3056" t="str">
        <f t="shared" ca="1" si="1293"/>
        <v>medium</v>
      </c>
      <c r="G3056">
        <v>494</v>
      </c>
      <c r="H3056">
        <f t="shared" si="1294"/>
        <v>494</v>
      </c>
      <c r="I3056">
        <f t="shared" ca="1" si="1295"/>
        <v>1207.1713392322627</v>
      </c>
      <c r="J3056">
        <f t="shared" ca="1" si="1296"/>
        <v>-713.17133923226265</v>
      </c>
      <c r="K3056" t="str">
        <f t="shared" ca="1" si="1297"/>
        <v>low</v>
      </c>
      <c r="L3056">
        <v>16.577777777777779</v>
      </c>
      <c r="M3056" t="str">
        <f t="shared" si="1273"/>
        <v>high</v>
      </c>
      <c r="N3056">
        <f t="shared" si="1279"/>
        <v>9</v>
      </c>
      <c r="O3056">
        <f t="shared" si="1280"/>
        <v>6</v>
      </c>
      <c r="P3056" t="str">
        <f t="shared" si="1281"/>
        <v>sobota</v>
      </c>
      <c r="Q3056">
        <f t="shared" si="1298"/>
        <v>0</v>
      </c>
      <c r="R3056">
        <f t="shared" si="1298"/>
        <v>0</v>
      </c>
      <c r="S3056">
        <f t="shared" si="1298"/>
        <v>0</v>
      </c>
      <c r="T3056">
        <f t="shared" si="1298"/>
        <v>0</v>
      </c>
      <c r="U3056">
        <f t="shared" si="1298"/>
        <v>0</v>
      </c>
      <c r="V3056">
        <f t="shared" si="1298"/>
        <v>0</v>
      </c>
      <c r="W3056">
        <f t="shared" si="1298"/>
        <v>0</v>
      </c>
      <c r="X3056">
        <f t="shared" si="1298"/>
        <v>0</v>
      </c>
      <c r="Y3056">
        <f t="shared" si="1298"/>
        <v>1</v>
      </c>
      <c r="Z3056">
        <f t="shared" si="1298"/>
        <v>0</v>
      </c>
      <c r="AA3056">
        <f t="shared" si="1298"/>
        <v>0</v>
      </c>
      <c r="AB3056">
        <f t="shared" si="1298"/>
        <v>0</v>
      </c>
      <c r="AC3056">
        <f t="shared" si="1299"/>
        <v>0</v>
      </c>
      <c r="AD3056">
        <f t="shared" si="1299"/>
        <v>0</v>
      </c>
      <c r="AE3056">
        <f t="shared" si="1299"/>
        <v>0</v>
      </c>
      <c r="AF3056">
        <f t="shared" si="1299"/>
        <v>0</v>
      </c>
      <c r="AG3056">
        <f t="shared" si="1299"/>
        <v>0</v>
      </c>
      <c r="AH3056">
        <f t="shared" si="1299"/>
        <v>1</v>
      </c>
      <c r="AI3056">
        <f t="shared" si="1299"/>
        <v>0</v>
      </c>
      <c r="AJ3056">
        <f t="shared" ca="1" si="1282"/>
        <v>0</v>
      </c>
      <c r="AK3056">
        <f t="shared" ca="1" si="1283"/>
        <v>1</v>
      </c>
      <c r="AL3056">
        <f t="shared" ca="1" si="1284"/>
        <v>0</v>
      </c>
      <c r="AM3056">
        <f t="shared" ca="1" si="1285"/>
        <v>0</v>
      </c>
      <c r="AN3056">
        <f t="shared" ca="1" si="1286"/>
        <v>0</v>
      </c>
      <c r="AO3056">
        <f t="shared" ca="1" si="1287"/>
        <v>1</v>
      </c>
      <c r="AP3056">
        <f t="shared" ca="1" si="1288"/>
        <v>0</v>
      </c>
      <c r="AQ3056">
        <f t="shared" ca="1" si="1289"/>
        <v>0</v>
      </c>
      <c r="AR3056">
        <f t="shared" ca="1" si="1290"/>
        <v>1</v>
      </c>
      <c r="AS3056">
        <v>1</v>
      </c>
      <c r="AT3056">
        <v>0</v>
      </c>
      <c r="AU3056">
        <f t="shared" ca="1" si="1278"/>
        <v>0</v>
      </c>
      <c r="AV3056">
        <f t="shared" ca="1" si="1278"/>
        <v>1</v>
      </c>
      <c r="AW3056">
        <f t="shared" ca="1" si="1278"/>
        <v>0</v>
      </c>
      <c r="AX3056">
        <v>0</v>
      </c>
    </row>
    <row r="3057" spans="1:50">
      <c r="A3057" s="2">
        <v>41910</v>
      </c>
      <c r="B3057">
        <v>2057</v>
      </c>
      <c r="C3057">
        <v>21</v>
      </c>
      <c r="D3057">
        <f t="shared" ca="1" si="1291"/>
        <v>18.885041592205457</v>
      </c>
      <c r="E3057">
        <f t="shared" ca="1" si="1292"/>
        <v>2.1149584077945427</v>
      </c>
      <c r="F3057" t="str">
        <f t="shared" ca="1" si="1293"/>
        <v>medium</v>
      </c>
      <c r="G3057">
        <v>2500</v>
      </c>
      <c r="H3057">
        <f t="shared" si="1294"/>
        <v>2500</v>
      </c>
      <c r="I3057">
        <f t="shared" ca="1" si="1295"/>
        <v>1207.2449692342902</v>
      </c>
      <c r="J3057">
        <f t="shared" ca="1" si="1296"/>
        <v>1292.7550307657098</v>
      </c>
      <c r="K3057" t="str">
        <f t="shared" ca="1" si="1297"/>
        <v>high</v>
      </c>
      <c r="L3057">
        <v>13.2</v>
      </c>
      <c r="M3057" t="str">
        <f t="shared" si="1273"/>
        <v>medium</v>
      </c>
      <c r="N3057">
        <f t="shared" si="1279"/>
        <v>9</v>
      </c>
      <c r="O3057">
        <f t="shared" si="1280"/>
        <v>7</v>
      </c>
      <c r="P3057" t="str">
        <f t="shared" si="1281"/>
        <v>neděle</v>
      </c>
      <c r="Q3057">
        <f t="shared" si="1298"/>
        <v>0</v>
      </c>
      <c r="R3057">
        <f t="shared" si="1298"/>
        <v>0</v>
      </c>
      <c r="S3057">
        <f t="shared" si="1298"/>
        <v>0</v>
      </c>
      <c r="T3057">
        <f t="shared" si="1298"/>
        <v>0</v>
      </c>
      <c r="U3057">
        <f t="shared" si="1298"/>
        <v>0</v>
      </c>
      <c r="V3057">
        <f t="shared" si="1298"/>
        <v>0</v>
      </c>
      <c r="W3057">
        <f t="shared" si="1298"/>
        <v>0</v>
      </c>
      <c r="X3057">
        <f t="shared" si="1298"/>
        <v>0</v>
      </c>
      <c r="Y3057">
        <f t="shared" si="1298"/>
        <v>1</v>
      </c>
      <c r="Z3057">
        <f t="shared" si="1298"/>
        <v>0</v>
      </c>
      <c r="AA3057">
        <f t="shared" si="1298"/>
        <v>0</v>
      </c>
      <c r="AB3057">
        <f t="shared" si="1298"/>
        <v>0</v>
      </c>
      <c r="AC3057">
        <f t="shared" si="1299"/>
        <v>0</v>
      </c>
      <c r="AD3057">
        <f t="shared" si="1299"/>
        <v>0</v>
      </c>
      <c r="AE3057">
        <f t="shared" si="1299"/>
        <v>0</v>
      </c>
      <c r="AF3057">
        <f t="shared" si="1299"/>
        <v>0</v>
      </c>
      <c r="AG3057">
        <f t="shared" si="1299"/>
        <v>0</v>
      </c>
      <c r="AH3057">
        <f t="shared" si="1299"/>
        <v>0</v>
      </c>
      <c r="AI3057">
        <f t="shared" si="1299"/>
        <v>1</v>
      </c>
      <c r="AJ3057">
        <f t="shared" ca="1" si="1282"/>
        <v>0</v>
      </c>
      <c r="AK3057">
        <f t="shared" ca="1" si="1283"/>
        <v>1</v>
      </c>
      <c r="AL3057">
        <f t="shared" ca="1" si="1284"/>
        <v>0</v>
      </c>
      <c r="AM3057">
        <f t="shared" ca="1" si="1285"/>
        <v>0</v>
      </c>
      <c r="AN3057">
        <f t="shared" ca="1" si="1286"/>
        <v>0</v>
      </c>
      <c r="AO3057">
        <f t="shared" ca="1" si="1287"/>
        <v>1</v>
      </c>
      <c r="AP3057">
        <f t="shared" ca="1" si="1288"/>
        <v>0</v>
      </c>
      <c r="AQ3057">
        <f t="shared" ca="1" si="1289"/>
        <v>1</v>
      </c>
      <c r="AR3057">
        <f t="shared" ca="1" si="1290"/>
        <v>0</v>
      </c>
      <c r="AS3057">
        <v>0</v>
      </c>
      <c r="AT3057">
        <v>0</v>
      </c>
      <c r="AU3057">
        <f t="shared" ca="1" si="1278"/>
        <v>0</v>
      </c>
      <c r="AV3057">
        <f t="shared" ca="1" si="1278"/>
        <v>1</v>
      </c>
      <c r="AW3057">
        <f t="shared" ca="1" si="1278"/>
        <v>0</v>
      </c>
      <c r="AX3057">
        <v>0</v>
      </c>
    </row>
    <row r="3058" spans="1:50">
      <c r="A3058" s="2">
        <v>41911</v>
      </c>
      <c r="B3058">
        <v>2058</v>
      </c>
      <c r="C3058">
        <v>28</v>
      </c>
      <c r="D3058">
        <f t="shared" ca="1" si="1291"/>
        <v>18.884933374583628</v>
      </c>
      <c r="E3058">
        <f t="shared" ca="1" si="1292"/>
        <v>9.1150666254163717</v>
      </c>
      <c r="F3058" t="str">
        <f t="shared" ca="1" si="1293"/>
        <v>high</v>
      </c>
      <c r="G3058">
        <v>1502</v>
      </c>
      <c r="H3058">
        <f t="shared" si="1294"/>
        <v>1502</v>
      </c>
      <c r="I3058">
        <f t="shared" ca="1" si="1295"/>
        <v>1207.3183641107942</v>
      </c>
      <c r="J3058">
        <f t="shared" ca="1" si="1296"/>
        <v>294.68163588920584</v>
      </c>
      <c r="K3058" t="str">
        <f t="shared" ca="1" si="1297"/>
        <v>high</v>
      </c>
      <c r="L3058">
        <v>11.05</v>
      </c>
      <c r="M3058" t="str">
        <f t="shared" si="1273"/>
        <v>medium</v>
      </c>
      <c r="N3058">
        <f t="shared" si="1279"/>
        <v>9</v>
      </c>
      <c r="O3058">
        <f t="shared" si="1280"/>
        <v>1</v>
      </c>
      <c r="P3058" t="str">
        <f t="shared" si="1281"/>
        <v>pondělí</v>
      </c>
      <c r="Q3058">
        <f t="shared" si="1298"/>
        <v>0</v>
      </c>
      <c r="R3058">
        <f t="shared" si="1298"/>
        <v>0</v>
      </c>
      <c r="S3058">
        <f t="shared" si="1298"/>
        <v>0</v>
      </c>
      <c r="T3058">
        <f t="shared" si="1298"/>
        <v>0</v>
      </c>
      <c r="U3058">
        <f t="shared" si="1298"/>
        <v>0</v>
      </c>
      <c r="V3058">
        <f t="shared" si="1298"/>
        <v>0</v>
      </c>
      <c r="W3058">
        <f t="shared" si="1298"/>
        <v>0</v>
      </c>
      <c r="X3058">
        <f t="shared" si="1298"/>
        <v>0</v>
      </c>
      <c r="Y3058">
        <f t="shared" si="1298"/>
        <v>1</v>
      </c>
      <c r="Z3058">
        <f t="shared" si="1298"/>
        <v>0</v>
      </c>
      <c r="AA3058">
        <f t="shared" si="1298"/>
        <v>0</v>
      </c>
      <c r="AB3058">
        <f t="shared" si="1298"/>
        <v>0</v>
      </c>
      <c r="AC3058">
        <f t="shared" si="1299"/>
        <v>1</v>
      </c>
      <c r="AD3058">
        <f t="shared" si="1299"/>
        <v>0</v>
      </c>
      <c r="AE3058">
        <f t="shared" si="1299"/>
        <v>0</v>
      </c>
      <c r="AF3058">
        <f t="shared" si="1299"/>
        <v>0</v>
      </c>
      <c r="AG3058">
        <f t="shared" si="1299"/>
        <v>0</v>
      </c>
      <c r="AH3058">
        <f t="shared" si="1299"/>
        <v>0</v>
      </c>
      <c r="AI3058">
        <f t="shared" si="1299"/>
        <v>0</v>
      </c>
      <c r="AJ3058">
        <f t="shared" ca="1" si="1282"/>
        <v>0</v>
      </c>
      <c r="AK3058">
        <f t="shared" ca="1" si="1283"/>
        <v>1</v>
      </c>
      <c r="AL3058">
        <f t="shared" ca="1" si="1284"/>
        <v>0</v>
      </c>
      <c r="AM3058">
        <f t="shared" ca="1" si="1285"/>
        <v>0</v>
      </c>
      <c r="AN3058">
        <f t="shared" ca="1" si="1286"/>
        <v>0</v>
      </c>
      <c r="AO3058">
        <f t="shared" ca="1" si="1287"/>
        <v>1</v>
      </c>
      <c r="AP3058">
        <f t="shared" ca="1" si="1288"/>
        <v>0</v>
      </c>
      <c r="AQ3058">
        <f t="shared" ca="1" si="1289"/>
        <v>1</v>
      </c>
      <c r="AR3058">
        <f t="shared" ca="1" si="1290"/>
        <v>0</v>
      </c>
      <c r="AS3058">
        <v>0</v>
      </c>
      <c r="AT3058">
        <v>0</v>
      </c>
      <c r="AU3058">
        <f t="shared" ca="1" si="1278"/>
        <v>0</v>
      </c>
      <c r="AV3058">
        <f t="shared" ca="1" si="1278"/>
        <v>0</v>
      </c>
      <c r="AW3058">
        <f t="shared" ca="1" si="1278"/>
        <v>1</v>
      </c>
      <c r="AX3058">
        <v>0</v>
      </c>
    </row>
    <row r="3059" spans="1:50">
      <c r="A3059" s="2">
        <v>41912</v>
      </c>
      <c r="B3059">
        <v>2059</v>
      </c>
      <c r="C3059">
        <v>27</v>
      </c>
      <c r="D3059">
        <f t="shared" ca="1" si="1291"/>
        <v>18.884824939414298</v>
      </c>
      <c r="E3059">
        <f t="shared" ca="1" si="1292"/>
        <v>8.1151750605857025</v>
      </c>
      <c r="F3059" t="str">
        <f t="shared" ca="1" si="1293"/>
        <v>high</v>
      </c>
      <c r="G3059">
        <v>622</v>
      </c>
      <c r="H3059">
        <f t="shared" si="1294"/>
        <v>622</v>
      </c>
      <c r="I3059">
        <f t="shared" ca="1" si="1295"/>
        <v>1207.3915237104029</v>
      </c>
      <c r="J3059">
        <f t="shared" ca="1" si="1296"/>
        <v>-585.39152371040291</v>
      </c>
      <c r="K3059" t="str">
        <f t="shared" ca="1" si="1297"/>
        <v>low</v>
      </c>
      <c r="L3059">
        <v>8.9</v>
      </c>
      <c r="M3059" t="str">
        <f t="shared" si="1273"/>
        <v>medium</v>
      </c>
      <c r="N3059">
        <f t="shared" si="1279"/>
        <v>9</v>
      </c>
      <c r="O3059">
        <f t="shared" si="1280"/>
        <v>2</v>
      </c>
      <c r="P3059" t="str">
        <f t="shared" si="1281"/>
        <v>úterý</v>
      </c>
      <c r="Q3059">
        <f t="shared" si="1298"/>
        <v>0</v>
      </c>
      <c r="R3059">
        <f t="shared" si="1298"/>
        <v>0</v>
      </c>
      <c r="S3059">
        <f t="shared" si="1298"/>
        <v>0</v>
      </c>
      <c r="T3059">
        <f t="shared" si="1298"/>
        <v>0</v>
      </c>
      <c r="U3059">
        <f t="shared" si="1298"/>
        <v>0</v>
      </c>
      <c r="V3059">
        <f t="shared" si="1298"/>
        <v>0</v>
      </c>
      <c r="W3059">
        <f t="shared" si="1298"/>
        <v>0</v>
      </c>
      <c r="X3059">
        <f t="shared" si="1298"/>
        <v>0</v>
      </c>
      <c r="Y3059">
        <f t="shared" si="1298"/>
        <v>1</v>
      </c>
      <c r="Z3059">
        <f t="shared" si="1298"/>
        <v>0</v>
      </c>
      <c r="AA3059">
        <f t="shared" si="1298"/>
        <v>0</v>
      </c>
      <c r="AB3059">
        <f t="shared" si="1298"/>
        <v>0</v>
      </c>
      <c r="AC3059">
        <f t="shared" si="1299"/>
        <v>0</v>
      </c>
      <c r="AD3059">
        <f t="shared" si="1299"/>
        <v>1</v>
      </c>
      <c r="AE3059">
        <f t="shared" si="1299"/>
        <v>0</v>
      </c>
      <c r="AF3059">
        <f t="shared" si="1299"/>
        <v>0</v>
      </c>
      <c r="AG3059">
        <f t="shared" si="1299"/>
        <v>0</v>
      </c>
      <c r="AH3059">
        <f t="shared" si="1299"/>
        <v>0</v>
      </c>
      <c r="AI3059">
        <f t="shared" si="1299"/>
        <v>0</v>
      </c>
      <c r="AJ3059">
        <f t="shared" ca="1" si="1282"/>
        <v>0</v>
      </c>
      <c r="AK3059">
        <f t="shared" ca="1" si="1283"/>
        <v>1</v>
      </c>
      <c r="AL3059">
        <f t="shared" ca="1" si="1284"/>
        <v>0</v>
      </c>
      <c r="AM3059">
        <f t="shared" ca="1" si="1285"/>
        <v>0</v>
      </c>
      <c r="AN3059">
        <f t="shared" ca="1" si="1286"/>
        <v>0</v>
      </c>
      <c r="AO3059">
        <f t="shared" ca="1" si="1287"/>
        <v>1</v>
      </c>
      <c r="AP3059">
        <f t="shared" ca="1" si="1288"/>
        <v>0</v>
      </c>
      <c r="AQ3059">
        <f t="shared" ca="1" si="1289"/>
        <v>1</v>
      </c>
      <c r="AR3059">
        <f t="shared" ca="1" si="1290"/>
        <v>0</v>
      </c>
      <c r="AS3059">
        <v>0</v>
      </c>
      <c r="AT3059">
        <v>0</v>
      </c>
      <c r="AU3059">
        <f t="shared" ca="1" si="1278"/>
        <v>0</v>
      </c>
      <c r="AV3059">
        <f t="shared" ca="1" si="1278"/>
        <v>0</v>
      </c>
      <c r="AW3059">
        <f t="shared" ca="1" si="1278"/>
        <v>1</v>
      </c>
      <c r="AX3059">
        <v>0</v>
      </c>
    </row>
    <row r="3060" spans="1:50">
      <c r="A3060" s="2">
        <v>41913</v>
      </c>
      <c r="B3060">
        <v>2060</v>
      </c>
      <c r="C3060">
        <v>38</v>
      </c>
      <c r="D3060">
        <f t="shared" ca="1" si="1291"/>
        <v>18.88471629441602</v>
      </c>
      <c r="E3060">
        <f t="shared" ca="1" si="1292"/>
        <v>19.11528370558398</v>
      </c>
      <c r="F3060" t="str">
        <f t="shared" ca="1" si="1293"/>
        <v>high</v>
      </c>
      <c r="G3060">
        <v>6878</v>
      </c>
      <c r="H3060">
        <f t="shared" si="1294"/>
        <v>6878</v>
      </c>
      <c r="I3060">
        <f t="shared" ca="1" si="1295"/>
        <v>1207.4644478817459</v>
      </c>
      <c r="J3060">
        <f t="shared" ca="1" si="1296"/>
        <v>5670.5355521182537</v>
      </c>
      <c r="K3060" t="str">
        <f t="shared" ca="1" si="1297"/>
        <v>high</v>
      </c>
      <c r="L3060">
        <v>12.5</v>
      </c>
      <c r="M3060" t="str">
        <f t="shared" si="1273"/>
        <v>medium</v>
      </c>
      <c r="N3060">
        <f t="shared" si="1279"/>
        <v>10</v>
      </c>
      <c r="O3060">
        <f t="shared" si="1280"/>
        <v>3</v>
      </c>
      <c r="P3060" t="str">
        <f t="shared" si="1281"/>
        <v>středa</v>
      </c>
      <c r="Q3060">
        <f t="shared" si="1298"/>
        <v>0</v>
      </c>
      <c r="R3060">
        <f t="shared" si="1298"/>
        <v>0</v>
      </c>
      <c r="S3060">
        <f t="shared" si="1298"/>
        <v>0</v>
      </c>
      <c r="T3060">
        <f t="shared" si="1298"/>
        <v>0</v>
      </c>
      <c r="U3060">
        <f t="shared" si="1298"/>
        <v>0</v>
      </c>
      <c r="V3060">
        <f t="shared" si="1298"/>
        <v>0</v>
      </c>
      <c r="W3060">
        <f t="shared" si="1298"/>
        <v>0</v>
      </c>
      <c r="X3060">
        <f t="shared" si="1298"/>
        <v>0</v>
      </c>
      <c r="Y3060">
        <f t="shared" si="1298"/>
        <v>0</v>
      </c>
      <c r="Z3060">
        <f t="shared" si="1298"/>
        <v>1</v>
      </c>
      <c r="AA3060">
        <f t="shared" si="1298"/>
        <v>0</v>
      </c>
      <c r="AB3060">
        <f t="shared" si="1298"/>
        <v>0</v>
      </c>
      <c r="AC3060">
        <f t="shared" si="1299"/>
        <v>0</v>
      </c>
      <c r="AD3060">
        <f t="shared" si="1299"/>
        <v>0</v>
      </c>
      <c r="AE3060">
        <f t="shared" si="1299"/>
        <v>1</v>
      </c>
      <c r="AF3060">
        <f t="shared" si="1299"/>
        <v>0</v>
      </c>
      <c r="AG3060">
        <f t="shared" si="1299"/>
        <v>0</v>
      </c>
      <c r="AH3060">
        <f t="shared" si="1299"/>
        <v>0</v>
      </c>
      <c r="AI3060">
        <f t="shared" si="1299"/>
        <v>0</v>
      </c>
      <c r="AJ3060">
        <f t="shared" ca="1" si="1282"/>
        <v>1</v>
      </c>
      <c r="AK3060">
        <f t="shared" ca="1" si="1283"/>
        <v>0</v>
      </c>
      <c r="AL3060">
        <f t="shared" ca="1" si="1284"/>
        <v>0</v>
      </c>
      <c r="AM3060">
        <f t="shared" ca="1" si="1285"/>
        <v>0</v>
      </c>
      <c r="AN3060">
        <f t="shared" ca="1" si="1286"/>
        <v>1</v>
      </c>
      <c r="AO3060">
        <f t="shared" ca="1" si="1287"/>
        <v>0</v>
      </c>
      <c r="AP3060">
        <f t="shared" ca="1" si="1288"/>
        <v>0</v>
      </c>
      <c r="AQ3060">
        <f t="shared" ca="1" si="1289"/>
        <v>1</v>
      </c>
      <c r="AR3060">
        <f t="shared" ca="1" si="1290"/>
        <v>0</v>
      </c>
      <c r="AS3060">
        <v>1</v>
      </c>
      <c r="AT3060">
        <v>0</v>
      </c>
      <c r="AU3060">
        <f t="shared" ca="1" si="1278"/>
        <v>0</v>
      </c>
      <c r="AV3060">
        <f t="shared" ca="1" si="1278"/>
        <v>0</v>
      </c>
      <c r="AW3060">
        <f t="shared" ca="1" si="1278"/>
        <v>1</v>
      </c>
      <c r="AX3060">
        <v>0</v>
      </c>
    </row>
    <row r="3061" spans="1:50">
      <c r="A3061" s="2">
        <v>41914</v>
      </c>
      <c r="B3061">
        <v>2061</v>
      </c>
      <c r="C3061">
        <v>20</v>
      </c>
      <c r="D3061">
        <f t="shared" ca="1" si="1291"/>
        <v>18.884607447307381</v>
      </c>
      <c r="E3061">
        <f t="shared" ca="1" si="1292"/>
        <v>1.1153925526926187</v>
      </c>
      <c r="F3061" t="str">
        <f t="shared" ca="1" si="1293"/>
        <v>medium</v>
      </c>
      <c r="G3061">
        <v>1450</v>
      </c>
      <c r="H3061">
        <f t="shared" si="1294"/>
        <v>1450</v>
      </c>
      <c r="I3061">
        <f t="shared" ca="1" si="1295"/>
        <v>1207.5371364734519</v>
      </c>
      <c r="J3061">
        <f t="shared" ca="1" si="1296"/>
        <v>242.46286352654806</v>
      </c>
      <c r="K3061" t="str">
        <f t="shared" ca="1" si="1297"/>
        <v>high</v>
      </c>
      <c r="L3061">
        <v>19.8</v>
      </c>
      <c r="M3061" t="str">
        <f t="shared" si="1273"/>
        <v>high</v>
      </c>
      <c r="N3061">
        <f t="shared" si="1279"/>
        <v>10</v>
      </c>
      <c r="O3061">
        <f t="shared" si="1280"/>
        <v>4</v>
      </c>
      <c r="P3061" t="str">
        <f t="shared" si="1281"/>
        <v>čtvrtek</v>
      </c>
      <c r="Q3061">
        <f t="shared" ref="Q3061:AB3070" si="1300">VLOOKUP($N3061,$V$31:$AH$42,Q$592+1,0)</f>
        <v>0</v>
      </c>
      <c r="R3061">
        <f t="shared" si="1300"/>
        <v>0</v>
      </c>
      <c r="S3061">
        <f t="shared" si="1300"/>
        <v>0</v>
      </c>
      <c r="T3061">
        <f t="shared" si="1300"/>
        <v>0</v>
      </c>
      <c r="U3061">
        <f t="shared" si="1300"/>
        <v>0</v>
      </c>
      <c r="V3061">
        <f t="shared" si="1300"/>
        <v>0</v>
      </c>
      <c r="W3061">
        <f t="shared" si="1300"/>
        <v>0</v>
      </c>
      <c r="X3061">
        <f t="shared" si="1300"/>
        <v>0</v>
      </c>
      <c r="Y3061">
        <f t="shared" si="1300"/>
        <v>0</v>
      </c>
      <c r="Z3061">
        <f t="shared" si="1300"/>
        <v>1</v>
      </c>
      <c r="AA3061">
        <f t="shared" si="1300"/>
        <v>0</v>
      </c>
      <c r="AB3061">
        <f t="shared" si="1300"/>
        <v>0</v>
      </c>
      <c r="AC3061">
        <f t="shared" ref="AC3061:AI3070" si="1301">VLOOKUP($O3061,$V$74:$AC$80,AC$592+1,0)</f>
        <v>0</v>
      </c>
      <c r="AD3061">
        <f t="shared" si="1301"/>
        <v>0</v>
      </c>
      <c r="AE3061">
        <f t="shared" si="1301"/>
        <v>0</v>
      </c>
      <c r="AF3061">
        <f t="shared" si="1301"/>
        <v>1</v>
      </c>
      <c r="AG3061">
        <f t="shared" si="1301"/>
        <v>0</v>
      </c>
      <c r="AH3061">
        <f t="shared" si="1301"/>
        <v>0</v>
      </c>
      <c r="AI3061">
        <f t="shared" si="1301"/>
        <v>0</v>
      </c>
      <c r="AJ3061">
        <f t="shared" ca="1" si="1282"/>
        <v>0</v>
      </c>
      <c r="AK3061">
        <f t="shared" ca="1" si="1283"/>
        <v>1</v>
      </c>
      <c r="AL3061">
        <f t="shared" ca="1" si="1284"/>
        <v>0</v>
      </c>
      <c r="AM3061">
        <f t="shared" ca="1" si="1285"/>
        <v>0</v>
      </c>
      <c r="AN3061">
        <f t="shared" ca="1" si="1286"/>
        <v>0</v>
      </c>
      <c r="AO3061">
        <f t="shared" ca="1" si="1287"/>
        <v>1</v>
      </c>
      <c r="AP3061">
        <f t="shared" ca="1" si="1288"/>
        <v>0</v>
      </c>
      <c r="AQ3061">
        <f t="shared" ca="1" si="1289"/>
        <v>0</v>
      </c>
      <c r="AR3061">
        <f t="shared" ca="1" si="1290"/>
        <v>1</v>
      </c>
      <c r="AS3061">
        <v>1</v>
      </c>
      <c r="AT3061">
        <v>0</v>
      </c>
      <c r="AU3061">
        <f t="shared" ref="AU3061:AW3080" ca="1" si="1302">VLOOKUP(INDIRECT($AU$590&amp;ROW($A3061)),$F$17:$I$19,AU$592+1,0)</f>
        <v>0</v>
      </c>
      <c r="AV3061">
        <f t="shared" ca="1" si="1302"/>
        <v>1</v>
      </c>
      <c r="AW3061">
        <f t="shared" ca="1" si="1302"/>
        <v>0</v>
      </c>
      <c r="AX3061">
        <v>0</v>
      </c>
    </row>
    <row r="3062" spans="1:50">
      <c r="A3062" s="2">
        <v>41915</v>
      </c>
      <c r="B3062">
        <v>2062</v>
      </c>
      <c r="C3062">
        <v>36</v>
      </c>
      <c r="D3062">
        <f t="shared" ca="1" si="1291"/>
        <v>18.884498405806973</v>
      </c>
      <c r="E3062">
        <f t="shared" ca="1" si="1292"/>
        <v>17.115501594193027</v>
      </c>
      <c r="F3062" t="str">
        <f t="shared" ca="1" si="1293"/>
        <v>high</v>
      </c>
      <c r="G3062">
        <v>3020</v>
      </c>
      <c r="H3062">
        <f t="shared" si="1294"/>
        <v>3020</v>
      </c>
      <c r="I3062">
        <f t="shared" ca="1" si="1295"/>
        <v>1207.6095893341499</v>
      </c>
      <c r="J3062">
        <f t="shared" ca="1" si="1296"/>
        <v>1812.3904106658501</v>
      </c>
      <c r="K3062" t="str">
        <f t="shared" ca="1" si="1297"/>
        <v>high</v>
      </c>
      <c r="L3062">
        <v>19.3</v>
      </c>
      <c r="M3062" t="str">
        <f t="shared" si="1273"/>
        <v>high</v>
      </c>
      <c r="N3062">
        <f t="shared" si="1279"/>
        <v>10</v>
      </c>
      <c r="O3062">
        <f t="shared" si="1280"/>
        <v>5</v>
      </c>
      <c r="P3062" t="str">
        <f t="shared" si="1281"/>
        <v>pátek</v>
      </c>
      <c r="Q3062">
        <f t="shared" si="1300"/>
        <v>0</v>
      </c>
      <c r="R3062">
        <f t="shared" si="1300"/>
        <v>0</v>
      </c>
      <c r="S3062">
        <f t="shared" si="1300"/>
        <v>0</v>
      </c>
      <c r="T3062">
        <f t="shared" si="1300"/>
        <v>0</v>
      </c>
      <c r="U3062">
        <f t="shared" si="1300"/>
        <v>0</v>
      </c>
      <c r="V3062">
        <f t="shared" si="1300"/>
        <v>0</v>
      </c>
      <c r="W3062">
        <f t="shared" si="1300"/>
        <v>0</v>
      </c>
      <c r="X3062">
        <f t="shared" si="1300"/>
        <v>0</v>
      </c>
      <c r="Y3062">
        <f t="shared" si="1300"/>
        <v>0</v>
      </c>
      <c r="Z3062">
        <f t="shared" si="1300"/>
        <v>1</v>
      </c>
      <c r="AA3062">
        <f t="shared" si="1300"/>
        <v>0</v>
      </c>
      <c r="AB3062">
        <f t="shared" si="1300"/>
        <v>0</v>
      </c>
      <c r="AC3062">
        <f t="shared" si="1301"/>
        <v>0</v>
      </c>
      <c r="AD3062">
        <f t="shared" si="1301"/>
        <v>0</v>
      </c>
      <c r="AE3062">
        <f t="shared" si="1301"/>
        <v>0</v>
      </c>
      <c r="AF3062">
        <f t="shared" si="1301"/>
        <v>0</v>
      </c>
      <c r="AG3062">
        <f t="shared" si="1301"/>
        <v>1</v>
      </c>
      <c r="AH3062">
        <f t="shared" si="1301"/>
        <v>0</v>
      </c>
      <c r="AI3062">
        <f t="shared" si="1301"/>
        <v>0</v>
      </c>
      <c r="AJ3062">
        <f t="shared" ca="1" si="1282"/>
        <v>0</v>
      </c>
      <c r="AK3062">
        <f t="shared" ca="1" si="1283"/>
        <v>1</v>
      </c>
      <c r="AL3062">
        <f t="shared" ca="1" si="1284"/>
        <v>0</v>
      </c>
      <c r="AM3062">
        <f t="shared" ca="1" si="1285"/>
        <v>0</v>
      </c>
      <c r="AN3062">
        <f t="shared" ca="1" si="1286"/>
        <v>1</v>
      </c>
      <c r="AO3062">
        <f t="shared" ca="1" si="1287"/>
        <v>0</v>
      </c>
      <c r="AP3062">
        <f t="shared" ca="1" si="1288"/>
        <v>0</v>
      </c>
      <c r="AQ3062">
        <f t="shared" ca="1" si="1289"/>
        <v>0</v>
      </c>
      <c r="AR3062">
        <f t="shared" ca="1" si="1290"/>
        <v>1</v>
      </c>
      <c r="AS3062">
        <v>0</v>
      </c>
      <c r="AT3062">
        <v>0</v>
      </c>
      <c r="AU3062">
        <f t="shared" ca="1" si="1302"/>
        <v>0</v>
      </c>
      <c r="AV3062">
        <f t="shared" ca="1" si="1302"/>
        <v>0</v>
      </c>
      <c r="AW3062">
        <f t="shared" ca="1" si="1302"/>
        <v>1</v>
      </c>
      <c r="AX3062">
        <v>0</v>
      </c>
    </row>
    <row r="3063" spans="1:50">
      <c r="A3063" s="2">
        <v>41916</v>
      </c>
      <c r="B3063">
        <v>2063</v>
      </c>
      <c r="C3063">
        <v>17</v>
      </c>
      <c r="D3063">
        <f t="shared" ca="1" si="1291"/>
        <v>18.88438917763337</v>
      </c>
      <c r="E3063">
        <f t="shared" ca="1" si="1292"/>
        <v>-1.8843891776333699</v>
      </c>
      <c r="F3063" t="str">
        <f t="shared" ca="1" si="1293"/>
        <v>medium</v>
      </c>
      <c r="G3063">
        <v>1506</v>
      </c>
      <c r="H3063">
        <f t="shared" si="1294"/>
        <v>1506</v>
      </c>
      <c r="I3063">
        <f t="shared" ca="1" si="1295"/>
        <v>1207.6818063124686</v>
      </c>
      <c r="J3063">
        <f t="shared" ca="1" si="1296"/>
        <v>298.31819368753145</v>
      </c>
      <c r="K3063" t="str">
        <f t="shared" ca="1" si="1297"/>
        <v>high</v>
      </c>
      <c r="L3063">
        <v>14.5</v>
      </c>
      <c r="M3063" t="str">
        <f t="shared" si="1273"/>
        <v>high</v>
      </c>
      <c r="N3063">
        <f t="shared" si="1279"/>
        <v>10</v>
      </c>
      <c r="O3063">
        <f t="shared" si="1280"/>
        <v>6</v>
      </c>
      <c r="P3063" t="str">
        <f t="shared" si="1281"/>
        <v>sobota</v>
      </c>
      <c r="Q3063">
        <f t="shared" si="1300"/>
        <v>0</v>
      </c>
      <c r="R3063">
        <f t="shared" si="1300"/>
        <v>0</v>
      </c>
      <c r="S3063">
        <f t="shared" si="1300"/>
        <v>0</v>
      </c>
      <c r="T3063">
        <f t="shared" si="1300"/>
        <v>0</v>
      </c>
      <c r="U3063">
        <f t="shared" si="1300"/>
        <v>0</v>
      </c>
      <c r="V3063">
        <f t="shared" si="1300"/>
        <v>0</v>
      </c>
      <c r="W3063">
        <f t="shared" si="1300"/>
        <v>0</v>
      </c>
      <c r="X3063">
        <f t="shared" si="1300"/>
        <v>0</v>
      </c>
      <c r="Y3063">
        <f t="shared" si="1300"/>
        <v>0</v>
      </c>
      <c r="Z3063">
        <f t="shared" si="1300"/>
        <v>1</v>
      </c>
      <c r="AA3063">
        <f t="shared" si="1300"/>
        <v>0</v>
      </c>
      <c r="AB3063">
        <f t="shared" si="1300"/>
        <v>0</v>
      </c>
      <c r="AC3063">
        <f t="shared" si="1301"/>
        <v>0</v>
      </c>
      <c r="AD3063">
        <f t="shared" si="1301"/>
        <v>0</v>
      </c>
      <c r="AE3063">
        <f t="shared" si="1301"/>
        <v>0</v>
      </c>
      <c r="AF3063">
        <f t="shared" si="1301"/>
        <v>0</v>
      </c>
      <c r="AG3063">
        <f t="shared" si="1301"/>
        <v>0</v>
      </c>
      <c r="AH3063">
        <f t="shared" si="1301"/>
        <v>1</v>
      </c>
      <c r="AI3063">
        <f t="shared" si="1301"/>
        <v>0</v>
      </c>
      <c r="AJ3063">
        <f t="shared" ca="1" si="1282"/>
        <v>1</v>
      </c>
      <c r="AK3063">
        <f t="shared" ca="1" si="1283"/>
        <v>0</v>
      </c>
      <c r="AL3063">
        <f t="shared" ca="1" si="1284"/>
        <v>0</v>
      </c>
      <c r="AM3063">
        <f t="shared" ca="1" si="1285"/>
        <v>0</v>
      </c>
      <c r="AN3063">
        <f t="shared" ca="1" si="1286"/>
        <v>0</v>
      </c>
      <c r="AO3063">
        <f t="shared" ca="1" si="1287"/>
        <v>1</v>
      </c>
      <c r="AP3063">
        <f t="shared" ca="1" si="1288"/>
        <v>0</v>
      </c>
      <c r="AQ3063">
        <f t="shared" ca="1" si="1289"/>
        <v>0</v>
      </c>
      <c r="AR3063">
        <f t="shared" ca="1" si="1290"/>
        <v>1</v>
      </c>
      <c r="AS3063">
        <v>0</v>
      </c>
      <c r="AT3063">
        <v>0</v>
      </c>
      <c r="AU3063">
        <f t="shared" ca="1" si="1302"/>
        <v>0</v>
      </c>
      <c r="AV3063">
        <f t="shared" ca="1" si="1302"/>
        <v>1</v>
      </c>
      <c r="AW3063">
        <f t="shared" ca="1" si="1302"/>
        <v>0</v>
      </c>
      <c r="AX3063">
        <v>0</v>
      </c>
    </row>
    <row r="3064" spans="1:50">
      <c r="A3064" s="2">
        <v>41917</v>
      </c>
      <c r="B3064">
        <v>2064</v>
      </c>
      <c r="C3064">
        <v>16</v>
      </c>
      <c r="D3064">
        <f t="shared" ca="1" si="1291"/>
        <v>18.884279770505138</v>
      </c>
      <c r="E3064">
        <f t="shared" ca="1" si="1292"/>
        <v>-2.8842797705051382</v>
      </c>
      <c r="F3064" t="str">
        <f t="shared" ca="1" si="1293"/>
        <v>medium</v>
      </c>
      <c r="G3064">
        <v>572</v>
      </c>
      <c r="H3064">
        <f t="shared" si="1294"/>
        <v>572</v>
      </c>
      <c r="I3064">
        <f t="shared" ca="1" si="1295"/>
        <v>1207.7537872570374</v>
      </c>
      <c r="J3064">
        <f t="shared" ca="1" si="1296"/>
        <v>-635.7537872570374</v>
      </c>
      <c r="K3064" t="str">
        <f t="shared" ca="1" si="1297"/>
        <v>low</v>
      </c>
      <c r="L3064">
        <v>17.399999999999999</v>
      </c>
      <c r="M3064" t="str">
        <f t="shared" si="1273"/>
        <v>high</v>
      </c>
      <c r="N3064">
        <f t="shared" si="1279"/>
        <v>10</v>
      </c>
      <c r="O3064">
        <f t="shared" si="1280"/>
        <v>7</v>
      </c>
      <c r="P3064" t="str">
        <f t="shared" si="1281"/>
        <v>neděle</v>
      </c>
      <c r="Q3064">
        <f t="shared" si="1300"/>
        <v>0</v>
      </c>
      <c r="R3064">
        <f t="shared" si="1300"/>
        <v>0</v>
      </c>
      <c r="S3064">
        <f t="shared" si="1300"/>
        <v>0</v>
      </c>
      <c r="T3064">
        <f t="shared" si="1300"/>
        <v>0</v>
      </c>
      <c r="U3064">
        <f t="shared" si="1300"/>
        <v>0</v>
      </c>
      <c r="V3064">
        <f t="shared" si="1300"/>
        <v>0</v>
      </c>
      <c r="W3064">
        <f t="shared" si="1300"/>
        <v>0</v>
      </c>
      <c r="X3064">
        <f t="shared" si="1300"/>
        <v>0</v>
      </c>
      <c r="Y3064">
        <f t="shared" si="1300"/>
        <v>0</v>
      </c>
      <c r="Z3064">
        <f t="shared" si="1300"/>
        <v>1</v>
      </c>
      <c r="AA3064">
        <f t="shared" si="1300"/>
        <v>0</v>
      </c>
      <c r="AB3064">
        <f t="shared" si="1300"/>
        <v>0</v>
      </c>
      <c r="AC3064">
        <f t="shared" si="1301"/>
        <v>0</v>
      </c>
      <c r="AD3064">
        <f t="shared" si="1301"/>
        <v>0</v>
      </c>
      <c r="AE3064">
        <f t="shared" si="1301"/>
        <v>0</v>
      </c>
      <c r="AF3064">
        <f t="shared" si="1301"/>
        <v>0</v>
      </c>
      <c r="AG3064">
        <f t="shared" si="1301"/>
        <v>0</v>
      </c>
      <c r="AH3064">
        <f t="shared" si="1301"/>
        <v>0</v>
      </c>
      <c r="AI3064">
        <f t="shared" si="1301"/>
        <v>1</v>
      </c>
      <c r="AJ3064">
        <f t="shared" ca="1" si="1282"/>
        <v>1</v>
      </c>
      <c r="AK3064">
        <f t="shared" ca="1" si="1283"/>
        <v>0</v>
      </c>
      <c r="AL3064">
        <f t="shared" ca="1" si="1284"/>
        <v>0</v>
      </c>
      <c r="AM3064">
        <f t="shared" ca="1" si="1285"/>
        <v>0</v>
      </c>
      <c r="AN3064">
        <f t="shared" ca="1" si="1286"/>
        <v>0</v>
      </c>
      <c r="AO3064">
        <f t="shared" ca="1" si="1287"/>
        <v>1</v>
      </c>
      <c r="AP3064">
        <f t="shared" ca="1" si="1288"/>
        <v>0</v>
      </c>
      <c r="AQ3064">
        <f t="shared" ca="1" si="1289"/>
        <v>0</v>
      </c>
      <c r="AR3064">
        <f t="shared" ca="1" si="1290"/>
        <v>1</v>
      </c>
      <c r="AS3064">
        <v>0</v>
      </c>
      <c r="AT3064">
        <v>0</v>
      </c>
      <c r="AU3064">
        <f t="shared" ca="1" si="1302"/>
        <v>0</v>
      </c>
      <c r="AV3064">
        <f t="shared" ca="1" si="1302"/>
        <v>1</v>
      </c>
      <c r="AW3064">
        <f t="shared" ca="1" si="1302"/>
        <v>0</v>
      </c>
      <c r="AX3064">
        <v>0</v>
      </c>
    </row>
    <row r="3065" spans="1:50">
      <c r="A3065" s="2">
        <v>41918</v>
      </c>
      <c r="B3065">
        <v>2065</v>
      </c>
      <c r="C3065">
        <v>18</v>
      </c>
      <c r="D3065">
        <f t="shared" ca="1" si="1291"/>
        <v>18.884170192140875</v>
      </c>
      <c r="E3065">
        <f t="shared" ca="1" si="1292"/>
        <v>-0.88417019214087489</v>
      </c>
      <c r="F3065" t="str">
        <f t="shared" ca="1" si="1293"/>
        <v>medium</v>
      </c>
      <c r="G3065">
        <v>658</v>
      </c>
      <c r="H3065">
        <f t="shared" si="1294"/>
        <v>658</v>
      </c>
      <c r="I3065">
        <f t="shared" ca="1" si="1295"/>
        <v>1207.8255320164849</v>
      </c>
      <c r="J3065">
        <f t="shared" ca="1" si="1296"/>
        <v>-549.82553201648489</v>
      </c>
      <c r="K3065" t="str">
        <f t="shared" ca="1" si="1297"/>
        <v>low</v>
      </c>
      <c r="L3065">
        <v>13.15</v>
      </c>
      <c r="M3065" t="str">
        <f t="shared" si="1273"/>
        <v>medium</v>
      </c>
      <c r="N3065">
        <f t="shared" si="1279"/>
        <v>10</v>
      </c>
      <c r="O3065">
        <f t="shared" si="1280"/>
        <v>1</v>
      </c>
      <c r="P3065" t="str">
        <f t="shared" si="1281"/>
        <v>pondělí</v>
      </c>
      <c r="Q3065">
        <f t="shared" si="1300"/>
        <v>0</v>
      </c>
      <c r="R3065">
        <f t="shared" si="1300"/>
        <v>0</v>
      </c>
      <c r="S3065">
        <f t="shared" si="1300"/>
        <v>0</v>
      </c>
      <c r="T3065">
        <f t="shared" si="1300"/>
        <v>0</v>
      </c>
      <c r="U3065">
        <f t="shared" si="1300"/>
        <v>0</v>
      </c>
      <c r="V3065">
        <f t="shared" si="1300"/>
        <v>0</v>
      </c>
      <c r="W3065">
        <f t="shared" si="1300"/>
        <v>0</v>
      </c>
      <c r="X3065">
        <f t="shared" si="1300"/>
        <v>0</v>
      </c>
      <c r="Y3065">
        <f t="shared" si="1300"/>
        <v>0</v>
      </c>
      <c r="Z3065">
        <f t="shared" si="1300"/>
        <v>1</v>
      </c>
      <c r="AA3065">
        <f t="shared" si="1300"/>
        <v>0</v>
      </c>
      <c r="AB3065">
        <f t="shared" si="1300"/>
        <v>0</v>
      </c>
      <c r="AC3065">
        <f t="shared" si="1301"/>
        <v>1</v>
      </c>
      <c r="AD3065">
        <f t="shared" si="1301"/>
        <v>0</v>
      </c>
      <c r="AE3065">
        <f t="shared" si="1301"/>
        <v>0</v>
      </c>
      <c r="AF3065">
        <f t="shared" si="1301"/>
        <v>0</v>
      </c>
      <c r="AG3065">
        <f t="shared" si="1301"/>
        <v>0</v>
      </c>
      <c r="AH3065">
        <f t="shared" si="1301"/>
        <v>0</v>
      </c>
      <c r="AI3065">
        <f t="shared" si="1301"/>
        <v>0</v>
      </c>
      <c r="AJ3065">
        <f t="shared" ca="1" si="1282"/>
        <v>0</v>
      </c>
      <c r="AK3065">
        <f t="shared" ca="1" si="1283"/>
        <v>1</v>
      </c>
      <c r="AL3065">
        <f t="shared" ca="1" si="1284"/>
        <v>0</v>
      </c>
      <c r="AM3065">
        <f t="shared" ca="1" si="1285"/>
        <v>0</v>
      </c>
      <c r="AN3065">
        <f t="shared" ca="1" si="1286"/>
        <v>0</v>
      </c>
      <c r="AO3065">
        <f t="shared" ca="1" si="1287"/>
        <v>1</v>
      </c>
      <c r="AP3065">
        <f t="shared" ca="1" si="1288"/>
        <v>0</v>
      </c>
      <c r="AQ3065">
        <f t="shared" ca="1" si="1289"/>
        <v>1</v>
      </c>
      <c r="AR3065">
        <f t="shared" ca="1" si="1290"/>
        <v>0</v>
      </c>
      <c r="AS3065">
        <v>0</v>
      </c>
      <c r="AT3065">
        <v>0</v>
      </c>
      <c r="AU3065">
        <f t="shared" ca="1" si="1302"/>
        <v>0</v>
      </c>
      <c r="AV3065">
        <f t="shared" ca="1" si="1302"/>
        <v>1</v>
      </c>
      <c r="AW3065">
        <f t="shared" ca="1" si="1302"/>
        <v>0</v>
      </c>
      <c r="AX3065">
        <v>0</v>
      </c>
    </row>
    <row r="3066" spans="1:50">
      <c r="A3066" s="2">
        <v>41919</v>
      </c>
      <c r="B3066">
        <v>2066</v>
      </c>
      <c r="C3066">
        <v>14</v>
      </c>
      <c r="D3066">
        <f t="shared" ca="1" si="1291"/>
        <v>18.88406045025916</v>
      </c>
      <c r="E3066">
        <f t="shared" ca="1" si="1292"/>
        <v>-4.8840604502591596</v>
      </c>
      <c r="F3066" t="str">
        <f t="shared" ca="1" si="1293"/>
        <v>low</v>
      </c>
      <c r="G3066">
        <v>811</v>
      </c>
      <c r="H3066">
        <f t="shared" si="1294"/>
        <v>811</v>
      </c>
      <c r="I3066">
        <f t="shared" ca="1" si="1295"/>
        <v>1207.8970404394404</v>
      </c>
      <c r="J3066">
        <f t="shared" ca="1" si="1296"/>
        <v>-396.89704043944039</v>
      </c>
      <c r="K3066" t="str">
        <f t="shared" ca="1" si="1297"/>
        <v>low</v>
      </c>
      <c r="L3066">
        <v>12</v>
      </c>
      <c r="M3066" t="str">
        <f t="shared" si="1273"/>
        <v>medium</v>
      </c>
      <c r="N3066">
        <f t="shared" si="1279"/>
        <v>10</v>
      </c>
      <c r="O3066">
        <f t="shared" si="1280"/>
        <v>2</v>
      </c>
      <c r="P3066" t="str">
        <f t="shared" si="1281"/>
        <v>úterý</v>
      </c>
      <c r="Q3066">
        <f t="shared" si="1300"/>
        <v>0</v>
      </c>
      <c r="R3066">
        <f t="shared" si="1300"/>
        <v>0</v>
      </c>
      <c r="S3066">
        <f t="shared" si="1300"/>
        <v>0</v>
      </c>
      <c r="T3066">
        <f t="shared" si="1300"/>
        <v>0</v>
      </c>
      <c r="U3066">
        <f t="shared" si="1300"/>
        <v>0</v>
      </c>
      <c r="V3066">
        <f t="shared" si="1300"/>
        <v>0</v>
      </c>
      <c r="W3066">
        <f t="shared" si="1300"/>
        <v>0</v>
      </c>
      <c r="X3066">
        <f t="shared" si="1300"/>
        <v>0</v>
      </c>
      <c r="Y3066">
        <f t="shared" si="1300"/>
        <v>0</v>
      </c>
      <c r="Z3066">
        <f t="shared" si="1300"/>
        <v>1</v>
      </c>
      <c r="AA3066">
        <f t="shared" si="1300"/>
        <v>0</v>
      </c>
      <c r="AB3066">
        <f t="shared" si="1300"/>
        <v>0</v>
      </c>
      <c r="AC3066">
        <f t="shared" si="1301"/>
        <v>0</v>
      </c>
      <c r="AD3066">
        <f t="shared" si="1301"/>
        <v>1</v>
      </c>
      <c r="AE3066">
        <f t="shared" si="1301"/>
        <v>0</v>
      </c>
      <c r="AF3066">
        <f t="shared" si="1301"/>
        <v>0</v>
      </c>
      <c r="AG3066">
        <f t="shared" si="1301"/>
        <v>0</v>
      </c>
      <c r="AH3066">
        <f t="shared" si="1301"/>
        <v>0</v>
      </c>
      <c r="AI3066">
        <f t="shared" si="1301"/>
        <v>0</v>
      </c>
      <c r="AJ3066">
        <f t="shared" ca="1" si="1282"/>
        <v>0</v>
      </c>
      <c r="AK3066">
        <f t="shared" ca="1" si="1283"/>
        <v>1</v>
      </c>
      <c r="AL3066">
        <f t="shared" ca="1" si="1284"/>
        <v>0</v>
      </c>
      <c r="AM3066">
        <f t="shared" ca="1" si="1285"/>
        <v>0</v>
      </c>
      <c r="AN3066">
        <f t="shared" ca="1" si="1286"/>
        <v>0</v>
      </c>
      <c r="AO3066">
        <f t="shared" ca="1" si="1287"/>
        <v>1</v>
      </c>
      <c r="AP3066">
        <f t="shared" ca="1" si="1288"/>
        <v>0</v>
      </c>
      <c r="AQ3066">
        <f t="shared" ca="1" si="1289"/>
        <v>1</v>
      </c>
      <c r="AR3066">
        <f t="shared" ca="1" si="1290"/>
        <v>0</v>
      </c>
      <c r="AS3066">
        <v>0</v>
      </c>
      <c r="AT3066">
        <v>0</v>
      </c>
      <c r="AU3066">
        <f t="shared" ca="1" si="1302"/>
        <v>1</v>
      </c>
      <c r="AV3066">
        <f t="shared" ca="1" si="1302"/>
        <v>0</v>
      </c>
      <c r="AW3066">
        <f t="shared" ca="1" si="1302"/>
        <v>0</v>
      </c>
      <c r="AX3066">
        <v>0</v>
      </c>
    </row>
    <row r="3067" spans="1:50">
      <c r="A3067" s="2">
        <v>41920</v>
      </c>
      <c r="B3067">
        <v>2067</v>
      </c>
      <c r="C3067">
        <v>11</v>
      </c>
      <c r="D3067">
        <f t="shared" ca="1" si="1291"/>
        <v>18.883950552578543</v>
      </c>
      <c r="E3067">
        <f t="shared" ca="1" si="1292"/>
        <v>-7.8839505525785434</v>
      </c>
      <c r="F3067" t="str">
        <f t="shared" ca="1" si="1293"/>
        <v>low</v>
      </c>
      <c r="G3067">
        <v>454</v>
      </c>
      <c r="H3067">
        <f t="shared" si="1294"/>
        <v>454</v>
      </c>
      <c r="I3067">
        <f t="shared" ca="1" si="1295"/>
        <v>1207.9683123745328</v>
      </c>
      <c r="J3067">
        <f t="shared" ca="1" si="1296"/>
        <v>-753.96831237453284</v>
      </c>
      <c r="K3067" t="str">
        <f t="shared" ca="1" si="1297"/>
        <v>low</v>
      </c>
      <c r="L3067">
        <v>13.074999999999999</v>
      </c>
      <c r="M3067" t="str">
        <f t="shared" si="1273"/>
        <v>medium</v>
      </c>
      <c r="N3067">
        <f t="shared" si="1279"/>
        <v>10</v>
      </c>
      <c r="O3067">
        <f t="shared" si="1280"/>
        <v>3</v>
      </c>
      <c r="P3067" t="str">
        <f t="shared" si="1281"/>
        <v>středa</v>
      </c>
      <c r="Q3067">
        <f t="shared" si="1300"/>
        <v>0</v>
      </c>
      <c r="R3067">
        <f t="shared" si="1300"/>
        <v>0</v>
      </c>
      <c r="S3067">
        <f t="shared" si="1300"/>
        <v>0</v>
      </c>
      <c r="T3067">
        <f t="shared" si="1300"/>
        <v>0</v>
      </c>
      <c r="U3067">
        <f t="shared" si="1300"/>
        <v>0</v>
      </c>
      <c r="V3067">
        <f t="shared" si="1300"/>
        <v>0</v>
      </c>
      <c r="W3067">
        <f t="shared" si="1300"/>
        <v>0</v>
      </c>
      <c r="X3067">
        <f t="shared" si="1300"/>
        <v>0</v>
      </c>
      <c r="Y3067">
        <f t="shared" si="1300"/>
        <v>0</v>
      </c>
      <c r="Z3067">
        <f t="shared" si="1300"/>
        <v>1</v>
      </c>
      <c r="AA3067">
        <f t="shared" si="1300"/>
        <v>0</v>
      </c>
      <c r="AB3067">
        <f t="shared" si="1300"/>
        <v>0</v>
      </c>
      <c r="AC3067">
        <f t="shared" si="1301"/>
        <v>0</v>
      </c>
      <c r="AD3067">
        <f t="shared" si="1301"/>
        <v>0</v>
      </c>
      <c r="AE3067">
        <f t="shared" si="1301"/>
        <v>1</v>
      </c>
      <c r="AF3067">
        <f t="shared" si="1301"/>
        <v>0</v>
      </c>
      <c r="AG3067">
        <f t="shared" si="1301"/>
        <v>0</v>
      </c>
      <c r="AH3067">
        <f t="shared" si="1301"/>
        <v>0</v>
      </c>
      <c r="AI3067">
        <f t="shared" si="1301"/>
        <v>0</v>
      </c>
      <c r="AJ3067">
        <f t="shared" ca="1" si="1282"/>
        <v>1</v>
      </c>
      <c r="AK3067">
        <f t="shared" ca="1" si="1283"/>
        <v>0</v>
      </c>
      <c r="AL3067">
        <f t="shared" ca="1" si="1284"/>
        <v>0</v>
      </c>
      <c r="AM3067">
        <f t="shared" ca="1" si="1285"/>
        <v>0</v>
      </c>
      <c r="AN3067">
        <f t="shared" ca="1" si="1286"/>
        <v>0</v>
      </c>
      <c r="AO3067">
        <f t="shared" ca="1" si="1287"/>
        <v>1</v>
      </c>
      <c r="AP3067">
        <f t="shared" ca="1" si="1288"/>
        <v>0</v>
      </c>
      <c r="AQ3067">
        <f t="shared" ca="1" si="1289"/>
        <v>1</v>
      </c>
      <c r="AR3067">
        <f t="shared" ca="1" si="1290"/>
        <v>0</v>
      </c>
      <c r="AS3067">
        <v>0</v>
      </c>
      <c r="AT3067">
        <v>0</v>
      </c>
      <c r="AU3067">
        <f t="shared" ca="1" si="1302"/>
        <v>1</v>
      </c>
      <c r="AV3067">
        <f t="shared" ca="1" si="1302"/>
        <v>0</v>
      </c>
      <c r="AW3067">
        <f t="shared" ca="1" si="1302"/>
        <v>0</v>
      </c>
      <c r="AX3067">
        <v>0</v>
      </c>
    </row>
    <row r="3068" spans="1:50">
      <c r="A3068" s="2">
        <v>41921</v>
      </c>
      <c r="B3068">
        <v>2068</v>
      </c>
      <c r="C3068">
        <v>24</v>
      </c>
      <c r="D3068">
        <f t="shared" ca="1" si="1291"/>
        <v>18.883840506817638</v>
      </c>
      <c r="E3068">
        <f t="shared" ca="1" si="1292"/>
        <v>5.1161594931823622</v>
      </c>
      <c r="F3068" t="str">
        <f t="shared" ca="1" si="1293"/>
        <v>high</v>
      </c>
      <c r="G3068">
        <v>1033</v>
      </c>
      <c r="H3068">
        <f t="shared" si="1294"/>
        <v>1033</v>
      </c>
      <c r="I3068">
        <f t="shared" ca="1" si="1295"/>
        <v>1208.0393476703912</v>
      </c>
      <c r="J3068">
        <f t="shared" ca="1" si="1296"/>
        <v>-175.03934767039118</v>
      </c>
      <c r="K3068" t="str">
        <f t="shared" ca="1" si="1297"/>
        <v>medium</v>
      </c>
      <c r="L3068">
        <v>15.75</v>
      </c>
      <c r="M3068" t="str">
        <f t="shared" si="1273"/>
        <v>high</v>
      </c>
      <c r="N3068">
        <f t="shared" si="1279"/>
        <v>10</v>
      </c>
      <c r="O3068">
        <f t="shared" si="1280"/>
        <v>4</v>
      </c>
      <c r="P3068" t="str">
        <f t="shared" si="1281"/>
        <v>čtvrtek</v>
      </c>
      <c r="Q3068">
        <f t="shared" si="1300"/>
        <v>0</v>
      </c>
      <c r="R3068">
        <f t="shared" si="1300"/>
        <v>0</v>
      </c>
      <c r="S3068">
        <f t="shared" si="1300"/>
        <v>0</v>
      </c>
      <c r="T3068">
        <f t="shared" si="1300"/>
        <v>0</v>
      </c>
      <c r="U3068">
        <f t="shared" si="1300"/>
        <v>0</v>
      </c>
      <c r="V3068">
        <f t="shared" si="1300"/>
        <v>0</v>
      </c>
      <c r="W3068">
        <f t="shared" si="1300"/>
        <v>0</v>
      </c>
      <c r="X3068">
        <f t="shared" si="1300"/>
        <v>0</v>
      </c>
      <c r="Y3068">
        <f t="shared" si="1300"/>
        <v>0</v>
      </c>
      <c r="Z3068">
        <f t="shared" si="1300"/>
        <v>1</v>
      </c>
      <c r="AA3068">
        <f t="shared" si="1300"/>
        <v>0</v>
      </c>
      <c r="AB3068">
        <f t="shared" si="1300"/>
        <v>0</v>
      </c>
      <c r="AC3068">
        <f t="shared" si="1301"/>
        <v>0</v>
      </c>
      <c r="AD3068">
        <f t="shared" si="1301"/>
        <v>0</v>
      </c>
      <c r="AE3068">
        <f t="shared" si="1301"/>
        <v>0</v>
      </c>
      <c r="AF3068">
        <f t="shared" si="1301"/>
        <v>1</v>
      </c>
      <c r="AG3068">
        <f t="shared" si="1301"/>
        <v>0</v>
      </c>
      <c r="AH3068">
        <f t="shared" si="1301"/>
        <v>0</v>
      </c>
      <c r="AI3068">
        <f t="shared" si="1301"/>
        <v>0</v>
      </c>
      <c r="AJ3068">
        <f t="shared" ca="1" si="1282"/>
        <v>0</v>
      </c>
      <c r="AK3068">
        <f t="shared" ca="1" si="1283"/>
        <v>1</v>
      </c>
      <c r="AL3068">
        <f t="shared" ca="1" si="1284"/>
        <v>0</v>
      </c>
      <c r="AM3068">
        <f t="shared" ca="1" si="1285"/>
        <v>0</v>
      </c>
      <c r="AN3068">
        <f t="shared" ca="1" si="1286"/>
        <v>0</v>
      </c>
      <c r="AO3068">
        <f t="shared" ca="1" si="1287"/>
        <v>1</v>
      </c>
      <c r="AP3068">
        <f t="shared" ca="1" si="1288"/>
        <v>0</v>
      </c>
      <c r="AQ3068">
        <f t="shared" ca="1" si="1289"/>
        <v>0</v>
      </c>
      <c r="AR3068">
        <f t="shared" ca="1" si="1290"/>
        <v>1</v>
      </c>
      <c r="AS3068">
        <v>0</v>
      </c>
      <c r="AT3068">
        <v>0</v>
      </c>
      <c r="AU3068">
        <f t="shared" ca="1" si="1302"/>
        <v>0</v>
      </c>
      <c r="AV3068">
        <f t="shared" ca="1" si="1302"/>
        <v>0</v>
      </c>
      <c r="AW3068">
        <f t="shared" ca="1" si="1302"/>
        <v>1</v>
      </c>
      <c r="AX3068">
        <v>0</v>
      </c>
    </row>
    <row r="3069" spans="1:50">
      <c r="A3069" s="2">
        <v>41922</v>
      </c>
      <c r="B3069">
        <v>2069</v>
      </c>
      <c r="C3069">
        <v>22</v>
      </c>
      <c r="D3069">
        <f t="shared" ca="1" si="1291"/>
        <v>18.883730320695012</v>
      </c>
      <c r="E3069">
        <f t="shared" ca="1" si="1292"/>
        <v>3.1162696793049882</v>
      </c>
      <c r="F3069" t="str">
        <f t="shared" ca="1" si="1293"/>
        <v>high</v>
      </c>
      <c r="G3069">
        <v>1080</v>
      </c>
      <c r="H3069">
        <f t="shared" si="1294"/>
        <v>1080</v>
      </c>
      <c r="I3069">
        <f t="shared" ca="1" si="1295"/>
        <v>1208.1101461756439</v>
      </c>
      <c r="J3069">
        <f t="shared" ca="1" si="1296"/>
        <v>-128.11014617564388</v>
      </c>
      <c r="K3069" t="str">
        <f t="shared" ca="1" si="1297"/>
        <v>medium</v>
      </c>
      <c r="L3069">
        <v>19.3</v>
      </c>
      <c r="M3069" t="str">
        <f t="shared" si="1273"/>
        <v>high</v>
      </c>
      <c r="N3069">
        <f t="shared" si="1279"/>
        <v>10</v>
      </c>
      <c r="O3069">
        <f t="shared" si="1280"/>
        <v>5</v>
      </c>
      <c r="P3069" t="str">
        <f t="shared" si="1281"/>
        <v>pátek</v>
      </c>
      <c r="Q3069">
        <f t="shared" si="1300"/>
        <v>0</v>
      </c>
      <c r="R3069">
        <f t="shared" si="1300"/>
        <v>0</v>
      </c>
      <c r="S3069">
        <f t="shared" si="1300"/>
        <v>0</v>
      </c>
      <c r="T3069">
        <f t="shared" si="1300"/>
        <v>0</v>
      </c>
      <c r="U3069">
        <f t="shared" si="1300"/>
        <v>0</v>
      </c>
      <c r="V3069">
        <f t="shared" si="1300"/>
        <v>0</v>
      </c>
      <c r="W3069">
        <f t="shared" si="1300"/>
        <v>0</v>
      </c>
      <c r="X3069">
        <f t="shared" si="1300"/>
        <v>0</v>
      </c>
      <c r="Y3069">
        <f t="shared" si="1300"/>
        <v>0</v>
      </c>
      <c r="Z3069">
        <f t="shared" si="1300"/>
        <v>1</v>
      </c>
      <c r="AA3069">
        <f t="shared" si="1300"/>
        <v>0</v>
      </c>
      <c r="AB3069">
        <f t="shared" si="1300"/>
        <v>0</v>
      </c>
      <c r="AC3069">
        <f t="shared" si="1301"/>
        <v>0</v>
      </c>
      <c r="AD3069">
        <f t="shared" si="1301"/>
        <v>0</v>
      </c>
      <c r="AE3069">
        <f t="shared" si="1301"/>
        <v>0</v>
      </c>
      <c r="AF3069">
        <f t="shared" si="1301"/>
        <v>0</v>
      </c>
      <c r="AG3069">
        <f t="shared" si="1301"/>
        <v>1</v>
      </c>
      <c r="AH3069">
        <f t="shared" si="1301"/>
        <v>0</v>
      </c>
      <c r="AI3069">
        <f t="shared" si="1301"/>
        <v>0</v>
      </c>
      <c r="AJ3069">
        <f t="shared" ca="1" si="1282"/>
        <v>0</v>
      </c>
      <c r="AK3069">
        <f t="shared" ca="1" si="1283"/>
        <v>1</v>
      </c>
      <c r="AL3069">
        <f t="shared" ca="1" si="1284"/>
        <v>0</v>
      </c>
      <c r="AM3069">
        <f t="shared" ca="1" si="1285"/>
        <v>0</v>
      </c>
      <c r="AN3069">
        <f t="shared" ca="1" si="1286"/>
        <v>0</v>
      </c>
      <c r="AO3069">
        <f t="shared" ca="1" si="1287"/>
        <v>1</v>
      </c>
      <c r="AP3069">
        <f t="shared" ca="1" si="1288"/>
        <v>0</v>
      </c>
      <c r="AQ3069">
        <f t="shared" ca="1" si="1289"/>
        <v>0</v>
      </c>
      <c r="AR3069">
        <f t="shared" ca="1" si="1290"/>
        <v>1</v>
      </c>
      <c r="AS3069">
        <v>0</v>
      </c>
      <c r="AT3069">
        <v>0</v>
      </c>
      <c r="AU3069">
        <f t="shared" ca="1" si="1302"/>
        <v>0</v>
      </c>
      <c r="AV3069">
        <f t="shared" ca="1" si="1302"/>
        <v>0</v>
      </c>
      <c r="AW3069">
        <f t="shared" ca="1" si="1302"/>
        <v>1</v>
      </c>
      <c r="AX3069">
        <v>0</v>
      </c>
    </row>
    <row r="3070" spans="1:50">
      <c r="A3070" s="2">
        <v>41923</v>
      </c>
      <c r="B3070">
        <v>2070</v>
      </c>
      <c r="C3070">
        <v>12</v>
      </c>
      <c r="D3070">
        <f t="shared" ca="1" si="1291"/>
        <v>18.883620001929234</v>
      </c>
      <c r="E3070">
        <f t="shared" ca="1" si="1292"/>
        <v>-6.8836200019292342</v>
      </c>
      <c r="F3070" t="str">
        <f t="shared" ca="1" si="1293"/>
        <v>low</v>
      </c>
      <c r="G3070">
        <v>162</v>
      </c>
      <c r="H3070">
        <f t="shared" si="1294"/>
        <v>162</v>
      </c>
      <c r="I3070">
        <f t="shared" ca="1" si="1295"/>
        <v>1208.1807077389208</v>
      </c>
      <c r="J3070">
        <f t="shared" ca="1" si="1296"/>
        <v>-1046.1807077389208</v>
      </c>
      <c r="K3070" t="str">
        <f t="shared" ca="1" si="1297"/>
        <v>low</v>
      </c>
      <c r="L3070">
        <v>18.600000000000001</v>
      </c>
      <c r="M3070" t="str">
        <f t="shared" si="1273"/>
        <v>high</v>
      </c>
      <c r="N3070">
        <f t="shared" si="1279"/>
        <v>10</v>
      </c>
      <c r="O3070">
        <f t="shared" si="1280"/>
        <v>6</v>
      </c>
      <c r="P3070" t="str">
        <f t="shared" si="1281"/>
        <v>sobota</v>
      </c>
      <c r="Q3070">
        <f t="shared" si="1300"/>
        <v>0</v>
      </c>
      <c r="R3070">
        <f t="shared" si="1300"/>
        <v>0</v>
      </c>
      <c r="S3070">
        <f t="shared" si="1300"/>
        <v>0</v>
      </c>
      <c r="T3070">
        <f t="shared" si="1300"/>
        <v>0</v>
      </c>
      <c r="U3070">
        <f t="shared" si="1300"/>
        <v>0</v>
      </c>
      <c r="V3070">
        <f t="shared" si="1300"/>
        <v>0</v>
      </c>
      <c r="W3070">
        <f t="shared" si="1300"/>
        <v>0</v>
      </c>
      <c r="X3070">
        <f t="shared" si="1300"/>
        <v>0</v>
      </c>
      <c r="Y3070">
        <f t="shared" si="1300"/>
        <v>0</v>
      </c>
      <c r="Z3070">
        <f t="shared" si="1300"/>
        <v>1</v>
      </c>
      <c r="AA3070">
        <f t="shared" si="1300"/>
        <v>0</v>
      </c>
      <c r="AB3070">
        <f t="shared" si="1300"/>
        <v>0</v>
      </c>
      <c r="AC3070">
        <f t="shared" si="1301"/>
        <v>0</v>
      </c>
      <c r="AD3070">
        <f t="shared" si="1301"/>
        <v>0</v>
      </c>
      <c r="AE3070">
        <f t="shared" si="1301"/>
        <v>0</v>
      </c>
      <c r="AF3070">
        <f t="shared" si="1301"/>
        <v>0</v>
      </c>
      <c r="AG3070">
        <f t="shared" si="1301"/>
        <v>0</v>
      </c>
      <c r="AH3070">
        <f t="shared" si="1301"/>
        <v>1</v>
      </c>
      <c r="AI3070">
        <f t="shared" si="1301"/>
        <v>0</v>
      </c>
      <c r="AJ3070">
        <f t="shared" ca="1" si="1282"/>
        <v>1</v>
      </c>
      <c r="AK3070">
        <f t="shared" ca="1" si="1283"/>
        <v>0</v>
      </c>
      <c r="AL3070">
        <f t="shared" ca="1" si="1284"/>
        <v>0</v>
      </c>
      <c r="AM3070">
        <f t="shared" ca="1" si="1285"/>
        <v>0</v>
      </c>
      <c r="AN3070">
        <f t="shared" ca="1" si="1286"/>
        <v>0</v>
      </c>
      <c r="AO3070">
        <f t="shared" ca="1" si="1287"/>
        <v>1</v>
      </c>
      <c r="AP3070">
        <f t="shared" ca="1" si="1288"/>
        <v>0</v>
      </c>
      <c r="AQ3070">
        <f t="shared" ca="1" si="1289"/>
        <v>0</v>
      </c>
      <c r="AR3070">
        <f t="shared" ca="1" si="1290"/>
        <v>1</v>
      </c>
      <c r="AS3070">
        <v>0</v>
      </c>
      <c r="AT3070">
        <v>0</v>
      </c>
      <c r="AU3070">
        <f t="shared" ca="1" si="1302"/>
        <v>1</v>
      </c>
      <c r="AV3070">
        <f t="shared" ca="1" si="1302"/>
        <v>0</v>
      </c>
      <c r="AW3070">
        <f t="shared" ca="1" si="1302"/>
        <v>0</v>
      </c>
      <c r="AX3070">
        <v>0</v>
      </c>
    </row>
    <row r="3071" spans="1:50">
      <c r="A3071" s="2">
        <v>41924</v>
      </c>
      <c r="B3071">
        <v>2071</v>
      </c>
      <c r="C3071">
        <v>18</v>
      </c>
      <c r="D3071">
        <f t="shared" ca="1" si="1291"/>
        <v>18.883509558238902</v>
      </c>
      <c r="E3071">
        <f t="shared" ca="1" si="1292"/>
        <v>-0.88350955823890231</v>
      </c>
      <c r="F3071" t="str">
        <f t="shared" ca="1" si="1293"/>
        <v>medium</v>
      </c>
      <c r="G3071">
        <v>1572</v>
      </c>
      <c r="H3071">
        <f t="shared" si="1294"/>
        <v>1572</v>
      </c>
      <c r="I3071">
        <f t="shared" ca="1" si="1295"/>
        <v>1208.2510322088501</v>
      </c>
      <c r="J3071">
        <f t="shared" ca="1" si="1296"/>
        <v>363.74896779114988</v>
      </c>
      <c r="K3071" t="str">
        <f t="shared" ca="1" si="1297"/>
        <v>high</v>
      </c>
      <c r="L3071">
        <v>16.5</v>
      </c>
      <c r="M3071" t="str">
        <f t="shared" si="1273"/>
        <v>high</v>
      </c>
      <c r="N3071">
        <f t="shared" si="1279"/>
        <v>10</v>
      </c>
      <c r="O3071">
        <f t="shared" si="1280"/>
        <v>7</v>
      </c>
      <c r="P3071" t="str">
        <f t="shared" si="1281"/>
        <v>neděle</v>
      </c>
      <c r="Q3071">
        <f t="shared" ref="Q3071:AB3080" si="1303">VLOOKUP($N3071,$V$31:$AH$42,Q$592+1,0)</f>
        <v>0</v>
      </c>
      <c r="R3071">
        <f t="shared" si="1303"/>
        <v>0</v>
      </c>
      <c r="S3071">
        <f t="shared" si="1303"/>
        <v>0</v>
      </c>
      <c r="T3071">
        <f t="shared" si="1303"/>
        <v>0</v>
      </c>
      <c r="U3071">
        <f t="shared" si="1303"/>
        <v>0</v>
      </c>
      <c r="V3071">
        <f t="shared" si="1303"/>
        <v>0</v>
      </c>
      <c r="W3071">
        <f t="shared" si="1303"/>
        <v>0</v>
      </c>
      <c r="X3071">
        <f t="shared" si="1303"/>
        <v>0</v>
      </c>
      <c r="Y3071">
        <f t="shared" si="1303"/>
        <v>0</v>
      </c>
      <c r="Z3071">
        <f t="shared" si="1303"/>
        <v>1</v>
      </c>
      <c r="AA3071">
        <f t="shared" si="1303"/>
        <v>0</v>
      </c>
      <c r="AB3071">
        <f t="shared" si="1303"/>
        <v>0</v>
      </c>
      <c r="AC3071">
        <f t="shared" ref="AC3071:AI3080" si="1304">VLOOKUP($O3071,$V$74:$AC$80,AC$592+1,0)</f>
        <v>0</v>
      </c>
      <c r="AD3071">
        <f t="shared" si="1304"/>
        <v>0</v>
      </c>
      <c r="AE3071">
        <f t="shared" si="1304"/>
        <v>0</v>
      </c>
      <c r="AF3071">
        <f t="shared" si="1304"/>
        <v>0</v>
      </c>
      <c r="AG3071">
        <f t="shared" si="1304"/>
        <v>0</v>
      </c>
      <c r="AH3071">
        <f t="shared" si="1304"/>
        <v>0</v>
      </c>
      <c r="AI3071">
        <f t="shared" si="1304"/>
        <v>1</v>
      </c>
      <c r="AJ3071">
        <f t="shared" ca="1" si="1282"/>
        <v>0</v>
      </c>
      <c r="AK3071">
        <f t="shared" ca="1" si="1283"/>
        <v>1</v>
      </c>
      <c r="AL3071">
        <f t="shared" ca="1" si="1284"/>
        <v>0</v>
      </c>
      <c r="AM3071">
        <f t="shared" ca="1" si="1285"/>
        <v>0</v>
      </c>
      <c r="AN3071">
        <f t="shared" ca="1" si="1286"/>
        <v>0</v>
      </c>
      <c r="AO3071">
        <f t="shared" ca="1" si="1287"/>
        <v>1</v>
      </c>
      <c r="AP3071">
        <f t="shared" ca="1" si="1288"/>
        <v>0</v>
      </c>
      <c r="AQ3071">
        <f t="shared" ca="1" si="1289"/>
        <v>0</v>
      </c>
      <c r="AR3071">
        <f t="shared" ca="1" si="1290"/>
        <v>1</v>
      </c>
      <c r="AS3071">
        <v>0</v>
      </c>
      <c r="AT3071">
        <v>0</v>
      </c>
      <c r="AU3071">
        <f t="shared" ca="1" si="1302"/>
        <v>0</v>
      </c>
      <c r="AV3071">
        <f t="shared" ca="1" si="1302"/>
        <v>1</v>
      </c>
      <c r="AW3071">
        <f t="shared" ca="1" si="1302"/>
        <v>0</v>
      </c>
      <c r="AX3071">
        <v>0</v>
      </c>
    </row>
    <row r="3072" spans="1:50">
      <c r="A3072" s="2">
        <v>41925</v>
      </c>
      <c r="B3072">
        <v>2072</v>
      </c>
      <c r="C3072">
        <v>19</v>
      </c>
      <c r="D3072">
        <f t="shared" ca="1" si="1291"/>
        <v>18.883398997342578</v>
      </c>
      <c r="E3072">
        <f t="shared" ca="1" si="1292"/>
        <v>0.11660100265742201</v>
      </c>
      <c r="F3072" t="str">
        <f t="shared" ca="1" si="1293"/>
        <v>medium</v>
      </c>
      <c r="G3072">
        <v>846</v>
      </c>
      <c r="H3072">
        <f t="shared" si="1294"/>
        <v>846</v>
      </c>
      <c r="I3072">
        <f t="shared" ca="1" si="1295"/>
        <v>1208.3211194340613</v>
      </c>
      <c r="J3072">
        <f t="shared" ca="1" si="1296"/>
        <v>-362.3211194340613</v>
      </c>
      <c r="K3072" t="str">
        <f t="shared" ca="1" si="1297"/>
        <v>low</v>
      </c>
      <c r="L3072">
        <v>15.65</v>
      </c>
      <c r="M3072" t="str">
        <f t="shared" si="1273"/>
        <v>high</v>
      </c>
      <c r="N3072">
        <f t="shared" si="1279"/>
        <v>10</v>
      </c>
      <c r="O3072">
        <f t="shared" si="1280"/>
        <v>1</v>
      </c>
      <c r="P3072" t="str">
        <f t="shared" si="1281"/>
        <v>pondělí</v>
      </c>
      <c r="Q3072">
        <f t="shared" si="1303"/>
        <v>0</v>
      </c>
      <c r="R3072">
        <f t="shared" si="1303"/>
        <v>0</v>
      </c>
      <c r="S3072">
        <f t="shared" si="1303"/>
        <v>0</v>
      </c>
      <c r="T3072">
        <f t="shared" si="1303"/>
        <v>0</v>
      </c>
      <c r="U3072">
        <f t="shared" si="1303"/>
        <v>0</v>
      </c>
      <c r="V3072">
        <f t="shared" si="1303"/>
        <v>0</v>
      </c>
      <c r="W3072">
        <f t="shared" si="1303"/>
        <v>0</v>
      </c>
      <c r="X3072">
        <f t="shared" si="1303"/>
        <v>0</v>
      </c>
      <c r="Y3072">
        <f t="shared" si="1303"/>
        <v>0</v>
      </c>
      <c r="Z3072">
        <f t="shared" si="1303"/>
        <v>1</v>
      </c>
      <c r="AA3072">
        <f t="shared" si="1303"/>
        <v>0</v>
      </c>
      <c r="AB3072">
        <f t="shared" si="1303"/>
        <v>0</v>
      </c>
      <c r="AC3072">
        <f t="shared" si="1304"/>
        <v>1</v>
      </c>
      <c r="AD3072">
        <f t="shared" si="1304"/>
        <v>0</v>
      </c>
      <c r="AE3072">
        <f t="shared" si="1304"/>
        <v>0</v>
      </c>
      <c r="AF3072">
        <f t="shared" si="1304"/>
        <v>0</v>
      </c>
      <c r="AG3072">
        <f t="shared" si="1304"/>
        <v>0</v>
      </c>
      <c r="AH3072">
        <f t="shared" si="1304"/>
        <v>0</v>
      </c>
      <c r="AI3072">
        <f t="shared" si="1304"/>
        <v>0</v>
      </c>
      <c r="AJ3072">
        <f t="shared" ca="1" si="1282"/>
        <v>0</v>
      </c>
      <c r="AK3072">
        <f t="shared" ca="1" si="1283"/>
        <v>1</v>
      </c>
      <c r="AL3072">
        <f t="shared" ca="1" si="1284"/>
        <v>0</v>
      </c>
      <c r="AM3072">
        <f t="shared" ca="1" si="1285"/>
        <v>0</v>
      </c>
      <c r="AN3072">
        <f t="shared" ca="1" si="1286"/>
        <v>0</v>
      </c>
      <c r="AO3072">
        <f t="shared" ca="1" si="1287"/>
        <v>1</v>
      </c>
      <c r="AP3072">
        <f t="shared" ca="1" si="1288"/>
        <v>0</v>
      </c>
      <c r="AQ3072">
        <f t="shared" ca="1" si="1289"/>
        <v>0</v>
      </c>
      <c r="AR3072">
        <f t="shared" ca="1" si="1290"/>
        <v>1</v>
      </c>
      <c r="AS3072">
        <v>0</v>
      </c>
      <c r="AT3072">
        <v>0</v>
      </c>
      <c r="AU3072">
        <f t="shared" ca="1" si="1302"/>
        <v>0</v>
      </c>
      <c r="AV3072">
        <f t="shared" ca="1" si="1302"/>
        <v>1</v>
      </c>
      <c r="AW3072">
        <f t="shared" ca="1" si="1302"/>
        <v>0</v>
      </c>
      <c r="AX3072">
        <v>0</v>
      </c>
    </row>
    <row r="3073" spans="1:50">
      <c r="A3073" s="2">
        <v>41926</v>
      </c>
      <c r="B3073">
        <v>2073</v>
      </c>
      <c r="C3073">
        <v>24</v>
      </c>
      <c r="D3073">
        <f t="shared" ca="1" si="1291"/>
        <v>18.883288326958851</v>
      </c>
      <c r="E3073">
        <f t="shared" ca="1" si="1292"/>
        <v>5.1167116730411486</v>
      </c>
      <c r="F3073" t="str">
        <f t="shared" ca="1" si="1293"/>
        <v>high</v>
      </c>
      <c r="G3073">
        <v>1893</v>
      </c>
      <c r="H3073">
        <f t="shared" si="1294"/>
        <v>1893</v>
      </c>
      <c r="I3073">
        <f t="shared" ca="1" si="1295"/>
        <v>1208.390969263183</v>
      </c>
      <c r="J3073">
        <f t="shared" ca="1" si="1296"/>
        <v>684.60903073681698</v>
      </c>
      <c r="K3073" t="str">
        <f t="shared" ca="1" si="1297"/>
        <v>high</v>
      </c>
      <c r="L3073">
        <v>17.3</v>
      </c>
      <c r="M3073" t="str">
        <f t="shared" si="1273"/>
        <v>high</v>
      </c>
      <c r="N3073">
        <f t="shared" si="1279"/>
        <v>10</v>
      </c>
      <c r="O3073">
        <f t="shared" si="1280"/>
        <v>2</v>
      </c>
      <c r="P3073" t="str">
        <f t="shared" si="1281"/>
        <v>úterý</v>
      </c>
      <c r="Q3073">
        <f t="shared" si="1303"/>
        <v>0</v>
      </c>
      <c r="R3073">
        <f t="shared" si="1303"/>
        <v>0</v>
      </c>
      <c r="S3073">
        <f t="shared" si="1303"/>
        <v>0</v>
      </c>
      <c r="T3073">
        <f t="shared" si="1303"/>
        <v>0</v>
      </c>
      <c r="U3073">
        <f t="shared" si="1303"/>
        <v>0</v>
      </c>
      <c r="V3073">
        <f t="shared" si="1303"/>
        <v>0</v>
      </c>
      <c r="W3073">
        <f t="shared" si="1303"/>
        <v>0</v>
      </c>
      <c r="X3073">
        <f t="shared" si="1303"/>
        <v>0</v>
      </c>
      <c r="Y3073">
        <f t="shared" si="1303"/>
        <v>0</v>
      </c>
      <c r="Z3073">
        <f t="shared" si="1303"/>
        <v>1</v>
      </c>
      <c r="AA3073">
        <f t="shared" si="1303"/>
        <v>0</v>
      </c>
      <c r="AB3073">
        <f t="shared" si="1303"/>
        <v>0</v>
      </c>
      <c r="AC3073">
        <f t="shared" si="1304"/>
        <v>0</v>
      </c>
      <c r="AD3073">
        <f t="shared" si="1304"/>
        <v>1</v>
      </c>
      <c r="AE3073">
        <f t="shared" si="1304"/>
        <v>0</v>
      </c>
      <c r="AF3073">
        <f t="shared" si="1304"/>
        <v>0</v>
      </c>
      <c r="AG3073">
        <f t="shared" si="1304"/>
        <v>0</v>
      </c>
      <c r="AH3073">
        <f t="shared" si="1304"/>
        <v>0</v>
      </c>
      <c r="AI3073">
        <f t="shared" si="1304"/>
        <v>0</v>
      </c>
      <c r="AJ3073">
        <f t="shared" ca="1" si="1282"/>
        <v>0</v>
      </c>
      <c r="AK3073">
        <f t="shared" ca="1" si="1283"/>
        <v>1</v>
      </c>
      <c r="AL3073">
        <f t="shared" ca="1" si="1284"/>
        <v>0</v>
      </c>
      <c r="AM3073">
        <f t="shared" ca="1" si="1285"/>
        <v>0</v>
      </c>
      <c r="AN3073">
        <f t="shared" ca="1" si="1286"/>
        <v>1</v>
      </c>
      <c r="AO3073">
        <f t="shared" ca="1" si="1287"/>
        <v>0</v>
      </c>
      <c r="AP3073">
        <f t="shared" ca="1" si="1288"/>
        <v>0</v>
      </c>
      <c r="AQ3073">
        <f t="shared" ca="1" si="1289"/>
        <v>0</v>
      </c>
      <c r="AR3073">
        <f t="shared" ca="1" si="1290"/>
        <v>1</v>
      </c>
      <c r="AS3073">
        <v>0</v>
      </c>
      <c r="AT3073">
        <v>0</v>
      </c>
      <c r="AU3073">
        <f t="shared" ca="1" si="1302"/>
        <v>0</v>
      </c>
      <c r="AV3073">
        <f t="shared" ca="1" si="1302"/>
        <v>0</v>
      </c>
      <c r="AW3073">
        <f t="shared" ca="1" si="1302"/>
        <v>1</v>
      </c>
      <c r="AX3073">
        <v>0</v>
      </c>
    </row>
    <row r="3074" spans="1:50">
      <c r="A3074" s="2">
        <v>41927</v>
      </c>
      <c r="B3074">
        <v>2074</v>
      </c>
      <c r="C3074">
        <v>21</v>
      </c>
      <c r="D3074">
        <f t="shared" ca="1" si="1291"/>
        <v>18.883177554806306</v>
      </c>
      <c r="E3074">
        <f t="shared" ca="1" si="1292"/>
        <v>2.1168224451936943</v>
      </c>
      <c r="F3074" t="str">
        <f t="shared" ca="1" si="1293"/>
        <v>medium</v>
      </c>
      <c r="G3074">
        <v>1233</v>
      </c>
      <c r="H3074">
        <f t="shared" si="1294"/>
        <v>1233</v>
      </c>
      <c r="I3074">
        <f t="shared" ca="1" si="1295"/>
        <v>1208.4605815448444</v>
      </c>
      <c r="J3074">
        <f t="shared" ca="1" si="1296"/>
        <v>24.539418455155555</v>
      </c>
      <c r="K3074" t="str">
        <f t="shared" ca="1" si="1297"/>
        <v>medium</v>
      </c>
      <c r="L3074">
        <v>6.9</v>
      </c>
      <c r="M3074" t="str">
        <f t="shared" si="1273"/>
        <v>medium</v>
      </c>
      <c r="N3074">
        <f t="shared" si="1279"/>
        <v>10</v>
      </c>
      <c r="O3074">
        <f t="shared" si="1280"/>
        <v>3</v>
      </c>
      <c r="P3074" t="str">
        <f t="shared" si="1281"/>
        <v>středa</v>
      </c>
      <c r="Q3074">
        <f t="shared" si="1303"/>
        <v>0</v>
      </c>
      <c r="R3074">
        <f t="shared" si="1303"/>
        <v>0</v>
      </c>
      <c r="S3074">
        <f t="shared" si="1303"/>
        <v>0</v>
      </c>
      <c r="T3074">
        <f t="shared" si="1303"/>
        <v>0</v>
      </c>
      <c r="U3074">
        <f t="shared" si="1303"/>
        <v>0</v>
      </c>
      <c r="V3074">
        <f t="shared" si="1303"/>
        <v>0</v>
      </c>
      <c r="W3074">
        <f t="shared" si="1303"/>
        <v>0</v>
      </c>
      <c r="X3074">
        <f t="shared" si="1303"/>
        <v>0</v>
      </c>
      <c r="Y3074">
        <f t="shared" si="1303"/>
        <v>0</v>
      </c>
      <c r="Z3074">
        <f t="shared" si="1303"/>
        <v>1</v>
      </c>
      <c r="AA3074">
        <f t="shared" si="1303"/>
        <v>0</v>
      </c>
      <c r="AB3074">
        <f t="shared" si="1303"/>
        <v>0</v>
      </c>
      <c r="AC3074">
        <f t="shared" si="1304"/>
        <v>0</v>
      </c>
      <c r="AD3074">
        <f t="shared" si="1304"/>
        <v>0</v>
      </c>
      <c r="AE3074">
        <f t="shared" si="1304"/>
        <v>1</v>
      </c>
      <c r="AF3074">
        <f t="shared" si="1304"/>
        <v>0</v>
      </c>
      <c r="AG3074">
        <f t="shared" si="1304"/>
        <v>0</v>
      </c>
      <c r="AH3074">
        <f t="shared" si="1304"/>
        <v>0</v>
      </c>
      <c r="AI3074">
        <f t="shared" si="1304"/>
        <v>0</v>
      </c>
      <c r="AJ3074">
        <f t="shared" ca="1" si="1282"/>
        <v>0</v>
      </c>
      <c r="AK3074">
        <f t="shared" ca="1" si="1283"/>
        <v>1</v>
      </c>
      <c r="AL3074">
        <f t="shared" ca="1" si="1284"/>
        <v>0</v>
      </c>
      <c r="AM3074">
        <f t="shared" ca="1" si="1285"/>
        <v>0</v>
      </c>
      <c r="AN3074">
        <f t="shared" ca="1" si="1286"/>
        <v>0</v>
      </c>
      <c r="AO3074">
        <f t="shared" ca="1" si="1287"/>
        <v>1</v>
      </c>
      <c r="AP3074">
        <f t="shared" ca="1" si="1288"/>
        <v>0</v>
      </c>
      <c r="AQ3074">
        <f t="shared" ca="1" si="1289"/>
        <v>1</v>
      </c>
      <c r="AR3074">
        <f t="shared" ca="1" si="1290"/>
        <v>0</v>
      </c>
      <c r="AS3074">
        <v>0</v>
      </c>
      <c r="AT3074">
        <v>0</v>
      </c>
      <c r="AU3074">
        <f t="shared" ca="1" si="1302"/>
        <v>0</v>
      </c>
      <c r="AV3074">
        <f t="shared" ca="1" si="1302"/>
        <v>1</v>
      </c>
      <c r="AW3074">
        <f t="shared" ca="1" si="1302"/>
        <v>0</v>
      </c>
      <c r="AX3074">
        <v>0</v>
      </c>
    </row>
    <row r="3075" spans="1:50">
      <c r="A3075" s="2">
        <v>41928</v>
      </c>
      <c r="B3075">
        <v>2075</v>
      </c>
      <c r="C3075">
        <v>23</v>
      </c>
      <c r="D3075">
        <f t="shared" ca="1" si="1291"/>
        <v>18.883066688603503</v>
      </c>
      <c r="E3075">
        <f t="shared" ca="1" si="1292"/>
        <v>4.1169333113964974</v>
      </c>
      <c r="F3075" t="str">
        <f t="shared" ca="1" si="1293"/>
        <v>high</v>
      </c>
      <c r="G3075">
        <v>911</v>
      </c>
      <c r="H3075">
        <f t="shared" si="1294"/>
        <v>911</v>
      </c>
      <c r="I3075">
        <f t="shared" ca="1" si="1295"/>
        <v>1208.5299561276747</v>
      </c>
      <c r="J3075">
        <f t="shared" ca="1" si="1296"/>
        <v>-297.52995612767472</v>
      </c>
      <c r="K3075" t="str">
        <f t="shared" ca="1" si="1297"/>
        <v>medium</v>
      </c>
      <c r="L3075">
        <v>19.8</v>
      </c>
      <c r="M3075" t="str">
        <f t="shared" si="1273"/>
        <v>high</v>
      </c>
      <c r="N3075">
        <f t="shared" si="1279"/>
        <v>10</v>
      </c>
      <c r="O3075">
        <f t="shared" si="1280"/>
        <v>4</v>
      </c>
      <c r="P3075" t="str">
        <f t="shared" si="1281"/>
        <v>čtvrtek</v>
      </c>
      <c r="Q3075">
        <f t="shared" si="1303"/>
        <v>0</v>
      </c>
      <c r="R3075">
        <f t="shared" si="1303"/>
        <v>0</v>
      </c>
      <c r="S3075">
        <f t="shared" si="1303"/>
        <v>0</v>
      </c>
      <c r="T3075">
        <f t="shared" si="1303"/>
        <v>0</v>
      </c>
      <c r="U3075">
        <f t="shared" si="1303"/>
        <v>0</v>
      </c>
      <c r="V3075">
        <f t="shared" si="1303"/>
        <v>0</v>
      </c>
      <c r="W3075">
        <f t="shared" si="1303"/>
        <v>0</v>
      </c>
      <c r="X3075">
        <f t="shared" si="1303"/>
        <v>0</v>
      </c>
      <c r="Y3075">
        <f t="shared" si="1303"/>
        <v>0</v>
      </c>
      <c r="Z3075">
        <f t="shared" si="1303"/>
        <v>1</v>
      </c>
      <c r="AA3075">
        <f t="shared" si="1303"/>
        <v>0</v>
      </c>
      <c r="AB3075">
        <f t="shared" si="1303"/>
        <v>0</v>
      </c>
      <c r="AC3075">
        <f t="shared" si="1304"/>
        <v>0</v>
      </c>
      <c r="AD3075">
        <f t="shared" si="1304"/>
        <v>0</v>
      </c>
      <c r="AE3075">
        <f t="shared" si="1304"/>
        <v>0</v>
      </c>
      <c r="AF3075">
        <f t="shared" si="1304"/>
        <v>1</v>
      </c>
      <c r="AG3075">
        <f t="shared" si="1304"/>
        <v>0</v>
      </c>
      <c r="AH3075">
        <f t="shared" si="1304"/>
        <v>0</v>
      </c>
      <c r="AI3075">
        <f t="shared" si="1304"/>
        <v>0</v>
      </c>
      <c r="AJ3075">
        <f t="shared" ca="1" si="1282"/>
        <v>0</v>
      </c>
      <c r="AK3075">
        <f t="shared" ca="1" si="1283"/>
        <v>0</v>
      </c>
      <c r="AL3075">
        <f t="shared" ca="1" si="1284"/>
        <v>1</v>
      </c>
      <c r="AM3075">
        <f t="shared" ca="1" si="1285"/>
        <v>0</v>
      </c>
      <c r="AN3075">
        <f t="shared" ca="1" si="1286"/>
        <v>0</v>
      </c>
      <c r="AO3075">
        <f t="shared" ca="1" si="1287"/>
        <v>1</v>
      </c>
      <c r="AP3075">
        <f t="shared" ca="1" si="1288"/>
        <v>0</v>
      </c>
      <c r="AQ3075">
        <f t="shared" ca="1" si="1289"/>
        <v>0</v>
      </c>
      <c r="AR3075">
        <f t="shared" ca="1" si="1290"/>
        <v>1</v>
      </c>
      <c r="AS3075">
        <v>0</v>
      </c>
      <c r="AT3075">
        <v>0</v>
      </c>
      <c r="AU3075">
        <f t="shared" ca="1" si="1302"/>
        <v>0</v>
      </c>
      <c r="AV3075">
        <f t="shared" ca="1" si="1302"/>
        <v>0</v>
      </c>
      <c r="AW3075">
        <f t="shared" ca="1" si="1302"/>
        <v>1</v>
      </c>
      <c r="AX3075">
        <v>0</v>
      </c>
    </row>
    <row r="3076" spans="1:50">
      <c r="A3076" s="2">
        <v>41929</v>
      </c>
      <c r="B3076">
        <v>2076</v>
      </c>
      <c r="C3076">
        <v>31</v>
      </c>
      <c r="D3076">
        <f t="shared" ca="1" si="1291"/>
        <v>18.882955736069039</v>
      </c>
      <c r="E3076">
        <f t="shared" ca="1" si="1292"/>
        <v>12.117044263930961</v>
      </c>
      <c r="F3076" t="str">
        <f t="shared" ca="1" si="1293"/>
        <v>high</v>
      </c>
      <c r="G3076">
        <v>2040</v>
      </c>
      <c r="H3076">
        <f t="shared" si="1294"/>
        <v>2040</v>
      </c>
      <c r="I3076">
        <f t="shared" ca="1" si="1295"/>
        <v>1208.5990928603023</v>
      </c>
      <c r="J3076">
        <f t="shared" ca="1" si="1296"/>
        <v>831.40090713969767</v>
      </c>
      <c r="K3076" t="str">
        <f t="shared" ca="1" si="1297"/>
        <v>high</v>
      </c>
      <c r="L3076">
        <v>13.1</v>
      </c>
      <c r="M3076" t="str">
        <f t="shared" si="1273"/>
        <v>medium</v>
      </c>
      <c r="N3076">
        <f t="shared" si="1279"/>
        <v>10</v>
      </c>
      <c r="O3076">
        <f t="shared" si="1280"/>
        <v>5</v>
      </c>
      <c r="P3076" t="str">
        <f t="shared" si="1281"/>
        <v>pátek</v>
      </c>
      <c r="Q3076">
        <f t="shared" si="1303"/>
        <v>0</v>
      </c>
      <c r="R3076">
        <f t="shared" si="1303"/>
        <v>0</v>
      </c>
      <c r="S3076">
        <f t="shared" si="1303"/>
        <v>0</v>
      </c>
      <c r="T3076">
        <f t="shared" si="1303"/>
        <v>0</v>
      </c>
      <c r="U3076">
        <f t="shared" si="1303"/>
        <v>0</v>
      </c>
      <c r="V3076">
        <f t="shared" si="1303"/>
        <v>0</v>
      </c>
      <c r="W3076">
        <f t="shared" si="1303"/>
        <v>0</v>
      </c>
      <c r="X3076">
        <f t="shared" si="1303"/>
        <v>0</v>
      </c>
      <c r="Y3076">
        <f t="shared" si="1303"/>
        <v>0</v>
      </c>
      <c r="Z3076">
        <f t="shared" si="1303"/>
        <v>1</v>
      </c>
      <c r="AA3076">
        <f t="shared" si="1303"/>
        <v>0</v>
      </c>
      <c r="AB3076">
        <f t="shared" si="1303"/>
        <v>0</v>
      </c>
      <c r="AC3076">
        <f t="shared" si="1304"/>
        <v>0</v>
      </c>
      <c r="AD3076">
        <f t="shared" si="1304"/>
        <v>0</v>
      </c>
      <c r="AE3076">
        <f t="shared" si="1304"/>
        <v>0</v>
      </c>
      <c r="AF3076">
        <f t="shared" si="1304"/>
        <v>0</v>
      </c>
      <c r="AG3076">
        <f t="shared" si="1304"/>
        <v>1</v>
      </c>
      <c r="AH3076">
        <f t="shared" si="1304"/>
        <v>0</v>
      </c>
      <c r="AI3076">
        <f t="shared" si="1304"/>
        <v>0</v>
      </c>
      <c r="AJ3076">
        <f t="shared" ca="1" si="1282"/>
        <v>0</v>
      </c>
      <c r="AK3076">
        <f t="shared" ca="1" si="1283"/>
        <v>1</v>
      </c>
      <c r="AL3076">
        <f t="shared" ca="1" si="1284"/>
        <v>0</v>
      </c>
      <c r="AM3076">
        <f t="shared" ca="1" si="1285"/>
        <v>0</v>
      </c>
      <c r="AN3076">
        <f t="shared" ca="1" si="1286"/>
        <v>0</v>
      </c>
      <c r="AO3076">
        <f t="shared" ca="1" si="1287"/>
        <v>1</v>
      </c>
      <c r="AP3076">
        <f t="shared" ca="1" si="1288"/>
        <v>0</v>
      </c>
      <c r="AQ3076">
        <f t="shared" ca="1" si="1289"/>
        <v>1</v>
      </c>
      <c r="AR3076">
        <f t="shared" ca="1" si="1290"/>
        <v>0</v>
      </c>
      <c r="AS3076">
        <v>1</v>
      </c>
      <c r="AT3076">
        <v>0</v>
      </c>
      <c r="AU3076">
        <f t="shared" ca="1" si="1302"/>
        <v>0</v>
      </c>
      <c r="AV3076">
        <f t="shared" ca="1" si="1302"/>
        <v>0</v>
      </c>
      <c r="AW3076">
        <f t="shared" ca="1" si="1302"/>
        <v>1</v>
      </c>
      <c r="AX3076">
        <v>0</v>
      </c>
    </row>
    <row r="3077" spans="1:50">
      <c r="A3077" s="2">
        <v>41930</v>
      </c>
      <c r="B3077">
        <v>2077</v>
      </c>
      <c r="C3077">
        <v>18</v>
      </c>
      <c r="D3077">
        <f t="shared" ca="1" si="1291"/>
        <v>18.882844704921496</v>
      </c>
      <c r="E3077">
        <f t="shared" ca="1" si="1292"/>
        <v>-0.8828447049214958</v>
      </c>
      <c r="F3077" t="str">
        <f t="shared" ca="1" si="1293"/>
        <v>medium</v>
      </c>
      <c r="G3077">
        <v>2300</v>
      </c>
      <c r="H3077">
        <f t="shared" si="1294"/>
        <v>2300</v>
      </c>
      <c r="I3077">
        <f t="shared" ca="1" si="1295"/>
        <v>1208.6679915913564</v>
      </c>
      <c r="J3077">
        <f t="shared" ca="1" si="1296"/>
        <v>1091.3320084086436</v>
      </c>
      <c r="K3077" t="str">
        <f t="shared" ca="1" si="1297"/>
        <v>high</v>
      </c>
      <c r="L3077">
        <v>13.95</v>
      </c>
      <c r="M3077" t="str">
        <f t="shared" si="1273"/>
        <v>medium</v>
      </c>
      <c r="N3077">
        <f t="shared" si="1279"/>
        <v>10</v>
      </c>
      <c r="O3077">
        <f t="shared" si="1280"/>
        <v>6</v>
      </c>
      <c r="P3077" t="str">
        <f t="shared" si="1281"/>
        <v>sobota</v>
      </c>
      <c r="Q3077">
        <f t="shared" si="1303"/>
        <v>0</v>
      </c>
      <c r="R3077">
        <f t="shared" si="1303"/>
        <v>0</v>
      </c>
      <c r="S3077">
        <f t="shared" si="1303"/>
        <v>0</v>
      </c>
      <c r="T3077">
        <f t="shared" si="1303"/>
        <v>0</v>
      </c>
      <c r="U3077">
        <f t="shared" si="1303"/>
        <v>0</v>
      </c>
      <c r="V3077">
        <f t="shared" si="1303"/>
        <v>0</v>
      </c>
      <c r="W3077">
        <f t="shared" si="1303"/>
        <v>0</v>
      </c>
      <c r="X3077">
        <f t="shared" si="1303"/>
        <v>0</v>
      </c>
      <c r="Y3077">
        <f t="shared" si="1303"/>
        <v>0</v>
      </c>
      <c r="Z3077">
        <f t="shared" si="1303"/>
        <v>1</v>
      </c>
      <c r="AA3077">
        <f t="shared" si="1303"/>
        <v>0</v>
      </c>
      <c r="AB3077">
        <f t="shared" si="1303"/>
        <v>0</v>
      </c>
      <c r="AC3077">
        <f t="shared" si="1304"/>
        <v>0</v>
      </c>
      <c r="AD3077">
        <f t="shared" si="1304"/>
        <v>0</v>
      </c>
      <c r="AE3077">
        <f t="shared" si="1304"/>
        <v>0</v>
      </c>
      <c r="AF3077">
        <f t="shared" si="1304"/>
        <v>0</v>
      </c>
      <c r="AG3077">
        <f t="shared" si="1304"/>
        <v>0</v>
      </c>
      <c r="AH3077">
        <f t="shared" si="1304"/>
        <v>1</v>
      </c>
      <c r="AI3077">
        <f t="shared" si="1304"/>
        <v>0</v>
      </c>
      <c r="AJ3077">
        <f t="shared" ca="1" si="1282"/>
        <v>0</v>
      </c>
      <c r="AK3077">
        <f t="shared" ca="1" si="1283"/>
        <v>1</v>
      </c>
      <c r="AL3077">
        <f t="shared" ca="1" si="1284"/>
        <v>0</v>
      </c>
      <c r="AM3077">
        <f t="shared" ca="1" si="1285"/>
        <v>0</v>
      </c>
      <c r="AN3077">
        <f t="shared" ca="1" si="1286"/>
        <v>0</v>
      </c>
      <c r="AO3077">
        <f t="shared" ca="1" si="1287"/>
        <v>1</v>
      </c>
      <c r="AP3077">
        <f t="shared" ca="1" si="1288"/>
        <v>0</v>
      </c>
      <c r="AQ3077">
        <f t="shared" ca="1" si="1289"/>
        <v>1</v>
      </c>
      <c r="AR3077">
        <f t="shared" ca="1" si="1290"/>
        <v>0</v>
      </c>
      <c r="AS3077">
        <v>1</v>
      </c>
      <c r="AT3077">
        <v>0</v>
      </c>
      <c r="AU3077">
        <f t="shared" ca="1" si="1302"/>
        <v>0</v>
      </c>
      <c r="AV3077">
        <f t="shared" ca="1" si="1302"/>
        <v>1</v>
      </c>
      <c r="AW3077">
        <f t="shared" ca="1" si="1302"/>
        <v>0</v>
      </c>
      <c r="AX3077">
        <v>0</v>
      </c>
    </row>
    <row r="3078" spans="1:50">
      <c r="A3078" s="2">
        <v>41931</v>
      </c>
      <c r="B3078">
        <v>2078</v>
      </c>
      <c r="C3078">
        <v>19</v>
      </c>
      <c r="D3078">
        <f t="shared" ca="1" si="1291"/>
        <v>18.88273360287943</v>
      </c>
      <c r="E3078">
        <f t="shared" ca="1" si="1292"/>
        <v>0.11726639712057008</v>
      </c>
      <c r="F3078" t="str">
        <f t="shared" ca="1" si="1293"/>
        <v>medium</v>
      </c>
      <c r="G3078">
        <v>1126</v>
      </c>
      <c r="H3078">
        <f t="shared" si="1294"/>
        <v>1126</v>
      </c>
      <c r="I3078">
        <f t="shared" ca="1" si="1295"/>
        <v>1208.7366521694662</v>
      </c>
      <c r="J3078">
        <f t="shared" ca="1" si="1296"/>
        <v>-82.736652169466197</v>
      </c>
      <c r="K3078" t="str">
        <f t="shared" ca="1" si="1297"/>
        <v>medium</v>
      </c>
      <c r="L3078">
        <v>14</v>
      </c>
      <c r="M3078" t="str">
        <f t="shared" si="1273"/>
        <v>high</v>
      </c>
      <c r="N3078">
        <f t="shared" si="1279"/>
        <v>10</v>
      </c>
      <c r="O3078">
        <f t="shared" si="1280"/>
        <v>7</v>
      </c>
      <c r="P3078" t="str">
        <f t="shared" si="1281"/>
        <v>neděle</v>
      </c>
      <c r="Q3078">
        <f t="shared" si="1303"/>
        <v>0</v>
      </c>
      <c r="R3078">
        <f t="shared" si="1303"/>
        <v>0</v>
      </c>
      <c r="S3078">
        <f t="shared" si="1303"/>
        <v>0</v>
      </c>
      <c r="T3078">
        <f t="shared" si="1303"/>
        <v>0</v>
      </c>
      <c r="U3078">
        <f t="shared" si="1303"/>
        <v>0</v>
      </c>
      <c r="V3078">
        <f t="shared" si="1303"/>
        <v>0</v>
      </c>
      <c r="W3078">
        <f t="shared" si="1303"/>
        <v>0</v>
      </c>
      <c r="X3078">
        <f t="shared" si="1303"/>
        <v>0</v>
      </c>
      <c r="Y3078">
        <f t="shared" si="1303"/>
        <v>0</v>
      </c>
      <c r="Z3078">
        <f t="shared" si="1303"/>
        <v>1</v>
      </c>
      <c r="AA3078">
        <f t="shared" si="1303"/>
        <v>0</v>
      </c>
      <c r="AB3078">
        <f t="shared" si="1303"/>
        <v>0</v>
      </c>
      <c r="AC3078">
        <f t="shared" si="1304"/>
        <v>0</v>
      </c>
      <c r="AD3078">
        <f t="shared" si="1304"/>
        <v>0</v>
      </c>
      <c r="AE3078">
        <f t="shared" si="1304"/>
        <v>0</v>
      </c>
      <c r="AF3078">
        <f t="shared" si="1304"/>
        <v>0</v>
      </c>
      <c r="AG3078">
        <f t="shared" si="1304"/>
        <v>0</v>
      </c>
      <c r="AH3078">
        <f t="shared" si="1304"/>
        <v>0</v>
      </c>
      <c r="AI3078">
        <f t="shared" si="1304"/>
        <v>1</v>
      </c>
      <c r="AJ3078">
        <f t="shared" ca="1" si="1282"/>
        <v>0</v>
      </c>
      <c r="AK3078">
        <f t="shared" ca="1" si="1283"/>
        <v>1</v>
      </c>
      <c r="AL3078">
        <f t="shared" ca="1" si="1284"/>
        <v>0</v>
      </c>
      <c r="AM3078">
        <f t="shared" ca="1" si="1285"/>
        <v>0</v>
      </c>
      <c r="AN3078">
        <f t="shared" ca="1" si="1286"/>
        <v>0</v>
      </c>
      <c r="AO3078">
        <f t="shared" ca="1" si="1287"/>
        <v>1</v>
      </c>
      <c r="AP3078">
        <f t="shared" ca="1" si="1288"/>
        <v>0</v>
      </c>
      <c r="AQ3078">
        <f t="shared" ca="1" si="1289"/>
        <v>0</v>
      </c>
      <c r="AR3078">
        <f t="shared" ca="1" si="1290"/>
        <v>1</v>
      </c>
      <c r="AS3078">
        <v>0</v>
      </c>
      <c r="AT3078">
        <v>0</v>
      </c>
      <c r="AU3078">
        <f t="shared" ca="1" si="1302"/>
        <v>0</v>
      </c>
      <c r="AV3078">
        <f t="shared" ca="1" si="1302"/>
        <v>1</v>
      </c>
      <c r="AW3078">
        <f t="shared" ca="1" si="1302"/>
        <v>0</v>
      </c>
      <c r="AX3078">
        <v>0</v>
      </c>
    </row>
    <row r="3079" spans="1:50">
      <c r="A3079" s="2">
        <v>41932</v>
      </c>
      <c r="B3079">
        <v>2079</v>
      </c>
      <c r="C3079">
        <v>24</v>
      </c>
      <c r="D3079">
        <f t="shared" ca="1" si="1291"/>
        <v>18.882622437661443</v>
      </c>
      <c r="E3079">
        <f t="shared" ca="1" si="1292"/>
        <v>5.1173775623385573</v>
      </c>
      <c r="F3079" t="str">
        <f t="shared" ca="1" si="1293"/>
        <v>high</v>
      </c>
      <c r="G3079">
        <v>1175</v>
      </c>
      <c r="H3079">
        <f t="shared" si="1294"/>
        <v>1175</v>
      </c>
      <c r="I3079">
        <f t="shared" ca="1" si="1295"/>
        <v>1208.8050744432603</v>
      </c>
      <c r="J3079">
        <f t="shared" ca="1" si="1296"/>
        <v>-33.80507444326031</v>
      </c>
      <c r="K3079" t="str">
        <f t="shared" ca="1" si="1297"/>
        <v>medium</v>
      </c>
      <c r="L3079">
        <v>12.1</v>
      </c>
      <c r="M3079" t="str">
        <f t="shared" si="1273"/>
        <v>medium</v>
      </c>
      <c r="N3079">
        <f t="shared" si="1279"/>
        <v>10</v>
      </c>
      <c r="O3079">
        <f t="shared" si="1280"/>
        <v>1</v>
      </c>
      <c r="P3079" t="str">
        <f t="shared" si="1281"/>
        <v>pondělí</v>
      </c>
      <c r="Q3079">
        <f t="shared" si="1303"/>
        <v>0</v>
      </c>
      <c r="R3079">
        <f t="shared" si="1303"/>
        <v>0</v>
      </c>
      <c r="S3079">
        <f t="shared" si="1303"/>
        <v>0</v>
      </c>
      <c r="T3079">
        <f t="shared" si="1303"/>
        <v>0</v>
      </c>
      <c r="U3079">
        <f t="shared" si="1303"/>
        <v>0</v>
      </c>
      <c r="V3079">
        <f t="shared" si="1303"/>
        <v>0</v>
      </c>
      <c r="W3079">
        <f t="shared" si="1303"/>
        <v>0</v>
      </c>
      <c r="X3079">
        <f t="shared" si="1303"/>
        <v>0</v>
      </c>
      <c r="Y3079">
        <f t="shared" si="1303"/>
        <v>0</v>
      </c>
      <c r="Z3079">
        <f t="shared" si="1303"/>
        <v>1</v>
      </c>
      <c r="AA3079">
        <f t="shared" si="1303"/>
        <v>0</v>
      </c>
      <c r="AB3079">
        <f t="shared" si="1303"/>
        <v>0</v>
      </c>
      <c r="AC3079">
        <f t="shared" si="1304"/>
        <v>1</v>
      </c>
      <c r="AD3079">
        <f t="shared" si="1304"/>
        <v>0</v>
      </c>
      <c r="AE3079">
        <f t="shared" si="1304"/>
        <v>0</v>
      </c>
      <c r="AF3079">
        <f t="shared" si="1304"/>
        <v>0</v>
      </c>
      <c r="AG3079">
        <f t="shared" si="1304"/>
        <v>0</v>
      </c>
      <c r="AH3079">
        <f t="shared" si="1304"/>
        <v>0</v>
      </c>
      <c r="AI3079">
        <f t="shared" si="1304"/>
        <v>0</v>
      </c>
      <c r="AJ3079">
        <f t="shared" ca="1" si="1282"/>
        <v>0</v>
      </c>
      <c r="AK3079">
        <f t="shared" ca="1" si="1283"/>
        <v>1</v>
      </c>
      <c r="AL3079">
        <f t="shared" ca="1" si="1284"/>
        <v>0</v>
      </c>
      <c r="AM3079">
        <f t="shared" ca="1" si="1285"/>
        <v>0</v>
      </c>
      <c r="AN3079">
        <f t="shared" ca="1" si="1286"/>
        <v>0</v>
      </c>
      <c r="AO3079">
        <f t="shared" ca="1" si="1287"/>
        <v>1</v>
      </c>
      <c r="AP3079">
        <f t="shared" ca="1" si="1288"/>
        <v>0</v>
      </c>
      <c r="AQ3079">
        <f t="shared" ca="1" si="1289"/>
        <v>1</v>
      </c>
      <c r="AR3079">
        <f t="shared" ca="1" si="1290"/>
        <v>0</v>
      </c>
      <c r="AS3079">
        <v>0</v>
      </c>
      <c r="AT3079">
        <v>0</v>
      </c>
      <c r="AU3079">
        <f t="shared" ca="1" si="1302"/>
        <v>0</v>
      </c>
      <c r="AV3079">
        <f t="shared" ca="1" si="1302"/>
        <v>0</v>
      </c>
      <c r="AW3079">
        <f t="shared" ca="1" si="1302"/>
        <v>1</v>
      </c>
      <c r="AX3079">
        <v>0</v>
      </c>
    </row>
    <row r="3080" spans="1:50">
      <c r="A3080" s="2">
        <v>41933</v>
      </c>
      <c r="B3080">
        <v>2080</v>
      </c>
      <c r="C3080">
        <v>30</v>
      </c>
      <c r="D3080">
        <f t="shared" ca="1" si="1291"/>
        <v>18.882511216986103</v>
      </c>
      <c r="E3080">
        <f t="shared" ca="1" si="1292"/>
        <v>11.117488783013897</v>
      </c>
      <c r="F3080" t="str">
        <f t="shared" ca="1" si="1293"/>
        <v>high</v>
      </c>
      <c r="G3080">
        <v>3846</v>
      </c>
      <c r="H3080">
        <f t="shared" si="1294"/>
        <v>3846</v>
      </c>
      <c r="I3080">
        <f t="shared" ca="1" si="1295"/>
        <v>1208.8732582613679</v>
      </c>
      <c r="J3080">
        <f t="shared" ca="1" si="1296"/>
        <v>2637.1267417386321</v>
      </c>
      <c r="K3080" t="str">
        <f t="shared" ca="1" si="1297"/>
        <v>high</v>
      </c>
      <c r="L3080">
        <v>9.5</v>
      </c>
      <c r="M3080" t="str">
        <f t="shared" si="1273"/>
        <v>medium</v>
      </c>
      <c r="N3080">
        <f t="shared" si="1279"/>
        <v>10</v>
      </c>
      <c r="O3080">
        <f t="shared" si="1280"/>
        <v>2</v>
      </c>
      <c r="P3080" t="str">
        <f t="shared" si="1281"/>
        <v>úterý</v>
      </c>
      <c r="Q3080">
        <f t="shared" si="1303"/>
        <v>0</v>
      </c>
      <c r="R3080">
        <f t="shared" si="1303"/>
        <v>0</v>
      </c>
      <c r="S3080">
        <f t="shared" si="1303"/>
        <v>0</v>
      </c>
      <c r="T3080">
        <f t="shared" si="1303"/>
        <v>0</v>
      </c>
      <c r="U3080">
        <f t="shared" si="1303"/>
        <v>0</v>
      </c>
      <c r="V3080">
        <f t="shared" si="1303"/>
        <v>0</v>
      </c>
      <c r="W3080">
        <f t="shared" si="1303"/>
        <v>0</v>
      </c>
      <c r="X3080">
        <f t="shared" si="1303"/>
        <v>0</v>
      </c>
      <c r="Y3080">
        <f t="shared" si="1303"/>
        <v>0</v>
      </c>
      <c r="Z3080">
        <f t="shared" si="1303"/>
        <v>1</v>
      </c>
      <c r="AA3080">
        <f t="shared" si="1303"/>
        <v>0</v>
      </c>
      <c r="AB3080">
        <f t="shared" si="1303"/>
        <v>0</v>
      </c>
      <c r="AC3080">
        <f t="shared" si="1304"/>
        <v>0</v>
      </c>
      <c r="AD3080">
        <f t="shared" si="1304"/>
        <v>1</v>
      </c>
      <c r="AE3080">
        <f t="shared" si="1304"/>
        <v>0</v>
      </c>
      <c r="AF3080">
        <f t="shared" si="1304"/>
        <v>0</v>
      </c>
      <c r="AG3080">
        <f t="shared" si="1304"/>
        <v>0</v>
      </c>
      <c r="AH3080">
        <f t="shared" si="1304"/>
        <v>0</v>
      </c>
      <c r="AI3080">
        <f t="shared" si="1304"/>
        <v>0</v>
      </c>
      <c r="AJ3080">
        <f t="shared" ca="1" si="1282"/>
        <v>0</v>
      </c>
      <c r="AK3080">
        <f t="shared" ca="1" si="1283"/>
        <v>1</v>
      </c>
      <c r="AL3080">
        <f t="shared" ca="1" si="1284"/>
        <v>0</v>
      </c>
      <c r="AM3080">
        <f t="shared" ca="1" si="1285"/>
        <v>0</v>
      </c>
      <c r="AN3080">
        <f t="shared" ca="1" si="1286"/>
        <v>1</v>
      </c>
      <c r="AO3080">
        <f t="shared" ca="1" si="1287"/>
        <v>0</v>
      </c>
      <c r="AP3080">
        <f t="shared" ca="1" si="1288"/>
        <v>0</v>
      </c>
      <c r="AQ3080">
        <f t="shared" ca="1" si="1289"/>
        <v>1</v>
      </c>
      <c r="AR3080">
        <f t="shared" ca="1" si="1290"/>
        <v>0</v>
      </c>
      <c r="AS3080">
        <v>1</v>
      </c>
      <c r="AT3080">
        <v>0</v>
      </c>
      <c r="AU3080">
        <f t="shared" ca="1" si="1302"/>
        <v>0</v>
      </c>
      <c r="AV3080">
        <f t="shared" ca="1" si="1302"/>
        <v>0</v>
      </c>
      <c r="AW3080">
        <f t="shared" ca="1" si="1302"/>
        <v>1</v>
      </c>
      <c r="AX3080">
        <v>0</v>
      </c>
    </row>
    <row r="3081" spans="1:50">
      <c r="A3081" s="2">
        <v>41934</v>
      </c>
      <c r="B3081">
        <v>2081</v>
      </c>
      <c r="C3081">
        <v>26</v>
      </c>
      <c r="D3081">
        <f t="shared" ca="1" si="1291"/>
        <v>18.88239994857199</v>
      </c>
      <c r="E3081">
        <f t="shared" ca="1" si="1292"/>
        <v>7.1176000514280098</v>
      </c>
      <c r="F3081" t="str">
        <f t="shared" ca="1" si="1293"/>
        <v>high</v>
      </c>
      <c r="G3081">
        <v>1644</v>
      </c>
      <c r="H3081">
        <f t="shared" si="1294"/>
        <v>1644</v>
      </c>
      <c r="I3081">
        <f t="shared" ca="1" si="1295"/>
        <v>1208.9412034724182</v>
      </c>
      <c r="J3081">
        <f t="shared" ca="1" si="1296"/>
        <v>435.05879652758176</v>
      </c>
      <c r="K3081" t="str">
        <f t="shared" ca="1" si="1297"/>
        <v>high</v>
      </c>
      <c r="L3081">
        <v>7</v>
      </c>
      <c r="M3081" t="str">
        <f t="shared" si="1273"/>
        <v>medium</v>
      </c>
      <c r="N3081">
        <f t="shared" si="1279"/>
        <v>10</v>
      </c>
      <c r="O3081">
        <f t="shared" si="1280"/>
        <v>3</v>
      </c>
      <c r="P3081" t="str">
        <f t="shared" si="1281"/>
        <v>středa</v>
      </c>
      <c r="Q3081">
        <f t="shared" ref="Q3081:AB3090" si="1305">VLOOKUP($N3081,$V$31:$AH$42,Q$592+1,0)</f>
        <v>0</v>
      </c>
      <c r="R3081">
        <f t="shared" si="1305"/>
        <v>0</v>
      </c>
      <c r="S3081">
        <f t="shared" si="1305"/>
        <v>0</v>
      </c>
      <c r="T3081">
        <f t="shared" si="1305"/>
        <v>0</v>
      </c>
      <c r="U3081">
        <f t="shared" si="1305"/>
        <v>0</v>
      </c>
      <c r="V3081">
        <f t="shared" si="1305"/>
        <v>0</v>
      </c>
      <c r="W3081">
        <f t="shared" si="1305"/>
        <v>0</v>
      </c>
      <c r="X3081">
        <f t="shared" si="1305"/>
        <v>0</v>
      </c>
      <c r="Y3081">
        <f t="shared" si="1305"/>
        <v>0</v>
      </c>
      <c r="Z3081">
        <f t="shared" si="1305"/>
        <v>1</v>
      </c>
      <c r="AA3081">
        <f t="shared" si="1305"/>
        <v>0</v>
      </c>
      <c r="AB3081">
        <f t="shared" si="1305"/>
        <v>0</v>
      </c>
      <c r="AC3081">
        <f t="shared" ref="AC3081:AI3090" si="1306">VLOOKUP($O3081,$V$74:$AC$80,AC$592+1,0)</f>
        <v>0</v>
      </c>
      <c r="AD3081">
        <f t="shared" si="1306"/>
        <v>0</v>
      </c>
      <c r="AE3081">
        <f t="shared" si="1306"/>
        <v>1</v>
      </c>
      <c r="AF3081">
        <f t="shared" si="1306"/>
        <v>0</v>
      </c>
      <c r="AG3081">
        <f t="shared" si="1306"/>
        <v>0</v>
      </c>
      <c r="AH3081">
        <f t="shared" si="1306"/>
        <v>0</v>
      </c>
      <c r="AI3081">
        <f t="shared" si="1306"/>
        <v>0</v>
      </c>
      <c r="AJ3081">
        <f t="shared" ca="1" si="1282"/>
        <v>0</v>
      </c>
      <c r="AK3081">
        <f t="shared" ca="1" si="1283"/>
        <v>1</v>
      </c>
      <c r="AL3081">
        <f t="shared" ca="1" si="1284"/>
        <v>0</v>
      </c>
      <c r="AM3081">
        <f t="shared" ca="1" si="1285"/>
        <v>0</v>
      </c>
      <c r="AN3081">
        <f t="shared" ca="1" si="1286"/>
        <v>0</v>
      </c>
      <c r="AO3081">
        <f t="shared" ca="1" si="1287"/>
        <v>1</v>
      </c>
      <c r="AP3081">
        <f t="shared" ca="1" si="1288"/>
        <v>0</v>
      </c>
      <c r="AQ3081">
        <f t="shared" ca="1" si="1289"/>
        <v>1</v>
      </c>
      <c r="AR3081">
        <f t="shared" ca="1" si="1290"/>
        <v>0</v>
      </c>
      <c r="AS3081">
        <v>1</v>
      </c>
      <c r="AT3081">
        <v>0</v>
      </c>
      <c r="AU3081">
        <f t="shared" ref="AU3081:AW3100" ca="1" si="1307">VLOOKUP(INDIRECT($AU$590&amp;ROW($A3081)),$F$17:$I$19,AU$592+1,0)</f>
        <v>0</v>
      </c>
      <c r="AV3081">
        <f t="shared" ca="1" si="1307"/>
        <v>0</v>
      </c>
      <c r="AW3081">
        <f t="shared" ca="1" si="1307"/>
        <v>1</v>
      </c>
      <c r="AX3081">
        <v>0</v>
      </c>
    </row>
    <row r="3082" spans="1:50">
      <c r="A3082" s="2">
        <v>41935</v>
      </c>
      <c r="B3082">
        <v>2082</v>
      </c>
      <c r="C3082">
        <v>23</v>
      </c>
      <c r="D3082">
        <f t="shared" ca="1" si="1291"/>
        <v>18.882288640137691</v>
      </c>
      <c r="E3082">
        <f t="shared" ca="1" si="1292"/>
        <v>4.1177113598623087</v>
      </c>
      <c r="F3082" t="str">
        <f t="shared" ca="1" si="1293"/>
        <v>high</v>
      </c>
      <c r="G3082">
        <v>3983</v>
      </c>
      <c r="H3082">
        <f t="shared" si="1294"/>
        <v>3983</v>
      </c>
      <c r="I3082">
        <f t="shared" ca="1" si="1295"/>
        <v>1209.0089099250397</v>
      </c>
      <c r="J3082">
        <f t="shared" ca="1" si="1296"/>
        <v>2773.9910900749601</v>
      </c>
      <c r="K3082" t="str">
        <f t="shared" ca="1" si="1297"/>
        <v>high</v>
      </c>
      <c r="L3082">
        <v>6.9</v>
      </c>
      <c r="M3082" t="str">
        <f t="shared" si="1273"/>
        <v>medium</v>
      </c>
      <c r="N3082">
        <f t="shared" si="1279"/>
        <v>10</v>
      </c>
      <c r="O3082">
        <f t="shared" si="1280"/>
        <v>4</v>
      </c>
      <c r="P3082" t="str">
        <f t="shared" si="1281"/>
        <v>čtvrtek</v>
      </c>
      <c r="Q3082">
        <f t="shared" si="1305"/>
        <v>0</v>
      </c>
      <c r="R3082">
        <f t="shared" si="1305"/>
        <v>0</v>
      </c>
      <c r="S3082">
        <f t="shared" si="1305"/>
        <v>0</v>
      </c>
      <c r="T3082">
        <f t="shared" si="1305"/>
        <v>0</v>
      </c>
      <c r="U3082">
        <f t="shared" si="1305"/>
        <v>0</v>
      </c>
      <c r="V3082">
        <f t="shared" si="1305"/>
        <v>0</v>
      </c>
      <c r="W3082">
        <f t="shared" si="1305"/>
        <v>0</v>
      </c>
      <c r="X3082">
        <f t="shared" si="1305"/>
        <v>0</v>
      </c>
      <c r="Y3082">
        <f t="shared" si="1305"/>
        <v>0</v>
      </c>
      <c r="Z3082">
        <f t="shared" si="1305"/>
        <v>1</v>
      </c>
      <c r="AA3082">
        <f t="shared" si="1305"/>
        <v>0</v>
      </c>
      <c r="AB3082">
        <f t="shared" si="1305"/>
        <v>0</v>
      </c>
      <c r="AC3082">
        <f t="shared" si="1306"/>
        <v>0</v>
      </c>
      <c r="AD3082">
        <f t="shared" si="1306"/>
        <v>0</v>
      </c>
      <c r="AE3082">
        <f t="shared" si="1306"/>
        <v>0</v>
      </c>
      <c r="AF3082">
        <f t="shared" si="1306"/>
        <v>1</v>
      </c>
      <c r="AG3082">
        <f t="shared" si="1306"/>
        <v>0</v>
      </c>
      <c r="AH3082">
        <f t="shared" si="1306"/>
        <v>0</v>
      </c>
      <c r="AI3082">
        <f t="shared" si="1306"/>
        <v>0</v>
      </c>
      <c r="AJ3082">
        <f t="shared" ca="1" si="1282"/>
        <v>0</v>
      </c>
      <c r="AK3082">
        <f t="shared" ca="1" si="1283"/>
        <v>1</v>
      </c>
      <c r="AL3082">
        <f t="shared" ca="1" si="1284"/>
        <v>0</v>
      </c>
      <c r="AM3082">
        <f t="shared" ca="1" si="1285"/>
        <v>0</v>
      </c>
      <c r="AN3082">
        <f t="shared" ca="1" si="1286"/>
        <v>0</v>
      </c>
      <c r="AO3082">
        <f t="shared" ca="1" si="1287"/>
        <v>1</v>
      </c>
      <c r="AP3082">
        <f t="shared" ca="1" si="1288"/>
        <v>0</v>
      </c>
      <c r="AQ3082">
        <f t="shared" ca="1" si="1289"/>
        <v>1</v>
      </c>
      <c r="AR3082">
        <f t="shared" ca="1" si="1290"/>
        <v>0</v>
      </c>
      <c r="AS3082">
        <v>1</v>
      </c>
      <c r="AT3082">
        <v>0</v>
      </c>
      <c r="AU3082">
        <f t="shared" ca="1" si="1307"/>
        <v>0</v>
      </c>
      <c r="AV3082">
        <f t="shared" ca="1" si="1307"/>
        <v>0</v>
      </c>
      <c r="AW3082">
        <f t="shared" ca="1" si="1307"/>
        <v>1</v>
      </c>
      <c r="AX3082">
        <v>0</v>
      </c>
    </row>
    <row r="3083" spans="1:50">
      <c r="A3083" s="2">
        <v>41936</v>
      </c>
      <c r="B3083">
        <v>2083</v>
      </c>
      <c r="C3083">
        <v>26</v>
      </c>
      <c r="D3083">
        <f t="shared" ca="1" si="1291"/>
        <v>18.882177299401782</v>
      </c>
      <c r="E3083">
        <f t="shared" ca="1" si="1292"/>
        <v>7.117822700598218</v>
      </c>
      <c r="F3083" t="str">
        <f t="shared" ca="1" si="1293"/>
        <v>high</v>
      </c>
      <c r="G3083">
        <v>1504</v>
      </c>
      <c r="H3083">
        <f t="shared" si="1294"/>
        <v>1504</v>
      </c>
      <c r="I3083">
        <f t="shared" ca="1" si="1295"/>
        <v>1209.0763774678617</v>
      </c>
      <c r="J3083">
        <f t="shared" ca="1" si="1296"/>
        <v>294.92362253213832</v>
      </c>
      <c r="K3083" t="str">
        <f t="shared" ca="1" si="1297"/>
        <v>high</v>
      </c>
      <c r="L3083">
        <v>12.1</v>
      </c>
      <c r="M3083" t="str">
        <f t="shared" si="1273"/>
        <v>medium</v>
      </c>
      <c r="N3083">
        <f t="shared" si="1279"/>
        <v>10</v>
      </c>
      <c r="O3083">
        <f t="shared" si="1280"/>
        <v>5</v>
      </c>
      <c r="P3083" t="str">
        <f t="shared" si="1281"/>
        <v>pátek</v>
      </c>
      <c r="Q3083">
        <f t="shared" si="1305"/>
        <v>0</v>
      </c>
      <c r="R3083">
        <f t="shared" si="1305"/>
        <v>0</v>
      </c>
      <c r="S3083">
        <f t="shared" si="1305"/>
        <v>0</v>
      </c>
      <c r="T3083">
        <f t="shared" si="1305"/>
        <v>0</v>
      </c>
      <c r="U3083">
        <f t="shared" si="1305"/>
        <v>0</v>
      </c>
      <c r="V3083">
        <f t="shared" si="1305"/>
        <v>0</v>
      </c>
      <c r="W3083">
        <f t="shared" si="1305"/>
        <v>0</v>
      </c>
      <c r="X3083">
        <f t="shared" si="1305"/>
        <v>0</v>
      </c>
      <c r="Y3083">
        <f t="shared" si="1305"/>
        <v>0</v>
      </c>
      <c r="Z3083">
        <f t="shared" si="1305"/>
        <v>1</v>
      </c>
      <c r="AA3083">
        <f t="shared" si="1305"/>
        <v>0</v>
      </c>
      <c r="AB3083">
        <f t="shared" si="1305"/>
        <v>0</v>
      </c>
      <c r="AC3083">
        <f t="shared" si="1306"/>
        <v>0</v>
      </c>
      <c r="AD3083">
        <f t="shared" si="1306"/>
        <v>0</v>
      </c>
      <c r="AE3083">
        <f t="shared" si="1306"/>
        <v>0</v>
      </c>
      <c r="AF3083">
        <f t="shared" si="1306"/>
        <v>0</v>
      </c>
      <c r="AG3083">
        <f t="shared" si="1306"/>
        <v>1</v>
      </c>
      <c r="AH3083">
        <f t="shared" si="1306"/>
        <v>0</v>
      </c>
      <c r="AI3083">
        <f t="shared" si="1306"/>
        <v>0</v>
      </c>
      <c r="AJ3083">
        <f t="shared" ca="1" si="1282"/>
        <v>0</v>
      </c>
      <c r="AK3083">
        <f t="shared" ca="1" si="1283"/>
        <v>1</v>
      </c>
      <c r="AL3083">
        <f t="shared" ca="1" si="1284"/>
        <v>0</v>
      </c>
      <c r="AM3083">
        <f t="shared" ca="1" si="1285"/>
        <v>0</v>
      </c>
      <c r="AN3083">
        <f t="shared" ca="1" si="1286"/>
        <v>0</v>
      </c>
      <c r="AO3083">
        <f t="shared" ca="1" si="1287"/>
        <v>1</v>
      </c>
      <c r="AP3083">
        <f t="shared" ca="1" si="1288"/>
        <v>0</v>
      </c>
      <c r="AQ3083">
        <f t="shared" ca="1" si="1289"/>
        <v>1</v>
      </c>
      <c r="AR3083">
        <f t="shared" ca="1" si="1290"/>
        <v>0</v>
      </c>
      <c r="AS3083">
        <v>0</v>
      </c>
      <c r="AT3083">
        <v>0</v>
      </c>
      <c r="AU3083">
        <f t="shared" ca="1" si="1307"/>
        <v>0</v>
      </c>
      <c r="AV3083">
        <f t="shared" ca="1" si="1307"/>
        <v>0</v>
      </c>
      <c r="AW3083">
        <f t="shared" ca="1" si="1307"/>
        <v>1</v>
      </c>
      <c r="AX3083">
        <v>0</v>
      </c>
    </row>
    <row r="3084" spans="1:50">
      <c r="A3084" s="2">
        <v>41937</v>
      </c>
      <c r="B3084">
        <v>2084</v>
      </c>
      <c r="C3084">
        <v>21</v>
      </c>
      <c r="D3084">
        <f t="shared" ca="1" si="1291"/>
        <v>18.882065934082828</v>
      </c>
      <c r="E3084">
        <f t="shared" ca="1" si="1292"/>
        <v>2.1179340659171721</v>
      </c>
      <c r="F3084" t="str">
        <f t="shared" ca="1" si="1293"/>
        <v>medium</v>
      </c>
      <c r="G3084">
        <v>1151</v>
      </c>
      <c r="H3084">
        <f t="shared" si="1294"/>
        <v>1151</v>
      </c>
      <c r="I3084">
        <f t="shared" ca="1" si="1295"/>
        <v>1209.1436059495131</v>
      </c>
      <c r="J3084">
        <f t="shared" ca="1" si="1296"/>
        <v>-58.14360594951313</v>
      </c>
      <c r="K3084" t="str">
        <f t="shared" ca="1" si="1297"/>
        <v>medium</v>
      </c>
      <c r="L3084">
        <v>5</v>
      </c>
      <c r="M3084" t="str">
        <f t="shared" si="1273"/>
        <v>medium</v>
      </c>
      <c r="N3084">
        <f t="shared" si="1279"/>
        <v>10</v>
      </c>
      <c r="O3084">
        <f t="shared" si="1280"/>
        <v>6</v>
      </c>
      <c r="P3084" t="str">
        <f t="shared" si="1281"/>
        <v>sobota</v>
      </c>
      <c r="Q3084">
        <f t="shared" si="1305"/>
        <v>0</v>
      </c>
      <c r="R3084">
        <f t="shared" si="1305"/>
        <v>0</v>
      </c>
      <c r="S3084">
        <f t="shared" si="1305"/>
        <v>0</v>
      </c>
      <c r="T3084">
        <f t="shared" si="1305"/>
        <v>0</v>
      </c>
      <c r="U3084">
        <f t="shared" si="1305"/>
        <v>0</v>
      </c>
      <c r="V3084">
        <f t="shared" si="1305"/>
        <v>0</v>
      </c>
      <c r="W3084">
        <f t="shared" si="1305"/>
        <v>0</v>
      </c>
      <c r="X3084">
        <f t="shared" si="1305"/>
        <v>0</v>
      </c>
      <c r="Y3084">
        <f t="shared" si="1305"/>
        <v>0</v>
      </c>
      <c r="Z3084">
        <f t="shared" si="1305"/>
        <v>1</v>
      </c>
      <c r="AA3084">
        <f t="shared" si="1305"/>
        <v>0</v>
      </c>
      <c r="AB3084">
        <f t="shared" si="1305"/>
        <v>0</v>
      </c>
      <c r="AC3084">
        <f t="shared" si="1306"/>
        <v>0</v>
      </c>
      <c r="AD3084">
        <f t="shared" si="1306"/>
        <v>0</v>
      </c>
      <c r="AE3084">
        <f t="shared" si="1306"/>
        <v>0</v>
      </c>
      <c r="AF3084">
        <f t="shared" si="1306"/>
        <v>0</v>
      </c>
      <c r="AG3084">
        <f t="shared" si="1306"/>
        <v>0</v>
      </c>
      <c r="AH3084">
        <f t="shared" si="1306"/>
        <v>1</v>
      </c>
      <c r="AI3084">
        <f t="shared" si="1306"/>
        <v>0</v>
      </c>
      <c r="AJ3084">
        <f t="shared" ca="1" si="1282"/>
        <v>0</v>
      </c>
      <c r="AK3084">
        <f t="shared" ca="1" si="1283"/>
        <v>1</v>
      </c>
      <c r="AL3084">
        <f t="shared" ca="1" si="1284"/>
        <v>0</v>
      </c>
      <c r="AM3084">
        <f t="shared" ca="1" si="1285"/>
        <v>0</v>
      </c>
      <c r="AN3084">
        <f t="shared" ca="1" si="1286"/>
        <v>1</v>
      </c>
      <c r="AO3084">
        <f t="shared" ca="1" si="1287"/>
        <v>0</v>
      </c>
      <c r="AP3084">
        <f t="shared" ca="1" si="1288"/>
        <v>0</v>
      </c>
      <c r="AQ3084">
        <f t="shared" ca="1" si="1289"/>
        <v>1</v>
      </c>
      <c r="AR3084">
        <f t="shared" ca="1" si="1290"/>
        <v>0</v>
      </c>
      <c r="AS3084">
        <v>0</v>
      </c>
      <c r="AT3084">
        <v>0</v>
      </c>
      <c r="AU3084">
        <f t="shared" ca="1" si="1307"/>
        <v>0</v>
      </c>
      <c r="AV3084">
        <f t="shared" ca="1" si="1307"/>
        <v>1</v>
      </c>
      <c r="AW3084">
        <f t="shared" ca="1" si="1307"/>
        <v>0</v>
      </c>
      <c r="AX3084">
        <v>0</v>
      </c>
    </row>
    <row r="3085" spans="1:50">
      <c r="A3085" s="2">
        <v>41938</v>
      </c>
      <c r="B3085">
        <v>2085</v>
      </c>
      <c r="C3085">
        <v>15</v>
      </c>
      <c r="D3085">
        <f t="shared" ca="1" si="1291"/>
        <v>18.881954551899437</v>
      </c>
      <c r="E3085">
        <f t="shared" ca="1" si="1292"/>
        <v>-3.8819545518994367</v>
      </c>
      <c r="F3085" t="str">
        <f t="shared" ca="1" si="1293"/>
        <v>low</v>
      </c>
      <c r="G3085">
        <v>789</v>
      </c>
      <c r="H3085">
        <f t="shared" si="1294"/>
        <v>789</v>
      </c>
      <c r="I3085">
        <f t="shared" ca="1" si="1295"/>
        <v>1209.2105952186228</v>
      </c>
      <c r="J3085">
        <f t="shared" ca="1" si="1296"/>
        <v>-420.21059521862276</v>
      </c>
      <c r="K3085" t="str">
        <f t="shared" ca="1" si="1297"/>
        <v>low</v>
      </c>
      <c r="L3085">
        <v>8.1</v>
      </c>
      <c r="M3085" t="str">
        <f t="shared" si="1273"/>
        <v>medium</v>
      </c>
      <c r="N3085">
        <f t="shared" si="1279"/>
        <v>10</v>
      </c>
      <c r="O3085">
        <f t="shared" si="1280"/>
        <v>7</v>
      </c>
      <c r="P3085" t="str">
        <f t="shared" si="1281"/>
        <v>neděle</v>
      </c>
      <c r="Q3085">
        <f t="shared" si="1305"/>
        <v>0</v>
      </c>
      <c r="R3085">
        <f t="shared" si="1305"/>
        <v>0</v>
      </c>
      <c r="S3085">
        <f t="shared" si="1305"/>
        <v>0</v>
      </c>
      <c r="T3085">
        <f t="shared" si="1305"/>
        <v>0</v>
      </c>
      <c r="U3085">
        <f t="shared" si="1305"/>
        <v>0</v>
      </c>
      <c r="V3085">
        <f t="shared" si="1305"/>
        <v>0</v>
      </c>
      <c r="W3085">
        <f t="shared" si="1305"/>
        <v>0</v>
      </c>
      <c r="X3085">
        <f t="shared" si="1305"/>
        <v>0</v>
      </c>
      <c r="Y3085">
        <f t="shared" si="1305"/>
        <v>0</v>
      </c>
      <c r="Z3085">
        <f t="shared" si="1305"/>
        <v>1</v>
      </c>
      <c r="AA3085">
        <f t="shared" si="1305"/>
        <v>0</v>
      </c>
      <c r="AB3085">
        <f t="shared" si="1305"/>
        <v>0</v>
      </c>
      <c r="AC3085">
        <f t="shared" si="1306"/>
        <v>0</v>
      </c>
      <c r="AD3085">
        <f t="shared" si="1306"/>
        <v>0</v>
      </c>
      <c r="AE3085">
        <f t="shared" si="1306"/>
        <v>0</v>
      </c>
      <c r="AF3085">
        <f t="shared" si="1306"/>
        <v>0</v>
      </c>
      <c r="AG3085">
        <f t="shared" si="1306"/>
        <v>0</v>
      </c>
      <c r="AH3085">
        <f t="shared" si="1306"/>
        <v>0</v>
      </c>
      <c r="AI3085">
        <f t="shared" si="1306"/>
        <v>1</v>
      </c>
      <c r="AJ3085">
        <f t="shared" ca="1" si="1282"/>
        <v>0</v>
      </c>
      <c r="AK3085">
        <f t="shared" ca="1" si="1283"/>
        <v>1</v>
      </c>
      <c r="AL3085">
        <f t="shared" ca="1" si="1284"/>
        <v>0</v>
      </c>
      <c r="AM3085">
        <f t="shared" ca="1" si="1285"/>
        <v>0</v>
      </c>
      <c r="AN3085">
        <f t="shared" ca="1" si="1286"/>
        <v>1</v>
      </c>
      <c r="AO3085">
        <f t="shared" ca="1" si="1287"/>
        <v>0</v>
      </c>
      <c r="AP3085">
        <f t="shared" ca="1" si="1288"/>
        <v>0</v>
      </c>
      <c r="AQ3085">
        <f t="shared" ca="1" si="1289"/>
        <v>1</v>
      </c>
      <c r="AR3085">
        <f t="shared" ca="1" si="1290"/>
        <v>0</v>
      </c>
      <c r="AS3085">
        <v>1</v>
      </c>
      <c r="AT3085">
        <v>0</v>
      </c>
      <c r="AU3085">
        <f t="shared" ca="1" si="1307"/>
        <v>1</v>
      </c>
      <c r="AV3085">
        <f t="shared" ca="1" si="1307"/>
        <v>0</v>
      </c>
      <c r="AW3085">
        <f t="shared" ca="1" si="1307"/>
        <v>0</v>
      </c>
      <c r="AX3085">
        <v>0</v>
      </c>
    </row>
    <row r="3086" spans="1:50">
      <c r="A3086" s="2">
        <v>41939</v>
      </c>
      <c r="B3086">
        <v>2086</v>
      </c>
      <c r="C3086">
        <v>18</v>
      </c>
      <c r="D3086">
        <f t="shared" ca="1" si="1291"/>
        <v>18.881843160570153</v>
      </c>
      <c r="E3086">
        <f t="shared" ca="1" si="1292"/>
        <v>-0.88184316057015266</v>
      </c>
      <c r="F3086" t="str">
        <f t="shared" ca="1" si="1293"/>
        <v>medium</v>
      </c>
      <c r="G3086">
        <v>787</v>
      </c>
      <c r="H3086">
        <f t="shared" si="1294"/>
        <v>787</v>
      </c>
      <c r="I3086">
        <f t="shared" ca="1" si="1295"/>
        <v>1209.2773451238197</v>
      </c>
      <c r="J3086">
        <f t="shared" ca="1" si="1296"/>
        <v>-422.27734512381971</v>
      </c>
      <c r="K3086" t="str">
        <f t="shared" ca="1" si="1297"/>
        <v>low</v>
      </c>
      <c r="L3086">
        <v>5.3187499999999996</v>
      </c>
      <c r="M3086" t="str">
        <f t="shared" si="1273"/>
        <v>medium</v>
      </c>
      <c r="N3086">
        <f t="shared" si="1279"/>
        <v>10</v>
      </c>
      <c r="O3086">
        <f t="shared" si="1280"/>
        <v>1</v>
      </c>
      <c r="P3086" t="str">
        <f t="shared" si="1281"/>
        <v>pondělí</v>
      </c>
      <c r="Q3086">
        <f t="shared" si="1305"/>
        <v>0</v>
      </c>
      <c r="R3086">
        <f t="shared" si="1305"/>
        <v>0</v>
      </c>
      <c r="S3086">
        <f t="shared" si="1305"/>
        <v>0</v>
      </c>
      <c r="T3086">
        <f t="shared" si="1305"/>
        <v>0</v>
      </c>
      <c r="U3086">
        <f t="shared" si="1305"/>
        <v>0</v>
      </c>
      <c r="V3086">
        <f t="shared" si="1305"/>
        <v>0</v>
      </c>
      <c r="W3086">
        <f t="shared" si="1305"/>
        <v>0</v>
      </c>
      <c r="X3086">
        <f t="shared" si="1305"/>
        <v>0</v>
      </c>
      <c r="Y3086">
        <f t="shared" si="1305"/>
        <v>0</v>
      </c>
      <c r="Z3086">
        <f t="shared" si="1305"/>
        <v>1</v>
      </c>
      <c r="AA3086">
        <f t="shared" si="1305"/>
        <v>0</v>
      </c>
      <c r="AB3086">
        <f t="shared" si="1305"/>
        <v>0</v>
      </c>
      <c r="AC3086">
        <f t="shared" si="1306"/>
        <v>1</v>
      </c>
      <c r="AD3086">
        <f t="shared" si="1306"/>
        <v>0</v>
      </c>
      <c r="AE3086">
        <f t="shared" si="1306"/>
        <v>0</v>
      </c>
      <c r="AF3086">
        <f t="shared" si="1306"/>
        <v>0</v>
      </c>
      <c r="AG3086">
        <f t="shared" si="1306"/>
        <v>0</v>
      </c>
      <c r="AH3086">
        <f t="shared" si="1306"/>
        <v>0</v>
      </c>
      <c r="AI3086">
        <f t="shared" si="1306"/>
        <v>0</v>
      </c>
      <c r="AJ3086">
        <f t="shared" ca="1" si="1282"/>
        <v>0</v>
      </c>
      <c r="AK3086">
        <f t="shared" ca="1" si="1283"/>
        <v>0</v>
      </c>
      <c r="AL3086">
        <f t="shared" ca="1" si="1284"/>
        <v>1</v>
      </c>
      <c r="AM3086">
        <f t="shared" ca="1" si="1285"/>
        <v>0</v>
      </c>
      <c r="AN3086">
        <f t="shared" ca="1" si="1286"/>
        <v>0</v>
      </c>
      <c r="AO3086">
        <f t="shared" ca="1" si="1287"/>
        <v>1</v>
      </c>
      <c r="AP3086">
        <f t="shared" ca="1" si="1288"/>
        <v>0</v>
      </c>
      <c r="AQ3086">
        <f t="shared" ca="1" si="1289"/>
        <v>1</v>
      </c>
      <c r="AR3086">
        <f t="shared" ca="1" si="1290"/>
        <v>0</v>
      </c>
      <c r="AS3086">
        <v>0</v>
      </c>
      <c r="AT3086">
        <v>0</v>
      </c>
      <c r="AU3086">
        <f t="shared" ca="1" si="1307"/>
        <v>0</v>
      </c>
      <c r="AV3086">
        <f t="shared" ca="1" si="1307"/>
        <v>1</v>
      </c>
      <c r="AW3086">
        <f t="shared" ca="1" si="1307"/>
        <v>0</v>
      </c>
      <c r="AX3086">
        <v>0</v>
      </c>
    </row>
    <row r="3087" spans="1:50">
      <c r="A3087" s="2">
        <v>41940</v>
      </c>
      <c r="B3087">
        <v>2087</v>
      </c>
      <c r="C3087">
        <v>15</v>
      </c>
      <c r="D3087">
        <f t="shared" ca="1" si="1291"/>
        <v>18.881731767813587</v>
      </c>
      <c r="E3087">
        <f t="shared" ca="1" si="1292"/>
        <v>-3.8817317678135872</v>
      </c>
      <c r="F3087" t="str">
        <f t="shared" ca="1" si="1293"/>
        <v>low</v>
      </c>
      <c r="G3087">
        <v>784</v>
      </c>
      <c r="H3087">
        <f t="shared" si="1294"/>
        <v>784</v>
      </c>
      <c r="I3087">
        <f t="shared" ca="1" si="1295"/>
        <v>1209.3438555137329</v>
      </c>
      <c r="J3087">
        <f t="shared" ca="1" si="1296"/>
        <v>-425.34385551373293</v>
      </c>
      <c r="K3087" t="str">
        <f t="shared" ca="1" si="1297"/>
        <v>low</v>
      </c>
      <c r="L3087">
        <v>9.3000000000000007</v>
      </c>
      <c r="M3087" t="str">
        <f t="shared" si="1273"/>
        <v>medium</v>
      </c>
      <c r="N3087">
        <f t="shared" si="1279"/>
        <v>10</v>
      </c>
      <c r="O3087">
        <f t="shared" si="1280"/>
        <v>2</v>
      </c>
      <c r="P3087" t="str">
        <f t="shared" si="1281"/>
        <v>úterý</v>
      </c>
      <c r="Q3087">
        <f t="shared" si="1305"/>
        <v>0</v>
      </c>
      <c r="R3087">
        <f t="shared" si="1305"/>
        <v>0</v>
      </c>
      <c r="S3087">
        <f t="shared" si="1305"/>
        <v>0</v>
      </c>
      <c r="T3087">
        <f t="shared" si="1305"/>
        <v>0</v>
      </c>
      <c r="U3087">
        <f t="shared" si="1305"/>
        <v>0</v>
      </c>
      <c r="V3087">
        <f t="shared" si="1305"/>
        <v>0</v>
      </c>
      <c r="W3087">
        <f t="shared" si="1305"/>
        <v>0</v>
      </c>
      <c r="X3087">
        <f t="shared" si="1305"/>
        <v>0</v>
      </c>
      <c r="Y3087">
        <f t="shared" si="1305"/>
        <v>0</v>
      </c>
      <c r="Z3087">
        <f t="shared" si="1305"/>
        <v>1</v>
      </c>
      <c r="AA3087">
        <f t="shared" si="1305"/>
        <v>0</v>
      </c>
      <c r="AB3087">
        <f t="shared" si="1305"/>
        <v>0</v>
      </c>
      <c r="AC3087">
        <f t="shared" si="1306"/>
        <v>0</v>
      </c>
      <c r="AD3087">
        <f t="shared" si="1306"/>
        <v>1</v>
      </c>
      <c r="AE3087">
        <f t="shared" si="1306"/>
        <v>0</v>
      </c>
      <c r="AF3087">
        <f t="shared" si="1306"/>
        <v>0</v>
      </c>
      <c r="AG3087">
        <f t="shared" si="1306"/>
        <v>0</v>
      </c>
      <c r="AH3087">
        <f t="shared" si="1306"/>
        <v>0</v>
      </c>
      <c r="AI3087">
        <f t="shared" si="1306"/>
        <v>0</v>
      </c>
      <c r="AJ3087">
        <f t="shared" ca="1" si="1282"/>
        <v>1</v>
      </c>
      <c r="AK3087">
        <f t="shared" ca="1" si="1283"/>
        <v>0</v>
      </c>
      <c r="AL3087">
        <f t="shared" ca="1" si="1284"/>
        <v>0</v>
      </c>
      <c r="AM3087">
        <f t="shared" ca="1" si="1285"/>
        <v>0</v>
      </c>
      <c r="AN3087">
        <f t="shared" ca="1" si="1286"/>
        <v>1</v>
      </c>
      <c r="AO3087">
        <f t="shared" ca="1" si="1287"/>
        <v>0</v>
      </c>
      <c r="AP3087">
        <f t="shared" ca="1" si="1288"/>
        <v>0</v>
      </c>
      <c r="AQ3087">
        <f t="shared" ca="1" si="1289"/>
        <v>1</v>
      </c>
      <c r="AR3087">
        <f t="shared" ca="1" si="1290"/>
        <v>0</v>
      </c>
      <c r="AS3087">
        <v>0</v>
      </c>
      <c r="AT3087">
        <v>0</v>
      </c>
      <c r="AU3087">
        <f t="shared" ca="1" si="1307"/>
        <v>1</v>
      </c>
      <c r="AV3087">
        <f t="shared" ca="1" si="1307"/>
        <v>0</v>
      </c>
      <c r="AW3087">
        <f t="shared" ca="1" si="1307"/>
        <v>0</v>
      </c>
      <c r="AX3087">
        <v>0</v>
      </c>
    </row>
    <row r="3088" spans="1:50">
      <c r="A3088" s="2">
        <v>41941</v>
      </c>
      <c r="B3088">
        <v>2088</v>
      </c>
      <c r="C3088">
        <v>25</v>
      </c>
      <c r="D3088">
        <f t="shared" ca="1" si="1291"/>
        <v>18.881620381348302</v>
      </c>
      <c r="E3088">
        <f t="shared" ca="1" si="1292"/>
        <v>6.1183796186516979</v>
      </c>
      <c r="F3088" t="str">
        <f t="shared" ca="1" si="1293"/>
        <v>high</v>
      </c>
      <c r="G3088">
        <v>1506</v>
      </c>
      <c r="H3088">
        <f t="shared" si="1294"/>
        <v>1506</v>
      </c>
      <c r="I3088">
        <f t="shared" ca="1" si="1295"/>
        <v>1209.4101262369913</v>
      </c>
      <c r="J3088">
        <f t="shared" ca="1" si="1296"/>
        <v>296.58987376300865</v>
      </c>
      <c r="K3088" t="str">
        <f t="shared" ca="1" si="1297"/>
        <v>high</v>
      </c>
      <c r="L3088">
        <v>9.1</v>
      </c>
      <c r="M3088" t="str">
        <f t="shared" si="1273"/>
        <v>medium</v>
      </c>
      <c r="N3088">
        <f t="shared" si="1279"/>
        <v>10</v>
      </c>
      <c r="O3088">
        <f t="shared" si="1280"/>
        <v>3</v>
      </c>
      <c r="P3088" t="str">
        <f t="shared" si="1281"/>
        <v>středa</v>
      </c>
      <c r="Q3088">
        <f t="shared" si="1305"/>
        <v>0</v>
      </c>
      <c r="R3088">
        <f t="shared" si="1305"/>
        <v>0</v>
      </c>
      <c r="S3088">
        <f t="shared" si="1305"/>
        <v>0</v>
      </c>
      <c r="T3088">
        <f t="shared" si="1305"/>
        <v>0</v>
      </c>
      <c r="U3088">
        <f t="shared" si="1305"/>
        <v>0</v>
      </c>
      <c r="V3088">
        <f t="shared" si="1305"/>
        <v>0</v>
      </c>
      <c r="W3088">
        <f t="shared" si="1305"/>
        <v>0</v>
      </c>
      <c r="X3088">
        <f t="shared" si="1305"/>
        <v>0</v>
      </c>
      <c r="Y3088">
        <f t="shared" si="1305"/>
        <v>0</v>
      </c>
      <c r="Z3088">
        <f t="shared" si="1305"/>
        <v>1</v>
      </c>
      <c r="AA3088">
        <f t="shared" si="1305"/>
        <v>0</v>
      </c>
      <c r="AB3088">
        <f t="shared" si="1305"/>
        <v>0</v>
      </c>
      <c r="AC3088">
        <f t="shared" si="1306"/>
        <v>0</v>
      </c>
      <c r="AD3088">
        <f t="shared" si="1306"/>
        <v>0</v>
      </c>
      <c r="AE3088">
        <f t="shared" si="1306"/>
        <v>1</v>
      </c>
      <c r="AF3088">
        <f t="shared" si="1306"/>
        <v>0</v>
      </c>
      <c r="AG3088">
        <f t="shared" si="1306"/>
        <v>0</v>
      </c>
      <c r="AH3088">
        <f t="shared" si="1306"/>
        <v>0</v>
      </c>
      <c r="AI3088">
        <f t="shared" si="1306"/>
        <v>0</v>
      </c>
      <c r="AJ3088">
        <f t="shared" ca="1" si="1282"/>
        <v>0</v>
      </c>
      <c r="AK3088">
        <f t="shared" ca="1" si="1283"/>
        <v>1</v>
      </c>
      <c r="AL3088">
        <f t="shared" ca="1" si="1284"/>
        <v>0</v>
      </c>
      <c r="AM3088">
        <f t="shared" ca="1" si="1285"/>
        <v>0</v>
      </c>
      <c r="AN3088">
        <f t="shared" ca="1" si="1286"/>
        <v>0</v>
      </c>
      <c r="AO3088">
        <f t="shared" ca="1" si="1287"/>
        <v>1</v>
      </c>
      <c r="AP3088">
        <f t="shared" ca="1" si="1288"/>
        <v>0</v>
      </c>
      <c r="AQ3088">
        <f t="shared" ca="1" si="1289"/>
        <v>1</v>
      </c>
      <c r="AR3088">
        <f t="shared" ca="1" si="1290"/>
        <v>0</v>
      </c>
      <c r="AS3088">
        <v>0</v>
      </c>
      <c r="AT3088">
        <v>0</v>
      </c>
      <c r="AU3088">
        <f t="shared" ca="1" si="1307"/>
        <v>0</v>
      </c>
      <c r="AV3088">
        <f t="shared" ca="1" si="1307"/>
        <v>0</v>
      </c>
      <c r="AW3088">
        <f t="shared" ca="1" si="1307"/>
        <v>1</v>
      </c>
      <c r="AX3088">
        <v>0</v>
      </c>
    </row>
    <row r="3089" spans="1:50">
      <c r="A3089" s="2">
        <v>41942</v>
      </c>
      <c r="B3089">
        <v>2089</v>
      </c>
      <c r="C3089">
        <v>20</v>
      </c>
      <c r="D3089">
        <f t="shared" ca="1" si="1291"/>
        <v>18.881509008892881</v>
      </c>
      <c r="E3089">
        <f t="shared" ca="1" si="1292"/>
        <v>1.1184909911071195</v>
      </c>
      <c r="F3089" t="str">
        <f t="shared" ca="1" si="1293"/>
        <v>medium</v>
      </c>
      <c r="G3089">
        <v>656</v>
      </c>
      <c r="H3089">
        <f t="shared" si="1294"/>
        <v>656</v>
      </c>
      <c r="I3089">
        <f t="shared" ca="1" si="1295"/>
        <v>1209.4761571422241</v>
      </c>
      <c r="J3089">
        <f t="shared" ca="1" si="1296"/>
        <v>-553.47615714222411</v>
      </c>
      <c r="K3089" t="str">
        <f t="shared" ca="1" si="1297"/>
        <v>low</v>
      </c>
      <c r="L3089">
        <v>4.7650000000000006</v>
      </c>
      <c r="M3089" t="str">
        <f t="shared" si="1273"/>
        <v>low</v>
      </c>
      <c r="N3089">
        <f t="shared" si="1279"/>
        <v>10</v>
      </c>
      <c r="O3089">
        <f t="shared" si="1280"/>
        <v>4</v>
      </c>
      <c r="P3089" t="str">
        <f t="shared" si="1281"/>
        <v>čtvrtek</v>
      </c>
      <c r="Q3089">
        <f t="shared" si="1305"/>
        <v>0</v>
      </c>
      <c r="R3089">
        <f t="shared" si="1305"/>
        <v>0</v>
      </c>
      <c r="S3089">
        <f t="shared" si="1305"/>
        <v>0</v>
      </c>
      <c r="T3089">
        <f t="shared" si="1305"/>
        <v>0</v>
      </c>
      <c r="U3089">
        <f t="shared" si="1305"/>
        <v>0</v>
      </c>
      <c r="V3089">
        <f t="shared" si="1305"/>
        <v>0</v>
      </c>
      <c r="W3089">
        <f t="shared" si="1305"/>
        <v>0</v>
      </c>
      <c r="X3089">
        <f t="shared" si="1305"/>
        <v>0</v>
      </c>
      <c r="Y3089">
        <f t="shared" si="1305"/>
        <v>0</v>
      </c>
      <c r="Z3089">
        <f t="shared" si="1305"/>
        <v>1</v>
      </c>
      <c r="AA3089">
        <f t="shared" si="1305"/>
        <v>0</v>
      </c>
      <c r="AB3089">
        <f t="shared" si="1305"/>
        <v>0</v>
      </c>
      <c r="AC3089">
        <f t="shared" si="1306"/>
        <v>0</v>
      </c>
      <c r="AD3089">
        <f t="shared" si="1306"/>
        <v>0</v>
      </c>
      <c r="AE3089">
        <f t="shared" si="1306"/>
        <v>0</v>
      </c>
      <c r="AF3089">
        <f t="shared" si="1306"/>
        <v>1</v>
      </c>
      <c r="AG3089">
        <f t="shared" si="1306"/>
        <v>0</v>
      </c>
      <c r="AH3089">
        <f t="shared" si="1306"/>
        <v>0</v>
      </c>
      <c r="AI3089">
        <f t="shared" si="1306"/>
        <v>0</v>
      </c>
      <c r="AJ3089">
        <f t="shared" ca="1" si="1282"/>
        <v>0</v>
      </c>
      <c r="AK3089">
        <f t="shared" ca="1" si="1283"/>
        <v>1</v>
      </c>
      <c r="AL3089">
        <f t="shared" ca="1" si="1284"/>
        <v>0</v>
      </c>
      <c r="AM3089">
        <f t="shared" ca="1" si="1285"/>
        <v>0</v>
      </c>
      <c r="AN3089">
        <f t="shared" ca="1" si="1286"/>
        <v>1</v>
      </c>
      <c r="AO3089">
        <f t="shared" ca="1" si="1287"/>
        <v>0</v>
      </c>
      <c r="AP3089">
        <f t="shared" ca="1" si="1288"/>
        <v>1</v>
      </c>
      <c r="AQ3089">
        <f t="shared" ca="1" si="1289"/>
        <v>0</v>
      </c>
      <c r="AR3089">
        <f t="shared" ca="1" si="1290"/>
        <v>0</v>
      </c>
      <c r="AS3089">
        <v>0</v>
      </c>
      <c r="AT3089">
        <v>0</v>
      </c>
      <c r="AU3089">
        <f t="shared" ca="1" si="1307"/>
        <v>0</v>
      </c>
      <c r="AV3089">
        <f t="shared" ca="1" si="1307"/>
        <v>1</v>
      </c>
      <c r="AW3089">
        <f t="shared" ca="1" si="1307"/>
        <v>0</v>
      </c>
      <c r="AX3089">
        <v>0</v>
      </c>
    </row>
    <row r="3090" spans="1:50">
      <c r="A3090" s="2">
        <v>41943</v>
      </c>
      <c r="B3090">
        <v>2090</v>
      </c>
      <c r="C3090">
        <v>23</v>
      </c>
      <c r="D3090">
        <f t="shared" ca="1" si="1291"/>
        <v>18.881397658165906</v>
      </c>
      <c r="E3090">
        <f t="shared" ca="1" si="1292"/>
        <v>4.1186023418340945</v>
      </c>
      <c r="F3090" t="str">
        <f t="shared" ca="1" si="1293"/>
        <v>high</v>
      </c>
      <c r="G3090">
        <v>985</v>
      </c>
      <c r="H3090">
        <f t="shared" si="1294"/>
        <v>985</v>
      </c>
      <c r="I3090">
        <f t="shared" ca="1" si="1295"/>
        <v>1209.5419480780599</v>
      </c>
      <c r="J3090">
        <f t="shared" ca="1" si="1296"/>
        <v>-224.54194807805993</v>
      </c>
      <c r="K3090" t="str">
        <f t="shared" ca="1" si="1297"/>
        <v>medium</v>
      </c>
      <c r="L3090">
        <v>11.9</v>
      </c>
      <c r="M3090" t="str">
        <f t="shared" si="1273"/>
        <v>medium</v>
      </c>
      <c r="N3090">
        <f t="shared" si="1279"/>
        <v>10</v>
      </c>
      <c r="O3090">
        <f t="shared" si="1280"/>
        <v>5</v>
      </c>
      <c r="P3090" t="str">
        <f t="shared" si="1281"/>
        <v>pátek</v>
      </c>
      <c r="Q3090">
        <f t="shared" si="1305"/>
        <v>0</v>
      </c>
      <c r="R3090">
        <f t="shared" si="1305"/>
        <v>0</v>
      </c>
      <c r="S3090">
        <f t="shared" si="1305"/>
        <v>0</v>
      </c>
      <c r="T3090">
        <f t="shared" si="1305"/>
        <v>0</v>
      </c>
      <c r="U3090">
        <f t="shared" si="1305"/>
        <v>0</v>
      </c>
      <c r="V3090">
        <f t="shared" si="1305"/>
        <v>0</v>
      </c>
      <c r="W3090">
        <f t="shared" si="1305"/>
        <v>0</v>
      </c>
      <c r="X3090">
        <f t="shared" si="1305"/>
        <v>0</v>
      </c>
      <c r="Y3090">
        <f t="shared" si="1305"/>
        <v>0</v>
      </c>
      <c r="Z3090">
        <f t="shared" si="1305"/>
        <v>1</v>
      </c>
      <c r="AA3090">
        <f t="shared" si="1305"/>
        <v>0</v>
      </c>
      <c r="AB3090">
        <f t="shared" si="1305"/>
        <v>0</v>
      </c>
      <c r="AC3090">
        <f t="shared" si="1306"/>
        <v>0</v>
      </c>
      <c r="AD3090">
        <f t="shared" si="1306"/>
        <v>0</v>
      </c>
      <c r="AE3090">
        <f t="shared" si="1306"/>
        <v>0</v>
      </c>
      <c r="AF3090">
        <f t="shared" si="1306"/>
        <v>0</v>
      </c>
      <c r="AG3090">
        <f t="shared" si="1306"/>
        <v>1</v>
      </c>
      <c r="AH3090">
        <f t="shared" si="1306"/>
        <v>0</v>
      </c>
      <c r="AI3090">
        <f t="shared" si="1306"/>
        <v>0</v>
      </c>
      <c r="AJ3090">
        <f t="shared" ca="1" si="1282"/>
        <v>0</v>
      </c>
      <c r="AK3090">
        <f t="shared" ca="1" si="1283"/>
        <v>1</v>
      </c>
      <c r="AL3090">
        <f t="shared" ca="1" si="1284"/>
        <v>0</v>
      </c>
      <c r="AM3090">
        <f t="shared" ca="1" si="1285"/>
        <v>0</v>
      </c>
      <c r="AN3090">
        <f t="shared" ca="1" si="1286"/>
        <v>1</v>
      </c>
      <c r="AO3090">
        <f t="shared" ca="1" si="1287"/>
        <v>0</v>
      </c>
      <c r="AP3090">
        <f t="shared" ca="1" si="1288"/>
        <v>0</v>
      </c>
      <c r="AQ3090">
        <f t="shared" ca="1" si="1289"/>
        <v>1</v>
      </c>
      <c r="AR3090">
        <f t="shared" ca="1" si="1290"/>
        <v>0</v>
      </c>
      <c r="AS3090">
        <v>0</v>
      </c>
      <c r="AT3090">
        <v>0</v>
      </c>
      <c r="AU3090">
        <f t="shared" ca="1" si="1307"/>
        <v>0</v>
      </c>
      <c r="AV3090">
        <f t="shared" ca="1" si="1307"/>
        <v>0</v>
      </c>
      <c r="AW3090">
        <f t="shared" ca="1" si="1307"/>
        <v>1</v>
      </c>
      <c r="AX3090">
        <v>0</v>
      </c>
    </row>
    <row r="3091" spans="1:50">
      <c r="A3091" s="2">
        <v>41944</v>
      </c>
      <c r="B3091">
        <v>2091</v>
      </c>
      <c r="C3091">
        <v>19</v>
      </c>
      <c r="D3091">
        <f t="shared" ca="1" si="1291"/>
        <v>18.881286336885953</v>
      </c>
      <c r="E3091">
        <f t="shared" ca="1" si="1292"/>
        <v>0.11871366311404685</v>
      </c>
      <c r="F3091" t="str">
        <f t="shared" ca="1" si="1293"/>
        <v>medium</v>
      </c>
      <c r="G3091">
        <v>741</v>
      </c>
      <c r="H3091">
        <f t="shared" si="1294"/>
        <v>741</v>
      </c>
      <c r="I3091">
        <f t="shared" ca="1" si="1295"/>
        <v>1209.607498893128</v>
      </c>
      <c r="J3091">
        <f t="shared" ca="1" si="1296"/>
        <v>-468.60749889312797</v>
      </c>
      <c r="K3091" t="str">
        <f t="shared" ca="1" si="1297"/>
        <v>low</v>
      </c>
      <c r="L3091">
        <v>13.5</v>
      </c>
      <c r="M3091" t="str">
        <f t="shared" si="1273"/>
        <v>medium</v>
      </c>
      <c r="N3091">
        <f t="shared" si="1279"/>
        <v>11</v>
      </c>
      <c r="O3091">
        <f t="shared" si="1280"/>
        <v>6</v>
      </c>
      <c r="P3091" t="str">
        <f t="shared" si="1281"/>
        <v>sobota</v>
      </c>
      <c r="Q3091">
        <f t="shared" ref="Q3091:AB3100" si="1308">VLOOKUP($N3091,$V$31:$AH$42,Q$592+1,0)</f>
        <v>0</v>
      </c>
      <c r="R3091">
        <f t="shared" si="1308"/>
        <v>0</v>
      </c>
      <c r="S3091">
        <f t="shared" si="1308"/>
        <v>0</v>
      </c>
      <c r="T3091">
        <f t="shared" si="1308"/>
        <v>0</v>
      </c>
      <c r="U3091">
        <f t="shared" si="1308"/>
        <v>0</v>
      </c>
      <c r="V3091">
        <f t="shared" si="1308"/>
        <v>0</v>
      </c>
      <c r="W3091">
        <f t="shared" si="1308"/>
        <v>0</v>
      </c>
      <c r="X3091">
        <f t="shared" si="1308"/>
        <v>0</v>
      </c>
      <c r="Y3091">
        <f t="shared" si="1308"/>
        <v>0</v>
      </c>
      <c r="Z3091">
        <f t="shared" si="1308"/>
        <v>0</v>
      </c>
      <c r="AA3091">
        <f t="shared" si="1308"/>
        <v>1</v>
      </c>
      <c r="AB3091">
        <f t="shared" si="1308"/>
        <v>0</v>
      </c>
      <c r="AC3091">
        <f t="shared" ref="AC3091:AI3100" si="1309">VLOOKUP($O3091,$V$74:$AC$80,AC$592+1,0)</f>
        <v>0</v>
      </c>
      <c r="AD3091">
        <f t="shared" si="1309"/>
        <v>0</v>
      </c>
      <c r="AE3091">
        <f t="shared" si="1309"/>
        <v>0</v>
      </c>
      <c r="AF3091">
        <f t="shared" si="1309"/>
        <v>0</v>
      </c>
      <c r="AG3091">
        <f t="shared" si="1309"/>
        <v>0</v>
      </c>
      <c r="AH3091">
        <f t="shared" si="1309"/>
        <v>1</v>
      </c>
      <c r="AI3091">
        <f t="shared" si="1309"/>
        <v>0</v>
      </c>
      <c r="AJ3091">
        <f t="shared" ca="1" si="1282"/>
        <v>0</v>
      </c>
      <c r="AK3091">
        <f t="shared" ca="1" si="1283"/>
        <v>0</v>
      </c>
      <c r="AL3091">
        <f t="shared" ca="1" si="1284"/>
        <v>1</v>
      </c>
      <c r="AM3091">
        <f t="shared" ca="1" si="1285"/>
        <v>0</v>
      </c>
      <c r="AN3091">
        <f t="shared" ca="1" si="1286"/>
        <v>1</v>
      </c>
      <c r="AO3091">
        <f t="shared" ca="1" si="1287"/>
        <v>0</v>
      </c>
      <c r="AP3091">
        <f t="shared" ca="1" si="1288"/>
        <v>0</v>
      </c>
      <c r="AQ3091">
        <f t="shared" ca="1" si="1289"/>
        <v>1</v>
      </c>
      <c r="AR3091">
        <f t="shared" ca="1" si="1290"/>
        <v>0</v>
      </c>
      <c r="AS3091">
        <v>0</v>
      </c>
      <c r="AT3091">
        <v>0</v>
      </c>
      <c r="AU3091">
        <f t="shared" ca="1" si="1307"/>
        <v>0</v>
      </c>
      <c r="AV3091">
        <f t="shared" ca="1" si="1307"/>
        <v>1</v>
      </c>
      <c r="AW3091">
        <f t="shared" ca="1" si="1307"/>
        <v>0</v>
      </c>
      <c r="AX3091">
        <v>0</v>
      </c>
    </row>
    <row r="3092" spans="1:50">
      <c r="A3092" s="2">
        <v>41945</v>
      </c>
      <c r="B3092">
        <v>2092</v>
      </c>
      <c r="C3092">
        <v>23</v>
      </c>
      <c r="D3092">
        <f t="shared" ca="1" si="1291"/>
        <v>18.881175052771599</v>
      </c>
      <c r="E3092">
        <f t="shared" ca="1" si="1292"/>
        <v>4.1188249472284006</v>
      </c>
      <c r="F3092" t="str">
        <f t="shared" ca="1" si="1293"/>
        <v>high</v>
      </c>
      <c r="G3092">
        <v>966</v>
      </c>
      <c r="H3092">
        <f t="shared" si="1294"/>
        <v>966</v>
      </c>
      <c r="I3092">
        <f t="shared" ca="1" si="1295"/>
        <v>1209.6728094360574</v>
      </c>
      <c r="J3092">
        <f t="shared" ca="1" si="1296"/>
        <v>-243.67280943605738</v>
      </c>
      <c r="K3092" t="str">
        <f t="shared" ca="1" si="1297"/>
        <v>medium</v>
      </c>
      <c r="L3092">
        <v>9.1</v>
      </c>
      <c r="M3092" t="str">
        <f t="shared" ref="M3092:M3155" si="1310">VLOOKUP(L3092,$A$17:$C$20,3)</f>
        <v>medium</v>
      </c>
      <c r="N3092">
        <f t="shared" si="1279"/>
        <v>11</v>
      </c>
      <c r="O3092">
        <f t="shared" si="1280"/>
        <v>7</v>
      </c>
      <c r="P3092" t="str">
        <f t="shared" si="1281"/>
        <v>neděle</v>
      </c>
      <c r="Q3092">
        <f t="shared" si="1308"/>
        <v>0</v>
      </c>
      <c r="R3092">
        <f t="shared" si="1308"/>
        <v>0</v>
      </c>
      <c r="S3092">
        <f t="shared" si="1308"/>
        <v>0</v>
      </c>
      <c r="T3092">
        <f t="shared" si="1308"/>
        <v>0</v>
      </c>
      <c r="U3092">
        <f t="shared" si="1308"/>
        <v>0</v>
      </c>
      <c r="V3092">
        <f t="shared" si="1308"/>
        <v>0</v>
      </c>
      <c r="W3092">
        <f t="shared" si="1308"/>
        <v>0</v>
      </c>
      <c r="X3092">
        <f t="shared" si="1308"/>
        <v>0</v>
      </c>
      <c r="Y3092">
        <f t="shared" si="1308"/>
        <v>0</v>
      </c>
      <c r="Z3092">
        <f t="shared" si="1308"/>
        <v>0</v>
      </c>
      <c r="AA3092">
        <f t="shared" si="1308"/>
        <v>1</v>
      </c>
      <c r="AB3092">
        <f t="shared" si="1308"/>
        <v>0</v>
      </c>
      <c r="AC3092">
        <f t="shared" si="1309"/>
        <v>0</v>
      </c>
      <c r="AD3092">
        <f t="shared" si="1309"/>
        <v>0</v>
      </c>
      <c r="AE3092">
        <f t="shared" si="1309"/>
        <v>0</v>
      </c>
      <c r="AF3092">
        <f t="shared" si="1309"/>
        <v>0</v>
      </c>
      <c r="AG3092">
        <f t="shared" si="1309"/>
        <v>0</v>
      </c>
      <c r="AH3092">
        <f t="shared" si="1309"/>
        <v>0</v>
      </c>
      <c r="AI3092">
        <f t="shared" si="1309"/>
        <v>1</v>
      </c>
      <c r="AJ3092">
        <f t="shared" ca="1" si="1282"/>
        <v>0</v>
      </c>
      <c r="AK3092">
        <f t="shared" ca="1" si="1283"/>
        <v>1</v>
      </c>
      <c r="AL3092">
        <f t="shared" ca="1" si="1284"/>
        <v>0</v>
      </c>
      <c r="AM3092">
        <f t="shared" ca="1" si="1285"/>
        <v>0</v>
      </c>
      <c r="AN3092">
        <f t="shared" ca="1" si="1286"/>
        <v>1</v>
      </c>
      <c r="AO3092">
        <f t="shared" ca="1" si="1287"/>
        <v>0</v>
      </c>
      <c r="AP3092">
        <f t="shared" ca="1" si="1288"/>
        <v>0</v>
      </c>
      <c r="AQ3092">
        <f t="shared" ca="1" si="1289"/>
        <v>1</v>
      </c>
      <c r="AR3092">
        <f t="shared" ca="1" si="1290"/>
        <v>0</v>
      </c>
      <c r="AS3092">
        <v>0</v>
      </c>
      <c r="AT3092">
        <v>0</v>
      </c>
      <c r="AU3092">
        <f t="shared" ca="1" si="1307"/>
        <v>0</v>
      </c>
      <c r="AV3092">
        <f t="shared" ca="1" si="1307"/>
        <v>0</v>
      </c>
      <c r="AW3092">
        <f t="shared" ca="1" si="1307"/>
        <v>1</v>
      </c>
      <c r="AX3092">
        <v>0</v>
      </c>
    </row>
    <row r="3093" spans="1:50">
      <c r="A3093" s="2">
        <v>41946</v>
      </c>
      <c r="B3093">
        <v>2093</v>
      </c>
      <c r="C3093">
        <v>21</v>
      </c>
      <c r="D3093">
        <f t="shared" ca="1" si="1291"/>
        <v>18.881063813541427</v>
      </c>
      <c r="E3093">
        <f t="shared" ca="1" si="1292"/>
        <v>2.1189361864585727</v>
      </c>
      <c r="F3093" t="str">
        <f t="shared" ca="1" si="1293"/>
        <v>medium</v>
      </c>
      <c r="G3093">
        <v>1432</v>
      </c>
      <c r="H3093">
        <f t="shared" si="1294"/>
        <v>1432</v>
      </c>
      <c r="I3093">
        <f t="shared" ca="1" si="1295"/>
        <v>1209.7378795554764</v>
      </c>
      <c r="J3093">
        <f t="shared" ca="1" si="1296"/>
        <v>222.26212044452359</v>
      </c>
      <c r="K3093" t="str">
        <f t="shared" ca="1" si="1297"/>
        <v>high</v>
      </c>
      <c r="L3093">
        <v>7.5</v>
      </c>
      <c r="M3093" t="str">
        <f t="shared" si="1310"/>
        <v>medium</v>
      </c>
      <c r="N3093">
        <f t="shared" si="1279"/>
        <v>11</v>
      </c>
      <c r="O3093">
        <f t="shared" si="1280"/>
        <v>1</v>
      </c>
      <c r="P3093" t="str">
        <f t="shared" si="1281"/>
        <v>pondělí</v>
      </c>
      <c r="Q3093">
        <f t="shared" si="1308"/>
        <v>0</v>
      </c>
      <c r="R3093">
        <f t="shared" si="1308"/>
        <v>0</v>
      </c>
      <c r="S3093">
        <f t="shared" si="1308"/>
        <v>0</v>
      </c>
      <c r="T3093">
        <f t="shared" si="1308"/>
        <v>0</v>
      </c>
      <c r="U3093">
        <f t="shared" si="1308"/>
        <v>0</v>
      </c>
      <c r="V3093">
        <f t="shared" si="1308"/>
        <v>0</v>
      </c>
      <c r="W3093">
        <f t="shared" si="1308"/>
        <v>0</v>
      </c>
      <c r="X3093">
        <f t="shared" si="1308"/>
        <v>0</v>
      </c>
      <c r="Y3093">
        <f t="shared" si="1308"/>
        <v>0</v>
      </c>
      <c r="Z3093">
        <f t="shared" si="1308"/>
        <v>0</v>
      </c>
      <c r="AA3093">
        <f t="shared" si="1308"/>
        <v>1</v>
      </c>
      <c r="AB3093">
        <f t="shared" si="1308"/>
        <v>0</v>
      </c>
      <c r="AC3093">
        <f t="shared" si="1309"/>
        <v>1</v>
      </c>
      <c r="AD3093">
        <f t="shared" si="1309"/>
        <v>0</v>
      </c>
      <c r="AE3093">
        <f t="shared" si="1309"/>
        <v>0</v>
      </c>
      <c r="AF3093">
        <f t="shared" si="1309"/>
        <v>0</v>
      </c>
      <c r="AG3093">
        <f t="shared" si="1309"/>
        <v>0</v>
      </c>
      <c r="AH3093">
        <f t="shared" si="1309"/>
        <v>0</v>
      </c>
      <c r="AI3093">
        <f t="shared" si="1309"/>
        <v>0</v>
      </c>
      <c r="AJ3093">
        <f t="shared" ca="1" si="1282"/>
        <v>0</v>
      </c>
      <c r="AK3093">
        <f t="shared" ca="1" si="1283"/>
        <v>1</v>
      </c>
      <c r="AL3093">
        <f t="shared" ca="1" si="1284"/>
        <v>0</v>
      </c>
      <c r="AM3093">
        <f t="shared" ca="1" si="1285"/>
        <v>0</v>
      </c>
      <c r="AN3093">
        <f t="shared" ca="1" si="1286"/>
        <v>0</v>
      </c>
      <c r="AO3093">
        <f t="shared" ca="1" si="1287"/>
        <v>1</v>
      </c>
      <c r="AP3093">
        <f t="shared" ca="1" si="1288"/>
        <v>0</v>
      </c>
      <c r="AQ3093">
        <f t="shared" ca="1" si="1289"/>
        <v>1</v>
      </c>
      <c r="AR3093">
        <f t="shared" ca="1" si="1290"/>
        <v>0</v>
      </c>
      <c r="AS3093">
        <v>0</v>
      </c>
      <c r="AT3093">
        <v>0</v>
      </c>
      <c r="AU3093">
        <f t="shared" ca="1" si="1307"/>
        <v>0</v>
      </c>
      <c r="AV3093">
        <f t="shared" ca="1" si="1307"/>
        <v>1</v>
      </c>
      <c r="AW3093">
        <f t="shared" ca="1" si="1307"/>
        <v>0</v>
      </c>
      <c r="AX3093">
        <v>0</v>
      </c>
    </row>
    <row r="3094" spans="1:50">
      <c r="A3094" s="2">
        <v>41947</v>
      </c>
      <c r="B3094">
        <v>2094</v>
      </c>
      <c r="C3094">
        <v>22</v>
      </c>
      <c r="D3094">
        <f t="shared" ca="1" si="1291"/>
        <v>18.88095262691402</v>
      </c>
      <c r="E3094">
        <f t="shared" ca="1" si="1292"/>
        <v>3.11904737308598</v>
      </c>
      <c r="F3094" t="str">
        <f t="shared" ca="1" si="1293"/>
        <v>high</v>
      </c>
      <c r="G3094">
        <v>1303</v>
      </c>
      <c r="H3094">
        <f t="shared" si="1294"/>
        <v>1303</v>
      </c>
      <c r="I3094">
        <f t="shared" ca="1" si="1295"/>
        <v>1209.8027091000149</v>
      </c>
      <c r="J3094">
        <f t="shared" ca="1" si="1296"/>
        <v>93.197290899985092</v>
      </c>
      <c r="K3094" t="str">
        <f t="shared" ca="1" si="1297"/>
        <v>medium</v>
      </c>
      <c r="L3094">
        <v>12.2</v>
      </c>
      <c r="M3094" t="str">
        <f t="shared" si="1310"/>
        <v>medium</v>
      </c>
      <c r="N3094">
        <f t="shared" si="1279"/>
        <v>11</v>
      </c>
      <c r="O3094">
        <f t="shared" si="1280"/>
        <v>2</v>
      </c>
      <c r="P3094" t="str">
        <f t="shared" si="1281"/>
        <v>úterý</v>
      </c>
      <c r="Q3094">
        <f t="shared" si="1308"/>
        <v>0</v>
      </c>
      <c r="R3094">
        <f t="shared" si="1308"/>
        <v>0</v>
      </c>
      <c r="S3094">
        <f t="shared" si="1308"/>
        <v>0</v>
      </c>
      <c r="T3094">
        <f t="shared" si="1308"/>
        <v>0</v>
      </c>
      <c r="U3094">
        <f t="shared" si="1308"/>
        <v>0</v>
      </c>
      <c r="V3094">
        <f t="shared" si="1308"/>
        <v>0</v>
      </c>
      <c r="W3094">
        <f t="shared" si="1308"/>
        <v>0</v>
      </c>
      <c r="X3094">
        <f t="shared" si="1308"/>
        <v>0</v>
      </c>
      <c r="Y3094">
        <f t="shared" si="1308"/>
        <v>0</v>
      </c>
      <c r="Z3094">
        <f t="shared" si="1308"/>
        <v>0</v>
      </c>
      <c r="AA3094">
        <f t="shared" si="1308"/>
        <v>1</v>
      </c>
      <c r="AB3094">
        <f t="shared" si="1308"/>
        <v>0</v>
      </c>
      <c r="AC3094">
        <f t="shared" si="1309"/>
        <v>0</v>
      </c>
      <c r="AD3094">
        <f t="shared" si="1309"/>
        <v>1</v>
      </c>
      <c r="AE3094">
        <f t="shared" si="1309"/>
        <v>0</v>
      </c>
      <c r="AF3094">
        <f t="shared" si="1309"/>
        <v>0</v>
      </c>
      <c r="AG3094">
        <f t="shared" si="1309"/>
        <v>0</v>
      </c>
      <c r="AH3094">
        <f t="shared" si="1309"/>
        <v>0</v>
      </c>
      <c r="AI3094">
        <f t="shared" si="1309"/>
        <v>0</v>
      </c>
      <c r="AJ3094">
        <f t="shared" ca="1" si="1282"/>
        <v>0</v>
      </c>
      <c r="AK3094">
        <f t="shared" ca="1" si="1283"/>
        <v>1</v>
      </c>
      <c r="AL3094">
        <f t="shared" ca="1" si="1284"/>
        <v>0</v>
      </c>
      <c r="AM3094">
        <f t="shared" ca="1" si="1285"/>
        <v>0</v>
      </c>
      <c r="AN3094">
        <f t="shared" ca="1" si="1286"/>
        <v>0</v>
      </c>
      <c r="AO3094">
        <f t="shared" ca="1" si="1287"/>
        <v>1</v>
      </c>
      <c r="AP3094">
        <f t="shared" ca="1" si="1288"/>
        <v>0</v>
      </c>
      <c r="AQ3094">
        <f t="shared" ca="1" si="1289"/>
        <v>1</v>
      </c>
      <c r="AR3094">
        <f t="shared" ca="1" si="1290"/>
        <v>0</v>
      </c>
      <c r="AS3094">
        <v>0</v>
      </c>
      <c r="AT3094">
        <v>0</v>
      </c>
      <c r="AU3094">
        <f t="shared" ca="1" si="1307"/>
        <v>0</v>
      </c>
      <c r="AV3094">
        <f t="shared" ca="1" si="1307"/>
        <v>0</v>
      </c>
      <c r="AW3094">
        <f t="shared" ca="1" si="1307"/>
        <v>1</v>
      </c>
      <c r="AX3094">
        <v>0</v>
      </c>
    </row>
    <row r="3095" spans="1:50">
      <c r="A3095" s="2">
        <v>41948</v>
      </c>
      <c r="B3095">
        <v>2095</v>
      </c>
      <c r="C3095">
        <v>18</v>
      </c>
      <c r="D3095">
        <f t="shared" ca="1" si="1291"/>
        <v>18.880841500607939</v>
      </c>
      <c r="E3095">
        <f t="shared" ca="1" si="1292"/>
        <v>-0.88084150060793931</v>
      </c>
      <c r="F3095" t="str">
        <f t="shared" ca="1" si="1293"/>
        <v>medium</v>
      </c>
      <c r="G3095">
        <v>1297</v>
      </c>
      <c r="H3095">
        <f t="shared" si="1294"/>
        <v>1297</v>
      </c>
      <c r="I3095">
        <f t="shared" ca="1" si="1295"/>
        <v>1209.8672979183013</v>
      </c>
      <c r="J3095">
        <f t="shared" ca="1" si="1296"/>
        <v>87.132702081698653</v>
      </c>
      <c r="K3095" t="str">
        <f t="shared" ca="1" si="1297"/>
        <v>medium</v>
      </c>
      <c r="L3095">
        <v>18.100000000000001</v>
      </c>
      <c r="M3095" t="str">
        <f t="shared" si="1310"/>
        <v>high</v>
      </c>
      <c r="N3095">
        <f t="shared" si="1279"/>
        <v>11</v>
      </c>
      <c r="O3095">
        <f t="shared" si="1280"/>
        <v>3</v>
      </c>
      <c r="P3095" t="str">
        <f t="shared" si="1281"/>
        <v>středa</v>
      </c>
      <c r="Q3095">
        <f t="shared" si="1308"/>
        <v>0</v>
      </c>
      <c r="R3095">
        <f t="shared" si="1308"/>
        <v>0</v>
      </c>
      <c r="S3095">
        <f t="shared" si="1308"/>
        <v>0</v>
      </c>
      <c r="T3095">
        <f t="shared" si="1308"/>
        <v>0</v>
      </c>
      <c r="U3095">
        <f t="shared" si="1308"/>
        <v>0</v>
      </c>
      <c r="V3095">
        <f t="shared" si="1308"/>
        <v>0</v>
      </c>
      <c r="W3095">
        <f t="shared" si="1308"/>
        <v>0</v>
      </c>
      <c r="X3095">
        <f t="shared" si="1308"/>
        <v>0</v>
      </c>
      <c r="Y3095">
        <f t="shared" si="1308"/>
        <v>0</v>
      </c>
      <c r="Z3095">
        <f t="shared" si="1308"/>
        <v>0</v>
      </c>
      <c r="AA3095">
        <f t="shared" si="1308"/>
        <v>1</v>
      </c>
      <c r="AB3095">
        <f t="shared" si="1308"/>
        <v>0</v>
      </c>
      <c r="AC3095">
        <f t="shared" si="1309"/>
        <v>0</v>
      </c>
      <c r="AD3095">
        <f t="shared" si="1309"/>
        <v>0</v>
      </c>
      <c r="AE3095">
        <f t="shared" si="1309"/>
        <v>1</v>
      </c>
      <c r="AF3095">
        <f t="shared" si="1309"/>
        <v>0</v>
      </c>
      <c r="AG3095">
        <f t="shared" si="1309"/>
        <v>0</v>
      </c>
      <c r="AH3095">
        <f t="shared" si="1309"/>
        <v>0</v>
      </c>
      <c r="AI3095">
        <f t="shared" si="1309"/>
        <v>0</v>
      </c>
      <c r="AJ3095">
        <f t="shared" ca="1" si="1282"/>
        <v>0</v>
      </c>
      <c r="AK3095">
        <f t="shared" ca="1" si="1283"/>
        <v>0</v>
      </c>
      <c r="AL3095">
        <f t="shared" ca="1" si="1284"/>
        <v>1</v>
      </c>
      <c r="AM3095">
        <f t="shared" ca="1" si="1285"/>
        <v>0</v>
      </c>
      <c r="AN3095">
        <f t="shared" ca="1" si="1286"/>
        <v>0</v>
      </c>
      <c r="AO3095">
        <f t="shared" ca="1" si="1287"/>
        <v>1</v>
      </c>
      <c r="AP3095">
        <f t="shared" ca="1" si="1288"/>
        <v>0</v>
      </c>
      <c r="AQ3095">
        <f t="shared" ca="1" si="1289"/>
        <v>0</v>
      </c>
      <c r="AR3095">
        <f t="shared" ca="1" si="1290"/>
        <v>1</v>
      </c>
      <c r="AS3095">
        <v>0</v>
      </c>
      <c r="AT3095">
        <v>0</v>
      </c>
      <c r="AU3095">
        <f t="shared" ca="1" si="1307"/>
        <v>0</v>
      </c>
      <c r="AV3095">
        <f t="shared" ca="1" si="1307"/>
        <v>1</v>
      </c>
      <c r="AW3095">
        <f t="shared" ca="1" si="1307"/>
        <v>0</v>
      </c>
      <c r="AX3095">
        <v>0</v>
      </c>
    </row>
    <row r="3096" spans="1:50">
      <c r="A3096" s="2">
        <v>41949</v>
      </c>
      <c r="B3096">
        <v>2096</v>
      </c>
      <c r="C3096">
        <v>25</v>
      </c>
      <c r="D3096">
        <f t="shared" ca="1" si="1291"/>
        <v>18.88073044234179</v>
      </c>
      <c r="E3096">
        <f t="shared" ca="1" si="1292"/>
        <v>6.1192695576582103</v>
      </c>
      <c r="F3096" t="str">
        <f t="shared" ca="1" si="1293"/>
        <v>high</v>
      </c>
      <c r="G3096">
        <v>1579</v>
      </c>
      <c r="H3096">
        <f t="shared" si="1294"/>
        <v>1579</v>
      </c>
      <c r="I3096">
        <f t="shared" ca="1" si="1295"/>
        <v>1209.9316458589649</v>
      </c>
      <c r="J3096">
        <f t="shared" ca="1" si="1296"/>
        <v>369.06835414103512</v>
      </c>
      <c r="K3096" t="str">
        <f t="shared" ca="1" si="1297"/>
        <v>high</v>
      </c>
      <c r="L3096">
        <v>10.580000000000002</v>
      </c>
      <c r="M3096" t="str">
        <f t="shared" si="1310"/>
        <v>medium</v>
      </c>
      <c r="N3096">
        <f t="shared" si="1279"/>
        <v>11</v>
      </c>
      <c r="O3096">
        <f t="shared" si="1280"/>
        <v>4</v>
      </c>
      <c r="P3096" t="str">
        <f t="shared" si="1281"/>
        <v>čtvrtek</v>
      </c>
      <c r="Q3096">
        <f t="shared" si="1308"/>
        <v>0</v>
      </c>
      <c r="R3096">
        <f t="shared" si="1308"/>
        <v>0</v>
      </c>
      <c r="S3096">
        <f t="shared" si="1308"/>
        <v>0</v>
      </c>
      <c r="T3096">
        <f t="shared" si="1308"/>
        <v>0</v>
      </c>
      <c r="U3096">
        <f t="shared" si="1308"/>
        <v>0</v>
      </c>
      <c r="V3096">
        <f t="shared" si="1308"/>
        <v>0</v>
      </c>
      <c r="W3096">
        <f t="shared" si="1308"/>
        <v>0</v>
      </c>
      <c r="X3096">
        <f t="shared" si="1308"/>
        <v>0</v>
      </c>
      <c r="Y3096">
        <f t="shared" si="1308"/>
        <v>0</v>
      </c>
      <c r="Z3096">
        <f t="shared" si="1308"/>
        <v>0</v>
      </c>
      <c r="AA3096">
        <f t="shared" si="1308"/>
        <v>1</v>
      </c>
      <c r="AB3096">
        <f t="shared" si="1308"/>
        <v>0</v>
      </c>
      <c r="AC3096">
        <f t="shared" si="1309"/>
        <v>0</v>
      </c>
      <c r="AD3096">
        <f t="shared" si="1309"/>
        <v>0</v>
      </c>
      <c r="AE3096">
        <f t="shared" si="1309"/>
        <v>0</v>
      </c>
      <c r="AF3096">
        <f t="shared" si="1309"/>
        <v>1</v>
      </c>
      <c r="AG3096">
        <f t="shared" si="1309"/>
        <v>0</v>
      </c>
      <c r="AH3096">
        <f t="shared" si="1309"/>
        <v>0</v>
      </c>
      <c r="AI3096">
        <f t="shared" si="1309"/>
        <v>0</v>
      </c>
      <c r="AJ3096">
        <f t="shared" ca="1" si="1282"/>
        <v>0</v>
      </c>
      <c r="AK3096">
        <f t="shared" ca="1" si="1283"/>
        <v>1</v>
      </c>
      <c r="AL3096">
        <f t="shared" ca="1" si="1284"/>
        <v>0</v>
      </c>
      <c r="AM3096">
        <f t="shared" ca="1" si="1285"/>
        <v>0</v>
      </c>
      <c r="AN3096">
        <f t="shared" ca="1" si="1286"/>
        <v>0</v>
      </c>
      <c r="AO3096">
        <f t="shared" ca="1" si="1287"/>
        <v>1</v>
      </c>
      <c r="AP3096">
        <f t="shared" ca="1" si="1288"/>
        <v>0</v>
      </c>
      <c r="AQ3096">
        <f t="shared" ca="1" si="1289"/>
        <v>1</v>
      </c>
      <c r="AR3096">
        <f t="shared" ca="1" si="1290"/>
        <v>0</v>
      </c>
      <c r="AS3096">
        <v>1</v>
      </c>
      <c r="AT3096">
        <v>0</v>
      </c>
      <c r="AU3096">
        <f t="shared" ca="1" si="1307"/>
        <v>0</v>
      </c>
      <c r="AV3096">
        <f t="shared" ca="1" si="1307"/>
        <v>0</v>
      </c>
      <c r="AW3096">
        <f t="shared" ca="1" si="1307"/>
        <v>1</v>
      </c>
      <c r="AX3096">
        <v>0</v>
      </c>
    </row>
    <row r="3097" spans="1:50">
      <c r="A3097" s="2">
        <v>41950</v>
      </c>
      <c r="B3097">
        <v>2097</v>
      </c>
      <c r="C3097">
        <v>22</v>
      </c>
      <c r="D3097">
        <f t="shared" ca="1" si="1291"/>
        <v>18.880619459834133</v>
      </c>
      <c r="E3097">
        <f t="shared" ca="1" si="1292"/>
        <v>3.1193805401658672</v>
      </c>
      <c r="F3097" t="str">
        <f t="shared" ca="1" si="1293"/>
        <v>high</v>
      </c>
      <c r="G3097">
        <v>1498</v>
      </c>
      <c r="H3097">
        <f t="shared" si="1294"/>
        <v>1498</v>
      </c>
      <c r="I3097">
        <f t="shared" ca="1" si="1295"/>
        <v>1209.9957527706342</v>
      </c>
      <c r="J3097">
        <f t="shared" ca="1" si="1296"/>
        <v>288.00424722936577</v>
      </c>
      <c r="K3097" t="str">
        <f t="shared" ca="1" si="1297"/>
        <v>high</v>
      </c>
      <c r="L3097">
        <v>7.7</v>
      </c>
      <c r="M3097" t="str">
        <f t="shared" si="1310"/>
        <v>medium</v>
      </c>
      <c r="N3097">
        <f t="shared" si="1279"/>
        <v>11</v>
      </c>
      <c r="O3097">
        <f t="shared" si="1280"/>
        <v>5</v>
      </c>
      <c r="P3097" t="str">
        <f t="shared" si="1281"/>
        <v>pátek</v>
      </c>
      <c r="Q3097">
        <f t="shared" si="1308"/>
        <v>0</v>
      </c>
      <c r="R3097">
        <f t="shared" si="1308"/>
        <v>0</v>
      </c>
      <c r="S3097">
        <f t="shared" si="1308"/>
        <v>0</v>
      </c>
      <c r="T3097">
        <f t="shared" si="1308"/>
        <v>0</v>
      </c>
      <c r="U3097">
        <f t="shared" si="1308"/>
        <v>0</v>
      </c>
      <c r="V3097">
        <f t="shared" si="1308"/>
        <v>0</v>
      </c>
      <c r="W3097">
        <f t="shared" si="1308"/>
        <v>0</v>
      </c>
      <c r="X3097">
        <f t="shared" si="1308"/>
        <v>0</v>
      </c>
      <c r="Y3097">
        <f t="shared" si="1308"/>
        <v>0</v>
      </c>
      <c r="Z3097">
        <f t="shared" si="1308"/>
        <v>0</v>
      </c>
      <c r="AA3097">
        <f t="shared" si="1308"/>
        <v>1</v>
      </c>
      <c r="AB3097">
        <f t="shared" si="1308"/>
        <v>0</v>
      </c>
      <c r="AC3097">
        <f t="shared" si="1309"/>
        <v>0</v>
      </c>
      <c r="AD3097">
        <f t="shared" si="1309"/>
        <v>0</v>
      </c>
      <c r="AE3097">
        <f t="shared" si="1309"/>
        <v>0</v>
      </c>
      <c r="AF3097">
        <f t="shared" si="1309"/>
        <v>0</v>
      </c>
      <c r="AG3097">
        <f t="shared" si="1309"/>
        <v>1</v>
      </c>
      <c r="AH3097">
        <f t="shared" si="1309"/>
        <v>0</v>
      </c>
      <c r="AI3097">
        <f t="shared" si="1309"/>
        <v>0</v>
      </c>
      <c r="AJ3097">
        <f t="shared" ca="1" si="1282"/>
        <v>0</v>
      </c>
      <c r="AK3097">
        <f t="shared" ca="1" si="1283"/>
        <v>1</v>
      </c>
      <c r="AL3097">
        <f t="shared" ca="1" si="1284"/>
        <v>0</v>
      </c>
      <c r="AM3097">
        <f t="shared" ca="1" si="1285"/>
        <v>0</v>
      </c>
      <c r="AN3097">
        <f t="shared" ca="1" si="1286"/>
        <v>1</v>
      </c>
      <c r="AO3097">
        <f t="shared" ca="1" si="1287"/>
        <v>0</v>
      </c>
      <c r="AP3097">
        <f t="shared" ca="1" si="1288"/>
        <v>0</v>
      </c>
      <c r="AQ3097">
        <f t="shared" ca="1" si="1289"/>
        <v>1</v>
      </c>
      <c r="AR3097">
        <f t="shared" ca="1" si="1290"/>
        <v>0</v>
      </c>
      <c r="AS3097">
        <v>0</v>
      </c>
      <c r="AT3097">
        <v>0</v>
      </c>
      <c r="AU3097">
        <f t="shared" ca="1" si="1307"/>
        <v>0</v>
      </c>
      <c r="AV3097">
        <f t="shared" ca="1" si="1307"/>
        <v>0</v>
      </c>
      <c r="AW3097">
        <f t="shared" ca="1" si="1307"/>
        <v>1</v>
      </c>
      <c r="AX3097">
        <v>0</v>
      </c>
    </row>
    <row r="3098" spans="1:50">
      <c r="A3098" s="2">
        <v>41951</v>
      </c>
      <c r="B3098">
        <v>2098</v>
      </c>
      <c r="C3098">
        <v>24</v>
      </c>
      <c r="D3098">
        <f t="shared" ca="1" si="1291"/>
        <v>18.880508560803552</v>
      </c>
      <c r="E3098">
        <f t="shared" ca="1" si="1292"/>
        <v>5.1194914391964481</v>
      </c>
      <c r="F3098" t="str">
        <f t="shared" ca="1" si="1293"/>
        <v>high</v>
      </c>
      <c r="G3098">
        <v>1216</v>
      </c>
      <c r="H3098">
        <f t="shared" si="1294"/>
        <v>1216</v>
      </c>
      <c r="I3098">
        <f t="shared" ca="1" si="1295"/>
        <v>1210.0596185019388</v>
      </c>
      <c r="J3098">
        <f t="shared" ca="1" si="1296"/>
        <v>5.9403814980612424</v>
      </c>
      <c r="K3098" t="str">
        <f t="shared" ca="1" si="1297"/>
        <v>medium</v>
      </c>
      <c r="L3098">
        <v>10.512500000000001</v>
      </c>
      <c r="M3098" t="str">
        <f t="shared" si="1310"/>
        <v>medium</v>
      </c>
      <c r="N3098">
        <f t="shared" si="1279"/>
        <v>11</v>
      </c>
      <c r="O3098">
        <f t="shared" si="1280"/>
        <v>6</v>
      </c>
      <c r="P3098" t="str">
        <f t="shared" si="1281"/>
        <v>sobota</v>
      </c>
      <c r="Q3098">
        <f t="shared" si="1308"/>
        <v>0</v>
      </c>
      <c r="R3098">
        <f t="shared" si="1308"/>
        <v>0</v>
      </c>
      <c r="S3098">
        <f t="shared" si="1308"/>
        <v>0</v>
      </c>
      <c r="T3098">
        <f t="shared" si="1308"/>
        <v>0</v>
      </c>
      <c r="U3098">
        <f t="shared" si="1308"/>
        <v>0</v>
      </c>
      <c r="V3098">
        <f t="shared" si="1308"/>
        <v>0</v>
      </c>
      <c r="W3098">
        <f t="shared" si="1308"/>
        <v>0</v>
      </c>
      <c r="X3098">
        <f t="shared" si="1308"/>
        <v>0</v>
      </c>
      <c r="Y3098">
        <f t="shared" si="1308"/>
        <v>0</v>
      </c>
      <c r="Z3098">
        <f t="shared" si="1308"/>
        <v>0</v>
      </c>
      <c r="AA3098">
        <f t="shared" si="1308"/>
        <v>1</v>
      </c>
      <c r="AB3098">
        <f t="shared" si="1308"/>
        <v>0</v>
      </c>
      <c r="AC3098">
        <f t="shared" si="1309"/>
        <v>0</v>
      </c>
      <c r="AD3098">
        <f t="shared" si="1309"/>
        <v>0</v>
      </c>
      <c r="AE3098">
        <f t="shared" si="1309"/>
        <v>0</v>
      </c>
      <c r="AF3098">
        <f t="shared" si="1309"/>
        <v>0</v>
      </c>
      <c r="AG3098">
        <f t="shared" si="1309"/>
        <v>0</v>
      </c>
      <c r="AH3098">
        <f t="shared" si="1309"/>
        <v>1</v>
      </c>
      <c r="AI3098">
        <f t="shared" si="1309"/>
        <v>0</v>
      </c>
      <c r="AJ3098">
        <f t="shared" ca="1" si="1282"/>
        <v>0</v>
      </c>
      <c r="AK3098">
        <f t="shared" ca="1" si="1283"/>
        <v>1</v>
      </c>
      <c r="AL3098">
        <f t="shared" ca="1" si="1284"/>
        <v>0</v>
      </c>
      <c r="AM3098">
        <f t="shared" ca="1" si="1285"/>
        <v>0</v>
      </c>
      <c r="AN3098">
        <f t="shared" ca="1" si="1286"/>
        <v>1</v>
      </c>
      <c r="AO3098">
        <f t="shared" ca="1" si="1287"/>
        <v>0</v>
      </c>
      <c r="AP3098">
        <f t="shared" ca="1" si="1288"/>
        <v>0</v>
      </c>
      <c r="AQ3098">
        <f t="shared" ca="1" si="1289"/>
        <v>1</v>
      </c>
      <c r="AR3098">
        <f t="shared" ca="1" si="1290"/>
        <v>0</v>
      </c>
      <c r="AS3098">
        <v>1</v>
      </c>
      <c r="AT3098">
        <v>0</v>
      </c>
      <c r="AU3098">
        <f t="shared" ca="1" si="1307"/>
        <v>0</v>
      </c>
      <c r="AV3098">
        <f t="shared" ca="1" si="1307"/>
        <v>0</v>
      </c>
      <c r="AW3098">
        <f t="shared" ca="1" si="1307"/>
        <v>1</v>
      </c>
      <c r="AX3098">
        <v>0</v>
      </c>
    </row>
    <row r="3099" spans="1:50">
      <c r="A3099" s="2">
        <v>41952</v>
      </c>
      <c r="B3099">
        <v>2099</v>
      </c>
      <c r="C3099">
        <v>15</v>
      </c>
      <c r="D3099">
        <f t="shared" ca="1" si="1291"/>
        <v>18.88039775296863</v>
      </c>
      <c r="E3099">
        <f t="shared" ca="1" si="1292"/>
        <v>-3.88039775296863</v>
      </c>
      <c r="F3099" t="str">
        <f t="shared" ca="1" si="1293"/>
        <v>low</v>
      </c>
      <c r="G3099">
        <v>791</v>
      </c>
      <c r="H3099">
        <f t="shared" si="1294"/>
        <v>791</v>
      </c>
      <c r="I3099">
        <f t="shared" ca="1" si="1295"/>
        <v>1210.1232429015072</v>
      </c>
      <c r="J3099">
        <f t="shared" ca="1" si="1296"/>
        <v>-419.12324290150718</v>
      </c>
      <c r="K3099" t="str">
        <f t="shared" ca="1" si="1297"/>
        <v>low</v>
      </c>
      <c r="L3099">
        <v>11</v>
      </c>
      <c r="M3099" t="str">
        <f t="shared" si="1310"/>
        <v>medium</v>
      </c>
      <c r="N3099">
        <f t="shared" si="1279"/>
        <v>11</v>
      </c>
      <c r="O3099">
        <f t="shared" si="1280"/>
        <v>7</v>
      </c>
      <c r="P3099" t="str">
        <f t="shared" si="1281"/>
        <v>neděle</v>
      </c>
      <c r="Q3099">
        <f t="shared" si="1308"/>
        <v>0</v>
      </c>
      <c r="R3099">
        <f t="shared" si="1308"/>
        <v>0</v>
      </c>
      <c r="S3099">
        <f t="shared" si="1308"/>
        <v>0</v>
      </c>
      <c r="T3099">
        <f t="shared" si="1308"/>
        <v>0</v>
      </c>
      <c r="U3099">
        <f t="shared" si="1308"/>
        <v>0</v>
      </c>
      <c r="V3099">
        <f t="shared" si="1308"/>
        <v>0</v>
      </c>
      <c r="W3099">
        <f t="shared" si="1308"/>
        <v>0</v>
      </c>
      <c r="X3099">
        <f t="shared" si="1308"/>
        <v>0</v>
      </c>
      <c r="Y3099">
        <f t="shared" si="1308"/>
        <v>0</v>
      </c>
      <c r="Z3099">
        <f t="shared" si="1308"/>
        <v>0</v>
      </c>
      <c r="AA3099">
        <f t="shared" si="1308"/>
        <v>1</v>
      </c>
      <c r="AB3099">
        <f t="shared" si="1308"/>
        <v>0</v>
      </c>
      <c r="AC3099">
        <f t="shared" si="1309"/>
        <v>0</v>
      </c>
      <c r="AD3099">
        <f t="shared" si="1309"/>
        <v>0</v>
      </c>
      <c r="AE3099">
        <f t="shared" si="1309"/>
        <v>0</v>
      </c>
      <c r="AF3099">
        <f t="shared" si="1309"/>
        <v>0</v>
      </c>
      <c r="AG3099">
        <f t="shared" si="1309"/>
        <v>0</v>
      </c>
      <c r="AH3099">
        <f t="shared" si="1309"/>
        <v>0</v>
      </c>
      <c r="AI3099">
        <f t="shared" si="1309"/>
        <v>1</v>
      </c>
      <c r="AJ3099">
        <f t="shared" ca="1" si="1282"/>
        <v>0</v>
      </c>
      <c r="AK3099">
        <f t="shared" ca="1" si="1283"/>
        <v>0</v>
      </c>
      <c r="AL3099">
        <f t="shared" ca="1" si="1284"/>
        <v>1</v>
      </c>
      <c r="AM3099">
        <f t="shared" ca="1" si="1285"/>
        <v>0</v>
      </c>
      <c r="AN3099">
        <f t="shared" ca="1" si="1286"/>
        <v>1</v>
      </c>
      <c r="AO3099">
        <f t="shared" ca="1" si="1287"/>
        <v>0</v>
      </c>
      <c r="AP3099">
        <f t="shared" ca="1" si="1288"/>
        <v>0</v>
      </c>
      <c r="AQ3099">
        <f t="shared" ca="1" si="1289"/>
        <v>1</v>
      </c>
      <c r="AR3099">
        <f t="shared" ca="1" si="1290"/>
        <v>0</v>
      </c>
      <c r="AS3099">
        <v>1</v>
      </c>
      <c r="AT3099">
        <v>0</v>
      </c>
      <c r="AU3099">
        <f t="shared" ca="1" si="1307"/>
        <v>1</v>
      </c>
      <c r="AV3099">
        <f t="shared" ca="1" si="1307"/>
        <v>0</v>
      </c>
      <c r="AW3099">
        <f t="shared" ca="1" si="1307"/>
        <v>0</v>
      </c>
      <c r="AX3099">
        <v>0</v>
      </c>
    </row>
    <row r="3100" spans="1:50">
      <c r="A3100" s="2">
        <v>41953</v>
      </c>
      <c r="B3100">
        <v>2100</v>
      </c>
      <c r="C3100">
        <v>14</v>
      </c>
      <c r="D3100">
        <f t="shared" ca="1" si="1291"/>
        <v>18.880287044047936</v>
      </c>
      <c r="E3100">
        <f t="shared" ca="1" si="1292"/>
        <v>-4.880287044047936</v>
      </c>
      <c r="F3100" t="str">
        <f t="shared" ca="1" si="1293"/>
        <v>low</v>
      </c>
      <c r="G3100">
        <v>641</v>
      </c>
      <c r="H3100">
        <f t="shared" si="1294"/>
        <v>641</v>
      </c>
      <c r="I3100">
        <f t="shared" ca="1" si="1295"/>
        <v>1210.1866258179684</v>
      </c>
      <c r="J3100">
        <f t="shared" ca="1" si="1296"/>
        <v>-569.18662581796843</v>
      </c>
      <c r="K3100" t="str">
        <f t="shared" ca="1" si="1297"/>
        <v>low</v>
      </c>
      <c r="L3100">
        <v>7.625</v>
      </c>
      <c r="M3100" t="str">
        <f t="shared" si="1310"/>
        <v>medium</v>
      </c>
      <c r="N3100">
        <f t="shared" si="1279"/>
        <v>11</v>
      </c>
      <c r="O3100">
        <f t="shared" si="1280"/>
        <v>1</v>
      </c>
      <c r="P3100" t="str">
        <f t="shared" si="1281"/>
        <v>pondělí</v>
      </c>
      <c r="Q3100">
        <f t="shared" si="1308"/>
        <v>0</v>
      </c>
      <c r="R3100">
        <f t="shared" si="1308"/>
        <v>0</v>
      </c>
      <c r="S3100">
        <f t="shared" si="1308"/>
        <v>0</v>
      </c>
      <c r="T3100">
        <f t="shared" si="1308"/>
        <v>0</v>
      </c>
      <c r="U3100">
        <f t="shared" si="1308"/>
        <v>0</v>
      </c>
      <c r="V3100">
        <f t="shared" si="1308"/>
        <v>0</v>
      </c>
      <c r="W3100">
        <f t="shared" si="1308"/>
        <v>0</v>
      </c>
      <c r="X3100">
        <f t="shared" si="1308"/>
        <v>0</v>
      </c>
      <c r="Y3100">
        <f t="shared" si="1308"/>
        <v>0</v>
      </c>
      <c r="Z3100">
        <f t="shared" si="1308"/>
        <v>0</v>
      </c>
      <c r="AA3100">
        <f t="shared" si="1308"/>
        <v>1</v>
      </c>
      <c r="AB3100">
        <f t="shared" si="1308"/>
        <v>0</v>
      </c>
      <c r="AC3100">
        <f t="shared" si="1309"/>
        <v>1</v>
      </c>
      <c r="AD3100">
        <f t="shared" si="1309"/>
        <v>0</v>
      </c>
      <c r="AE3100">
        <f t="shared" si="1309"/>
        <v>0</v>
      </c>
      <c r="AF3100">
        <f t="shared" si="1309"/>
        <v>0</v>
      </c>
      <c r="AG3100">
        <f t="shared" si="1309"/>
        <v>0</v>
      </c>
      <c r="AH3100">
        <f t="shared" si="1309"/>
        <v>0</v>
      </c>
      <c r="AI3100">
        <f t="shared" si="1309"/>
        <v>0</v>
      </c>
      <c r="AJ3100">
        <f t="shared" ca="1" si="1282"/>
        <v>0</v>
      </c>
      <c r="AK3100">
        <f t="shared" ca="1" si="1283"/>
        <v>1</v>
      </c>
      <c r="AL3100">
        <f t="shared" ca="1" si="1284"/>
        <v>0</v>
      </c>
      <c r="AM3100">
        <f t="shared" ca="1" si="1285"/>
        <v>0</v>
      </c>
      <c r="AN3100">
        <f t="shared" ca="1" si="1286"/>
        <v>0</v>
      </c>
      <c r="AO3100">
        <f t="shared" ca="1" si="1287"/>
        <v>1</v>
      </c>
      <c r="AP3100">
        <f t="shared" ca="1" si="1288"/>
        <v>0</v>
      </c>
      <c r="AQ3100">
        <f t="shared" ca="1" si="1289"/>
        <v>1</v>
      </c>
      <c r="AR3100">
        <f t="shared" ca="1" si="1290"/>
        <v>0</v>
      </c>
      <c r="AS3100">
        <v>0</v>
      </c>
      <c r="AT3100">
        <v>0</v>
      </c>
      <c r="AU3100">
        <f t="shared" ca="1" si="1307"/>
        <v>1</v>
      </c>
      <c r="AV3100">
        <f t="shared" ca="1" si="1307"/>
        <v>0</v>
      </c>
      <c r="AW3100">
        <f t="shared" ca="1" si="1307"/>
        <v>0</v>
      </c>
      <c r="AX3100">
        <v>0</v>
      </c>
    </row>
    <row r="3101" spans="1:50">
      <c r="A3101" s="2">
        <v>41954</v>
      </c>
      <c r="B3101">
        <v>2101</v>
      </c>
      <c r="C3101">
        <v>17</v>
      </c>
      <c r="D3101">
        <f t="shared" ca="1" si="1291"/>
        <v>18.880176441760071</v>
      </c>
      <c r="E3101">
        <f t="shared" ca="1" si="1292"/>
        <v>-1.8801764417600708</v>
      </c>
      <c r="F3101" t="str">
        <f t="shared" ca="1" si="1293"/>
        <v>medium</v>
      </c>
      <c r="G3101">
        <v>1040</v>
      </c>
      <c r="H3101">
        <f t="shared" si="1294"/>
        <v>1040</v>
      </c>
      <c r="I3101">
        <f t="shared" ca="1" si="1295"/>
        <v>1210.2497670999517</v>
      </c>
      <c r="J3101">
        <f t="shared" ca="1" si="1296"/>
        <v>-170.24976709995167</v>
      </c>
      <c r="K3101" t="str">
        <f t="shared" ca="1" si="1297"/>
        <v>medium</v>
      </c>
      <c r="L3101">
        <v>9.2100000000000009</v>
      </c>
      <c r="M3101" t="str">
        <f t="shared" si="1310"/>
        <v>medium</v>
      </c>
      <c r="N3101">
        <f t="shared" si="1279"/>
        <v>11</v>
      </c>
      <c r="O3101">
        <f t="shared" si="1280"/>
        <v>2</v>
      </c>
      <c r="P3101" t="str">
        <f t="shared" si="1281"/>
        <v>úterý</v>
      </c>
      <c r="Q3101">
        <f t="shared" ref="Q3101:AB3110" si="1311">VLOOKUP($N3101,$V$31:$AH$42,Q$592+1,0)</f>
        <v>0</v>
      </c>
      <c r="R3101">
        <f t="shared" si="1311"/>
        <v>0</v>
      </c>
      <c r="S3101">
        <f t="shared" si="1311"/>
        <v>0</v>
      </c>
      <c r="T3101">
        <f t="shared" si="1311"/>
        <v>0</v>
      </c>
      <c r="U3101">
        <f t="shared" si="1311"/>
        <v>0</v>
      </c>
      <c r="V3101">
        <f t="shared" si="1311"/>
        <v>0</v>
      </c>
      <c r="W3101">
        <f t="shared" si="1311"/>
        <v>0</v>
      </c>
      <c r="X3101">
        <f t="shared" si="1311"/>
        <v>0</v>
      </c>
      <c r="Y3101">
        <f t="shared" si="1311"/>
        <v>0</v>
      </c>
      <c r="Z3101">
        <f t="shared" si="1311"/>
        <v>0</v>
      </c>
      <c r="AA3101">
        <f t="shared" si="1311"/>
        <v>1</v>
      </c>
      <c r="AB3101">
        <f t="shared" si="1311"/>
        <v>0</v>
      </c>
      <c r="AC3101">
        <f t="shared" ref="AC3101:AI3110" si="1312">VLOOKUP($O3101,$V$74:$AC$80,AC$592+1,0)</f>
        <v>0</v>
      </c>
      <c r="AD3101">
        <f t="shared" si="1312"/>
        <v>1</v>
      </c>
      <c r="AE3101">
        <f t="shared" si="1312"/>
        <v>0</v>
      </c>
      <c r="AF3101">
        <f t="shared" si="1312"/>
        <v>0</v>
      </c>
      <c r="AG3101">
        <f t="shared" si="1312"/>
        <v>0</v>
      </c>
      <c r="AH3101">
        <f t="shared" si="1312"/>
        <v>0</v>
      </c>
      <c r="AI3101">
        <f t="shared" si="1312"/>
        <v>0</v>
      </c>
      <c r="AJ3101">
        <f t="shared" ca="1" si="1282"/>
        <v>0</v>
      </c>
      <c r="AK3101">
        <f t="shared" ca="1" si="1283"/>
        <v>1</v>
      </c>
      <c r="AL3101">
        <f t="shared" ca="1" si="1284"/>
        <v>0</v>
      </c>
      <c r="AM3101">
        <f t="shared" ca="1" si="1285"/>
        <v>0</v>
      </c>
      <c r="AN3101">
        <f t="shared" ca="1" si="1286"/>
        <v>0</v>
      </c>
      <c r="AO3101">
        <f t="shared" ca="1" si="1287"/>
        <v>1</v>
      </c>
      <c r="AP3101">
        <f t="shared" ca="1" si="1288"/>
        <v>0</v>
      </c>
      <c r="AQ3101">
        <f t="shared" ca="1" si="1289"/>
        <v>1</v>
      </c>
      <c r="AR3101">
        <f t="shared" ca="1" si="1290"/>
        <v>0</v>
      </c>
      <c r="AS3101">
        <v>0</v>
      </c>
      <c r="AT3101">
        <v>0</v>
      </c>
      <c r="AU3101">
        <f t="shared" ref="AU3101:AW3120" ca="1" si="1313">VLOOKUP(INDIRECT($AU$590&amp;ROW($A3101)),$F$17:$I$19,AU$592+1,0)</f>
        <v>0</v>
      </c>
      <c r="AV3101">
        <f t="shared" ca="1" si="1313"/>
        <v>1</v>
      </c>
      <c r="AW3101">
        <f t="shared" ca="1" si="1313"/>
        <v>0</v>
      </c>
      <c r="AX3101">
        <v>0</v>
      </c>
    </row>
    <row r="3102" spans="1:50">
      <c r="A3102" s="2">
        <v>41955</v>
      </c>
      <c r="B3102">
        <v>2102</v>
      </c>
      <c r="C3102">
        <v>27</v>
      </c>
      <c r="D3102">
        <f t="shared" ca="1" si="1291"/>
        <v>18.880065953823596</v>
      </c>
      <c r="E3102">
        <f t="shared" ca="1" si="1292"/>
        <v>8.1199340461764038</v>
      </c>
      <c r="F3102" t="str">
        <f t="shared" ca="1" si="1293"/>
        <v>high</v>
      </c>
      <c r="G3102">
        <v>1016</v>
      </c>
      <c r="H3102">
        <f t="shared" si="1294"/>
        <v>1016</v>
      </c>
      <c r="I3102">
        <f t="shared" ca="1" si="1295"/>
        <v>1210.3126665960858</v>
      </c>
      <c r="J3102">
        <f t="shared" ca="1" si="1296"/>
        <v>-194.31266659608582</v>
      </c>
      <c r="K3102" t="str">
        <f t="shared" ca="1" si="1297"/>
        <v>medium</v>
      </c>
      <c r="L3102">
        <v>14.2</v>
      </c>
      <c r="M3102" t="str">
        <f t="shared" si="1310"/>
        <v>high</v>
      </c>
      <c r="N3102">
        <f t="shared" si="1279"/>
        <v>11</v>
      </c>
      <c r="O3102">
        <f t="shared" si="1280"/>
        <v>3</v>
      </c>
      <c r="P3102" t="str">
        <f t="shared" si="1281"/>
        <v>středa</v>
      </c>
      <c r="Q3102">
        <f t="shared" si="1311"/>
        <v>0</v>
      </c>
      <c r="R3102">
        <f t="shared" si="1311"/>
        <v>0</v>
      </c>
      <c r="S3102">
        <f t="shared" si="1311"/>
        <v>0</v>
      </c>
      <c r="T3102">
        <f t="shared" si="1311"/>
        <v>0</v>
      </c>
      <c r="U3102">
        <f t="shared" si="1311"/>
        <v>0</v>
      </c>
      <c r="V3102">
        <f t="shared" si="1311"/>
        <v>0</v>
      </c>
      <c r="W3102">
        <f t="shared" si="1311"/>
        <v>0</v>
      </c>
      <c r="X3102">
        <f t="shared" si="1311"/>
        <v>0</v>
      </c>
      <c r="Y3102">
        <f t="shared" si="1311"/>
        <v>0</v>
      </c>
      <c r="Z3102">
        <f t="shared" si="1311"/>
        <v>0</v>
      </c>
      <c r="AA3102">
        <f t="shared" si="1311"/>
        <v>1</v>
      </c>
      <c r="AB3102">
        <f t="shared" si="1311"/>
        <v>0</v>
      </c>
      <c r="AC3102">
        <f t="shared" si="1312"/>
        <v>0</v>
      </c>
      <c r="AD3102">
        <f t="shared" si="1312"/>
        <v>0</v>
      </c>
      <c r="AE3102">
        <f t="shared" si="1312"/>
        <v>1</v>
      </c>
      <c r="AF3102">
        <f t="shared" si="1312"/>
        <v>0</v>
      </c>
      <c r="AG3102">
        <f t="shared" si="1312"/>
        <v>0</v>
      </c>
      <c r="AH3102">
        <f t="shared" si="1312"/>
        <v>0</v>
      </c>
      <c r="AI3102">
        <f t="shared" si="1312"/>
        <v>0</v>
      </c>
      <c r="AJ3102">
        <f t="shared" ca="1" si="1282"/>
        <v>1</v>
      </c>
      <c r="AK3102">
        <f t="shared" ca="1" si="1283"/>
        <v>0</v>
      </c>
      <c r="AL3102">
        <f t="shared" ca="1" si="1284"/>
        <v>0</v>
      </c>
      <c r="AM3102">
        <f t="shared" ca="1" si="1285"/>
        <v>0</v>
      </c>
      <c r="AN3102">
        <f t="shared" ca="1" si="1286"/>
        <v>0</v>
      </c>
      <c r="AO3102">
        <f t="shared" ca="1" si="1287"/>
        <v>1</v>
      </c>
      <c r="AP3102">
        <f t="shared" ca="1" si="1288"/>
        <v>0</v>
      </c>
      <c r="AQ3102">
        <f t="shared" ca="1" si="1289"/>
        <v>0</v>
      </c>
      <c r="AR3102">
        <f t="shared" ca="1" si="1290"/>
        <v>1</v>
      </c>
      <c r="AS3102">
        <v>0</v>
      </c>
      <c r="AT3102">
        <v>0</v>
      </c>
      <c r="AU3102">
        <f t="shared" ca="1" si="1313"/>
        <v>0</v>
      </c>
      <c r="AV3102">
        <f t="shared" ca="1" si="1313"/>
        <v>0</v>
      </c>
      <c r="AW3102">
        <f t="shared" ca="1" si="1313"/>
        <v>1</v>
      </c>
      <c r="AX3102">
        <v>0</v>
      </c>
    </row>
    <row r="3103" spans="1:50">
      <c r="A3103" s="2">
        <v>41956</v>
      </c>
      <c r="B3103">
        <v>2103</v>
      </c>
      <c r="C3103">
        <v>18</v>
      </c>
      <c r="D3103">
        <f t="shared" ca="1" si="1291"/>
        <v>18.879955587957092</v>
      </c>
      <c r="E3103">
        <f t="shared" ca="1" si="1292"/>
        <v>-0.87995558795709172</v>
      </c>
      <c r="F3103" t="str">
        <f t="shared" ca="1" si="1293"/>
        <v>medium</v>
      </c>
      <c r="G3103">
        <v>726</v>
      </c>
      <c r="H3103">
        <f t="shared" si="1294"/>
        <v>726</v>
      </c>
      <c r="I3103">
        <f t="shared" ca="1" si="1295"/>
        <v>1210.3753241549996</v>
      </c>
      <c r="J3103">
        <f t="shared" ca="1" si="1296"/>
        <v>-484.37532415499959</v>
      </c>
      <c r="K3103" t="str">
        <f t="shared" ca="1" si="1297"/>
        <v>low</v>
      </c>
      <c r="L3103">
        <v>14.1</v>
      </c>
      <c r="M3103" t="str">
        <f t="shared" si="1310"/>
        <v>high</v>
      </c>
      <c r="N3103">
        <f t="shared" si="1279"/>
        <v>11</v>
      </c>
      <c r="O3103">
        <f t="shared" si="1280"/>
        <v>4</v>
      </c>
      <c r="P3103" t="str">
        <f t="shared" si="1281"/>
        <v>čtvrtek</v>
      </c>
      <c r="Q3103">
        <f t="shared" si="1311"/>
        <v>0</v>
      </c>
      <c r="R3103">
        <f t="shared" si="1311"/>
        <v>0</v>
      </c>
      <c r="S3103">
        <f t="shared" si="1311"/>
        <v>0</v>
      </c>
      <c r="T3103">
        <f t="shared" si="1311"/>
        <v>0</v>
      </c>
      <c r="U3103">
        <f t="shared" si="1311"/>
        <v>0</v>
      </c>
      <c r="V3103">
        <f t="shared" si="1311"/>
        <v>0</v>
      </c>
      <c r="W3103">
        <f t="shared" si="1311"/>
        <v>0</v>
      </c>
      <c r="X3103">
        <f t="shared" si="1311"/>
        <v>0</v>
      </c>
      <c r="Y3103">
        <f t="shared" si="1311"/>
        <v>0</v>
      </c>
      <c r="Z3103">
        <f t="shared" si="1311"/>
        <v>0</v>
      </c>
      <c r="AA3103">
        <f t="shared" si="1311"/>
        <v>1</v>
      </c>
      <c r="AB3103">
        <f t="shared" si="1311"/>
        <v>0</v>
      </c>
      <c r="AC3103">
        <f t="shared" si="1312"/>
        <v>0</v>
      </c>
      <c r="AD3103">
        <f t="shared" si="1312"/>
        <v>0</v>
      </c>
      <c r="AE3103">
        <f t="shared" si="1312"/>
        <v>0</v>
      </c>
      <c r="AF3103">
        <f t="shared" si="1312"/>
        <v>1</v>
      </c>
      <c r="AG3103">
        <f t="shared" si="1312"/>
        <v>0</v>
      </c>
      <c r="AH3103">
        <f t="shared" si="1312"/>
        <v>0</v>
      </c>
      <c r="AI3103">
        <f t="shared" si="1312"/>
        <v>0</v>
      </c>
      <c r="AJ3103">
        <f t="shared" ca="1" si="1282"/>
        <v>0</v>
      </c>
      <c r="AK3103">
        <f t="shared" ca="1" si="1283"/>
        <v>1</v>
      </c>
      <c r="AL3103">
        <f t="shared" ca="1" si="1284"/>
        <v>0</v>
      </c>
      <c r="AM3103">
        <f t="shared" ca="1" si="1285"/>
        <v>0</v>
      </c>
      <c r="AN3103">
        <f t="shared" ca="1" si="1286"/>
        <v>0</v>
      </c>
      <c r="AO3103">
        <f t="shared" ca="1" si="1287"/>
        <v>1</v>
      </c>
      <c r="AP3103">
        <f t="shared" ca="1" si="1288"/>
        <v>0</v>
      </c>
      <c r="AQ3103">
        <f t="shared" ca="1" si="1289"/>
        <v>0</v>
      </c>
      <c r="AR3103">
        <f t="shared" ca="1" si="1290"/>
        <v>1</v>
      </c>
      <c r="AS3103">
        <v>0</v>
      </c>
      <c r="AT3103">
        <v>0</v>
      </c>
      <c r="AU3103">
        <f t="shared" ca="1" si="1313"/>
        <v>0</v>
      </c>
      <c r="AV3103">
        <f t="shared" ca="1" si="1313"/>
        <v>1</v>
      </c>
      <c r="AW3103">
        <f t="shared" ca="1" si="1313"/>
        <v>0</v>
      </c>
      <c r="AX3103">
        <v>0</v>
      </c>
    </row>
    <row r="3104" spans="1:50">
      <c r="A3104" s="2">
        <v>41957</v>
      </c>
      <c r="B3104">
        <v>2104</v>
      </c>
      <c r="C3104">
        <v>29</v>
      </c>
      <c r="D3104">
        <f t="shared" ca="1" si="1291"/>
        <v>18.879845351879144</v>
      </c>
      <c r="E3104">
        <f t="shared" ca="1" si="1292"/>
        <v>10.120154648120856</v>
      </c>
      <c r="F3104" t="str">
        <f t="shared" ca="1" si="1293"/>
        <v>high</v>
      </c>
      <c r="G3104">
        <v>2827</v>
      </c>
      <c r="H3104">
        <f t="shared" si="1294"/>
        <v>2827</v>
      </c>
      <c r="I3104">
        <f t="shared" ca="1" si="1295"/>
        <v>1210.4377396253221</v>
      </c>
      <c r="J3104">
        <f t="shared" ca="1" si="1296"/>
        <v>1616.5622603746779</v>
      </c>
      <c r="K3104" t="str">
        <f t="shared" ca="1" si="1297"/>
        <v>high</v>
      </c>
      <c r="L3104">
        <v>9.2055555555555557</v>
      </c>
      <c r="M3104" t="str">
        <f t="shared" si="1310"/>
        <v>medium</v>
      </c>
      <c r="N3104">
        <f t="shared" si="1279"/>
        <v>11</v>
      </c>
      <c r="O3104">
        <f t="shared" si="1280"/>
        <v>5</v>
      </c>
      <c r="P3104" t="str">
        <f t="shared" si="1281"/>
        <v>pátek</v>
      </c>
      <c r="Q3104">
        <f t="shared" si="1311"/>
        <v>0</v>
      </c>
      <c r="R3104">
        <f t="shared" si="1311"/>
        <v>0</v>
      </c>
      <c r="S3104">
        <f t="shared" si="1311"/>
        <v>0</v>
      </c>
      <c r="T3104">
        <f t="shared" si="1311"/>
        <v>0</v>
      </c>
      <c r="U3104">
        <f t="shared" si="1311"/>
        <v>0</v>
      </c>
      <c r="V3104">
        <f t="shared" si="1311"/>
        <v>0</v>
      </c>
      <c r="W3104">
        <f t="shared" si="1311"/>
        <v>0</v>
      </c>
      <c r="X3104">
        <f t="shared" si="1311"/>
        <v>0</v>
      </c>
      <c r="Y3104">
        <f t="shared" si="1311"/>
        <v>0</v>
      </c>
      <c r="Z3104">
        <f t="shared" si="1311"/>
        <v>0</v>
      </c>
      <c r="AA3104">
        <f t="shared" si="1311"/>
        <v>1</v>
      </c>
      <c r="AB3104">
        <f t="shared" si="1311"/>
        <v>0</v>
      </c>
      <c r="AC3104">
        <f t="shared" si="1312"/>
        <v>0</v>
      </c>
      <c r="AD3104">
        <f t="shared" si="1312"/>
        <v>0</v>
      </c>
      <c r="AE3104">
        <f t="shared" si="1312"/>
        <v>0</v>
      </c>
      <c r="AF3104">
        <f t="shared" si="1312"/>
        <v>0</v>
      </c>
      <c r="AG3104">
        <f t="shared" si="1312"/>
        <v>1</v>
      </c>
      <c r="AH3104">
        <f t="shared" si="1312"/>
        <v>0</v>
      </c>
      <c r="AI3104">
        <f t="shared" si="1312"/>
        <v>0</v>
      </c>
      <c r="AJ3104">
        <f t="shared" ca="1" si="1282"/>
        <v>0</v>
      </c>
      <c r="AK3104">
        <f t="shared" ca="1" si="1283"/>
        <v>1</v>
      </c>
      <c r="AL3104">
        <f t="shared" ca="1" si="1284"/>
        <v>0</v>
      </c>
      <c r="AM3104">
        <f t="shared" ca="1" si="1285"/>
        <v>0</v>
      </c>
      <c r="AN3104">
        <f t="shared" ca="1" si="1286"/>
        <v>0</v>
      </c>
      <c r="AO3104">
        <f t="shared" ca="1" si="1287"/>
        <v>1</v>
      </c>
      <c r="AP3104">
        <f t="shared" ca="1" si="1288"/>
        <v>0</v>
      </c>
      <c r="AQ3104">
        <f t="shared" ca="1" si="1289"/>
        <v>1</v>
      </c>
      <c r="AR3104">
        <f t="shared" ca="1" si="1290"/>
        <v>0</v>
      </c>
      <c r="AS3104">
        <v>0</v>
      </c>
      <c r="AT3104">
        <v>0</v>
      </c>
      <c r="AU3104">
        <f t="shared" ca="1" si="1313"/>
        <v>0</v>
      </c>
      <c r="AV3104">
        <f t="shared" ca="1" si="1313"/>
        <v>0</v>
      </c>
      <c r="AW3104">
        <f t="shared" ca="1" si="1313"/>
        <v>1</v>
      </c>
      <c r="AX3104">
        <v>0</v>
      </c>
    </row>
    <row r="3105" spans="1:50">
      <c r="A3105" s="2">
        <v>41958</v>
      </c>
      <c r="B3105">
        <v>2105</v>
      </c>
      <c r="C3105">
        <v>13</v>
      </c>
      <c r="D3105">
        <f t="shared" ca="1" si="1291"/>
        <v>18.879735253308329</v>
      </c>
      <c r="E3105">
        <f t="shared" ca="1" si="1292"/>
        <v>-5.8797352533083291</v>
      </c>
      <c r="F3105" t="str">
        <f t="shared" ca="1" si="1293"/>
        <v>low</v>
      </c>
      <c r="G3105">
        <v>812</v>
      </c>
      <c r="H3105">
        <f t="shared" si="1294"/>
        <v>812</v>
      </c>
      <c r="I3105">
        <f t="shared" ca="1" si="1295"/>
        <v>1210.4999128556829</v>
      </c>
      <c r="J3105">
        <f t="shared" ca="1" si="1296"/>
        <v>-398.49991285568285</v>
      </c>
      <c r="K3105" t="str">
        <f t="shared" ca="1" si="1297"/>
        <v>low</v>
      </c>
      <c r="L3105">
        <v>8.9</v>
      </c>
      <c r="M3105" t="str">
        <f t="shared" si="1310"/>
        <v>medium</v>
      </c>
      <c r="N3105">
        <f t="shared" si="1279"/>
        <v>11</v>
      </c>
      <c r="O3105">
        <f t="shared" si="1280"/>
        <v>6</v>
      </c>
      <c r="P3105" t="str">
        <f t="shared" si="1281"/>
        <v>sobota</v>
      </c>
      <c r="Q3105">
        <f t="shared" si="1311"/>
        <v>0</v>
      </c>
      <c r="R3105">
        <f t="shared" si="1311"/>
        <v>0</v>
      </c>
      <c r="S3105">
        <f t="shared" si="1311"/>
        <v>0</v>
      </c>
      <c r="T3105">
        <f t="shared" si="1311"/>
        <v>0</v>
      </c>
      <c r="U3105">
        <f t="shared" si="1311"/>
        <v>0</v>
      </c>
      <c r="V3105">
        <f t="shared" si="1311"/>
        <v>0</v>
      </c>
      <c r="W3105">
        <f t="shared" si="1311"/>
        <v>0</v>
      </c>
      <c r="X3105">
        <f t="shared" si="1311"/>
        <v>0</v>
      </c>
      <c r="Y3105">
        <f t="shared" si="1311"/>
        <v>0</v>
      </c>
      <c r="Z3105">
        <f t="shared" si="1311"/>
        <v>0</v>
      </c>
      <c r="AA3105">
        <f t="shared" si="1311"/>
        <v>1</v>
      </c>
      <c r="AB3105">
        <f t="shared" si="1311"/>
        <v>0</v>
      </c>
      <c r="AC3105">
        <f t="shared" si="1312"/>
        <v>0</v>
      </c>
      <c r="AD3105">
        <f t="shared" si="1312"/>
        <v>0</v>
      </c>
      <c r="AE3105">
        <f t="shared" si="1312"/>
        <v>0</v>
      </c>
      <c r="AF3105">
        <f t="shared" si="1312"/>
        <v>0</v>
      </c>
      <c r="AG3105">
        <f t="shared" si="1312"/>
        <v>0</v>
      </c>
      <c r="AH3105">
        <f t="shared" si="1312"/>
        <v>1</v>
      </c>
      <c r="AI3105">
        <f t="shared" si="1312"/>
        <v>0</v>
      </c>
      <c r="AJ3105">
        <f t="shared" ca="1" si="1282"/>
        <v>0</v>
      </c>
      <c r="AK3105">
        <f t="shared" ca="1" si="1283"/>
        <v>1</v>
      </c>
      <c r="AL3105">
        <f t="shared" ca="1" si="1284"/>
        <v>0</v>
      </c>
      <c r="AM3105">
        <f t="shared" ca="1" si="1285"/>
        <v>0</v>
      </c>
      <c r="AN3105">
        <f t="shared" ca="1" si="1286"/>
        <v>0</v>
      </c>
      <c r="AO3105">
        <f t="shared" ca="1" si="1287"/>
        <v>1</v>
      </c>
      <c r="AP3105">
        <f t="shared" ca="1" si="1288"/>
        <v>0</v>
      </c>
      <c r="AQ3105">
        <f t="shared" ca="1" si="1289"/>
        <v>1</v>
      </c>
      <c r="AR3105">
        <f t="shared" ca="1" si="1290"/>
        <v>0</v>
      </c>
      <c r="AS3105">
        <v>0</v>
      </c>
      <c r="AT3105">
        <v>0</v>
      </c>
      <c r="AU3105">
        <f t="shared" ca="1" si="1313"/>
        <v>1</v>
      </c>
      <c r="AV3105">
        <f t="shared" ca="1" si="1313"/>
        <v>0</v>
      </c>
      <c r="AW3105">
        <f t="shared" ca="1" si="1313"/>
        <v>0</v>
      </c>
      <c r="AX3105">
        <v>0</v>
      </c>
    </row>
    <row r="3106" spans="1:50">
      <c r="A3106" s="2">
        <v>41959</v>
      </c>
      <c r="B3106">
        <v>2106</v>
      </c>
      <c r="C3106">
        <v>15</v>
      </c>
      <c r="D3106">
        <f t="shared" ca="1" si="1291"/>
        <v>18.879625299963219</v>
      </c>
      <c r="E3106">
        <f t="shared" ca="1" si="1292"/>
        <v>-3.8796252999632195</v>
      </c>
      <c r="F3106" t="str">
        <f t="shared" ca="1" si="1293"/>
        <v>low</v>
      </c>
      <c r="G3106">
        <v>1120</v>
      </c>
      <c r="H3106">
        <f t="shared" si="1294"/>
        <v>1120</v>
      </c>
      <c r="I3106">
        <f t="shared" ca="1" si="1295"/>
        <v>1210.56184369471</v>
      </c>
      <c r="J3106">
        <f t="shared" ca="1" si="1296"/>
        <v>-90.561843694709978</v>
      </c>
      <c r="K3106" t="str">
        <f t="shared" ca="1" si="1297"/>
        <v>medium</v>
      </c>
      <c r="L3106">
        <v>9.1214285714285719</v>
      </c>
      <c r="M3106" t="str">
        <f t="shared" si="1310"/>
        <v>medium</v>
      </c>
      <c r="N3106">
        <f t="shared" si="1279"/>
        <v>11</v>
      </c>
      <c r="O3106">
        <f t="shared" si="1280"/>
        <v>7</v>
      </c>
      <c r="P3106" t="str">
        <f t="shared" si="1281"/>
        <v>neděle</v>
      </c>
      <c r="Q3106">
        <f t="shared" si="1311"/>
        <v>0</v>
      </c>
      <c r="R3106">
        <f t="shared" si="1311"/>
        <v>0</v>
      </c>
      <c r="S3106">
        <f t="shared" si="1311"/>
        <v>0</v>
      </c>
      <c r="T3106">
        <f t="shared" si="1311"/>
        <v>0</v>
      </c>
      <c r="U3106">
        <f t="shared" si="1311"/>
        <v>0</v>
      </c>
      <c r="V3106">
        <f t="shared" si="1311"/>
        <v>0</v>
      </c>
      <c r="W3106">
        <f t="shared" si="1311"/>
        <v>0</v>
      </c>
      <c r="X3106">
        <f t="shared" si="1311"/>
        <v>0</v>
      </c>
      <c r="Y3106">
        <f t="shared" si="1311"/>
        <v>0</v>
      </c>
      <c r="Z3106">
        <f t="shared" si="1311"/>
        <v>0</v>
      </c>
      <c r="AA3106">
        <f t="shared" si="1311"/>
        <v>1</v>
      </c>
      <c r="AB3106">
        <f t="shared" si="1311"/>
        <v>0</v>
      </c>
      <c r="AC3106">
        <f t="shared" si="1312"/>
        <v>0</v>
      </c>
      <c r="AD3106">
        <f t="shared" si="1312"/>
        <v>0</v>
      </c>
      <c r="AE3106">
        <f t="shared" si="1312"/>
        <v>0</v>
      </c>
      <c r="AF3106">
        <f t="shared" si="1312"/>
        <v>0</v>
      </c>
      <c r="AG3106">
        <f t="shared" si="1312"/>
        <v>0</v>
      </c>
      <c r="AH3106">
        <f t="shared" si="1312"/>
        <v>0</v>
      </c>
      <c r="AI3106">
        <f t="shared" si="1312"/>
        <v>1</v>
      </c>
      <c r="AJ3106">
        <f t="shared" ca="1" si="1282"/>
        <v>0</v>
      </c>
      <c r="AK3106">
        <f t="shared" ca="1" si="1283"/>
        <v>1</v>
      </c>
      <c r="AL3106">
        <f t="shared" ca="1" si="1284"/>
        <v>0</v>
      </c>
      <c r="AM3106">
        <f t="shared" ca="1" si="1285"/>
        <v>0</v>
      </c>
      <c r="AN3106">
        <f t="shared" ca="1" si="1286"/>
        <v>1</v>
      </c>
      <c r="AO3106">
        <f t="shared" ca="1" si="1287"/>
        <v>0</v>
      </c>
      <c r="AP3106">
        <f t="shared" ca="1" si="1288"/>
        <v>0</v>
      </c>
      <c r="AQ3106">
        <f t="shared" ca="1" si="1289"/>
        <v>1</v>
      </c>
      <c r="AR3106">
        <f t="shared" ca="1" si="1290"/>
        <v>0</v>
      </c>
      <c r="AS3106">
        <v>0</v>
      </c>
      <c r="AT3106">
        <v>0</v>
      </c>
      <c r="AU3106">
        <f t="shared" ca="1" si="1313"/>
        <v>1</v>
      </c>
      <c r="AV3106">
        <f t="shared" ca="1" si="1313"/>
        <v>0</v>
      </c>
      <c r="AW3106">
        <f t="shared" ca="1" si="1313"/>
        <v>0</v>
      </c>
      <c r="AX3106">
        <v>0</v>
      </c>
    </row>
    <row r="3107" spans="1:50">
      <c r="A3107" s="2">
        <v>41960</v>
      </c>
      <c r="B3107">
        <v>2107</v>
      </c>
      <c r="C3107">
        <v>8</v>
      </c>
      <c r="D3107">
        <f t="shared" ca="1" si="1291"/>
        <v>18.879515499562409</v>
      </c>
      <c r="E3107">
        <f t="shared" ca="1" si="1292"/>
        <v>-10.879515499562409</v>
      </c>
      <c r="F3107" t="str">
        <f t="shared" ca="1" si="1293"/>
        <v>low</v>
      </c>
      <c r="G3107">
        <v>550</v>
      </c>
      <c r="H3107">
        <f t="shared" si="1294"/>
        <v>550</v>
      </c>
      <c r="I3107">
        <f t="shared" ca="1" si="1295"/>
        <v>1210.6235319910329</v>
      </c>
      <c r="J3107">
        <f t="shared" ca="1" si="1296"/>
        <v>-660.62353199103291</v>
      </c>
      <c r="K3107" t="str">
        <f t="shared" ca="1" si="1297"/>
        <v>low</v>
      </c>
      <c r="L3107">
        <v>4.9650000000000007</v>
      </c>
      <c r="M3107" t="str">
        <f t="shared" si="1310"/>
        <v>low</v>
      </c>
      <c r="N3107">
        <f t="shared" si="1279"/>
        <v>11</v>
      </c>
      <c r="O3107">
        <f t="shared" si="1280"/>
        <v>1</v>
      </c>
      <c r="P3107" t="str">
        <f t="shared" si="1281"/>
        <v>pondělí</v>
      </c>
      <c r="Q3107">
        <f t="shared" si="1311"/>
        <v>0</v>
      </c>
      <c r="R3107">
        <f t="shared" si="1311"/>
        <v>0</v>
      </c>
      <c r="S3107">
        <f t="shared" si="1311"/>
        <v>0</v>
      </c>
      <c r="T3107">
        <f t="shared" si="1311"/>
        <v>0</v>
      </c>
      <c r="U3107">
        <f t="shared" si="1311"/>
        <v>0</v>
      </c>
      <c r="V3107">
        <f t="shared" si="1311"/>
        <v>0</v>
      </c>
      <c r="W3107">
        <f t="shared" si="1311"/>
        <v>0</v>
      </c>
      <c r="X3107">
        <f t="shared" si="1311"/>
        <v>0</v>
      </c>
      <c r="Y3107">
        <f t="shared" si="1311"/>
        <v>0</v>
      </c>
      <c r="Z3107">
        <f t="shared" si="1311"/>
        <v>0</v>
      </c>
      <c r="AA3107">
        <f t="shared" si="1311"/>
        <v>1</v>
      </c>
      <c r="AB3107">
        <f t="shared" si="1311"/>
        <v>0</v>
      </c>
      <c r="AC3107">
        <f t="shared" si="1312"/>
        <v>1</v>
      </c>
      <c r="AD3107">
        <f t="shared" si="1312"/>
        <v>0</v>
      </c>
      <c r="AE3107">
        <f t="shared" si="1312"/>
        <v>0</v>
      </c>
      <c r="AF3107">
        <f t="shared" si="1312"/>
        <v>0</v>
      </c>
      <c r="AG3107">
        <f t="shared" si="1312"/>
        <v>0</v>
      </c>
      <c r="AH3107">
        <f t="shared" si="1312"/>
        <v>0</v>
      </c>
      <c r="AI3107">
        <f t="shared" si="1312"/>
        <v>0</v>
      </c>
      <c r="AJ3107">
        <f t="shared" ca="1" si="1282"/>
        <v>0</v>
      </c>
      <c r="AK3107">
        <f t="shared" ca="1" si="1283"/>
        <v>0</v>
      </c>
      <c r="AL3107">
        <f t="shared" ca="1" si="1284"/>
        <v>1</v>
      </c>
      <c r="AM3107">
        <f t="shared" ca="1" si="1285"/>
        <v>0</v>
      </c>
      <c r="AN3107">
        <f t="shared" ca="1" si="1286"/>
        <v>0</v>
      </c>
      <c r="AO3107">
        <f t="shared" ca="1" si="1287"/>
        <v>1</v>
      </c>
      <c r="AP3107">
        <f t="shared" ca="1" si="1288"/>
        <v>1</v>
      </c>
      <c r="AQ3107">
        <f t="shared" ca="1" si="1289"/>
        <v>0</v>
      </c>
      <c r="AR3107">
        <f t="shared" ca="1" si="1290"/>
        <v>0</v>
      </c>
      <c r="AS3107">
        <v>0</v>
      </c>
      <c r="AT3107">
        <v>0</v>
      </c>
      <c r="AU3107">
        <f t="shared" ca="1" si="1313"/>
        <v>1</v>
      </c>
      <c r="AV3107">
        <f t="shared" ca="1" si="1313"/>
        <v>0</v>
      </c>
      <c r="AW3107">
        <f t="shared" ca="1" si="1313"/>
        <v>0</v>
      </c>
      <c r="AX3107">
        <v>0</v>
      </c>
    </row>
    <row r="3108" spans="1:50">
      <c r="A3108" s="2">
        <v>41961</v>
      </c>
      <c r="B3108">
        <v>2108</v>
      </c>
      <c r="C3108">
        <v>25</v>
      </c>
      <c r="D3108">
        <f t="shared" ca="1" si="1291"/>
        <v>18.879405859824463</v>
      </c>
      <c r="E3108">
        <f t="shared" ca="1" si="1292"/>
        <v>6.1205941401755375</v>
      </c>
      <c r="F3108" t="str">
        <f t="shared" ca="1" si="1293"/>
        <v>high</v>
      </c>
      <c r="G3108">
        <v>1637</v>
      </c>
      <c r="H3108">
        <f t="shared" si="1294"/>
        <v>1637</v>
      </c>
      <c r="I3108">
        <f t="shared" ca="1" si="1295"/>
        <v>1210.6849775932806</v>
      </c>
      <c r="J3108">
        <f t="shared" ca="1" si="1296"/>
        <v>426.31502240671944</v>
      </c>
      <c r="K3108" t="str">
        <f t="shared" ca="1" si="1297"/>
        <v>high</v>
      </c>
      <c r="L3108">
        <v>6.3642857142857148</v>
      </c>
      <c r="M3108" t="str">
        <f t="shared" si="1310"/>
        <v>medium</v>
      </c>
      <c r="N3108">
        <f t="shared" si="1279"/>
        <v>11</v>
      </c>
      <c r="O3108">
        <f t="shared" si="1280"/>
        <v>2</v>
      </c>
      <c r="P3108" t="str">
        <f t="shared" si="1281"/>
        <v>úterý</v>
      </c>
      <c r="Q3108">
        <f t="shared" si="1311"/>
        <v>0</v>
      </c>
      <c r="R3108">
        <f t="shared" si="1311"/>
        <v>0</v>
      </c>
      <c r="S3108">
        <f t="shared" si="1311"/>
        <v>0</v>
      </c>
      <c r="T3108">
        <f t="shared" si="1311"/>
        <v>0</v>
      </c>
      <c r="U3108">
        <f t="shared" si="1311"/>
        <v>0</v>
      </c>
      <c r="V3108">
        <f t="shared" si="1311"/>
        <v>0</v>
      </c>
      <c r="W3108">
        <f t="shared" si="1311"/>
        <v>0</v>
      </c>
      <c r="X3108">
        <f t="shared" si="1311"/>
        <v>0</v>
      </c>
      <c r="Y3108">
        <f t="shared" si="1311"/>
        <v>0</v>
      </c>
      <c r="Z3108">
        <f t="shared" si="1311"/>
        <v>0</v>
      </c>
      <c r="AA3108">
        <f t="shared" si="1311"/>
        <v>1</v>
      </c>
      <c r="AB3108">
        <f t="shared" si="1311"/>
        <v>0</v>
      </c>
      <c r="AC3108">
        <f t="shared" si="1312"/>
        <v>0</v>
      </c>
      <c r="AD3108">
        <f t="shared" si="1312"/>
        <v>1</v>
      </c>
      <c r="AE3108">
        <f t="shared" si="1312"/>
        <v>0</v>
      </c>
      <c r="AF3108">
        <f t="shared" si="1312"/>
        <v>0</v>
      </c>
      <c r="AG3108">
        <f t="shared" si="1312"/>
        <v>0</v>
      </c>
      <c r="AH3108">
        <f t="shared" si="1312"/>
        <v>0</v>
      </c>
      <c r="AI3108">
        <f t="shared" si="1312"/>
        <v>0</v>
      </c>
      <c r="AJ3108">
        <f t="shared" ca="1" si="1282"/>
        <v>0</v>
      </c>
      <c r="AK3108">
        <f t="shared" ca="1" si="1283"/>
        <v>1</v>
      </c>
      <c r="AL3108">
        <f t="shared" ca="1" si="1284"/>
        <v>0</v>
      </c>
      <c r="AM3108">
        <f t="shared" ca="1" si="1285"/>
        <v>0</v>
      </c>
      <c r="AN3108">
        <f t="shared" ca="1" si="1286"/>
        <v>1</v>
      </c>
      <c r="AO3108">
        <f t="shared" ca="1" si="1287"/>
        <v>0</v>
      </c>
      <c r="AP3108">
        <f t="shared" ca="1" si="1288"/>
        <v>0</v>
      </c>
      <c r="AQ3108">
        <f t="shared" ca="1" si="1289"/>
        <v>1</v>
      </c>
      <c r="AR3108">
        <f t="shared" ca="1" si="1290"/>
        <v>0</v>
      </c>
      <c r="AS3108">
        <v>1</v>
      </c>
      <c r="AT3108">
        <v>0</v>
      </c>
      <c r="AU3108">
        <f t="shared" ca="1" si="1313"/>
        <v>0</v>
      </c>
      <c r="AV3108">
        <f t="shared" ca="1" si="1313"/>
        <v>0</v>
      </c>
      <c r="AW3108">
        <f t="shared" ca="1" si="1313"/>
        <v>1</v>
      </c>
      <c r="AX3108">
        <v>0</v>
      </c>
    </row>
    <row r="3109" spans="1:50">
      <c r="A3109" s="2">
        <v>41962</v>
      </c>
      <c r="B3109">
        <v>2109</v>
      </c>
      <c r="C3109">
        <v>32</v>
      </c>
      <c r="D3109">
        <f t="shared" ca="1" si="1291"/>
        <v>18.879296388467967</v>
      </c>
      <c r="E3109">
        <f t="shared" ca="1" si="1292"/>
        <v>13.120703611532033</v>
      </c>
      <c r="F3109" t="str">
        <f t="shared" ca="1" si="1293"/>
        <v>high</v>
      </c>
      <c r="G3109">
        <v>1144</v>
      </c>
      <c r="H3109">
        <f t="shared" si="1294"/>
        <v>1144</v>
      </c>
      <c r="I3109">
        <f t="shared" ca="1" si="1295"/>
        <v>1210.7461803500817</v>
      </c>
      <c r="J3109">
        <f t="shared" ca="1" si="1296"/>
        <v>-66.746180350081659</v>
      </c>
      <c r="K3109" t="str">
        <f t="shared" ca="1" si="1297"/>
        <v>medium</v>
      </c>
      <c r="L3109">
        <v>6.2</v>
      </c>
      <c r="M3109" t="str">
        <f t="shared" si="1310"/>
        <v>medium</v>
      </c>
      <c r="N3109">
        <f t="shared" si="1279"/>
        <v>11</v>
      </c>
      <c r="O3109">
        <f t="shared" si="1280"/>
        <v>3</v>
      </c>
      <c r="P3109" t="str">
        <f t="shared" si="1281"/>
        <v>středa</v>
      </c>
      <c r="Q3109">
        <f t="shared" si="1311"/>
        <v>0</v>
      </c>
      <c r="R3109">
        <f t="shared" si="1311"/>
        <v>0</v>
      </c>
      <c r="S3109">
        <f t="shared" si="1311"/>
        <v>0</v>
      </c>
      <c r="T3109">
        <f t="shared" si="1311"/>
        <v>0</v>
      </c>
      <c r="U3109">
        <f t="shared" si="1311"/>
        <v>0</v>
      </c>
      <c r="V3109">
        <f t="shared" si="1311"/>
        <v>0</v>
      </c>
      <c r="W3109">
        <f t="shared" si="1311"/>
        <v>0</v>
      </c>
      <c r="X3109">
        <f t="shared" si="1311"/>
        <v>0</v>
      </c>
      <c r="Y3109">
        <f t="shared" si="1311"/>
        <v>0</v>
      </c>
      <c r="Z3109">
        <f t="shared" si="1311"/>
        <v>0</v>
      </c>
      <c r="AA3109">
        <f t="shared" si="1311"/>
        <v>1</v>
      </c>
      <c r="AB3109">
        <f t="shared" si="1311"/>
        <v>0</v>
      </c>
      <c r="AC3109">
        <f t="shared" si="1312"/>
        <v>0</v>
      </c>
      <c r="AD3109">
        <f t="shared" si="1312"/>
        <v>0</v>
      </c>
      <c r="AE3109">
        <f t="shared" si="1312"/>
        <v>1</v>
      </c>
      <c r="AF3109">
        <f t="shared" si="1312"/>
        <v>0</v>
      </c>
      <c r="AG3109">
        <f t="shared" si="1312"/>
        <v>0</v>
      </c>
      <c r="AH3109">
        <f t="shared" si="1312"/>
        <v>0</v>
      </c>
      <c r="AI3109">
        <f t="shared" si="1312"/>
        <v>0</v>
      </c>
      <c r="AJ3109">
        <f t="shared" ca="1" si="1282"/>
        <v>0</v>
      </c>
      <c r="AK3109">
        <f t="shared" ca="1" si="1283"/>
        <v>1</v>
      </c>
      <c r="AL3109">
        <f t="shared" ca="1" si="1284"/>
        <v>0</v>
      </c>
      <c r="AM3109">
        <f t="shared" ca="1" si="1285"/>
        <v>0</v>
      </c>
      <c r="AN3109">
        <f t="shared" ca="1" si="1286"/>
        <v>1</v>
      </c>
      <c r="AO3109">
        <f t="shared" ca="1" si="1287"/>
        <v>0</v>
      </c>
      <c r="AP3109">
        <f t="shared" ca="1" si="1288"/>
        <v>0</v>
      </c>
      <c r="AQ3109">
        <f t="shared" ca="1" si="1289"/>
        <v>1</v>
      </c>
      <c r="AR3109">
        <f t="shared" ca="1" si="1290"/>
        <v>0</v>
      </c>
      <c r="AS3109">
        <v>1</v>
      </c>
      <c r="AT3109">
        <v>0</v>
      </c>
      <c r="AU3109">
        <f t="shared" ca="1" si="1313"/>
        <v>0</v>
      </c>
      <c r="AV3109">
        <f t="shared" ca="1" si="1313"/>
        <v>0</v>
      </c>
      <c r="AW3109">
        <f t="shared" ca="1" si="1313"/>
        <v>1</v>
      </c>
      <c r="AX3109">
        <v>0</v>
      </c>
    </row>
    <row r="3110" spans="1:50">
      <c r="A3110" s="2">
        <v>41963</v>
      </c>
      <c r="B3110">
        <v>2110</v>
      </c>
      <c r="C3110">
        <v>23</v>
      </c>
      <c r="D3110">
        <f t="shared" ca="1" si="1291"/>
        <v>18.879187093211506</v>
      </c>
      <c r="E3110">
        <f t="shared" ca="1" si="1292"/>
        <v>4.120812906788494</v>
      </c>
      <c r="F3110" t="str">
        <f t="shared" ca="1" si="1293"/>
        <v>high</v>
      </c>
      <c r="G3110">
        <v>1502</v>
      </c>
      <c r="H3110">
        <f t="shared" si="1294"/>
        <v>1502</v>
      </c>
      <c r="I3110">
        <f t="shared" ca="1" si="1295"/>
        <v>1210.8071401100656</v>
      </c>
      <c r="J3110">
        <f t="shared" ca="1" si="1296"/>
        <v>291.19285988993443</v>
      </c>
      <c r="K3110" t="str">
        <f t="shared" ca="1" si="1297"/>
        <v>high</v>
      </c>
      <c r="L3110">
        <v>5.45</v>
      </c>
      <c r="M3110" t="str">
        <f t="shared" si="1310"/>
        <v>medium</v>
      </c>
      <c r="N3110">
        <f t="shared" si="1279"/>
        <v>11</v>
      </c>
      <c r="O3110">
        <f t="shared" si="1280"/>
        <v>4</v>
      </c>
      <c r="P3110" t="str">
        <f t="shared" si="1281"/>
        <v>čtvrtek</v>
      </c>
      <c r="Q3110">
        <f t="shared" si="1311"/>
        <v>0</v>
      </c>
      <c r="R3110">
        <f t="shared" si="1311"/>
        <v>0</v>
      </c>
      <c r="S3110">
        <f t="shared" si="1311"/>
        <v>0</v>
      </c>
      <c r="T3110">
        <f t="shared" si="1311"/>
        <v>0</v>
      </c>
      <c r="U3110">
        <f t="shared" si="1311"/>
        <v>0</v>
      </c>
      <c r="V3110">
        <f t="shared" si="1311"/>
        <v>0</v>
      </c>
      <c r="W3110">
        <f t="shared" si="1311"/>
        <v>0</v>
      </c>
      <c r="X3110">
        <f t="shared" si="1311"/>
        <v>0</v>
      </c>
      <c r="Y3110">
        <f t="shared" si="1311"/>
        <v>0</v>
      </c>
      <c r="Z3110">
        <f t="shared" si="1311"/>
        <v>0</v>
      </c>
      <c r="AA3110">
        <f t="shared" si="1311"/>
        <v>1</v>
      </c>
      <c r="AB3110">
        <f t="shared" si="1311"/>
        <v>0</v>
      </c>
      <c r="AC3110">
        <f t="shared" si="1312"/>
        <v>0</v>
      </c>
      <c r="AD3110">
        <f t="shared" si="1312"/>
        <v>0</v>
      </c>
      <c r="AE3110">
        <f t="shared" si="1312"/>
        <v>0</v>
      </c>
      <c r="AF3110">
        <f t="shared" si="1312"/>
        <v>1</v>
      </c>
      <c r="AG3110">
        <f t="shared" si="1312"/>
        <v>0</v>
      </c>
      <c r="AH3110">
        <f t="shared" si="1312"/>
        <v>0</v>
      </c>
      <c r="AI3110">
        <f t="shared" si="1312"/>
        <v>0</v>
      </c>
      <c r="AJ3110">
        <f t="shared" ca="1" si="1282"/>
        <v>0</v>
      </c>
      <c r="AK3110">
        <f t="shared" ca="1" si="1283"/>
        <v>1</v>
      </c>
      <c r="AL3110">
        <f t="shared" ca="1" si="1284"/>
        <v>0</v>
      </c>
      <c r="AM3110">
        <f t="shared" ca="1" si="1285"/>
        <v>0</v>
      </c>
      <c r="AN3110">
        <f t="shared" ca="1" si="1286"/>
        <v>0</v>
      </c>
      <c r="AO3110">
        <f t="shared" ca="1" si="1287"/>
        <v>1</v>
      </c>
      <c r="AP3110">
        <f t="shared" ca="1" si="1288"/>
        <v>0</v>
      </c>
      <c r="AQ3110">
        <f t="shared" ca="1" si="1289"/>
        <v>1</v>
      </c>
      <c r="AR3110">
        <f t="shared" ca="1" si="1290"/>
        <v>0</v>
      </c>
      <c r="AS3110">
        <v>0</v>
      </c>
      <c r="AT3110">
        <v>0</v>
      </c>
      <c r="AU3110">
        <f t="shared" ca="1" si="1313"/>
        <v>0</v>
      </c>
      <c r="AV3110">
        <f t="shared" ca="1" si="1313"/>
        <v>0</v>
      </c>
      <c r="AW3110">
        <f t="shared" ca="1" si="1313"/>
        <v>1</v>
      </c>
      <c r="AX3110">
        <v>0</v>
      </c>
    </row>
    <row r="3111" spans="1:50">
      <c r="A3111" s="2">
        <v>41964</v>
      </c>
      <c r="B3111">
        <v>2111</v>
      </c>
      <c r="C3111">
        <v>21</v>
      </c>
      <c r="D3111">
        <f t="shared" ca="1" si="1291"/>
        <v>18.879077981773651</v>
      </c>
      <c r="E3111">
        <f t="shared" ca="1" si="1292"/>
        <v>2.1209220182263486</v>
      </c>
      <c r="F3111" t="str">
        <f t="shared" ca="1" si="1293"/>
        <v>medium</v>
      </c>
      <c r="G3111">
        <v>1021</v>
      </c>
      <c r="H3111">
        <f t="shared" si="1294"/>
        <v>1021</v>
      </c>
      <c r="I3111">
        <f t="shared" ca="1" si="1295"/>
        <v>1210.8678567218612</v>
      </c>
      <c r="J3111">
        <f t="shared" ca="1" si="1296"/>
        <v>-189.86785672186124</v>
      </c>
      <c r="K3111" t="str">
        <f t="shared" ca="1" si="1297"/>
        <v>medium</v>
      </c>
      <c r="L3111">
        <v>6.4</v>
      </c>
      <c r="M3111" t="str">
        <f t="shared" si="1310"/>
        <v>medium</v>
      </c>
      <c r="N3111">
        <f t="shared" si="1279"/>
        <v>11</v>
      </c>
      <c r="O3111">
        <f t="shared" si="1280"/>
        <v>5</v>
      </c>
      <c r="P3111" t="str">
        <f t="shared" si="1281"/>
        <v>pátek</v>
      </c>
      <c r="Q3111">
        <f t="shared" ref="Q3111:AB3120" si="1314">VLOOKUP($N3111,$V$31:$AH$42,Q$592+1,0)</f>
        <v>0</v>
      </c>
      <c r="R3111">
        <f t="shared" si="1314"/>
        <v>0</v>
      </c>
      <c r="S3111">
        <f t="shared" si="1314"/>
        <v>0</v>
      </c>
      <c r="T3111">
        <f t="shared" si="1314"/>
        <v>0</v>
      </c>
      <c r="U3111">
        <f t="shared" si="1314"/>
        <v>0</v>
      </c>
      <c r="V3111">
        <f t="shared" si="1314"/>
        <v>0</v>
      </c>
      <c r="W3111">
        <f t="shared" si="1314"/>
        <v>0</v>
      </c>
      <c r="X3111">
        <f t="shared" si="1314"/>
        <v>0</v>
      </c>
      <c r="Y3111">
        <f t="shared" si="1314"/>
        <v>0</v>
      </c>
      <c r="Z3111">
        <f t="shared" si="1314"/>
        <v>0</v>
      </c>
      <c r="AA3111">
        <f t="shared" si="1314"/>
        <v>1</v>
      </c>
      <c r="AB3111">
        <f t="shared" si="1314"/>
        <v>0</v>
      </c>
      <c r="AC3111">
        <f t="shared" ref="AC3111:AI3120" si="1315">VLOOKUP($O3111,$V$74:$AC$80,AC$592+1,0)</f>
        <v>0</v>
      </c>
      <c r="AD3111">
        <f t="shared" si="1315"/>
        <v>0</v>
      </c>
      <c r="AE3111">
        <f t="shared" si="1315"/>
        <v>0</v>
      </c>
      <c r="AF3111">
        <f t="shared" si="1315"/>
        <v>0</v>
      </c>
      <c r="AG3111">
        <f t="shared" si="1315"/>
        <v>1</v>
      </c>
      <c r="AH3111">
        <f t="shared" si="1315"/>
        <v>0</v>
      </c>
      <c r="AI3111">
        <f t="shared" si="1315"/>
        <v>0</v>
      </c>
      <c r="AJ3111">
        <f t="shared" ca="1" si="1282"/>
        <v>0</v>
      </c>
      <c r="AK3111">
        <f t="shared" ca="1" si="1283"/>
        <v>1</v>
      </c>
      <c r="AL3111">
        <f t="shared" ca="1" si="1284"/>
        <v>0</v>
      </c>
      <c r="AM3111">
        <f t="shared" ca="1" si="1285"/>
        <v>0</v>
      </c>
      <c r="AN3111">
        <f t="shared" ca="1" si="1286"/>
        <v>1</v>
      </c>
      <c r="AO3111">
        <f t="shared" ca="1" si="1287"/>
        <v>0</v>
      </c>
      <c r="AP3111">
        <f t="shared" ca="1" si="1288"/>
        <v>0</v>
      </c>
      <c r="AQ3111">
        <f t="shared" ca="1" si="1289"/>
        <v>1</v>
      </c>
      <c r="AR3111">
        <f t="shared" ca="1" si="1290"/>
        <v>0</v>
      </c>
      <c r="AS3111">
        <v>0</v>
      </c>
      <c r="AT3111">
        <v>0</v>
      </c>
      <c r="AU3111">
        <f t="shared" ca="1" si="1313"/>
        <v>0</v>
      </c>
      <c r="AV3111">
        <f t="shared" ca="1" si="1313"/>
        <v>1</v>
      </c>
      <c r="AW3111">
        <f t="shared" ca="1" si="1313"/>
        <v>0</v>
      </c>
      <c r="AX3111">
        <v>0</v>
      </c>
    </row>
    <row r="3112" spans="1:50">
      <c r="A3112" s="2">
        <v>41965</v>
      </c>
      <c r="B3112">
        <v>2112</v>
      </c>
      <c r="C3112">
        <v>13</v>
      </c>
      <c r="D3112">
        <f t="shared" ca="1" si="1291"/>
        <v>18.878969061872983</v>
      </c>
      <c r="E3112">
        <f t="shared" ca="1" si="1292"/>
        <v>-5.8789690618729828</v>
      </c>
      <c r="F3112" t="str">
        <f t="shared" ca="1" si="1293"/>
        <v>low</v>
      </c>
      <c r="G3112">
        <v>725</v>
      </c>
      <c r="H3112">
        <f t="shared" si="1294"/>
        <v>725</v>
      </c>
      <c r="I3112">
        <f t="shared" ca="1" si="1295"/>
        <v>1210.9283300340971</v>
      </c>
      <c r="J3112">
        <f t="shared" ca="1" si="1296"/>
        <v>-485.92833003409714</v>
      </c>
      <c r="K3112" t="str">
        <f t="shared" ca="1" si="1297"/>
        <v>low</v>
      </c>
      <c r="L3112">
        <v>3.7</v>
      </c>
      <c r="M3112" t="str">
        <f t="shared" si="1310"/>
        <v>low</v>
      </c>
      <c r="N3112">
        <f t="shared" si="1279"/>
        <v>11</v>
      </c>
      <c r="O3112">
        <f t="shared" si="1280"/>
        <v>6</v>
      </c>
      <c r="P3112" t="str">
        <f t="shared" si="1281"/>
        <v>sobota</v>
      </c>
      <c r="Q3112">
        <f t="shared" si="1314"/>
        <v>0</v>
      </c>
      <c r="R3112">
        <f t="shared" si="1314"/>
        <v>0</v>
      </c>
      <c r="S3112">
        <f t="shared" si="1314"/>
        <v>0</v>
      </c>
      <c r="T3112">
        <f t="shared" si="1314"/>
        <v>0</v>
      </c>
      <c r="U3112">
        <f t="shared" si="1314"/>
        <v>0</v>
      </c>
      <c r="V3112">
        <f t="shared" si="1314"/>
        <v>0</v>
      </c>
      <c r="W3112">
        <f t="shared" si="1314"/>
        <v>0</v>
      </c>
      <c r="X3112">
        <f t="shared" si="1314"/>
        <v>0</v>
      </c>
      <c r="Y3112">
        <f t="shared" si="1314"/>
        <v>0</v>
      </c>
      <c r="Z3112">
        <f t="shared" si="1314"/>
        <v>0</v>
      </c>
      <c r="AA3112">
        <f t="shared" si="1314"/>
        <v>1</v>
      </c>
      <c r="AB3112">
        <f t="shared" si="1314"/>
        <v>0</v>
      </c>
      <c r="AC3112">
        <f t="shared" si="1315"/>
        <v>0</v>
      </c>
      <c r="AD3112">
        <f t="shared" si="1315"/>
        <v>0</v>
      </c>
      <c r="AE3112">
        <f t="shared" si="1315"/>
        <v>0</v>
      </c>
      <c r="AF3112">
        <f t="shared" si="1315"/>
        <v>0</v>
      </c>
      <c r="AG3112">
        <f t="shared" si="1315"/>
        <v>0</v>
      </c>
      <c r="AH3112">
        <f t="shared" si="1315"/>
        <v>1</v>
      </c>
      <c r="AI3112">
        <f t="shared" si="1315"/>
        <v>0</v>
      </c>
      <c r="AJ3112">
        <f t="shared" ca="1" si="1282"/>
        <v>0</v>
      </c>
      <c r="AK3112">
        <f t="shared" ca="1" si="1283"/>
        <v>1</v>
      </c>
      <c r="AL3112">
        <f t="shared" ca="1" si="1284"/>
        <v>0</v>
      </c>
      <c r="AM3112">
        <f t="shared" ca="1" si="1285"/>
        <v>0</v>
      </c>
      <c r="AN3112">
        <f t="shared" ca="1" si="1286"/>
        <v>1</v>
      </c>
      <c r="AO3112">
        <f t="shared" ca="1" si="1287"/>
        <v>0</v>
      </c>
      <c r="AP3112">
        <f t="shared" ca="1" si="1288"/>
        <v>1</v>
      </c>
      <c r="AQ3112">
        <f t="shared" ca="1" si="1289"/>
        <v>0</v>
      </c>
      <c r="AR3112">
        <f t="shared" ca="1" si="1290"/>
        <v>0</v>
      </c>
      <c r="AS3112">
        <v>0</v>
      </c>
      <c r="AT3112">
        <v>0</v>
      </c>
      <c r="AU3112">
        <f t="shared" ca="1" si="1313"/>
        <v>1</v>
      </c>
      <c r="AV3112">
        <f t="shared" ca="1" si="1313"/>
        <v>0</v>
      </c>
      <c r="AW3112">
        <f t="shared" ca="1" si="1313"/>
        <v>0</v>
      </c>
      <c r="AX3112">
        <v>0</v>
      </c>
    </row>
    <row r="3113" spans="1:50">
      <c r="A3113" s="2">
        <v>41966</v>
      </c>
      <c r="B3113">
        <v>2113</v>
      </c>
      <c r="C3113">
        <v>11</v>
      </c>
      <c r="D3113">
        <f t="shared" ca="1" si="1291"/>
        <v>18.87886034122808</v>
      </c>
      <c r="E3113">
        <f t="shared" ca="1" si="1292"/>
        <v>-7.87886034122808</v>
      </c>
      <c r="F3113" t="str">
        <f t="shared" ca="1" si="1293"/>
        <v>low</v>
      </c>
      <c r="G3113">
        <v>451</v>
      </c>
      <c r="H3113">
        <f t="shared" si="1294"/>
        <v>451</v>
      </c>
      <c r="I3113">
        <f t="shared" ca="1" si="1295"/>
        <v>1210.9885598954029</v>
      </c>
      <c r="J3113">
        <f t="shared" ca="1" si="1296"/>
        <v>-759.98855989540289</v>
      </c>
      <c r="K3113" t="str">
        <f t="shared" ca="1" si="1297"/>
        <v>low</v>
      </c>
      <c r="L3113">
        <v>0.95</v>
      </c>
      <c r="M3113" t="str">
        <f t="shared" si="1310"/>
        <v>low</v>
      </c>
      <c r="N3113">
        <f t="shared" ref="N3113:N3176" si="1316">MONTH(A3113)</f>
        <v>11</v>
      </c>
      <c r="O3113">
        <f t="shared" ref="O3113:O3176" si="1317">WEEKDAY(A3113,2)</f>
        <v>7</v>
      </c>
      <c r="P3113" t="str">
        <f t="shared" ref="P3113:P3176" si="1318">VLOOKUP(O3113,$O$581:$P$587,2,0)</f>
        <v>neděle</v>
      </c>
      <c r="Q3113">
        <f t="shared" si="1314"/>
        <v>0</v>
      </c>
      <c r="R3113">
        <f t="shared" si="1314"/>
        <v>0</v>
      </c>
      <c r="S3113">
        <f t="shared" si="1314"/>
        <v>0</v>
      </c>
      <c r="T3113">
        <f t="shared" si="1314"/>
        <v>0</v>
      </c>
      <c r="U3113">
        <f t="shared" si="1314"/>
        <v>0</v>
      </c>
      <c r="V3113">
        <f t="shared" si="1314"/>
        <v>0</v>
      </c>
      <c r="W3113">
        <f t="shared" si="1314"/>
        <v>0</v>
      </c>
      <c r="X3113">
        <f t="shared" si="1314"/>
        <v>0</v>
      </c>
      <c r="Y3113">
        <f t="shared" si="1314"/>
        <v>0</v>
      </c>
      <c r="Z3113">
        <f t="shared" si="1314"/>
        <v>0</v>
      </c>
      <c r="AA3113">
        <f t="shared" si="1314"/>
        <v>1</v>
      </c>
      <c r="AB3113">
        <f t="shared" si="1314"/>
        <v>0</v>
      </c>
      <c r="AC3113">
        <f t="shared" si="1315"/>
        <v>0</v>
      </c>
      <c r="AD3113">
        <f t="shared" si="1315"/>
        <v>0</v>
      </c>
      <c r="AE3113">
        <f t="shared" si="1315"/>
        <v>0</v>
      </c>
      <c r="AF3113">
        <f t="shared" si="1315"/>
        <v>0</v>
      </c>
      <c r="AG3113">
        <f t="shared" si="1315"/>
        <v>0</v>
      </c>
      <c r="AH3113">
        <f t="shared" si="1315"/>
        <v>0</v>
      </c>
      <c r="AI3113">
        <f t="shared" si="1315"/>
        <v>1</v>
      </c>
      <c r="AJ3113">
        <f t="shared" ref="AJ3113:AJ3176" ca="1" si="1319">VLOOKUP(INDIRECT($AJ$590&amp;ROW($A3113)+AJ$591),$F$17:$I$19,AJ$592+1,0)</f>
        <v>0</v>
      </c>
      <c r="AK3113">
        <f t="shared" ref="AK3113:AK3176" ca="1" si="1320">VLOOKUP(INDIRECT($AJ$590&amp;ROW($A3113)+AJ$591),$F$17:$I$19,AK$592+1,0)</f>
        <v>1</v>
      </c>
      <c r="AL3113">
        <f t="shared" ref="AL3113:AL3176" ca="1" si="1321">VLOOKUP(INDIRECT($AJ$590&amp;ROW($A3113)+AJ$591),$F$17:$I$19,AL$592+1,0)</f>
        <v>0</v>
      </c>
      <c r="AM3113">
        <f t="shared" ref="AM3113:AM3176" ca="1" si="1322">VLOOKUP(INDIRECT($AJ$590&amp;ROW($A3113)+AM$591),$F$17:$I$19,AM$592+1,0)</f>
        <v>0</v>
      </c>
      <c r="AN3113">
        <f t="shared" ref="AN3113:AN3176" ca="1" si="1323">VLOOKUP(INDIRECT($AJ$590&amp;ROW($A3113)+AM$591),$F$17:$I$19,AN$592+1,0)</f>
        <v>1</v>
      </c>
      <c r="AO3113">
        <f t="shared" ref="AO3113:AO3176" ca="1" si="1324">VLOOKUP(INDIRECT($AJ$590&amp;ROW($A3113)+AM$591),$F$17:$I$19,AO$592+1,0)</f>
        <v>0</v>
      </c>
      <c r="AP3113">
        <f t="shared" ref="AP3113:AP3176" ca="1" si="1325">VLOOKUP(INDIRECT($AJ$590&amp;ROW($A3113)+AP$591),$F$17:$I$19,AP$592+1,0)</f>
        <v>1</v>
      </c>
      <c r="AQ3113">
        <f t="shared" ref="AQ3113:AQ3176" ca="1" si="1326">VLOOKUP(INDIRECT($AJ$590&amp;ROW($A3113)+AP$591),$F$17:$I$19,AQ$592+1,0)</f>
        <v>0</v>
      </c>
      <c r="AR3113">
        <f t="shared" ref="AR3113:AR3176" ca="1" si="1327">VLOOKUP(INDIRECT($AJ$590&amp;ROW($A3113)+AP$591),$F$17:$I$19,AR$592+1,0)</f>
        <v>0</v>
      </c>
      <c r="AS3113">
        <v>0</v>
      </c>
      <c r="AT3113">
        <v>0</v>
      </c>
      <c r="AU3113">
        <f t="shared" ca="1" si="1313"/>
        <v>1</v>
      </c>
      <c r="AV3113">
        <f t="shared" ca="1" si="1313"/>
        <v>0</v>
      </c>
      <c r="AW3113">
        <f t="shared" ca="1" si="1313"/>
        <v>0</v>
      </c>
      <c r="AX3113">
        <v>0</v>
      </c>
    </row>
    <row r="3114" spans="1:50">
      <c r="A3114" s="2">
        <v>41967</v>
      </c>
      <c r="B3114">
        <v>2114</v>
      </c>
      <c r="C3114">
        <v>20</v>
      </c>
      <c r="D3114">
        <f t="shared" ref="D3114:D3177" ca="1" si="1328">$E$516*B3114^3+$E$521*B3114^2+$E$526*B3114+$E$531</f>
        <v>18.878751827557519</v>
      </c>
      <c r="E3114">
        <f t="shared" ref="E3114:E3177" ca="1" si="1329">C3114-D3114</f>
        <v>1.1212481724424812</v>
      </c>
      <c r="F3114" t="str">
        <f t="shared" ref="F3114:F3177" ca="1" si="1330">VLOOKUP(E3114,$A$3:$C$6,3)</f>
        <v>medium</v>
      </c>
      <c r="G3114">
        <v>3641</v>
      </c>
      <c r="H3114">
        <f t="shared" ref="H3114:H3177" si="1331">IF(G3114&gt;$H$592,$G$592,G3114)</f>
        <v>3641</v>
      </c>
      <c r="I3114">
        <f t="shared" ref="I3114:I3177" ca="1" si="1332">$K$516*B3114^3+$K$521*B3114^2+$K$526*B3114+$K$531</f>
        <v>1211.0485461544072</v>
      </c>
      <c r="J3114">
        <f t="shared" ref="J3114:J3177" ca="1" si="1333">H3114-I3114</f>
        <v>2429.9514538455928</v>
      </c>
      <c r="K3114" t="str">
        <f t="shared" ref="K3114:K3177" ca="1" si="1334">VLOOKUP(J3114,$A$10:$C$13,3)</f>
        <v>high</v>
      </c>
      <c r="L3114">
        <v>5.4</v>
      </c>
      <c r="M3114" t="str">
        <f t="shared" si="1310"/>
        <v>medium</v>
      </c>
      <c r="N3114">
        <f t="shared" si="1316"/>
        <v>11</v>
      </c>
      <c r="O3114">
        <f t="shared" si="1317"/>
        <v>1</v>
      </c>
      <c r="P3114" t="str">
        <f t="shared" si="1318"/>
        <v>pondělí</v>
      </c>
      <c r="Q3114">
        <f t="shared" si="1314"/>
        <v>0</v>
      </c>
      <c r="R3114">
        <f t="shared" si="1314"/>
        <v>0</v>
      </c>
      <c r="S3114">
        <f t="shared" si="1314"/>
        <v>0</v>
      </c>
      <c r="T3114">
        <f t="shared" si="1314"/>
        <v>0</v>
      </c>
      <c r="U3114">
        <f t="shared" si="1314"/>
        <v>0</v>
      </c>
      <c r="V3114">
        <f t="shared" si="1314"/>
        <v>0</v>
      </c>
      <c r="W3114">
        <f t="shared" si="1314"/>
        <v>0</v>
      </c>
      <c r="X3114">
        <f t="shared" si="1314"/>
        <v>0</v>
      </c>
      <c r="Y3114">
        <f t="shared" si="1314"/>
        <v>0</v>
      </c>
      <c r="Z3114">
        <f t="shared" si="1314"/>
        <v>0</v>
      </c>
      <c r="AA3114">
        <f t="shared" si="1314"/>
        <v>1</v>
      </c>
      <c r="AB3114">
        <f t="shared" si="1314"/>
        <v>0</v>
      </c>
      <c r="AC3114">
        <f t="shared" si="1315"/>
        <v>1</v>
      </c>
      <c r="AD3114">
        <f t="shared" si="1315"/>
        <v>0</v>
      </c>
      <c r="AE3114">
        <f t="shared" si="1315"/>
        <v>0</v>
      </c>
      <c r="AF3114">
        <f t="shared" si="1315"/>
        <v>0</v>
      </c>
      <c r="AG3114">
        <f t="shared" si="1315"/>
        <v>0</v>
      </c>
      <c r="AH3114">
        <f t="shared" si="1315"/>
        <v>0</v>
      </c>
      <c r="AI3114">
        <f t="shared" si="1315"/>
        <v>0</v>
      </c>
      <c r="AJ3114">
        <f t="shared" ca="1" si="1319"/>
        <v>0</v>
      </c>
      <c r="AK3114">
        <f t="shared" ca="1" si="1320"/>
        <v>0</v>
      </c>
      <c r="AL3114">
        <f t="shared" ca="1" si="1321"/>
        <v>1</v>
      </c>
      <c r="AM3114">
        <f t="shared" ca="1" si="1322"/>
        <v>0</v>
      </c>
      <c r="AN3114">
        <f t="shared" ca="1" si="1323"/>
        <v>1</v>
      </c>
      <c r="AO3114">
        <f t="shared" ca="1" si="1324"/>
        <v>0</v>
      </c>
      <c r="AP3114">
        <f t="shared" ca="1" si="1325"/>
        <v>0</v>
      </c>
      <c r="AQ3114">
        <f t="shared" ca="1" si="1326"/>
        <v>1</v>
      </c>
      <c r="AR3114">
        <f t="shared" ca="1" si="1327"/>
        <v>0</v>
      </c>
      <c r="AS3114">
        <v>0</v>
      </c>
      <c r="AT3114">
        <v>0</v>
      </c>
      <c r="AU3114">
        <f t="shared" ca="1" si="1313"/>
        <v>0</v>
      </c>
      <c r="AV3114">
        <f t="shared" ca="1" si="1313"/>
        <v>1</v>
      </c>
      <c r="AW3114">
        <f t="shared" ca="1" si="1313"/>
        <v>0</v>
      </c>
      <c r="AX3114">
        <v>0</v>
      </c>
    </row>
    <row r="3115" spans="1:50">
      <c r="A3115" s="2">
        <v>41968</v>
      </c>
      <c r="B3115">
        <v>2115</v>
      </c>
      <c r="C3115">
        <v>26</v>
      </c>
      <c r="D3115">
        <f t="shared" ca="1" si="1328"/>
        <v>18.878643528579889</v>
      </c>
      <c r="E3115">
        <f t="shared" ca="1" si="1329"/>
        <v>7.1213564714201105</v>
      </c>
      <c r="F3115" t="str">
        <f t="shared" ca="1" si="1330"/>
        <v>high</v>
      </c>
      <c r="G3115">
        <v>3574</v>
      </c>
      <c r="H3115">
        <f t="shared" si="1331"/>
        <v>3574</v>
      </c>
      <c r="I3115">
        <f t="shared" ca="1" si="1332"/>
        <v>1211.1082886597387</v>
      </c>
      <c r="J3115">
        <f t="shared" ca="1" si="1333"/>
        <v>2362.8917113402613</v>
      </c>
      <c r="K3115" t="str">
        <f t="shared" ca="1" si="1334"/>
        <v>high</v>
      </c>
      <c r="L3115">
        <v>2.5687500000000001</v>
      </c>
      <c r="M3115" t="str">
        <f t="shared" si="1310"/>
        <v>low</v>
      </c>
      <c r="N3115">
        <f t="shared" si="1316"/>
        <v>11</v>
      </c>
      <c r="O3115">
        <f t="shared" si="1317"/>
        <v>2</v>
      </c>
      <c r="P3115" t="str">
        <f t="shared" si="1318"/>
        <v>úterý</v>
      </c>
      <c r="Q3115">
        <f t="shared" si="1314"/>
        <v>0</v>
      </c>
      <c r="R3115">
        <f t="shared" si="1314"/>
        <v>0</v>
      </c>
      <c r="S3115">
        <f t="shared" si="1314"/>
        <v>0</v>
      </c>
      <c r="T3115">
        <f t="shared" si="1314"/>
        <v>0</v>
      </c>
      <c r="U3115">
        <f t="shared" si="1314"/>
        <v>0</v>
      </c>
      <c r="V3115">
        <f t="shared" si="1314"/>
        <v>0</v>
      </c>
      <c r="W3115">
        <f t="shared" si="1314"/>
        <v>0</v>
      </c>
      <c r="X3115">
        <f t="shared" si="1314"/>
        <v>0</v>
      </c>
      <c r="Y3115">
        <f t="shared" si="1314"/>
        <v>0</v>
      </c>
      <c r="Z3115">
        <f t="shared" si="1314"/>
        <v>0</v>
      </c>
      <c r="AA3115">
        <f t="shared" si="1314"/>
        <v>1</v>
      </c>
      <c r="AB3115">
        <f t="shared" si="1314"/>
        <v>0</v>
      </c>
      <c r="AC3115">
        <f t="shared" si="1315"/>
        <v>0</v>
      </c>
      <c r="AD3115">
        <f t="shared" si="1315"/>
        <v>1</v>
      </c>
      <c r="AE3115">
        <f t="shared" si="1315"/>
        <v>0</v>
      </c>
      <c r="AF3115">
        <f t="shared" si="1315"/>
        <v>0</v>
      </c>
      <c r="AG3115">
        <f t="shared" si="1315"/>
        <v>0</v>
      </c>
      <c r="AH3115">
        <f t="shared" si="1315"/>
        <v>0</v>
      </c>
      <c r="AI3115">
        <f t="shared" si="1315"/>
        <v>0</v>
      </c>
      <c r="AJ3115">
        <f t="shared" ca="1" si="1319"/>
        <v>0</v>
      </c>
      <c r="AK3115">
        <f t="shared" ca="1" si="1320"/>
        <v>0</v>
      </c>
      <c r="AL3115">
        <f t="shared" ca="1" si="1321"/>
        <v>1</v>
      </c>
      <c r="AM3115">
        <f t="shared" ca="1" si="1322"/>
        <v>0</v>
      </c>
      <c r="AN3115">
        <f t="shared" ca="1" si="1323"/>
        <v>1</v>
      </c>
      <c r="AO3115">
        <f t="shared" ca="1" si="1324"/>
        <v>0</v>
      </c>
      <c r="AP3115">
        <f t="shared" ca="1" si="1325"/>
        <v>1</v>
      </c>
      <c r="AQ3115">
        <f t="shared" ca="1" si="1326"/>
        <v>0</v>
      </c>
      <c r="AR3115">
        <f t="shared" ca="1" si="1327"/>
        <v>0</v>
      </c>
      <c r="AS3115">
        <v>1</v>
      </c>
      <c r="AT3115">
        <v>0</v>
      </c>
      <c r="AU3115">
        <f t="shared" ca="1" si="1313"/>
        <v>0</v>
      </c>
      <c r="AV3115">
        <f t="shared" ca="1" si="1313"/>
        <v>0</v>
      </c>
      <c r="AW3115">
        <f t="shared" ca="1" si="1313"/>
        <v>1</v>
      </c>
      <c r="AX3115">
        <v>0</v>
      </c>
    </row>
    <row r="3116" spans="1:50">
      <c r="A3116" s="2">
        <v>41969</v>
      </c>
      <c r="B3116">
        <v>2116</v>
      </c>
      <c r="C3116">
        <v>19</v>
      </c>
      <c r="D3116">
        <f t="shared" ca="1" si="1328"/>
        <v>18.878535452013768</v>
      </c>
      <c r="E3116">
        <f t="shared" ca="1" si="1329"/>
        <v>0.12146454798623196</v>
      </c>
      <c r="F3116" t="str">
        <f t="shared" ca="1" si="1330"/>
        <v>medium</v>
      </c>
      <c r="G3116">
        <v>790</v>
      </c>
      <c r="H3116">
        <f t="shared" si="1331"/>
        <v>790</v>
      </c>
      <c r="I3116">
        <f t="shared" ca="1" si="1332"/>
        <v>1211.1677872600269</v>
      </c>
      <c r="J3116">
        <f t="shared" ca="1" si="1333"/>
        <v>-421.1677872600269</v>
      </c>
      <c r="K3116" t="str">
        <f t="shared" ca="1" si="1334"/>
        <v>low</v>
      </c>
      <c r="L3116">
        <v>-0.2</v>
      </c>
      <c r="M3116" t="str">
        <f t="shared" si="1310"/>
        <v>low</v>
      </c>
      <c r="N3116">
        <f t="shared" si="1316"/>
        <v>11</v>
      </c>
      <c r="O3116">
        <f t="shared" si="1317"/>
        <v>3</v>
      </c>
      <c r="P3116" t="str">
        <f t="shared" si="1318"/>
        <v>středa</v>
      </c>
      <c r="Q3116">
        <f t="shared" si="1314"/>
        <v>0</v>
      </c>
      <c r="R3116">
        <f t="shared" si="1314"/>
        <v>0</v>
      </c>
      <c r="S3116">
        <f t="shared" si="1314"/>
        <v>0</v>
      </c>
      <c r="T3116">
        <f t="shared" si="1314"/>
        <v>0</v>
      </c>
      <c r="U3116">
        <f t="shared" si="1314"/>
        <v>0</v>
      </c>
      <c r="V3116">
        <f t="shared" si="1314"/>
        <v>0</v>
      </c>
      <c r="W3116">
        <f t="shared" si="1314"/>
        <v>0</v>
      </c>
      <c r="X3116">
        <f t="shared" si="1314"/>
        <v>0</v>
      </c>
      <c r="Y3116">
        <f t="shared" si="1314"/>
        <v>0</v>
      </c>
      <c r="Z3116">
        <f t="shared" si="1314"/>
        <v>0</v>
      </c>
      <c r="AA3116">
        <f t="shared" si="1314"/>
        <v>1</v>
      </c>
      <c r="AB3116">
        <f t="shared" si="1314"/>
        <v>0</v>
      </c>
      <c r="AC3116">
        <f t="shared" si="1315"/>
        <v>0</v>
      </c>
      <c r="AD3116">
        <f t="shared" si="1315"/>
        <v>0</v>
      </c>
      <c r="AE3116">
        <f t="shared" si="1315"/>
        <v>1</v>
      </c>
      <c r="AF3116">
        <f t="shared" si="1315"/>
        <v>0</v>
      </c>
      <c r="AG3116">
        <f t="shared" si="1315"/>
        <v>0</v>
      </c>
      <c r="AH3116">
        <f t="shared" si="1315"/>
        <v>0</v>
      </c>
      <c r="AI3116">
        <f t="shared" si="1315"/>
        <v>0</v>
      </c>
      <c r="AJ3116">
        <f t="shared" ca="1" si="1319"/>
        <v>0</v>
      </c>
      <c r="AK3116">
        <f t="shared" ca="1" si="1320"/>
        <v>1</v>
      </c>
      <c r="AL3116">
        <f t="shared" ca="1" si="1321"/>
        <v>0</v>
      </c>
      <c r="AM3116">
        <f t="shared" ca="1" si="1322"/>
        <v>0</v>
      </c>
      <c r="AN3116">
        <f t="shared" ca="1" si="1323"/>
        <v>1</v>
      </c>
      <c r="AO3116">
        <f t="shared" ca="1" si="1324"/>
        <v>0</v>
      </c>
      <c r="AP3116">
        <f t="shared" ca="1" si="1325"/>
        <v>1</v>
      </c>
      <c r="AQ3116">
        <f t="shared" ca="1" si="1326"/>
        <v>0</v>
      </c>
      <c r="AR3116">
        <f t="shared" ca="1" si="1327"/>
        <v>0</v>
      </c>
      <c r="AS3116">
        <v>0</v>
      </c>
      <c r="AT3116">
        <v>0</v>
      </c>
      <c r="AU3116">
        <f t="shared" ca="1" si="1313"/>
        <v>0</v>
      </c>
      <c r="AV3116">
        <f t="shared" ca="1" si="1313"/>
        <v>1</v>
      </c>
      <c r="AW3116">
        <f t="shared" ca="1" si="1313"/>
        <v>0</v>
      </c>
      <c r="AX3116">
        <v>0</v>
      </c>
    </row>
    <row r="3117" spans="1:50">
      <c r="A3117" s="2">
        <v>41970</v>
      </c>
      <c r="B3117">
        <v>2117</v>
      </c>
      <c r="C3117">
        <v>19</v>
      </c>
      <c r="D3117">
        <f t="shared" ca="1" si="1328"/>
        <v>18.878427605577716</v>
      </c>
      <c r="E3117">
        <f t="shared" ca="1" si="1329"/>
        <v>0.12157239442228374</v>
      </c>
      <c r="F3117" t="str">
        <f t="shared" ca="1" si="1330"/>
        <v>medium</v>
      </c>
      <c r="G3117">
        <v>1384</v>
      </c>
      <c r="H3117">
        <f t="shared" si="1331"/>
        <v>1384</v>
      </c>
      <c r="I3117">
        <f t="shared" ca="1" si="1332"/>
        <v>1211.2270418039004</v>
      </c>
      <c r="J3117">
        <f t="shared" ca="1" si="1333"/>
        <v>172.77295819609958</v>
      </c>
      <c r="K3117" t="str">
        <f t="shared" ca="1" si="1334"/>
        <v>high</v>
      </c>
      <c r="L3117">
        <v>0.88571428571428557</v>
      </c>
      <c r="M3117" t="str">
        <f t="shared" si="1310"/>
        <v>low</v>
      </c>
      <c r="N3117">
        <f t="shared" si="1316"/>
        <v>11</v>
      </c>
      <c r="O3117">
        <f t="shared" si="1317"/>
        <v>4</v>
      </c>
      <c r="P3117" t="str">
        <f t="shared" si="1318"/>
        <v>čtvrtek</v>
      </c>
      <c r="Q3117">
        <f t="shared" si="1314"/>
        <v>0</v>
      </c>
      <c r="R3117">
        <f t="shared" si="1314"/>
        <v>0</v>
      </c>
      <c r="S3117">
        <f t="shared" si="1314"/>
        <v>0</v>
      </c>
      <c r="T3117">
        <f t="shared" si="1314"/>
        <v>0</v>
      </c>
      <c r="U3117">
        <f t="shared" si="1314"/>
        <v>0</v>
      </c>
      <c r="V3117">
        <f t="shared" si="1314"/>
        <v>0</v>
      </c>
      <c r="W3117">
        <f t="shared" si="1314"/>
        <v>0</v>
      </c>
      <c r="X3117">
        <f t="shared" si="1314"/>
        <v>0</v>
      </c>
      <c r="Y3117">
        <f t="shared" si="1314"/>
        <v>0</v>
      </c>
      <c r="Z3117">
        <f t="shared" si="1314"/>
        <v>0</v>
      </c>
      <c r="AA3117">
        <f t="shared" si="1314"/>
        <v>1</v>
      </c>
      <c r="AB3117">
        <f t="shared" si="1314"/>
        <v>0</v>
      </c>
      <c r="AC3117">
        <f t="shared" si="1315"/>
        <v>0</v>
      </c>
      <c r="AD3117">
        <f t="shared" si="1315"/>
        <v>0</v>
      </c>
      <c r="AE3117">
        <f t="shared" si="1315"/>
        <v>0</v>
      </c>
      <c r="AF3117">
        <f t="shared" si="1315"/>
        <v>1</v>
      </c>
      <c r="AG3117">
        <f t="shared" si="1315"/>
        <v>0</v>
      </c>
      <c r="AH3117">
        <f t="shared" si="1315"/>
        <v>0</v>
      </c>
      <c r="AI3117">
        <f t="shared" si="1315"/>
        <v>0</v>
      </c>
      <c r="AJ3117">
        <f t="shared" ca="1" si="1319"/>
        <v>0</v>
      </c>
      <c r="AK3117">
        <f t="shared" ca="1" si="1320"/>
        <v>0</v>
      </c>
      <c r="AL3117">
        <f t="shared" ca="1" si="1321"/>
        <v>1</v>
      </c>
      <c r="AM3117">
        <f t="shared" ca="1" si="1322"/>
        <v>0</v>
      </c>
      <c r="AN3117">
        <f t="shared" ca="1" si="1323"/>
        <v>1</v>
      </c>
      <c r="AO3117">
        <f t="shared" ca="1" si="1324"/>
        <v>0</v>
      </c>
      <c r="AP3117">
        <f t="shared" ca="1" si="1325"/>
        <v>1</v>
      </c>
      <c r="AQ3117">
        <f t="shared" ca="1" si="1326"/>
        <v>0</v>
      </c>
      <c r="AR3117">
        <f t="shared" ca="1" si="1327"/>
        <v>0</v>
      </c>
      <c r="AS3117">
        <v>0</v>
      </c>
      <c r="AT3117">
        <v>0</v>
      </c>
      <c r="AU3117">
        <f t="shared" ca="1" si="1313"/>
        <v>0</v>
      </c>
      <c r="AV3117">
        <f t="shared" ca="1" si="1313"/>
        <v>1</v>
      </c>
      <c r="AW3117">
        <f t="shared" ca="1" si="1313"/>
        <v>0</v>
      </c>
      <c r="AX3117">
        <v>0</v>
      </c>
    </row>
    <row r="3118" spans="1:50">
      <c r="A3118" s="2">
        <v>41971</v>
      </c>
      <c r="B3118">
        <v>2118</v>
      </c>
      <c r="C3118">
        <v>27</v>
      </c>
      <c r="D3118">
        <f t="shared" ca="1" si="1328"/>
        <v>18.878319996990339</v>
      </c>
      <c r="E3118">
        <f t="shared" ca="1" si="1329"/>
        <v>8.1216800030096614</v>
      </c>
      <c r="F3118" t="str">
        <f t="shared" ca="1" si="1330"/>
        <v>high</v>
      </c>
      <c r="G3118">
        <v>1074</v>
      </c>
      <c r="H3118">
        <f t="shared" si="1331"/>
        <v>1074</v>
      </c>
      <c r="I3118">
        <f t="shared" ca="1" si="1332"/>
        <v>1211.2860521399884</v>
      </c>
      <c r="J3118">
        <f t="shared" ca="1" si="1333"/>
        <v>-137.28605213998844</v>
      </c>
      <c r="K3118" t="str">
        <f t="shared" ca="1" si="1334"/>
        <v>medium</v>
      </c>
      <c r="L3118">
        <v>1.4</v>
      </c>
      <c r="M3118" t="str">
        <f t="shared" si="1310"/>
        <v>low</v>
      </c>
      <c r="N3118">
        <f t="shared" si="1316"/>
        <v>11</v>
      </c>
      <c r="O3118">
        <f t="shared" si="1317"/>
        <v>5</v>
      </c>
      <c r="P3118" t="str">
        <f t="shared" si="1318"/>
        <v>pátek</v>
      </c>
      <c r="Q3118">
        <f t="shared" si="1314"/>
        <v>0</v>
      </c>
      <c r="R3118">
        <f t="shared" si="1314"/>
        <v>0</v>
      </c>
      <c r="S3118">
        <f t="shared" si="1314"/>
        <v>0</v>
      </c>
      <c r="T3118">
        <f t="shared" si="1314"/>
        <v>0</v>
      </c>
      <c r="U3118">
        <f t="shared" si="1314"/>
        <v>0</v>
      </c>
      <c r="V3118">
        <f t="shared" si="1314"/>
        <v>0</v>
      </c>
      <c r="W3118">
        <f t="shared" si="1314"/>
        <v>0</v>
      </c>
      <c r="X3118">
        <f t="shared" si="1314"/>
        <v>0</v>
      </c>
      <c r="Y3118">
        <f t="shared" si="1314"/>
        <v>0</v>
      </c>
      <c r="Z3118">
        <f t="shared" si="1314"/>
        <v>0</v>
      </c>
      <c r="AA3118">
        <f t="shared" si="1314"/>
        <v>1</v>
      </c>
      <c r="AB3118">
        <f t="shared" si="1314"/>
        <v>0</v>
      </c>
      <c r="AC3118">
        <f t="shared" si="1315"/>
        <v>0</v>
      </c>
      <c r="AD3118">
        <f t="shared" si="1315"/>
        <v>0</v>
      </c>
      <c r="AE3118">
        <f t="shared" si="1315"/>
        <v>0</v>
      </c>
      <c r="AF3118">
        <f t="shared" si="1315"/>
        <v>0</v>
      </c>
      <c r="AG3118">
        <f t="shared" si="1315"/>
        <v>1</v>
      </c>
      <c r="AH3118">
        <f t="shared" si="1315"/>
        <v>0</v>
      </c>
      <c r="AI3118">
        <f t="shared" si="1315"/>
        <v>0</v>
      </c>
      <c r="AJ3118">
        <f t="shared" ca="1" si="1319"/>
        <v>0</v>
      </c>
      <c r="AK3118">
        <f t="shared" ca="1" si="1320"/>
        <v>0</v>
      </c>
      <c r="AL3118">
        <f t="shared" ca="1" si="1321"/>
        <v>1</v>
      </c>
      <c r="AM3118">
        <f t="shared" ca="1" si="1322"/>
        <v>0</v>
      </c>
      <c r="AN3118">
        <f t="shared" ca="1" si="1323"/>
        <v>1</v>
      </c>
      <c r="AO3118">
        <f t="shared" ca="1" si="1324"/>
        <v>0</v>
      </c>
      <c r="AP3118">
        <f t="shared" ca="1" si="1325"/>
        <v>1</v>
      </c>
      <c r="AQ3118">
        <f t="shared" ca="1" si="1326"/>
        <v>0</v>
      </c>
      <c r="AR3118">
        <f t="shared" ca="1" si="1327"/>
        <v>0</v>
      </c>
      <c r="AS3118">
        <v>0</v>
      </c>
      <c r="AT3118">
        <v>0</v>
      </c>
      <c r="AU3118">
        <f t="shared" ca="1" si="1313"/>
        <v>0</v>
      </c>
      <c r="AV3118">
        <f t="shared" ca="1" si="1313"/>
        <v>0</v>
      </c>
      <c r="AW3118">
        <f t="shared" ca="1" si="1313"/>
        <v>1</v>
      </c>
      <c r="AX3118">
        <v>0</v>
      </c>
    </row>
    <row r="3119" spans="1:50">
      <c r="A3119" s="2">
        <v>41972</v>
      </c>
      <c r="B3119">
        <v>2119</v>
      </c>
      <c r="C3119">
        <v>24</v>
      </c>
      <c r="D3119">
        <f t="shared" ca="1" si="1328"/>
        <v>18.878212633970204</v>
      </c>
      <c r="E3119">
        <f t="shared" ca="1" si="1329"/>
        <v>5.1217873660297961</v>
      </c>
      <c r="F3119" t="str">
        <f t="shared" ca="1" si="1330"/>
        <v>high</v>
      </c>
      <c r="G3119">
        <v>940</v>
      </c>
      <c r="H3119">
        <f t="shared" si="1331"/>
        <v>940</v>
      </c>
      <c r="I3119">
        <f t="shared" ca="1" si="1332"/>
        <v>1211.3448181169197</v>
      </c>
      <c r="J3119">
        <f t="shared" ca="1" si="1333"/>
        <v>-271.34481811691967</v>
      </c>
      <c r="K3119" t="str">
        <f t="shared" ca="1" si="1334"/>
        <v>medium</v>
      </c>
      <c r="L3119">
        <v>0.31111111111111112</v>
      </c>
      <c r="M3119" t="str">
        <f t="shared" si="1310"/>
        <v>low</v>
      </c>
      <c r="N3119">
        <f t="shared" si="1316"/>
        <v>11</v>
      </c>
      <c r="O3119">
        <f t="shared" si="1317"/>
        <v>6</v>
      </c>
      <c r="P3119" t="str">
        <f t="shared" si="1318"/>
        <v>sobota</v>
      </c>
      <c r="Q3119">
        <f t="shared" si="1314"/>
        <v>0</v>
      </c>
      <c r="R3119">
        <f t="shared" si="1314"/>
        <v>0</v>
      </c>
      <c r="S3119">
        <f t="shared" si="1314"/>
        <v>0</v>
      </c>
      <c r="T3119">
        <f t="shared" si="1314"/>
        <v>0</v>
      </c>
      <c r="U3119">
        <f t="shared" si="1314"/>
        <v>0</v>
      </c>
      <c r="V3119">
        <f t="shared" si="1314"/>
        <v>0</v>
      </c>
      <c r="W3119">
        <f t="shared" si="1314"/>
        <v>0</v>
      </c>
      <c r="X3119">
        <f t="shared" si="1314"/>
        <v>0</v>
      </c>
      <c r="Y3119">
        <f t="shared" si="1314"/>
        <v>0</v>
      </c>
      <c r="Z3119">
        <f t="shared" si="1314"/>
        <v>0</v>
      </c>
      <c r="AA3119">
        <f t="shared" si="1314"/>
        <v>1</v>
      </c>
      <c r="AB3119">
        <f t="shared" si="1314"/>
        <v>0</v>
      </c>
      <c r="AC3119">
        <f t="shared" si="1315"/>
        <v>0</v>
      </c>
      <c r="AD3119">
        <f t="shared" si="1315"/>
        <v>0</v>
      </c>
      <c r="AE3119">
        <f t="shared" si="1315"/>
        <v>0</v>
      </c>
      <c r="AF3119">
        <f t="shared" si="1315"/>
        <v>0</v>
      </c>
      <c r="AG3119">
        <f t="shared" si="1315"/>
        <v>0</v>
      </c>
      <c r="AH3119">
        <f t="shared" si="1315"/>
        <v>1</v>
      </c>
      <c r="AI3119">
        <f t="shared" si="1315"/>
        <v>0</v>
      </c>
      <c r="AJ3119">
        <f t="shared" ca="1" si="1319"/>
        <v>0</v>
      </c>
      <c r="AK3119">
        <f t="shared" ca="1" si="1320"/>
        <v>1</v>
      </c>
      <c r="AL3119">
        <f t="shared" ca="1" si="1321"/>
        <v>0</v>
      </c>
      <c r="AM3119">
        <f t="shared" ca="1" si="1322"/>
        <v>0</v>
      </c>
      <c r="AN3119">
        <f t="shared" ca="1" si="1323"/>
        <v>1</v>
      </c>
      <c r="AO3119">
        <f t="shared" ca="1" si="1324"/>
        <v>0</v>
      </c>
      <c r="AP3119">
        <f t="shared" ca="1" si="1325"/>
        <v>1</v>
      </c>
      <c r="AQ3119">
        <f t="shared" ca="1" si="1326"/>
        <v>0</v>
      </c>
      <c r="AR3119">
        <f t="shared" ca="1" si="1327"/>
        <v>0</v>
      </c>
      <c r="AS3119">
        <v>0</v>
      </c>
      <c r="AT3119">
        <v>0</v>
      </c>
      <c r="AU3119">
        <f t="shared" ca="1" si="1313"/>
        <v>0</v>
      </c>
      <c r="AV3119">
        <f t="shared" ca="1" si="1313"/>
        <v>0</v>
      </c>
      <c r="AW3119">
        <f t="shared" ca="1" si="1313"/>
        <v>1</v>
      </c>
      <c r="AX3119">
        <v>0</v>
      </c>
    </row>
    <row r="3120" spans="1:50">
      <c r="A3120" s="2">
        <v>41973</v>
      </c>
      <c r="B3120">
        <v>2120</v>
      </c>
      <c r="C3120">
        <v>32</v>
      </c>
      <c r="D3120">
        <f t="shared" ca="1" si="1328"/>
        <v>18.878105524235881</v>
      </c>
      <c r="E3120">
        <f t="shared" ca="1" si="1329"/>
        <v>13.121894475764119</v>
      </c>
      <c r="F3120" t="str">
        <f t="shared" ca="1" si="1330"/>
        <v>high</v>
      </c>
      <c r="G3120">
        <v>1873</v>
      </c>
      <c r="H3120">
        <f t="shared" si="1331"/>
        <v>1873</v>
      </c>
      <c r="I3120">
        <f t="shared" ca="1" si="1332"/>
        <v>1211.4033395833235</v>
      </c>
      <c r="J3120">
        <f t="shared" ca="1" si="1333"/>
        <v>661.59666041667651</v>
      </c>
      <c r="K3120" t="str">
        <f t="shared" ca="1" si="1334"/>
        <v>high</v>
      </c>
      <c r="L3120">
        <v>-0.6</v>
      </c>
      <c r="M3120" t="str">
        <f t="shared" si="1310"/>
        <v>low</v>
      </c>
      <c r="N3120">
        <f t="shared" si="1316"/>
        <v>11</v>
      </c>
      <c r="O3120">
        <f t="shared" si="1317"/>
        <v>7</v>
      </c>
      <c r="P3120" t="str">
        <f t="shared" si="1318"/>
        <v>neděle</v>
      </c>
      <c r="Q3120">
        <f t="shared" si="1314"/>
        <v>0</v>
      </c>
      <c r="R3120">
        <f t="shared" si="1314"/>
        <v>0</v>
      </c>
      <c r="S3120">
        <f t="shared" si="1314"/>
        <v>0</v>
      </c>
      <c r="T3120">
        <f t="shared" si="1314"/>
        <v>0</v>
      </c>
      <c r="U3120">
        <f t="shared" si="1314"/>
        <v>0</v>
      </c>
      <c r="V3120">
        <f t="shared" si="1314"/>
        <v>0</v>
      </c>
      <c r="W3120">
        <f t="shared" si="1314"/>
        <v>0</v>
      </c>
      <c r="X3120">
        <f t="shared" si="1314"/>
        <v>0</v>
      </c>
      <c r="Y3120">
        <f t="shared" si="1314"/>
        <v>0</v>
      </c>
      <c r="Z3120">
        <f t="shared" si="1314"/>
        <v>0</v>
      </c>
      <c r="AA3120">
        <f t="shared" si="1314"/>
        <v>1</v>
      </c>
      <c r="AB3120">
        <f t="shared" si="1314"/>
        <v>0</v>
      </c>
      <c r="AC3120">
        <f t="shared" si="1315"/>
        <v>0</v>
      </c>
      <c r="AD3120">
        <f t="shared" si="1315"/>
        <v>0</v>
      </c>
      <c r="AE3120">
        <f t="shared" si="1315"/>
        <v>0</v>
      </c>
      <c r="AF3120">
        <f t="shared" si="1315"/>
        <v>0</v>
      </c>
      <c r="AG3120">
        <f t="shared" si="1315"/>
        <v>0</v>
      </c>
      <c r="AH3120">
        <f t="shared" si="1315"/>
        <v>0</v>
      </c>
      <c r="AI3120">
        <f t="shared" si="1315"/>
        <v>1</v>
      </c>
      <c r="AJ3120">
        <f t="shared" ca="1" si="1319"/>
        <v>0</v>
      </c>
      <c r="AK3120">
        <f t="shared" ca="1" si="1320"/>
        <v>1</v>
      </c>
      <c r="AL3120">
        <f t="shared" ca="1" si="1321"/>
        <v>0</v>
      </c>
      <c r="AM3120">
        <f t="shared" ca="1" si="1322"/>
        <v>0</v>
      </c>
      <c r="AN3120">
        <f t="shared" ca="1" si="1323"/>
        <v>1</v>
      </c>
      <c r="AO3120">
        <f t="shared" ca="1" si="1324"/>
        <v>0</v>
      </c>
      <c r="AP3120">
        <f t="shared" ca="1" si="1325"/>
        <v>1</v>
      </c>
      <c r="AQ3120">
        <f t="shared" ca="1" si="1326"/>
        <v>0</v>
      </c>
      <c r="AR3120">
        <f t="shared" ca="1" si="1327"/>
        <v>0</v>
      </c>
      <c r="AS3120">
        <v>0</v>
      </c>
      <c r="AT3120">
        <v>0</v>
      </c>
      <c r="AU3120">
        <f t="shared" ca="1" si="1313"/>
        <v>0</v>
      </c>
      <c r="AV3120">
        <f t="shared" ca="1" si="1313"/>
        <v>0</v>
      </c>
      <c r="AW3120">
        <f t="shared" ca="1" si="1313"/>
        <v>1</v>
      </c>
      <c r="AX3120">
        <v>0</v>
      </c>
    </row>
    <row r="3121" spans="1:50">
      <c r="A3121" s="2">
        <v>41974</v>
      </c>
      <c r="B3121">
        <v>2121</v>
      </c>
      <c r="C3121">
        <v>44</v>
      </c>
      <c r="D3121">
        <f t="shared" ca="1" si="1328"/>
        <v>18.877998675505975</v>
      </c>
      <c r="E3121">
        <f t="shared" ca="1" si="1329"/>
        <v>25.122001324494025</v>
      </c>
      <c r="F3121" t="str">
        <f t="shared" ca="1" si="1330"/>
        <v>high</v>
      </c>
      <c r="G3121">
        <v>3624</v>
      </c>
      <c r="H3121">
        <f t="shared" si="1331"/>
        <v>3624</v>
      </c>
      <c r="I3121">
        <f t="shared" ca="1" si="1332"/>
        <v>1211.4616163878286</v>
      </c>
      <c r="J3121">
        <f t="shared" ca="1" si="1333"/>
        <v>2412.5383836121714</v>
      </c>
      <c r="K3121" t="str">
        <f t="shared" ca="1" si="1334"/>
        <v>high</v>
      </c>
      <c r="L3121">
        <v>-2.2000000000000002</v>
      </c>
      <c r="M3121" t="str">
        <f t="shared" si="1310"/>
        <v>low</v>
      </c>
      <c r="N3121">
        <f t="shared" si="1316"/>
        <v>12</v>
      </c>
      <c r="O3121">
        <f t="shared" si="1317"/>
        <v>1</v>
      </c>
      <c r="P3121" t="str">
        <f t="shared" si="1318"/>
        <v>pondělí</v>
      </c>
      <c r="Q3121">
        <f t="shared" ref="Q3121:AB3130" si="1335">VLOOKUP($N3121,$V$31:$AH$42,Q$592+1,0)</f>
        <v>0</v>
      </c>
      <c r="R3121">
        <f t="shared" si="1335"/>
        <v>0</v>
      </c>
      <c r="S3121">
        <f t="shared" si="1335"/>
        <v>0</v>
      </c>
      <c r="T3121">
        <f t="shared" si="1335"/>
        <v>0</v>
      </c>
      <c r="U3121">
        <f t="shared" si="1335"/>
        <v>0</v>
      </c>
      <c r="V3121">
        <f t="shared" si="1335"/>
        <v>0</v>
      </c>
      <c r="W3121">
        <f t="shared" si="1335"/>
        <v>0</v>
      </c>
      <c r="X3121">
        <f t="shared" si="1335"/>
        <v>0</v>
      </c>
      <c r="Y3121">
        <f t="shared" si="1335"/>
        <v>0</v>
      </c>
      <c r="Z3121">
        <f t="shared" si="1335"/>
        <v>0</v>
      </c>
      <c r="AA3121">
        <f t="shared" si="1335"/>
        <v>0</v>
      </c>
      <c r="AB3121">
        <f t="shared" si="1335"/>
        <v>1</v>
      </c>
      <c r="AC3121">
        <f t="shared" ref="AC3121:AI3130" si="1336">VLOOKUP($O3121,$V$74:$AC$80,AC$592+1,0)</f>
        <v>1</v>
      </c>
      <c r="AD3121">
        <f t="shared" si="1336"/>
        <v>0</v>
      </c>
      <c r="AE3121">
        <f t="shared" si="1336"/>
        <v>0</v>
      </c>
      <c r="AF3121">
        <f t="shared" si="1336"/>
        <v>0</v>
      </c>
      <c r="AG3121">
        <f t="shared" si="1336"/>
        <v>0</v>
      </c>
      <c r="AH3121">
        <f t="shared" si="1336"/>
        <v>0</v>
      </c>
      <c r="AI3121">
        <f t="shared" si="1336"/>
        <v>0</v>
      </c>
      <c r="AJ3121">
        <f t="shared" ca="1" si="1319"/>
        <v>0</v>
      </c>
      <c r="AK3121">
        <f t="shared" ca="1" si="1320"/>
        <v>0</v>
      </c>
      <c r="AL3121">
        <f t="shared" ca="1" si="1321"/>
        <v>1</v>
      </c>
      <c r="AM3121">
        <f t="shared" ca="1" si="1322"/>
        <v>1</v>
      </c>
      <c r="AN3121">
        <f t="shared" ca="1" si="1323"/>
        <v>0</v>
      </c>
      <c r="AO3121">
        <f t="shared" ca="1" si="1324"/>
        <v>0</v>
      </c>
      <c r="AP3121">
        <f t="shared" ca="1" si="1325"/>
        <v>1</v>
      </c>
      <c r="AQ3121">
        <f t="shared" ca="1" si="1326"/>
        <v>0</v>
      </c>
      <c r="AR3121">
        <f t="shared" ca="1" si="1327"/>
        <v>0</v>
      </c>
      <c r="AS3121">
        <v>0</v>
      </c>
      <c r="AT3121">
        <v>0</v>
      </c>
      <c r="AU3121">
        <f t="shared" ref="AU3121:AW3140" ca="1" si="1337">VLOOKUP(INDIRECT($AU$590&amp;ROW($A3121)),$F$17:$I$19,AU$592+1,0)</f>
        <v>0</v>
      </c>
      <c r="AV3121">
        <f t="shared" ca="1" si="1337"/>
        <v>0</v>
      </c>
      <c r="AW3121">
        <f t="shared" ca="1" si="1337"/>
        <v>1</v>
      </c>
      <c r="AX3121">
        <v>0</v>
      </c>
    </row>
    <row r="3122" spans="1:50">
      <c r="A3122" s="2">
        <v>41975</v>
      </c>
      <c r="B3122">
        <v>2122</v>
      </c>
      <c r="C3122">
        <v>19</v>
      </c>
      <c r="D3122">
        <f t="shared" ca="1" si="1328"/>
        <v>18.877892095499039</v>
      </c>
      <c r="E3122">
        <f t="shared" ca="1" si="1329"/>
        <v>0.12210790450096098</v>
      </c>
      <c r="F3122" t="str">
        <f t="shared" ca="1" si="1330"/>
        <v>medium</v>
      </c>
      <c r="G3122">
        <v>686</v>
      </c>
      <c r="H3122">
        <f t="shared" si="1331"/>
        <v>686</v>
      </c>
      <c r="I3122">
        <f t="shared" ca="1" si="1332"/>
        <v>1211.5196483790639</v>
      </c>
      <c r="J3122">
        <f t="shared" ca="1" si="1333"/>
        <v>-525.51964837906394</v>
      </c>
      <c r="K3122" t="str">
        <f t="shared" ca="1" si="1334"/>
        <v>low</v>
      </c>
      <c r="L3122">
        <v>-1.1000000000000001</v>
      </c>
      <c r="M3122" t="str">
        <f t="shared" si="1310"/>
        <v>low</v>
      </c>
      <c r="N3122">
        <f t="shared" si="1316"/>
        <v>12</v>
      </c>
      <c r="O3122">
        <f t="shared" si="1317"/>
        <v>2</v>
      </c>
      <c r="P3122" t="str">
        <f t="shared" si="1318"/>
        <v>úterý</v>
      </c>
      <c r="Q3122">
        <f t="shared" si="1335"/>
        <v>0</v>
      </c>
      <c r="R3122">
        <f t="shared" si="1335"/>
        <v>0</v>
      </c>
      <c r="S3122">
        <f t="shared" si="1335"/>
        <v>0</v>
      </c>
      <c r="T3122">
        <f t="shared" si="1335"/>
        <v>0</v>
      </c>
      <c r="U3122">
        <f t="shared" si="1335"/>
        <v>0</v>
      </c>
      <c r="V3122">
        <f t="shared" si="1335"/>
        <v>0</v>
      </c>
      <c r="W3122">
        <f t="shared" si="1335"/>
        <v>0</v>
      </c>
      <c r="X3122">
        <f t="shared" si="1335"/>
        <v>0</v>
      </c>
      <c r="Y3122">
        <f t="shared" si="1335"/>
        <v>0</v>
      </c>
      <c r="Z3122">
        <f t="shared" si="1335"/>
        <v>0</v>
      </c>
      <c r="AA3122">
        <f t="shared" si="1335"/>
        <v>0</v>
      </c>
      <c r="AB3122">
        <f t="shared" si="1335"/>
        <v>1</v>
      </c>
      <c r="AC3122">
        <f t="shared" si="1336"/>
        <v>0</v>
      </c>
      <c r="AD3122">
        <f t="shared" si="1336"/>
        <v>1</v>
      </c>
      <c r="AE3122">
        <f t="shared" si="1336"/>
        <v>0</v>
      </c>
      <c r="AF3122">
        <f t="shared" si="1336"/>
        <v>0</v>
      </c>
      <c r="AG3122">
        <f t="shared" si="1336"/>
        <v>0</v>
      </c>
      <c r="AH3122">
        <f t="shared" si="1336"/>
        <v>0</v>
      </c>
      <c r="AI3122">
        <f t="shared" si="1336"/>
        <v>0</v>
      </c>
      <c r="AJ3122">
        <f t="shared" ca="1" si="1319"/>
        <v>0</v>
      </c>
      <c r="AK3122">
        <f t="shared" ca="1" si="1320"/>
        <v>0</v>
      </c>
      <c r="AL3122">
        <f t="shared" ca="1" si="1321"/>
        <v>1</v>
      </c>
      <c r="AM3122">
        <f t="shared" ca="1" si="1322"/>
        <v>0</v>
      </c>
      <c r="AN3122">
        <f t="shared" ca="1" si="1323"/>
        <v>1</v>
      </c>
      <c r="AO3122">
        <f t="shared" ca="1" si="1324"/>
        <v>0</v>
      </c>
      <c r="AP3122">
        <f t="shared" ca="1" si="1325"/>
        <v>1</v>
      </c>
      <c r="AQ3122">
        <f t="shared" ca="1" si="1326"/>
        <v>0</v>
      </c>
      <c r="AR3122">
        <f t="shared" ca="1" si="1327"/>
        <v>0</v>
      </c>
      <c r="AS3122">
        <v>1</v>
      </c>
      <c r="AT3122">
        <v>1</v>
      </c>
      <c r="AU3122">
        <f t="shared" ca="1" si="1337"/>
        <v>0</v>
      </c>
      <c r="AV3122">
        <f t="shared" ca="1" si="1337"/>
        <v>1</v>
      </c>
      <c r="AW3122">
        <f t="shared" ca="1" si="1337"/>
        <v>0</v>
      </c>
      <c r="AX3122">
        <v>0</v>
      </c>
    </row>
    <row r="3123" spans="1:50">
      <c r="A3123" s="2">
        <v>41976</v>
      </c>
      <c r="B3123">
        <v>2123</v>
      </c>
      <c r="C3123">
        <v>16</v>
      </c>
      <c r="D3123">
        <f t="shared" ca="1" si="1328"/>
        <v>18.877785791933665</v>
      </c>
      <c r="E3123">
        <f t="shared" ca="1" si="1329"/>
        <v>-2.8777857919336647</v>
      </c>
      <c r="F3123" t="str">
        <f t="shared" ca="1" si="1330"/>
        <v>medium</v>
      </c>
      <c r="G3123">
        <v>772</v>
      </c>
      <c r="H3123">
        <f t="shared" si="1331"/>
        <v>772</v>
      </c>
      <c r="I3123">
        <f t="shared" ca="1" si="1332"/>
        <v>1211.5774354056584</v>
      </c>
      <c r="J3123">
        <f t="shared" ca="1" si="1333"/>
        <v>-439.57743540565843</v>
      </c>
      <c r="K3123" t="str">
        <f t="shared" ca="1" si="1334"/>
        <v>low</v>
      </c>
      <c r="L3123">
        <v>-0.9</v>
      </c>
      <c r="M3123" t="str">
        <f t="shared" si="1310"/>
        <v>low</v>
      </c>
      <c r="N3123">
        <f t="shared" si="1316"/>
        <v>12</v>
      </c>
      <c r="O3123">
        <f t="shared" si="1317"/>
        <v>3</v>
      </c>
      <c r="P3123" t="str">
        <f t="shared" si="1318"/>
        <v>středa</v>
      </c>
      <c r="Q3123">
        <f t="shared" si="1335"/>
        <v>0</v>
      </c>
      <c r="R3123">
        <f t="shared" si="1335"/>
        <v>0</v>
      </c>
      <c r="S3123">
        <f t="shared" si="1335"/>
        <v>0</v>
      </c>
      <c r="T3123">
        <f t="shared" si="1335"/>
        <v>0</v>
      </c>
      <c r="U3123">
        <f t="shared" si="1335"/>
        <v>0</v>
      </c>
      <c r="V3123">
        <f t="shared" si="1335"/>
        <v>0</v>
      </c>
      <c r="W3123">
        <f t="shared" si="1335"/>
        <v>0</v>
      </c>
      <c r="X3123">
        <f t="shared" si="1335"/>
        <v>0</v>
      </c>
      <c r="Y3123">
        <f t="shared" si="1335"/>
        <v>0</v>
      </c>
      <c r="Z3123">
        <f t="shared" si="1335"/>
        <v>0</v>
      </c>
      <c r="AA3123">
        <f t="shared" si="1335"/>
        <v>0</v>
      </c>
      <c r="AB3123">
        <f t="shared" si="1335"/>
        <v>1</v>
      </c>
      <c r="AC3123">
        <f t="shared" si="1336"/>
        <v>0</v>
      </c>
      <c r="AD3123">
        <f t="shared" si="1336"/>
        <v>0</v>
      </c>
      <c r="AE3123">
        <f t="shared" si="1336"/>
        <v>1</v>
      </c>
      <c r="AF3123">
        <f t="shared" si="1336"/>
        <v>0</v>
      </c>
      <c r="AG3123">
        <f t="shared" si="1336"/>
        <v>0</v>
      </c>
      <c r="AH3123">
        <f t="shared" si="1336"/>
        <v>0</v>
      </c>
      <c r="AI3123">
        <f t="shared" si="1336"/>
        <v>0</v>
      </c>
      <c r="AJ3123">
        <f t="shared" ca="1" si="1319"/>
        <v>0</v>
      </c>
      <c r="AK3123">
        <f t="shared" ca="1" si="1320"/>
        <v>0</v>
      </c>
      <c r="AL3123">
        <f t="shared" ca="1" si="1321"/>
        <v>1</v>
      </c>
      <c r="AM3123">
        <f t="shared" ca="1" si="1322"/>
        <v>0</v>
      </c>
      <c r="AN3123">
        <f t="shared" ca="1" si="1323"/>
        <v>1</v>
      </c>
      <c r="AO3123">
        <f t="shared" ca="1" si="1324"/>
        <v>0</v>
      </c>
      <c r="AP3123">
        <f t="shared" ca="1" si="1325"/>
        <v>1</v>
      </c>
      <c r="AQ3123">
        <f t="shared" ca="1" si="1326"/>
        <v>0</v>
      </c>
      <c r="AR3123">
        <f t="shared" ca="1" si="1327"/>
        <v>0</v>
      </c>
      <c r="AS3123">
        <v>0</v>
      </c>
      <c r="AT3123">
        <v>1</v>
      </c>
      <c r="AU3123">
        <f t="shared" ca="1" si="1337"/>
        <v>0</v>
      </c>
      <c r="AV3123">
        <f t="shared" ca="1" si="1337"/>
        <v>1</v>
      </c>
      <c r="AW3123">
        <f t="shared" ca="1" si="1337"/>
        <v>0</v>
      </c>
      <c r="AX3123">
        <v>0</v>
      </c>
    </row>
    <row r="3124" spans="1:50">
      <c r="A3124" s="2">
        <v>41977</v>
      </c>
      <c r="B3124">
        <v>2124</v>
      </c>
      <c r="C3124">
        <v>22</v>
      </c>
      <c r="D3124">
        <f t="shared" ca="1" si="1328"/>
        <v>18.877679772528431</v>
      </c>
      <c r="E3124">
        <f t="shared" ca="1" si="1329"/>
        <v>3.1223202274715689</v>
      </c>
      <c r="F3124" t="str">
        <f t="shared" ca="1" si="1330"/>
        <v>high</v>
      </c>
      <c r="G3124">
        <v>790</v>
      </c>
      <c r="H3124">
        <f t="shared" si="1331"/>
        <v>790</v>
      </c>
      <c r="I3124">
        <f t="shared" ca="1" si="1332"/>
        <v>1211.6349773162415</v>
      </c>
      <c r="J3124">
        <f t="shared" ca="1" si="1333"/>
        <v>-421.63497731624147</v>
      </c>
      <c r="K3124" t="str">
        <f t="shared" ca="1" si="1334"/>
        <v>low</v>
      </c>
      <c r="L3124">
        <v>4.25</v>
      </c>
      <c r="M3124" t="str">
        <f t="shared" si="1310"/>
        <v>low</v>
      </c>
      <c r="N3124">
        <f t="shared" si="1316"/>
        <v>12</v>
      </c>
      <c r="O3124">
        <f t="shared" si="1317"/>
        <v>4</v>
      </c>
      <c r="P3124" t="str">
        <f t="shared" si="1318"/>
        <v>čtvrtek</v>
      </c>
      <c r="Q3124">
        <f t="shared" si="1335"/>
        <v>0</v>
      </c>
      <c r="R3124">
        <f t="shared" si="1335"/>
        <v>0</v>
      </c>
      <c r="S3124">
        <f t="shared" si="1335"/>
        <v>0</v>
      </c>
      <c r="T3124">
        <f t="shared" si="1335"/>
        <v>0</v>
      </c>
      <c r="U3124">
        <f t="shared" si="1335"/>
        <v>0</v>
      </c>
      <c r="V3124">
        <f t="shared" si="1335"/>
        <v>0</v>
      </c>
      <c r="W3124">
        <f t="shared" si="1335"/>
        <v>0</v>
      </c>
      <c r="X3124">
        <f t="shared" si="1335"/>
        <v>0</v>
      </c>
      <c r="Y3124">
        <f t="shared" si="1335"/>
        <v>0</v>
      </c>
      <c r="Z3124">
        <f t="shared" si="1335"/>
        <v>0</v>
      </c>
      <c r="AA3124">
        <f t="shared" si="1335"/>
        <v>0</v>
      </c>
      <c r="AB3124">
        <f t="shared" si="1335"/>
        <v>1</v>
      </c>
      <c r="AC3124">
        <f t="shared" si="1336"/>
        <v>0</v>
      </c>
      <c r="AD3124">
        <f t="shared" si="1336"/>
        <v>0</v>
      </c>
      <c r="AE3124">
        <f t="shared" si="1336"/>
        <v>0</v>
      </c>
      <c r="AF3124">
        <f t="shared" si="1336"/>
        <v>1</v>
      </c>
      <c r="AG3124">
        <f t="shared" si="1336"/>
        <v>0</v>
      </c>
      <c r="AH3124">
        <f t="shared" si="1336"/>
        <v>0</v>
      </c>
      <c r="AI3124">
        <f t="shared" si="1336"/>
        <v>0</v>
      </c>
      <c r="AJ3124">
        <f t="shared" ca="1" si="1319"/>
        <v>0</v>
      </c>
      <c r="AK3124">
        <f t="shared" ca="1" si="1320"/>
        <v>0</v>
      </c>
      <c r="AL3124">
        <f t="shared" ca="1" si="1321"/>
        <v>1</v>
      </c>
      <c r="AM3124">
        <f t="shared" ca="1" si="1322"/>
        <v>0</v>
      </c>
      <c r="AN3124">
        <f t="shared" ca="1" si="1323"/>
        <v>1</v>
      </c>
      <c r="AO3124">
        <f t="shared" ca="1" si="1324"/>
        <v>0</v>
      </c>
      <c r="AP3124">
        <f t="shared" ca="1" si="1325"/>
        <v>1</v>
      </c>
      <c r="AQ3124">
        <f t="shared" ca="1" si="1326"/>
        <v>0</v>
      </c>
      <c r="AR3124">
        <f t="shared" ca="1" si="1327"/>
        <v>0</v>
      </c>
      <c r="AS3124">
        <v>1</v>
      </c>
      <c r="AT3124">
        <v>0</v>
      </c>
      <c r="AU3124">
        <f t="shared" ca="1" si="1337"/>
        <v>0</v>
      </c>
      <c r="AV3124">
        <f t="shared" ca="1" si="1337"/>
        <v>0</v>
      </c>
      <c r="AW3124">
        <f t="shared" ca="1" si="1337"/>
        <v>1</v>
      </c>
      <c r="AX3124">
        <v>0</v>
      </c>
    </row>
    <row r="3125" spans="1:50">
      <c r="A3125" s="2">
        <v>41978</v>
      </c>
      <c r="B3125">
        <v>2125</v>
      </c>
      <c r="C3125">
        <v>23</v>
      </c>
      <c r="D3125">
        <f t="shared" ca="1" si="1328"/>
        <v>18.877574045001911</v>
      </c>
      <c r="E3125">
        <f t="shared" ca="1" si="1329"/>
        <v>4.1224259549980893</v>
      </c>
      <c r="F3125" t="str">
        <f t="shared" ca="1" si="1330"/>
        <v>high</v>
      </c>
      <c r="G3125">
        <v>809</v>
      </c>
      <c r="H3125">
        <f t="shared" si="1331"/>
        <v>809</v>
      </c>
      <c r="I3125">
        <f t="shared" ca="1" si="1332"/>
        <v>1211.6922739594415</v>
      </c>
      <c r="J3125">
        <f t="shared" ca="1" si="1333"/>
        <v>-402.69227395944154</v>
      </c>
      <c r="K3125" t="str">
        <f t="shared" ca="1" si="1334"/>
        <v>low</v>
      </c>
      <c r="L3125">
        <v>4.75</v>
      </c>
      <c r="M3125" t="str">
        <f t="shared" si="1310"/>
        <v>low</v>
      </c>
      <c r="N3125">
        <f t="shared" si="1316"/>
        <v>12</v>
      </c>
      <c r="O3125">
        <f t="shared" si="1317"/>
        <v>5</v>
      </c>
      <c r="P3125" t="str">
        <f t="shared" si="1318"/>
        <v>pátek</v>
      </c>
      <c r="Q3125">
        <f t="shared" si="1335"/>
        <v>0</v>
      </c>
      <c r="R3125">
        <f t="shared" si="1335"/>
        <v>0</v>
      </c>
      <c r="S3125">
        <f t="shared" si="1335"/>
        <v>0</v>
      </c>
      <c r="T3125">
        <f t="shared" si="1335"/>
        <v>0</v>
      </c>
      <c r="U3125">
        <f t="shared" si="1335"/>
        <v>0</v>
      </c>
      <c r="V3125">
        <f t="shared" si="1335"/>
        <v>0</v>
      </c>
      <c r="W3125">
        <f t="shared" si="1335"/>
        <v>0</v>
      </c>
      <c r="X3125">
        <f t="shared" si="1335"/>
        <v>0</v>
      </c>
      <c r="Y3125">
        <f t="shared" si="1335"/>
        <v>0</v>
      </c>
      <c r="Z3125">
        <f t="shared" si="1335"/>
        <v>0</v>
      </c>
      <c r="AA3125">
        <f t="shared" si="1335"/>
        <v>0</v>
      </c>
      <c r="AB3125">
        <f t="shared" si="1335"/>
        <v>1</v>
      </c>
      <c r="AC3125">
        <f t="shared" si="1336"/>
        <v>0</v>
      </c>
      <c r="AD3125">
        <f t="shared" si="1336"/>
        <v>0</v>
      </c>
      <c r="AE3125">
        <f t="shared" si="1336"/>
        <v>0</v>
      </c>
      <c r="AF3125">
        <f t="shared" si="1336"/>
        <v>0</v>
      </c>
      <c r="AG3125">
        <f t="shared" si="1336"/>
        <v>1</v>
      </c>
      <c r="AH3125">
        <f t="shared" si="1336"/>
        <v>0</v>
      </c>
      <c r="AI3125">
        <f t="shared" si="1336"/>
        <v>0</v>
      </c>
      <c r="AJ3125">
        <f t="shared" ca="1" si="1319"/>
        <v>0</v>
      </c>
      <c r="AK3125">
        <f t="shared" ca="1" si="1320"/>
        <v>1</v>
      </c>
      <c r="AL3125">
        <f t="shared" ca="1" si="1321"/>
        <v>0</v>
      </c>
      <c r="AM3125">
        <f t="shared" ca="1" si="1322"/>
        <v>0</v>
      </c>
      <c r="AN3125">
        <f t="shared" ca="1" si="1323"/>
        <v>1</v>
      </c>
      <c r="AO3125">
        <f t="shared" ca="1" si="1324"/>
        <v>0</v>
      </c>
      <c r="AP3125">
        <f t="shared" ca="1" si="1325"/>
        <v>1</v>
      </c>
      <c r="AQ3125">
        <f t="shared" ca="1" si="1326"/>
        <v>0</v>
      </c>
      <c r="AR3125">
        <f t="shared" ca="1" si="1327"/>
        <v>0</v>
      </c>
      <c r="AS3125">
        <v>0</v>
      </c>
      <c r="AT3125">
        <v>0</v>
      </c>
      <c r="AU3125">
        <f t="shared" ca="1" si="1337"/>
        <v>0</v>
      </c>
      <c r="AV3125">
        <f t="shared" ca="1" si="1337"/>
        <v>0</v>
      </c>
      <c r="AW3125">
        <f t="shared" ca="1" si="1337"/>
        <v>1</v>
      </c>
      <c r="AX3125">
        <v>0</v>
      </c>
    </row>
    <row r="3126" spans="1:50">
      <c r="A3126" s="2">
        <v>41979</v>
      </c>
      <c r="B3126">
        <v>2126</v>
      </c>
      <c r="C3126">
        <v>17</v>
      </c>
      <c r="D3126">
        <f t="shared" ca="1" si="1328"/>
        <v>18.87746861707269</v>
      </c>
      <c r="E3126">
        <f t="shared" ca="1" si="1329"/>
        <v>-1.8774686170726902</v>
      </c>
      <c r="F3126" t="str">
        <f t="shared" ca="1" si="1330"/>
        <v>medium</v>
      </c>
      <c r="G3126">
        <v>1051</v>
      </c>
      <c r="H3126">
        <f t="shared" si="1331"/>
        <v>1051</v>
      </c>
      <c r="I3126">
        <f t="shared" ca="1" si="1332"/>
        <v>1211.7493251838878</v>
      </c>
      <c r="J3126">
        <f t="shared" ca="1" si="1333"/>
        <v>-160.74932518388778</v>
      </c>
      <c r="K3126" t="str">
        <f t="shared" ca="1" si="1334"/>
        <v>medium</v>
      </c>
      <c r="L3126">
        <v>2.8549999999999995</v>
      </c>
      <c r="M3126" t="str">
        <f t="shared" si="1310"/>
        <v>low</v>
      </c>
      <c r="N3126">
        <f t="shared" si="1316"/>
        <v>12</v>
      </c>
      <c r="O3126">
        <f t="shared" si="1317"/>
        <v>6</v>
      </c>
      <c r="P3126" t="str">
        <f t="shared" si="1318"/>
        <v>sobota</v>
      </c>
      <c r="Q3126">
        <f t="shared" si="1335"/>
        <v>0</v>
      </c>
      <c r="R3126">
        <f t="shared" si="1335"/>
        <v>0</v>
      </c>
      <c r="S3126">
        <f t="shared" si="1335"/>
        <v>0</v>
      </c>
      <c r="T3126">
        <f t="shared" si="1335"/>
        <v>0</v>
      </c>
      <c r="U3126">
        <f t="shared" si="1335"/>
        <v>0</v>
      </c>
      <c r="V3126">
        <f t="shared" si="1335"/>
        <v>0</v>
      </c>
      <c r="W3126">
        <f t="shared" si="1335"/>
        <v>0</v>
      </c>
      <c r="X3126">
        <f t="shared" si="1335"/>
        <v>0</v>
      </c>
      <c r="Y3126">
        <f t="shared" si="1335"/>
        <v>0</v>
      </c>
      <c r="Z3126">
        <f t="shared" si="1335"/>
        <v>0</v>
      </c>
      <c r="AA3126">
        <f t="shared" si="1335"/>
        <v>0</v>
      </c>
      <c r="AB3126">
        <f t="shared" si="1335"/>
        <v>1</v>
      </c>
      <c r="AC3126">
        <f t="shared" si="1336"/>
        <v>0</v>
      </c>
      <c r="AD3126">
        <f t="shared" si="1336"/>
        <v>0</v>
      </c>
      <c r="AE3126">
        <f t="shared" si="1336"/>
        <v>0</v>
      </c>
      <c r="AF3126">
        <f t="shared" si="1336"/>
        <v>0</v>
      </c>
      <c r="AG3126">
        <f t="shared" si="1336"/>
        <v>0</v>
      </c>
      <c r="AH3126">
        <f t="shared" si="1336"/>
        <v>1</v>
      </c>
      <c r="AI3126">
        <f t="shared" si="1336"/>
        <v>0</v>
      </c>
      <c r="AJ3126">
        <f t="shared" ca="1" si="1319"/>
        <v>0</v>
      </c>
      <c r="AK3126">
        <f t="shared" ca="1" si="1320"/>
        <v>0</v>
      </c>
      <c r="AL3126">
        <f t="shared" ca="1" si="1321"/>
        <v>1</v>
      </c>
      <c r="AM3126">
        <f t="shared" ca="1" si="1322"/>
        <v>0</v>
      </c>
      <c r="AN3126">
        <f t="shared" ca="1" si="1323"/>
        <v>1</v>
      </c>
      <c r="AO3126">
        <f t="shared" ca="1" si="1324"/>
        <v>0</v>
      </c>
      <c r="AP3126">
        <f t="shared" ca="1" si="1325"/>
        <v>1</v>
      </c>
      <c r="AQ3126">
        <f t="shared" ca="1" si="1326"/>
        <v>0</v>
      </c>
      <c r="AR3126">
        <f t="shared" ca="1" si="1327"/>
        <v>0</v>
      </c>
      <c r="AS3126">
        <v>1</v>
      </c>
      <c r="AT3126">
        <v>0</v>
      </c>
      <c r="AU3126">
        <f t="shared" ca="1" si="1337"/>
        <v>0</v>
      </c>
      <c r="AV3126">
        <f t="shared" ca="1" si="1337"/>
        <v>1</v>
      </c>
      <c r="AW3126">
        <f t="shared" ca="1" si="1337"/>
        <v>0</v>
      </c>
      <c r="AX3126">
        <v>0</v>
      </c>
    </row>
    <row r="3127" spans="1:50">
      <c r="A3127" s="2">
        <v>41980</v>
      </c>
      <c r="B3127">
        <v>2127</v>
      </c>
      <c r="C3127">
        <v>10</v>
      </c>
      <c r="D3127">
        <f t="shared" ca="1" si="1328"/>
        <v>18.877363496459353</v>
      </c>
      <c r="E3127">
        <f t="shared" ca="1" si="1329"/>
        <v>-8.8773634964593526</v>
      </c>
      <c r="F3127" t="str">
        <f t="shared" ca="1" si="1330"/>
        <v>low</v>
      </c>
      <c r="G3127">
        <v>332</v>
      </c>
      <c r="H3127">
        <f t="shared" si="1331"/>
        <v>332</v>
      </c>
      <c r="I3127">
        <f t="shared" ca="1" si="1332"/>
        <v>1211.8061308382091</v>
      </c>
      <c r="J3127">
        <f t="shared" ca="1" si="1333"/>
        <v>-879.80613083820913</v>
      </c>
      <c r="K3127" t="str">
        <f t="shared" ca="1" si="1334"/>
        <v>low</v>
      </c>
      <c r="L3127">
        <v>3.6</v>
      </c>
      <c r="M3127" t="str">
        <f t="shared" si="1310"/>
        <v>low</v>
      </c>
      <c r="N3127">
        <f t="shared" si="1316"/>
        <v>12</v>
      </c>
      <c r="O3127">
        <f t="shared" si="1317"/>
        <v>7</v>
      </c>
      <c r="P3127" t="str">
        <f t="shared" si="1318"/>
        <v>neděle</v>
      </c>
      <c r="Q3127">
        <f t="shared" si="1335"/>
        <v>0</v>
      </c>
      <c r="R3127">
        <f t="shared" si="1335"/>
        <v>0</v>
      </c>
      <c r="S3127">
        <f t="shared" si="1335"/>
        <v>0</v>
      </c>
      <c r="T3127">
        <f t="shared" si="1335"/>
        <v>0</v>
      </c>
      <c r="U3127">
        <f t="shared" si="1335"/>
        <v>0</v>
      </c>
      <c r="V3127">
        <f t="shared" si="1335"/>
        <v>0</v>
      </c>
      <c r="W3127">
        <f t="shared" si="1335"/>
        <v>0</v>
      </c>
      <c r="X3127">
        <f t="shared" si="1335"/>
        <v>0</v>
      </c>
      <c r="Y3127">
        <f t="shared" si="1335"/>
        <v>0</v>
      </c>
      <c r="Z3127">
        <f t="shared" si="1335"/>
        <v>0</v>
      </c>
      <c r="AA3127">
        <f t="shared" si="1335"/>
        <v>0</v>
      </c>
      <c r="AB3127">
        <f t="shared" si="1335"/>
        <v>1</v>
      </c>
      <c r="AC3127">
        <f t="shared" si="1336"/>
        <v>0</v>
      </c>
      <c r="AD3127">
        <f t="shared" si="1336"/>
        <v>0</v>
      </c>
      <c r="AE3127">
        <f t="shared" si="1336"/>
        <v>0</v>
      </c>
      <c r="AF3127">
        <f t="shared" si="1336"/>
        <v>0</v>
      </c>
      <c r="AG3127">
        <f t="shared" si="1336"/>
        <v>0</v>
      </c>
      <c r="AH3127">
        <f t="shared" si="1336"/>
        <v>0</v>
      </c>
      <c r="AI3127">
        <f t="shared" si="1336"/>
        <v>1</v>
      </c>
      <c r="AJ3127">
        <f t="shared" ca="1" si="1319"/>
        <v>0</v>
      </c>
      <c r="AK3127">
        <f t="shared" ca="1" si="1320"/>
        <v>0</v>
      </c>
      <c r="AL3127">
        <f t="shared" ca="1" si="1321"/>
        <v>1</v>
      </c>
      <c r="AM3127">
        <f t="shared" ca="1" si="1322"/>
        <v>0</v>
      </c>
      <c r="AN3127">
        <f t="shared" ca="1" si="1323"/>
        <v>0</v>
      </c>
      <c r="AO3127">
        <f t="shared" ca="1" si="1324"/>
        <v>1</v>
      </c>
      <c r="AP3127">
        <f t="shared" ca="1" si="1325"/>
        <v>1</v>
      </c>
      <c r="AQ3127">
        <f t="shared" ca="1" si="1326"/>
        <v>0</v>
      </c>
      <c r="AR3127">
        <f t="shared" ca="1" si="1327"/>
        <v>0</v>
      </c>
      <c r="AS3127">
        <v>1</v>
      </c>
      <c r="AT3127">
        <v>0</v>
      </c>
      <c r="AU3127">
        <f t="shared" ca="1" si="1337"/>
        <v>1</v>
      </c>
      <c r="AV3127">
        <f t="shared" ca="1" si="1337"/>
        <v>0</v>
      </c>
      <c r="AW3127">
        <f t="shared" ca="1" si="1337"/>
        <v>0</v>
      </c>
      <c r="AX3127">
        <v>0</v>
      </c>
    </row>
    <row r="3128" spans="1:50">
      <c r="A3128" s="2">
        <v>41981</v>
      </c>
      <c r="B3128">
        <v>2128</v>
      </c>
      <c r="C3128">
        <v>13</v>
      </c>
      <c r="D3128">
        <f t="shared" ca="1" si="1328"/>
        <v>18.877258690880467</v>
      </c>
      <c r="E3128">
        <f t="shared" ca="1" si="1329"/>
        <v>-5.8772586908804669</v>
      </c>
      <c r="F3128" t="str">
        <f t="shared" ca="1" si="1330"/>
        <v>low</v>
      </c>
      <c r="G3128">
        <v>287</v>
      </c>
      <c r="H3128">
        <f t="shared" si="1331"/>
        <v>287</v>
      </c>
      <c r="I3128">
        <f t="shared" ca="1" si="1332"/>
        <v>1211.8626907710347</v>
      </c>
      <c r="J3128">
        <f t="shared" ca="1" si="1333"/>
        <v>-924.86269077103475</v>
      </c>
      <c r="K3128" t="str">
        <f t="shared" ca="1" si="1334"/>
        <v>low</v>
      </c>
      <c r="L3128">
        <v>2.9625000000000004</v>
      </c>
      <c r="M3128" t="str">
        <f t="shared" si="1310"/>
        <v>low</v>
      </c>
      <c r="N3128">
        <f t="shared" si="1316"/>
        <v>12</v>
      </c>
      <c r="O3128">
        <f t="shared" si="1317"/>
        <v>1</v>
      </c>
      <c r="P3128" t="str">
        <f t="shared" si="1318"/>
        <v>pondělí</v>
      </c>
      <c r="Q3128">
        <f t="shared" si="1335"/>
        <v>0</v>
      </c>
      <c r="R3128">
        <f t="shared" si="1335"/>
        <v>0</v>
      </c>
      <c r="S3128">
        <f t="shared" si="1335"/>
        <v>0</v>
      </c>
      <c r="T3128">
        <f t="shared" si="1335"/>
        <v>0</v>
      </c>
      <c r="U3128">
        <f t="shared" si="1335"/>
        <v>0</v>
      </c>
      <c r="V3128">
        <f t="shared" si="1335"/>
        <v>0</v>
      </c>
      <c r="W3128">
        <f t="shared" si="1335"/>
        <v>0</v>
      </c>
      <c r="X3128">
        <f t="shared" si="1335"/>
        <v>0</v>
      </c>
      <c r="Y3128">
        <f t="shared" si="1335"/>
        <v>0</v>
      </c>
      <c r="Z3128">
        <f t="shared" si="1335"/>
        <v>0</v>
      </c>
      <c r="AA3128">
        <f t="shared" si="1335"/>
        <v>0</v>
      </c>
      <c r="AB3128">
        <f t="shared" si="1335"/>
        <v>1</v>
      </c>
      <c r="AC3128">
        <f t="shared" si="1336"/>
        <v>1</v>
      </c>
      <c r="AD3128">
        <f t="shared" si="1336"/>
        <v>0</v>
      </c>
      <c r="AE3128">
        <f t="shared" si="1336"/>
        <v>0</v>
      </c>
      <c r="AF3128">
        <f t="shared" si="1336"/>
        <v>0</v>
      </c>
      <c r="AG3128">
        <f t="shared" si="1336"/>
        <v>0</v>
      </c>
      <c r="AH3128">
        <f t="shared" si="1336"/>
        <v>0</v>
      </c>
      <c r="AI3128">
        <f t="shared" si="1336"/>
        <v>0</v>
      </c>
      <c r="AJ3128">
        <f t="shared" ca="1" si="1319"/>
        <v>0</v>
      </c>
      <c r="AK3128">
        <f t="shared" ca="1" si="1320"/>
        <v>1</v>
      </c>
      <c r="AL3128">
        <f t="shared" ca="1" si="1321"/>
        <v>0</v>
      </c>
      <c r="AM3128">
        <f t="shared" ca="1" si="1322"/>
        <v>0</v>
      </c>
      <c r="AN3128">
        <f t="shared" ca="1" si="1323"/>
        <v>1</v>
      </c>
      <c r="AO3128">
        <f t="shared" ca="1" si="1324"/>
        <v>0</v>
      </c>
      <c r="AP3128">
        <f t="shared" ca="1" si="1325"/>
        <v>1</v>
      </c>
      <c r="AQ3128">
        <f t="shared" ca="1" si="1326"/>
        <v>0</v>
      </c>
      <c r="AR3128">
        <f t="shared" ca="1" si="1327"/>
        <v>0</v>
      </c>
      <c r="AS3128">
        <v>0</v>
      </c>
      <c r="AT3128">
        <v>0</v>
      </c>
      <c r="AU3128">
        <f t="shared" ca="1" si="1337"/>
        <v>1</v>
      </c>
      <c r="AV3128">
        <f t="shared" ca="1" si="1337"/>
        <v>0</v>
      </c>
      <c r="AW3128">
        <f t="shared" ca="1" si="1337"/>
        <v>0</v>
      </c>
      <c r="AX3128">
        <v>0</v>
      </c>
    </row>
    <row r="3129" spans="1:50">
      <c r="A3129" s="2">
        <v>41982</v>
      </c>
      <c r="B3129">
        <v>2129</v>
      </c>
      <c r="C3129">
        <v>32</v>
      </c>
      <c r="D3129">
        <f t="shared" ca="1" si="1328"/>
        <v>18.877154208054609</v>
      </c>
      <c r="E3129">
        <f t="shared" ca="1" si="1329"/>
        <v>13.122845791945391</v>
      </c>
      <c r="F3129" t="str">
        <f t="shared" ca="1" si="1330"/>
        <v>high</v>
      </c>
      <c r="G3129">
        <v>1385</v>
      </c>
      <c r="H3129">
        <f t="shared" si="1331"/>
        <v>1385</v>
      </c>
      <c r="I3129">
        <f t="shared" ca="1" si="1332"/>
        <v>1211.9190048309933</v>
      </c>
      <c r="J3129">
        <f t="shared" ca="1" si="1333"/>
        <v>173.08099516900666</v>
      </c>
      <c r="K3129" t="str">
        <f t="shared" ca="1" si="1334"/>
        <v>high</v>
      </c>
      <c r="L3129">
        <v>-1.0833333333333333</v>
      </c>
      <c r="M3129" t="str">
        <f t="shared" si="1310"/>
        <v>low</v>
      </c>
      <c r="N3129">
        <f t="shared" si="1316"/>
        <v>12</v>
      </c>
      <c r="O3129">
        <f t="shared" si="1317"/>
        <v>2</v>
      </c>
      <c r="P3129" t="str">
        <f t="shared" si="1318"/>
        <v>úterý</v>
      </c>
      <c r="Q3129">
        <f t="shared" si="1335"/>
        <v>0</v>
      </c>
      <c r="R3129">
        <f t="shared" si="1335"/>
        <v>0</v>
      </c>
      <c r="S3129">
        <f t="shared" si="1335"/>
        <v>0</v>
      </c>
      <c r="T3129">
        <f t="shared" si="1335"/>
        <v>0</v>
      </c>
      <c r="U3129">
        <f t="shared" si="1335"/>
        <v>0</v>
      </c>
      <c r="V3129">
        <f t="shared" si="1335"/>
        <v>0</v>
      </c>
      <c r="W3129">
        <f t="shared" si="1335"/>
        <v>0</v>
      </c>
      <c r="X3129">
        <f t="shared" si="1335"/>
        <v>0</v>
      </c>
      <c r="Y3129">
        <f t="shared" si="1335"/>
        <v>0</v>
      </c>
      <c r="Z3129">
        <f t="shared" si="1335"/>
        <v>0</v>
      </c>
      <c r="AA3129">
        <f t="shared" si="1335"/>
        <v>0</v>
      </c>
      <c r="AB3129">
        <f t="shared" si="1335"/>
        <v>1</v>
      </c>
      <c r="AC3129">
        <f t="shared" si="1336"/>
        <v>0</v>
      </c>
      <c r="AD3129">
        <f t="shared" si="1336"/>
        <v>1</v>
      </c>
      <c r="AE3129">
        <f t="shared" si="1336"/>
        <v>0</v>
      </c>
      <c r="AF3129">
        <f t="shared" si="1336"/>
        <v>0</v>
      </c>
      <c r="AG3129">
        <f t="shared" si="1336"/>
        <v>0</v>
      </c>
      <c r="AH3129">
        <f t="shared" si="1336"/>
        <v>0</v>
      </c>
      <c r="AI3129">
        <f t="shared" si="1336"/>
        <v>0</v>
      </c>
      <c r="AJ3129">
        <f t="shared" ca="1" si="1319"/>
        <v>0</v>
      </c>
      <c r="AK3129">
        <f t="shared" ca="1" si="1320"/>
        <v>1</v>
      </c>
      <c r="AL3129">
        <f t="shared" ca="1" si="1321"/>
        <v>0</v>
      </c>
      <c r="AM3129">
        <f t="shared" ca="1" si="1322"/>
        <v>0</v>
      </c>
      <c r="AN3129">
        <f t="shared" ca="1" si="1323"/>
        <v>1</v>
      </c>
      <c r="AO3129">
        <f t="shared" ca="1" si="1324"/>
        <v>0</v>
      </c>
      <c r="AP3129">
        <f t="shared" ca="1" si="1325"/>
        <v>1</v>
      </c>
      <c r="AQ3129">
        <f t="shared" ca="1" si="1326"/>
        <v>0</v>
      </c>
      <c r="AR3129">
        <f t="shared" ca="1" si="1327"/>
        <v>0</v>
      </c>
      <c r="AS3129">
        <v>0</v>
      </c>
      <c r="AT3129">
        <v>0</v>
      </c>
      <c r="AU3129">
        <f t="shared" ca="1" si="1337"/>
        <v>0</v>
      </c>
      <c r="AV3129">
        <f t="shared" ca="1" si="1337"/>
        <v>0</v>
      </c>
      <c r="AW3129">
        <f t="shared" ca="1" si="1337"/>
        <v>1</v>
      </c>
      <c r="AX3129">
        <v>0</v>
      </c>
    </row>
    <row r="3130" spans="1:50">
      <c r="A3130" s="2">
        <v>41983</v>
      </c>
      <c r="B3130">
        <v>2130</v>
      </c>
      <c r="C3130">
        <v>35</v>
      </c>
      <c r="D3130">
        <f t="shared" ca="1" si="1328"/>
        <v>18.877050055700376</v>
      </c>
      <c r="E3130">
        <f t="shared" ca="1" si="1329"/>
        <v>16.122949944299624</v>
      </c>
      <c r="F3130" t="str">
        <f t="shared" ca="1" si="1330"/>
        <v>high</v>
      </c>
      <c r="G3130">
        <v>2392</v>
      </c>
      <c r="H3130">
        <f t="shared" si="1331"/>
        <v>2392</v>
      </c>
      <c r="I3130">
        <f t="shared" ca="1" si="1332"/>
        <v>1211.9750728667141</v>
      </c>
      <c r="J3130">
        <f t="shared" ca="1" si="1333"/>
        <v>1180.0249271332859</v>
      </c>
      <c r="K3130" t="str">
        <f t="shared" ca="1" si="1334"/>
        <v>high</v>
      </c>
      <c r="L3130">
        <v>0.5</v>
      </c>
      <c r="M3130" t="str">
        <f t="shared" si="1310"/>
        <v>low</v>
      </c>
      <c r="N3130">
        <f t="shared" si="1316"/>
        <v>12</v>
      </c>
      <c r="O3130">
        <f t="shared" si="1317"/>
        <v>3</v>
      </c>
      <c r="P3130" t="str">
        <f t="shared" si="1318"/>
        <v>středa</v>
      </c>
      <c r="Q3130">
        <f t="shared" si="1335"/>
        <v>0</v>
      </c>
      <c r="R3130">
        <f t="shared" si="1335"/>
        <v>0</v>
      </c>
      <c r="S3130">
        <f t="shared" si="1335"/>
        <v>0</v>
      </c>
      <c r="T3130">
        <f t="shared" si="1335"/>
        <v>0</v>
      </c>
      <c r="U3130">
        <f t="shared" si="1335"/>
        <v>0</v>
      </c>
      <c r="V3130">
        <f t="shared" si="1335"/>
        <v>0</v>
      </c>
      <c r="W3130">
        <f t="shared" si="1335"/>
        <v>0</v>
      </c>
      <c r="X3130">
        <f t="shared" si="1335"/>
        <v>0</v>
      </c>
      <c r="Y3130">
        <f t="shared" si="1335"/>
        <v>0</v>
      </c>
      <c r="Z3130">
        <f t="shared" si="1335"/>
        <v>0</v>
      </c>
      <c r="AA3130">
        <f t="shared" si="1335"/>
        <v>0</v>
      </c>
      <c r="AB3130">
        <f t="shared" si="1335"/>
        <v>1</v>
      </c>
      <c r="AC3130">
        <f t="shared" si="1336"/>
        <v>0</v>
      </c>
      <c r="AD3130">
        <f t="shared" si="1336"/>
        <v>0</v>
      </c>
      <c r="AE3130">
        <f t="shared" si="1336"/>
        <v>1</v>
      </c>
      <c r="AF3130">
        <f t="shared" si="1336"/>
        <v>0</v>
      </c>
      <c r="AG3130">
        <f t="shared" si="1336"/>
        <v>0</v>
      </c>
      <c r="AH3130">
        <f t="shared" si="1336"/>
        <v>0</v>
      </c>
      <c r="AI3130">
        <f t="shared" si="1336"/>
        <v>0</v>
      </c>
      <c r="AJ3130">
        <f t="shared" ca="1" si="1319"/>
        <v>0</v>
      </c>
      <c r="AK3130">
        <f t="shared" ca="1" si="1320"/>
        <v>1</v>
      </c>
      <c r="AL3130">
        <f t="shared" ca="1" si="1321"/>
        <v>0</v>
      </c>
      <c r="AM3130">
        <f t="shared" ca="1" si="1322"/>
        <v>0</v>
      </c>
      <c r="AN3130">
        <f t="shared" ca="1" si="1323"/>
        <v>1</v>
      </c>
      <c r="AO3130">
        <f t="shared" ca="1" si="1324"/>
        <v>0</v>
      </c>
      <c r="AP3130">
        <f t="shared" ca="1" si="1325"/>
        <v>1</v>
      </c>
      <c r="AQ3130">
        <f t="shared" ca="1" si="1326"/>
        <v>0</v>
      </c>
      <c r="AR3130">
        <f t="shared" ca="1" si="1327"/>
        <v>0</v>
      </c>
      <c r="AS3130">
        <v>0</v>
      </c>
      <c r="AT3130">
        <v>0</v>
      </c>
      <c r="AU3130">
        <f t="shared" ca="1" si="1337"/>
        <v>0</v>
      </c>
      <c r="AV3130">
        <f t="shared" ca="1" si="1337"/>
        <v>0</v>
      </c>
      <c r="AW3130">
        <f t="shared" ca="1" si="1337"/>
        <v>1</v>
      </c>
      <c r="AX3130">
        <v>0</v>
      </c>
    </row>
    <row r="3131" spans="1:50">
      <c r="A3131" s="2">
        <v>41984</v>
      </c>
      <c r="B3131">
        <v>2131</v>
      </c>
      <c r="C3131">
        <v>23</v>
      </c>
      <c r="D3131">
        <f t="shared" ca="1" si="1328"/>
        <v>18.876946241536334</v>
      </c>
      <c r="E3131">
        <f t="shared" ca="1" si="1329"/>
        <v>4.1230537584636657</v>
      </c>
      <c r="F3131" t="str">
        <f t="shared" ca="1" si="1330"/>
        <v>high</v>
      </c>
      <c r="G3131">
        <v>1342</v>
      </c>
      <c r="H3131">
        <f t="shared" si="1331"/>
        <v>1342</v>
      </c>
      <c r="I3131">
        <f t="shared" ca="1" si="1332"/>
        <v>1212.0308947268259</v>
      </c>
      <c r="J3131">
        <f t="shared" ca="1" si="1333"/>
        <v>129.96910527317414</v>
      </c>
      <c r="K3131" t="str">
        <f t="shared" ca="1" si="1334"/>
        <v>high</v>
      </c>
      <c r="L3131">
        <v>0.88000000000000023</v>
      </c>
      <c r="M3131" t="str">
        <f t="shared" si="1310"/>
        <v>low</v>
      </c>
      <c r="N3131">
        <f t="shared" si="1316"/>
        <v>12</v>
      </c>
      <c r="O3131">
        <f t="shared" si="1317"/>
        <v>4</v>
      </c>
      <c r="P3131" t="str">
        <f t="shared" si="1318"/>
        <v>čtvrtek</v>
      </c>
      <c r="Q3131">
        <f t="shared" ref="Q3131:AB3140" si="1338">VLOOKUP($N3131,$V$31:$AH$42,Q$592+1,0)</f>
        <v>0</v>
      </c>
      <c r="R3131">
        <f t="shared" si="1338"/>
        <v>0</v>
      </c>
      <c r="S3131">
        <f t="shared" si="1338"/>
        <v>0</v>
      </c>
      <c r="T3131">
        <f t="shared" si="1338"/>
        <v>0</v>
      </c>
      <c r="U3131">
        <f t="shared" si="1338"/>
        <v>0</v>
      </c>
      <c r="V3131">
        <f t="shared" si="1338"/>
        <v>0</v>
      </c>
      <c r="W3131">
        <f t="shared" si="1338"/>
        <v>0</v>
      </c>
      <c r="X3131">
        <f t="shared" si="1338"/>
        <v>0</v>
      </c>
      <c r="Y3131">
        <f t="shared" si="1338"/>
        <v>0</v>
      </c>
      <c r="Z3131">
        <f t="shared" si="1338"/>
        <v>0</v>
      </c>
      <c r="AA3131">
        <f t="shared" si="1338"/>
        <v>0</v>
      </c>
      <c r="AB3131">
        <f t="shared" si="1338"/>
        <v>1</v>
      </c>
      <c r="AC3131">
        <f t="shared" ref="AC3131:AI3140" si="1339">VLOOKUP($O3131,$V$74:$AC$80,AC$592+1,0)</f>
        <v>0</v>
      </c>
      <c r="AD3131">
        <f t="shared" si="1339"/>
        <v>0</v>
      </c>
      <c r="AE3131">
        <f t="shared" si="1339"/>
        <v>0</v>
      </c>
      <c r="AF3131">
        <f t="shared" si="1339"/>
        <v>1</v>
      </c>
      <c r="AG3131">
        <f t="shared" si="1339"/>
        <v>0</v>
      </c>
      <c r="AH3131">
        <f t="shared" si="1339"/>
        <v>0</v>
      </c>
      <c r="AI3131">
        <f t="shared" si="1339"/>
        <v>0</v>
      </c>
      <c r="AJ3131">
        <f t="shared" ca="1" si="1319"/>
        <v>0</v>
      </c>
      <c r="AK3131">
        <f t="shared" ca="1" si="1320"/>
        <v>1</v>
      </c>
      <c r="AL3131">
        <f t="shared" ca="1" si="1321"/>
        <v>0</v>
      </c>
      <c r="AM3131">
        <f t="shared" ca="1" si="1322"/>
        <v>0</v>
      </c>
      <c r="AN3131">
        <f t="shared" ca="1" si="1323"/>
        <v>1</v>
      </c>
      <c r="AO3131">
        <f t="shared" ca="1" si="1324"/>
        <v>0</v>
      </c>
      <c r="AP3131">
        <f t="shared" ca="1" si="1325"/>
        <v>1</v>
      </c>
      <c r="AQ3131">
        <f t="shared" ca="1" si="1326"/>
        <v>0</v>
      </c>
      <c r="AR3131">
        <f t="shared" ca="1" si="1327"/>
        <v>0</v>
      </c>
      <c r="AS3131">
        <v>0</v>
      </c>
      <c r="AT3131">
        <v>0</v>
      </c>
      <c r="AU3131">
        <f t="shared" ca="1" si="1337"/>
        <v>0</v>
      </c>
      <c r="AV3131">
        <f t="shared" ca="1" si="1337"/>
        <v>0</v>
      </c>
      <c r="AW3131">
        <f t="shared" ca="1" si="1337"/>
        <v>1</v>
      </c>
      <c r="AX3131">
        <v>0</v>
      </c>
    </row>
    <row r="3132" spans="1:50">
      <c r="A3132" s="2">
        <v>41985</v>
      </c>
      <c r="B3132">
        <v>2132</v>
      </c>
      <c r="C3132">
        <v>41</v>
      </c>
      <c r="D3132">
        <f t="shared" ca="1" si="1328"/>
        <v>18.876842773281066</v>
      </c>
      <c r="E3132">
        <f t="shared" ca="1" si="1329"/>
        <v>22.123157226718934</v>
      </c>
      <c r="F3132" t="str">
        <f t="shared" ca="1" si="1330"/>
        <v>high</v>
      </c>
      <c r="G3132">
        <v>2260</v>
      </c>
      <c r="H3132">
        <f t="shared" si="1331"/>
        <v>2260</v>
      </c>
      <c r="I3132">
        <f t="shared" ca="1" si="1332"/>
        <v>1212.0864702599577</v>
      </c>
      <c r="J3132">
        <f t="shared" ca="1" si="1333"/>
        <v>1047.9135297400423</v>
      </c>
      <c r="K3132" t="str">
        <f t="shared" ca="1" si="1334"/>
        <v>high</v>
      </c>
      <c r="L3132">
        <v>8.6</v>
      </c>
      <c r="M3132" t="str">
        <f t="shared" si="1310"/>
        <v>medium</v>
      </c>
      <c r="N3132">
        <f t="shared" si="1316"/>
        <v>12</v>
      </c>
      <c r="O3132">
        <f t="shared" si="1317"/>
        <v>5</v>
      </c>
      <c r="P3132" t="str">
        <f t="shared" si="1318"/>
        <v>pátek</v>
      </c>
      <c r="Q3132">
        <f t="shared" si="1338"/>
        <v>0</v>
      </c>
      <c r="R3132">
        <f t="shared" si="1338"/>
        <v>0</v>
      </c>
      <c r="S3132">
        <f t="shared" si="1338"/>
        <v>0</v>
      </c>
      <c r="T3132">
        <f t="shared" si="1338"/>
        <v>0</v>
      </c>
      <c r="U3132">
        <f t="shared" si="1338"/>
        <v>0</v>
      </c>
      <c r="V3132">
        <f t="shared" si="1338"/>
        <v>0</v>
      </c>
      <c r="W3132">
        <f t="shared" si="1338"/>
        <v>0</v>
      </c>
      <c r="X3132">
        <f t="shared" si="1338"/>
        <v>0</v>
      </c>
      <c r="Y3132">
        <f t="shared" si="1338"/>
        <v>0</v>
      </c>
      <c r="Z3132">
        <f t="shared" si="1338"/>
        <v>0</v>
      </c>
      <c r="AA3132">
        <f t="shared" si="1338"/>
        <v>0</v>
      </c>
      <c r="AB3132">
        <f t="shared" si="1338"/>
        <v>1</v>
      </c>
      <c r="AC3132">
        <f t="shared" si="1339"/>
        <v>0</v>
      </c>
      <c r="AD3132">
        <f t="shared" si="1339"/>
        <v>0</v>
      </c>
      <c r="AE3132">
        <f t="shared" si="1339"/>
        <v>0</v>
      </c>
      <c r="AF3132">
        <f t="shared" si="1339"/>
        <v>0</v>
      </c>
      <c r="AG3132">
        <f t="shared" si="1339"/>
        <v>1</v>
      </c>
      <c r="AH3132">
        <f t="shared" si="1339"/>
        <v>0</v>
      </c>
      <c r="AI3132">
        <f t="shared" si="1339"/>
        <v>0</v>
      </c>
      <c r="AJ3132">
        <f t="shared" ca="1" si="1319"/>
        <v>0</v>
      </c>
      <c r="AK3132">
        <f t="shared" ca="1" si="1320"/>
        <v>0</v>
      </c>
      <c r="AL3132">
        <f t="shared" ca="1" si="1321"/>
        <v>1</v>
      </c>
      <c r="AM3132">
        <f t="shared" ca="1" si="1322"/>
        <v>0</v>
      </c>
      <c r="AN3132">
        <f t="shared" ca="1" si="1323"/>
        <v>1</v>
      </c>
      <c r="AO3132">
        <f t="shared" ca="1" si="1324"/>
        <v>0</v>
      </c>
      <c r="AP3132">
        <f t="shared" ca="1" si="1325"/>
        <v>0</v>
      </c>
      <c r="AQ3132">
        <f t="shared" ca="1" si="1326"/>
        <v>1</v>
      </c>
      <c r="AR3132">
        <f t="shared" ca="1" si="1327"/>
        <v>0</v>
      </c>
      <c r="AS3132">
        <v>1</v>
      </c>
      <c r="AT3132">
        <v>0</v>
      </c>
      <c r="AU3132">
        <f t="shared" ca="1" si="1337"/>
        <v>0</v>
      </c>
      <c r="AV3132">
        <f t="shared" ca="1" si="1337"/>
        <v>0</v>
      </c>
      <c r="AW3132">
        <f t="shared" ca="1" si="1337"/>
        <v>1</v>
      </c>
      <c r="AX3132">
        <v>0</v>
      </c>
    </row>
    <row r="3133" spans="1:50">
      <c r="A3133" s="2">
        <v>41986</v>
      </c>
      <c r="B3133">
        <v>2133</v>
      </c>
      <c r="C3133">
        <v>18</v>
      </c>
      <c r="D3133">
        <f t="shared" ca="1" si="1328"/>
        <v>18.87673965865315</v>
      </c>
      <c r="E3133">
        <f t="shared" ca="1" si="1329"/>
        <v>-0.8767396586531504</v>
      </c>
      <c r="F3133" t="str">
        <f t="shared" ca="1" si="1330"/>
        <v>medium</v>
      </c>
      <c r="G3133">
        <v>1221</v>
      </c>
      <c r="H3133">
        <f t="shared" si="1331"/>
        <v>1221</v>
      </c>
      <c r="I3133">
        <f t="shared" ca="1" si="1332"/>
        <v>1212.1417993147384</v>
      </c>
      <c r="J3133">
        <f t="shared" ca="1" si="1333"/>
        <v>8.858200685261636</v>
      </c>
      <c r="K3133" t="str">
        <f t="shared" ca="1" si="1334"/>
        <v>medium</v>
      </c>
      <c r="L3133">
        <v>6.9111111111111114</v>
      </c>
      <c r="M3133" t="str">
        <f t="shared" si="1310"/>
        <v>medium</v>
      </c>
      <c r="N3133">
        <f t="shared" si="1316"/>
        <v>12</v>
      </c>
      <c r="O3133">
        <f t="shared" si="1317"/>
        <v>6</v>
      </c>
      <c r="P3133" t="str">
        <f t="shared" si="1318"/>
        <v>sobota</v>
      </c>
      <c r="Q3133">
        <f t="shared" si="1338"/>
        <v>0</v>
      </c>
      <c r="R3133">
        <f t="shared" si="1338"/>
        <v>0</v>
      </c>
      <c r="S3133">
        <f t="shared" si="1338"/>
        <v>0</v>
      </c>
      <c r="T3133">
        <f t="shared" si="1338"/>
        <v>0</v>
      </c>
      <c r="U3133">
        <f t="shared" si="1338"/>
        <v>0</v>
      </c>
      <c r="V3133">
        <f t="shared" si="1338"/>
        <v>0</v>
      </c>
      <c r="W3133">
        <f t="shared" si="1338"/>
        <v>0</v>
      </c>
      <c r="X3133">
        <f t="shared" si="1338"/>
        <v>0</v>
      </c>
      <c r="Y3133">
        <f t="shared" si="1338"/>
        <v>0</v>
      </c>
      <c r="Z3133">
        <f t="shared" si="1338"/>
        <v>0</v>
      </c>
      <c r="AA3133">
        <f t="shared" si="1338"/>
        <v>0</v>
      </c>
      <c r="AB3133">
        <f t="shared" si="1338"/>
        <v>1</v>
      </c>
      <c r="AC3133">
        <f t="shared" si="1339"/>
        <v>0</v>
      </c>
      <c r="AD3133">
        <f t="shared" si="1339"/>
        <v>0</v>
      </c>
      <c r="AE3133">
        <f t="shared" si="1339"/>
        <v>0</v>
      </c>
      <c r="AF3133">
        <f t="shared" si="1339"/>
        <v>0</v>
      </c>
      <c r="AG3133">
        <f t="shared" si="1339"/>
        <v>0</v>
      </c>
      <c r="AH3133">
        <f t="shared" si="1339"/>
        <v>1</v>
      </c>
      <c r="AI3133">
        <f t="shared" si="1339"/>
        <v>0</v>
      </c>
      <c r="AJ3133">
        <f t="shared" ca="1" si="1319"/>
        <v>0</v>
      </c>
      <c r="AK3133">
        <f t="shared" ca="1" si="1320"/>
        <v>1</v>
      </c>
      <c r="AL3133">
        <f t="shared" ca="1" si="1321"/>
        <v>0</v>
      </c>
      <c r="AM3133">
        <f t="shared" ca="1" si="1322"/>
        <v>0</v>
      </c>
      <c r="AN3133">
        <f t="shared" ca="1" si="1323"/>
        <v>1</v>
      </c>
      <c r="AO3133">
        <f t="shared" ca="1" si="1324"/>
        <v>0</v>
      </c>
      <c r="AP3133">
        <f t="shared" ca="1" si="1325"/>
        <v>0</v>
      </c>
      <c r="AQ3133">
        <f t="shared" ca="1" si="1326"/>
        <v>1</v>
      </c>
      <c r="AR3133">
        <f t="shared" ca="1" si="1327"/>
        <v>0</v>
      </c>
      <c r="AS3133">
        <v>0</v>
      </c>
      <c r="AT3133">
        <v>0</v>
      </c>
      <c r="AU3133">
        <f t="shared" ca="1" si="1337"/>
        <v>0</v>
      </c>
      <c r="AV3133">
        <f t="shared" ca="1" si="1337"/>
        <v>1</v>
      </c>
      <c r="AW3133">
        <f t="shared" ca="1" si="1337"/>
        <v>0</v>
      </c>
      <c r="AX3133">
        <v>0</v>
      </c>
    </row>
    <row r="3134" spans="1:50">
      <c r="A3134" s="2">
        <v>41987</v>
      </c>
      <c r="B3134">
        <v>2134</v>
      </c>
      <c r="C3134">
        <v>16</v>
      </c>
      <c r="D3134">
        <f t="shared" ca="1" si="1328"/>
        <v>18.876636905371164</v>
      </c>
      <c r="E3134">
        <f t="shared" ca="1" si="1329"/>
        <v>-2.8766369053711642</v>
      </c>
      <c r="F3134" t="str">
        <f t="shared" ca="1" si="1330"/>
        <v>medium</v>
      </c>
      <c r="G3134">
        <v>1358</v>
      </c>
      <c r="H3134">
        <f t="shared" si="1331"/>
        <v>1358</v>
      </c>
      <c r="I3134">
        <f t="shared" ca="1" si="1332"/>
        <v>1212.1968817397974</v>
      </c>
      <c r="J3134">
        <f t="shared" ca="1" si="1333"/>
        <v>145.80311826020261</v>
      </c>
      <c r="K3134" t="str">
        <f t="shared" ca="1" si="1334"/>
        <v>high</v>
      </c>
      <c r="L3134">
        <v>5.2888888888888888</v>
      </c>
      <c r="M3134" t="str">
        <f t="shared" si="1310"/>
        <v>medium</v>
      </c>
      <c r="N3134">
        <f t="shared" si="1316"/>
        <v>12</v>
      </c>
      <c r="O3134">
        <f t="shared" si="1317"/>
        <v>7</v>
      </c>
      <c r="P3134" t="str">
        <f t="shared" si="1318"/>
        <v>neděle</v>
      </c>
      <c r="Q3134">
        <f t="shared" si="1338"/>
        <v>0</v>
      </c>
      <c r="R3134">
        <f t="shared" si="1338"/>
        <v>0</v>
      </c>
      <c r="S3134">
        <f t="shared" si="1338"/>
        <v>0</v>
      </c>
      <c r="T3134">
        <f t="shared" si="1338"/>
        <v>0</v>
      </c>
      <c r="U3134">
        <f t="shared" si="1338"/>
        <v>0</v>
      </c>
      <c r="V3134">
        <f t="shared" si="1338"/>
        <v>0</v>
      </c>
      <c r="W3134">
        <f t="shared" si="1338"/>
        <v>0</v>
      </c>
      <c r="X3134">
        <f t="shared" si="1338"/>
        <v>0</v>
      </c>
      <c r="Y3134">
        <f t="shared" si="1338"/>
        <v>0</v>
      </c>
      <c r="Z3134">
        <f t="shared" si="1338"/>
        <v>0</v>
      </c>
      <c r="AA3134">
        <f t="shared" si="1338"/>
        <v>0</v>
      </c>
      <c r="AB3134">
        <f t="shared" si="1338"/>
        <v>1</v>
      </c>
      <c r="AC3134">
        <f t="shared" si="1339"/>
        <v>0</v>
      </c>
      <c r="AD3134">
        <f t="shared" si="1339"/>
        <v>0</v>
      </c>
      <c r="AE3134">
        <f t="shared" si="1339"/>
        <v>0</v>
      </c>
      <c r="AF3134">
        <f t="shared" si="1339"/>
        <v>0</v>
      </c>
      <c r="AG3134">
        <f t="shared" si="1339"/>
        <v>0</v>
      </c>
      <c r="AH3134">
        <f t="shared" si="1339"/>
        <v>0</v>
      </c>
      <c r="AI3134">
        <f t="shared" si="1339"/>
        <v>1</v>
      </c>
      <c r="AJ3134">
        <f t="shared" ca="1" si="1319"/>
        <v>0</v>
      </c>
      <c r="AK3134">
        <f t="shared" ca="1" si="1320"/>
        <v>1</v>
      </c>
      <c r="AL3134">
        <f t="shared" ca="1" si="1321"/>
        <v>0</v>
      </c>
      <c r="AM3134">
        <f t="shared" ca="1" si="1322"/>
        <v>0</v>
      </c>
      <c r="AN3134">
        <f t="shared" ca="1" si="1323"/>
        <v>0</v>
      </c>
      <c r="AO3134">
        <f t="shared" ca="1" si="1324"/>
        <v>1</v>
      </c>
      <c r="AP3134">
        <f t="shared" ca="1" si="1325"/>
        <v>0</v>
      </c>
      <c r="AQ3134">
        <f t="shared" ca="1" si="1326"/>
        <v>1</v>
      </c>
      <c r="AR3134">
        <f t="shared" ca="1" si="1327"/>
        <v>0</v>
      </c>
      <c r="AS3134">
        <v>0</v>
      </c>
      <c r="AT3134">
        <v>0</v>
      </c>
      <c r="AU3134">
        <f t="shared" ca="1" si="1337"/>
        <v>0</v>
      </c>
      <c r="AV3134">
        <f t="shared" ca="1" si="1337"/>
        <v>1</v>
      </c>
      <c r="AW3134">
        <f t="shared" ca="1" si="1337"/>
        <v>0</v>
      </c>
      <c r="AX3134">
        <v>0</v>
      </c>
    </row>
    <row r="3135" spans="1:50">
      <c r="A3135" s="2">
        <v>41988</v>
      </c>
      <c r="B3135">
        <v>2135</v>
      </c>
      <c r="C3135">
        <v>26</v>
      </c>
      <c r="D3135">
        <f t="shared" ca="1" si="1328"/>
        <v>18.87653452115369</v>
      </c>
      <c r="E3135">
        <f t="shared" ca="1" si="1329"/>
        <v>7.1234654788463097</v>
      </c>
      <c r="F3135" t="str">
        <f t="shared" ca="1" si="1330"/>
        <v>high</v>
      </c>
      <c r="G3135">
        <v>3601</v>
      </c>
      <c r="H3135">
        <f t="shared" si="1331"/>
        <v>3601</v>
      </c>
      <c r="I3135">
        <f t="shared" ca="1" si="1332"/>
        <v>1212.251717383763</v>
      </c>
      <c r="J3135">
        <f t="shared" ca="1" si="1333"/>
        <v>2388.7482826162368</v>
      </c>
      <c r="K3135" t="str">
        <f t="shared" ca="1" si="1334"/>
        <v>high</v>
      </c>
      <c r="L3135">
        <v>3.1</v>
      </c>
      <c r="M3135" t="str">
        <f t="shared" si="1310"/>
        <v>low</v>
      </c>
      <c r="N3135">
        <f t="shared" si="1316"/>
        <v>12</v>
      </c>
      <c r="O3135">
        <f t="shared" si="1317"/>
        <v>1</v>
      </c>
      <c r="P3135" t="str">
        <f t="shared" si="1318"/>
        <v>pondělí</v>
      </c>
      <c r="Q3135">
        <f t="shared" si="1338"/>
        <v>0</v>
      </c>
      <c r="R3135">
        <f t="shared" si="1338"/>
        <v>0</v>
      </c>
      <c r="S3135">
        <f t="shared" si="1338"/>
        <v>0</v>
      </c>
      <c r="T3135">
        <f t="shared" si="1338"/>
        <v>0</v>
      </c>
      <c r="U3135">
        <f t="shared" si="1338"/>
        <v>0</v>
      </c>
      <c r="V3135">
        <f t="shared" si="1338"/>
        <v>0</v>
      </c>
      <c r="W3135">
        <f t="shared" si="1338"/>
        <v>0</v>
      </c>
      <c r="X3135">
        <f t="shared" si="1338"/>
        <v>0</v>
      </c>
      <c r="Y3135">
        <f t="shared" si="1338"/>
        <v>0</v>
      </c>
      <c r="Z3135">
        <f t="shared" si="1338"/>
        <v>0</v>
      </c>
      <c r="AA3135">
        <f t="shared" si="1338"/>
        <v>0</v>
      </c>
      <c r="AB3135">
        <f t="shared" si="1338"/>
        <v>1</v>
      </c>
      <c r="AC3135">
        <f t="shared" si="1339"/>
        <v>1</v>
      </c>
      <c r="AD3135">
        <f t="shared" si="1339"/>
        <v>0</v>
      </c>
      <c r="AE3135">
        <f t="shared" si="1339"/>
        <v>0</v>
      </c>
      <c r="AF3135">
        <f t="shared" si="1339"/>
        <v>0</v>
      </c>
      <c r="AG3135">
        <f t="shared" si="1339"/>
        <v>0</v>
      </c>
      <c r="AH3135">
        <f t="shared" si="1339"/>
        <v>0</v>
      </c>
      <c r="AI3135">
        <f t="shared" si="1339"/>
        <v>0</v>
      </c>
      <c r="AJ3135">
        <f t="shared" ca="1" si="1319"/>
        <v>0</v>
      </c>
      <c r="AK3135">
        <f t="shared" ca="1" si="1320"/>
        <v>0</v>
      </c>
      <c r="AL3135">
        <f t="shared" ca="1" si="1321"/>
        <v>1</v>
      </c>
      <c r="AM3135">
        <f t="shared" ca="1" si="1322"/>
        <v>0</v>
      </c>
      <c r="AN3135">
        <f t="shared" ca="1" si="1323"/>
        <v>0</v>
      </c>
      <c r="AO3135">
        <f t="shared" ca="1" si="1324"/>
        <v>1</v>
      </c>
      <c r="AP3135">
        <f t="shared" ca="1" si="1325"/>
        <v>1</v>
      </c>
      <c r="AQ3135">
        <f t="shared" ca="1" si="1326"/>
        <v>0</v>
      </c>
      <c r="AR3135">
        <f t="shared" ca="1" si="1327"/>
        <v>0</v>
      </c>
      <c r="AS3135">
        <v>0</v>
      </c>
      <c r="AT3135">
        <v>0</v>
      </c>
      <c r="AU3135">
        <f t="shared" ca="1" si="1337"/>
        <v>0</v>
      </c>
      <c r="AV3135">
        <f t="shared" ca="1" si="1337"/>
        <v>0</v>
      </c>
      <c r="AW3135">
        <f t="shared" ca="1" si="1337"/>
        <v>1</v>
      </c>
      <c r="AX3135">
        <v>0</v>
      </c>
    </row>
    <row r="3136" spans="1:50">
      <c r="A3136" s="2">
        <v>41989</v>
      </c>
      <c r="B3136">
        <v>2136</v>
      </c>
      <c r="C3136">
        <v>21</v>
      </c>
      <c r="D3136">
        <f t="shared" ca="1" si="1328"/>
        <v>18.876432513719312</v>
      </c>
      <c r="E3136">
        <f t="shared" ca="1" si="1329"/>
        <v>2.1235674862806881</v>
      </c>
      <c r="F3136" t="str">
        <f t="shared" ca="1" si="1330"/>
        <v>medium</v>
      </c>
      <c r="G3136">
        <v>950</v>
      </c>
      <c r="H3136">
        <f t="shared" si="1331"/>
        <v>950</v>
      </c>
      <c r="I3136">
        <f t="shared" ca="1" si="1332"/>
        <v>1212.3063060952645</v>
      </c>
      <c r="J3136">
        <f t="shared" ca="1" si="1333"/>
        <v>-262.30630609526452</v>
      </c>
      <c r="K3136" t="str">
        <f t="shared" ca="1" si="1334"/>
        <v>medium</v>
      </c>
      <c r="L3136">
        <v>6.1</v>
      </c>
      <c r="M3136" t="str">
        <f t="shared" si="1310"/>
        <v>medium</v>
      </c>
      <c r="N3136">
        <f t="shared" si="1316"/>
        <v>12</v>
      </c>
      <c r="O3136">
        <f t="shared" si="1317"/>
        <v>2</v>
      </c>
      <c r="P3136" t="str">
        <f t="shared" si="1318"/>
        <v>úterý</v>
      </c>
      <c r="Q3136">
        <f t="shared" si="1338"/>
        <v>0</v>
      </c>
      <c r="R3136">
        <f t="shared" si="1338"/>
        <v>0</v>
      </c>
      <c r="S3136">
        <f t="shared" si="1338"/>
        <v>0</v>
      </c>
      <c r="T3136">
        <f t="shared" si="1338"/>
        <v>0</v>
      </c>
      <c r="U3136">
        <f t="shared" si="1338"/>
        <v>0</v>
      </c>
      <c r="V3136">
        <f t="shared" si="1338"/>
        <v>0</v>
      </c>
      <c r="W3136">
        <f t="shared" si="1338"/>
        <v>0</v>
      </c>
      <c r="X3136">
        <f t="shared" si="1338"/>
        <v>0</v>
      </c>
      <c r="Y3136">
        <f t="shared" si="1338"/>
        <v>0</v>
      </c>
      <c r="Z3136">
        <f t="shared" si="1338"/>
        <v>0</v>
      </c>
      <c r="AA3136">
        <f t="shared" si="1338"/>
        <v>0</v>
      </c>
      <c r="AB3136">
        <f t="shared" si="1338"/>
        <v>1</v>
      </c>
      <c r="AC3136">
        <f t="shared" si="1339"/>
        <v>0</v>
      </c>
      <c r="AD3136">
        <f t="shared" si="1339"/>
        <v>1</v>
      </c>
      <c r="AE3136">
        <f t="shared" si="1339"/>
        <v>0</v>
      </c>
      <c r="AF3136">
        <f t="shared" si="1339"/>
        <v>0</v>
      </c>
      <c r="AG3136">
        <f t="shared" si="1339"/>
        <v>0</v>
      </c>
      <c r="AH3136">
        <f t="shared" si="1339"/>
        <v>0</v>
      </c>
      <c r="AI3136">
        <f t="shared" si="1339"/>
        <v>0</v>
      </c>
      <c r="AJ3136">
        <f t="shared" ca="1" si="1319"/>
        <v>0</v>
      </c>
      <c r="AK3136">
        <f t="shared" ca="1" si="1320"/>
        <v>0</v>
      </c>
      <c r="AL3136">
        <f t="shared" ca="1" si="1321"/>
        <v>1</v>
      </c>
      <c r="AM3136">
        <f t="shared" ca="1" si="1322"/>
        <v>0</v>
      </c>
      <c r="AN3136">
        <f t="shared" ca="1" si="1323"/>
        <v>1</v>
      </c>
      <c r="AO3136">
        <f t="shared" ca="1" si="1324"/>
        <v>0</v>
      </c>
      <c r="AP3136">
        <f t="shared" ca="1" si="1325"/>
        <v>0</v>
      </c>
      <c r="AQ3136">
        <f t="shared" ca="1" si="1326"/>
        <v>1</v>
      </c>
      <c r="AR3136">
        <f t="shared" ca="1" si="1327"/>
        <v>0</v>
      </c>
      <c r="AS3136">
        <v>1</v>
      </c>
      <c r="AT3136">
        <v>0</v>
      </c>
      <c r="AU3136">
        <f t="shared" ca="1" si="1337"/>
        <v>0</v>
      </c>
      <c r="AV3136">
        <f t="shared" ca="1" si="1337"/>
        <v>1</v>
      </c>
      <c r="AW3136">
        <f t="shared" ca="1" si="1337"/>
        <v>0</v>
      </c>
      <c r="AX3136">
        <v>0</v>
      </c>
    </row>
    <row r="3137" spans="1:50">
      <c r="A3137" s="2">
        <v>41990</v>
      </c>
      <c r="B3137">
        <v>2137</v>
      </c>
      <c r="C3137">
        <v>27</v>
      </c>
      <c r="D3137">
        <f t="shared" ca="1" si="1328"/>
        <v>18.876330890786594</v>
      </c>
      <c r="E3137">
        <f t="shared" ca="1" si="1329"/>
        <v>8.1236691092134059</v>
      </c>
      <c r="F3137" t="str">
        <f t="shared" ca="1" si="1330"/>
        <v>high</v>
      </c>
      <c r="G3137">
        <v>733</v>
      </c>
      <c r="H3137">
        <f t="shared" si="1331"/>
        <v>733</v>
      </c>
      <c r="I3137">
        <f t="shared" ca="1" si="1332"/>
        <v>1212.3606477229309</v>
      </c>
      <c r="J3137">
        <f t="shared" ca="1" si="1333"/>
        <v>-479.36064772293093</v>
      </c>
      <c r="K3137" t="str">
        <f t="shared" ca="1" si="1334"/>
        <v>low</v>
      </c>
      <c r="L3137">
        <v>1.825</v>
      </c>
      <c r="M3137" t="str">
        <f t="shared" si="1310"/>
        <v>low</v>
      </c>
      <c r="N3137">
        <f t="shared" si="1316"/>
        <v>12</v>
      </c>
      <c r="O3137">
        <f t="shared" si="1317"/>
        <v>3</v>
      </c>
      <c r="P3137" t="str">
        <f t="shared" si="1318"/>
        <v>středa</v>
      </c>
      <c r="Q3137">
        <f t="shared" si="1338"/>
        <v>0</v>
      </c>
      <c r="R3137">
        <f t="shared" si="1338"/>
        <v>0</v>
      </c>
      <c r="S3137">
        <f t="shared" si="1338"/>
        <v>0</v>
      </c>
      <c r="T3137">
        <f t="shared" si="1338"/>
        <v>0</v>
      </c>
      <c r="U3137">
        <f t="shared" si="1338"/>
        <v>0</v>
      </c>
      <c r="V3137">
        <f t="shared" si="1338"/>
        <v>0</v>
      </c>
      <c r="W3137">
        <f t="shared" si="1338"/>
        <v>0</v>
      </c>
      <c r="X3137">
        <f t="shared" si="1338"/>
        <v>0</v>
      </c>
      <c r="Y3137">
        <f t="shared" si="1338"/>
        <v>0</v>
      </c>
      <c r="Z3137">
        <f t="shared" si="1338"/>
        <v>0</v>
      </c>
      <c r="AA3137">
        <f t="shared" si="1338"/>
        <v>0</v>
      </c>
      <c r="AB3137">
        <f t="shared" si="1338"/>
        <v>1</v>
      </c>
      <c r="AC3137">
        <f t="shared" si="1339"/>
        <v>0</v>
      </c>
      <c r="AD3137">
        <f t="shared" si="1339"/>
        <v>0</v>
      </c>
      <c r="AE3137">
        <f t="shared" si="1339"/>
        <v>1</v>
      </c>
      <c r="AF3137">
        <f t="shared" si="1339"/>
        <v>0</v>
      </c>
      <c r="AG3137">
        <f t="shared" si="1339"/>
        <v>0</v>
      </c>
      <c r="AH3137">
        <f t="shared" si="1339"/>
        <v>0</v>
      </c>
      <c r="AI3137">
        <f t="shared" si="1339"/>
        <v>0</v>
      </c>
      <c r="AJ3137">
        <f t="shared" ca="1" si="1319"/>
        <v>0</v>
      </c>
      <c r="AK3137">
        <f t="shared" ca="1" si="1320"/>
        <v>1</v>
      </c>
      <c r="AL3137">
        <f t="shared" ca="1" si="1321"/>
        <v>0</v>
      </c>
      <c r="AM3137">
        <f t="shared" ca="1" si="1322"/>
        <v>0</v>
      </c>
      <c r="AN3137">
        <f t="shared" ca="1" si="1323"/>
        <v>1</v>
      </c>
      <c r="AO3137">
        <f t="shared" ca="1" si="1324"/>
        <v>0</v>
      </c>
      <c r="AP3137">
        <f t="shared" ca="1" si="1325"/>
        <v>1</v>
      </c>
      <c r="AQ3137">
        <f t="shared" ca="1" si="1326"/>
        <v>0</v>
      </c>
      <c r="AR3137">
        <f t="shared" ca="1" si="1327"/>
        <v>0</v>
      </c>
      <c r="AS3137">
        <v>1</v>
      </c>
      <c r="AT3137">
        <v>0</v>
      </c>
      <c r="AU3137">
        <f t="shared" ca="1" si="1337"/>
        <v>0</v>
      </c>
      <c r="AV3137">
        <f t="shared" ca="1" si="1337"/>
        <v>0</v>
      </c>
      <c r="AW3137">
        <f t="shared" ca="1" si="1337"/>
        <v>1</v>
      </c>
      <c r="AX3137">
        <v>0</v>
      </c>
    </row>
    <row r="3138" spans="1:50">
      <c r="A3138" s="2">
        <v>41991</v>
      </c>
      <c r="B3138">
        <v>2138</v>
      </c>
      <c r="C3138">
        <v>22</v>
      </c>
      <c r="D3138">
        <f t="shared" ca="1" si="1328"/>
        <v>18.876229660074134</v>
      </c>
      <c r="E3138">
        <f t="shared" ca="1" si="1329"/>
        <v>3.1237703399258656</v>
      </c>
      <c r="F3138" t="str">
        <f t="shared" ca="1" si="1330"/>
        <v>high</v>
      </c>
      <c r="G3138">
        <v>865</v>
      </c>
      <c r="H3138">
        <f t="shared" si="1331"/>
        <v>865</v>
      </c>
      <c r="I3138">
        <f t="shared" ca="1" si="1332"/>
        <v>1212.4147421153914</v>
      </c>
      <c r="J3138">
        <f t="shared" ca="1" si="1333"/>
        <v>-347.41474211539139</v>
      </c>
      <c r="K3138" t="str">
        <f t="shared" ca="1" si="1334"/>
        <v>medium</v>
      </c>
      <c r="L3138">
        <v>6.05</v>
      </c>
      <c r="M3138" t="str">
        <f t="shared" si="1310"/>
        <v>medium</v>
      </c>
      <c r="N3138">
        <f t="shared" si="1316"/>
        <v>12</v>
      </c>
      <c r="O3138">
        <f t="shared" si="1317"/>
        <v>4</v>
      </c>
      <c r="P3138" t="str">
        <f t="shared" si="1318"/>
        <v>čtvrtek</v>
      </c>
      <c r="Q3138">
        <f t="shared" si="1338"/>
        <v>0</v>
      </c>
      <c r="R3138">
        <f t="shared" si="1338"/>
        <v>0</v>
      </c>
      <c r="S3138">
        <f t="shared" si="1338"/>
        <v>0</v>
      </c>
      <c r="T3138">
        <f t="shared" si="1338"/>
        <v>0</v>
      </c>
      <c r="U3138">
        <f t="shared" si="1338"/>
        <v>0</v>
      </c>
      <c r="V3138">
        <f t="shared" si="1338"/>
        <v>0</v>
      </c>
      <c r="W3138">
        <f t="shared" si="1338"/>
        <v>0</v>
      </c>
      <c r="X3138">
        <f t="shared" si="1338"/>
        <v>0</v>
      </c>
      <c r="Y3138">
        <f t="shared" si="1338"/>
        <v>0</v>
      </c>
      <c r="Z3138">
        <f t="shared" si="1338"/>
        <v>0</v>
      </c>
      <c r="AA3138">
        <f t="shared" si="1338"/>
        <v>0</v>
      </c>
      <c r="AB3138">
        <f t="shared" si="1338"/>
        <v>1</v>
      </c>
      <c r="AC3138">
        <f t="shared" si="1339"/>
        <v>0</v>
      </c>
      <c r="AD3138">
        <f t="shared" si="1339"/>
        <v>0</v>
      </c>
      <c r="AE3138">
        <f t="shared" si="1339"/>
        <v>0</v>
      </c>
      <c r="AF3138">
        <f t="shared" si="1339"/>
        <v>1</v>
      </c>
      <c r="AG3138">
        <f t="shared" si="1339"/>
        <v>0</v>
      </c>
      <c r="AH3138">
        <f t="shared" si="1339"/>
        <v>0</v>
      </c>
      <c r="AI3138">
        <f t="shared" si="1339"/>
        <v>0</v>
      </c>
      <c r="AJ3138">
        <f t="shared" ca="1" si="1319"/>
        <v>0</v>
      </c>
      <c r="AK3138">
        <f t="shared" ca="1" si="1320"/>
        <v>1</v>
      </c>
      <c r="AL3138">
        <f t="shared" ca="1" si="1321"/>
        <v>0</v>
      </c>
      <c r="AM3138">
        <f t="shared" ca="1" si="1322"/>
        <v>0</v>
      </c>
      <c r="AN3138">
        <f t="shared" ca="1" si="1323"/>
        <v>1</v>
      </c>
      <c r="AO3138">
        <f t="shared" ca="1" si="1324"/>
        <v>0</v>
      </c>
      <c r="AP3138">
        <f t="shared" ca="1" si="1325"/>
        <v>0</v>
      </c>
      <c r="AQ3138">
        <f t="shared" ca="1" si="1326"/>
        <v>1</v>
      </c>
      <c r="AR3138">
        <f t="shared" ca="1" si="1327"/>
        <v>0</v>
      </c>
      <c r="AS3138">
        <v>1</v>
      </c>
      <c r="AT3138">
        <v>0</v>
      </c>
      <c r="AU3138">
        <f t="shared" ca="1" si="1337"/>
        <v>0</v>
      </c>
      <c r="AV3138">
        <f t="shared" ca="1" si="1337"/>
        <v>0</v>
      </c>
      <c r="AW3138">
        <f t="shared" ca="1" si="1337"/>
        <v>1</v>
      </c>
      <c r="AX3138">
        <v>0</v>
      </c>
    </row>
    <row r="3139" spans="1:50">
      <c r="A3139" s="2">
        <v>41992</v>
      </c>
      <c r="B3139">
        <v>2139</v>
      </c>
      <c r="C3139">
        <v>32</v>
      </c>
      <c r="D3139">
        <f t="shared" ca="1" si="1328"/>
        <v>18.876128829300505</v>
      </c>
      <c r="E3139">
        <f t="shared" ca="1" si="1329"/>
        <v>13.123871170699495</v>
      </c>
      <c r="F3139" t="str">
        <f t="shared" ca="1" si="1330"/>
        <v>high</v>
      </c>
      <c r="G3139">
        <v>2094</v>
      </c>
      <c r="H3139">
        <f t="shared" si="1331"/>
        <v>2094</v>
      </c>
      <c r="I3139">
        <f t="shared" ca="1" si="1332"/>
        <v>1212.4685891212744</v>
      </c>
      <c r="J3139">
        <f t="shared" ca="1" si="1333"/>
        <v>881.53141087872564</v>
      </c>
      <c r="K3139" t="str">
        <f t="shared" ca="1" si="1334"/>
        <v>high</v>
      </c>
      <c r="L3139">
        <v>10.6</v>
      </c>
      <c r="M3139" t="str">
        <f t="shared" si="1310"/>
        <v>medium</v>
      </c>
      <c r="N3139">
        <f t="shared" si="1316"/>
        <v>12</v>
      </c>
      <c r="O3139">
        <f t="shared" si="1317"/>
        <v>5</v>
      </c>
      <c r="P3139" t="str">
        <f t="shared" si="1318"/>
        <v>pátek</v>
      </c>
      <c r="Q3139">
        <f t="shared" si="1338"/>
        <v>0</v>
      </c>
      <c r="R3139">
        <f t="shared" si="1338"/>
        <v>0</v>
      </c>
      <c r="S3139">
        <f t="shared" si="1338"/>
        <v>0</v>
      </c>
      <c r="T3139">
        <f t="shared" si="1338"/>
        <v>0</v>
      </c>
      <c r="U3139">
        <f t="shared" si="1338"/>
        <v>0</v>
      </c>
      <c r="V3139">
        <f t="shared" si="1338"/>
        <v>0</v>
      </c>
      <c r="W3139">
        <f t="shared" si="1338"/>
        <v>0</v>
      </c>
      <c r="X3139">
        <f t="shared" si="1338"/>
        <v>0</v>
      </c>
      <c r="Y3139">
        <f t="shared" si="1338"/>
        <v>0</v>
      </c>
      <c r="Z3139">
        <f t="shared" si="1338"/>
        <v>0</v>
      </c>
      <c r="AA3139">
        <f t="shared" si="1338"/>
        <v>0</v>
      </c>
      <c r="AB3139">
        <f t="shared" si="1338"/>
        <v>1</v>
      </c>
      <c r="AC3139">
        <f t="shared" si="1339"/>
        <v>0</v>
      </c>
      <c r="AD3139">
        <f t="shared" si="1339"/>
        <v>0</v>
      </c>
      <c r="AE3139">
        <f t="shared" si="1339"/>
        <v>0</v>
      </c>
      <c r="AF3139">
        <f t="shared" si="1339"/>
        <v>0</v>
      </c>
      <c r="AG3139">
        <f t="shared" si="1339"/>
        <v>1</v>
      </c>
      <c r="AH3139">
        <f t="shared" si="1339"/>
        <v>0</v>
      </c>
      <c r="AI3139">
        <f t="shared" si="1339"/>
        <v>0</v>
      </c>
      <c r="AJ3139">
        <f t="shared" ca="1" si="1319"/>
        <v>0</v>
      </c>
      <c r="AK3139">
        <f t="shared" ca="1" si="1320"/>
        <v>1</v>
      </c>
      <c r="AL3139">
        <f t="shared" ca="1" si="1321"/>
        <v>0</v>
      </c>
      <c r="AM3139">
        <f t="shared" ca="1" si="1322"/>
        <v>1</v>
      </c>
      <c r="AN3139">
        <f t="shared" ca="1" si="1323"/>
        <v>0</v>
      </c>
      <c r="AO3139">
        <f t="shared" ca="1" si="1324"/>
        <v>0</v>
      </c>
      <c r="AP3139">
        <f t="shared" ca="1" si="1325"/>
        <v>0</v>
      </c>
      <c r="AQ3139">
        <f t="shared" ca="1" si="1326"/>
        <v>1</v>
      </c>
      <c r="AR3139">
        <f t="shared" ca="1" si="1327"/>
        <v>0</v>
      </c>
      <c r="AS3139">
        <v>1</v>
      </c>
      <c r="AT3139">
        <v>0</v>
      </c>
      <c r="AU3139">
        <f t="shared" ca="1" si="1337"/>
        <v>0</v>
      </c>
      <c r="AV3139">
        <f t="shared" ca="1" si="1337"/>
        <v>0</v>
      </c>
      <c r="AW3139">
        <f t="shared" ca="1" si="1337"/>
        <v>1</v>
      </c>
      <c r="AX3139">
        <v>0</v>
      </c>
    </row>
    <row r="3140" spans="1:50">
      <c r="A3140" s="2">
        <v>41993</v>
      </c>
      <c r="B3140">
        <v>2140</v>
      </c>
      <c r="C3140">
        <v>19</v>
      </c>
      <c r="D3140">
        <f t="shared" ca="1" si="1328"/>
        <v>18.876028406184272</v>
      </c>
      <c r="E3140">
        <f t="shared" ca="1" si="1329"/>
        <v>0.1239715938157282</v>
      </c>
      <c r="F3140" t="str">
        <f t="shared" ca="1" si="1330"/>
        <v>medium</v>
      </c>
      <c r="G3140">
        <v>1783</v>
      </c>
      <c r="H3140">
        <f t="shared" si="1331"/>
        <v>1783</v>
      </c>
      <c r="I3140">
        <f t="shared" ca="1" si="1332"/>
        <v>1212.5221885892095</v>
      </c>
      <c r="J3140">
        <f t="shared" ca="1" si="1333"/>
        <v>570.47781141079054</v>
      </c>
      <c r="K3140" t="str">
        <f t="shared" ca="1" si="1334"/>
        <v>high</v>
      </c>
      <c r="L3140">
        <v>8.4</v>
      </c>
      <c r="M3140" t="str">
        <f t="shared" si="1310"/>
        <v>medium</v>
      </c>
      <c r="N3140">
        <f t="shared" si="1316"/>
        <v>12</v>
      </c>
      <c r="O3140">
        <f t="shared" si="1317"/>
        <v>6</v>
      </c>
      <c r="P3140" t="str">
        <f t="shared" si="1318"/>
        <v>sobota</v>
      </c>
      <c r="Q3140">
        <f t="shared" si="1338"/>
        <v>0</v>
      </c>
      <c r="R3140">
        <f t="shared" si="1338"/>
        <v>0</v>
      </c>
      <c r="S3140">
        <f t="shared" si="1338"/>
        <v>0</v>
      </c>
      <c r="T3140">
        <f t="shared" si="1338"/>
        <v>0</v>
      </c>
      <c r="U3140">
        <f t="shared" si="1338"/>
        <v>0</v>
      </c>
      <c r="V3140">
        <f t="shared" si="1338"/>
        <v>0</v>
      </c>
      <c r="W3140">
        <f t="shared" si="1338"/>
        <v>0</v>
      </c>
      <c r="X3140">
        <f t="shared" si="1338"/>
        <v>0</v>
      </c>
      <c r="Y3140">
        <f t="shared" si="1338"/>
        <v>0</v>
      </c>
      <c r="Z3140">
        <f t="shared" si="1338"/>
        <v>0</v>
      </c>
      <c r="AA3140">
        <f t="shared" si="1338"/>
        <v>0</v>
      </c>
      <c r="AB3140">
        <f t="shared" si="1338"/>
        <v>1</v>
      </c>
      <c r="AC3140">
        <f t="shared" si="1339"/>
        <v>0</v>
      </c>
      <c r="AD3140">
        <f t="shared" si="1339"/>
        <v>0</v>
      </c>
      <c r="AE3140">
        <f t="shared" si="1339"/>
        <v>0</v>
      </c>
      <c r="AF3140">
        <f t="shared" si="1339"/>
        <v>0</v>
      </c>
      <c r="AG3140">
        <f t="shared" si="1339"/>
        <v>0</v>
      </c>
      <c r="AH3140">
        <f t="shared" si="1339"/>
        <v>1</v>
      </c>
      <c r="AI3140">
        <f t="shared" si="1339"/>
        <v>0</v>
      </c>
      <c r="AJ3140">
        <f t="shared" ca="1" si="1319"/>
        <v>0</v>
      </c>
      <c r="AK3140">
        <f t="shared" ca="1" si="1320"/>
        <v>1</v>
      </c>
      <c r="AL3140">
        <f t="shared" ca="1" si="1321"/>
        <v>0</v>
      </c>
      <c r="AM3140">
        <f t="shared" ca="1" si="1322"/>
        <v>0</v>
      </c>
      <c r="AN3140">
        <f t="shared" ca="1" si="1323"/>
        <v>1</v>
      </c>
      <c r="AO3140">
        <f t="shared" ca="1" si="1324"/>
        <v>0</v>
      </c>
      <c r="AP3140">
        <f t="shared" ca="1" si="1325"/>
        <v>0</v>
      </c>
      <c r="AQ3140">
        <f t="shared" ca="1" si="1326"/>
        <v>1</v>
      </c>
      <c r="AR3140">
        <f t="shared" ca="1" si="1327"/>
        <v>0</v>
      </c>
      <c r="AS3140">
        <v>1</v>
      </c>
      <c r="AT3140">
        <v>0</v>
      </c>
      <c r="AU3140">
        <f t="shared" ca="1" si="1337"/>
        <v>0</v>
      </c>
      <c r="AV3140">
        <f t="shared" ca="1" si="1337"/>
        <v>1</v>
      </c>
      <c r="AW3140">
        <f t="shared" ca="1" si="1337"/>
        <v>0</v>
      </c>
      <c r="AX3140">
        <v>0</v>
      </c>
    </row>
    <row r="3141" spans="1:50">
      <c r="A3141" s="2">
        <v>41994</v>
      </c>
      <c r="B3141">
        <v>2141</v>
      </c>
      <c r="C3141">
        <v>5</v>
      </c>
      <c r="D3141">
        <f t="shared" ca="1" si="1328"/>
        <v>18.875928398444032</v>
      </c>
      <c r="E3141">
        <f t="shared" ca="1" si="1329"/>
        <v>-13.875928398444032</v>
      </c>
      <c r="F3141" t="str">
        <f t="shared" ca="1" si="1330"/>
        <v>low</v>
      </c>
      <c r="G3141">
        <v>257</v>
      </c>
      <c r="H3141">
        <f t="shared" si="1331"/>
        <v>257</v>
      </c>
      <c r="I3141">
        <f t="shared" ca="1" si="1332"/>
        <v>1212.5755403678252</v>
      </c>
      <c r="J3141">
        <f t="shared" ca="1" si="1333"/>
        <v>-955.57554036782517</v>
      </c>
      <c r="K3141" t="str">
        <f t="shared" ca="1" si="1334"/>
        <v>low</v>
      </c>
      <c r="L3141">
        <v>1.5649999999999999</v>
      </c>
      <c r="M3141" t="str">
        <f t="shared" si="1310"/>
        <v>low</v>
      </c>
      <c r="N3141">
        <f t="shared" si="1316"/>
        <v>12</v>
      </c>
      <c r="O3141">
        <f t="shared" si="1317"/>
        <v>7</v>
      </c>
      <c r="P3141" t="str">
        <f t="shared" si="1318"/>
        <v>neděle</v>
      </c>
      <c r="Q3141">
        <f t="shared" ref="Q3141:AB3150" si="1340">VLOOKUP($N3141,$V$31:$AH$42,Q$592+1,0)</f>
        <v>0</v>
      </c>
      <c r="R3141">
        <f t="shared" si="1340"/>
        <v>0</v>
      </c>
      <c r="S3141">
        <f t="shared" si="1340"/>
        <v>0</v>
      </c>
      <c r="T3141">
        <f t="shared" si="1340"/>
        <v>0</v>
      </c>
      <c r="U3141">
        <f t="shared" si="1340"/>
        <v>0</v>
      </c>
      <c r="V3141">
        <f t="shared" si="1340"/>
        <v>0</v>
      </c>
      <c r="W3141">
        <f t="shared" si="1340"/>
        <v>0</v>
      </c>
      <c r="X3141">
        <f t="shared" si="1340"/>
        <v>0</v>
      </c>
      <c r="Y3141">
        <f t="shared" si="1340"/>
        <v>0</v>
      </c>
      <c r="Z3141">
        <f t="shared" si="1340"/>
        <v>0</v>
      </c>
      <c r="AA3141">
        <f t="shared" si="1340"/>
        <v>0</v>
      </c>
      <c r="AB3141">
        <f t="shared" si="1340"/>
        <v>1</v>
      </c>
      <c r="AC3141">
        <f t="shared" ref="AC3141:AI3150" si="1341">VLOOKUP($O3141,$V$74:$AC$80,AC$592+1,0)</f>
        <v>0</v>
      </c>
      <c r="AD3141">
        <f t="shared" si="1341"/>
        <v>0</v>
      </c>
      <c r="AE3141">
        <f t="shared" si="1341"/>
        <v>0</v>
      </c>
      <c r="AF3141">
        <f t="shared" si="1341"/>
        <v>0</v>
      </c>
      <c r="AG3141">
        <f t="shared" si="1341"/>
        <v>0</v>
      </c>
      <c r="AH3141">
        <f t="shared" si="1341"/>
        <v>0</v>
      </c>
      <c r="AI3141">
        <f t="shared" si="1341"/>
        <v>1</v>
      </c>
      <c r="AJ3141">
        <f t="shared" ca="1" si="1319"/>
        <v>0</v>
      </c>
      <c r="AK3141">
        <f t="shared" ca="1" si="1320"/>
        <v>1</v>
      </c>
      <c r="AL3141">
        <f t="shared" ca="1" si="1321"/>
        <v>0</v>
      </c>
      <c r="AM3141">
        <f t="shared" ca="1" si="1322"/>
        <v>0</v>
      </c>
      <c r="AN3141">
        <f t="shared" ca="1" si="1323"/>
        <v>1</v>
      </c>
      <c r="AO3141">
        <f t="shared" ca="1" si="1324"/>
        <v>0</v>
      </c>
      <c r="AP3141">
        <f t="shared" ca="1" si="1325"/>
        <v>1</v>
      </c>
      <c r="AQ3141">
        <f t="shared" ca="1" si="1326"/>
        <v>0</v>
      </c>
      <c r="AR3141">
        <f t="shared" ca="1" si="1327"/>
        <v>0</v>
      </c>
      <c r="AS3141">
        <v>1</v>
      </c>
      <c r="AT3141">
        <v>0</v>
      </c>
      <c r="AU3141">
        <f t="shared" ref="AU3141:AW3160" ca="1" si="1342">VLOOKUP(INDIRECT($AU$590&amp;ROW($A3141)),$F$17:$I$19,AU$592+1,0)</f>
        <v>1</v>
      </c>
      <c r="AV3141">
        <f t="shared" ca="1" si="1342"/>
        <v>0</v>
      </c>
      <c r="AW3141">
        <f t="shared" ca="1" si="1342"/>
        <v>0</v>
      </c>
      <c r="AX3141">
        <v>0</v>
      </c>
    </row>
    <row r="3142" spans="1:50">
      <c r="A3142" s="2">
        <v>41995</v>
      </c>
      <c r="B3142">
        <v>2142</v>
      </c>
      <c r="C3142">
        <v>23</v>
      </c>
      <c r="D3142">
        <f t="shared" ca="1" si="1328"/>
        <v>18.875828813798361</v>
      </c>
      <c r="E3142">
        <f t="shared" ca="1" si="1329"/>
        <v>4.1241711862016395</v>
      </c>
      <c r="F3142" t="str">
        <f t="shared" ca="1" si="1330"/>
        <v>high</v>
      </c>
      <c r="G3142">
        <v>1410</v>
      </c>
      <c r="H3142">
        <f t="shared" si="1331"/>
        <v>1410</v>
      </c>
      <c r="I3142">
        <f t="shared" ca="1" si="1332"/>
        <v>1212.6286443057506</v>
      </c>
      <c r="J3142">
        <f t="shared" ca="1" si="1333"/>
        <v>197.37135569424936</v>
      </c>
      <c r="K3142" t="str">
        <f t="shared" ca="1" si="1334"/>
        <v>high</v>
      </c>
      <c r="L3142">
        <v>3.7</v>
      </c>
      <c r="M3142" t="str">
        <f t="shared" si="1310"/>
        <v>low</v>
      </c>
      <c r="N3142">
        <f t="shared" si="1316"/>
        <v>12</v>
      </c>
      <c r="O3142">
        <f t="shared" si="1317"/>
        <v>1</v>
      </c>
      <c r="P3142" t="str">
        <f t="shared" si="1318"/>
        <v>pondělí</v>
      </c>
      <c r="Q3142">
        <f t="shared" si="1340"/>
        <v>0</v>
      </c>
      <c r="R3142">
        <f t="shared" si="1340"/>
        <v>0</v>
      </c>
      <c r="S3142">
        <f t="shared" si="1340"/>
        <v>0</v>
      </c>
      <c r="T3142">
        <f t="shared" si="1340"/>
        <v>0</v>
      </c>
      <c r="U3142">
        <f t="shared" si="1340"/>
        <v>0</v>
      </c>
      <c r="V3142">
        <f t="shared" si="1340"/>
        <v>0</v>
      </c>
      <c r="W3142">
        <f t="shared" si="1340"/>
        <v>0</v>
      </c>
      <c r="X3142">
        <f t="shared" si="1340"/>
        <v>0</v>
      </c>
      <c r="Y3142">
        <f t="shared" si="1340"/>
        <v>0</v>
      </c>
      <c r="Z3142">
        <f t="shared" si="1340"/>
        <v>0</v>
      </c>
      <c r="AA3142">
        <f t="shared" si="1340"/>
        <v>0</v>
      </c>
      <c r="AB3142">
        <f t="shared" si="1340"/>
        <v>1</v>
      </c>
      <c r="AC3142">
        <f t="shared" si="1341"/>
        <v>1</v>
      </c>
      <c r="AD3142">
        <f t="shared" si="1341"/>
        <v>0</v>
      </c>
      <c r="AE3142">
        <f t="shared" si="1341"/>
        <v>0</v>
      </c>
      <c r="AF3142">
        <f t="shared" si="1341"/>
        <v>0</v>
      </c>
      <c r="AG3142">
        <f t="shared" si="1341"/>
        <v>0</v>
      </c>
      <c r="AH3142">
        <f t="shared" si="1341"/>
        <v>0</v>
      </c>
      <c r="AI3142">
        <f t="shared" si="1341"/>
        <v>0</v>
      </c>
      <c r="AJ3142">
        <f t="shared" ca="1" si="1319"/>
        <v>0</v>
      </c>
      <c r="AK3142">
        <f t="shared" ca="1" si="1320"/>
        <v>1</v>
      </c>
      <c r="AL3142">
        <f t="shared" ca="1" si="1321"/>
        <v>0</v>
      </c>
      <c r="AM3142">
        <f t="shared" ca="1" si="1322"/>
        <v>0</v>
      </c>
      <c r="AN3142">
        <f t="shared" ca="1" si="1323"/>
        <v>1</v>
      </c>
      <c r="AO3142">
        <f t="shared" ca="1" si="1324"/>
        <v>0</v>
      </c>
      <c r="AP3142">
        <f t="shared" ca="1" si="1325"/>
        <v>1</v>
      </c>
      <c r="AQ3142">
        <f t="shared" ca="1" si="1326"/>
        <v>0</v>
      </c>
      <c r="AR3142">
        <f t="shared" ca="1" si="1327"/>
        <v>0</v>
      </c>
      <c r="AS3142">
        <v>0</v>
      </c>
      <c r="AT3142">
        <v>0</v>
      </c>
      <c r="AU3142">
        <f t="shared" ca="1" si="1342"/>
        <v>0</v>
      </c>
      <c r="AV3142">
        <f t="shared" ca="1" si="1342"/>
        <v>0</v>
      </c>
      <c r="AW3142">
        <f t="shared" ca="1" si="1342"/>
        <v>1</v>
      </c>
      <c r="AX3142">
        <v>0</v>
      </c>
    </row>
    <row r="3143" spans="1:50">
      <c r="A3143" s="2">
        <v>41996</v>
      </c>
      <c r="B3143">
        <v>2143</v>
      </c>
      <c r="C3143">
        <v>18</v>
      </c>
      <c r="D3143">
        <f t="shared" ca="1" si="1328"/>
        <v>18.875729659965828</v>
      </c>
      <c r="E3143">
        <f t="shared" ca="1" si="1329"/>
        <v>-0.87572965996582752</v>
      </c>
      <c r="F3143" t="str">
        <f t="shared" ca="1" si="1330"/>
        <v>medium</v>
      </c>
      <c r="G3143">
        <v>4716</v>
      </c>
      <c r="H3143">
        <f t="shared" si="1331"/>
        <v>4716</v>
      </c>
      <c r="I3143">
        <f t="shared" ca="1" si="1332"/>
        <v>1212.6815002516148</v>
      </c>
      <c r="J3143">
        <f t="shared" ca="1" si="1333"/>
        <v>3503.318499748385</v>
      </c>
      <c r="K3143" t="str">
        <f t="shared" ca="1" si="1334"/>
        <v>high</v>
      </c>
      <c r="L3143">
        <v>12.5</v>
      </c>
      <c r="M3143" t="str">
        <f t="shared" si="1310"/>
        <v>medium</v>
      </c>
      <c r="N3143">
        <f t="shared" si="1316"/>
        <v>12</v>
      </c>
      <c r="O3143">
        <f t="shared" si="1317"/>
        <v>2</v>
      </c>
      <c r="P3143" t="str">
        <f t="shared" si="1318"/>
        <v>úterý</v>
      </c>
      <c r="Q3143">
        <f t="shared" si="1340"/>
        <v>0</v>
      </c>
      <c r="R3143">
        <f t="shared" si="1340"/>
        <v>0</v>
      </c>
      <c r="S3143">
        <f t="shared" si="1340"/>
        <v>0</v>
      </c>
      <c r="T3143">
        <f t="shared" si="1340"/>
        <v>0</v>
      </c>
      <c r="U3143">
        <f t="shared" si="1340"/>
        <v>0</v>
      </c>
      <c r="V3143">
        <f t="shared" si="1340"/>
        <v>0</v>
      </c>
      <c r="W3143">
        <f t="shared" si="1340"/>
        <v>0</v>
      </c>
      <c r="X3143">
        <f t="shared" si="1340"/>
        <v>0</v>
      </c>
      <c r="Y3143">
        <f t="shared" si="1340"/>
        <v>0</v>
      </c>
      <c r="Z3143">
        <f t="shared" si="1340"/>
        <v>0</v>
      </c>
      <c r="AA3143">
        <f t="shared" si="1340"/>
        <v>0</v>
      </c>
      <c r="AB3143">
        <f t="shared" si="1340"/>
        <v>1</v>
      </c>
      <c r="AC3143">
        <f t="shared" si="1341"/>
        <v>0</v>
      </c>
      <c r="AD3143">
        <f t="shared" si="1341"/>
        <v>1</v>
      </c>
      <c r="AE3143">
        <f t="shared" si="1341"/>
        <v>0</v>
      </c>
      <c r="AF3143">
        <f t="shared" si="1341"/>
        <v>0</v>
      </c>
      <c r="AG3143">
        <f t="shared" si="1341"/>
        <v>0</v>
      </c>
      <c r="AH3143">
        <f t="shared" si="1341"/>
        <v>0</v>
      </c>
      <c r="AI3143">
        <f t="shared" si="1341"/>
        <v>0</v>
      </c>
      <c r="AJ3143">
        <f t="shared" ca="1" si="1319"/>
        <v>0</v>
      </c>
      <c r="AK3143">
        <f t="shared" ca="1" si="1320"/>
        <v>1</v>
      </c>
      <c r="AL3143">
        <f t="shared" ca="1" si="1321"/>
        <v>0</v>
      </c>
      <c r="AM3143">
        <f t="shared" ca="1" si="1322"/>
        <v>0</v>
      </c>
      <c r="AN3143">
        <f t="shared" ca="1" si="1323"/>
        <v>1</v>
      </c>
      <c r="AO3143">
        <f t="shared" ca="1" si="1324"/>
        <v>0</v>
      </c>
      <c r="AP3143">
        <f t="shared" ca="1" si="1325"/>
        <v>0</v>
      </c>
      <c r="AQ3143">
        <f t="shared" ca="1" si="1326"/>
        <v>1</v>
      </c>
      <c r="AR3143">
        <f t="shared" ca="1" si="1327"/>
        <v>0</v>
      </c>
      <c r="AS3143">
        <v>0</v>
      </c>
      <c r="AT3143">
        <v>0</v>
      </c>
      <c r="AU3143">
        <f t="shared" ca="1" si="1342"/>
        <v>0</v>
      </c>
      <c r="AV3143">
        <f t="shared" ca="1" si="1342"/>
        <v>1</v>
      </c>
      <c r="AW3143">
        <f t="shared" ca="1" si="1342"/>
        <v>0</v>
      </c>
      <c r="AX3143">
        <v>0</v>
      </c>
    </row>
    <row r="3144" spans="1:50">
      <c r="A3144" s="2">
        <v>41997</v>
      </c>
      <c r="B3144">
        <v>2144</v>
      </c>
      <c r="C3144">
        <v>6</v>
      </c>
      <c r="D3144">
        <f t="shared" ca="1" si="1328"/>
        <v>18.875630944665023</v>
      </c>
      <c r="E3144">
        <f t="shared" ca="1" si="1329"/>
        <v>-12.875630944665023</v>
      </c>
      <c r="F3144" t="str">
        <f t="shared" ca="1" si="1330"/>
        <v>low</v>
      </c>
      <c r="G3144">
        <v>255</v>
      </c>
      <c r="H3144">
        <f t="shared" si="1331"/>
        <v>255</v>
      </c>
      <c r="I3144">
        <f t="shared" ca="1" si="1332"/>
        <v>1212.7341080540468</v>
      </c>
      <c r="J3144">
        <f t="shared" ca="1" si="1333"/>
        <v>-957.73410805404683</v>
      </c>
      <c r="K3144" t="str">
        <f t="shared" ca="1" si="1334"/>
        <v>low</v>
      </c>
      <c r="L3144">
        <v>9.6</v>
      </c>
      <c r="M3144" t="str">
        <f t="shared" si="1310"/>
        <v>medium</v>
      </c>
      <c r="N3144">
        <f t="shared" si="1316"/>
        <v>12</v>
      </c>
      <c r="O3144">
        <f t="shared" si="1317"/>
        <v>3</v>
      </c>
      <c r="P3144" t="str">
        <f t="shared" si="1318"/>
        <v>středa</v>
      </c>
      <c r="Q3144">
        <f t="shared" si="1340"/>
        <v>0</v>
      </c>
      <c r="R3144">
        <f t="shared" si="1340"/>
        <v>0</v>
      </c>
      <c r="S3144">
        <f t="shared" si="1340"/>
        <v>0</v>
      </c>
      <c r="T3144">
        <f t="shared" si="1340"/>
        <v>0</v>
      </c>
      <c r="U3144">
        <f t="shared" si="1340"/>
        <v>0</v>
      </c>
      <c r="V3144">
        <f t="shared" si="1340"/>
        <v>0</v>
      </c>
      <c r="W3144">
        <f t="shared" si="1340"/>
        <v>0</v>
      </c>
      <c r="X3144">
        <f t="shared" si="1340"/>
        <v>0</v>
      </c>
      <c r="Y3144">
        <f t="shared" si="1340"/>
        <v>0</v>
      </c>
      <c r="Z3144">
        <f t="shared" si="1340"/>
        <v>0</v>
      </c>
      <c r="AA3144">
        <f t="shared" si="1340"/>
        <v>0</v>
      </c>
      <c r="AB3144">
        <f t="shared" si="1340"/>
        <v>1</v>
      </c>
      <c r="AC3144">
        <f t="shared" si="1341"/>
        <v>0</v>
      </c>
      <c r="AD3144">
        <f t="shared" si="1341"/>
        <v>0</v>
      </c>
      <c r="AE3144">
        <f t="shared" si="1341"/>
        <v>1</v>
      </c>
      <c r="AF3144">
        <f t="shared" si="1341"/>
        <v>0</v>
      </c>
      <c r="AG3144">
        <f t="shared" si="1341"/>
        <v>0</v>
      </c>
      <c r="AH3144">
        <f t="shared" si="1341"/>
        <v>0</v>
      </c>
      <c r="AI3144">
        <f t="shared" si="1341"/>
        <v>0</v>
      </c>
      <c r="AJ3144">
        <f t="shared" ca="1" si="1319"/>
        <v>0</v>
      </c>
      <c r="AK3144">
        <f t="shared" ca="1" si="1320"/>
        <v>0</v>
      </c>
      <c r="AL3144">
        <f t="shared" ca="1" si="1321"/>
        <v>1</v>
      </c>
      <c r="AM3144">
        <f t="shared" ca="1" si="1322"/>
        <v>1</v>
      </c>
      <c r="AN3144">
        <f t="shared" ca="1" si="1323"/>
        <v>0</v>
      </c>
      <c r="AO3144">
        <f t="shared" ca="1" si="1324"/>
        <v>0</v>
      </c>
      <c r="AP3144">
        <f t="shared" ca="1" si="1325"/>
        <v>0</v>
      </c>
      <c r="AQ3144">
        <f t="shared" ca="1" si="1326"/>
        <v>1</v>
      </c>
      <c r="AR3144">
        <f t="shared" ca="1" si="1327"/>
        <v>0</v>
      </c>
      <c r="AS3144">
        <v>0</v>
      </c>
      <c r="AT3144">
        <v>0</v>
      </c>
      <c r="AU3144">
        <f t="shared" ca="1" si="1342"/>
        <v>1</v>
      </c>
      <c r="AV3144">
        <f t="shared" ca="1" si="1342"/>
        <v>0</v>
      </c>
      <c r="AW3144">
        <f t="shared" ca="1" si="1342"/>
        <v>0</v>
      </c>
      <c r="AX3144">
        <v>0</v>
      </c>
    </row>
    <row r="3145" spans="1:50">
      <c r="A3145" s="2">
        <v>41998</v>
      </c>
      <c r="B3145">
        <v>2145</v>
      </c>
      <c r="C3145">
        <v>9</v>
      </c>
      <c r="D3145">
        <f t="shared" ca="1" si="1328"/>
        <v>18.875532675614522</v>
      </c>
      <c r="E3145">
        <f t="shared" ca="1" si="1329"/>
        <v>-9.8755326756145223</v>
      </c>
      <c r="F3145" t="str">
        <f t="shared" ca="1" si="1330"/>
        <v>low</v>
      </c>
      <c r="G3145">
        <v>445</v>
      </c>
      <c r="H3145">
        <f t="shared" si="1331"/>
        <v>445</v>
      </c>
      <c r="I3145">
        <f t="shared" ca="1" si="1332"/>
        <v>1212.7864675616752</v>
      </c>
      <c r="J3145">
        <f t="shared" ca="1" si="1333"/>
        <v>-767.78646756167518</v>
      </c>
      <c r="K3145" t="str">
        <f t="shared" ca="1" si="1334"/>
        <v>low</v>
      </c>
      <c r="L3145">
        <v>2.1</v>
      </c>
      <c r="M3145" t="str">
        <f t="shared" si="1310"/>
        <v>low</v>
      </c>
      <c r="N3145">
        <f t="shared" si="1316"/>
        <v>12</v>
      </c>
      <c r="O3145">
        <f t="shared" si="1317"/>
        <v>4</v>
      </c>
      <c r="P3145" t="str">
        <f t="shared" si="1318"/>
        <v>čtvrtek</v>
      </c>
      <c r="Q3145">
        <f t="shared" si="1340"/>
        <v>0</v>
      </c>
      <c r="R3145">
        <f t="shared" si="1340"/>
        <v>0</v>
      </c>
      <c r="S3145">
        <f t="shared" si="1340"/>
        <v>0</v>
      </c>
      <c r="T3145">
        <f t="shared" si="1340"/>
        <v>0</v>
      </c>
      <c r="U3145">
        <f t="shared" si="1340"/>
        <v>0</v>
      </c>
      <c r="V3145">
        <f t="shared" si="1340"/>
        <v>0</v>
      </c>
      <c r="W3145">
        <f t="shared" si="1340"/>
        <v>0</v>
      </c>
      <c r="X3145">
        <f t="shared" si="1340"/>
        <v>0</v>
      </c>
      <c r="Y3145">
        <f t="shared" si="1340"/>
        <v>0</v>
      </c>
      <c r="Z3145">
        <f t="shared" si="1340"/>
        <v>0</v>
      </c>
      <c r="AA3145">
        <f t="shared" si="1340"/>
        <v>0</v>
      </c>
      <c r="AB3145">
        <f t="shared" si="1340"/>
        <v>1</v>
      </c>
      <c r="AC3145">
        <f t="shared" si="1341"/>
        <v>0</v>
      </c>
      <c r="AD3145">
        <f t="shared" si="1341"/>
        <v>0</v>
      </c>
      <c r="AE3145">
        <f t="shared" si="1341"/>
        <v>0</v>
      </c>
      <c r="AF3145">
        <f t="shared" si="1341"/>
        <v>1</v>
      </c>
      <c r="AG3145">
        <f t="shared" si="1341"/>
        <v>0</v>
      </c>
      <c r="AH3145">
        <f t="shared" si="1341"/>
        <v>0</v>
      </c>
      <c r="AI3145">
        <f t="shared" si="1341"/>
        <v>0</v>
      </c>
      <c r="AJ3145">
        <f t="shared" ca="1" si="1319"/>
        <v>0</v>
      </c>
      <c r="AK3145">
        <f t="shared" ca="1" si="1320"/>
        <v>0</v>
      </c>
      <c r="AL3145">
        <f t="shared" ca="1" si="1321"/>
        <v>1</v>
      </c>
      <c r="AM3145">
        <f t="shared" ca="1" si="1322"/>
        <v>1</v>
      </c>
      <c r="AN3145">
        <f t="shared" ca="1" si="1323"/>
        <v>0</v>
      </c>
      <c r="AO3145">
        <f t="shared" ca="1" si="1324"/>
        <v>0</v>
      </c>
      <c r="AP3145">
        <f t="shared" ca="1" si="1325"/>
        <v>1</v>
      </c>
      <c r="AQ3145">
        <f t="shared" ca="1" si="1326"/>
        <v>0</v>
      </c>
      <c r="AR3145">
        <f t="shared" ca="1" si="1327"/>
        <v>0</v>
      </c>
      <c r="AS3145">
        <v>0</v>
      </c>
      <c r="AT3145">
        <v>0</v>
      </c>
      <c r="AU3145">
        <f t="shared" ca="1" si="1342"/>
        <v>1</v>
      </c>
      <c r="AV3145">
        <f t="shared" ca="1" si="1342"/>
        <v>0</v>
      </c>
      <c r="AW3145">
        <f t="shared" ca="1" si="1342"/>
        <v>0</v>
      </c>
      <c r="AX3145">
        <v>0</v>
      </c>
    </row>
    <row r="3146" spans="1:50">
      <c r="A3146" s="2">
        <v>41999</v>
      </c>
      <c r="B3146">
        <v>2146</v>
      </c>
      <c r="C3146">
        <v>14</v>
      </c>
      <c r="D3146">
        <f t="shared" ca="1" si="1328"/>
        <v>18.875434860532909</v>
      </c>
      <c r="E3146">
        <f t="shared" ca="1" si="1329"/>
        <v>-4.8754348605329092</v>
      </c>
      <c r="F3146" t="str">
        <f t="shared" ca="1" si="1330"/>
        <v>low</v>
      </c>
      <c r="G3146">
        <v>1400</v>
      </c>
      <c r="H3146">
        <f t="shared" si="1331"/>
        <v>1400</v>
      </c>
      <c r="I3146">
        <f t="shared" ca="1" si="1332"/>
        <v>1212.8385786231293</v>
      </c>
      <c r="J3146">
        <f t="shared" ca="1" si="1333"/>
        <v>187.16142137687075</v>
      </c>
      <c r="K3146" t="str">
        <f t="shared" ca="1" si="1334"/>
        <v>high</v>
      </c>
      <c r="L3146">
        <v>0.5</v>
      </c>
      <c r="M3146" t="str">
        <f t="shared" si="1310"/>
        <v>low</v>
      </c>
      <c r="N3146">
        <f t="shared" si="1316"/>
        <v>12</v>
      </c>
      <c r="O3146">
        <f t="shared" si="1317"/>
        <v>5</v>
      </c>
      <c r="P3146" t="str">
        <f t="shared" si="1318"/>
        <v>pátek</v>
      </c>
      <c r="Q3146">
        <f t="shared" si="1340"/>
        <v>0</v>
      </c>
      <c r="R3146">
        <f t="shared" si="1340"/>
        <v>0</v>
      </c>
      <c r="S3146">
        <f t="shared" si="1340"/>
        <v>0</v>
      </c>
      <c r="T3146">
        <f t="shared" si="1340"/>
        <v>0</v>
      </c>
      <c r="U3146">
        <f t="shared" si="1340"/>
        <v>0</v>
      </c>
      <c r="V3146">
        <f t="shared" si="1340"/>
        <v>0</v>
      </c>
      <c r="W3146">
        <f t="shared" si="1340"/>
        <v>0</v>
      </c>
      <c r="X3146">
        <f t="shared" si="1340"/>
        <v>0</v>
      </c>
      <c r="Y3146">
        <f t="shared" si="1340"/>
        <v>0</v>
      </c>
      <c r="Z3146">
        <f t="shared" si="1340"/>
        <v>0</v>
      </c>
      <c r="AA3146">
        <f t="shared" si="1340"/>
        <v>0</v>
      </c>
      <c r="AB3146">
        <f t="shared" si="1340"/>
        <v>1</v>
      </c>
      <c r="AC3146">
        <f t="shared" si="1341"/>
        <v>0</v>
      </c>
      <c r="AD3146">
        <f t="shared" si="1341"/>
        <v>0</v>
      </c>
      <c r="AE3146">
        <f t="shared" si="1341"/>
        <v>0</v>
      </c>
      <c r="AF3146">
        <f t="shared" si="1341"/>
        <v>0</v>
      </c>
      <c r="AG3146">
        <f t="shared" si="1341"/>
        <v>1</v>
      </c>
      <c r="AH3146">
        <f t="shared" si="1341"/>
        <v>0</v>
      </c>
      <c r="AI3146">
        <f t="shared" si="1341"/>
        <v>0</v>
      </c>
      <c r="AJ3146">
        <f t="shared" ca="1" si="1319"/>
        <v>0</v>
      </c>
      <c r="AK3146">
        <f t="shared" ca="1" si="1320"/>
        <v>0</v>
      </c>
      <c r="AL3146">
        <f t="shared" ca="1" si="1321"/>
        <v>1</v>
      </c>
      <c r="AM3146">
        <f t="shared" ca="1" si="1322"/>
        <v>0</v>
      </c>
      <c r="AN3146">
        <f t="shared" ca="1" si="1323"/>
        <v>1</v>
      </c>
      <c r="AO3146">
        <f t="shared" ca="1" si="1324"/>
        <v>0</v>
      </c>
      <c r="AP3146">
        <f t="shared" ca="1" si="1325"/>
        <v>1</v>
      </c>
      <c r="AQ3146">
        <f t="shared" ca="1" si="1326"/>
        <v>0</v>
      </c>
      <c r="AR3146">
        <f t="shared" ca="1" si="1327"/>
        <v>0</v>
      </c>
      <c r="AS3146">
        <v>1</v>
      </c>
      <c r="AT3146">
        <v>0</v>
      </c>
      <c r="AU3146">
        <f t="shared" ca="1" si="1342"/>
        <v>1</v>
      </c>
      <c r="AV3146">
        <f t="shared" ca="1" si="1342"/>
        <v>0</v>
      </c>
      <c r="AW3146">
        <f t="shared" ca="1" si="1342"/>
        <v>0</v>
      </c>
      <c r="AX3146">
        <v>0</v>
      </c>
    </row>
    <row r="3147" spans="1:50">
      <c r="A3147" s="2">
        <v>42000</v>
      </c>
      <c r="B3147">
        <v>2147</v>
      </c>
      <c r="C3147">
        <v>4</v>
      </c>
      <c r="D3147">
        <f t="shared" ca="1" si="1328"/>
        <v>18.875337507138756</v>
      </c>
      <c r="E3147">
        <f t="shared" ca="1" si="1329"/>
        <v>-14.875337507138756</v>
      </c>
      <c r="F3147" t="str">
        <f t="shared" ca="1" si="1330"/>
        <v>low</v>
      </c>
      <c r="G3147">
        <v>79</v>
      </c>
      <c r="H3147">
        <f t="shared" si="1331"/>
        <v>79</v>
      </c>
      <c r="I3147">
        <f t="shared" ca="1" si="1332"/>
        <v>1212.8904410870382</v>
      </c>
      <c r="J3147">
        <f t="shared" ca="1" si="1333"/>
        <v>-1133.8904410870382</v>
      </c>
      <c r="K3147" t="str">
        <f t="shared" ca="1" si="1334"/>
        <v>low</v>
      </c>
      <c r="L3147">
        <v>-1.8</v>
      </c>
      <c r="M3147" t="str">
        <f t="shared" si="1310"/>
        <v>low</v>
      </c>
      <c r="N3147">
        <f t="shared" si="1316"/>
        <v>12</v>
      </c>
      <c r="O3147">
        <f t="shared" si="1317"/>
        <v>6</v>
      </c>
      <c r="P3147" t="str">
        <f t="shared" si="1318"/>
        <v>sobota</v>
      </c>
      <c r="Q3147">
        <f t="shared" si="1340"/>
        <v>0</v>
      </c>
      <c r="R3147">
        <f t="shared" si="1340"/>
        <v>0</v>
      </c>
      <c r="S3147">
        <f t="shared" si="1340"/>
        <v>0</v>
      </c>
      <c r="T3147">
        <f t="shared" si="1340"/>
        <v>0</v>
      </c>
      <c r="U3147">
        <f t="shared" si="1340"/>
        <v>0</v>
      </c>
      <c r="V3147">
        <f t="shared" si="1340"/>
        <v>0</v>
      </c>
      <c r="W3147">
        <f t="shared" si="1340"/>
        <v>0</v>
      </c>
      <c r="X3147">
        <f t="shared" si="1340"/>
        <v>0</v>
      </c>
      <c r="Y3147">
        <f t="shared" si="1340"/>
        <v>0</v>
      </c>
      <c r="Z3147">
        <f t="shared" si="1340"/>
        <v>0</v>
      </c>
      <c r="AA3147">
        <f t="shared" si="1340"/>
        <v>0</v>
      </c>
      <c r="AB3147">
        <f t="shared" si="1340"/>
        <v>1</v>
      </c>
      <c r="AC3147">
        <f t="shared" si="1341"/>
        <v>0</v>
      </c>
      <c r="AD3147">
        <f t="shared" si="1341"/>
        <v>0</v>
      </c>
      <c r="AE3147">
        <f t="shared" si="1341"/>
        <v>0</v>
      </c>
      <c r="AF3147">
        <f t="shared" si="1341"/>
        <v>0</v>
      </c>
      <c r="AG3147">
        <f t="shared" si="1341"/>
        <v>0</v>
      </c>
      <c r="AH3147">
        <f t="shared" si="1341"/>
        <v>1</v>
      </c>
      <c r="AI3147">
        <f t="shared" si="1341"/>
        <v>0</v>
      </c>
      <c r="AJ3147">
        <f t="shared" ca="1" si="1319"/>
        <v>0</v>
      </c>
      <c r="AK3147">
        <f t="shared" ca="1" si="1320"/>
        <v>0</v>
      </c>
      <c r="AL3147">
        <f t="shared" ca="1" si="1321"/>
        <v>1</v>
      </c>
      <c r="AM3147">
        <f t="shared" ca="1" si="1322"/>
        <v>1</v>
      </c>
      <c r="AN3147">
        <f t="shared" ca="1" si="1323"/>
        <v>0</v>
      </c>
      <c r="AO3147">
        <f t="shared" ca="1" si="1324"/>
        <v>0</v>
      </c>
      <c r="AP3147">
        <f t="shared" ca="1" si="1325"/>
        <v>1</v>
      </c>
      <c r="AQ3147">
        <f t="shared" ca="1" si="1326"/>
        <v>0</v>
      </c>
      <c r="AR3147">
        <f t="shared" ca="1" si="1327"/>
        <v>0</v>
      </c>
      <c r="AS3147">
        <v>1</v>
      </c>
      <c r="AT3147">
        <v>1</v>
      </c>
      <c r="AU3147">
        <f t="shared" ca="1" si="1342"/>
        <v>1</v>
      </c>
      <c r="AV3147">
        <f t="shared" ca="1" si="1342"/>
        <v>0</v>
      </c>
      <c r="AW3147">
        <f t="shared" ca="1" si="1342"/>
        <v>0</v>
      </c>
      <c r="AX3147">
        <v>0</v>
      </c>
    </row>
    <row r="3148" spans="1:50">
      <c r="A3148" s="2">
        <v>42001</v>
      </c>
      <c r="B3148">
        <v>2148</v>
      </c>
      <c r="C3148">
        <v>11</v>
      </c>
      <c r="D3148">
        <f t="shared" ca="1" si="1328"/>
        <v>18.875240623150638</v>
      </c>
      <c r="E3148">
        <f t="shared" ca="1" si="1329"/>
        <v>-7.8752406231506384</v>
      </c>
      <c r="F3148" t="str">
        <f t="shared" ca="1" si="1330"/>
        <v>low</v>
      </c>
      <c r="G3148">
        <v>400</v>
      </c>
      <c r="H3148">
        <f t="shared" si="1331"/>
        <v>400</v>
      </c>
      <c r="I3148">
        <f t="shared" ca="1" si="1332"/>
        <v>1212.9420548020303</v>
      </c>
      <c r="J3148">
        <f t="shared" ca="1" si="1333"/>
        <v>-812.94205480203027</v>
      </c>
      <c r="K3148" t="str">
        <f t="shared" ca="1" si="1334"/>
        <v>low</v>
      </c>
      <c r="L3148">
        <v>-5.2</v>
      </c>
      <c r="M3148" t="str">
        <f t="shared" si="1310"/>
        <v>low</v>
      </c>
      <c r="N3148">
        <f t="shared" si="1316"/>
        <v>12</v>
      </c>
      <c r="O3148">
        <f t="shared" si="1317"/>
        <v>7</v>
      </c>
      <c r="P3148" t="str">
        <f t="shared" si="1318"/>
        <v>neděle</v>
      </c>
      <c r="Q3148">
        <f t="shared" si="1340"/>
        <v>0</v>
      </c>
      <c r="R3148">
        <f t="shared" si="1340"/>
        <v>0</v>
      </c>
      <c r="S3148">
        <f t="shared" si="1340"/>
        <v>0</v>
      </c>
      <c r="T3148">
        <f t="shared" si="1340"/>
        <v>0</v>
      </c>
      <c r="U3148">
        <f t="shared" si="1340"/>
        <v>0</v>
      </c>
      <c r="V3148">
        <f t="shared" si="1340"/>
        <v>0</v>
      </c>
      <c r="W3148">
        <f t="shared" si="1340"/>
        <v>0</v>
      </c>
      <c r="X3148">
        <f t="shared" si="1340"/>
        <v>0</v>
      </c>
      <c r="Y3148">
        <f t="shared" si="1340"/>
        <v>0</v>
      </c>
      <c r="Z3148">
        <f t="shared" si="1340"/>
        <v>0</v>
      </c>
      <c r="AA3148">
        <f t="shared" si="1340"/>
        <v>0</v>
      </c>
      <c r="AB3148">
        <f t="shared" si="1340"/>
        <v>1</v>
      </c>
      <c r="AC3148">
        <f t="shared" si="1341"/>
        <v>0</v>
      </c>
      <c r="AD3148">
        <f t="shared" si="1341"/>
        <v>0</v>
      </c>
      <c r="AE3148">
        <f t="shared" si="1341"/>
        <v>0</v>
      </c>
      <c r="AF3148">
        <f t="shared" si="1341"/>
        <v>0</v>
      </c>
      <c r="AG3148">
        <f t="shared" si="1341"/>
        <v>0</v>
      </c>
      <c r="AH3148">
        <f t="shared" si="1341"/>
        <v>0</v>
      </c>
      <c r="AI3148">
        <f t="shared" si="1341"/>
        <v>1</v>
      </c>
      <c r="AJ3148">
        <f t="shared" ca="1" si="1319"/>
        <v>0</v>
      </c>
      <c r="AK3148">
        <f t="shared" ca="1" si="1320"/>
        <v>0</v>
      </c>
      <c r="AL3148">
        <f t="shared" ca="1" si="1321"/>
        <v>1</v>
      </c>
      <c r="AM3148">
        <f t="shared" ca="1" si="1322"/>
        <v>1</v>
      </c>
      <c r="AN3148">
        <f t="shared" ca="1" si="1323"/>
        <v>0</v>
      </c>
      <c r="AO3148">
        <f t="shared" ca="1" si="1324"/>
        <v>0</v>
      </c>
      <c r="AP3148">
        <f t="shared" ca="1" si="1325"/>
        <v>1</v>
      </c>
      <c r="AQ3148">
        <f t="shared" ca="1" si="1326"/>
        <v>0</v>
      </c>
      <c r="AR3148">
        <f t="shared" ca="1" si="1327"/>
        <v>0</v>
      </c>
      <c r="AS3148">
        <v>0</v>
      </c>
      <c r="AT3148">
        <v>1</v>
      </c>
      <c r="AU3148">
        <f t="shared" ca="1" si="1342"/>
        <v>1</v>
      </c>
      <c r="AV3148">
        <f t="shared" ca="1" si="1342"/>
        <v>0</v>
      </c>
      <c r="AW3148">
        <f t="shared" ca="1" si="1342"/>
        <v>0</v>
      </c>
      <c r="AX3148">
        <v>0</v>
      </c>
    </row>
    <row r="3149" spans="1:50">
      <c r="A3149" s="2">
        <v>42002</v>
      </c>
      <c r="B3149">
        <v>2149</v>
      </c>
      <c r="C3149">
        <v>18</v>
      </c>
      <c r="D3149">
        <f t="shared" ca="1" si="1328"/>
        <v>18.875144216287151</v>
      </c>
      <c r="E3149">
        <f t="shared" ca="1" si="1329"/>
        <v>-0.87514421628715056</v>
      </c>
      <c r="F3149" t="str">
        <f t="shared" ca="1" si="1330"/>
        <v>medium</v>
      </c>
      <c r="G3149">
        <v>906</v>
      </c>
      <c r="H3149">
        <f t="shared" si="1331"/>
        <v>906</v>
      </c>
      <c r="I3149">
        <f t="shared" ca="1" si="1332"/>
        <v>1212.9934196167351</v>
      </c>
      <c r="J3149">
        <f t="shared" ca="1" si="1333"/>
        <v>-306.99341961673508</v>
      </c>
      <c r="K3149" t="str">
        <f t="shared" ca="1" si="1334"/>
        <v>medium</v>
      </c>
      <c r="L3149">
        <v>-5.6</v>
      </c>
      <c r="M3149" t="str">
        <f t="shared" si="1310"/>
        <v>low</v>
      </c>
      <c r="N3149">
        <f t="shared" si="1316"/>
        <v>12</v>
      </c>
      <c r="O3149">
        <f t="shared" si="1317"/>
        <v>1</v>
      </c>
      <c r="P3149" t="str">
        <f t="shared" si="1318"/>
        <v>pondělí</v>
      </c>
      <c r="Q3149">
        <f t="shared" si="1340"/>
        <v>0</v>
      </c>
      <c r="R3149">
        <f t="shared" si="1340"/>
        <v>0</v>
      </c>
      <c r="S3149">
        <f t="shared" si="1340"/>
        <v>0</v>
      </c>
      <c r="T3149">
        <f t="shared" si="1340"/>
        <v>0</v>
      </c>
      <c r="U3149">
        <f t="shared" si="1340"/>
        <v>0</v>
      </c>
      <c r="V3149">
        <f t="shared" si="1340"/>
        <v>0</v>
      </c>
      <c r="W3149">
        <f t="shared" si="1340"/>
        <v>0</v>
      </c>
      <c r="X3149">
        <f t="shared" si="1340"/>
        <v>0</v>
      </c>
      <c r="Y3149">
        <f t="shared" si="1340"/>
        <v>0</v>
      </c>
      <c r="Z3149">
        <f t="shared" si="1340"/>
        <v>0</v>
      </c>
      <c r="AA3149">
        <f t="shared" si="1340"/>
        <v>0</v>
      </c>
      <c r="AB3149">
        <f t="shared" si="1340"/>
        <v>1</v>
      </c>
      <c r="AC3149">
        <f t="shared" si="1341"/>
        <v>1</v>
      </c>
      <c r="AD3149">
        <f t="shared" si="1341"/>
        <v>0</v>
      </c>
      <c r="AE3149">
        <f t="shared" si="1341"/>
        <v>0</v>
      </c>
      <c r="AF3149">
        <f t="shared" si="1341"/>
        <v>0</v>
      </c>
      <c r="AG3149">
        <f t="shared" si="1341"/>
        <v>0</v>
      </c>
      <c r="AH3149">
        <f t="shared" si="1341"/>
        <v>0</v>
      </c>
      <c r="AI3149">
        <f t="shared" si="1341"/>
        <v>0</v>
      </c>
      <c r="AJ3149">
        <f t="shared" ca="1" si="1319"/>
        <v>0</v>
      </c>
      <c r="AK3149">
        <f t="shared" ca="1" si="1320"/>
        <v>0</v>
      </c>
      <c r="AL3149">
        <f t="shared" ca="1" si="1321"/>
        <v>1</v>
      </c>
      <c r="AM3149">
        <f t="shared" ca="1" si="1322"/>
        <v>1</v>
      </c>
      <c r="AN3149">
        <f t="shared" ca="1" si="1323"/>
        <v>0</v>
      </c>
      <c r="AO3149">
        <f t="shared" ca="1" si="1324"/>
        <v>0</v>
      </c>
      <c r="AP3149">
        <f t="shared" ca="1" si="1325"/>
        <v>1</v>
      </c>
      <c r="AQ3149">
        <f t="shared" ca="1" si="1326"/>
        <v>0</v>
      </c>
      <c r="AR3149">
        <f t="shared" ca="1" si="1327"/>
        <v>0</v>
      </c>
      <c r="AS3149">
        <v>0</v>
      </c>
      <c r="AT3149">
        <v>1</v>
      </c>
      <c r="AU3149">
        <f t="shared" ca="1" si="1342"/>
        <v>0</v>
      </c>
      <c r="AV3149">
        <f t="shared" ca="1" si="1342"/>
        <v>1</v>
      </c>
      <c r="AW3149">
        <f t="shared" ca="1" si="1342"/>
        <v>0</v>
      </c>
      <c r="AX3149">
        <v>0</v>
      </c>
    </row>
    <row r="3150" spans="1:50">
      <c r="A3150" s="2">
        <v>42003</v>
      </c>
      <c r="B3150">
        <v>2150</v>
      </c>
      <c r="C3150">
        <v>15</v>
      </c>
      <c r="D3150">
        <f t="shared" ca="1" si="1328"/>
        <v>18.875048294266868</v>
      </c>
      <c r="E3150">
        <f t="shared" ca="1" si="1329"/>
        <v>-3.8750482942668683</v>
      </c>
      <c r="F3150" t="str">
        <f t="shared" ca="1" si="1330"/>
        <v>low</v>
      </c>
      <c r="G3150">
        <v>1053</v>
      </c>
      <c r="H3150">
        <f t="shared" si="1331"/>
        <v>1053</v>
      </c>
      <c r="I3150">
        <f t="shared" ca="1" si="1332"/>
        <v>1213.0445353797816</v>
      </c>
      <c r="J3150">
        <f t="shared" ca="1" si="1333"/>
        <v>-160.04453537978156</v>
      </c>
      <c r="K3150" t="str">
        <f t="shared" ca="1" si="1334"/>
        <v>medium</v>
      </c>
      <c r="L3150">
        <v>-2.7</v>
      </c>
      <c r="M3150" t="str">
        <f t="shared" si="1310"/>
        <v>low</v>
      </c>
      <c r="N3150">
        <f t="shared" si="1316"/>
        <v>12</v>
      </c>
      <c r="O3150">
        <f t="shared" si="1317"/>
        <v>2</v>
      </c>
      <c r="P3150" t="str">
        <f t="shared" si="1318"/>
        <v>úterý</v>
      </c>
      <c r="Q3150">
        <f t="shared" si="1340"/>
        <v>0</v>
      </c>
      <c r="R3150">
        <f t="shared" si="1340"/>
        <v>0</v>
      </c>
      <c r="S3150">
        <f t="shared" si="1340"/>
        <v>0</v>
      </c>
      <c r="T3150">
        <f t="shared" si="1340"/>
        <v>0</v>
      </c>
      <c r="U3150">
        <f t="shared" si="1340"/>
        <v>0</v>
      </c>
      <c r="V3150">
        <f t="shared" si="1340"/>
        <v>0</v>
      </c>
      <c r="W3150">
        <f t="shared" si="1340"/>
        <v>0</v>
      </c>
      <c r="X3150">
        <f t="shared" si="1340"/>
        <v>0</v>
      </c>
      <c r="Y3150">
        <f t="shared" si="1340"/>
        <v>0</v>
      </c>
      <c r="Z3150">
        <f t="shared" si="1340"/>
        <v>0</v>
      </c>
      <c r="AA3150">
        <f t="shared" si="1340"/>
        <v>0</v>
      </c>
      <c r="AB3150">
        <f t="shared" si="1340"/>
        <v>1</v>
      </c>
      <c r="AC3150">
        <f t="shared" si="1341"/>
        <v>0</v>
      </c>
      <c r="AD3150">
        <f t="shared" si="1341"/>
        <v>1</v>
      </c>
      <c r="AE3150">
        <f t="shared" si="1341"/>
        <v>0</v>
      </c>
      <c r="AF3150">
        <f t="shared" si="1341"/>
        <v>0</v>
      </c>
      <c r="AG3150">
        <f t="shared" si="1341"/>
        <v>0</v>
      </c>
      <c r="AH3150">
        <f t="shared" si="1341"/>
        <v>0</v>
      </c>
      <c r="AI3150">
        <f t="shared" si="1341"/>
        <v>0</v>
      </c>
      <c r="AJ3150">
        <f t="shared" ca="1" si="1319"/>
        <v>0</v>
      </c>
      <c r="AK3150">
        <f t="shared" ca="1" si="1320"/>
        <v>0</v>
      </c>
      <c r="AL3150">
        <f t="shared" ca="1" si="1321"/>
        <v>1</v>
      </c>
      <c r="AM3150">
        <f t="shared" ca="1" si="1322"/>
        <v>1</v>
      </c>
      <c r="AN3150">
        <f t="shared" ca="1" si="1323"/>
        <v>0</v>
      </c>
      <c r="AO3150">
        <f t="shared" ca="1" si="1324"/>
        <v>0</v>
      </c>
      <c r="AP3150">
        <f t="shared" ca="1" si="1325"/>
        <v>1</v>
      </c>
      <c r="AQ3150">
        <f t="shared" ca="1" si="1326"/>
        <v>0</v>
      </c>
      <c r="AR3150">
        <f t="shared" ca="1" si="1327"/>
        <v>0</v>
      </c>
      <c r="AS3150">
        <v>1</v>
      </c>
      <c r="AT3150">
        <v>1</v>
      </c>
      <c r="AU3150">
        <f t="shared" ca="1" si="1342"/>
        <v>1</v>
      </c>
      <c r="AV3150">
        <f t="shared" ca="1" si="1342"/>
        <v>0</v>
      </c>
      <c r="AW3150">
        <f t="shared" ca="1" si="1342"/>
        <v>0</v>
      </c>
      <c r="AX3150">
        <v>0</v>
      </c>
    </row>
    <row r="3151" spans="1:50">
      <c r="A3151" s="2">
        <v>42004</v>
      </c>
      <c r="B3151">
        <v>2151</v>
      </c>
      <c r="C3151">
        <v>8</v>
      </c>
      <c r="D3151">
        <f t="shared" ca="1" si="1328"/>
        <v>18.874952864808353</v>
      </c>
      <c r="E3151">
        <f t="shared" ca="1" si="1329"/>
        <v>-10.874952864808353</v>
      </c>
      <c r="F3151" t="str">
        <f t="shared" ca="1" si="1330"/>
        <v>low</v>
      </c>
      <c r="G3151">
        <v>446</v>
      </c>
      <c r="H3151">
        <f t="shared" si="1331"/>
        <v>446</v>
      </c>
      <c r="I3151">
        <f t="shared" ca="1" si="1332"/>
        <v>1213.0954019397984</v>
      </c>
      <c r="J3151">
        <f t="shared" ca="1" si="1333"/>
        <v>-767.09540193979842</v>
      </c>
      <c r="K3151" t="str">
        <f t="shared" ca="1" si="1334"/>
        <v>low</v>
      </c>
      <c r="L3151">
        <v>-9.1999999999999993</v>
      </c>
      <c r="M3151" t="str">
        <f t="shared" si="1310"/>
        <v>low</v>
      </c>
      <c r="N3151">
        <f t="shared" si="1316"/>
        <v>12</v>
      </c>
      <c r="O3151">
        <f t="shared" si="1317"/>
        <v>3</v>
      </c>
      <c r="P3151" t="str">
        <f t="shared" si="1318"/>
        <v>středa</v>
      </c>
      <c r="Q3151">
        <f t="shared" ref="Q3151:AB3160" si="1343">VLOOKUP($N3151,$V$31:$AH$42,Q$592+1,0)</f>
        <v>0</v>
      </c>
      <c r="R3151">
        <f t="shared" si="1343"/>
        <v>0</v>
      </c>
      <c r="S3151">
        <f t="shared" si="1343"/>
        <v>0</v>
      </c>
      <c r="T3151">
        <f t="shared" si="1343"/>
        <v>0</v>
      </c>
      <c r="U3151">
        <f t="shared" si="1343"/>
        <v>0</v>
      </c>
      <c r="V3151">
        <f t="shared" si="1343"/>
        <v>0</v>
      </c>
      <c r="W3151">
        <f t="shared" si="1343"/>
        <v>0</v>
      </c>
      <c r="X3151">
        <f t="shared" si="1343"/>
        <v>0</v>
      </c>
      <c r="Y3151">
        <f t="shared" si="1343"/>
        <v>0</v>
      </c>
      <c r="Z3151">
        <f t="shared" si="1343"/>
        <v>0</v>
      </c>
      <c r="AA3151">
        <f t="shared" si="1343"/>
        <v>0</v>
      </c>
      <c r="AB3151">
        <f t="shared" si="1343"/>
        <v>1</v>
      </c>
      <c r="AC3151">
        <f t="shared" ref="AC3151:AI3160" si="1344">VLOOKUP($O3151,$V$74:$AC$80,AC$592+1,0)</f>
        <v>0</v>
      </c>
      <c r="AD3151">
        <f t="shared" si="1344"/>
        <v>0</v>
      </c>
      <c r="AE3151">
        <f t="shared" si="1344"/>
        <v>1</v>
      </c>
      <c r="AF3151">
        <f t="shared" si="1344"/>
        <v>0</v>
      </c>
      <c r="AG3151">
        <f t="shared" si="1344"/>
        <v>0</v>
      </c>
      <c r="AH3151">
        <f t="shared" si="1344"/>
        <v>0</v>
      </c>
      <c r="AI3151">
        <f t="shared" si="1344"/>
        <v>0</v>
      </c>
      <c r="AJ3151">
        <f t="shared" ca="1" si="1319"/>
        <v>0</v>
      </c>
      <c r="AK3151">
        <f t="shared" ca="1" si="1320"/>
        <v>0</v>
      </c>
      <c r="AL3151">
        <f t="shared" ca="1" si="1321"/>
        <v>1</v>
      </c>
      <c r="AM3151">
        <f t="shared" ca="1" si="1322"/>
        <v>1</v>
      </c>
      <c r="AN3151">
        <f t="shared" ca="1" si="1323"/>
        <v>0</v>
      </c>
      <c r="AO3151">
        <f t="shared" ca="1" si="1324"/>
        <v>0</v>
      </c>
      <c r="AP3151">
        <f t="shared" ca="1" si="1325"/>
        <v>1</v>
      </c>
      <c r="AQ3151">
        <f t="shared" ca="1" si="1326"/>
        <v>0</v>
      </c>
      <c r="AR3151">
        <f t="shared" ca="1" si="1327"/>
        <v>0</v>
      </c>
      <c r="AS3151">
        <v>0</v>
      </c>
      <c r="AT3151">
        <v>1</v>
      </c>
      <c r="AU3151">
        <f t="shared" ca="1" si="1342"/>
        <v>1</v>
      </c>
      <c r="AV3151">
        <f t="shared" ca="1" si="1342"/>
        <v>0</v>
      </c>
      <c r="AW3151">
        <f t="shared" ca="1" si="1342"/>
        <v>0</v>
      </c>
      <c r="AX3151">
        <v>0</v>
      </c>
    </row>
    <row r="3152" spans="1:50">
      <c r="A3152" s="2">
        <v>42005</v>
      </c>
      <c r="B3152">
        <v>2152</v>
      </c>
      <c r="C3152">
        <v>12</v>
      </c>
      <c r="D3152">
        <f t="shared" ca="1" si="1328"/>
        <v>18.8748579356302</v>
      </c>
      <c r="E3152">
        <f t="shared" ca="1" si="1329"/>
        <v>-6.8748579356301995</v>
      </c>
      <c r="F3152" t="str">
        <f t="shared" ca="1" si="1330"/>
        <v>low</v>
      </c>
      <c r="G3152">
        <v>500</v>
      </c>
      <c r="H3152">
        <f t="shared" si="1331"/>
        <v>500</v>
      </c>
      <c r="I3152">
        <f t="shared" ca="1" si="1332"/>
        <v>1213.1460191454148</v>
      </c>
      <c r="J3152">
        <f t="shared" ca="1" si="1333"/>
        <v>-713.14601914541481</v>
      </c>
      <c r="K3152" t="str">
        <f t="shared" ca="1" si="1334"/>
        <v>low</v>
      </c>
      <c r="L3152">
        <v>-5.2</v>
      </c>
      <c r="M3152" t="str">
        <f t="shared" si="1310"/>
        <v>low</v>
      </c>
      <c r="N3152">
        <f t="shared" si="1316"/>
        <v>1</v>
      </c>
      <c r="O3152">
        <f t="shared" si="1317"/>
        <v>4</v>
      </c>
      <c r="P3152" t="str">
        <f t="shared" si="1318"/>
        <v>čtvrtek</v>
      </c>
      <c r="Q3152">
        <f t="shared" si="1343"/>
        <v>1</v>
      </c>
      <c r="R3152">
        <f t="shared" si="1343"/>
        <v>0</v>
      </c>
      <c r="S3152">
        <f t="shared" si="1343"/>
        <v>0</v>
      </c>
      <c r="T3152">
        <f t="shared" si="1343"/>
        <v>0</v>
      </c>
      <c r="U3152">
        <f t="shared" si="1343"/>
        <v>0</v>
      </c>
      <c r="V3152">
        <f t="shared" si="1343"/>
        <v>0</v>
      </c>
      <c r="W3152">
        <f t="shared" si="1343"/>
        <v>0</v>
      </c>
      <c r="X3152">
        <f t="shared" si="1343"/>
        <v>0</v>
      </c>
      <c r="Y3152">
        <f t="shared" si="1343"/>
        <v>0</v>
      </c>
      <c r="Z3152">
        <f t="shared" si="1343"/>
        <v>0</v>
      </c>
      <c r="AA3152">
        <f t="shared" si="1343"/>
        <v>0</v>
      </c>
      <c r="AB3152">
        <f t="shared" si="1343"/>
        <v>0</v>
      </c>
      <c r="AC3152">
        <f t="shared" si="1344"/>
        <v>0</v>
      </c>
      <c r="AD3152">
        <f t="shared" si="1344"/>
        <v>0</v>
      </c>
      <c r="AE3152">
        <f t="shared" si="1344"/>
        <v>0</v>
      </c>
      <c r="AF3152">
        <f t="shared" si="1344"/>
        <v>1</v>
      </c>
      <c r="AG3152">
        <f t="shared" si="1344"/>
        <v>0</v>
      </c>
      <c r="AH3152">
        <f t="shared" si="1344"/>
        <v>0</v>
      </c>
      <c r="AI3152">
        <f t="shared" si="1344"/>
        <v>0</v>
      </c>
      <c r="AJ3152">
        <f t="shared" ca="1" si="1319"/>
        <v>0</v>
      </c>
      <c r="AK3152">
        <f t="shared" ca="1" si="1320"/>
        <v>0</v>
      </c>
      <c r="AL3152">
        <f t="shared" ca="1" si="1321"/>
        <v>1</v>
      </c>
      <c r="AM3152">
        <f t="shared" ca="1" si="1322"/>
        <v>1</v>
      </c>
      <c r="AN3152">
        <f t="shared" ca="1" si="1323"/>
        <v>0</v>
      </c>
      <c r="AO3152">
        <f t="shared" ca="1" si="1324"/>
        <v>0</v>
      </c>
      <c r="AP3152">
        <f t="shared" ca="1" si="1325"/>
        <v>1</v>
      </c>
      <c r="AQ3152">
        <f t="shared" ca="1" si="1326"/>
        <v>0</v>
      </c>
      <c r="AR3152">
        <f t="shared" ca="1" si="1327"/>
        <v>0</v>
      </c>
      <c r="AS3152">
        <v>1</v>
      </c>
      <c r="AT3152">
        <v>1</v>
      </c>
      <c r="AU3152">
        <f t="shared" ca="1" si="1342"/>
        <v>1</v>
      </c>
      <c r="AV3152">
        <f t="shared" ca="1" si="1342"/>
        <v>0</v>
      </c>
      <c r="AW3152">
        <f t="shared" ca="1" si="1342"/>
        <v>0</v>
      </c>
      <c r="AX3152">
        <v>0</v>
      </c>
    </row>
    <row r="3153" spans="1:50">
      <c r="A3153" s="2">
        <v>42006</v>
      </c>
      <c r="B3153">
        <v>2153</v>
      </c>
      <c r="C3153">
        <v>13</v>
      </c>
      <c r="D3153">
        <f t="shared" ca="1" si="1328"/>
        <v>18.874763514450994</v>
      </c>
      <c r="E3153">
        <f t="shared" ca="1" si="1329"/>
        <v>-5.8747635144509935</v>
      </c>
      <c r="F3153" t="str">
        <f t="shared" ca="1" si="1330"/>
        <v>low</v>
      </c>
      <c r="G3153">
        <v>640</v>
      </c>
      <c r="H3153">
        <f t="shared" si="1331"/>
        <v>640</v>
      </c>
      <c r="I3153">
        <f t="shared" ca="1" si="1332"/>
        <v>1213.1963868452594</v>
      </c>
      <c r="J3153">
        <f t="shared" ca="1" si="1333"/>
        <v>-573.19638684525944</v>
      </c>
      <c r="K3153" t="str">
        <f t="shared" ca="1" si="1334"/>
        <v>low</v>
      </c>
      <c r="L3153">
        <v>-3.1</v>
      </c>
      <c r="M3153" t="str">
        <f t="shared" si="1310"/>
        <v>low</v>
      </c>
      <c r="N3153">
        <f t="shared" si="1316"/>
        <v>1</v>
      </c>
      <c r="O3153">
        <f t="shared" si="1317"/>
        <v>5</v>
      </c>
      <c r="P3153" t="str">
        <f t="shared" si="1318"/>
        <v>pátek</v>
      </c>
      <c r="Q3153">
        <f t="shared" si="1343"/>
        <v>1</v>
      </c>
      <c r="R3153">
        <f t="shared" si="1343"/>
        <v>0</v>
      </c>
      <c r="S3153">
        <f t="shared" si="1343"/>
        <v>0</v>
      </c>
      <c r="T3153">
        <f t="shared" si="1343"/>
        <v>0</v>
      </c>
      <c r="U3153">
        <f t="shared" si="1343"/>
        <v>0</v>
      </c>
      <c r="V3153">
        <f t="shared" si="1343"/>
        <v>0</v>
      </c>
      <c r="W3153">
        <f t="shared" si="1343"/>
        <v>0</v>
      </c>
      <c r="X3153">
        <f t="shared" si="1343"/>
        <v>0</v>
      </c>
      <c r="Y3153">
        <f t="shared" si="1343"/>
        <v>0</v>
      </c>
      <c r="Z3153">
        <f t="shared" si="1343"/>
        <v>0</v>
      </c>
      <c r="AA3153">
        <f t="shared" si="1343"/>
        <v>0</v>
      </c>
      <c r="AB3153">
        <f t="shared" si="1343"/>
        <v>0</v>
      </c>
      <c r="AC3153">
        <f t="shared" si="1344"/>
        <v>0</v>
      </c>
      <c r="AD3153">
        <f t="shared" si="1344"/>
        <v>0</v>
      </c>
      <c r="AE3153">
        <f t="shared" si="1344"/>
        <v>0</v>
      </c>
      <c r="AF3153">
        <f t="shared" si="1344"/>
        <v>0</v>
      </c>
      <c r="AG3153">
        <f t="shared" si="1344"/>
        <v>1</v>
      </c>
      <c r="AH3153">
        <f t="shared" si="1344"/>
        <v>0</v>
      </c>
      <c r="AI3153">
        <f t="shared" si="1344"/>
        <v>0</v>
      </c>
      <c r="AJ3153">
        <f t="shared" ca="1" si="1319"/>
        <v>0</v>
      </c>
      <c r="AK3153">
        <f t="shared" ca="1" si="1320"/>
        <v>0</v>
      </c>
      <c r="AL3153">
        <f t="shared" ca="1" si="1321"/>
        <v>1</v>
      </c>
      <c r="AM3153">
        <f t="shared" ca="1" si="1322"/>
        <v>1</v>
      </c>
      <c r="AN3153">
        <f t="shared" ca="1" si="1323"/>
        <v>0</v>
      </c>
      <c r="AO3153">
        <f t="shared" ca="1" si="1324"/>
        <v>0</v>
      </c>
      <c r="AP3153">
        <f t="shared" ca="1" si="1325"/>
        <v>1</v>
      </c>
      <c r="AQ3153">
        <f t="shared" ca="1" si="1326"/>
        <v>0</v>
      </c>
      <c r="AR3153">
        <f t="shared" ca="1" si="1327"/>
        <v>0</v>
      </c>
      <c r="AS3153">
        <v>1</v>
      </c>
      <c r="AT3153">
        <v>1</v>
      </c>
      <c r="AU3153">
        <f t="shared" ca="1" si="1342"/>
        <v>1</v>
      </c>
      <c r="AV3153">
        <f t="shared" ca="1" si="1342"/>
        <v>0</v>
      </c>
      <c r="AW3153">
        <f t="shared" ca="1" si="1342"/>
        <v>0</v>
      </c>
      <c r="AX3153">
        <v>0</v>
      </c>
    </row>
    <row r="3154" spans="1:50">
      <c r="A3154" s="2">
        <v>42007</v>
      </c>
      <c r="B3154">
        <v>2154</v>
      </c>
      <c r="C3154">
        <v>5</v>
      </c>
      <c r="D3154">
        <f t="shared" ca="1" si="1328"/>
        <v>18.874669608989297</v>
      </c>
      <c r="E3154">
        <f t="shared" ca="1" si="1329"/>
        <v>-13.874669608989297</v>
      </c>
      <c r="F3154" t="str">
        <f t="shared" ca="1" si="1330"/>
        <v>low</v>
      </c>
      <c r="G3154">
        <v>264</v>
      </c>
      <c r="H3154">
        <f t="shared" si="1331"/>
        <v>264</v>
      </c>
      <c r="I3154">
        <f t="shared" ca="1" si="1332"/>
        <v>1213.2465048879617</v>
      </c>
      <c r="J3154">
        <f t="shared" ca="1" si="1333"/>
        <v>-949.24650488796169</v>
      </c>
      <c r="K3154" t="str">
        <f t="shared" ca="1" si="1334"/>
        <v>low</v>
      </c>
      <c r="L3154">
        <v>4.4000000000000004</v>
      </c>
      <c r="M3154" t="str">
        <f t="shared" si="1310"/>
        <v>low</v>
      </c>
      <c r="N3154">
        <f t="shared" si="1316"/>
        <v>1</v>
      </c>
      <c r="O3154">
        <f t="shared" si="1317"/>
        <v>6</v>
      </c>
      <c r="P3154" t="str">
        <f t="shared" si="1318"/>
        <v>sobota</v>
      </c>
      <c r="Q3154">
        <f t="shared" si="1343"/>
        <v>1</v>
      </c>
      <c r="R3154">
        <f t="shared" si="1343"/>
        <v>0</v>
      </c>
      <c r="S3154">
        <f t="shared" si="1343"/>
        <v>0</v>
      </c>
      <c r="T3154">
        <f t="shared" si="1343"/>
        <v>0</v>
      </c>
      <c r="U3154">
        <f t="shared" si="1343"/>
        <v>0</v>
      </c>
      <c r="V3154">
        <f t="shared" si="1343"/>
        <v>0</v>
      </c>
      <c r="W3154">
        <f t="shared" si="1343"/>
        <v>0</v>
      </c>
      <c r="X3154">
        <f t="shared" si="1343"/>
        <v>0</v>
      </c>
      <c r="Y3154">
        <f t="shared" si="1343"/>
        <v>0</v>
      </c>
      <c r="Z3154">
        <f t="shared" si="1343"/>
        <v>0</v>
      </c>
      <c r="AA3154">
        <f t="shared" si="1343"/>
        <v>0</v>
      </c>
      <c r="AB3154">
        <f t="shared" si="1343"/>
        <v>0</v>
      </c>
      <c r="AC3154">
        <f t="shared" si="1344"/>
        <v>0</v>
      </c>
      <c r="AD3154">
        <f t="shared" si="1344"/>
        <v>0</v>
      </c>
      <c r="AE3154">
        <f t="shared" si="1344"/>
        <v>0</v>
      </c>
      <c r="AF3154">
        <f t="shared" si="1344"/>
        <v>0</v>
      </c>
      <c r="AG3154">
        <f t="shared" si="1344"/>
        <v>0</v>
      </c>
      <c r="AH3154">
        <f t="shared" si="1344"/>
        <v>1</v>
      </c>
      <c r="AI3154">
        <f t="shared" si="1344"/>
        <v>0</v>
      </c>
      <c r="AJ3154">
        <f t="shared" ca="1" si="1319"/>
        <v>0</v>
      </c>
      <c r="AK3154">
        <f t="shared" ca="1" si="1320"/>
        <v>1</v>
      </c>
      <c r="AL3154">
        <f t="shared" ca="1" si="1321"/>
        <v>0</v>
      </c>
      <c r="AM3154">
        <f t="shared" ca="1" si="1322"/>
        <v>1</v>
      </c>
      <c r="AN3154">
        <f t="shared" ca="1" si="1323"/>
        <v>0</v>
      </c>
      <c r="AO3154">
        <f t="shared" ca="1" si="1324"/>
        <v>0</v>
      </c>
      <c r="AP3154">
        <f t="shared" ca="1" si="1325"/>
        <v>1</v>
      </c>
      <c r="AQ3154">
        <f t="shared" ca="1" si="1326"/>
        <v>0</v>
      </c>
      <c r="AR3154">
        <f t="shared" ca="1" si="1327"/>
        <v>0</v>
      </c>
      <c r="AS3154">
        <v>1</v>
      </c>
      <c r="AT3154">
        <v>0</v>
      </c>
      <c r="AU3154">
        <f t="shared" ca="1" si="1342"/>
        <v>1</v>
      </c>
      <c r="AV3154">
        <f t="shared" ca="1" si="1342"/>
        <v>0</v>
      </c>
      <c r="AW3154">
        <f t="shared" ca="1" si="1342"/>
        <v>0</v>
      </c>
      <c r="AX3154">
        <v>0</v>
      </c>
    </row>
    <row r="3155" spans="1:50">
      <c r="A3155" s="2">
        <v>42008</v>
      </c>
      <c r="B3155">
        <v>2155</v>
      </c>
      <c r="C3155">
        <v>6</v>
      </c>
      <c r="D3155">
        <f t="shared" ca="1" si="1328"/>
        <v>18.874576226963701</v>
      </c>
      <c r="E3155">
        <f t="shared" ca="1" si="1329"/>
        <v>-12.874576226963701</v>
      </c>
      <c r="F3155" t="str">
        <f t="shared" ca="1" si="1330"/>
        <v>low</v>
      </c>
      <c r="G3155">
        <v>156</v>
      </c>
      <c r="H3155">
        <f t="shared" si="1331"/>
        <v>156</v>
      </c>
      <c r="I3155">
        <f t="shared" ca="1" si="1332"/>
        <v>1213.2963731221503</v>
      </c>
      <c r="J3155">
        <f t="shared" ca="1" si="1333"/>
        <v>-1057.2963731221503</v>
      </c>
      <c r="K3155" t="str">
        <f t="shared" ca="1" si="1334"/>
        <v>low</v>
      </c>
      <c r="L3155">
        <v>4.5</v>
      </c>
      <c r="M3155" t="str">
        <f t="shared" si="1310"/>
        <v>low</v>
      </c>
      <c r="N3155">
        <f t="shared" si="1316"/>
        <v>1</v>
      </c>
      <c r="O3155">
        <f t="shared" si="1317"/>
        <v>7</v>
      </c>
      <c r="P3155" t="str">
        <f t="shared" si="1318"/>
        <v>neděle</v>
      </c>
      <c r="Q3155">
        <f t="shared" si="1343"/>
        <v>1</v>
      </c>
      <c r="R3155">
        <f t="shared" si="1343"/>
        <v>0</v>
      </c>
      <c r="S3155">
        <f t="shared" si="1343"/>
        <v>0</v>
      </c>
      <c r="T3155">
        <f t="shared" si="1343"/>
        <v>0</v>
      </c>
      <c r="U3155">
        <f t="shared" si="1343"/>
        <v>0</v>
      </c>
      <c r="V3155">
        <f t="shared" si="1343"/>
        <v>0</v>
      </c>
      <c r="W3155">
        <f t="shared" si="1343"/>
        <v>0</v>
      </c>
      <c r="X3155">
        <f t="shared" si="1343"/>
        <v>0</v>
      </c>
      <c r="Y3155">
        <f t="shared" si="1343"/>
        <v>0</v>
      </c>
      <c r="Z3155">
        <f t="shared" si="1343"/>
        <v>0</v>
      </c>
      <c r="AA3155">
        <f t="shared" si="1343"/>
        <v>0</v>
      </c>
      <c r="AB3155">
        <f t="shared" si="1343"/>
        <v>0</v>
      </c>
      <c r="AC3155">
        <f t="shared" si="1344"/>
        <v>0</v>
      </c>
      <c r="AD3155">
        <f t="shared" si="1344"/>
        <v>0</v>
      </c>
      <c r="AE3155">
        <f t="shared" si="1344"/>
        <v>0</v>
      </c>
      <c r="AF3155">
        <f t="shared" si="1344"/>
        <v>0</v>
      </c>
      <c r="AG3155">
        <f t="shared" si="1344"/>
        <v>0</v>
      </c>
      <c r="AH3155">
        <f t="shared" si="1344"/>
        <v>0</v>
      </c>
      <c r="AI3155">
        <f t="shared" si="1344"/>
        <v>1</v>
      </c>
      <c r="AJ3155">
        <f t="shared" ca="1" si="1319"/>
        <v>0</v>
      </c>
      <c r="AK3155">
        <f t="shared" ca="1" si="1320"/>
        <v>1</v>
      </c>
      <c r="AL3155">
        <f t="shared" ca="1" si="1321"/>
        <v>0</v>
      </c>
      <c r="AM3155">
        <f t="shared" ca="1" si="1322"/>
        <v>1</v>
      </c>
      <c r="AN3155">
        <f t="shared" ca="1" si="1323"/>
        <v>0</v>
      </c>
      <c r="AO3155">
        <f t="shared" ca="1" si="1324"/>
        <v>0</v>
      </c>
      <c r="AP3155">
        <f t="shared" ca="1" si="1325"/>
        <v>1</v>
      </c>
      <c r="AQ3155">
        <f t="shared" ca="1" si="1326"/>
        <v>0</v>
      </c>
      <c r="AR3155">
        <f t="shared" ca="1" si="1327"/>
        <v>0</v>
      </c>
      <c r="AS3155">
        <v>1</v>
      </c>
      <c r="AT3155">
        <v>1</v>
      </c>
      <c r="AU3155">
        <f t="shared" ca="1" si="1342"/>
        <v>1</v>
      </c>
      <c r="AV3155">
        <f t="shared" ca="1" si="1342"/>
        <v>0</v>
      </c>
      <c r="AW3155">
        <f t="shared" ca="1" si="1342"/>
        <v>0</v>
      </c>
      <c r="AX3155">
        <v>0</v>
      </c>
    </row>
    <row r="3156" spans="1:50">
      <c r="A3156" s="2">
        <v>42009</v>
      </c>
      <c r="B3156">
        <v>2156</v>
      </c>
      <c r="C3156">
        <v>16</v>
      </c>
      <c r="D3156">
        <f t="shared" ca="1" si="1328"/>
        <v>18.87448337609278</v>
      </c>
      <c r="E3156">
        <f t="shared" ca="1" si="1329"/>
        <v>-2.8744833760927797</v>
      </c>
      <c r="F3156" t="str">
        <f t="shared" ca="1" si="1330"/>
        <v>medium</v>
      </c>
      <c r="G3156">
        <v>452</v>
      </c>
      <c r="H3156">
        <f t="shared" si="1331"/>
        <v>452</v>
      </c>
      <c r="I3156">
        <f t="shared" ca="1" si="1332"/>
        <v>1213.3459913964541</v>
      </c>
      <c r="J3156">
        <f t="shared" ca="1" si="1333"/>
        <v>-761.34599139645411</v>
      </c>
      <c r="K3156" t="str">
        <f t="shared" ca="1" si="1334"/>
        <v>low</v>
      </c>
      <c r="L3156">
        <v>-1.7</v>
      </c>
      <c r="M3156" t="str">
        <f t="shared" ref="M3156:M3219" si="1345">VLOOKUP(L3156,$A$17:$C$20,3)</f>
        <v>low</v>
      </c>
      <c r="N3156">
        <f t="shared" si="1316"/>
        <v>1</v>
      </c>
      <c r="O3156">
        <f t="shared" si="1317"/>
        <v>1</v>
      </c>
      <c r="P3156" t="str">
        <f t="shared" si="1318"/>
        <v>pondělí</v>
      </c>
      <c r="Q3156">
        <f t="shared" si="1343"/>
        <v>1</v>
      </c>
      <c r="R3156">
        <f t="shared" si="1343"/>
        <v>0</v>
      </c>
      <c r="S3156">
        <f t="shared" si="1343"/>
        <v>0</v>
      </c>
      <c r="T3156">
        <f t="shared" si="1343"/>
        <v>0</v>
      </c>
      <c r="U3156">
        <f t="shared" si="1343"/>
        <v>0</v>
      </c>
      <c r="V3156">
        <f t="shared" si="1343"/>
        <v>0</v>
      </c>
      <c r="W3156">
        <f t="shared" si="1343"/>
        <v>0</v>
      </c>
      <c r="X3156">
        <f t="shared" si="1343"/>
        <v>0</v>
      </c>
      <c r="Y3156">
        <f t="shared" si="1343"/>
        <v>0</v>
      </c>
      <c r="Z3156">
        <f t="shared" si="1343"/>
        <v>0</v>
      </c>
      <c r="AA3156">
        <f t="shared" si="1343"/>
        <v>0</v>
      </c>
      <c r="AB3156">
        <f t="shared" si="1343"/>
        <v>0</v>
      </c>
      <c r="AC3156">
        <f t="shared" si="1344"/>
        <v>1</v>
      </c>
      <c r="AD3156">
        <f t="shared" si="1344"/>
        <v>0</v>
      </c>
      <c r="AE3156">
        <f t="shared" si="1344"/>
        <v>0</v>
      </c>
      <c r="AF3156">
        <f t="shared" si="1344"/>
        <v>0</v>
      </c>
      <c r="AG3156">
        <f t="shared" si="1344"/>
        <v>0</v>
      </c>
      <c r="AH3156">
        <f t="shared" si="1344"/>
        <v>0</v>
      </c>
      <c r="AI3156">
        <f t="shared" si="1344"/>
        <v>0</v>
      </c>
      <c r="AJ3156">
        <f t="shared" ca="1" si="1319"/>
        <v>0</v>
      </c>
      <c r="AK3156">
        <f t="shared" ca="1" si="1320"/>
        <v>1</v>
      </c>
      <c r="AL3156">
        <f t="shared" ca="1" si="1321"/>
        <v>0</v>
      </c>
      <c r="AM3156">
        <f t="shared" ca="1" si="1322"/>
        <v>1</v>
      </c>
      <c r="AN3156">
        <f t="shared" ca="1" si="1323"/>
        <v>0</v>
      </c>
      <c r="AO3156">
        <f t="shared" ca="1" si="1324"/>
        <v>0</v>
      </c>
      <c r="AP3156">
        <f t="shared" ca="1" si="1325"/>
        <v>1</v>
      </c>
      <c r="AQ3156">
        <f t="shared" ca="1" si="1326"/>
        <v>0</v>
      </c>
      <c r="AR3156">
        <f t="shared" ca="1" si="1327"/>
        <v>0</v>
      </c>
      <c r="AS3156">
        <v>1</v>
      </c>
      <c r="AT3156">
        <v>0</v>
      </c>
      <c r="AU3156">
        <f t="shared" ca="1" si="1342"/>
        <v>0</v>
      </c>
      <c r="AV3156">
        <f t="shared" ca="1" si="1342"/>
        <v>1</v>
      </c>
      <c r="AW3156">
        <f t="shared" ca="1" si="1342"/>
        <v>0</v>
      </c>
      <c r="AX3156">
        <v>0</v>
      </c>
    </row>
    <row r="3157" spans="1:50">
      <c r="A3157" s="2">
        <v>42010</v>
      </c>
      <c r="B3157">
        <v>2157</v>
      </c>
      <c r="C3157">
        <v>21</v>
      </c>
      <c r="D3157">
        <f t="shared" ca="1" si="1328"/>
        <v>18.874391064095111</v>
      </c>
      <c r="E3157">
        <f t="shared" ca="1" si="1329"/>
        <v>2.1256089359048893</v>
      </c>
      <c r="F3157" t="str">
        <f t="shared" ca="1" si="1330"/>
        <v>medium</v>
      </c>
      <c r="G3157">
        <v>1648</v>
      </c>
      <c r="H3157">
        <f t="shared" si="1331"/>
        <v>1648</v>
      </c>
      <c r="I3157">
        <f t="shared" ca="1" si="1332"/>
        <v>1213.3953595595024</v>
      </c>
      <c r="J3157">
        <f t="shared" ca="1" si="1333"/>
        <v>434.60464044049763</v>
      </c>
      <c r="K3157" t="str">
        <f t="shared" ca="1" si="1334"/>
        <v>high</v>
      </c>
      <c r="L3157">
        <v>2.8</v>
      </c>
      <c r="M3157" t="str">
        <f t="shared" si="1345"/>
        <v>low</v>
      </c>
      <c r="N3157">
        <f t="shared" si="1316"/>
        <v>1</v>
      </c>
      <c r="O3157">
        <f t="shared" si="1317"/>
        <v>2</v>
      </c>
      <c r="P3157" t="str">
        <f t="shared" si="1318"/>
        <v>úterý</v>
      </c>
      <c r="Q3157">
        <f t="shared" si="1343"/>
        <v>1</v>
      </c>
      <c r="R3157">
        <f t="shared" si="1343"/>
        <v>0</v>
      </c>
      <c r="S3157">
        <f t="shared" si="1343"/>
        <v>0</v>
      </c>
      <c r="T3157">
        <f t="shared" si="1343"/>
        <v>0</v>
      </c>
      <c r="U3157">
        <f t="shared" si="1343"/>
        <v>0</v>
      </c>
      <c r="V3157">
        <f t="shared" si="1343"/>
        <v>0</v>
      </c>
      <c r="W3157">
        <f t="shared" si="1343"/>
        <v>0</v>
      </c>
      <c r="X3157">
        <f t="shared" si="1343"/>
        <v>0</v>
      </c>
      <c r="Y3157">
        <f t="shared" si="1343"/>
        <v>0</v>
      </c>
      <c r="Z3157">
        <f t="shared" si="1343"/>
        <v>0</v>
      </c>
      <c r="AA3157">
        <f t="shared" si="1343"/>
        <v>0</v>
      </c>
      <c r="AB3157">
        <f t="shared" si="1343"/>
        <v>0</v>
      </c>
      <c r="AC3157">
        <f t="shared" si="1344"/>
        <v>0</v>
      </c>
      <c r="AD3157">
        <f t="shared" si="1344"/>
        <v>1</v>
      </c>
      <c r="AE3157">
        <f t="shared" si="1344"/>
        <v>0</v>
      </c>
      <c r="AF3157">
        <f t="shared" si="1344"/>
        <v>0</v>
      </c>
      <c r="AG3157">
        <f t="shared" si="1344"/>
        <v>0</v>
      </c>
      <c r="AH3157">
        <f t="shared" si="1344"/>
        <v>0</v>
      </c>
      <c r="AI3157">
        <f t="shared" si="1344"/>
        <v>0</v>
      </c>
      <c r="AJ3157">
        <f t="shared" ca="1" si="1319"/>
        <v>0</v>
      </c>
      <c r="AK3157">
        <f t="shared" ca="1" si="1320"/>
        <v>0</v>
      </c>
      <c r="AL3157">
        <f t="shared" ca="1" si="1321"/>
        <v>1</v>
      </c>
      <c r="AM3157">
        <f t="shared" ca="1" si="1322"/>
        <v>1</v>
      </c>
      <c r="AN3157">
        <f t="shared" ca="1" si="1323"/>
        <v>0</v>
      </c>
      <c r="AO3157">
        <f t="shared" ca="1" si="1324"/>
        <v>0</v>
      </c>
      <c r="AP3157">
        <f t="shared" ca="1" si="1325"/>
        <v>1</v>
      </c>
      <c r="AQ3157">
        <f t="shared" ca="1" si="1326"/>
        <v>0</v>
      </c>
      <c r="AR3157">
        <f t="shared" ca="1" si="1327"/>
        <v>0</v>
      </c>
      <c r="AS3157">
        <v>1</v>
      </c>
      <c r="AT3157">
        <v>0</v>
      </c>
      <c r="AU3157">
        <f t="shared" ca="1" si="1342"/>
        <v>0</v>
      </c>
      <c r="AV3157">
        <f t="shared" ca="1" si="1342"/>
        <v>1</v>
      </c>
      <c r="AW3157">
        <f t="shared" ca="1" si="1342"/>
        <v>0</v>
      </c>
      <c r="AX3157">
        <v>0</v>
      </c>
    </row>
    <row r="3158" spans="1:50">
      <c r="A3158" s="2">
        <v>42011</v>
      </c>
      <c r="B3158">
        <v>2158</v>
      </c>
      <c r="C3158">
        <v>22</v>
      </c>
      <c r="D3158">
        <f t="shared" ca="1" si="1328"/>
        <v>18.874299298689284</v>
      </c>
      <c r="E3158">
        <f t="shared" ca="1" si="1329"/>
        <v>3.1257007013107163</v>
      </c>
      <c r="F3158" t="str">
        <f t="shared" ca="1" si="1330"/>
        <v>high</v>
      </c>
      <c r="G3158">
        <v>2169</v>
      </c>
      <c r="H3158">
        <f t="shared" si="1331"/>
        <v>2169</v>
      </c>
      <c r="I3158">
        <f t="shared" ca="1" si="1332"/>
        <v>1213.4444774599237</v>
      </c>
      <c r="J3158">
        <f t="shared" ca="1" si="1333"/>
        <v>955.55552254007625</v>
      </c>
      <c r="K3158" t="str">
        <f t="shared" ca="1" si="1334"/>
        <v>high</v>
      </c>
      <c r="L3158">
        <v>-6</v>
      </c>
      <c r="M3158" t="str">
        <f t="shared" si="1345"/>
        <v>low</v>
      </c>
      <c r="N3158">
        <f t="shared" si="1316"/>
        <v>1</v>
      </c>
      <c r="O3158">
        <f t="shared" si="1317"/>
        <v>3</v>
      </c>
      <c r="P3158" t="str">
        <f t="shared" si="1318"/>
        <v>středa</v>
      </c>
      <c r="Q3158">
        <f t="shared" si="1343"/>
        <v>1</v>
      </c>
      <c r="R3158">
        <f t="shared" si="1343"/>
        <v>0</v>
      </c>
      <c r="S3158">
        <f t="shared" si="1343"/>
        <v>0</v>
      </c>
      <c r="T3158">
        <f t="shared" si="1343"/>
        <v>0</v>
      </c>
      <c r="U3158">
        <f t="shared" si="1343"/>
        <v>0</v>
      </c>
      <c r="V3158">
        <f t="shared" si="1343"/>
        <v>0</v>
      </c>
      <c r="W3158">
        <f t="shared" si="1343"/>
        <v>0</v>
      </c>
      <c r="X3158">
        <f t="shared" si="1343"/>
        <v>0</v>
      </c>
      <c r="Y3158">
        <f t="shared" si="1343"/>
        <v>0</v>
      </c>
      <c r="Z3158">
        <f t="shared" si="1343"/>
        <v>0</v>
      </c>
      <c r="AA3158">
        <f t="shared" si="1343"/>
        <v>0</v>
      </c>
      <c r="AB3158">
        <f t="shared" si="1343"/>
        <v>0</v>
      </c>
      <c r="AC3158">
        <f t="shared" si="1344"/>
        <v>0</v>
      </c>
      <c r="AD3158">
        <f t="shared" si="1344"/>
        <v>0</v>
      </c>
      <c r="AE3158">
        <f t="shared" si="1344"/>
        <v>1</v>
      </c>
      <c r="AF3158">
        <f t="shared" si="1344"/>
        <v>0</v>
      </c>
      <c r="AG3158">
        <f t="shared" si="1344"/>
        <v>0</v>
      </c>
      <c r="AH3158">
        <f t="shared" si="1344"/>
        <v>0</v>
      </c>
      <c r="AI3158">
        <f t="shared" si="1344"/>
        <v>0</v>
      </c>
      <c r="AJ3158">
        <f t="shared" ca="1" si="1319"/>
        <v>0</v>
      </c>
      <c r="AK3158">
        <f t="shared" ca="1" si="1320"/>
        <v>0</v>
      </c>
      <c r="AL3158">
        <f t="shared" ca="1" si="1321"/>
        <v>1</v>
      </c>
      <c r="AM3158">
        <f t="shared" ca="1" si="1322"/>
        <v>1</v>
      </c>
      <c r="AN3158">
        <f t="shared" ca="1" si="1323"/>
        <v>0</v>
      </c>
      <c r="AO3158">
        <f t="shared" ca="1" si="1324"/>
        <v>0</v>
      </c>
      <c r="AP3158">
        <f t="shared" ca="1" si="1325"/>
        <v>1</v>
      </c>
      <c r="AQ3158">
        <f t="shared" ca="1" si="1326"/>
        <v>0</v>
      </c>
      <c r="AR3158">
        <f t="shared" ca="1" si="1327"/>
        <v>0</v>
      </c>
      <c r="AS3158">
        <v>0</v>
      </c>
      <c r="AT3158">
        <v>0</v>
      </c>
      <c r="AU3158">
        <f t="shared" ca="1" si="1342"/>
        <v>0</v>
      </c>
      <c r="AV3158">
        <f t="shared" ca="1" si="1342"/>
        <v>0</v>
      </c>
      <c r="AW3158">
        <f t="shared" ca="1" si="1342"/>
        <v>1</v>
      </c>
      <c r="AX3158">
        <v>0</v>
      </c>
    </row>
    <row r="3159" spans="1:50">
      <c r="A3159" s="2">
        <v>42012</v>
      </c>
      <c r="B3159">
        <v>2159</v>
      </c>
      <c r="C3159">
        <v>26</v>
      </c>
      <c r="D3159">
        <f t="shared" ca="1" si="1328"/>
        <v>18.874208087593868</v>
      </c>
      <c r="E3159">
        <f t="shared" ca="1" si="1329"/>
        <v>7.1257919124061324</v>
      </c>
      <c r="F3159" t="str">
        <f t="shared" ca="1" si="1330"/>
        <v>high</v>
      </c>
      <c r="G3159">
        <v>1628</v>
      </c>
      <c r="H3159">
        <f t="shared" si="1331"/>
        <v>1628</v>
      </c>
      <c r="I3159">
        <f t="shared" ca="1" si="1332"/>
        <v>1213.4933449463476</v>
      </c>
      <c r="J3159">
        <f t="shared" ca="1" si="1333"/>
        <v>414.50665505365237</v>
      </c>
      <c r="K3159" t="str">
        <f t="shared" ca="1" si="1334"/>
        <v>high</v>
      </c>
      <c r="L3159">
        <v>-5</v>
      </c>
      <c r="M3159" t="str">
        <f t="shared" si="1345"/>
        <v>low</v>
      </c>
      <c r="N3159">
        <f t="shared" si="1316"/>
        <v>1</v>
      </c>
      <c r="O3159">
        <f t="shared" si="1317"/>
        <v>4</v>
      </c>
      <c r="P3159" t="str">
        <f t="shared" si="1318"/>
        <v>čtvrtek</v>
      </c>
      <c r="Q3159">
        <f t="shared" si="1343"/>
        <v>1</v>
      </c>
      <c r="R3159">
        <f t="shared" si="1343"/>
        <v>0</v>
      </c>
      <c r="S3159">
        <f t="shared" si="1343"/>
        <v>0</v>
      </c>
      <c r="T3159">
        <f t="shared" si="1343"/>
        <v>0</v>
      </c>
      <c r="U3159">
        <f t="shared" si="1343"/>
        <v>0</v>
      </c>
      <c r="V3159">
        <f t="shared" si="1343"/>
        <v>0</v>
      </c>
      <c r="W3159">
        <f t="shared" si="1343"/>
        <v>0</v>
      </c>
      <c r="X3159">
        <f t="shared" si="1343"/>
        <v>0</v>
      </c>
      <c r="Y3159">
        <f t="shared" si="1343"/>
        <v>0</v>
      </c>
      <c r="Z3159">
        <f t="shared" si="1343"/>
        <v>0</v>
      </c>
      <c r="AA3159">
        <f t="shared" si="1343"/>
        <v>0</v>
      </c>
      <c r="AB3159">
        <f t="shared" si="1343"/>
        <v>0</v>
      </c>
      <c r="AC3159">
        <f t="shared" si="1344"/>
        <v>0</v>
      </c>
      <c r="AD3159">
        <f t="shared" si="1344"/>
        <v>0</v>
      </c>
      <c r="AE3159">
        <f t="shared" si="1344"/>
        <v>0</v>
      </c>
      <c r="AF3159">
        <f t="shared" si="1344"/>
        <v>1</v>
      </c>
      <c r="AG3159">
        <f t="shared" si="1344"/>
        <v>0</v>
      </c>
      <c r="AH3159">
        <f t="shared" si="1344"/>
        <v>0</v>
      </c>
      <c r="AI3159">
        <f t="shared" si="1344"/>
        <v>0</v>
      </c>
      <c r="AJ3159">
        <f t="shared" ca="1" si="1319"/>
        <v>0</v>
      </c>
      <c r="AK3159">
        <f t="shared" ca="1" si="1320"/>
        <v>1</v>
      </c>
      <c r="AL3159">
        <f t="shared" ca="1" si="1321"/>
        <v>0</v>
      </c>
      <c r="AM3159">
        <f t="shared" ca="1" si="1322"/>
        <v>1</v>
      </c>
      <c r="AN3159">
        <f t="shared" ca="1" si="1323"/>
        <v>0</v>
      </c>
      <c r="AO3159">
        <f t="shared" ca="1" si="1324"/>
        <v>0</v>
      </c>
      <c r="AP3159">
        <f t="shared" ca="1" si="1325"/>
        <v>1</v>
      </c>
      <c r="AQ3159">
        <f t="shared" ca="1" si="1326"/>
        <v>0</v>
      </c>
      <c r="AR3159">
        <f t="shared" ca="1" si="1327"/>
        <v>0</v>
      </c>
      <c r="AS3159">
        <v>1</v>
      </c>
      <c r="AT3159">
        <v>1</v>
      </c>
      <c r="AU3159">
        <f t="shared" ca="1" si="1342"/>
        <v>0</v>
      </c>
      <c r="AV3159">
        <f t="shared" ca="1" si="1342"/>
        <v>0</v>
      </c>
      <c r="AW3159">
        <f t="shared" ca="1" si="1342"/>
        <v>1</v>
      </c>
      <c r="AX3159">
        <v>0</v>
      </c>
    </row>
    <row r="3160" spans="1:50">
      <c r="A3160" s="2">
        <v>42013</v>
      </c>
      <c r="B3160">
        <v>2160</v>
      </c>
      <c r="C3160">
        <v>26</v>
      </c>
      <c r="D3160">
        <f t="shared" ca="1" si="1328"/>
        <v>18.874117438527446</v>
      </c>
      <c r="E3160">
        <f t="shared" ca="1" si="1329"/>
        <v>7.1258825614725545</v>
      </c>
      <c r="F3160" t="str">
        <f t="shared" ca="1" si="1330"/>
        <v>high</v>
      </c>
      <c r="G3160">
        <v>2940</v>
      </c>
      <c r="H3160">
        <f t="shared" si="1331"/>
        <v>2940</v>
      </c>
      <c r="I3160">
        <f t="shared" ca="1" si="1332"/>
        <v>1213.5419618674027</v>
      </c>
      <c r="J3160">
        <f t="shared" ca="1" si="1333"/>
        <v>1726.4580381325973</v>
      </c>
      <c r="K3160" t="str">
        <f t="shared" ca="1" si="1334"/>
        <v>high</v>
      </c>
      <c r="L3160">
        <v>-2.2999999999999998</v>
      </c>
      <c r="M3160" t="str">
        <f t="shared" si="1345"/>
        <v>low</v>
      </c>
      <c r="N3160">
        <f t="shared" si="1316"/>
        <v>1</v>
      </c>
      <c r="O3160">
        <f t="shared" si="1317"/>
        <v>5</v>
      </c>
      <c r="P3160" t="str">
        <f t="shared" si="1318"/>
        <v>pátek</v>
      </c>
      <c r="Q3160">
        <f t="shared" si="1343"/>
        <v>1</v>
      </c>
      <c r="R3160">
        <f t="shared" si="1343"/>
        <v>0</v>
      </c>
      <c r="S3160">
        <f t="shared" si="1343"/>
        <v>0</v>
      </c>
      <c r="T3160">
        <f t="shared" si="1343"/>
        <v>0</v>
      </c>
      <c r="U3160">
        <f t="shared" si="1343"/>
        <v>0</v>
      </c>
      <c r="V3160">
        <f t="shared" si="1343"/>
        <v>0</v>
      </c>
      <c r="W3160">
        <f t="shared" si="1343"/>
        <v>0</v>
      </c>
      <c r="X3160">
        <f t="shared" si="1343"/>
        <v>0</v>
      </c>
      <c r="Y3160">
        <f t="shared" si="1343"/>
        <v>0</v>
      </c>
      <c r="Z3160">
        <f t="shared" si="1343"/>
        <v>0</v>
      </c>
      <c r="AA3160">
        <f t="shared" si="1343"/>
        <v>0</v>
      </c>
      <c r="AB3160">
        <f t="shared" si="1343"/>
        <v>0</v>
      </c>
      <c r="AC3160">
        <f t="shared" si="1344"/>
        <v>0</v>
      </c>
      <c r="AD3160">
        <f t="shared" si="1344"/>
        <v>0</v>
      </c>
      <c r="AE3160">
        <f t="shared" si="1344"/>
        <v>0</v>
      </c>
      <c r="AF3160">
        <f t="shared" si="1344"/>
        <v>0</v>
      </c>
      <c r="AG3160">
        <f t="shared" si="1344"/>
        <v>1</v>
      </c>
      <c r="AH3160">
        <f t="shared" si="1344"/>
        <v>0</v>
      </c>
      <c r="AI3160">
        <f t="shared" si="1344"/>
        <v>0</v>
      </c>
      <c r="AJ3160">
        <f t="shared" ca="1" si="1319"/>
        <v>0</v>
      </c>
      <c r="AK3160">
        <f t="shared" ca="1" si="1320"/>
        <v>0</v>
      </c>
      <c r="AL3160">
        <f t="shared" ca="1" si="1321"/>
        <v>1</v>
      </c>
      <c r="AM3160">
        <f t="shared" ca="1" si="1322"/>
        <v>1</v>
      </c>
      <c r="AN3160">
        <f t="shared" ca="1" si="1323"/>
        <v>0</v>
      </c>
      <c r="AO3160">
        <f t="shared" ca="1" si="1324"/>
        <v>0</v>
      </c>
      <c r="AP3160">
        <f t="shared" ca="1" si="1325"/>
        <v>1</v>
      </c>
      <c r="AQ3160">
        <f t="shared" ca="1" si="1326"/>
        <v>0</v>
      </c>
      <c r="AR3160">
        <f t="shared" ca="1" si="1327"/>
        <v>0</v>
      </c>
      <c r="AS3160">
        <v>1</v>
      </c>
      <c r="AT3160">
        <v>1</v>
      </c>
      <c r="AU3160">
        <f t="shared" ca="1" si="1342"/>
        <v>0</v>
      </c>
      <c r="AV3160">
        <f t="shared" ca="1" si="1342"/>
        <v>0</v>
      </c>
      <c r="AW3160">
        <f t="shared" ca="1" si="1342"/>
        <v>1</v>
      </c>
      <c r="AX3160">
        <v>0</v>
      </c>
    </row>
    <row r="3161" spans="1:50">
      <c r="A3161" s="2">
        <v>42014</v>
      </c>
      <c r="B3161">
        <v>2161</v>
      </c>
      <c r="C3161">
        <v>12</v>
      </c>
      <c r="D3161">
        <f t="shared" ca="1" si="1328"/>
        <v>18.874027359208593</v>
      </c>
      <c r="E3161">
        <f t="shared" ca="1" si="1329"/>
        <v>-6.8740273592085934</v>
      </c>
      <c r="F3161" t="str">
        <f t="shared" ca="1" si="1330"/>
        <v>low</v>
      </c>
      <c r="G3161">
        <v>333</v>
      </c>
      <c r="H3161">
        <f t="shared" si="1331"/>
        <v>333</v>
      </c>
      <c r="I3161">
        <f t="shared" ca="1" si="1332"/>
        <v>1213.5903280717177</v>
      </c>
      <c r="J3161">
        <f t="shared" ca="1" si="1333"/>
        <v>-880.59032807171775</v>
      </c>
      <c r="K3161" t="str">
        <f t="shared" ca="1" si="1334"/>
        <v>low</v>
      </c>
      <c r="L3161">
        <v>4.5999999999999996</v>
      </c>
      <c r="M3161" t="str">
        <f t="shared" si="1345"/>
        <v>low</v>
      </c>
      <c r="N3161">
        <f t="shared" si="1316"/>
        <v>1</v>
      </c>
      <c r="O3161">
        <f t="shared" si="1317"/>
        <v>6</v>
      </c>
      <c r="P3161" t="str">
        <f t="shared" si="1318"/>
        <v>sobota</v>
      </c>
      <c r="Q3161">
        <f t="shared" ref="Q3161:AB3170" si="1346">VLOOKUP($N3161,$V$31:$AH$42,Q$592+1,0)</f>
        <v>1</v>
      </c>
      <c r="R3161">
        <f t="shared" si="1346"/>
        <v>0</v>
      </c>
      <c r="S3161">
        <f t="shared" si="1346"/>
        <v>0</v>
      </c>
      <c r="T3161">
        <f t="shared" si="1346"/>
        <v>0</v>
      </c>
      <c r="U3161">
        <f t="shared" si="1346"/>
        <v>0</v>
      </c>
      <c r="V3161">
        <f t="shared" si="1346"/>
        <v>0</v>
      </c>
      <c r="W3161">
        <f t="shared" si="1346"/>
        <v>0</v>
      </c>
      <c r="X3161">
        <f t="shared" si="1346"/>
        <v>0</v>
      </c>
      <c r="Y3161">
        <f t="shared" si="1346"/>
        <v>0</v>
      </c>
      <c r="Z3161">
        <f t="shared" si="1346"/>
        <v>0</v>
      </c>
      <c r="AA3161">
        <f t="shared" si="1346"/>
        <v>0</v>
      </c>
      <c r="AB3161">
        <f t="shared" si="1346"/>
        <v>0</v>
      </c>
      <c r="AC3161">
        <f t="shared" ref="AC3161:AI3170" si="1347">VLOOKUP($O3161,$V$74:$AC$80,AC$592+1,0)</f>
        <v>0</v>
      </c>
      <c r="AD3161">
        <f t="shared" si="1347"/>
        <v>0</v>
      </c>
      <c r="AE3161">
        <f t="shared" si="1347"/>
        <v>0</v>
      </c>
      <c r="AF3161">
        <f t="shared" si="1347"/>
        <v>0</v>
      </c>
      <c r="AG3161">
        <f t="shared" si="1347"/>
        <v>0</v>
      </c>
      <c r="AH3161">
        <f t="shared" si="1347"/>
        <v>1</v>
      </c>
      <c r="AI3161">
        <f t="shared" si="1347"/>
        <v>0</v>
      </c>
      <c r="AJ3161">
        <f t="shared" ca="1" si="1319"/>
        <v>0</v>
      </c>
      <c r="AK3161">
        <f t="shared" ca="1" si="1320"/>
        <v>0</v>
      </c>
      <c r="AL3161">
        <f t="shared" ca="1" si="1321"/>
        <v>1</v>
      </c>
      <c r="AM3161">
        <f t="shared" ca="1" si="1322"/>
        <v>1</v>
      </c>
      <c r="AN3161">
        <f t="shared" ca="1" si="1323"/>
        <v>0</v>
      </c>
      <c r="AO3161">
        <f t="shared" ca="1" si="1324"/>
        <v>0</v>
      </c>
      <c r="AP3161">
        <f t="shared" ca="1" si="1325"/>
        <v>1</v>
      </c>
      <c r="AQ3161">
        <f t="shared" ca="1" si="1326"/>
        <v>0</v>
      </c>
      <c r="AR3161">
        <f t="shared" ca="1" si="1327"/>
        <v>0</v>
      </c>
      <c r="AS3161">
        <v>1</v>
      </c>
      <c r="AT3161">
        <v>0</v>
      </c>
      <c r="AU3161">
        <f t="shared" ref="AU3161:AW3180" ca="1" si="1348">VLOOKUP(INDIRECT($AU$590&amp;ROW($A3161)),$F$17:$I$19,AU$592+1,0)</f>
        <v>1</v>
      </c>
      <c r="AV3161">
        <f t="shared" ca="1" si="1348"/>
        <v>0</v>
      </c>
      <c r="AW3161">
        <f t="shared" ca="1" si="1348"/>
        <v>0</v>
      </c>
      <c r="AX3161">
        <v>0</v>
      </c>
    </row>
    <row r="3162" spans="1:50">
      <c r="A3162" s="2">
        <v>42015</v>
      </c>
      <c r="B3162">
        <v>2162</v>
      </c>
      <c r="C3162">
        <v>13</v>
      </c>
      <c r="D3162">
        <f t="shared" ca="1" si="1328"/>
        <v>18.873937857355894</v>
      </c>
      <c r="E3162">
        <f t="shared" ca="1" si="1329"/>
        <v>-5.8739378573558945</v>
      </c>
      <c r="F3162" t="str">
        <f t="shared" ca="1" si="1330"/>
        <v>low</v>
      </c>
      <c r="G3162">
        <v>401</v>
      </c>
      <c r="H3162">
        <f t="shared" si="1331"/>
        <v>401</v>
      </c>
      <c r="I3162">
        <f t="shared" ca="1" si="1332"/>
        <v>1213.6384434079223</v>
      </c>
      <c r="J3162">
        <f t="shared" ca="1" si="1333"/>
        <v>-812.6384434079223</v>
      </c>
      <c r="K3162" t="str">
        <f t="shared" ca="1" si="1334"/>
        <v>low</v>
      </c>
      <c r="L3162">
        <v>1.5</v>
      </c>
      <c r="M3162" t="str">
        <f t="shared" si="1345"/>
        <v>low</v>
      </c>
      <c r="N3162">
        <f t="shared" si="1316"/>
        <v>1</v>
      </c>
      <c r="O3162">
        <f t="shared" si="1317"/>
        <v>7</v>
      </c>
      <c r="P3162" t="str">
        <f t="shared" si="1318"/>
        <v>neděle</v>
      </c>
      <c r="Q3162">
        <f t="shared" si="1346"/>
        <v>1</v>
      </c>
      <c r="R3162">
        <f t="shared" si="1346"/>
        <v>0</v>
      </c>
      <c r="S3162">
        <f t="shared" si="1346"/>
        <v>0</v>
      </c>
      <c r="T3162">
        <f t="shared" si="1346"/>
        <v>0</v>
      </c>
      <c r="U3162">
        <f t="shared" si="1346"/>
        <v>0</v>
      </c>
      <c r="V3162">
        <f t="shared" si="1346"/>
        <v>0</v>
      </c>
      <c r="W3162">
        <f t="shared" si="1346"/>
        <v>0</v>
      </c>
      <c r="X3162">
        <f t="shared" si="1346"/>
        <v>0</v>
      </c>
      <c r="Y3162">
        <f t="shared" si="1346"/>
        <v>0</v>
      </c>
      <c r="Z3162">
        <f t="shared" si="1346"/>
        <v>0</v>
      </c>
      <c r="AA3162">
        <f t="shared" si="1346"/>
        <v>0</v>
      </c>
      <c r="AB3162">
        <f t="shared" si="1346"/>
        <v>0</v>
      </c>
      <c r="AC3162">
        <f t="shared" si="1347"/>
        <v>0</v>
      </c>
      <c r="AD3162">
        <f t="shared" si="1347"/>
        <v>0</v>
      </c>
      <c r="AE3162">
        <f t="shared" si="1347"/>
        <v>0</v>
      </c>
      <c r="AF3162">
        <f t="shared" si="1347"/>
        <v>0</v>
      </c>
      <c r="AG3162">
        <f t="shared" si="1347"/>
        <v>0</v>
      </c>
      <c r="AH3162">
        <f t="shared" si="1347"/>
        <v>0</v>
      </c>
      <c r="AI3162">
        <f t="shared" si="1347"/>
        <v>1</v>
      </c>
      <c r="AJ3162">
        <f t="shared" ca="1" si="1319"/>
        <v>0</v>
      </c>
      <c r="AK3162">
        <f t="shared" ca="1" si="1320"/>
        <v>1</v>
      </c>
      <c r="AL3162">
        <f t="shared" ca="1" si="1321"/>
        <v>0</v>
      </c>
      <c r="AM3162">
        <f t="shared" ca="1" si="1322"/>
        <v>1</v>
      </c>
      <c r="AN3162">
        <f t="shared" ca="1" si="1323"/>
        <v>0</v>
      </c>
      <c r="AO3162">
        <f t="shared" ca="1" si="1324"/>
        <v>0</v>
      </c>
      <c r="AP3162">
        <f t="shared" ca="1" si="1325"/>
        <v>1</v>
      </c>
      <c r="AQ3162">
        <f t="shared" ca="1" si="1326"/>
        <v>0</v>
      </c>
      <c r="AR3162">
        <f t="shared" ca="1" si="1327"/>
        <v>0</v>
      </c>
      <c r="AS3162">
        <v>1</v>
      </c>
      <c r="AT3162">
        <v>0</v>
      </c>
      <c r="AU3162">
        <f t="shared" ca="1" si="1348"/>
        <v>1</v>
      </c>
      <c r="AV3162">
        <f t="shared" ca="1" si="1348"/>
        <v>0</v>
      </c>
      <c r="AW3162">
        <f t="shared" ca="1" si="1348"/>
        <v>0</v>
      </c>
      <c r="AX3162">
        <v>0</v>
      </c>
    </row>
    <row r="3163" spans="1:50">
      <c r="A3163" s="2">
        <v>42016</v>
      </c>
      <c r="B3163">
        <v>2163</v>
      </c>
      <c r="C3163">
        <v>17</v>
      </c>
      <c r="D3163">
        <f t="shared" ca="1" si="1328"/>
        <v>18.873848940687932</v>
      </c>
      <c r="E3163">
        <f t="shared" ca="1" si="1329"/>
        <v>-1.8738489406879317</v>
      </c>
      <c r="F3163" t="str">
        <f t="shared" ca="1" si="1330"/>
        <v>medium</v>
      </c>
      <c r="G3163">
        <v>469</v>
      </c>
      <c r="H3163">
        <f t="shared" si="1331"/>
        <v>469</v>
      </c>
      <c r="I3163">
        <f t="shared" ca="1" si="1332"/>
        <v>1213.6863077246446</v>
      </c>
      <c r="J3163">
        <f t="shared" ca="1" si="1333"/>
        <v>-744.68630772464462</v>
      </c>
      <c r="K3163" t="str">
        <f t="shared" ca="1" si="1334"/>
        <v>low</v>
      </c>
      <c r="L3163">
        <v>0.53</v>
      </c>
      <c r="M3163" t="str">
        <f t="shared" si="1345"/>
        <v>low</v>
      </c>
      <c r="N3163">
        <f t="shared" si="1316"/>
        <v>1</v>
      </c>
      <c r="O3163">
        <f t="shared" si="1317"/>
        <v>1</v>
      </c>
      <c r="P3163" t="str">
        <f t="shared" si="1318"/>
        <v>pondělí</v>
      </c>
      <c r="Q3163">
        <f t="shared" si="1346"/>
        <v>1</v>
      </c>
      <c r="R3163">
        <f t="shared" si="1346"/>
        <v>0</v>
      </c>
      <c r="S3163">
        <f t="shared" si="1346"/>
        <v>0</v>
      </c>
      <c r="T3163">
        <f t="shared" si="1346"/>
        <v>0</v>
      </c>
      <c r="U3163">
        <f t="shared" si="1346"/>
        <v>0</v>
      </c>
      <c r="V3163">
        <f t="shared" si="1346"/>
        <v>0</v>
      </c>
      <c r="W3163">
        <f t="shared" si="1346"/>
        <v>0</v>
      </c>
      <c r="X3163">
        <f t="shared" si="1346"/>
        <v>0</v>
      </c>
      <c r="Y3163">
        <f t="shared" si="1346"/>
        <v>0</v>
      </c>
      <c r="Z3163">
        <f t="shared" si="1346"/>
        <v>0</v>
      </c>
      <c r="AA3163">
        <f t="shared" si="1346"/>
        <v>0</v>
      </c>
      <c r="AB3163">
        <f t="shared" si="1346"/>
        <v>0</v>
      </c>
      <c r="AC3163">
        <f t="shared" si="1347"/>
        <v>1</v>
      </c>
      <c r="AD3163">
        <f t="shared" si="1347"/>
        <v>0</v>
      </c>
      <c r="AE3163">
        <f t="shared" si="1347"/>
        <v>0</v>
      </c>
      <c r="AF3163">
        <f t="shared" si="1347"/>
        <v>0</v>
      </c>
      <c r="AG3163">
        <f t="shared" si="1347"/>
        <v>0</v>
      </c>
      <c r="AH3163">
        <f t="shared" si="1347"/>
        <v>0</v>
      </c>
      <c r="AI3163">
        <f t="shared" si="1347"/>
        <v>0</v>
      </c>
      <c r="AJ3163">
        <f t="shared" ca="1" si="1319"/>
        <v>0</v>
      </c>
      <c r="AK3163">
        <f t="shared" ca="1" si="1320"/>
        <v>0</v>
      </c>
      <c r="AL3163">
        <f t="shared" ca="1" si="1321"/>
        <v>1</v>
      </c>
      <c r="AM3163">
        <f t="shared" ca="1" si="1322"/>
        <v>1</v>
      </c>
      <c r="AN3163">
        <f t="shared" ca="1" si="1323"/>
        <v>0</v>
      </c>
      <c r="AO3163">
        <f t="shared" ca="1" si="1324"/>
        <v>0</v>
      </c>
      <c r="AP3163">
        <f t="shared" ca="1" si="1325"/>
        <v>1</v>
      </c>
      <c r="AQ3163">
        <f t="shared" ca="1" si="1326"/>
        <v>0</v>
      </c>
      <c r="AR3163">
        <f t="shared" ca="1" si="1327"/>
        <v>0</v>
      </c>
      <c r="AS3163">
        <v>1</v>
      </c>
      <c r="AT3163">
        <v>0</v>
      </c>
      <c r="AU3163">
        <f t="shared" ca="1" si="1348"/>
        <v>0</v>
      </c>
      <c r="AV3163">
        <f t="shared" ca="1" si="1348"/>
        <v>1</v>
      </c>
      <c r="AW3163">
        <f t="shared" ca="1" si="1348"/>
        <v>0</v>
      </c>
      <c r="AX3163">
        <v>0</v>
      </c>
    </row>
    <row r="3164" spans="1:50">
      <c r="A3164" s="2">
        <v>42017</v>
      </c>
      <c r="B3164">
        <v>2164</v>
      </c>
      <c r="C3164">
        <v>20</v>
      </c>
      <c r="D3164">
        <f t="shared" ca="1" si="1328"/>
        <v>18.873760616923278</v>
      </c>
      <c r="E3164">
        <f t="shared" ca="1" si="1329"/>
        <v>1.1262393830767223</v>
      </c>
      <c r="F3164" t="str">
        <f t="shared" ca="1" si="1330"/>
        <v>medium</v>
      </c>
      <c r="G3164">
        <v>1268</v>
      </c>
      <c r="H3164">
        <f t="shared" si="1331"/>
        <v>1268</v>
      </c>
      <c r="I3164">
        <f t="shared" ca="1" si="1332"/>
        <v>1213.7339208705143</v>
      </c>
      <c r="J3164">
        <f t="shared" ca="1" si="1333"/>
        <v>54.266079129485661</v>
      </c>
      <c r="K3164" t="str">
        <f t="shared" ca="1" si="1334"/>
        <v>medium</v>
      </c>
      <c r="L3164">
        <v>8</v>
      </c>
      <c r="M3164" t="str">
        <f t="shared" si="1345"/>
        <v>medium</v>
      </c>
      <c r="N3164">
        <f t="shared" si="1316"/>
        <v>1</v>
      </c>
      <c r="O3164">
        <f t="shared" si="1317"/>
        <v>2</v>
      </c>
      <c r="P3164" t="str">
        <f t="shared" si="1318"/>
        <v>úterý</v>
      </c>
      <c r="Q3164">
        <f t="shared" si="1346"/>
        <v>1</v>
      </c>
      <c r="R3164">
        <f t="shared" si="1346"/>
        <v>0</v>
      </c>
      <c r="S3164">
        <f t="shared" si="1346"/>
        <v>0</v>
      </c>
      <c r="T3164">
        <f t="shared" si="1346"/>
        <v>0</v>
      </c>
      <c r="U3164">
        <f t="shared" si="1346"/>
        <v>0</v>
      </c>
      <c r="V3164">
        <f t="shared" si="1346"/>
        <v>0</v>
      </c>
      <c r="W3164">
        <f t="shared" si="1346"/>
        <v>0</v>
      </c>
      <c r="X3164">
        <f t="shared" si="1346"/>
        <v>0</v>
      </c>
      <c r="Y3164">
        <f t="shared" si="1346"/>
        <v>0</v>
      </c>
      <c r="Z3164">
        <f t="shared" si="1346"/>
        <v>0</v>
      </c>
      <c r="AA3164">
        <f t="shared" si="1346"/>
        <v>0</v>
      </c>
      <c r="AB3164">
        <f t="shared" si="1346"/>
        <v>0</v>
      </c>
      <c r="AC3164">
        <f t="shared" si="1347"/>
        <v>0</v>
      </c>
      <c r="AD3164">
        <f t="shared" si="1347"/>
        <v>1</v>
      </c>
      <c r="AE3164">
        <f t="shared" si="1347"/>
        <v>0</v>
      </c>
      <c r="AF3164">
        <f t="shared" si="1347"/>
        <v>0</v>
      </c>
      <c r="AG3164">
        <f t="shared" si="1347"/>
        <v>0</v>
      </c>
      <c r="AH3164">
        <f t="shared" si="1347"/>
        <v>0</v>
      </c>
      <c r="AI3164">
        <f t="shared" si="1347"/>
        <v>0</v>
      </c>
      <c r="AJ3164">
        <f t="shared" ca="1" si="1319"/>
        <v>0</v>
      </c>
      <c r="AK3164">
        <f t="shared" ca="1" si="1320"/>
        <v>0</v>
      </c>
      <c r="AL3164">
        <f t="shared" ca="1" si="1321"/>
        <v>1</v>
      </c>
      <c r="AM3164">
        <f t="shared" ca="1" si="1322"/>
        <v>0</v>
      </c>
      <c r="AN3164">
        <f t="shared" ca="1" si="1323"/>
        <v>1</v>
      </c>
      <c r="AO3164">
        <f t="shared" ca="1" si="1324"/>
        <v>0</v>
      </c>
      <c r="AP3164">
        <f t="shared" ca="1" si="1325"/>
        <v>0</v>
      </c>
      <c r="AQ3164">
        <f t="shared" ca="1" si="1326"/>
        <v>1</v>
      </c>
      <c r="AR3164">
        <f t="shared" ca="1" si="1327"/>
        <v>0</v>
      </c>
      <c r="AS3164">
        <v>0</v>
      </c>
      <c r="AT3164">
        <v>0</v>
      </c>
      <c r="AU3164">
        <f t="shared" ca="1" si="1348"/>
        <v>0</v>
      </c>
      <c r="AV3164">
        <f t="shared" ca="1" si="1348"/>
        <v>1</v>
      </c>
      <c r="AW3164">
        <f t="shared" ca="1" si="1348"/>
        <v>0</v>
      </c>
      <c r="AX3164">
        <v>0</v>
      </c>
    </row>
    <row r="3165" spans="1:50">
      <c r="A3165" s="2">
        <v>42018</v>
      </c>
      <c r="B3165">
        <v>2165</v>
      </c>
      <c r="C3165">
        <v>15</v>
      </c>
      <c r="D3165">
        <f t="shared" ca="1" si="1328"/>
        <v>18.873672893780512</v>
      </c>
      <c r="E3165">
        <f t="shared" ca="1" si="1329"/>
        <v>-3.8736728937805118</v>
      </c>
      <c r="F3165" t="str">
        <f t="shared" ca="1" si="1330"/>
        <v>low</v>
      </c>
      <c r="G3165">
        <v>627</v>
      </c>
      <c r="H3165">
        <f t="shared" si="1331"/>
        <v>627</v>
      </c>
      <c r="I3165">
        <f t="shared" ca="1" si="1332"/>
        <v>1213.7812826941602</v>
      </c>
      <c r="J3165">
        <f t="shared" ca="1" si="1333"/>
        <v>-586.78128269416015</v>
      </c>
      <c r="K3165" t="str">
        <f t="shared" ca="1" si="1334"/>
        <v>low</v>
      </c>
      <c r="L3165">
        <v>2.2000000000000002</v>
      </c>
      <c r="M3165" t="str">
        <f t="shared" si="1345"/>
        <v>low</v>
      </c>
      <c r="N3165">
        <f t="shared" si="1316"/>
        <v>1</v>
      </c>
      <c r="O3165">
        <f t="shared" si="1317"/>
        <v>3</v>
      </c>
      <c r="P3165" t="str">
        <f t="shared" si="1318"/>
        <v>středa</v>
      </c>
      <c r="Q3165">
        <f t="shared" si="1346"/>
        <v>1</v>
      </c>
      <c r="R3165">
        <f t="shared" si="1346"/>
        <v>0</v>
      </c>
      <c r="S3165">
        <f t="shared" si="1346"/>
        <v>0</v>
      </c>
      <c r="T3165">
        <f t="shared" si="1346"/>
        <v>0</v>
      </c>
      <c r="U3165">
        <f t="shared" si="1346"/>
        <v>0</v>
      </c>
      <c r="V3165">
        <f t="shared" si="1346"/>
        <v>0</v>
      </c>
      <c r="W3165">
        <f t="shared" si="1346"/>
        <v>0</v>
      </c>
      <c r="X3165">
        <f t="shared" si="1346"/>
        <v>0</v>
      </c>
      <c r="Y3165">
        <f t="shared" si="1346"/>
        <v>0</v>
      </c>
      <c r="Z3165">
        <f t="shared" si="1346"/>
        <v>0</v>
      </c>
      <c r="AA3165">
        <f t="shared" si="1346"/>
        <v>0</v>
      </c>
      <c r="AB3165">
        <f t="shared" si="1346"/>
        <v>0</v>
      </c>
      <c r="AC3165">
        <f t="shared" si="1347"/>
        <v>0</v>
      </c>
      <c r="AD3165">
        <f t="shared" si="1347"/>
        <v>0</v>
      </c>
      <c r="AE3165">
        <f t="shared" si="1347"/>
        <v>1</v>
      </c>
      <c r="AF3165">
        <f t="shared" si="1347"/>
        <v>0</v>
      </c>
      <c r="AG3165">
        <f t="shared" si="1347"/>
        <v>0</v>
      </c>
      <c r="AH3165">
        <f t="shared" si="1347"/>
        <v>0</v>
      </c>
      <c r="AI3165">
        <f t="shared" si="1347"/>
        <v>0</v>
      </c>
      <c r="AJ3165">
        <f t="shared" ca="1" si="1319"/>
        <v>0</v>
      </c>
      <c r="AK3165">
        <f t="shared" ca="1" si="1320"/>
        <v>0</v>
      </c>
      <c r="AL3165">
        <f t="shared" ca="1" si="1321"/>
        <v>1</v>
      </c>
      <c r="AM3165">
        <f t="shared" ca="1" si="1322"/>
        <v>0</v>
      </c>
      <c r="AN3165">
        <f t="shared" ca="1" si="1323"/>
        <v>1</v>
      </c>
      <c r="AO3165">
        <f t="shared" ca="1" si="1324"/>
        <v>0</v>
      </c>
      <c r="AP3165">
        <f t="shared" ca="1" si="1325"/>
        <v>1</v>
      </c>
      <c r="AQ3165">
        <f t="shared" ca="1" si="1326"/>
        <v>0</v>
      </c>
      <c r="AR3165">
        <f t="shared" ca="1" si="1327"/>
        <v>0</v>
      </c>
      <c r="AS3165">
        <v>0</v>
      </c>
      <c r="AT3165">
        <v>0</v>
      </c>
      <c r="AU3165">
        <f t="shared" ca="1" si="1348"/>
        <v>1</v>
      </c>
      <c r="AV3165">
        <f t="shared" ca="1" si="1348"/>
        <v>0</v>
      </c>
      <c r="AW3165">
        <f t="shared" ca="1" si="1348"/>
        <v>0</v>
      </c>
      <c r="AX3165">
        <v>0</v>
      </c>
    </row>
    <row r="3166" spans="1:50">
      <c r="A3166" s="2">
        <v>42019</v>
      </c>
      <c r="B3166">
        <v>2166</v>
      </c>
      <c r="C3166">
        <v>20</v>
      </c>
      <c r="D3166">
        <f t="shared" ca="1" si="1328"/>
        <v>18.873585778978214</v>
      </c>
      <c r="E3166">
        <f t="shared" ca="1" si="1329"/>
        <v>1.1264142210217862</v>
      </c>
      <c r="F3166" t="str">
        <f t="shared" ca="1" si="1330"/>
        <v>medium</v>
      </c>
      <c r="G3166">
        <v>2264</v>
      </c>
      <c r="H3166">
        <f t="shared" si="1331"/>
        <v>2264</v>
      </c>
      <c r="I3166">
        <f t="shared" ca="1" si="1332"/>
        <v>1213.828393044211</v>
      </c>
      <c r="J3166">
        <f t="shared" ca="1" si="1333"/>
        <v>1050.171606955789</v>
      </c>
      <c r="K3166" t="str">
        <f t="shared" ca="1" si="1334"/>
        <v>high</v>
      </c>
      <c r="L3166">
        <v>0.16666666666666674</v>
      </c>
      <c r="M3166" t="str">
        <f t="shared" si="1345"/>
        <v>low</v>
      </c>
      <c r="N3166">
        <f t="shared" si="1316"/>
        <v>1</v>
      </c>
      <c r="O3166">
        <f t="shared" si="1317"/>
        <v>4</v>
      </c>
      <c r="P3166" t="str">
        <f t="shared" si="1318"/>
        <v>čtvrtek</v>
      </c>
      <c r="Q3166">
        <f t="shared" si="1346"/>
        <v>1</v>
      </c>
      <c r="R3166">
        <f t="shared" si="1346"/>
        <v>0</v>
      </c>
      <c r="S3166">
        <f t="shared" si="1346"/>
        <v>0</v>
      </c>
      <c r="T3166">
        <f t="shared" si="1346"/>
        <v>0</v>
      </c>
      <c r="U3166">
        <f t="shared" si="1346"/>
        <v>0</v>
      </c>
      <c r="V3166">
        <f t="shared" si="1346"/>
        <v>0</v>
      </c>
      <c r="W3166">
        <f t="shared" si="1346"/>
        <v>0</v>
      </c>
      <c r="X3166">
        <f t="shared" si="1346"/>
        <v>0</v>
      </c>
      <c r="Y3166">
        <f t="shared" si="1346"/>
        <v>0</v>
      </c>
      <c r="Z3166">
        <f t="shared" si="1346"/>
        <v>0</v>
      </c>
      <c r="AA3166">
        <f t="shared" si="1346"/>
        <v>0</v>
      </c>
      <c r="AB3166">
        <f t="shared" si="1346"/>
        <v>0</v>
      </c>
      <c r="AC3166">
        <f t="shared" si="1347"/>
        <v>0</v>
      </c>
      <c r="AD3166">
        <f t="shared" si="1347"/>
        <v>0</v>
      </c>
      <c r="AE3166">
        <f t="shared" si="1347"/>
        <v>0</v>
      </c>
      <c r="AF3166">
        <f t="shared" si="1347"/>
        <v>1</v>
      </c>
      <c r="AG3166">
        <f t="shared" si="1347"/>
        <v>0</v>
      </c>
      <c r="AH3166">
        <f t="shared" si="1347"/>
        <v>0</v>
      </c>
      <c r="AI3166">
        <f t="shared" si="1347"/>
        <v>0</v>
      </c>
      <c r="AJ3166">
        <f t="shared" ca="1" si="1319"/>
        <v>0</v>
      </c>
      <c r="AK3166">
        <f t="shared" ca="1" si="1320"/>
        <v>0</v>
      </c>
      <c r="AL3166">
        <f t="shared" ca="1" si="1321"/>
        <v>1</v>
      </c>
      <c r="AM3166">
        <f t="shared" ca="1" si="1322"/>
        <v>0</v>
      </c>
      <c r="AN3166">
        <f t="shared" ca="1" si="1323"/>
        <v>1</v>
      </c>
      <c r="AO3166">
        <f t="shared" ca="1" si="1324"/>
        <v>0</v>
      </c>
      <c r="AP3166">
        <f t="shared" ca="1" si="1325"/>
        <v>1</v>
      </c>
      <c r="AQ3166">
        <f t="shared" ca="1" si="1326"/>
        <v>0</v>
      </c>
      <c r="AR3166">
        <f t="shared" ca="1" si="1327"/>
        <v>0</v>
      </c>
      <c r="AS3166">
        <v>1</v>
      </c>
      <c r="AT3166">
        <v>0</v>
      </c>
      <c r="AU3166">
        <f t="shared" ca="1" si="1348"/>
        <v>0</v>
      </c>
      <c r="AV3166">
        <f t="shared" ca="1" si="1348"/>
        <v>1</v>
      </c>
      <c r="AW3166">
        <f t="shared" ca="1" si="1348"/>
        <v>0</v>
      </c>
      <c r="AX3166">
        <v>0</v>
      </c>
    </row>
    <row r="3167" spans="1:50">
      <c r="A3167" s="2">
        <v>42020</v>
      </c>
      <c r="B3167">
        <v>2167</v>
      </c>
      <c r="C3167">
        <v>24</v>
      </c>
      <c r="D3167">
        <f t="shared" ca="1" si="1328"/>
        <v>18.87349928023497</v>
      </c>
      <c r="E3167">
        <f t="shared" ca="1" si="1329"/>
        <v>5.1265007197650299</v>
      </c>
      <c r="F3167" t="str">
        <f t="shared" ca="1" si="1330"/>
        <v>high</v>
      </c>
      <c r="G3167">
        <v>3004</v>
      </c>
      <c r="H3167">
        <f t="shared" si="1331"/>
        <v>3004</v>
      </c>
      <c r="I3167">
        <f t="shared" ca="1" si="1332"/>
        <v>1213.8752517692958</v>
      </c>
      <c r="J3167">
        <f t="shared" ca="1" si="1333"/>
        <v>1790.1247482307042</v>
      </c>
      <c r="K3167" t="str">
        <f t="shared" ca="1" si="1334"/>
        <v>high</v>
      </c>
      <c r="L3167">
        <v>3.95</v>
      </c>
      <c r="M3167" t="str">
        <f t="shared" si="1345"/>
        <v>low</v>
      </c>
      <c r="N3167">
        <f t="shared" si="1316"/>
        <v>1</v>
      </c>
      <c r="O3167">
        <f t="shared" si="1317"/>
        <v>5</v>
      </c>
      <c r="P3167" t="str">
        <f t="shared" si="1318"/>
        <v>pátek</v>
      </c>
      <c r="Q3167">
        <f t="shared" si="1346"/>
        <v>1</v>
      </c>
      <c r="R3167">
        <f t="shared" si="1346"/>
        <v>0</v>
      </c>
      <c r="S3167">
        <f t="shared" si="1346"/>
        <v>0</v>
      </c>
      <c r="T3167">
        <f t="shared" si="1346"/>
        <v>0</v>
      </c>
      <c r="U3167">
        <f t="shared" si="1346"/>
        <v>0</v>
      </c>
      <c r="V3167">
        <f t="shared" si="1346"/>
        <v>0</v>
      </c>
      <c r="W3167">
        <f t="shared" si="1346"/>
        <v>0</v>
      </c>
      <c r="X3167">
        <f t="shared" si="1346"/>
        <v>0</v>
      </c>
      <c r="Y3167">
        <f t="shared" si="1346"/>
        <v>0</v>
      </c>
      <c r="Z3167">
        <f t="shared" si="1346"/>
        <v>0</v>
      </c>
      <c r="AA3167">
        <f t="shared" si="1346"/>
        <v>0</v>
      </c>
      <c r="AB3167">
        <f t="shared" si="1346"/>
        <v>0</v>
      </c>
      <c r="AC3167">
        <f t="shared" si="1347"/>
        <v>0</v>
      </c>
      <c r="AD3167">
        <f t="shared" si="1347"/>
        <v>0</v>
      </c>
      <c r="AE3167">
        <f t="shared" si="1347"/>
        <v>0</v>
      </c>
      <c r="AF3167">
        <f t="shared" si="1347"/>
        <v>0</v>
      </c>
      <c r="AG3167">
        <f t="shared" si="1347"/>
        <v>1</v>
      </c>
      <c r="AH3167">
        <f t="shared" si="1347"/>
        <v>0</v>
      </c>
      <c r="AI3167">
        <f t="shared" si="1347"/>
        <v>0</v>
      </c>
      <c r="AJ3167">
        <f t="shared" ca="1" si="1319"/>
        <v>0</v>
      </c>
      <c r="AK3167">
        <f t="shared" ca="1" si="1320"/>
        <v>0</v>
      </c>
      <c r="AL3167">
        <f t="shared" ca="1" si="1321"/>
        <v>1</v>
      </c>
      <c r="AM3167">
        <f t="shared" ca="1" si="1322"/>
        <v>1</v>
      </c>
      <c r="AN3167">
        <f t="shared" ca="1" si="1323"/>
        <v>0</v>
      </c>
      <c r="AO3167">
        <f t="shared" ca="1" si="1324"/>
        <v>0</v>
      </c>
      <c r="AP3167">
        <f t="shared" ca="1" si="1325"/>
        <v>1</v>
      </c>
      <c r="AQ3167">
        <f t="shared" ca="1" si="1326"/>
        <v>0</v>
      </c>
      <c r="AR3167">
        <f t="shared" ca="1" si="1327"/>
        <v>0</v>
      </c>
      <c r="AS3167">
        <v>0</v>
      </c>
      <c r="AT3167">
        <v>0</v>
      </c>
      <c r="AU3167">
        <f t="shared" ca="1" si="1348"/>
        <v>0</v>
      </c>
      <c r="AV3167">
        <f t="shared" ca="1" si="1348"/>
        <v>0</v>
      </c>
      <c r="AW3167">
        <f t="shared" ca="1" si="1348"/>
        <v>1</v>
      </c>
      <c r="AX3167">
        <v>0</v>
      </c>
    </row>
    <row r="3168" spans="1:50">
      <c r="A3168" s="2">
        <v>42021</v>
      </c>
      <c r="B3168">
        <v>2168</v>
      </c>
      <c r="C3168">
        <v>17</v>
      </c>
      <c r="D3168">
        <f t="shared" ca="1" si="1328"/>
        <v>18.873413405269343</v>
      </c>
      <c r="E3168">
        <f t="shared" ca="1" si="1329"/>
        <v>-1.8734134052693427</v>
      </c>
      <c r="F3168" t="str">
        <f t="shared" ca="1" si="1330"/>
        <v>medium</v>
      </c>
      <c r="G3168">
        <v>1009</v>
      </c>
      <c r="H3168">
        <f t="shared" si="1331"/>
        <v>1009</v>
      </c>
      <c r="I3168">
        <f t="shared" ca="1" si="1332"/>
        <v>1213.9218587180437</v>
      </c>
      <c r="J3168">
        <f t="shared" ca="1" si="1333"/>
        <v>-204.92185871804372</v>
      </c>
      <c r="K3168" t="str">
        <f t="shared" ca="1" si="1334"/>
        <v>medium</v>
      </c>
      <c r="L3168">
        <v>1.23</v>
      </c>
      <c r="M3168" t="str">
        <f t="shared" si="1345"/>
        <v>low</v>
      </c>
      <c r="N3168">
        <f t="shared" si="1316"/>
        <v>1</v>
      </c>
      <c r="O3168">
        <f t="shared" si="1317"/>
        <v>6</v>
      </c>
      <c r="P3168" t="str">
        <f t="shared" si="1318"/>
        <v>sobota</v>
      </c>
      <c r="Q3168">
        <f t="shared" si="1346"/>
        <v>1</v>
      </c>
      <c r="R3168">
        <f t="shared" si="1346"/>
        <v>0</v>
      </c>
      <c r="S3168">
        <f t="shared" si="1346"/>
        <v>0</v>
      </c>
      <c r="T3168">
        <f t="shared" si="1346"/>
        <v>0</v>
      </c>
      <c r="U3168">
        <f t="shared" si="1346"/>
        <v>0</v>
      </c>
      <c r="V3168">
        <f t="shared" si="1346"/>
        <v>0</v>
      </c>
      <c r="W3168">
        <f t="shared" si="1346"/>
        <v>0</v>
      </c>
      <c r="X3168">
        <f t="shared" si="1346"/>
        <v>0</v>
      </c>
      <c r="Y3168">
        <f t="shared" si="1346"/>
        <v>0</v>
      </c>
      <c r="Z3168">
        <f t="shared" si="1346"/>
        <v>0</v>
      </c>
      <c r="AA3168">
        <f t="shared" si="1346"/>
        <v>0</v>
      </c>
      <c r="AB3168">
        <f t="shared" si="1346"/>
        <v>0</v>
      </c>
      <c r="AC3168">
        <f t="shared" si="1347"/>
        <v>0</v>
      </c>
      <c r="AD3168">
        <f t="shared" si="1347"/>
        <v>0</v>
      </c>
      <c r="AE3168">
        <f t="shared" si="1347"/>
        <v>0</v>
      </c>
      <c r="AF3168">
        <f t="shared" si="1347"/>
        <v>0</v>
      </c>
      <c r="AG3168">
        <f t="shared" si="1347"/>
        <v>0</v>
      </c>
      <c r="AH3168">
        <f t="shared" si="1347"/>
        <v>1</v>
      </c>
      <c r="AI3168">
        <f t="shared" si="1347"/>
        <v>0</v>
      </c>
      <c r="AJ3168">
        <f t="shared" ca="1" si="1319"/>
        <v>0</v>
      </c>
      <c r="AK3168">
        <f t="shared" ca="1" si="1320"/>
        <v>0</v>
      </c>
      <c r="AL3168">
        <f t="shared" ca="1" si="1321"/>
        <v>1</v>
      </c>
      <c r="AM3168">
        <f t="shared" ca="1" si="1322"/>
        <v>0</v>
      </c>
      <c r="AN3168">
        <f t="shared" ca="1" si="1323"/>
        <v>1</v>
      </c>
      <c r="AO3168">
        <f t="shared" ca="1" si="1324"/>
        <v>0</v>
      </c>
      <c r="AP3168">
        <f t="shared" ca="1" si="1325"/>
        <v>1</v>
      </c>
      <c r="AQ3168">
        <f t="shared" ca="1" si="1326"/>
        <v>0</v>
      </c>
      <c r="AR3168">
        <f t="shared" ca="1" si="1327"/>
        <v>0</v>
      </c>
      <c r="AS3168">
        <v>0</v>
      </c>
      <c r="AT3168">
        <v>0</v>
      </c>
      <c r="AU3168">
        <f t="shared" ca="1" si="1348"/>
        <v>0</v>
      </c>
      <c r="AV3168">
        <f t="shared" ca="1" si="1348"/>
        <v>1</v>
      </c>
      <c r="AW3168">
        <f t="shared" ca="1" si="1348"/>
        <v>0</v>
      </c>
      <c r="AX3168">
        <v>0</v>
      </c>
    </row>
    <row r="3169" spans="1:50">
      <c r="A3169" s="2">
        <v>42022</v>
      </c>
      <c r="B3169">
        <v>2169</v>
      </c>
      <c r="C3169">
        <v>13</v>
      </c>
      <c r="D3169">
        <f t="shared" ca="1" si="1328"/>
        <v>18.873328161799936</v>
      </c>
      <c r="E3169">
        <f t="shared" ca="1" si="1329"/>
        <v>-5.873328161799936</v>
      </c>
      <c r="F3169" t="str">
        <f t="shared" ca="1" si="1330"/>
        <v>low</v>
      </c>
      <c r="G3169">
        <v>724</v>
      </c>
      <c r="H3169">
        <f t="shared" si="1331"/>
        <v>724</v>
      </c>
      <c r="I3169">
        <f t="shared" ca="1" si="1332"/>
        <v>1213.9682137390837</v>
      </c>
      <c r="J3169">
        <f t="shared" ca="1" si="1333"/>
        <v>-489.96821373908369</v>
      </c>
      <c r="K3169" t="str">
        <f t="shared" ca="1" si="1334"/>
        <v>low</v>
      </c>
      <c r="L3169">
        <v>1.8375000000000001</v>
      </c>
      <c r="M3169" t="str">
        <f t="shared" si="1345"/>
        <v>low</v>
      </c>
      <c r="N3169">
        <f t="shared" si="1316"/>
        <v>1</v>
      </c>
      <c r="O3169">
        <f t="shared" si="1317"/>
        <v>7</v>
      </c>
      <c r="P3169" t="str">
        <f t="shared" si="1318"/>
        <v>neděle</v>
      </c>
      <c r="Q3169">
        <f t="shared" si="1346"/>
        <v>1</v>
      </c>
      <c r="R3169">
        <f t="shared" si="1346"/>
        <v>0</v>
      </c>
      <c r="S3169">
        <f t="shared" si="1346"/>
        <v>0</v>
      </c>
      <c r="T3169">
        <f t="shared" si="1346"/>
        <v>0</v>
      </c>
      <c r="U3169">
        <f t="shared" si="1346"/>
        <v>0</v>
      </c>
      <c r="V3169">
        <f t="shared" si="1346"/>
        <v>0</v>
      </c>
      <c r="W3169">
        <f t="shared" si="1346"/>
        <v>0</v>
      </c>
      <c r="X3169">
        <f t="shared" si="1346"/>
        <v>0</v>
      </c>
      <c r="Y3169">
        <f t="shared" si="1346"/>
        <v>0</v>
      </c>
      <c r="Z3169">
        <f t="shared" si="1346"/>
        <v>0</v>
      </c>
      <c r="AA3169">
        <f t="shared" si="1346"/>
        <v>0</v>
      </c>
      <c r="AB3169">
        <f t="shared" si="1346"/>
        <v>0</v>
      </c>
      <c r="AC3169">
        <f t="shared" si="1347"/>
        <v>0</v>
      </c>
      <c r="AD3169">
        <f t="shared" si="1347"/>
        <v>0</v>
      </c>
      <c r="AE3169">
        <f t="shared" si="1347"/>
        <v>0</v>
      </c>
      <c r="AF3169">
        <f t="shared" si="1347"/>
        <v>0</v>
      </c>
      <c r="AG3169">
        <f t="shared" si="1347"/>
        <v>0</v>
      </c>
      <c r="AH3169">
        <f t="shared" si="1347"/>
        <v>0</v>
      </c>
      <c r="AI3169">
        <f t="shared" si="1347"/>
        <v>1</v>
      </c>
      <c r="AJ3169">
        <f t="shared" ca="1" si="1319"/>
        <v>0</v>
      </c>
      <c r="AK3169">
        <f t="shared" ca="1" si="1320"/>
        <v>0</v>
      </c>
      <c r="AL3169">
        <f t="shared" ca="1" si="1321"/>
        <v>1</v>
      </c>
      <c r="AM3169">
        <f t="shared" ca="1" si="1322"/>
        <v>1</v>
      </c>
      <c r="AN3169">
        <f t="shared" ca="1" si="1323"/>
        <v>0</v>
      </c>
      <c r="AO3169">
        <f t="shared" ca="1" si="1324"/>
        <v>0</v>
      </c>
      <c r="AP3169">
        <f t="shared" ca="1" si="1325"/>
        <v>1</v>
      </c>
      <c r="AQ3169">
        <f t="shared" ca="1" si="1326"/>
        <v>0</v>
      </c>
      <c r="AR3169">
        <f t="shared" ca="1" si="1327"/>
        <v>0</v>
      </c>
      <c r="AS3169">
        <v>1</v>
      </c>
      <c r="AT3169">
        <v>0</v>
      </c>
      <c r="AU3169">
        <f t="shared" ca="1" si="1348"/>
        <v>1</v>
      </c>
      <c r="AV3169">
        <f t="shared" ca="1" si="1348"/>
        <v>0</v>
      </c>
      <c r="AW3169">
        <f t="shared" ca="1" si="1348"/>
        <v>0</v>
      </c>
      <c r="AX3169">
        <v>0</v>
      </c>
    </row>
    <row r="3170" spans="1:50">
      <c r="A3170" s="2">
        <v>42023</v>
      </c>
      <c r="B3170">
        <v>2170</v>
      </c>
      <c r="C3170">
        <v>19</v>
      </c>
      <c r="D3170">
        <f t="shared" ca="1" si="1328"/>
        <v>18.873243557545308</v>
      </c>
      <c r="E3170">
        <f t="shared" ca="1" si="1329"/>
        <v>0.12675644245469186</v>
      </c>
      <c r="F3170" t="str">
        <f t="shared" ca="1" si="1330"/>
        <v>medium</v>
      </c>
      <c r="G3170">
        <v>1096</v>
      </c>
      <c r="H3170">
        <f t="shared" si="1331"/>
        <v>1096</v>
      </c>
      <c r="I3170">
        <f t="shared" ca="1" si="1332"/>
        <v>1214.0143166810444</v>
      </c>
      <c r="J3170">
        <f t="shared" ca="1" si="1333"/>
        <v>-118.01431668104442</v>
      </c>
      <c r="K3170" t="str">
        <f t="shared" ca="1" si="1334"/>
        <v>medium</v>
      </c>
      <c r="L3170">
        <v>1.2</v>
      </c>
      <c r="M3170" t="str">
        <f t="shared" si="1345"/>
        <v>low</v>
      </c>
      <c r="N3170">
        <f t="shared" si="1316"/>
        <v>1</v>
      </c>
      <c r="O3170">
        <f t="shared" si="1317"/>
        <v>1</v>
      </c>
      <c r="P3170" t="str">
        <f t="shared" si="1318"/>
        <v>pondělí</v>
      </c>
      <c r="Q3170">
        <f t="shared" si="1346"/>
        <v>1</v>
      </c>
      <c r="R3170">
        <f t="shared" si="1346"/>
        <v>0</v>
      </c>
      <c r="S3170">
        <f t="shared" si="1346"/>
        <v>0</v>
      </c>
      <c r="T3170">
        <f t="shared" si="1346"/>
        <v>0</v>
      </c>
      <c r="U3170">
        <f t="shared" si="1346"/>
        <v>0</v>
      </c>
      <c r="V3170">
        <f t="shared" si="1346"/>
        <v>0</v>
      </c>
      <c r="W3170">
        <f t="shared" si="1346"/>
        <v>0</v>
      </c>
      <c r="X3170">
        <f t="shared" si="1346"/>
        <v>0</v>
      </c>
      <c r="Y3170">
        <f t="shared" si="1346"/>
        <v>0</v>
      </c>
      <c r="Z3170">
        <f t="shared" si="1346"/>
        <v>0</v>
      </c>
      <c r="AA3170">
        <f t="shared" si="1346"/>
        <v>0</v>
      </c>
      <c r="AB3170">
        <f t="shared" si="1346"/>
        <v>0</v>
      </c>
      <c r="AC3170">
        <f t="shared" si="1347"/>
        <v>1</v>
      </c>
      <c r="AD3170">
        <f t="shared" si="1347"/>
        <v>0</v>
      </c>
      <c r="AE3170">
        <f t="shared" si="1347"/>
        <v>0</v>
      </c>
      <c r="AF3170">
        <f t="shared" si="1347"/>
        <v>0</v>
      </c>
      <c r="AG3170">
        <f t="shared" si="1347"/>
        <v>0</v>
      </c>
      <c r="AH3170">
        <f t="shared" si="1347"/>
        <v>0</v>
      </c>
      <c r="AI3170">
        <f t="shared" si="1347"/>
        <v>0</v>
      </c>
      <c r="AJ3170">
        <f t="shared" ca="1" si="1319"/>
        <v>0</v>
      </c>
      <c r="AK3170">
        <f t="shared" ca="1" si="1320"/>
        <v>0</v>
      </c>
      <c r="AL3170">
        <f t="shared" ca="1" si="1321"/>
        <v>1</v>
      </c>
      <c r="AM3170">
        <f t="shared" ca="1" si="1322"/>
        <v>0</v>
      </c>
      <c r="AN3170">
        <f t="shared" ca="1" si="1323"/>
        <v>1</v>
      </c>
      <c r="AO3170">
        <f t="shared" ca="1" si="1324"/>
        <v>0</v>
      </c>
      <c r="AP3170">
        <f t="shared" ca="1" si="1325"/>
        <v>1</v>
      </c>
      <c r="AQ3170">
        <f t="shared" ca="1" si="1326"/>
        <v>0</v>
      </c>
      <c r="AR3170">
        <f t="shared" ca="1" si="1327"/>
        <v>0</v>
      </c>
      <c r="AS3170">
        <v>0</v>
      </c>
      <c r="AT3170">
        <v>0</v>
      </c>
      <c r="AU3170">
        <f t="shared" ca="1" si="1348"/>
        <v>0</v>
      </c>
      <c r="AV3170">
        <f t="shared" ca="1" si="1348"/>
        <v>1</v>
      </c>
      <c r="AW3170">
        <f t="shared" ca="1" si="1348"/>
        <v>0</v>
      </c>
      <c r="AX3170">
        <v>0</v>
      </c>
    </row>
    <row r="3171" spans="1:50">
      <c r="A3171" s="2">
        <v>42024</v>
      </c>
      <c r="B3171">
        <v>2171</v>
      </c>
      <c r="C3171">
        <v>13</v>
      </c>
      <c r="D3171">
        <f t="shared" ca="1" si="1328"/>
        <v>18.873159600224046</v>
      </c>
      <c r="E3171">
        <f t="shared" ca="1" si="1329"/>
        <v>-5.8731596002240458</v>
      </c>
      <c r="F3171" t="str">
        <f t="shared" ca="1" si="1330"/>
        <v>low</v>
      </c>
      <c r="G3171">
        <v>770</v>
      </c>
      <c r="H3171">
        <f t="shared" si="1331"/>
        <v>770</v>
      </c>
      <c r="I3171">
        <f t="shared" ca="1" si="1332"/>
        <v>1214.0601673925553</v>
      </c>
      <c r="J3171">
        <f t="shared" ca="1" si="1333"/>
        <v>-444.06016739255529</v>
      </c>
      <c r="K3171" t="str">
        <f t="shared" ca="1" si="1334"/>
        <v>low</v>
      </c>
      <c r="L3171">
        <v>0.7</v>
      </c>
      <c r="M3171" t="str">
        <f t="shared" si="1345"/>
        <v>low</v>
      </c>
      <c r="N3171">
        <f t="shared" si="1316"/>
        <v>1</v>
      </c>
      <c r="O3171">
        <f t="shared" si="1317"/>
        <v>2</v>
      </c>
      <c r="P3171" t="str">
        <f t="shared" si="1318"/>
        <v>úterý</v>
      </c>
      <c r="Q3171">
        <f t="shared" ref="Q3171:AB3180" si="1349">VLOOKUP($N3171,$V$31:$AH$42,Q$592+1,0)</f>
        <v>1</v>
      </c>
      <c r="R3171">
        <f t="shared" si="1349"/>
        <v>0</v>
      </c>
      <c r="S3171">
        <f t="shared" si="1349"/>
        <v>0</v>
      </c>
      <c r="T3171">
        <f t="shared" si="1349"/>
        <v>0</v>
      </c>
      <c r="U3171">
        <f t="shared" si="1349"/>
        <v>0</v>
      </c>
      <c r="V3171">
        <f t="shared" si="1349"/>
        <v>0</v>
      </c>
      <c r="W3171">
        <f t="shared" si="1349"/>
        <v>0</v>
      </c>
      <c r="X3171">
        <f t="shared" si="1349"/>
        <v>0</v>
      </c>
      <c r="Y3171">
        <f t="shared" si="1349"/>
        <v>0</v>
      </c>
      <c r="Z3171">
        <f t="shared" si="1349"/>
        <v>0</v>
      </c>
      <c r="AA3171">
        <f t="shared" si="1349"/>
        <v>0</v>
      </c>
      <c r="AB3171">
        <f t="shared" si="1349"/>
        <v>0</v>
      </c>
      <c r="AC3171">
        <f t="shared" ref="AC3171:AI3180" si="1350">VLOOKUP($O3171,$V$74:$AC$80,AC$592+1,0)</f>
        <v>0</v>
      </c>
      <c r="AD3171">
        <f t="shared" si="1350"/>
        <v>1</v>
      </c>
      <c r="AE3171">
        <f t="shared" si="1350"/>
        <v>0</v>
      </c>
      <c r="AF3171">
        <f t="shared" si="1350"/>
        <v>0</v>
      </c>
      <c r="AG3171">
        <f t="shared" si="1350"/>
        <v>0</v>
      </c>
      <c r="AH3171">
        <f t="shared" si="1350"/>
        <v>0</v>
      </c>
      <c r="AI3171">
        <f t="shared" si="1350"/>
        <v>0</v>
      </c>
      <c r="AJ3171">
        <f t="shared" ca="1" si="1319"/>
        <v>0</v>
      </c>
      <c r="AK3171">
        <f t="shared" ca="1" si="1320"/>
        <v>0</v>
      </c>
      <c r="AL3171">
        <f t="shared" ca="1" si="1321"/>
        <v>1</v>
      </c>
      <c r="AM3171">
        <f t="shared" ca="1" si="1322"/>
        <v>0</v>
      </c>
      <c r="AN3171">
        <f t="shared" ca="1" si="1323"/>
        <v>1</v>
      </c>
      <c r="AO3171">
        <f t="shared" ca="1" si="1324"/>
        <v>0</v>
      </c>
      <c r="AP3171">
        <f t="shared" ca="1" si="1325"/>
        <v>1</v>
      </c>
      <c r="AQ3171">
        <f t="shared" ca="1" si="1326"/>
        <v>0</v>
      </c>
      <c r="AR3171">
        <f t="shared" ca="1" si="1327"/>
        <v>0</v>
      </c>
      <c r="AS3171">
        <v>0</v>
      </c>
      <c r="AT3171">
        <v>0</v>
      </c>
      <c r="AU3171">
        <f t="shared" ca="1" si="1348"/>
        <v>1</v>
      </c>
      <c r="AV3171">
        <f t="shared" ca="1" si="1348"/>
        <v>0</v>
      </c>
      <c r="AW3171">
        <f t="shared" ca="1" si="1348"/>
        <v>0</v>
      </c>
      <c r="AX3171">
        <v>0</v>
      </c>
    </row>
    <row r="3172" spans="1:50">
      <c r="A3172" s="2">
        <v>42025</v>
      </c>
      <c r="B3172">
        <v>2172</v>
      </c>
      <c r="C3172">
        <v>17</v>
      </c>
      <c r="D3172">
        <f t="shared" ca="1" si="1328"/>
        <v>18.873076297554736</v>
      </c>
      <c r="E3172">
        <f t="shared" ca="1" si="1329"/>
        <v>-1.8730762975547357</v>
      </c>
      <c r="F3172" t="str">
        <f t="shared" ca="1" si="1330"/>
        <v>medium</v>
      </c>
      <c r="G3172">
        <v>647</v>
      </c>
      <c r="H3172">
        <f t="shared" si="1331"/>
        <v>647</v>
      </c>
      <c r="I3172">
        <f t="shared" ca="1" si="1332"/>
        <v>1214.1057657222448</v>
      </c>
      <c r="J3172">
        <f t="shared" ca="1" si="1333"/>
        <v>-567.10576572224477</v>
      </c>
      <c r="K3172" t="str">
        <f t="shared" ca="1" si="1334"/>
        <v>low</v>
      </c>
      <c r="L3172">
        <v>0.9</v>
      </c>
      <c r="M3172" t="str">
        <f t="shared" si="1345"/>
        <v>low</v>
      </c>
      <c r="N3172">
        <f t="shared" si="1316"/>
        <v>1</v>
      </c>
      <c r="O3172">
        <f t="shared" si="1317"/>
        <v>3</v>
      </c>
      <c r="P3172" t="str">
        <f t="shared" si="1318"/>
        <v>středa</v>
      </c>
      <c r="Q3172">
        <f t="shared" si="1349"/>
        <v>1</v>
      </c>
      <c r="R3172">
        <f t="shared" si="1349"/>
        <v>0</v>
      </c>
      <c r="S3172">
        <f t="shared" si="1349"/>
        <v>0</v>
      </c>
      <c r="T3172">
        <f t="shared" si="1349"/>
        <v>0</v>
      </c>
      <c r="U3172">
        <f t="shared" si="1349"/>
        <v>0</v>
      </c>
      <c r="V3172">
        <f t="shared" si="1349"/>
        <v>0</v>
      </c>
      <c r="W3172">
        <f t="shared" si="1349"/>
        <v>0</v>
      </c>
      <c r="X3172">
        <f t="shared" si="1349"/>
        <v>0</v>
      </c>
      <c r="Y3172">
        <f t="shared" si="1349"/>
        <v>0</v>
      </c>
      <c r="Z3172">
        <f t="shared" si="1349"/>
        <v>0</v>
      </c>
      <c r="AA3172">
        <f t="shared" si="1349"/>
        <v>0</v>
      </c>
      <c r="AB3172">
        <f t="shared" si="1349"/>
        <v>0</v>
      </c>
      <c r="AC3172">
        <f t="shared" si="1350"/>
        <v>0</v>
      </c>
      <c r="AD3172">
        <f t="shared" si="1350"/>
        <v>0</v>
      </c>
      <c r="AE3172">
        <f t="shared" si="1350"/>
        <v>1</v>
      </c>
      <c r="AF3172">
        <f t="shared" si="1350"/>
        <v>0</v>
      </c>
      <c r="AG3172">
        <f t="shared" si="1350"/>
        <v>0</v>
      </c>
      <c r="AH3172">
        <f t="shared" si="1350"/>
        <v>0</v>
      </c>
      <c r="AI3172">
        <f t="shared" si="1350"/>
        <v>0</v>
      </c>
      <c r="AJ3172">
        <f t="shared" ca="1" si="1319"/>
        <v>0</v>
      </c>
      <c r="AK3172">
        <f t="shared" ca="1" si="1320"/>
        <v>0</v>
      </c>
      <c r="AL3172">
        <f t="shared" ca="1" si="1321"/>
        <v>1</v>
      </c>
      <c r="AM3172">
        <f t="shared" ca="1" si="1322"/>
        <v>0</v>
      </c>
      <c r="AN3172">
        <f t="shared" ca="1" si="1323"/>
        <v>1</v>
      </c>
      <c r="AO3172">
        <f t="shared" ca="1" si="1324"/>
        <v>0</v>
      </c>
      <c r="AP3172">
        <f t="shared" ca="1" si="1325"/>
        <v>1</v>
      </c>
      <c r="AQ3172">
        <f t="shared" ca="1" si="1326"/>
        <v>0</v>
      </c>
      <c r="AR3172">
        <f t="shared" ca="1" si="1327"/>
        <v>0</v>
      </c>
      <c r="AS3172">
        <v>0</v>
      </c>
      <c r="AT3172">
        <v>0</v>
      </c>
      <c r="AU3172">
        <f t="shared" ca="1" si="1348"/>
        <v>0</v>
      </c>
      <c r="AV3172">
        <f t="shared" ca="1" si="1348"/>
        <v>1</v>
      </c>
      <c r="AW3172">
        <f t="shared" ca="1" si="1348"/>
        <v>0</v>
      </c>
      <c r="AX3172">
        <v>0</v>
      </c>
    </row>
    <row r="3173" spans="1:50">
      <c r="A3173" s="2">
        <v>42026</v>
      </c>
      <c r="B3173">
        <v>2173</v>
      </c>
      <c r="C3173">
        <v>19</v>
      </c>
      <c r="D3173">
        <f t="shared" ca="1" si="1328"/>
        <v>18.872993657255943</v>
      </c>
      <c r="E3173">
        <f t="shared" ca="1" si="1329"/>
        <v>0.12700634274405687</v>
      </c>
      <c r="F3173" t="str">
        <f t="shared" ca="1" si="1330"/>
        <v>medium</v>
      </c>
      <c r="G3173">
        <v>868</v>
      </c>
      <c r="H3173">
        <f t="shared" si="1331"/>
        <v>868</v>
      </c>
      <c r="I3173">
        <f t="shared" ca="1" si="1332"/>
        <v>1214.1511115187423</v>
      </c>
      <c r="J3173">
        <f t="shared" ca="1" si="1333"/>
        <v>-346.15111151874225</v>
      </c>
      <c r="K3173" t="str">
        <f t="shared" ca="1" si="1334"/>
        <v>medium</v>
      </c>
      <c r="L3173">
        <v>6.4</v>
      </c>
      <c r="M3173" t="str">
        <f t="shared" si="1345"/>
        <v>medium</v>
      </c>
      <c r="N3173">
        <f t="shared" si="1316"/>
        <v>1</v>
      </c>
      <c r="O3173">
        <f t="shared" si="1317"/>
        <v>4</v>
      </c>
      <c r="P3173" t="str">
        <f t="shared" si="1318"/>
        <v>čtvrtek</v>
      </c>
      <c r="Q3173">
        <f t="shared" si="1349"/>
        <v>1</v>
      </c>
      <c r="R3173">
        <f t="shared" si="1349"/>
        <v>0</v>
      </c>
      <c r="S3173">
        <f t="shared" si="1349"/>
        <v>0</v>
      </c>
      <c r="T3173">
        <f t="shared" si="1349"/>
        <v>0</v>
      </c>
      <c r="U3173">
        <f t="shared" si="1349"/>
        <v>0</v>
      </c>
      <c r="V3173">
        <f t="shared" si="1349"/>
        <v>0</v>
      </c>
      <c r="W3173">
        <f t="shared" si="1349"/>
        <v>0</v>
      </c>
      <c r="X3173">
        <f t="shared" si="1349"/>
        <v>0</v>
      </c>
      <c r="Y3173">
        <f t="shared" si="1349"/>
        <v>0</v>
      </c>
      <c r="Z3173">
        <f t="shared" si="1349"/>
        <v>0</v>
      </c>
      <c r="AA3173">
        <f t="shared" si="1349"/>
        <v>0</v>
      </c>
      <c r="AB3173">
        <f t="shared" si="1349"/>
        <v>0</v>
      </c>
      <c r="AC3173">
        <f t="shared" si="1350"/>
        <v>0</v>
      </c>
      <c r="AD3173">
        <f t="shared" si="1350"/>
        <v>0</v>
      </c>
      <c r="AE3173">
        <f t="shared" si="1350"/>
        <v>0</v>
      </c>
      <c r="AF3173">
        <f t="shared" si="1350"/>
        <v>1</v>
      </c>
      <c r="AG3173">
        <f t="shared" si="1350"/>
        <v>0</v>
      </c>
      <c r="AH3173">
        <f t="shared" si="1350"/>
        <v>0</v>
      </c>
      <c r="AI3173">
        <f t="shared" si="1350"/>
        <v>0</v>
      </c>
      <c r="AJ3173">
        <f t="shared" ca="1" si="1319"/>
        <v>0</v>
      </c>
      <c r="AK3173">
        <f t="shared" ca="1" si="1320"/>
        <v>0</v>
      </c>
      <c r="AL3173">
        <f t="shared" ca="1" si="1321"/>
        <v>1</v>
      </c>
      <c r="AM3173">
        <f t="shared" ca="1" si="1322"/>
        <v>1</v>
      </c>
      <c r="AN3173">
        <f t="shared" ca="1" si="1323"/>
        <v>0</v>
      </c>
      <c r="AO3173">
        <f t="shared" ca="1" si="1324"/>
        <v>0</v>
      </c>
      <c r="AP3173">
        <f t="shared" ca="1" si="1325"/>
        <v>0</v>
      </c>
      <c r="AQ3173">
        <f t="shared" ca="1" si="1326"/>
        <v>1</v>
      </c>
      <c r="AR3173">
        <f t="shared" ca="1" si="1327"/>
        <v>0</v>
      </c>
      <c r="AS3173">
        <v>0</v>
      </c>
      <c r="AT3173">
        <v>0</v>
      </c>
      <c r="AU3173">
        <f t="shared" ca="1" si="1348"/>
        <v>0</v>
      </c>
      <c r="AV3173">
        <f t="shared" ca="1" si="1348"/>
        <v>1</v>
      </c>
      <c r="AW3173">
        <f t="shared" ca="1" si="1348"/>
        <v>0</v>
      </c>
      <c r="AX3173">
        <v>0</v>
      </c>
    </row>
    <row r="3174" spans="1:50">
      <c r="A3174" s="2">
        <v>42027</v>
      </c>
      <c r="B3174">
        <v>2174</v>
      </c>
      <c r="C3174">
        <v>22</v>
      </c>
      <c r="D3174">
        <f t="shared" ca="1" si="1328"/>
        <v>18.872911687046258</v>
      </c>
      <c r="E3174">
        <f t="shared" ca="1" si="1329"/>
        <v>3.1270883129537417</v>
      </c>
      <c r="F3174" t="str">
        <f t="shared" ca="1" si="1330"/>
        <v>high</v>
      </c>
      <c r="G3174">
        <v>2121</v>
      </c>
      <c r="H3174">
        <f t="shared" si="1331"/>
        <v>2121</v>
      </c>
      <c r="I3174">
        <f t="shared" ca="1" si="1332"/>
        <v>1214.1962046306767</v>
      </c>
      <c r="J3174">
        <f t="shared" ca="1" si="1333"/>
        <v>906.80379536932332</v>
      </c>
      <c r="K3174" t="str">
        <f t="shared" ca="1" si="1334"/>
        <v>high</v>
      </c>
      <c r="L3174">
        <v>6.6</v>
      </c>
      <c r="M3174" t="str">
        <f t="shared" si="1345"/>
        <v>medium</v>
      </c>
      <c r="N3174">
        <f t="shared" si="1316"/>
        <v>1</v>
      </c>
      <c r="O3174">
        <f t="shared" si="1317"/>
        <v>5</v>
      </c>
      <c r="P3174" t="str">
        <f t="shared" si="1318"/>
        <v>pátek</v>
      </c>
      <c r="Q3174">
        <f t="shared" si="1349"/>
        <v>1</v>
      </c>
      <c r="R3174">
        <f t="shared" si="1349"/>
        <v>0</v>
      </c>
      <c r="S3174">
        <f t="shared" si="1349"/>
        <v>0</v>
      </c>
      <c r="T3174">
        <f t="shared" si="1349"/>
        <v>0</v>
      </c>
      <c r="U3174">
        <f t="shared" si="1349"/>
        <v>0</v>
      </c>
      <c r="V3174">
        <f t="shared" si="1349"/>
        <v>0</v>
      </c>
      <c r="W3174">
        <f t="shared" si="1349"/>
        <v>0</v>
      </c>
      <c r="X3174">
        <f t="shared" si="1349"/>
        <v>0</v>
      </c>
      <c r="Y3174">
        <f t="shared" si="1349"/>
        <v>0</v>
      </c>
      <c r="Z3174">
        <f t="shared" si="1349"/>
        <v>0</v>
      </c>
      <c r="AA3174">
        <f t="shared" si="1349"/>
        <v>0</v>
      </c>
      <c r="AB3174">
        <f t="shared" si="1349"/>
        <v>0</v>
      </c>
      <c r="AC3174">
        <f t="shared" si="1350"/>
        <v>0</v>
      </c>
      <c r="AD3174">
        <f t="shared" si="1350"/>
        <v>0</v>
      </c>
      <c r="AE3174">
        <f t="shared" si="1350"/>
        <v>0</v>
      </c>
      <c r="AF3174">
        <f t="shared" si="1350"/>
        <v>0</v>
      </c>
      <c r="AG3174">
        <f t="shared" si="1350"/>
        <v>1</v>
      </c>
      <c r="AH3174">
        <f t="shared" si="1350"/>
        <v>0</v>
      </c>
      <c r="AI3174">
        <f t="shared" si="1350"/>
        <v>0</v>
      </c>
      <c r="AJ3174">
        <f t="shared" ca="1" si="1319"/>
        <v>0</v>
      </c>
      <c r="AK3174">
        <f t="shared" ca="1" si="1320"/>
        <v>0</v>
      </c>
      <c r="AL3174">
        <f t="shared" ca="1" si="1321"/>
        <v>1</v>
      </c>
      <c r="AM3174">
        <f t="shared" ca="1" si="1322"/>
        <v>1</v>
      </c>
      <c r="AN3174">
        <f t="shared" ca="1" si="1323"/>
        <v>0</v>
      </c>
      <c r="AO3174">
        <f t="shared" ca="1" si="1324"/>
        <v>0</v>
      </c>
      <c r="AP3174">
        <f t="shared" ca="1" si="1325"/>
        <v>0</v>
      </c>
      <c r="AQ3174">
        <f t="shared" ca="1" si="1326"/>
        <v>1</v>
      </c>
      <c r="AR3174">
        <f t="shared" ca="1" si="1327"/>
        <v>0</v>
      </c>
      <c r="AS3174">
        <v>1</v>
      </c>
      <c r="AT3174">
        <v>0</v>
      </c>
      <c r="AU3174">
        <f t="shared" ca="1" si="1348"/>
        <v>0</v>
      </c>
      <c r="AV3174">
        <f t="shared" ca="1" si="1348"/>
        <v>0</v>
      </c>
      <c r="AW3174">
        <f t="shared" ca="1" si="1348"/>
        <v>1</v>
      </c>
      <c r="AX3174">
        <v>0</v>
      </c>
    </row>
    <row r="3175" spans="1:50">
      <c r="A3175" s="2">
        <v>42028</v>
      </c>
      <c r="B3175">
        <v>2175</v>
      </c>
      <c r="C3175">
        <v>10</v>
      </c>
      <c r="D3175">
        <f t="shared" ca="1" si="1328"/>
        <v>18.87283039464425</v>
      </c>
      <c r="E3175">
        <f t="shared" ca="1" si="1329"/>
        <v>-8.8728303946442502</v>
      </c>
      <c r="F3175" t="str">
        <f t="shared" ca="1" si="1330"/>
        <v>low</v>
      </c>
      <c r="G3175">
        <v>389</v>
      </c>
      <c r="H3175">
        <f t="shared" si="1331"/>
        <v>389</v>
      </c>
      <c r="I3175">
        <f t="shared" ca="1" si="1332"/>
        <v>1214.241044906677</v>
      </c>
      <c r="J3175">
        <f t="shared" ca="1" si="1333"/>
        <v>-825.24104490667696</v>
      </c>
      <c r="K3175" t="str">
        <f t="shared" ca="1" si="1334"/>
        <v>low</v>
      </c>
      <c r="L3175">
        <v>-2.0187499999999998</v>
      </c>
      <c r="M3175" t="str">
        <f t="shared" si="1345"/>
        <v>low</v>
      </c>
      <c r="N3175">
        <f t="shared" si="1316"/>
        <v>1</v>
      </c>
      <c r="O3175">
        <f t="shared" si="1317"/>
        <v>6</v>
      </c>
      <c r="P3175" t="str">
        <f t="shared" si="1318"/>
        <v>sobota</v>
      </c>
      <c r="Q3175">
        <f t="shared" si="1349"/>
        <v>1</v>
      </c>
      <c r="R3175">
        <f t="shared" si="1349"/>
        <v>0</v>
      </c>
      <c r="S3175">
        <f t="shared" si="1349"/>
        <v>0</v>
      </c>
      <c r="T3175">
        <f t="shared" si="1349"/>
        <v>0</v>
      </c>
      <c r="U3175">
        <f t="shared" si="1349"/>
        <v>0</v>
      </c>
      <c r="V3175">
        <f t="shared" si="1349"/>
        <v>0</v>
      </c>
      <c r="W3175">
        <f t="shared" si="1349"/>
        <v>0</v>
      </c>
      <c r="X3175">
        <f t="shared" si="1349"/>
        <v>0</v>
      </c>
      <c r="Y3175">
        <f t="shared" si="1349"/>
        <v>0</v>
      </c>
      <c r="Z3175">
        <f t="shared" si="1349"/>
        <v>0</v>
      </c>
      <c r="AA3175">
        <f t="shared" si="1349"/>
        <v>0</v>
      </c>
      <c r="AB3175">
        <f t="shared" si="1349"/>
        <v>0</v>
      </c>
      <c r="AC3175">
        <f t="shared" si="1350"/>
        <v>0</v>
      </c>
      <c r="AD3175">
        <f t="shared" si="1350"/>
        <v>0</v>
      </c>
      <c r="AE3175">
        <f t="shared" si="1350"/>
        <v>0</v>
      </c>
      <c r="AF3175">
        <f t="shared" si="1350"/>
        <v>0</v>
      </c>
      <c r="AG3175">
        <f t="shared" si="1350"/>
        <v>0</v>
      </c>
      <c r="AH3175">
        <f t="shared" si="1350"/>
        <v>1</v>
      </c>
      <c r="AI3175">
        <f t="shared" si="1350"/>
        <v>0</v>
      </c>
      <c r="AJ3175">
        <f t="shared" ca="1" si="1319"/>
        <v>0</v>
      </c>
      <c r="AK3175">
        <f t="shared" ca="1" si="1320"/>
        <v>0</v>
      </c>
      <c r="AL3175">
        <f t="shared" ca="1" si="1321"/>
        <v>1</v>
      </c>
      <c r="AM3175">
        <f t="shared" ca="1" si="1322"/>
        <v>0</v>
      </c>
      <c r="AN3175">
        <f t="shared" ca="1" si="1323"/>
        <v>1</v>
      </c>
      <c r="AO3175">
        <f t="shared" ca="1" si="1324"/>
        <v>0</v>
      </c>
      <c r="AP3175">
        <f t="shared" ca="1" si="1325"/>
        <v>1</v>
      </c>
      <c r="AQ3175">
        <f t="shared" ca="1" si="1326"/>
        <v>0</v>
      </c>
      <c r="AR3175">
        <f t="shared" ca="1" si="1327"/>
        <v>0</v>
      </c>
      <c r="AS3175">
        <v>0</v>
      </c>
      <c r="AT3175">
        <v>0</v>
      </c>
      <c r="AU3175">
        <f t="shared" ca="1" si="1348"/>
        <v>1</v>
      </c>
      <c r="AV3175">
        <f t="shared" ca="1" si="1348"/>
        <v>0</v>
      </c>
      <c r="AW3175">
        <f t="shared" ca="1" si="1348"/>
        <v>0</v>
      </c>
      <c r="AX3175">
        <v>0</v>
      </c>
    </row>
    <row r="3176" spans="1:50">
      <c r="A3176" s="2">
        <v>42029</v>
      </c>
      <c r="B3176">
        <v>2176</v>
      </c>
      <c r="C3176">
        <v>12</v>
      </c>
      <c r="D3176">
        <f t="shared" ca="1" si="1328"/>
        <v>18.872749787768509</v>
      </c>
      <c r="E3176">
        <f t="shared" ca="1" si="1329"/>
        <v>-6.8727497877685089</v>
      </c>
      <c r="F3176" t="str">
        <f t="shared" ca="1" si="1330"/>
        <v>low</v>
      </c>
      <c r="G3176">
        <v>846</v>
      </c>
      <c r="H3176">
        <f t="shared" si="1331"/>
        <v>846</v>
      </c>
      <c r="I3176">
        <f t="shared" ca="1" si="1332"/>
        <v>1214.2856321953718</v>
      </c>
      <c r="J3176">
        <f t="shared" ca="1" si="1333"/>
        <v>-368.28563219537182</v>
      </c>
      <c r="K3176" t="str">
        <f t="shared" ca="1" si="1334"/>
        <v>low</v>
      </c>
      <c r="L3176">
        <v>-1</v>
      </c>
      <c r="M3176" t="str">
        <f t="shared" si="1345"/>
        <v>low</v>
      </c>
      <c r="N3176">
        <f t="shared" si="1316"/>
        <v>1</v>
      </c>
      <c r="O3176">
        <f t="shared" si="1317"/>
        <v>7</v>
      </c>
      <c r="P3176" t="str">
        <f t="shared" si="1318"/>
        <v>neděle</v>
      </c>
      <c r="Q3176">
        <f t="shared" si="1349"/>
        <v>1</v>
      </c>
      <c r="R3176">
        <f t="shared" si="1349"/>
        <v>0</v>
      </c>
      <c r="S3176">
        <f t="shared" si="1349"/>
        <v>0</v>
      </c>
      <c r="T3176">
        <f t="shared" si="1349"/>
        <v>0</v>
      </c>
      <c r="U3176">
        <f t="shared" si="1349"/>
        <v>0</v>
      </c>
      <c r="V3176">
        <f t="shared" si="1349"/>
        <v>0</v>
      </c>
      <c r="W3176">
        <f t="shared" si="1349"/>
        <v>0</v>
      </c>
      <c r="X3176">
        <f t="shared" si="1349"/>
        <v>0</v>
      </c>
      <c r="Y3176">
        <f t="shared" si="1349"/>
        <v>0</v>
      </c>
      <c r="Z3176">
        <f t="shared" si="1349"/>
        <v>0</v>
      </c>
      <c r="AA3176">
        <f t="shared" si="1349"/>
        <v>0</v>
      </c>
      <c r="AB3176">
        <f t="shared" si="1349"/>
        <v>0</v>
      </c>
      <c r="AC3176">
        <f t="shared" si="1350"/>
        <v>0</v>
      </c>
      <c r="AD3176">
        <f t="shared" si="1350"/>
        <v>0</v>
      </c>
      <c r="AE3176">
        <f t="shared" si="1350"/>
        <v>0</v>
      </c>
      <c r="AF3176">
        <f t="shared" si="1350"/>
        <v>0</v>
      </c>
      <c r="AG3176">
        <f t="shared" si="1350"/>
        <v>0</v>
      </c>
      <c r="AH3176">
        <f t="shared" si="1350"/>
        <v>0</v>
      </c>
      <c r="AI3176">
        <f t="shared" si="1350"/>
        <v>1</v>
      </c>
      <c r="AJ3176">
        <f t="shared" ca="1" si="1319"/>
        <v>0</v>
      </c>
      <c r="AK3176">
        <f t="shared" ca="1" si="1320"/>
        <v>0</v>
      </c>
      <c r="AL3176">
        <f t="shared" ca="1" si="1321"/>
        <v>1</v>
      </c>
      <c r="AM3176">
        <f t="shared" ca="1" si="1322"/>
        <v>0</v>
      </c>
      <c r="AN3176">
        <f t="shared" ca="1" si="1323"/>
        <v>1</v>
      </c>
      <c r="AO3176">
        <f t="shared" ca="1" si="1324"/>
        <v>0</v>
      </c>
      <c r="AP3176">
        <f t="shared" ca="1" si="1325"/>
        <v>1</v>
      </c>
      <c r="AQ3176">
        <f t="shared" ca="1" si="1326"/>
        <v>0</v>
      </c>
      <c r="AR3176">
        <f t="shared" ca="1" si="1327"/>
        <v>0</v>
      </c>
      <c r="AS3176">
        <v>1</v>
      </c>
      <c r="AT3176">
        <v>1</v>
      </c>
      <c r="AU3176">
        <f t="shared" ca="1" si="1348"/>
        <v>1</v>
      </c>
      <c r="AV3176">
        <f t="shared" ca="1" si="1348"/>
        <v>0</v>
      </c>
      <c r="AW3176">
        <f t="shared" ca="1" si="1348"/>
        <v>0</v>
      </c>
      <c r="AX3176">
        <v>0</v>
      </c>
    </row>
    <row r="3177" spans="1:50">
      <c r="A3177" s="2">
        <v>42030</v>
      </c>
      <c r="B3177">
        <v>2177</v>
      </c>
      <c r="C3177">
        <v>9</v>
      </c>
      <c r="D3177">
        <f t="shared" ca="1" si="1328"/>
        <v>18.872669874137607</v>
      </c>
      <c r="E3177">
        <f t="shared" ca="1" si="1329"/>
        <v>-9.8726698741376069</v>
      </c>
      <c r="F3177" t="str">
        <f t="shared" ca="1" si="1330"/>
        <v>low</v>
      </c>
      <c r="G3177">
        <v>325</v>
      </c>
      <c r="H3177">
        <f t="shared" si="1331"/>
        <v>325</v>
      </c>
      <c r="I3177">
        <f t="shared" ca="1" si="1332"/>
        <v>1214.3299663453906</v>
      </c>
      <c r="J3177">
        <f t="shared" ca="1" si="1333"/>
        <v>-889.32996634539063</v>
      </c>
      <c r="K3177" t="str">
        <f t="shared" ca="1" si="1334"/>
        <v>low</v>
      </c>
      <c r="L3177">
        <v>2.1</v>
      </c>
      <c r="M3177" t="str">
        <f t="shared" si="1345"/>
        <v>low</v>
      </c>
      <c r="N3177">
        <f t="shared" ref="N3177:N3240" si="1351">MONTH(A3177)</f>
        <v>1</v>
      </c>
      <c r="O3177">
        <f t="shared" ref="O3177:O3240" si="1352">WEEKDAY(A3177,2)</f>
        <v>1</v>
      </c>
      <c r="P3177" t="str">
        <f t="shared" ref="P3177:P3240" si="1353">VLOOKUP(O3177,$O$581:$P$587,2,0)</f>
        <v>pondělí</v>
      </c>
      <c r="Q3177">
        <f t="shared" si="1349"/>
        <v>1</v>
      </c>
      <c r="R3177">
        <f t="shared" si="1349"/>
        <v>0</v>
      </c>
      <c r="S3177">
        <f t="shared" si="1349"/>
        <v>0</v>
      </c>
      <c r="T3177">
        <f t="shared" si="1349"/>
        <v>0</v>
      </c>
      <c r="U3177">
        <f t="shared" si="1349"/>
        <v>0</v>
      </c>
      <c r="V3177">
        <f t="shared" si="1349"/>
        <v>0</v>
      </c>
      <c r="W3177">
        <f t="shared" si="1349"/>
        <v>0</v>
      </c>
      <c r="X3177">
        <f t="shared" si="1349"/>
        <v>0</v>
      </c>
      <c r="Y3177">
        <f t="shared" si="1349"/>
        <v>0</v>
      </c>
      <c r="Z3177">
        <f t="shared" si="1349"/>
        <v>0</v>
      </c>
      <c r="AA3177">
        <f t="shared" si="1349"/>
        <v>0</v>
      </c>
      <c r="AB3177">
        <f t="shared" si="1349"/>
        <v>0</v>
      </c>
      <c r="AC3177">
        <f t="shared" si="1350"/>
        <v>1</v>
      </c>
      <c r="AD3177">
        <f t="shared" si="1350"/>
        <v>0</v>
      </c>
      <c r="AE3177">
        <f t="shared" si="1350"/>
        <v>0</v>
      </c>
      <c r="AF3177">
        <f t="shared" si="1350"/>
        <v>0</v>
      </c>
      <c r="AG3177">
        <f t="shared" si="1350"/>
        <v>0</v>
      </c>
      <c r="AH3177">
        <f t="shared" si="1350"/>
        <v>0</v>
      </c>
      <c r="AI3177">
        <f t="shared" si="1350"/>
        <v>0</v>
      </c>
      <c r="AJ3177">
        <f t="shared" ref="AJ3177:AJ3240" ca="1" si="1354">VLOOKUP(INDIRECT($AJ$590&amp;ROW($A3177)+AJ$591),$F$17:$I$19,AJ$592+1,0)</f>
        <v>0</v>
      </c>
      <c r="AK3177">
        <f t="shared" ref="AK3177:AK3240" ca="1" si="1355">VLOOKUP(INDIRECT($AJ$590&amp;ROW($A3177)+AJ$591),$F$17:$I$19,AK$592+1,0)</f>
        <v>0</v>
      </c>
      <c r="AL3177">
        <f t="shared" ref="AL3177:AL3240" ca="1" si="1356">VLOOKUP(INDIRECT($AJ$590&amp;ROW($A3177)+AJ$591),$F$17:$I$19,AL$592+1,0)</f>
        <v>1</v>
      </c>
      <c r="AM3177">
        <f t="shared" ref="AM3177:AM3240" ca="1" si="1357">VLOOKUP(INDIRECT($AJ$590&amp;ROW($A3177)+AM$591),$F$17:$I$19,AM$592+1,0)</f>
        <v>1</v>
      </c>
      <c r="AN3177">
        <f t="shared" ref="AN3177:AN3240" ca="1" si="1358">VLOOKUP(INDIRECT($AJ$590&amp;ROW($A3177)+AM$591),$F$17:$I$19,AN$592+1,0)</f>
        <v>0</v>
      </c>
      <c r="AO3177">
        <f t="shared" ref="AO3177:AO3240" ca="1" si="1359">VLOOKUP(INDIRECT($AJ$590&amp;ROW($A3177)+AM$591),$F$17:$I$19,AO$592+1,0)</f>
        <v>0</v>
      </c>
      <c r="AP3177">
        <f t="shared" ref="AP3177:AP3240" ca="1" si="1360">VLOOKUP(INDIRECT($AJ$590&amp;ROW($A3177)+AP$591),$F$17:$I$19,AP$592+1,0)</f>
        <v>1</v>
      </c>
      <c r="AQ3177">
        <f t="shared" ref="AQ3177:AQ3240" ca="1" si="1361">VLOOKUP(INDIRECT($AJ$590&amp;ROW($A3177)+AP$591),$F$17:$I$19,AQ$592+1,0)</f>
        <v>0</v>
      </c>
      <c r="AR3177">
        <f t="shared" ref="AR3177:AR3240" ca="1" si="1362">VLOOKUP(INDIRECT($AJ$590&amp;ROW($A3177)+AP$591),$F$17:$I$19,AR$592+1,0)</f>
        <v>0</v>
      </c>
      <c r="AS3177">
        <v>0</v>
      </c>
      <c r="AT3177">
        <v>1</v>
      </c>
      <c r="AU3177">
        <f t="shared" ca="1" si="1348"/>
        <v>1</v>
      </c>
      <c r="AV3177">
        <f t="shared" ca="1" si="1348"/>
        <v>0</v>
      </c>
      <c r="AW3177">
        <f t="shared" ca="1" si="1348"/>
        <v>0</v>
      </c>
      <c r="AX3177">
        <v>0</v>
      </c>
    </row>
    <row r="3178" spans="1:50">
      <c r="A3178" s="2">
        <v>42031</v>
      </c>
      <c r="B3178">
        <v>2178</v>
      </c>
      <c r="C3178">
        <v>37</v>
      </c>
      <c r="D3178">
        <f t="shared" ref="D3178:D3241" ca="1" si="1363">$E$516*B3178^3+$E$521*B3178^2+$E$526*B3178+$E$531</f>
        <v>18.872590661470131</v>
      </c>
      <c r="E3178">
        <f t="shared" ref="E3178:E3241" ca="1" si="1364">C3178-D3178</f>
        <v>18.127409338529869</v>
      </c>
      <c r="F3178" t="str">
        <f t="shared" ref="F3178:F3241" ca="1" si="1365">VLOOKUP(E3178,$A$3:$C$6,3)</f>
        <v>high</v>
      </c>
      <c r="G3178">
        <v>3074</v>
      </c>
      <c r="H3178">
        <f t="shared" ref="H3178:H3241" si="1366">IF(G3178&gt;$H$592,$G$592,G3178)</f>
        <v>3074</v>
      </c>
      <c r="I3178">
        <f t="shared" ref="I3178:I3241" ca="1" si="1367">$K$516*B3178^3+$K$521*B3178^2+$K$526*B3178+$K$531</f>
        <v>1214.3740472053621</v>
      </c>
      <c r="J3178">
        <f t="shared" ref="J3178:J3241" ca="1" si="1368">H3178-I3178</f>
        <v>1859.6259527946379</v>
      </c>
      <c r="K3178" t="str">
        <f t="shared" ref="K3178:K3241" ca="1" si="1369">VLOOKUP(J3178,$A$10:$C$13,3)</f>
        <v>high</v>
      </c>
      <c r="L3178">
        <v>-0.5</v>
      </c>
      <c r="M3178" t="str">
        <f t="shared" si="1345"/>
        <v>low</v>
      </c>
      <c r="N3178">
        <f t="shared" si="1351"/>
        <v>1</v>
      </c>
      <c r="O3178">
        <f t="shared" si="1352"/>
        <v>2</v>
      </c>
      <c r="P3178" t="str">
        <f t="shared" si="1353"/>
        <v>úterý</v>
      </c>
      <c r="Q3178">
        <f t="shared" si="1349"/>
        <v>1</v>
      </c>
      <c r="R3178">
        <f t="shared" si="1349"/>
        <v>0</v>
      </c>
      <c r="S3178">
        <f t="shared" si="1349"/>
        <v>0</v>
      </c>
      <c r="T3178">
        <f t="shared" si="1349"/>
        <v>0</v>
      </c>
      <c r="U3178">
        <f t="shared" si="1349"/>
        <v>0</v>
      </c>
      <c r="V3178">
        <f t="shared" si="1349"/>
        <v>0</v>
      </c>
      <c r="W3178">
        <f t="shared" si="1349"/>
        <v>0</v>
      </c>
      <c r="X3178">
        <f t="shared" si="1349"/>
        <v>0</v>
      </c>
      <c r="Y3178">
        <f t="shared" si="1349"/>
        <v>0</v>
      </c>
      <c r="Z3178">
        <f t="shared" si="1349"/>
        <v>0</v>
      </c>
      <c r="AA3178">
        <f t="shared" si="1349"/>
        <v>0</v>
      </c>
      <c r="AB3178">
        <f t="shared" si="1349"/>
        <v>0</v>
      </c>
      <c r="AC3178">
        <f t="shared" si="1350"/>
        <v>0</v>
      </c>
      <c r="AD3178">
        <f t="shared" si="1350"/>
        <v>1</v>
      </c>
      <c r="AE3178">
        <f t="shared" si="1350"/>
        <v>0</v>
      </c>
      <c r="AF3178">
        <f t="shared" si="1350"/>
        <v>0</v>
      </c>
      <c r="AG3178">
        <f t="shared" si="1350"/>
        <v>0</v>
      </c>
      <c r="AH3178">
        <f t="shared" si="1350"/>
        <v>0</v>
      </c>
      <c r="AI3178">
        <f t="shared" si="1350"/>
        <v>0</v>
      </c>
      <c r="AJ3178">
        <f t="shared" ca="1" si="1354"/>
        <v>0</v>
      </c>
      <c r="AK3178">
        <f t="shared" ca="1" si="1355"/>
        <v>0</v>
      </c>
      <c r="AL3178">
        <f t="shared" ca="1" si="1356"/>
        <v>1</v>
      </c>
      <c r="AM3178">
        <f t="shared" ca="1" si="1357"/>
        <v>1</v>
      </c>
      <c r="AN3178">
        <f t="shared" ca="1" si="1358"/>
        <v>0</v>
      </c>
      <c r="AO3178">
        <f t="shared" ca="1" si="1359"/>
        <v>0</v>
      </c>
      <c r="AP3178">
        <f t="shared" ca="1" si="1360"/>
        <v>1</v>
      </c>
      <c r="AQ3178">
        <f t="shared" ca="1" si="1361"/>
        <v>0</v>
      </c>
      <c r="AR3178">
        <f t="shared" ca="1" si="1362"/>
        <v>0</v>
      </c>
      <c r="AS3178">
        <v>1</v>
      </c>
      <c r="AT3178">
        <v>1</v>
      </c>
      <c r="AU3178">
        <f t="shared" ca="1" si="1348"/>
        <v>0</v>
      </c>
      <c r="AV3178">
        <f t="shared" ca="1" si="1348"/>
        <v>0</v>
      </c>
      <c r="AW3178">
        <f t="shared" ca="1" si="1348"/>
        <v>1</v>
      </c>
      <c r="AX3178">
        <v>0</v>
      </c>
    </row>
    <row r="3179" spans="1:50">
      <c r="A3179" s="2">
        <v>42032</v>
      </c>
      <c r="B3179">
        <v>2179</v>
      </c>
      <c r="C3179">
        <v>14</v>
      </c>
      <c r="D3179">
        <f t="shared" ca="1" si="1363"/>
        <v>18.872512157484646</v>
      </c>
      <c r="E3179">
        <f t="shared" ca="1" si="1364"/>
        <v>-4.8725121574846462</v>
      </c>
      <c r="F3179" t="str">
        <f t="shared" ca="1" si="1365"/>
        <v>low</v>
      </c>
      <c r="G3179">
        <v>711</v>
      </c>
      <c r="H3179">
        <f t="shared" si="1366"/>
        <v>711</v>
      </c>
      <c r="I3179">
        <f t="shared" ca="1" si="1367"/>
        <v>1214.4178746239154</v>
      </c>
      <c r="J3179">
        <f t="shared" ca="1" si="1368"/>
        <v>-503.4178746239154</v>
      </c>
      <c r="K3179" t="str">
        <f t="shared" ca="1" si="1369"/>
        <v>low</v>
      </c>
      <c r="L3179">
        <v>1.7</v>
      </c>
      <c r="M3179" t="str">
        <f t="shared" si="1345"/>
        <v>low</v>
      </c>
      <c r="N3179">
        <f t="shared" si="1351"/>
        <v>1</v>
      </c>
      <c r="O3179">
        <f t="shared" si="1352"/>
        <v>3</v>
      </c>
      <c r="P3179" t="str">
        <f t="shared" si="1353"/>
        <v>středa</v>
      </c>
      <c r="Q3179">
        <f t="shared" si="1349"/>
        <v>1</v>
      </c>
      <c r="R3179">
        <f t="shared" si="1349"/>
        <v>0</v>
      </c>
      <c r="S3179">
        <f t="shared" si="1349"/>
        <v>0</v>
      </c>
      <c r="T3179">
        <f t="shared" si="1349"/>
        <v>0</v>
      </c>
      <c r="U3179">
        <f t="shared" si="1349"/>
        <v>0</v>
      </c>
      <c r="V3179">
        <f t="shared" si="1349"/>
        <v>0</v>
      </c>
      <c r="W3179">
        <f t="shared" si="1349"/>
        <v>0</v>
      </c>
      <c r="X3179">
        <f t="shared" si="1349"/>
        <v>0</v>
      </c>
      <c r="Y3179">
        <f t="shared" si="1349"/>
        <v>0</v>
      </c>
      <c r="Z3179">
        <f t="shared" si="1349"/>
        <v>0</v>
      </c>
      <c r="AA3179">
        <f t="shared" si="1349"/>
        <v>0</v>
      </c>
      <c r="AB3179">
        <f t="shared" si="1349"/>
        <v>0</v>
      </c>
      <c r="AC3179">
        <f t="shared" si="1350"/>
        <v>0</v>
      </c>
      <c r="AD3179">
        <f t="shared" si="1350"/>
        <v>0</v>
      </c>
      <c r="AE3179">
        <f t="shared" si="1350"/>
        <v>1</v>
      </c>
      <c r="AF3179">
        <f t="shared" si="1350"/>
        <v>0</v>
      </c>
      <c r="AG3179">
        <f t="shared" si="1350"/>
        <v>0</v>
      </c>
      <c r="AH3179">
        <f t="shared" si="1350"/>
        <v>0</v>
      </c>
      <c r="AI3179">
        <f t="shared" si="1350"/>
        <v>0</v>
      </c>
      <c r="AJ3179">
        <f t="shared" ca="1" si="1354"/>
        <v>0</v>
      </c>
      <c r="AK3179">
        <f t="shared" ca="1" si="1355"/>
        <v>0</v>
      </c>
      <c r="AL3179">
        <f t="shared" ca="1" si="1356"/>
        <v>1</v>
      </c>
      <c r="AM3179">
        <f t="shared" ca="1" si="1357"/>
        <v>1</v>
      </c>
      <c r="AN3179">
        <f t="shared" ca="1" si="1358"/>
        <v>0</v>
      </c>
      <c r="AO3179">
        <f t="shared" ca="1" si="1359"/>
        <v>0</v>
      </c>
      <c r="AP3179">
        <f t="shared" ca="1" si="1360"/>
        <v>1</v>
      </c>
      <c r="AQ3179">
        <f t="shared" ca="1" si="1361"/>
        <v>0</v>
      </c>
      <c r="AR3179">
        <f t="shared" ca="1" si="1362"/>
        <v>0</v>
      </c>
      <c r="AS3179">
        <v>1</v>
      </c>
      <c r="AT3179">
        <v>1</v>
      </c>
      <c r="AU3179">
        <f t="shared" ca="1" si="1348"/>
        <v>1</v>
      </c>
      <c r="AV3179">
        <f t="shared" ca="1" si="1348"/>
        <v>0</v>
      </c>
      <c r="AW3179">
        <f t="shared" ca="1" si="1348"/>
        <v>0</v>
      </c>
      <c r="AX3179">
        <v>0</v>
      </c>
    </row>
    <row r="3180" spans="1:50">
      <c r="A3180" s="2">
        <v>42033</v>
      </c>
      <c r="B3180">
        <v>2180</v>
      </c>
      <c r="C3180">
        <v>19</v>
      </c>
      <c r="D3180">
        <f t="shared" ca="1" si="1363"/>
        <v>18.872434369899747</v>
      </c>
      <c r="E3180">
        <f t="shared" ca="1" si="1364"/>
        <v>0.12756563010025346</v>
      </c>
      <c r="F3180" t="str">
        <f t="shared" ca="1" si="1365"/>
        <v>medium</v>
      </c>
      <c r="G3180">
        <v>2164</v>
      </c>
      <c r="H3180">
        <f t="shared" si="1366"/>
        <v>2164</v>
      </c>
      <c r="I3180">
        <f t="shared" ca="1" si="1367"/>
        <v>1214.4614484496792</v>
      </c>
      <c r="J3180">
        <f t="shared" ca="1" si="1368"/>
        <v>949.53855155032079</v>
      </c>
      <c r="K3180" t="str">
        <f t="shared" ca="1" si="1369"/>
        <v>high</v>
      </c>
      <c r="L3180">
        <v>-0.58888888888888891</v>
      </c>
      <c r="M3180" t="str">
        <f t="shared" si="1345"/>
        <v>low</v>
      </c>
      <c r="N3180">
        <f t="shared" si="1351"/>
        <v>1</v>
      </c>
      <c r="O3180">
        <f t="shared" si="1352"/>
        <v>4</v>
      </c>
      <c r="P3180" t="str">
        <f t="shared" si="1353"/>
        <v>čtvrtek</v>
      </c>
      <c r="Q3180">
        <f t="shared" si="1349"/>
        <v>1</v>
      </c>
      <c r="R3180">
        <f t="shared" si="1349"/>
        <v>0</v>
      </c>
      <c r="S3180">
        <f t="shared" si="1349"/>
        <v>0</v>
      </c>
      <c r="T3180">
        <f t="shared" si="1349"/>
        <v>0</v>
      </c>
      <c r="U3180">
        <f t="shared" si="1349"/>
        <v>0</v>
      </c>
      <c r="V3180">
        <f t="shared" si="1349"/>
        <v>0</v>
      </c>
      <c r="W3180">
        <f t="shared" si="1349"/>
        <v>0</v>
      </c>
      <c r="X3180">
        <f t="shared" si="1349"/>
        <v>0</v>
      </c>
      <c r="Y3180">
        <f t="shared" si="1349"/>
        <v>0</v>
      </c>
      <c r="Z3180">
        <f t="shared" si="1349"/>
        <v>0</v>
      </c>
      <c r="AA3180">
        <f t="shared" si="1349"/>
        <v>0</v>
      </c>
      <c r="AB3180">
        <f t="shared" si="1349"/>
        <v>0</v>
      </c>
      <c r="AC3180">
        <f t="shared" si="1350"/>
        <v>0</v>
      </c>
      <c r="AD3180">
        <f t="shared" si="1350"/>
        <v>0</v>
      </c>
      <c r="AE3180">
        <f t="shared" si="1350"/>
        <v>0</v>
      </c>
      <c r="AF3180">
        <f t="shared" si="1350"/>
        <v>1</v>
      </c>
      <c r="AG3180">
        <f t="shared" si="1350"/>
        <v>0</v>
      </c>
      <c r="AH3180">
        <f t="shared" si="1350"/>
        <v>0</v>
      </c>
      <c r="AI3180">
        <f t="shared" si="1350"/>
        <v>0</v>
      </c>
      <c r="AJ3180">
        <f t="shared" ca="1" si="1354"/>
        <v>0</v>
      </c>
      <c r="AK3180">
        <f t="shared" ca="1" si="1355"/>
        <v>0</v>
      </c>
      <c r="AL3180">
        <f t="shared" ca="1" si="1356"/>
        <v>1</v>
      </c>
      <c r="AM3180">
        <f t="shared" ca="1" si="1357"/>
        <v>1</v>
      </c>
      <c r="AN3180">
        <f t="shared" ca="1" si="1358"/>
        <v>0</v>
      </c>
      <c r="AO3180">
        <f t="shared" ca="1" si="1359"/>
        <v>0</v>
      </c>
      <c r="AP3180">
        <f t="shared" ca="1" si="1360"/>
        <v>1</v>
      </c>
      <c r="AQ3180">
        <f t="shared" ca="1" si="1361"/>
        <v>0</v>
      </c>
      <c r="AR3180">
        <f t="shared" ca="1" si="1362"/>
        <v>0</v>
      </c>
      <c r="AS3180">
        <v>1</v>
      </c>
      <c r="AT3180">
        <v>1</v>
      </c>
      <c r="AU3180">
        <f t="shared" ca="1" si="1348"/>
        <v>0</v>
      </c>
      <c r="AV3180">
        <f t="shared" ca="1" si="1348"/>
        <v>1</v>
      </c>
      <c r="AW3180">
        <f t="shared" ca="1" si="1348"/>
        <v>0</v>
      </c>
      <c r="AX3180">
        <v>0</v>
      </c>
    </row>
    <row r="3181" spans="1:50">
      <c r="A3181" s="2">
        <v>42034</v>
      </c>
      <c r="B3181">
        <v>2181</v>
      </c>
      <c r="C3181">
        <v>20</v>
      </c>
      <c r="D3181">
        <f t="shared" ca="1" si="1363"/>
        <v>18.872357306434012</v>
      </c>
      <c r="E3181">
        <f t="shared" ca="1" si="1364"/>
        <v>1.1276426935659885</v>
      </c>
      <c r="F3181" t="str">
        <f t="shared" ca="1" si="1365"/>
        <v>medium</v>
      </c>
      <c r="G3181">
        <v>1110</v>
      </c>
      <c r="H3181">
        <f t="shared" si="1366"/>
        <v>1110</v>
      </c>
      <c r="I3181">
        <f t="shared" ca="1" si="1367"/>
        <v>1214.5047685312827</v>
      </c>
      <c r="J3181">
        <f t="shared" ca="1" si="1368"/>
        <v>-104.50476853128271</v>
      </c>
      <c r="K3181" t="str">
        <f t="shared" ca="1" si="1369"/>
        <v>medium</v>
      </c>
      <c r="L3181">
        <v>2.1</v>
      </c>
      <c r="M3181" t="str">
        <f t="shared" si="1345"/>
        <v>low</v>
      </c>
      <c r="N3181">
        <f t="shared" si="1351"/>
        <v>1</v>
      </c>
      <c r="O3181">
        <f t="shared" si="1352"/>
        <v>5</v>
      </c>
      <c r="P3181" t="str">
        <f t="shared" si="1353"/>
        <v>pátek</v>
      </c>
      <c r="Q3181">
        <f t="shared" ref="Q3181:AB3190" si="1370">VLOOKUP($N3181,$V$31:$AH$42,Q$592+1,0)</f>
        <v>1</v>
      </c>
      <c r="R3181">
        <f t="shared" si="1370"/>
        <v>0</v>
      </c>
      <c r="S3181">
        <f t="shared" si="1370"/>
        <v>0</v>
      </c>
      <c r="T3181">
        <f t="shared" si="1370"/>
        <v>0</v>
      </c>
      <c r="U3181">
        <f t="shared" si="1370"/>
        <v>0</v>
      </c>
      <c r="V3181">
        <f t="shared" si="1370"/>
        <v>0</v>
      </c>
      <c r="W3181">
        <f t="shared" si="1370"/>
        <v>0</v>
      </c>
      <c r="X3181">
        <f t="shared" si="1370"/>
        <v>0</v>
      </c>
      <c r="Y3181">
        <f t="shared" si="1370"/>
        <v>0</v>
      </c>
      <c r="Z3181">
        <f t="shared" si="1370"/>
        <v>0</v>
      </c>
      <c r="AA3181">
        <f t="shared" si="1370"/>
        <v>0</v>
      </c>
      <c r="AB3181">
        <f t="shared" si="1370"/>
        <v>0</v>
      </c>
      <c r="AC3181">
        <f t="shared" ref="AC3181:AI3190" si="1371">VLOOKUP($O3181,$V$74:$AC$80,AC$592+1,0)</f>
        <v>0</v>
      </c>
      <c r="AD3181">
        <f t="shared" si="1371"/>
        <v>0</v>
      </c>
      <c r="AE3181">
        <f t="shared" si="1371"/>
        <v>0</v>
      </c>
      <c r="AF3181">
        <f t="shared" si="1371"/>
        <v>0</v>
      </c>
      <c r="AG3181">
        <f t="shared" si="1371"/>
        <v>1</v>
      </c>
      <c r="AH3181">
        <f t="shared" si="1371"/>
        <v>0</v>
      </c>
      <c r="AI3181">
        <f t="shared" si="1371"/>
        <v>0</v>
      </c>
      <c r="AJ3181">
        <f t="shared" ca="1" si="1354"/>
        <v>0</v>
      </c>
      <c r="AK3181">
        <f t="shared" ca="1" si="1355"/>
        <v>0</v>
      </c>
      <c r="AL3181">
        <f t="shared" ca="1" si="1356"/>
        <v>1</v>
      </c>
      <c r="AM3181">
        <f t="shared" ca="1" si="1357"/>
        <v>1</v>
      </c>
      <c r="AN3181">
        <f t="shared" ca="1" si="1358"/>
        <v>0</v>
      </c>
      <c r="AO3181">
        <f t="shared" ca="1" si="1359"/>
        <v>0</v>
      </c>
      <c r="AP3181">
        <f t="shared" ca="1" si="1360"/>
        <v>1</v>
      </c>
      <c r="AQ3181">
        <f t="shared" ca="1" si="1361"/>
        <v>0</v>
      </c>
      <c r="AR3181">
        <f t="shared" ca="1" si="1362"/>
        <v>0</v>
      </c>
      <c r="AS3181">
        <v>0</v>
      </c>
      <c r="AT3181">
        <v>1</v>
      </c>
      <c r="AU3181">
        <f t="shared" ref="AU3181:AW3200" ca="1" si="1372">VLOOKUP(INDIRECT($AU$590&amp;ROW($A3181)),$F$17:$I$19,AU$592+1,0)</f>
        <v>0</v>
      </c>
      <c r="AV3181">
        <f t="shared" ca="1" si="1372"/>
        <v>1</v>
      </c>
      <c r="AW3181">
        <f t="shared" ca="1" si="1372"/>
        <v>0</v>
      </c>
      <c r="AX3181">
        <v>0</v>
      </c>
    </row>
    <row r="3182" spans="1:50">
      <c r="A3182" s="2">
        <v>42035</v>
      </c>
      <c r="B3182">
        <v>2182</v>
      </c>
      <c r="C3182">
        <v>7</v>
      </c>
      <c r="D3182">
        <f t="shared" ca="1" si="1363"/>
        <v>18.872280974806003</v>
      </c>
      <c r="E3182">
        <f t="shared" ca="1" si="1364"/>
        <v>-11.872280974806003</v>
      </c>
      <c r="F3182" t="str">
        <f t="shared" ca="1" si="1365"/>
        <v>low</v>
      </c>
      <c r="G3182">
        <v>241</v>
      </c>
      <c r="H3182">
        <f t="shared" si="1366"/>
        <v>241</v>
      </c>
      <c r="I3182">
        <f t="shared" ca="1" si="1367"/>
        <v>1214.5478347173548</v>
      </c>
      <c r="J3182">
        <f t="shared" ca="1" si="1368"/>
        <v>-973.54783471735482</v>
      </c>
      <c r="K3182" t="str">
        <f t="shared" ca="1" si="1369"/>
        <v>low</v>
      </c>
      <c r="L3182">
        <v>-1.45</v>
      </c>
      <c r="M3182" t="str">
        <f t="shared" si="1345"/>
        <v>low</v>
      </c>
      <c r="N3182">
        <f t="shared" si="1351"/>
        <v>1</v>
      </c>
      <c r="O3182">
        <f t="shared" si="1352"/>
        <v>6</v>
      </c>
      <c r="P3182" t="str">
        <f t="shared" si="1353"/>
        <v>sobota</v>
      </c>
      <c r="Q3182">
        <f t="shared" si="1370"/>
        <v>1</v>
      </c>
      <c r="R3182">
        <f t="shared" si="1370"/>
        <v>0</v>
      </c>
      <c r="S3182">
        <f t="shared" si="1370"/>
        <v>0</v>
      </c>
      <c r="T3182">
        <f t="shared" si="1370"/>
        <v>0</v>
      </c>
      <c r="U3182">
        <f t="shared" si="1370"/>
        <v>0</v>
      </c>
      <c r="V3182">
        <f t="shared" si="1370"/>
        <v>0</v>
      </c>
      <c r="W3182">
        <f t="shared" si="1370"/>
        <v>0</v>
      </c>
      <c r="X3182">
        <f t="shared" si="1370"/>
        <v>0</v>
      </c>
      <c r="Y3182">
        <f t="shared" si="1370"/>
        <v>0</v>
      </c>
      <c r="Z3182">
        <f t="shared" si="1370"/>
        <v>0</v>
      </c>
      <c r="AA3182">
        <f t="shared" si="1370"/>
        <v>0</v>
      </c>
      <c r="AB3182">
        <f t="shared" si="1370"/>
        <v>0</v>
      </c>
      <c r="AC3182">
        <f t="shared" si="1371"/>
        <v>0</v>
      </c>
      <c r="AD3182">
        <f t="shared" si="1371"/>
        <v>0</v>
      </c>
      <c r="AE3182">
        <f t="shared" si="1371"/>
        <v>0</v>
      </c>
      <c r="AF3182">
        <f t="shared" si="1371"/>
        <v>0</v>
      </c>
      <c r="AG3182">
        <f t="shared" si="1371"/>
        <v>0</v>
      </c>
      <c r="AH3182">
        <f t="shared" si="1371"/>
        <v>1</v>
      </c>
      <c r="AI3182">
        <f t="shared" si="1371"/>
        <v>0</v>
      </c>
      <c r="AJ3182">
        <f t="shared" ca="1" si="1354"/>
        <v>0</v>
      </c>
      <c r="AK3182">
        <f t="shared" ca="1" si="1355"/>
        <v>0</v>
      </c>
      <c r="AL3182">
        <f t="shared" ca="1" si="1356"/>
        <v>1</v>
      </c>
      <c r="AM3182">
        <f t="shared" ca="1" si="1357"/>
        <v>1</v>
      </c>
      <c r="AN3182">
        <f t="shared" ca="1" si="1358"/>
        <v>0</v>
      </c>
      <c r="AO3182">
        <f t="shared" ca="1" si="1359"/>
        <v>0</v>
      </c>
      <c r="AP3182">
        <f t="shared" ca="1" si="1360"/>
        <v>1</v>
      </c>
      <c r="AQ3182">
        <f t="shared" ca="1" si="1361"/>
        <v>0</v>
      </c>
      <c r="AR3182">
        <f t="shared" ca="1" si="1362"/>
        <v>0</v>
      </c>
      <c r="AS3182">
        <v>1</v>
      </c>
      <c r="AT3182">
        <v>1</v>
      </c>
      <c r="AU3182">
        <f t="shared" ca="1" si="1372"/>
        <v>1</v>
      </c>
      <c r="AV3182">
        <f t="shared" ca="1" si="1372"/>
        <v>0</v>
      </c>
      <c r="AW3182">
        <f t="shared" ca="1" si="1372"/>
        <v>0</v>
      </c>
      <c r="AX3182">
        <v>0</v>
      </c>
    </row>
    <row r="3183" spans="1:50">
      <c r="A3183" s="2">
        <v>42036</v>
      </c>
      <c r="B3183">
        <v>2183</v>
      </c>
      <c r="C3183">
        <v>7</v>
      </c>
      <c r="D3183">
        <f t="shared" ca="1" si="1363"/>
        <v>18.872205382734315</v>
      </c>
      <c r="E3183">
        <f t="shared" ca="1" si="1364"/>
        <v>-11.872205382734315</v>
      </c>
      <c r="F3183" t="str">
        <f t="shared" ca="1" si="1365"/>
        <v>low</v>
      </c>
      <c r="G3183">
        <v>345</v>
      </c>
      <c r="H3183">
        <f t="shared" si="1366"/>
        <v>345</v>
      </c>
      <c r="I3183">
        <f t="shared" ca="1" si="1367"/>
        <v>1214.5906468565245</v>
      </c>
      <c r="J3183">
        <f t="shared" ca="1" si="1368"/>
        <v>-869.59064685652447</v>
      </c>
      <c r="K3183" t="str">
        <f t="shared" ca="1" si="1369"/>
        <v>low</v>
      </c>
      <c r="L3183">
        <v>-3.7</v>
      </c>
      <c r="M3183" t="str">
        <f t="shared" si="1345"/>
        <v>low</v>
      </c>
      <c r="N3183">
        <f t="shared" si="1351"/>
        <v>2</v>
      </c>
      <c r="O3183">
        <f t="shared" si="1352"/>
        <v>7</v>
      </c>
      <c r="P3183" t="str">
        <f t="shared" si="1353"/>
        <v>neděle</v>
      </c>
      <c r="Q3183">
        <f t="shared" si="1370"/>
        <v>0</v>
      </c>
      <c r="R3183">
        <f t="shared" si="1370"/>
        <v>1</v>
      </c>
      <c r="S3183">
        <f t="shared" si="1370"/>
        <v>0</v>
      </c>
      <c r="T3183">
        <f t="shared" si="1370"/>
        <v>0</v>
      </c>
      <c r="U3183">
        <f t="shared" si="1370"/>
        <v>0</v>
      </c>
      <c r="V3183">
        <f t="shared" si="1370"/>
        <v>0</v>
      </c>
      <c r="W3183">
        <f t="shared" si="1370"/>
        <v>0</v>
      </c>
      <c r="X3183">
        <f t="shared" si="1370"/>
        <v>0</v>
      </c>
      <c r="Y3183">
        <f t="shared" si="1370"/>
        <v>0</v>
      </c>
      <c r="Z3183">
        <f t="shared" si="1370"/>
        <v>0</v>
      </c>
      <c r="AA3183">
        <f t="shared" si="1370"/>
        <v>0</v>
      </c>
      <c r="AB3183">
        <f t="shared" si="1370"/>
        <v>0</v>
      </c>
      <c r="AC3183">
        <f t="shared" si="1371"/>
        <v>0</v>
      </c>
      <c r="AD3183">
        <f t="shared" si="1371"/>
        <v>0</v>
      </c>
      <c r="AE3183">
        <f t="shared" si="1371"/>
        <v>0</v>
      </c>
      <c r="AF3183">
        <f t="shared" si="1371"/>
        <v>0</v>
      </c>
      <c r="AG3183">
        <f t="shared" si="1371"/>
        <v>0</v>
      </c>
      <c r="AH3183">
        <f t="shared" si="1371"/>
        <v>0</v>
      </c>
      <c r="AI3183">
        <f t="shared" si="1371"/>
        <v>1</v>
      </c>
      <c r="AJ3183">
        <f t="shared" ca="1" si="1354"/>
        <v>0</v>
      </c>
      <c r="AK3183">
        <f t="shared" ca="1" si="1355"/>
        <v>0</v>
      </c>
      <c r="AL3183">
        <f t="shared" ca="1" si="1356"/>
        <v>1</v>
      </c>
      <c r="AM3183">
        <f t="shared" ca="1" si="1357"/>
        <v>1</v>
      </c>
      <c r="AN3183">
        <f t="shared" ca="1" si="1358"/>
        <v>0</v>
      </c>
      <c r="AO3183">
        <f t="shared" ca="1" si="1359"/>
        <v>0</v>
      </c>
      <c r="AP3183">
        <f t="shared" ca="1" si="1360"/>
        <v>1</v>
      </c>
      <c r="AQ3183">
        <f t="shared" ca="1" si="1361"/>
        <v>0</v>
      </c>
      <c r="AR3183">
        <f t="shared" ca="1" si="1362"/>
        <v>0</v>
      </c>
      <c r="AS3183">
        <v>0</v>
      </c>
      <c r="AT3183">
        <v>1</v>
      </c>
      <c r="AU3183">
        <f t="shared" ca="1" si="1372"/>
        <v>1</v>
      </c>
      <c r="AV3183">
        <f t="shared" ca="1" si="1372"/>
        <v>0</v>
      </c>
      <c r="AW3183">
        <f t="shared" ca="1" si="1372"/>
        <v>0</v>
      </c>
      <c r="AX3183">
        <v>0</v>
      </c>
    </row>
    <row r="3184" spans="1:50">
      <c r="A3184" s="2">
        <v>42037</v>
      </c>
      <c r="B3184">
        <v>2184</v>
      </c>
      <c r="C3184">
        <v>21</v>
      </c>
      <c r="D3184">
        <f t="shared" ca="1" si="1363"/>
        <v>18.872130537937526</v>
      </c>
      <c r="E3184">
        <f t="shared" ca="1" si="1364"/>
        <v>2.1278694620624741</v>
      </c>
      <c r="F3184" t="str">
        <f t="shared" ca="1" si="1365"/>
        <v>medium</v>
      </c>
      <c r="G3184">
        <v>1426</v>
      </c>
      <c r="H3184">
        <f t="shared" si="1366"/>
        <v>1426</v>
      </c>
      <c r="I3184">
        <f t="shared" ca="1" si="1367"/>
        <v>1214.6332047974208</v>
      </c>
      <c r="J3184">
        <f t="shared" ca="1" si="1368"/>
        <v>211.36679520257917</v>
      </c>
      <c r="K3184" t="str">
        <f t="shared" ca="1" si="1369"/>
        <v>high</v>
      </c>
      <c r="L3184">
        <v>-1.65</v>
      </c>
      <c r="M3184" t="str">
        <f t="shared" si="1345"/>
        <v>low</v>
      </c>
      <c r="N3184">
        <f t="shared" si="1351"/>
        <v>2</v>
      </c>
      <c r="O3184">
        <f t="shared" si="1352"/>
        <v>1</v>
      </c>
      <c r="P3184" t="str">
        <f t="shared" si="1353"/>
        <v>pondělí</v>
      </c>
      <c r="Q3184">
        <f t="shared" si="1370"/>
        <v>0</v>
      </c>
      <c r="R3184">
        <f t="shared" si="1370"/>
        <v>1</v>
      </c>
      <c r="S3184">
        <f t="shared" si="1370"/>
        <v>0</v>
      </c>
      <c r="T3184">
        <f t="shared" si="1370"/>
        <v>0</v>
      </c>
      <c r="U3184">
        <f t="shared" si="1370"/>
        <v>0</v>
      </c>
      <c r="V3184">
        <f t="shared" si="1370"/>
        <v>0</v>
      </c>
      <c r="W3184">
        <f t="shared" si="1370"/>
        <v>0</v>
      </c>
      <c r="X3184">
        <f t="shared" si="1370"/>
        <v>0</v>
      </c>
      <c r="Y3184">
        <f t="shared" si="1370"/>
        <v>0</v>
      </c>
      <c r="Z3184">
        <f t="shared" si="1370"/>
        <v>0</v>
      </c>
      <c r="AA3184">
        <f t="shared" si="1370"/>
        <v>0</v>
      </c>
      <c r="AB3184">
        <f t="shared" si="1370"/>
        <v>0</v>
      </c>
      <c r="AC3184">
        <f t="shared" si="1371"/>
        <v>1</v>
      </c>
      <c r="AD3184">
        <f t="shared" si="1371"/>
        <v>0</v>
      </c>
      <c r="AE3184">
        <f t="shared" si="1371"/>
        <v>0</v>
      </c>
      <c r="AF3184">
        <f t="shared" si="1371"/>
        <v>0</v>
      </c>
      <c r="AG3184">
        <f t="shared" si="1371"/>
        <v>0</v>
      </c>
      <c r="AH3184">
        <f t="shared" si="1371"/>
        <v>0</v>
      </c>
      <c r="AI3184">
        <f t="shared" si="1371"/>
        <v>0</v>
      </c>
      <c r="AJ3184">
        <f t="shared" ca="1" si="1354"/>
        <v>0</v>
      </c>
      <c r="AK3184">
        <f t="shared" ca="1" si="1355"/>
        <v>0</v>
      </c>
      <c r="AL3184">
        <f t="shared" ca="1" si="1356"/>
        <v>1</v>
      </c>
      <c r="AM3184">
        <f t="shared" ca="1" si="1357"/>
        <v>1</v>
      </c>
      <c r="AN3184">
        <f t="shared" ca="1" si="1358"/>
        <v>0</v>
      </c>
      <c r="AO3184">
        <f t="shared" ca="1" si="1359"/>
        <v>0</v>
      </c>
      <c r="AP3184">
        <f t="shared" ca="1" si="1360"/>
        <v>1</v>
      </c>
      <c r="AQ3184">
        <f t="shared" ca="1" si="1361"/>
        <v>0</v>
      </c>
      <c r="AR3184">
        <f t="shared" ca="1" si="1362"/>
        <v>0</v>
      </c>
      <c r="AS3184">
        <v>0</v>
      </c>
      <c r="AT3184">
        <v>1</v>
      </c>
      <c r="AU3184">
        <f t="shared" ca="1" si="1372"/>
        <v>0</v>
      </c>
      <c r="AV3184">
        <f t="shared" ca="1" si="1372"/>
        <v>1</v>
      </c>
      <c r="AW3184">
        <f t="shared" ca="1" si="1372"/>
        <v>0</v>
      </c>
      <c r="AX3184">
        <v>0</v>
      </c>
    </row>
    <row r="3185" spans="1:50">
      <c r="A3185" s="2">
        <v>42038</v>
      </c>
      <c r="B3185">
        <v>2185</v>
      </c>
      <c r="C3185">
        <v>24</v>
      </c>
      <c r="D3185">
        <f t="shared" ca="1" si="1363"/>
        <v>18.872056448134209</v>
      </c>
      <c r="E3185">
        <f t="shared" ca="1" si="1364"/>
        <v>5.1279435518657905</v>
      </c>
      <c r="F3185" t="str">
        <f t="shared" ca="1" si="1365"/>
        <v>high</v>
      </c>
      <c r="G3185">
        <v>1116</v>
      </c>
      <c r="H3185">
        <f t="shared" si="1366"/>
        <v>1116</v>
      </c>
      <c r="I3185">
        <f t="shared" ca="1" si="1367"/>
        <v>1214.6755083886726</v>
      </c>
      <c r="J3185">
        <f t="shared" ca="1" si="1368"/>
        <v>-98.675508388672597</v>
      </c>
      <c r="K3185" t="str">
        <f t="shared" ca="1" si="1369"/>
        <v>medium</v>
      </c>
      <c r="L3185">
        <v>-4.5</v>
      </c>
      <c r="M3185" t="str">
        <f t="shared" si="1345"/>
        <v>low</v>
      </c>
      <c r="N3185">
        <f t="shared" si="1351"/>
        <v>2</v>
      </c>
      <c r="O3185">
        <f t="shared" si="1352"/>
        <v>2</v>
      </c>
      <c r="P3185" t="str">
        <f t="shared" si="1353"/>
        <v>úterý</v>
      </c>
      <c r="Q3185">
        <f t="shared" si="1370"/>
        <v>0</v>
      </c>
      <c r="R3185">
        <f t="shared" si="1370"/>
        <v>1</v>
      </c>
      <c r="S3185">
        <f t="shared" si="1370"/>
        <v>0</v>
      </c>
      <c r="T3185">
        <f t="shared" si="1370"/>
        <v>0</v>
      </c>
      <c r="U3185">
        <f t="shared" si="1370"/>
        <v>0</v>
      </c>
      <c r="V3185">
        <f t="shared" si="1370"/>
        <v>0</v>
      </c>
      <c r="W3185">
        <f t="shared" si="1370"/>
        <v>0</v>
      </c>
      <c r="X3185">
        <f t="shared" si="1370"/>
        <v>0</v>
      </c>
      <c r="Y3185">
        <f t="shared" si="1370"/>
        <v>0</v>
      </c>
      <c r="Z3185">
        <f t="shared" si="1370"/>
        <v>0</v>
      </c>
      <c r="AA3185">
        <f t="shared" si="1370"/>
        <v>0</v>
      </c>
      <c r="AB3185">
        <f t="shared" si="1370"/>
        <v>0</v>
      </c>
      <c r="AC3185">
        <f t="shared" si="1371"/>
        <v>0</v>
      </c>
      <c r="AD3185">
        <f t="shared" si="1371"/>
        <v>1</v>
      </c>
      <c r="AE3185">
        <f t="shared" si="1371"/>
        <v>0</v>
      </c>
      <c r="AF3185">
        <f t="shared" si="1371"/>
        <v>0</v>
      </c>
      <c r="AG3185">
        <f t="shared" si="1371"/>
        <v>0</v>
      </c>
      <c r="AH3185">
        <f t="shared" si="1371"/>
        <v>0</v>
      </c>
      <c r="AI3185">
        <f t="shared" si="1371"/>
        <v>0</v>
      </c>
      <c r="AJ3185">
        <f t="shared" ca="1" si="1354"/>
        <v>0</v>
      </c>
      <c r="AK3185">
        <f t="shared" ca="1" si="1355"/>
        <v>0</v>
      </c>
      <c r="AL3185">
        <f t="shared" ca="1" si="1356"/>
        <v>1</v>
      </c>
      <c r="AM3185">
        <f t="shared" ca="1" si="1357"/>
        <v>1</v>
      </c>
      <c r="AN3185">
        <f t="shared" ca="1" si="1358"/>
        <v>0</v>
      </c>
      <c r="AO3185">
        <f t="shared" ca="1" si="1359"/>
        <v>0</v>
      </c>
      <c r="AP3185">
        <f t="shared" ca="1" si="1360"/>
        <v>1</v>
      </c>
      <c r="AQ3185">
        <f t="shared" ca="1" si="1361"/>
        <v>0</v>
      </c>
      <c r="AR3185">
        <f t="shared" ca="1" si="1362"/>
        <v>0</v>
      </c>
      <c r="AS3185">
        <v>1</v>
      </c>
      <c r="AT3185">
        <v>1</v>
      </c>
      <c r="AU3185">
        <f t="shared" ca="1" si="1372"/>
        <v>0</v>
      </c>
      <c r="AV3185">
        <f t="shared" ca="1" si="1372"/>
        <v>0</v>
      </c>
      <c r="AW3185">
        <f t="shared" ca="1" si="1372"/>
        <v>1</v>
      </c>
      <c r="AX3185">
        <v>0</v>
      </c>
    </row>
    <row r="3186" spans="1:50">
      <c r="A3186" s="2">
        <v>42039</v>
      </c>
      <c r="B3186">
        <v>2186</v>
      </c>
      <c r="C3186">
        <v>13</v>
      </c>
      <c r="D3186">
        <f t="shared" ca="1" si="1363"/>
        <v>18.871983121042952</v>
      </c>
      <c r="E3186">
        <f t="shared" ca="1" si="1364"/>
        <v>-5.8719831210429518</v>
      </c>
      <c r="F3186" t="str">
        <f t="shared" ca="1" si="1365"/>
        <v>low</v>
      </c>
      <c r="G3186">
        <v>1233</v>
      </c>
      <c r="H3186">
        <f t="shared" si="1366"/>
        <v>1233</v>
      </c>
      <c r="I3186">
        <f t="shared" ca="1" si="1367"/>
        <v>1214.7175574789089</v>
      </c>
      <c r="J3186">
        <f t="shared" ca="1" si="1368"/>
        <v>18.28244252109107</v>
      </c>
      <c r="K3186" t="str">
        <f t="shared" ca="1" si="1369"/>
        <v>medium</v>
      </c>
      <c r="L3186">
        <v>-0.75</v>
      </c>
      <c r="M3186" t="str">
        <f t="shared" si="1345"/>
        <v>low</v>
      </c>
      <c r="N3186">
        <f t="shared" si="1351"/>
        <v>2</v>
      </c>
      <c r="O3186">
        <f t="shared" si="1352"/>
        <v>3</v>
      </c>
      <c r="P3186" t="str">
        <f t="shared" si="1353"/>
        <v>středa</v>
      </c>
      <c r="Q3186">
        <f t="shared" si="1370"/>
        <v>0</v>
      </c>
      <c r="R3186">
        <f t="shared" si="1370"/>
        <v>1</v>
      </c>
      <c r="S3186">
        <f t="shared" si="1370"/>
        <v>0</v>
      </c>
      <c r="T3186">
        <f t="shared" si="1370"/>
        <v>0</v>
      </c>
      <c r="U3186">
        <f t="shared" si="1370"/>
        <v>0</v>
      </c>
      <c r="V3186">
        <f t="shared" si="1370"/>
        <v>0</v>
      </c>
      <c r="W3186">
        <f t="shared" si="1370"/>
        <v>0</v>
      </c>
      <c r="X3186">
        <f t="shared" si="1370"/>
        <v>0</v>
      </c>
      <c r="Y3186">
        <f t="shared" si="1370"/>
        <v>0</v>
      </c>
      <c r="Z3186">
        <f t="shared" si="1370"/>
        <v>0</v>
      </c>
      <c r="AA3186">
        <f t="shared" si="1370"/>
        <v>0</v>
      </c>
      <c r="AB3186">
        <f t="shared" si="1370"/>
        <v>0</v>
      </c>
      <c r="AC3186">
        <f t="shared" si="1371"/>
        <v>0</v>
      </c>
      <c r="AD3186">
        <f t="shared" si="1371"/>
        <v>0</v>
      </c>
      <c r="AE3186">
        <f t="shared" si="1371"/>
        <v>1</v>
      </c>
      <c r="AF3186">
        <f t="shared" si="1371"/>
        <v>0</v>
      </c>
      <c r="AG3186">
        <f t="shared" si="1371"/>
        <v>0</v>
      </c>
      <c r="AH3186">
        <f t="shared" si="1371"/>
        <v>0</v>
      </c>
      <c r="AI3186">
        <f t="shared" si="1371"/>
        <v>0</v>
      </c>
      <c r="AJ3186">
        <f t="shared" ca="1" si="1354"/>
        <v>0</v>
      </c>
      <c r="AK3186">
        <f t="shared" ca="1" si="1355"/>
        <v>0</v>
      </c>
      <c r="AL3186">
        <f t="shared" ca="1" si="1356"/>
        <v>1</v>
      </c>
      <c r="AM3186">
        <f t="shared" ca="1" si="1357"/>
        <v>1</v>
      </c>
      <c r="AN3186">
        <f t="shared" ca="1" si="1358"/>
        <v>0</v>
      </c>
      <c r="AO3186">
        <f t="shared" ca="1" si="1359"/>
        <v>0</v>
      </c>
      <c r="AP3186">
        <f t="shared" ca="1" si="1360"/>
        <v>1</v>
      </c>
      <c r="AQ3186">
        <f t="shared" ca="1" si="1361"/>
        <v>0</v>
      </c>
      <c r="AR3186">
        <f t="shared" ca="1" si="1362"/>
        <v>0</v>
      </c>
      <c r="AS3186">
        <v>0</v>
      </c>
      <c r="AT3186">
        <v>1</v>
      </c>
      <c r="AU3186">
        <f t="shared" ca="1" si="1372"/>
        <v>1</v>
      </c>
      <c r="AV3186">
        <f t="shared" ca="1" si="1372"/>
        <v>0</v>
      </c>
      <c r="AW3186">
        <f t="shared" ca="1" si="1372"/>
        <v>0</v>
      </c>
      <c r="AX3186">
        <v>0</v>
      </c>
    </row>
    <row r="3187" spans="1:50">
      <c r="A3187" s="2">
        <v>42040</v>
      </c>
      <c r="B3187">
        <v>2187</v>
      </c>
      <c r="C3187">
        <v>18</v>
      </c>
      <c r="D3187">
        <f t="shared" ca="1" si="1363"/>
        <v>18.871910564382333</v>
      </c>
      <c r="E3187">
        <f t="shared" ca="1" si="1364"/>
        <v>-0.87191056438233261</v>
      </c>
      <c r="F3187" t="str">
        <f t="shared" ca="1" si="1365"/>
        <v>medium</v>
      </c>
      <c r="G3187">
        <v>398</v>
      </c>
      <c r="H3187">
        <f t="shared" si="1366"/>
        <v>398</v>
      </c>
      <c r="I3187">
        <f t="shared" ca="1" si="1367"/>
        <v>1214.7593519167588</v>
      </c>
      <c r="J3187">
        <f t="shared" ca="1" si="1368"/>
        <v>-816.75935191675876</v>
      </c>
      <c r="K3187" t="str">
        <f t="shared" ca="1" si="1369"/>
        <v>low</v>
      </c>
      <c r="L3187">
        <v>-3.5</v>
      </c>
      <c r="M3187" t="str">
        <f t="shared" si="1345"/>
        <v>low</v>
      </c>
      <c r="N3187">
        <f t="shared" si="1351"/>
        <v>2</v>
      </c>
      <c r="O3187">
        <f t="shared" si="1352"/>
        <v>4</v>
      </c>
      <c r="P3187" t="str">
        <f t="shared" si="1353"/>
        <v>čtvrtek</v>
      </c>
      <c r="Q3187">
        <f t="shared" si="1370"/>
        <v>0</v>
      </c>
      <c r="R3187">
        <f t="shared" si="1370"/>
        <v>1</v>
      </c>
      <c r="S3187">
        <f t="shared" si="1370"/>
        <v>0</v>
      </c>
      <c r="T3187">
        <f t="shared" si="1370"/>
        <v>0</v>
      </c>
      <c r="U3187">
        <f t="shared" si="1370"/>
        <v>0</v>
      </c>
      <c r="V3187">
        <f t="shared" si="1370"/>
        <v>0</v>
      </c>
      <c r="W3187">
        <f t="shared" si="1370"/>
        <v>0</v>
      </c>
      <c r="X3187">
        <f t="shared" si="1370"/>
        <v>0</v>
      </c>
      <c r="Y3187">
        <f t="shared" si="1370"/>
        <v>0</v>
      </c>
      <c r="Z3187">
        <f t="shared" si="1370"/>
        <v>0</v>
      </c>
      <c r="AA3187">
        <f t="shared" si="1370"/>
        <v>0</v>
      </c>
      <c r="AB3187">
        <f t="shared" si="1370"/>
        <v>0</v>
      </c>
      <c r="AC3187">
        <f t="shared" si="1371"/>
        <v>0</v>
      </c>
      <c r="AD3187">
        <f t="shared" si="1371"/>
        <v>0</v>
      </c>
      <c r="AE3187">
        <f t="shared" si="1371"/>
        <v>0</v>
      </c>
      <c r="AF3187">
        <f t="shared" si="1371"/>
        <v>1</v>
      </c>
      <c r="AG3187">
        <f t="shared" si="1371"/>
        <v>0</v>
      </c>
      <c r="AH3187">
        <f t="shared" si="1371"/>
        <v>0</v>
      </c>
      <c r="AI3187">
        <f t="shared" si="1371"/>
        <v>0</v>
      </c>
      <c r="AJ3187">
        <f t="shared" ca="1" si="1354"/>
        <v>0</v>
      </c>
      <c r="AK3187">
        <f t="shared" ca="1" si="1355"/>
        <v>0</v>
      </c>
      <c r="AL3187">
        <f t="shared" ca="1" si="1356"/>
        <v>1</v>
      </c>
      <c r="AM3187">
        <f t="shared" ca="1" si="1357"/>
        <v>1</v>
      </c>
      <c r="AN3187">
        <f t="shared" ca="1" si="1358"/>
        <v>0</v>
      </c>
      <c r="AO3187">
        <f t="shared" ca="1" si="1359"/>
        <v>0</v>
      </c>
      <c r="AP3187">
        <f t="shared" ca="1" si="1360"/>
        <v>1</v>
      </c>
      <c r="AQ3187">
        <f t="shared" ca="1" si="1361"/>
        <v>0</v>
      </c>
      <c r="AR3187">
        <f t="shared" ca="1" si="1362"/>
        <v>0</v>
      </c>
      <c r="AS3187">
        <v>0</v>
      </c>
      <c r="AT3187">
        <v>1</v>
      </c>
      <c r="AU3187">
        <f t="shared" ca="1" si="1372"/>
        <v>0</v>
      </c>
      <c r="AV3187">
        <f t="shared" ca="1" si="1372"/>
        <v>1</v>
      </c>
      <c r="AW3187">
        <f t="shared" ca="1" si="1372"/>
        <v>0</v>
      </c>
      <c r="AX3187">
        <v>0</v>
      </c>
    </row>
    <row r="3188" spans="1:50">
      <c r="A3188" s="2">
        <v>42041</v>
      </c>
      <c r="B3188">
        <v>2188</v>
      </c>
      <c r="C3188">
        <v>24</v>
      </c>
      <c r="D3188">
        <f t="shared" ca="1" si="1363"/>
        <v>18.871838785870917</v>
      </c>
      <c r="E3188">
        <f t="shared" ca="1" si="1364"/>
        <v>5.1281612141290829</v>
      </c>
      <c r="F3188" t="str">
        <f t="shared" ca="1" si="1365"/>
        <v>high</v>
      </c>
      <c r="G3188">
        <v>2107</v>
      </c>
      <c r="H3188">
        <f t="shared" si="1366"/>
        <v>2107</v>
      </c>
      <c r="I3188">
        <f t="shared" ca="1" si="1367"/>
        <v>1214.8008915508512</v>
      </c>
      <c r="J3188">
        <f t="shared" ca="1" si="1368"/>
        <v>892.19910844914875</v>
      </c>
      <c r="K3188" t="str">
        <f t="shared" ca="1" si="1369"/>
        <v>high</v>
      </c>
      <c r="L3188">
        <v>-3.1</v>
      </c>
      <c r="M3188" t="str">
        <f t="shared" si="1345"/>
        <v>low</v>
      </c>
      <c r="N3188">
        <f t="shared" si="1351"/>
        <v>2</v>
      </c>
      <c r="O3188">
        <f t="shared" si="1352"/>
        <v>5</v>
      </c>
      <c r="P3188" t="str">
        <f t="shared" si="1353"/>
        <v>pátek</v>
      </c>
      <c r="Q3188">
        <f t="shared" si="1370"/>
        <v>0</v>
      </c>
      <c r="R3188">
        <f t="shared" si="1370"/>
        <v>1</v>
      </c>
      <c r="S3188">
        <f t="shared" si="1370"/>
        <v>0</v>
      </c>
      <c r="T3188">
        <f t="shared" si="1370"/>
        <v>0</v>
      </c>
      <c r="U3188">
        <f t="shared" si="1370"/>
        <v>0</v>
      </c>
      <c r="V3188">
        <f t="shared" si="1370"/>
        <v>0</v>
      </c>
      <c r="W3188">
        <f t="shared" si="1370"/>
        <v>0</v>
      </c>
      <c r="X3188">
        <f t="shared" si="1370"/>
        <v>0</v>
      </c>
      <c r="Y3188">
        <f t="shared" si="1370"/>
        <v>0</v>
      </c>
      <c r="Z3188">
        <f t="shared" si="1370"/>
        <v>0</v>
      </c>
      <c r="AA3188">
        <f t="shared" si="1370"/>
        <v>0</v>
      </c>
      <c r="AB3188">
        <f t="shared" si="1370"/>
        <v>0</v>
      </c>
      <c r="AC3188">
        <f t="shared" si="1371"/>
        <v>0</v>
      </c>
      <c r="AD3188">
        <f t="shared" si="1371"/>
        <v>0</v>
      </c>
      <c r="AE3188">
        <f t="shared" si="1371"/>
        <v>0</v>
      </c>
      <c r="AF3188">
        <f t="shared" si="1371"/>
        <v>0</v>
      </c>
      <c r="AG3188">
        <f t="shared" si="1371"/>
        <v>1</v>
      </c>
      <c r="AH3188">
        <f t="shared" si="1371"/>
        <v>0</v>
      </c>
      <c r="AI3188">
        <f t="shared" si="1371"/>
        <v>0</v>
      </c>
      <c r="AJ3188">
        <f t="shared" ca="1" si="1354"/>
        <v>0</v>
      </c>
      <c r="AK3188">
        <f t="shared" ca="1" si="1355"/>
        <v>0</v>
      </c>
      <c r="AL3188">
        <f t="shared" ca="1" si="1356"/>
        <v>1</v>
      </c>
      <c r="AM3188">
        <f t="shared" ca="1" si="1357"/>
        <v>1</v>
      </c>
      <c r="AN3188">
        <f t="shared" ca="1" si="1358"/>
        <v>0</v>
      </c>
      <c r="AO3188">
        <f t="shared" ca="1" si="1359"/>
        <v>0</v>
      </c>
      <c r="AP3188">
        <f t="shared" ca="1" si="1360"/>
        <v>1</v>
      </c>
      <c r="AQ3188">
        <f t="shared" ca="1" si="1361"/>
        <v>0</v>
      </c>
      <c r="AR3188">
        <f t="shared" ca="1" si="1362"/>
        <v>0</v>
      </c>
      <c r="AS3188">
        <v>0</v>
      </c>
      <c r="AT3188">
        <v>1</v>
      </c>
      <c r="AU3188">
        <f t="shared" ca="1" si="1372"/>
        <v>0</v>
      </c>
      <c r="AV3188">
        <f t="shared" ca="1" si="1372"/>
        <v>0</v>
      </c>
      <c r="AW3188">
        <f t="shared" ca="1" si="1372"/>
        <v>1</v>
      </c>
      <c r="AX3188">
        <v>0</v>
      </c>
    </row>
    <row r="3189" spans="1:50">
      <c r="A3189" s="2">
        <v>42042</v>
      </c>
      <c r="B3189">
        <v>2189</v>
      </c>
      <c r="C3189">
        <v>9</v>
      </c>
      <c r="D3189">
        <f t="shared" ca="1" si="1363"/>
        <v>18.871767793227303</v>
      </c>
      <c r="E3189">
        <f t="shared" ca="1" si="1364"/>
        <v>-9.8717677932273027</v>
      </c>
      <c r="F3189" t="str">
        <f t="shared" ca="1" si="1365"/>
        <v>low</v>
      </c>
      <c r="G3189">
        <v>502</v>
      </c>
      <c r="H3189">
        <f t="shared" si="1366"/>
        <v>502</v>
      </c>
      <c r="I3189">
        <f t="shared" ca="1" si="1367"/>
        <v>1214.8421762298149</v>
      </c>
      <c r="J3189">
        <f t="shared" ca="1" si="1368"/>
        <v>-712.84217622981487</v>
      </c>
      <c r="K3189" t="str">
        <f t="shared" ca="1" si="1369"/>
        <v>low</v>
      </c>
      <c r="L3189">
        <v>2.7</v>
      </c>
      <c r="M3189" t="str">
        <f t="shared" si="1345"/>
        <v>low</v>
      </c>
      <c r="N3189">
        <f t="shared" si="1351"/>
        <v>2</v>
      </c>
      <c r="O3189">
        <f t="shared" si="1352"/>
        <v>6</v>
      </c>
      <c r="P3189" t="str">
        <f t="shared" si="1353"/>
        <v>sobota</v>
      </c>
      <c r="Q3189">
        <f t="shared" si="1370"/>
        <v>0</v>
      </c>
      <c r="R3189">
        <f t="shared" si="1370"/>
        <v>1</v>
      </c>
      <c r="S3189">
        <f t="shared" si="1370"/>
        <v>0</v>
      </c>
      <c r="T3189">
        <f t="shared" si="1370"/>
        <v>0</v>
      </c>
      <c r="U3189">
        <f t="shared" si="1370"/>
        <v>0</v>
      </c>
      <c r="V3189">
        <f t="shared" si="1370"/>
        <v>0</v>
      </c>
      <c r="W3189">
        <f t="shared" si="1370"/>
        <v>0</v>
      </c>
      <c r="X3189">
        <f t="shared" si="1370"/>
        <v>0</v>
      </c>
      <c r="Y3189">
        <f t="shared" si="1370"/>
        <v>0</v>
      </c>
      <c r="Z3189">
        <f t="shared" si="1370"/>
        <v>0</v>
      </c>
      <c r="AA3189">
        <f t="shared" si="1370"/>
        <v>0</v>
      </c>
      <c r="AB3189">
        <f t="shared" si="1370"/>
        <v>0</v>
      </c>
      <c r="AC3189">
        <f t="shared" si="1371"/>
        <v>0</v>
      </c>
      <c r="AD3189">
        <f t="shared" si="1371"/>
        <v>0</v>
      </c>
      <c r="AE3189">
        <f t="shared" si="1371"/>
        <v>0</v>
      </c>
      <c r="AF3189">
        <f t="shared" si="1371"/>
        <v>0</v>
      </c>
      <c r="AG3189">
        <f t="shared" si="1371"/>
        <v>0</v>
      </c>
      <c r="AH3189">
        <f t="shared" si="1371"/>
        <v>1</v>
      </c>
      <c r="AI3189">
        <f t="shared" si="1371"/>
        <v>0</v>
      </c>
      <c r="AJ3189">
        <f t="shared" ca="1" si="1354"/>
        <v>0</v>
      </c>
      <c r="AK3189">
        <f t="shared" ca="1" si="1355"/>
        <v>0</v>
      </c>
      <c r="AL3189">
        <f t="shared" ca="1" si="1356"/>
        <v>1</v>
      </c>
      <c r="AM3189">
        <f t="shared" ca="1" si="1357"/>
        <v>1</v>
      </c>
      <c r="AN3189">
        <f t="shared" ca="1" si="1358"/>
        <v>0</v>
      </c>
      <c r="AO3189">
        <f t="shared" ca="1" si="1359"/>
        <v>0</v>
      </c>
      <c r="AP3189">
        <f t="shared" ca="1" si="1360"/>
        <v>1</v>
      </c>
      <c r="AQ3189">
        <f t="shared" ca="1" si="1361"/>
        <v>0</v>
      </c>
      <c r="AR3189">
        <f t="shared" ca="1" si="1362"/>
        <v>0</v>
      </c>
      <c r="AS3189">
        <v>0</v>
      </c>
      <c r="AT3189">
        <v>1</v>
      </c>
      <c r="AU3189">
        <f t="shared" ca="1" si="1372"/>
        <v>1</v>
      </c>
      <c r="AV3189">
        <f t="shared" ca="1" si="1372"/>
        <v>0</v>
      </c>
      <c r="AW3189">
        <f t="shared" ca="1" si="1372"/>
        <v>0</v>
      </c>
      <c r="AX3189">
        <v>0</v>
      </c>
    </row>
    <row r="3190" spans="1:50">
      <c r="A3190" s="2">
        <v>42043</v>
      </c>
      <c r="B3190">
        <v>2190</v>
      </c>
      <c r="C3190">
        <v>19</v>
      </c>
      <c r="D3190">
        <f t="shared" ca="1" si="1363"/>
        <v>18.871697594170055</v>
      </c>
      <c r="E3190">
        <f t="shared" ca="1" si="1364"/>
        <v>0.12830240582994534</v>
      </c>
      <c r="F3190" t="str">
        <f t="shared" ca="1" si="1365"/>
        <v>medium</v>
      </c>
      <c r="G3190">
        <v>1197</v>
      </c>
      <c r="H3190">
        <f t="shared" si="1366"/>
        <v>1197</v>
      </c>
      <c r="I3190">
        <f t="shared" ca="1" si="1367"/>
        <v>1214.883205802279</v>
      </c>
      <c r="J3190">
        <f t="shared" ca="1" si="1368"/>
        <v>-17.883205802279008</v>
      </c>
      <c r="K3190" t="str">
        <f t="shared" ca="1" si="1369"/>
        <v>medium</v>
      </c>
      <c r="L3190">
        <v>-3.5</v>
      </c>
      <c r="M3190" t="str">
        <f t="shared" si="1345"/>
        <v>low</v>
      </c>
      <c r="N3190">
        <f t="shared" si="1351"/>
        <v>2</v>
      </c>
      <c r="O3190">
        <f t="shared" si="1352"/>
        <v>7</v>
      </c>
      <c r="P3190" t="str">
        <f t="shared" si="1353"/>
        <v>neděle</v>
      </c>
      <c r="Q3190">
        <f t="shared" si="1370"/>
        <v>0</v>
      </c>
      <c r="R3190">
        <f t="shared" si="1370"/>
        <v>1</v>
      </c>
      <c r="S3190">
        <f t="shared" si="1370"/>
        <v>0</v>
      </c>
      <c r="T3190">
        <f t="shared" si="1370"/>
        <v>0</v>
      </c>
      <c r="U3190">
        <f t="shared" si="1370"/>
        <v>0</v>
      </c>
      <c r="V3190">
        <f t="shared" si="1370"/>
        <v>0</v>
      </c>
      <c r="W3190">
        <f t="shared" si="1370"/>
        <v>0</v>
      </c>
      <c r="X3190">
        <f t="shared" si="1370"/>
        <v>0</v>
      </c>
      <c r="Y3190">
        <f t="shared" si="1370"/>
        <v>0</v>
      </c>
      <c r="Z3190">
        <f t="shared" si="1370"/>
        <v>0</v>
      </c>
      <c r="AA3190">
        <f t="shared" si="1370"/>
        <v>0</v>
      </c>
      <c r="AB3190">
        <f t="shared" si="1370"/>
        <v>0</v>
      </c>
      <c r="AC3190">
        <f t="shared" si="1371"/>
        <v>0</v>
      </c>
      <c r="AD3190">
        <f t="shared" si="1371"/>
        <v>0</v>
      </c>
      <c r="AE3190">
        <f t="shared" si="1371"/>
        <v>0</v>
      </c>
      <c r="AF3190">
        <f t="shared" si="1371"/>
        <v>0</v>
      </c>
      <c r="AG3190">
        <f t="shared" si="1371"/>
        <v>0</v>
      </c>
      <c r="AH3190">
        <f t="shared" si="1371"/>
        <v>0</v>
      </c>
      <c r="AI3190">
        <f t="shared" si="1371"/>
        <v>1</v>
      </c>
      <c r="AJ3190">
        <f t="shared" ca="1" si="1354"/>
        <v>0</v>
      </c>
      <c r="AK3190">
        <f t="shared" ca="1" si="1355"/>
        <v>0</v>
      </c>
      <c r="AL3190">
        <f t="shared" ca="1" si="1356"/>
        <v>1</v>
      </c>
      <c r="AM3190">
        <f t="shared" ca="1" si="1357"/>
        <v>1</v>
      </c>
      <c r="AN3190">
        <f t="shared" ca="1" si="1358"/>
        <v>0</v>
      </c>
      <c r="AO3190">
        <f t="shared" ca="1" si="1359"/>
        <v>0</v>
      </c>
      <c r="AP3190">
        <f t="shared" ca="1" si="1360"/>
        <v>1</v>
      </c>
      <c r="AQ3190">
        <f t="shared" ca="1" si="1361"/>
        <v>0</v>
      </c>
      <c r="AR3190">
        <f t="shared" ca="1" si="1362"/>
        <v>0</v>
      </c>
      <c r="AS3190">
        <v>1</v>
      </c>
      <c r="AT3190">
        <v>0</v>
      </c>
      <c r="AU3190">
        <f t="shared" ca="1" si="1372"/>
        <v>0</v>
      </c>
      <c r="AV3190">
        <f t="shared" ca="1" si="1372"/>
        <v>1</v>
      </c>
      <c r="AW3190">
        <f t="shared" ca="1" si="1372"/>
        <v>0</v>
      </c>
      <c r="AX3190">
        <v>0</v>
      </c>
    </row>
    <row r="3191" spans="1:50">
      <c r="A3191" s="2">
        <v>42044</v>
      </c>
      <c r="B3191">
        <v>2191</v>
      </c>
      <c r="C3191">
        <v>17</v>
      </c>
      <c r="D3191">
        <f t="shared" ca="1" si="1363"/>
        <v>18.871628196417763</v>
      </c>
      <c r="E3191">
        <f t="shared" ca="1" si="1364"/>
        <v>-1.8716281964177632</v>
      </c>
      <c r="F3191" t="str">
        <f t="shared" ca="1" si="1365"/>
        <v>medium</v>
      </c>
      <c r="G3191">
        <v>858</v>
      </c>
      <c r="H3191">
        <f t="shared" si="1366"/>
        <v>858</v>
      </c>
      <c r="I3191">
        <f t="shared" ca="1" si="1367"/>
        <v>1214.9239801168724</v>
      </c>
      <c r="J3191">
        <f t="shared" ca="1" si="1368"/>
        <v>-356.92398011687237</v>
      </c>
      <c r="K3191" t="str">
        <f t="shared" ca="1" si="1369"/>
        <v>low</v>
      </c>
      <c r="L3191">
        <v>-4.0999999999999996</v>
      </c>
      <c r="M3191" t="str">
        <f t="shared" si="1345"/>
        <v>low</v>
      </c>
      <c r="N3191">
        <f t="shared" si="1351"/>
        <v>2</v>
      </c>
      <c r="O3191">
        <f t="shared" si="1352"/>
        <v>1</v>
      </c>
      <c r="P3191" t="str">
        <f t="shared" si="1353"/>
        <v>pondělí</v>
      </c>
      <c r="Q3191">
        <f t="shared" ref="Q3191:AB3200" si="1373">VLOOKUP($N3191,$V$31:$AH$42,Q$592+1,0)</f>
        <v>0</v>
      </c>
      <c r="R3191">
        <f t="shared" si="1373"/>
        <v>1</v>
      </c>
      <c r="S3191">
        <f t="shared" si="1373"/>
        <v>0</v>
      </c>
      <c r="T3191">
        <f t="shared" si="1373"/>
        <v>0</v>
      </c>
      <c r="U3191">
        <f t="shared" si="1373"/>
        <v>0</v>
      </c>
      <c r="V3191">
        <f t="shared" si="1373"/>
        <v>0</v>
      </c>
      <c r="W3191">
        <f t="shared" si="1373"/>
        <v>0</v>
      </c>
      <c r="X3191">
        <f t="shared" si="1373"/>
        <v>0</v>
      </c>
      <c r="Y3191">
        <f t="shared" si="1373"/>
        <v>0</v>
      </c>
      <c r="Z3191">
        <f t="shared" si="1373"/>
        <v>0</v>
      </c>
      <c r="AA3191">
        <f t="shared" si="1373"/>
        <v>0</v>
      </c>
      <c r="AB3191">
        <f t="shared" si="1373"/>
        <v>0</v>
      </c>
      <c r="AC3191">
        <f t="shared" ref="AC3191:AI3200" si="1374">VLOOKUP($O3191,$V$74:$AC$80,AC$592+1,0)</f>
        <v>1</v>
      </c>
      <c r="AD3191">
        <f t="shared" si="1374"/>
        <v>0</v>
      </c>
      <c r="AE3191">
        <f t="shared" si="1374"/>
        <v>0</v>
      </c>
      <c r="AF3191">
        <f t="shared" si="1374"/>
        <v>0</v>
      </c>
      <c r="AG3191">
        <f t="shared" si="1374"/>
        <v>0</v>
      </c>
      <c r="AH3191">
        <f t="shared" si="1374"/>
        <v>0</v>
      </c>
      <c r="AI3191">
        <f t="shared" si="1374"/>
        <v>0</v>
      </c>
      <c r="AJ3191">
        <f t="shared" ca="1" si="1354"/>
        <v>0</v>
      </c>
      <c r="AK3191">
        <f t="shared" ca="1" si="1355"/>
        <v>0</v>
      </c>
      <c r="AL3191">
        <f t="shared" ca="1" si="1356"/>
        <v>1</v>
      </c>
      <c r="AM3191">
        <f t="shared" ca="1" si="1357"/>
        <v>1</v>
      </c>
      <c r="AN3191">
        <f t="shared" ca="1" si="1358"/>
        <v>0</v>
      </c>
      <c r="AO3191">
        <f t="shared" ca="1" si="1359"/>
        <v>0</v>
      </c>
      <c r="AP3191">
        <f t="shared" ca="1" si="1360"/>
        <v>1</v>
      </c>
      <c r="AQ3191">
        <f t="shared" ca="1" si="1361"/>
        <v>0</v>
      </c>
      <c r="AR3191">
        <f t="shared" ca="1" si="1362"/>
        <v>0</v>
      </c>
      <c r="AS3191">
        <v>1</v>
      </c>
      <c r="AT3191">
        <v>1</v>
      </c>
      <c r="AU3191">
        <f t="shared" ca="1" si="1372"/>
        <v>0</v>
      </c>
      <c r="AV3191">
        <f t="shared" ca="1" si="1372"/>
        <v>1</v>
      </c>
      <c r="AW3191">
        <f t="shared" ca="1" si="1372"/>
        <v>0</v>
      </c>
      <c r="AX3191">
        <v>0</v>
      </c>
    </row>
    <row r="3192" spans="1:50">
      <c r="A3192" s="2">
        <v>42045</v>
      </c>
      <c r="B3192">
        <v>2192</v>
      </c>
      <c r="C3192">
        <v>11</v>
      </c>
      <c r="D3192">
        <f t="shared" ca="1" si="1363"/>
        <v>18.871559607688997</v>
      </c>
      <c r="E3192">
        <f t="shared" ca="1" si="1364"/>
        <v>-7.8715596076889973</v>
      </c>
      <c r="F3192" t="str">
        <f t="shared" ca="1" si="1365"/>
        <v>low</v>
      </c>
      <c r="G3192">
        <v>792</v>
      </c>
      <c r="H3192">
        <f t="shared" si="1366"/>
        <v>792</v>
      </c>
      <c r="I3192">
        <f t="shared" ca="1" si="1367"/>
        <v>1214.9644990222241</v>
      </c>
      <c r="J3192">
        <f t="shared" ca="1" si="1368"/>
        <v>-422.96449902222412</v>
      </c>
      <c r="K3192" t="str">
        <f t="shared" ca="1" si="1369"/>
        <v>low</v>
      </c>
      <c r="L3192">
        <v>5.4</v>
      </c>
      <c r="M3192" t="str">
        <f t="shared" si="1345"/>
        <v>medium</v>
      </c>
      <c r="N3192">
        <f t="shared" si="1351"/>
        <v>2</v>
      </c>
      <c r="O3192">
        <f t="shared" si="1352"/>
        <v>2</v>
      </c>
      <c r="P3192" t="str">
        <f t="shared" si="1353"/>
        <v>úterý</v>
      </c>
      <c r="Q3192">
        <f t="shared" si="1373"/>
        <v>0</v>
      </c>
      <c r="R3192">
        <f t="shared" si="1373"/>
        <v>1</v>
      </c>
      <c r="S3192">
        <f t="shared" si="1373"/>
        <v>0</v>
      </c>
      <c r="T3192">
        <f t="shared" si="1373"/>
        <v>0</v>
      </c>
      <c r="U3192">
        <f t="shared" si="1373"/>
        <v>0</v>
      </c>
      <c r="V3192">
        <f t="shared" si="1373"/>
        <v>0</v>
      </c>
      <c r="W3192">
        <f t="shared" si="1373"/>
        <v>0</v>
      </c>
      <c r="X3192">
        <f t="shared" si="1373"/>
        <v>0</v>
      </c>
      <c r="Y3192">
        <f t="shared" si="1373"/>
        <v>0</v>
      </c>
      <c r="Z3192">
        <f t="shared" si="1373"/>
        <v>0</v>
      </c>
      <c r="AA3192">
        <f t="shared" si="1373"/>
        <v>0</v>
      </c>
      <c r="AB3192">
        <f t="shared" si="1373"/>
        <v>0</v>
      </c>
      <c r="AC3192">
        <f t="shared" si="1374"/>
        <v>0</v>
      </c>
      <c r="AD3192">
        <f t="shared" si="1374"/>
        <v>1</v>
      </c>
      <c r="AE3192">
        <f t="shared" si="1374"/>
        <v>0</v>
      </c>
      <c r="AF3192">
        <f t="shared" si="1374"/>
        <v>0</v>
      </c>
      <c r="AG3192">
        <f t="shared" si="1374"/>
        <v>0</v>
      </c>
      <c r="AH3192">
        <f t="shared" si="1374"/>
        <v>0</v>
      </c>
      <c r="AI3192">
        <f t="shared" si="1374"/>
        <v>0</v>
      </c>
      <c r="AJ3192">
        <f t="shared" ca="1" si="1354"/>
        <v>0</v>
      </c>
      <c r="AK3192">
        <f t="shared" ca="1" si="1355"/>
        <v>0</v>
      </c>
      <c r="AL3192">
        <f t="shared" ca="1" si="1356"/>
        <v>1</v>
      </c>
      <c r="AM3192">
        <f t="shared" ca="1" si="1357"/>
        <v>1</v>
      </c>
      <c r="AN3192">
        <f t="shared" ca="1" si="1358"/>
        <v>0</v>
      </c>
      <c r="AO3192">
        <f t="shared" ca="1" si="1359"/>
        <v>0</v>
      </c>
      <c r="AP3192">
        <f t="shared" ca="1" si="1360"/>
        <v>0</v>
      </c>
      <c r="AQ3192">
        <f t="shared" ca="1" si="1361"/>
        <v>1</v>
      </c>
      <c r="AR3192">
        <f t="shared" ca="1" si="1362"/>
        <v>0</v>
      </c>
      <c r="AS3192">
        <v>1</v>
      </c>
      <c r="AT3192">
        <v>0</v>
      </c>
      <c r="AU3192">
        <f t="shared" ca="1" si="1372"/>
        <v>1</v>
      </c>
      <c r="AV3192">
        <f t="shared" ca="1" si="1372"/>
        <v>0</v>
      </c>
      <c r="AW3192">
        <f t="shared" ca="1" si="1372"/>
        <v>0</v>
      </c>
      <c r="AX3192">
        <v>0</v>
      </c>
    </row>
    <row r="3193" spans="1:50">
      <c r="A3193" s="2">
        <v>42046</v>
      </c>
      <c r="B3193">
        <v>2193</v>
      </c>
      <c r="C3193">
        <v>19</v>
      </c>
      <c r="D3193">
        <f t="shared" ca="1" si="1363"/>
        <v>18.87149183570234</v>
      </c>
      <c r="E3193">
        <f t="shared" ca="1" si="1364"/>
        <v>0.12850816429765999</v>
      </c>
      <c r="F3193" t="str">
        <f t="shared" ca="1" si="1365"/>
        <v>medium</v>
      </c>
      <c r="G3193">
        <v>1134</v>
      </c>
      <c r="H3193">
        <f t="shared" si="1366"/>
        <v>1134</v>
      </c>
      <c r="I3193">
        <f t="shared" ca="1" si="1367"/>
        <v>1215.0047623669632</v>
      </c>
      <c r="J3193">
        <f t="shared" ca="1" si="1368"/>
        <v>-81.004762366963178</v>
      </c>
      <c r="K3193" t="str">
        <f t="shared" ca="1" si="1369"/>
        <v>medium</v>
      </c>
      <c r="L3193">
        <v>2.5666666666666669</v>
      </c>
      <c r="M3193" t="str">
        <f t="shared" si="1345"/>
        <v>low</v>
      </c>
      <c r="N3193">
        <f t="shared" si="1351"/>
        <v>2</v>
      </c>
      <c r="O3193">
        <f t="shared" si="1352"/>
        <v>3</v>
      </c>
      <c r="P3193" t="str">
        <f t="shared" si="1353"/>
        <v>středa</v>
      </c>
      <c r="Q3193">
        <f t="shared" si="1373"/>
        <v>0</v>
      </c>
      <c r="R3193">
        <f t="shared" si="1373"/>
        <v>1</v>
      </c>
      <c r="S3193">
        <f t="shared" si="1373"/>
        <v>0</v>
      </c>
      <c r="T3193">
        <f t="shared" si="1373"/>
        <v>0</v>
      </c>
      <c r="U3193">
        <f t="shared" si="1373"/>
        <v>0</v>
      </c>
      <c r="V3193">
        <f t="shared" si="1373"/>
        <v>0</v>
      </c>
      <c r="W3193">
        <f t="shared" si="1373"/>
        <v>0</v>
      </c>
      <c r="X3193">
        <f t="shared" si="1373"/>
        <v>0</v>
      </c>
      <c r="Y3193">
        <f t="shared" si="1373"/>
        <v>0</v>
      </c>
      <c r="Z3193">
        <f t="shared" si="1373"/>
        <v>0</v>
      </c>
      <c r="AA3193">
        <f t="shared" si="1373"/>
        <v>0</v>
      </c>
      <c r="AB3193">
        <f t="shared" si="1373"/>
        <v>0</v>
      </c>
      <c r="AC3193">
        <f t="shared" si="1374"/>
        <v>0</v>
      </c>
      <c r="AD3193">
        <f t="shared" si="1374"/>
        <v>0</v>
      </c>
      <c r="AE3193">
        <f t="shared" si="1374"/>
        <v>1</v>
      </c>
      <c r="AF3193">
        <f t="shared" si="1374"/>
        <v>0</v>
      </c>
      <c r="AG3193">
        <f t="shared" si="1374"/>
        <v>0</v>
      </c>
      <c r="AH3193">
        <f t="shared" si="1374"/>
        <v>0</v>
      </c>
      <c r="AI3193">
        <f t="shared" si="1374"/>
        <v>0</v>
      </c>
      <c r="AJ3193">
        <f t="shared" ca="1" si="1354"/>
        <v>0</v>
      </c>
      <c r="AK3193">
        <f t="shared" ca="1" si="1355"/>
        <v>0</v>
      </c>
      <c r="AL3193">
        <f t="shared" ca="1" si="1356"/>
        <v>1</v>
      </c>
      <c r="AM3193">
        <f t="shared" ca="1" si="1357"/>
        <v>1</v>
      </c>
      <c r="AN3193">
        <f t="shared" ca="1" si="1358"/>
        <v>0</v>
      </c>
      <c r="AO3193">
        <f t="shared" ca="1" si="1359"/>
        <v>0</v>
      </c>
      <c r="AP3193">
        <f t="shared" ca="1" si="1360"/>
        <v>1</v>
      </c>
      <c r="AQ3193">
        <f t="shared" ca="1" si="1361"/>
        <v>0</v>
      </c>
      <c r="AR3193">
        <f t="shared" ca="1" si="1362"/>
        <v>0</v>
      </c>
      <c r="AS3193">
        <v>0</v>
      </c>
      <c r="AT3193">
        <v>0</v>
      </c>
      <c r="AU3193">
        <f t="shared" ca="1" si="1372"/>
        <v>0</v>
      </c>
      <c r="AV3193">
        <f t="shared" ca="1" si="1372"/>
        <v>1</v>
      </c>
      <c r="AW3193">
        <f t="shared" ca="1" si="1372"/>
        <v>0</v>
      </c>
      <c r="AX3193">
        <v>0</v>
      </c>
    </row>
    <row r="3194" spans="1:50">
      <c r="A3194" s="2">
        <v>42047</v>
      </c>
      <c r="B3194">
        <v>2194</v>
      </c>
      <c r="C3194">
        <v>17</v>
      </c>
      <c r="D3194">
        <f t="shared" ca="1" si="1363"/>
        <v>18.871424888176382</v>
      </c>
      <c r="E3194">
        <f t="shared" ca="1" si="1364"/>
        <v>-1.8714248881763815</v>
      </c>
      <c r="F3194" t="str">
        <f t="shared" ca="1" si="1365"/>
        <v>medium</v>
      </c>
      <c r="G3194">
        <v>775</v>
      </c>
      <c r="H3194">
        <f t="shared" si="1366"/>
        <v>775</v>
      </c>
      <c r="I3194">
        <f t="shared" ca="1" si="1367"/>
        <v>1215.0447699997187</v>
      </c>
      <c r="J3194">
        <f t="shared" ca="1" si="1368"/>
        <v>-440.04476999971871</v>
      </c>
      <c r="K3194" t="str">
        <f t="shared" ca="1" si="1369"/>
        <v>low</v>
      </c>
      <c r="L3194">
        <v>5.6</v>
      </c>
      <c r="M3194" t="str">
        <f t="shared" si="1345"/>
        <v>medium</v>
      </c>
      <c r="N3194">
        <f t="shared" si="1351"/>
        <v>2</v>
      </c>
      <c r="O3194">
        <f t="shared" si="1352"/>
        <v>4</v>
      </c>
      <c r="P3194" t="str">
        <f t="shared" si="1353"/>
        <v>čtvrtek</v>
      </c>
      <c r="Q3194">
        <f t="shared" si="1373"/>
        <v>0</v>
      </c>
      <c r="R3194">
        <f t="shared" si="1373"/>
        <v>1</v>
      </c>
      <c r="S3194">
        <f t="shared" si="1373"/>
        <v>0</v>
      </c>
      <c r="T3194">
        <f t="shared" si="1373"/>
        <v>0</v>
      </c>
      <c r="U3194">
        <f t="shared" si="1373"/>
        <v>0</v>
      </c>
      <c r="V3194">
        <f t="shared" si="1373"/>
        <v>0</v>
      </c>
      <c r="W3194">
        <f t="shared" si="1373"/>
        <v>0</v>
      </c>
      <c r="X3194">
        <f t="shared" si="1373"/>
        <v>0</v>
      </c>
      <c r="Y3194">
        <f t="shared" si="1373"/>
        <v>0</v>
      </c>
      <c r="Z3194">
        <f t="shared" si="1373"/>
        <v>0</v>
      </c>
      <c r="AA3194">
        <f t="shared" si="1373"/>
        <v>0</v>
      </c>
      <c r="AB3194">
        <f t="shared" si="1373"/>
        <v>0</v>
      </c>
      <c r="AC3194">
        <f t="shared" si="1374"/>
        <v>0</v>
      </c>
      <c r="AD3194">
        <f t="shared" si="1374"/>
        <v>0</v>
      </c>
      <c r="AE3194">
        <f t="shared" si="1374"/>
        <v>0</v>
      </c>
      <c r="AF3194">
        <f t="shared" si="1374"/>
        <v>1</v>
      </c>
      <c r="AG3194">
        <f t="shared" si="1374"/>
        <v>0</v>
      </c>
      <c r="AH3194">
        <f t="shared" si="1374"/>
        <v>0</v>
      </c>
      <c r="AI3194">
        <f t="shared" si="1374"/>
        <v>0</v>
      </c>
      <c r="AJ3194">
        <f t="shared" ca="1" si="1354"/>
        <v>0</v>
      </c>
      <c r="AK3194">
        <f t="shared" ca="1" si="1355"/>
        <v>0</v>
      </c>
      <c r="AL3194">
        <f t="shared" ca="1" si="1356"/>
        <v>1</v>
      </c>
      <c r="AM3194">
        <f t="shared" ca="1" si="1357"/>
        <v>1</v>
      </c>
      <c r="AN3194">
        <f t="shared" ca="1" si="1358"/>
        <v>0</v>
      </c>
      <c r="AO3194">
        <f t="shared" ca="1" si="1359"/>
        <v>0</v>
      </c>
      <c r="AP3194">
        <f t="shared" ca="1" si="1360"/>
        <v>0</v>
      </c>
      <c r="AQ3194">
        <f t="shared" ca="1" si="1361"/>
        <v>1</v>
      </c>
      <c r="AR3194">
        <f t="shared" ca="1" si="1362"/>
        <v>0</v>
      </c>
      <c r="AS3194">
        <v>0</v>
      </c>
      <c r="AT3194">
        <v>0</v>
      </c>
      <c r="AU3194">
        <f t="shared" ca="1" si="1372"/>
        <v>0</v>
      </c>
      <c r="AV3194">
        <f t="shared" ca="1" si="1372"/>
        <v>1</v>
      </c>
      <c r="AW3194">
        <f t="shared" ca="1" si="1372"/>
        <v>0</v>
      </c>
      <c r="AX3194">
        <v>0</v>
      </c>
    </row>
    <row r="3195" spans="1:50">
      <c r="A3195" s="2">
        <v>42048</v>
      </c>
      <c r="B3195">
        <v>2195</v>
      </c>
      <c r="C3195">
        <v>27</v>
      </c>
      <c r="D3195">
        <f t="shared" ca="1" si="1363"/>
        <v>18.871358772829691</v>
      </c>
      <c r="E3195">
        <f t="shared" ca="1" si="1364"/>
        <v>8.1286412271703092</v>
      </c>
      <c r="F3195" t="str">
        <f t="shared" ca="1" si="1365"/>
        <v>high</v>
      </c>
      <c r="G3195">
        <v>1584</v>
      </c>
      <c r="H3195">
        <f t="shared" si="1366"/>
        <v>1584</v>
      </c>
      <c r="I3195">
        <f t="shared" ca="1" si="1367"/>
        <v>1215.0845217691194</v>
      </c>
      <c r="J3195">
        <f t="shared" ca="1" si="1368"/>
        <v>368.91547823088058</v>
      </c>
      <c r="K3195" t="str">
        <f t="shared" ca="1" si="1369"/>
        <v>high</v>
      </c>
      <c r="L3195">
        <v>0.7</v>
      </c>
      <c r="M3195" t="str">
        <f t="shared" si="1345"/>
        <v>low</v>
      </c>
      <c r="N3195">
        <f t="shared" si="1351"/>
        <v>2</v>
      </c>
      <c r="O3195">
        <f t="shared" si="1352"/>
        <v>5</v>
      </c>
      <c r="P3195" t="str">
        <f t="shared" si="1353"/>
        <v>pátek</v>
      </c>
      <c r="Q3195">
        <f t="shared" si="1373"/>
        <v>0</v>
      </c>
      <c r="R3195">
        <f t="shared" si="1373"/>
        <v>1</v>
      </c>
      <c r="S3195">
        <f t="shared" si="1373"/>
        <v>0</v>
      </c>
      <c r="T3195">
        <f t="shared" si="1373"/>
        <v>0</v>
      </c>
      <c r="U3195">
        <f t="shared" si="1373"/>
        <v>0</v>
      </c>
      <c r="V3195">
        <f t="shared" si="1373"/>
        <v>0</v>
      </c>
      <c r="W3195">
        <f t="shared" si="1373"/>
        <v>0</v>
      </c>
      <c r="X3195">
        <f t="shared" si="1373"/>
        <v>0</v>
      </c>
      <c r="Y3195">
        <f t="shared" si="1373"/>
        <v>0</v>
      </c>
      <c r="Z3195">
        <f t="shared" si="1373"/>
        <v>0</v>
      </c>
      <c r="AA3195">
        <f t="shared" si="1373"/>
        <v>0</v>
      </c>
      <c r="AB3195">
        <f t="shared" si="1373"/>
        <v>0</v>
      </c>
      <c r="AC3195">
        <f t="shared" si="1374"/>
        <v>0</v>
      </c>
      <c r="AD3195">
        <f t="shared" si="1374"/>
        <v>0</v>
      </c>
      <c r="AE3195">
        <f t="shared" si="1374"/>
        <v>0</v>
      </c>
      <c r="AF3195">
        <f t="shared" si="1374"/>
        <v>0</v>
      </c>
      <c r="AG3195">
        <f t="shared" si="1374"/>
        <v>1</v>
      </c>
      <c r="AH3195">
        <f t="shared" si="1374"/>
        <v>0</v>
      </c>
      <c r="AI3195">
        <f t="shared" si="1374"/>
        <v>0</v>
      </c>
      <c r="AJ3195">
        <f t="shared" ca="1" si="1354"/>
        <v>0</v>
      </c>
      <c r="AK3195">
        <f t="shared" ca="1" si="1355"/>
        <v>0</v>
      </c>
      <c r="AL3195">
        <f t="shared" ca="1" si="1356"/>
        <v>1</v>
      </c>
      <c r="AM3195">
        <f t="shared" ca="1" si="1357"/>
        <v>1</v>
      </c>
      <c r="AN3195">
        <f t="shared" ca="1" si="1358"/>
        <v>0</v>
      </c>
      <c r="AO3195">
        <f t="shared" ca="1" si="1359"/>
        <v>0</v>
      </c>
      <c r="AP3195">
        <f t="shared" ca="1" si="1360"/>
        <v>1</v>
      </c>
      <c r="AQ3195">
        <f t="shared" ca="1" si="1361"/>
        <v>0</v>
      </c>
      <c r="AR3195">
        <f t="shared" ca="1" si="1362"/>
        <v>0</v>
      </c>
      <c r="AS3195">
        <v>0</v>
      </c>
      <c r="AT3195">
        <v>0</v>
      </c>
      <c r="AU3195">
        <f t="shared" ca="1" si="1372"/>
        <v>0</v>
      </c>
      <c r="AV3195">
        <f t="shared" ca="1" si="1372"/>
        <v>0</v>
      </c>
      <c r="AW3195">
        <f t="shared" ca="1" si="1372"/>
        <v>1</v>
      </c>
      <c r="AX3195">
        <v>0</v>
      </c>
    </row>
    <row r="3196" spans="1:50">
      <c r="A3196" s="2">
        <v>42049</v>
      </c>
      <c r="B3196">
        <v>2196</v>
      </c>
      <c r="C3196">
        <v>15</v>
      </c>
      <c r="D3196">
        <f t="shared" ca="1" si="1363"/>
        <v>18.871293497380844</v>
      </c>
      <c r="E3196">
        <f t="shared" ca="1" si="1364"/>
        <v>-3.8712934973808437</v>
      </c>
      <c r="F3196" t="str">
        <f t="shared" ca="1" si="1365"/>
        <v>low</v>
      </c>
      <c r="G3196">
        <v>826</v>
      </c>
      <c r="H3196">
        <f t="shared" si="1366"/>
        <v>826</v>
      </c>
      <c r="I3196">
        <f t="shared" ca="1" si="1367"/>
        <v>1215.1240175237942</v>
      </c>
      <c r="J3196">
        <f t="shared" ca="1" si="1368"/>
        <v>-389.12401752379424</v>
      </c>
      <c r="K3196" t="str">
        <f t="shared" ca="1" si="1369"/>
        <v>low</v>
      </c>
      <c r="L3196">
        <v>5.5</v>
      </c>
      <c r="M3196" t="str">
        <f t="shared" si="1345"/>
        <v>medium</v>
      </c>
      <c r="N3196">
        <f t="shared" si="1351"/>
        <v>2</v>
      </c>
      <c r="O3196">
        <f t="shared" si="1352"/>
        <v>6</v>
      </c>
      <c r="P3196" t="str">
        <f t="shared" si="1353"/>
        <v>sobota</v>
      </c>
      <c r="Q3196">
        <f t="shared" si="1373"/>
        <v>0</v>
      </c>
      <c r="R3196">
        <f t="shared" si="1373"/>
        <v>1</v>
      </c>
      <c r="S3196">
        <f t="shared" si="1373"/>
        <v>0</v>
      </c>
      <c r="T3196">
        <f t="shared" si="1373"/>
        <v>0</v>
      </c>
      <c r="U3196">
        <f t="shared" si="1373"/>
        <v>0</v>
      </c>
      <c r="V3196">
        <f t="shared" si="1373"/>
        <v>0</v>
      </c>
      <c r="W3196">
        <f t="shared" si="1373"/>
        <v>0</v>
      </c>
      <c r="X3196">
        <f t="shared" si="1373"/>
        <v>0</v>
      </c>
      <c r="Y3196">
        <f t="shared" si="1373"/>
        <v>0</v>
      </c>
      <c r="Z3196">
        <f t="shared" si="1373"/>
        <v>0</v>
      </c>
      <c r="AA3196">
        <f t="shared" si="1373"/>
        <v>0</v>
      </c>
      <c r="AB3196">
        <f t="shared" si="1373"/>
        <v>0</v>
      </c>
      <c r="AC3196">
        <f t="shared" si="1374"/>
        <v>0</v>
      </c>
      <c r="AD3196">
        <f t="shared" si="1374"/>
        <v>0</v>
      </c>
      <c r="AE3196">
        <f t="shared" si="1374"/>
        <v>0</v>
      </c>
      <c r="AF3196">
        <f t="shared" si="1374"/>
        <v>0</v>
      </c>
      <c r="AG3196">
        <f t="shared" si="1374"/>
        <v>0</v>
      </c>
      <c r="AH3196">
        <f t="shared" si="1374"/>
        <v>1</v>
      </c>
      <c r="AI3196">
        <f t="shared" si="1374"/>
        <v>0</v>
      </c>
      <c r="AJ3196">
        <f t="shared" ca="1" si="1354"/>
        <v>0</v>
      </c>
      <c r="AK3196">
        <f t="shared" ca="1" si="1355"/>
        <v>0</v>
      </c>
      <c r="AL3196">
        <f t="shared" ca="1" si="1356"/>
        <v>1</v>
      </c>
      <c r="AM3196">
        <f t="shared" ca="1" si="1357"/>
        <v>0</v>
      </c>
      <c r="AN3196">
        <f t="shared" ca="1" si="1358"/>
        <v>1</v>
      </c>
      <c r="AO3196">
        <f t="shared" ca="1" si="1359"/>
        <v>0</v>
      </c>
      <c r="AP3196">
        <f t="shared" ca="1" si="1360"/>
        <v>0</v>
      </c>
      <c r="AQ3196">
        <f t="shared" ca="1" si="1361"/>
        <v>1</v>
      </c>
      <c r="AR3196">
        <f t="shared" ca="1" si="1362"/>
        <v>0</v>
      </c>
      <c r="AS3196">
        <v>0</v>
      </c>
      <c r="AT3196">
        <v>0</v>
      </c>
      <c r="AU3196">
        <f t="shared" ca="1" si="1372"/>
        <v>1</v>
      </c>
      <c r="AV3196">
        <f t="shared" ca="1" si="1372"/>
        <v>0</v>
      </c>
      <c r="AW3196">
        <f t="shared" ca="1" si="1372"/>
        <v>0</v>
      </c>
      <c r="AX3196">
        <v>0</v>
      </c>
    </row>
    <row r="3197" spans="1:50">
      <c r="A3197" s="2">
        <v>42050</v>
      </c>
      <c r="B3197">
        <v>2197</v>
      </c>
      <c r="C3197">
        <v>9</v>
      </c>
      <c r="D3197">
        <f t="shared" ca="1" si="1363"/>
        <v>18.871229069548423</v>
      </c>
      <c r="E3197">
        <f t="shared" ca="1" si="1364"/>
        <v>-9.8712290695484235</v>
      </c>
      <c r="F3197" t="str">
        <f t="shared" ca="1" si="1365"/>
        <v>low</v>
      </c>
      <c r="G3197">
        <v>995</v>
      </c>
      <c r="H3197">
        <f t="shared" si="1366"/>
        <v>995</v>
      </c>
      <c r="I3197">
        <f t="shared" ca="1" si="1367"/>
        <v>1215.1632571123723</v>
      </c>
      <c r="J3197">
        <f t="shared" ca="1" si="1368"/>
        <v>-220.16325711237232</v>
      </c>
      <c r="K3197" t="str">
        <f t="shared" ca="1" si="1369"/>
        <v>medium</v>
      </c>
      <c r="L3197">
        <v>5.75</v>
      </c>
      <c r="M3197" t="str">
        <f t="shared" si="1345"/>
        <v>medium</v>
      </c>
      <c r="N3197">
        <f t="shared" si="1351"/>
        <v>2</v>
      </c>
      <c r="O3197">
        <f t="shared" si="1352"/>
        <v>7</v>
      </c>
      <c r="P3197" t="str">
        <f t="shared" si="1353"/>
        <v>neděle</v>
      </c>
      <c r="Q3197">
        <f t="shared" si="1373"/>
        <v>0</v>
      </c>
      <c r="R3197">
        <f t="shared" si="1373"/>
        <v>1</v>
      </c>
      <c r="S3197">
        <f t="shared" si="1373"/>
        <v>0</v>
      </c>
      <c r="T3197">
        <f t="shared" si="1373"/>
        <v>0</v>
      </c>
      <c r="U3197">
        <f t="shared" si="1373"/>
        <v>0</v>
      </c>
      <c r="V3197">
        <f t="shared" si="1373"/>
        <v>0</v>
      </c>
      <c r="W3197">
        <f t="shared" si="1373"/>
        <v>0</v>
      </c>
      <c r="X3197">
        <f t="shared" si="1373"/>
        <v>0</v>
      </c>
      <c r="Y3197">
        <f t="shared" si="1373"/>
        <v>0</v>
      </c>
      <c r="Z3197">
        <f t="shared" si="1373"/>
        <v>0</v>
      </c>
      <c r="AA3197">
        <f t="shared" si="1373"/>
        <v>0</v>
      </c>
      <c r="AB3197">
        <f t="shared" si="1373"/>
        <v>0</v>
      </c>
      <c r="AC3197">
        <f t="shared" si="1374"/>
        <v>0</v>
      </c>
      <c r="AD3197">
        <f t="shared" si="1374"/>
        <v>0</v>
      </c>
      <c r="AE3197">
        <f t="shared" si="1374"/>
        <v>0</v>
      </c>
      <c r="AF3197">
        <f t="shared" si="1374"/>
        <v>0</v>
      </c>
      <c r="AG3197">
        <f t="shared" si="1374"/>
        <v>0</v>
      </c>
      <c r="AH3197">
        <f t="shared" si="1374"/>
        <v>0</v>
      </c>
      <c r="AI3197">
        <f t="shared" si="1374"/>
        <v>1</v>
      </c>
      <c r="AJ3197">
        <f t="shared" ca="1" si="1354"/>
        <v>0</v>
      </c>
      <c r="AK3197">
        <f t="shared" ca="1" si="1355"/>
        <v>0</v>
      </c>
      <c r="AL3197">
        <f t="shared" ca="1" si="1356"/>
        <v>1</v>
      </c>
      <c r="AM3197">
        <f t="shared" ca="1" si="1357"/>
        <v>1</v>
      </c>
      <c r="AN3197">
        <f t="shared" ca="1" si="1358"/>
        <v>0</v>
      </c>
      <c r="AO3197">
        <f t="shared" ca="1" si="1359"/>
        <v>0</v>
      </c>
      <c r="AP3197">
        <f t="shared" ca="1" si="1360"/>
        <v>0</v>
      </c>
      <c r="AQ3197">
        <f t="shared" ca="1" si="1361"/>
        <v>1</v>
      </c>
      <c r="AR3197">
        <f t="shared" ca="1" si="1362"/>
        <v>0</v>
      </c>
      <c r="AS3197">
        <v>0</v>
      </c>
      <c r="AT3197">
        <v>0</v>
      </c>
      <c r="AU3197">
        <f t="shared" ca="1" si="1372"/>
        <v>1</v>
      </c>
      <c r="AV3197">
        <f t="shared" ca="1" si="1372"/>
        <v>0</v>
      </c>
      <c r="AW3197">
        <f t="shared" ca="1" si="1372"/>
        <v>0</v>
      </c>
      <c r="AX3197">
        <v>0</v>
      </c>
    </row>
    <row r="3198" spans="1:50">
      <c r="A3198" s="2">
        <v>42051</v>
      </c>
      <c r="B3198">
        <v>2198</v>
      </c>
      <c r="C3198">
        <v>16</v>
      </c>
      <c r="D3198">
        <f t="shared" ca="1" si="1363"/>
        <v>18.871165497051013</v>
      </c>
      <c r="E3198">
        <f t="shared" ca="1" si="1364"/>
        <v>-2.8711654970510132</v>
      </c>
      <c r="F3198" t="str">
        <f t="shared" ca="1" si="1365"/>
        <v>medium</v>
      </c>
      <c r="G3198">
        <v>984</v>
      </c>
      <c r="H3198">
        <f t="shared" si="1366"/>
        <v>984</v>
      </c>
      <c r="I3198">
        <f t="shared" ca="1" si="1367"/>
        <v>1215.2022403834826</v>
      </c>
      <c r="J3198">
        <f t="shared" ca="1" si="1368"/>
        <v>-231.2022403834826</v>
      </c>
      <c r="K3198" t="str">
        <f t="shared" ca="1" si="1369"/>
        <v>medium</v>
      </c>
      <c r="L3198">
        <v>3.4722222222222223</v>
      </c>
      <c r="M3198" t="str">
        <f t="shared" si="1345"/>
        <v>low</v>
      </c>
      <c r="N3198">
        <f t="shared" si="1351"/>
        <v>2</v>
      </c>
      <c r="O3198">
        <f t="shared" si="1352"/>
        <v>1</v>
      </c>
      <c r="P3198" t="str">
        <f t="shared" si="1353"/>
        <v>pondělí</v>
      </c>
      <c r="Q3198">
        <f t="shared" si="1373"/>
        <v>0</v>
      </c>
      <c r="R3198">
        <f t="shared" si="1373"/>
        <v>1</v>
      </c>
      <c r="S3198">
        <f t="shared" si="1373"/>
        <v>0</v>
      </c>
      <c r="T3198">
        <f t="shared" si="1373"/>
        <v>0</v>
      </c>
      <c r="U3198">
        <f t="shared" si="1373"/>
        <v>0</v>
      </c>
      <c r="V3198">
        <f t="shared" si="1373"/>
        <v>0</v>
      </c>
      <c r="W3198">
        <f t="shared" si="1373"/>
        <v>0</v>
      </c>
      <c r="X3198">
        <f t="shared" si="1373"/>
        <v>0</v>
      </c>
      <c r="Y3198">
        <f t="shared" si="1373"/>
        <v>0</v>
      </c>
      <c r="Z3198">
        <f t="shared" si="1373"/>
        <v>0</v>
      </c>
      <c r="AA3198">
        <f t="shared" si="1373"/>
        <v>0</v>
      </c>
      <c r="AB3198">
        <f t="shared" si="1373"/>
        <v>0</v>
      </c>
      <c r="AC3198">
        <f t="shared" si="1374"/>
        <v>1</v>
      </c>
      <c r="AD3198">
        <f t="shared" si="1374"/>
        <v>0</v>
      </c>
      <c r="AE3198">
        <f t="shared" si="1374"/>
        <v>0</v>
      </c>
      <c r="AF3198">
        <f t="shared" si="1374"/>
        <v>0</v>
      </c>
      <c r="AG3198">
        <f t="shared" si="1374"/>
        <v>0</v>
      </c>
      <c r="AH3198">
        <f t="shared" si="1374"/>
        <v>0</v>
      </c>
      <c r="AI3198">
        <f t="shared" si="1374"/>
        <v>0</v>
      </c>
      <c r="AJ3198">
        <f t="shared" ca="1" si="1354"/>
        <v>0</v>
      </c>
      <c r="AK3198">
        <f t="shared" ca="1" si="1355"/>
        <v>1</v>
      </c>
      <c r="AL3198">
        <f t="shared" ca="1" si="1356"/>
        <v>0</v>
      </c>
      <c r="AM3198">
        <f t="shared" ca="1" si="1357"/>
        <v>1</v>
      </c>
      <c r="AN3198">
        <f t="shared" ca="1" si="1358"/>
        <v>0</v>
      </c>
      <c r="AO3198">
        <f t="shared" ca="1" si="1359"/>
        <v>0</v>
      </c>
      <c r="AP3198">
        <f t="shared" ca="1" si="1360"/>
        <v>1</v>
      </c>
      <c r="AQ3198">
        <f t="shared" ca="1" si="1361"/>
        <v>0</v>
      </c>
      <c r="AR3198">
        <f t="shared" ca="1" si="1362"/>
        <v>0</v>
      </c>
      <c r="AS3198">
        <v>0</v>
      </c>
      <c r="AT3198">
        <v>0</v>
      </c>
      <c r="AU3198">
        <f t="shared" ca="1" si="1372"/>
        <v>0</v>
      </c>
      <c r="AV3198">
        <f t="shared" ca="1" si="1372"/>
        <v>1</v>
      </c>
      <c r="AW3198">
        <f t="shared" ca="1" si="1372"/>
        <v>0</v>
      </c>
      <c r="AX3198">
        <v>0</v>
      </c>
    </row>
    <row r="3199" spans="1:50">
      <c r="A3199" s="2">
        <v>42052</v>
      </c>
      <c r="B3199">
        <v>2199</v>
      </c>
      <c r="C3199">
        <v>22</v>
      </c>
      <c r="D3199">
        <f t="shared" ca="1" si="1363"/>
        <v>18.871102787607182</v>
      </c>
      <c r="E3199">
        <f t="shared" ca="1" si="1364"/>
        <v>3.1288972123928183</v>
      </c>
      <c r="F3199" t="str">
        <f t="shared" ca="1" si="1365"/>
        <v>high</v>
      </c>
      <c r="G3199">
        <v>907</v>
      </c>
      <c r="H3199">
        <f t="shared" si="1366"/>
        <v>907</v>
      </c>
      <c r="I3199">
        <f t="shared" ca="1" si="1367"/>
        <v>1215.240967185754</v>
      </c>
      <c r="J3199">
        <f t="shared" ca="1" si="1368"/>
        <v>-308.24096718575402</v>
      </c>
      <c r="K3199" t="str">
        <f t="shared" ca="1" si="1369"/>
        <v>medium</v>
      </c>
      <c r="L3199">
        <v>0.65</v>
      </c>
      <c r="M3199" t="str">
        <f t="shared" si="1345"/>
        <v>low</v>
      </c>
      <c r="N3199">
        <f t="shared" si="1351"/>
        <v>2</v>
      </c>
      <c r="O3199">
        <f t="shared" si="1352"/>
        <v>2</v>
      </c>
      <c r="P3199" t="str">
        <f t="shared" si="1353"/>
        <v>úterý</v>
      </c>
      <c r="Q3199">
        <f t="shared" si="1373"/>
        <v>0</v>
      </c>
      <c r="R3199">
        <f t="shared" si="1373"/>
        <v>1</v>
      </c>
      <c r="S3199">
        <f t="shared" si="1373"/>
        <v>0</v>
      </c>
      <c r="T3199">
        <f t="shared" si="1373"/>
        <v>0</v>
      </c>
      <c r="U3199">
        <f t="shared" si="1373"/>
        <v>0</v>
      </c>
      <c r="V3199">
        <f t="shared" si="1373"/>
        <v>0</v>
      </c>
      <c r="W3199">
        <f t="shared" si="1373"/>
        <v>0</v>
      </c>
      <c r="X3199">
        <f t="shared" si="1373"/>
        <v>0</v>
      </c>
      <c r="Y3199">
        <f t="shared" si="1373"/>
        <v>0</v>
      </c>
      <c r="Z3199">
        <f t="shared" si="1373"/>
        <v>0</v>
      </c>
      <c r="AA3199">
        <f t="shared" si="1373"/>
        <v>0</v>
      </c>
      <c r="AB3199">
        <f t="shared" si="1373"/>
        <v>0</v>
      </c>
      <c r="AC3199">
        <f t="shared" si="1374"/>
        <v>0</v>
      </c>
      <c r="AD3199">
        <f t="shared" si="1374"/>
        <v>1</v>
      </c>
      <c r="AE3199">
        <f t="shared" si="1374"/>
        <v>0</v>
      </c>
      <c r="AF3199">
        <f t="shared" si="1374"/>
        <v>0</v>
      </c>
      <c r="AG3199">
        <f t="shared" si="1374"/>
        <v>0</v>
      </c>
      <c r="AH3199">
        <f t="shared" si="1374"/>
        <v>0</v>
      </c>
      <c r="AI3199">
        <f t="shared" si="1374"/>
        <v>0</v>
      </c>
      <c r="AJ3199">
        <f t="shared" ca="1" si="1354"/>
        <v>0</v>
      </c>
      <c r="AK3199">
        <f t="shared" ca="1" si="1355"/>
        <v>1</v>
      </c>
      <c r="AL3199">
        <f t="shared" ca="1" si="1356"/>
        <v>0</v>
      </c>
      <c r="AM3199">
        <f t="shared" ca="1" si="1357"/>
        <v>1</v>
      </c>
      <c r="AN3199">
        <f t="shared" ca="1" si="1358"/>
        <v>0</v>
      </c>
      <c r="AO3199">
        <f t="shared" ca="1" si="1359"/>
        <v>0</v>
      </c>
      <c r="AP3199">
        <f t="shared" ca="1" si="1360"/>
        <v>1</v>
      </c>
      <c r="AQ3199">
        <f t="shared" ca="1" si="1361"/>
        <v>0</v>
      </c>
      <c r="AR3199">
        <f t="shared" ca="1" si="1362"/>
        <v>0</v>
      </c>
      <c r="AS3199">
        <v>0</v>
      </c>
      <c r="AT3199">
        <v>0</v>
      </c>
      <c r="AU3199">
        <f t="shared" ca="1" si="1372"/>
        <v>0</v>
      </c>
      <c r="AV3199">
        <f t="shared" ca="1" si="1372"/>
        <v>0</v>
      </c>
      <c r="AW3199">
        <f t="shared" ca="1" si="1372"/>
        <v>1</v>
      </c>
      <c r="AX3199">
        <v>0</v>
      </c>
    </row>
    <row r="3200" spans="1:50">
      <c r="A3200" s="2">
        <v>42053</v>
      </c>
      <c r="B3200">
        <v>2200</v>
      </c>
      <c r="C3200">
        <v>11</v>
      </c>
      <c r="D3200">
        <f t="shared" ca="1" si="1363"/>
        <v>18.871040948935526</v>
      </c>
      <c r="E3200">
        <f t="shared" ca="1" si="1364"/>
        <v>-7.8710409489355264</v>
      </c>
      <c r="F3200" t="str">
        <f t="shared" ca="1" si="1365"/>
        <v>low</v>
      </c>
      <c r="G3200">
        <v>1192</v>
      </c>
      <c r="H3200">
        <f t="shared" si="1366"/>
        <v>1192</v>
      </c>
      <c r="I3200">
        <f t="shared" ca="1" si="1367"/>
        <v>1215.2794373678155</v>
      </c>
      <c r="J3200">
        <f t="shared" ca="1" si="1368"/>
        <v>-23.27943736781549</v>
      </c>
      <c r="K3200" t="str">
        <f t="shared" ca="1" si="1369"/>
        <v>medium</v>
      </c>
      <c r="L3200">
        <v>-1.2</v>
      </c>
      <c r="M3200" t="str">
        <f t="shared" si="1345"/>
        <v>low</v>
      </c>
      <c r="N3200">
        <f t="shared" si="1351"/>
        <v>2</v>
      </c>
      <c r="O3200">
        <f t="shared" si="1352"/>
        <v>3</v>
      </c>
      <c r="P3200" t="str">
        <f t="shared" si="1353"/>
        <v>středa</v>
      </c>
      <c r="Q3200">
        <f t="shared" si="1373"/>
        <v>0</v>
      </c>
      <c r="R3200">
        <f t="shared" si="1373"/>
        <v>1</v>
      </c>
      <c r="S3200">
        <f t="shared" si="1373"/>
        <v>0</v>
      </c>
      <c r="T3200">
        <f t="shared" si="1373"/>
        <v>0</v>
      </c>
      <c r="U3200">
        <f t="shared" si="1373"/>
        <v>0</v>
      </c>
      <c r="V3200">
        <f t="shared" si="1373"/>
        <v>0</v>
      </c>
      <c r="W3200">
        <f t="shared" si="1373"/>
        <v>0</v>
      </c>
      <c r="X3200">
        <f t="shared" si="1373"/>
        <v>0</v>
      </c>
      <c r="Y3200">
        <f t="shared" si="1373"/>
        <v>0</v>
      </c>
      <c r="Z3200">
        <f t="shared" si="1373"/>
        <v>0</v>
      </c>
      <c r="AA3200">
        <f t="shared" si="1373"/>
        <v>0</v>
      </c>
      <c r="AB3200">
        <f t="shared" si="1373"/>
        <v>0</v>
      </c>
      <c r="AC3200">
        <f t="shared" si="1374"/>
        <v>0</v>
      </c>
      <c r="AD3200">
        <f t="shared" si="1374"/>
        <v>0</v>
      </c>
      <c r="AE3200">
        <f t="shared" si="1374"/>
        <v>1</v>
      </c>
      <c r="AF3200">
        <f t="shared" si="1374"/>
        <v>0</v>
      </c>
      <c r="AG3200">
        <f t="shared" si="1374"/>
        <v>0</v>
      </c>
      <c r="AH3200">
        <f t="shared" si="1374"/>
        <v>0</v>
      </c>
      <c r="AI3200">
        <f t="shared" si="1374"/>
        <v>0</v>
      </c>
      <c r="AJ3200">
        <f t="shared" ca="1" si="1354"/>
        <v>0</v>
      </c>
      <c r="AK3200">
        <f t="shared" ca="1" si="1355"/>
        <v>0</v>
      </c>
      <c r="AL3200">
        <f t="shared" ca="1" si="1356"/>
        <v>1</v>
      </c>
      <c r="AM3200">
        <f t="shared" ca="1" si="1357"/>
        <v>1</v>
      </c>
      <c r="AN3200">
        <f t="shared" ca="1" si="1358"/>
        <v>0</v>
      </c>
      <c r="AO3200">
        <f t="shared" ca="1" si="1359"/>
        <v>0</v>
      </c>
      <c r="AP3200">
        <f t="shared" ca="1" si="1360"/>
        <v>1</v>
      </c>
      <c r="AQ3200">
        <f t="shared" ca="1" si="1361"/>
        <v>0</v>
      </c>
      <c r="AR3200">
        <f t="shared" ca="1" si="1362"/>
        <v>0</v>
      </c>
      <c r="AS3200">
        <v>0</v>
      </c>
      <c r="AT3200">
        <v>0</v>
      </c>
      <c r="AU3200">
        <f t="shared" ca="1" si="1372"/>
        <v>1</v>
      </c>
      <c r="AV3200">
        <f t="shared" ca="1" si="1372"/>
        <v>0</v>
      </c>
      <c r="AW3200">
        <f t="shared" ca="1" si="1372"/>
        <v>0</v>
      </c>
      <c r="AX3200">
        <v>0</v>
      </c>
    </row>
    <row r="3201" spans="1:50">
      <c r="A3201" s="2">
        <v>42054</v>
      </c>
      <c r="B3201">
        <v>2201</v>
      </c>
      <c r="C3201">
        <v>18</v>
      </c>
      <c r="D3201">
        <f t="shared" ca="1" si="1363"/>
        <v>18.870979988754616</v>
      </c>
      <c r="E3201">
        <f t="shared" ca="1" si="1364"/>
        <v>-0.87097998875461613</v>
      </c>
      <c r="F3201" t="str">
        <f t="shared" ca="1" si="1365"/>
        <v>medium</v>
      </c>
      <c r="G3201">
        <v>682</v>
      </c>
      <c r="H3201">
        <f t="shared" si="1366"/>
        <v>682</v>
      </c>
      <c r="I3201">
        <f t="shared" ca="1" si="1367"/>
        <v>1215.3176507782962</v>
      </c>
      <c r="J3201">
        <f t="shared" ca="1" si="1368"/>
        <v>-533.31765077829618</v>
      </c>
      <c r="K3201" t="str">
        <f t="shared" ca="1" si="1369"/>
        <v>low</v>
      </c>
      <c r="L3201">
        <v>1.0900000000000001</v>
      </c>
      <c r="M3201" t="str">
        <f t="shared" si="1345"/>
        <v>low</v>
      </c>
      <c r="N3201">
        <f t="shared" si="1351"/>
        <v>2</v>
      </c>
      <c r="O3201">
        <f t="shared" si="1352"/>
        <v>4</v>
      </c>
      <c r="P3201" t="str">
        <f t="shared" si="1353"/>
        <v>čtvrtek</v>
      </c>
      <c r="Q3201">
        <f t="shared" ref="Q3201:AB3210" si="1375">VLOOKUP($N3201,$V$31:$AH$42,Q$592+1,0)</f>
        <v>0</v>
      </c>
      <c r="R3201">
        <f t="shared" si="1375"/>
        <v>1</v>
      </c>
      <c r="S3201">
        <f t="shared" si="1375"/>
        <v>0</v>
      </c>
      <c r="T3201">
        <f t="shared" si="1375"/>
        <v>0</v>
      </c>
      <c r="U3201">
        <f t="shared" si="1375"/>
        <v>0</v>
      </c>
      <c r="V3201">
        <f t="shared" si="1375"/>
        <v>0</v>
      </c>
      <c r="W3201">
        <f t="shared" si="1375"/>
        <v>0</v>
      </c>
      <c r="X3201">
        <f t="shared" si="1375"/>
        <v>0</v>
      </c>
      <c r="Y3201">
        <f t="shared" si="1375"/>
        <v>0</v>
      </c>
      <c r="Z3201">
        <f t="shared" si="1375"/>
        <v>0</v>
      </c>
      <c r="AA3201">
        <f t="shared" si="1375"/>
        <v>0</v>
      </c>
      <c r="AB3201">
        <f t="shared" si="1375"/>
        <v>0</v>
      </c>
      <c r="AC3201">
        <f t="shared" ref="AC3201:AI3210" si="1376">VLOOKUP($O3201,$V$74:$AC$80,AC$592+1,0)</f>
        <v>0</v>
      </c>
      <c r="AD3201">
        <f t="shared" si="1376"/>
        <v>0</v>
      </c>
      <c r="AE3201">
        <f t="shared" si="1376"/>
        <v>0</v>
      </c>
      <c r="AF3201">
        <f t="shared" si="1376"/>
        <v>1</v>
      </c>
      <c r="AG3201">
        <f t="shared" si="1376"/>
        <v>0</v>
      </c>
      <c r="AH3201">
        <f t="shared" si="1376"/>
        <v>0</v>
      </c>
      <c r="AI3201">
        <f t="shared" si="1376"/>
        <v>0</v>
      </c>
      <c r="AJ3201">
        <f t="shared" ca="1" si="1354"/>
        <v>0</v>
      </c>
      <c r="AK3201">
        <f t="shared" ca="1" si="1355"/>
        <v>0</v>
      </c>
      <c r="AL3201">
        <f t="shared" ca="1" si="1356"/>
        <v>1</v>
      </c>
      <c r="AM3201">
        <f t="shared" ca="1" si="1357"/>
        <v>1</v>
      </c>
      <c r="AN3201">
        <f t="shared" ca="1" si="1358"/>
        <v>0</v>
      </c>
      <c r="AO3201">
        <f t="shared" ca="1" si="1359"/>
        <v>0</v>
      </c>
      <c r="AP3201">
        <f t="shared" ca="1" si="1360"/>
        <v>1</v>
      </c>
      <c r="AQ3201">
        <f t="shared" ca="1" si="1361"/>
        <v>0</v>
      </c>
      <c r="AR3201">
        <f t="shared" ca="1" si="1362"/>
        <v>0</v>
      </c>
      <c r="AS3201">
        <v>0</v>
      </c>
      <c r="AT3201">
        <v>0</v>
      </c>
      <c r="AU3201">
        <f t="shared" ref="AU3201:AW3220" ca="1" si="1377">VLOOKUP(INDIRECT($AU$590&amp;ROW($A3201)),$F$17:$I$19,AU$592+1,0)</f>
        <v>0</v>
      </c>
      <c r="AV3201">
        <f t="shared" ca="1" si="1377"/>
        <v>1</v>
      </c>
      <c r="AW3201">
        <f t="shared" ca="1" si="1377"/>
        <v>0</v>
      </c>
      <c r="AX3201">
        <v>0</v>
      </c>
    </row>
    <row r="3202" spans="1:50">
      <c r="A3202" s="2">
        <v>42055</v>
      </c>
      <c r="B3202">
        <v>2202</v>
      </c>
      <c r="C3202">
        <v>12</v>
      </c>
      <c r="D3202">
        <f t="shared" ca="1" si="1363"/>
        <v>18.870919914783016</v>
      </c>
      <c r="E3202">
        <f t="shared" ca="1" si="1364"/>
        <v>-6.8709199147830162</v>
      </c>
      <c r="F3202" t="str">
        <f t="shared" ca="1" si="1365"/>
        <v>low</v>
      </c>
      <c r="G3202">
        <v>863</v>
      </c>
      <c r="H3202">
        <f t="shared" si="1366"/>
        <v>863</v>
      </c>
      <c r="I3202">
        <f t="shared" ca="1" si="1367"/>
        <v>1215.3556072658248</v>
      </c>
      <c r="J3202">
        <f t="shared" ca="1" si="1368"/>
        <v>-352.3556072658248</v>
      </c>
      <c r="K3202" t="str">
        <f t="shared" ca="1" si="1369"/>
        <v>low</v>
      </c>
      <c r="L3202">
        <v>0.95</v>
      </c>
      <c r="M3202" t="str">
        <f t="shared" si="1345"/>
        <v>low</v>
      </c>
      <c r="N3202">
        <f t="shared" si="1351"/>
        <v>2</v>
      </c>
      <c r="O3202">
        <f t="shared" si="1352"/>
        <v>5</v>
      </c>
      <c r="P3202" t="str">
        <f t="shared" si="1353"/>
        <v>pátek</v>
      </c>
      <c r="Q3202">
        <f t="shared" si="1375"/>
        <v>0</v>
      </c>
      <c r="R3202">
        <f t="shared" si="1375"/>
        <v>1</v>
      </c>
      <c r="S3202">
        <f t="shared" si="1375"/>
        <v>0</v>
      </c>
      <c r="T3202">
        <f t="shared" si="1375"/>
        <v>0</v>
      </c>
      <c r="U3202">
        <f t="shared" si="1375"/>
        <v>0</v>
      </c>
      <c r="V3202">
        <f t="shared" si="1375"/>
        <v>0</v>
      </c>
      <c r="W3202">
        <f t="shared" si="1375"/>
        <v>0</v>
      </c>
      <c r="X3202">
        <f t="shared" si="1375"/>
        <v>0</v>
      </c>
      <c r="Y3202">
        <f t="shared" si="1375"/>
        <v>0</v>
      </c>
      <c r="Z3202">
        <f t="shared" si="1375"/>
        <v>0</v>
      </c>
      <c r="AA3202">
        <f t="shared" si="1375"/>
        <v>0</v>
      </c>
      <c r="AB3202">
        <f t="shared" si="1375"/>
        <v>0</v>
      </c>
      <c r="AC3202">
        <f t="shared" si="1376"/>
        <v>0</v>
      </c>
      <c r="AD3202">
        <f t="shared" si="1376"/>
        <v>0</v>
      </c>
      <c r="AE3202">
        <f t="shared" si="1376"/>
        <v>0</v>
      </c>
      <c r="AF3202">
        <f t="shared" si="1376"/>
        <v>0</v>
      </c>
      <c r="AG3202">
        <f t="shared" si="1376"/>
        <v>1</v>
      </c>
      <c r="AH3202">
        <f t="shared" si="1376"/>
        <v>0</v>
      </c>
      <c r="AI3202">
        <f t="shared" si="1376"/>
        <v>0</v>
      </c>
      <c r="AJ3202">
        <f t="shared" ca="1" si="1354"/>
        <v>0</v>
      </c>
      <c r="AK3202">
        <f t="shared" ca="1" si="1355"/>
        <v>0</v>
      </c>
      <c r="AL3202">
        <f t="shared" ca="1" si="1356"/>
        <v>1</v>
      </c>
      <c r="AM3202">
        <f t="shared" ca="1" si="1357"/>
        <v>1</v>
      </c>
      <c r="AN3202">
        <f t="shared" ca="1" si="1358"/>
        <v>0</v>
      </c>
      <c r="AO3202">
        <f t="shared" ca="1" si="1359"/>
        <v>0</v>
      </c>
      <c r="AP3202">
        <f t="shared" ca="1" si="1360"/>
        <v>1</v>
      </c>
      <c r="AQ3202">
        <f t="shared" ca="1" si="1361"/>
        <v>0</v>
      </c>
      <c r="AR3202">
        <f t="shared" ca="1" si="1362"/>
        <v>0</v>
      </c>
      <c r="AS3202">
        <v>0</v>
      </c>
      <c r="AT3202">
        <v>0</v>
      </c>
      <c r="AU3202">
        <f t="shared" ca="1" si="1377"/>
        <v>1</v>
      </c>
      <c r="AV3202">
        <f t="shared" ca="1" si="1377"/>
        <v>0</v>
      </c>
      <c r="AW3202">
        <f t="shared" ca="1" si="1377"/>
        <v>0</v>
      </c>
      <c r="AX3202">
        <v>0</v>
      </c>
    </row>
    <row r="3203" spans="1:50">
      <c r="A3203" s="2">
        <v>42056</v>
      </c>
      <c r="B3203">
        <v>2203</v>
      </c>
      <c r="C3203">
        <v>13</v>
      </c>
      <c r="D3203">
        <f t="shared" ca="1" si="1363"/>
        <v>18.870860734739328</v>
      </c>
      <c r="E3203">
        <f t="shared" ca="1" si="1364"/>
        <v>-5.8708607347393276</v>
      </c>
      <c r="F3203" t="str">
        <f t="shared" ca="1" si="1365"/>
        <v>low</v>
      </c>
      <c r="G3203">
        <v>682</v>
      </c>
      <c r="H3203">
        <f t="shared" si="1366"/>
        <v>682</v>
      </c>
      <c r="I3203">
        <f t="shared" ca="1" si="1367"/>
        <v>1215.3933066790305</v>
      </c>
      <c r="J3203">
        <f t="shared" ca="1" si="1368"/>
        <v>-533.3933066790305</v>
      </c>
      <c r="K3203" t="str">
        <f t="shared" ca="1" si="1369"/>
        <v>low</v>
      </c>
      <c r="L3203">
        <v>-0.3</v>
      </c>
      <c r="M3203" t="str">
        <f t="shared" si="1345"/>
        <v>low</v>
      </c>
      <c r="N3203">
        <f t="shared" si="1351"/>
        <v>2</v>
      </c>
      <c r="O3203">
        <f t="shared" si="1352"/>
        <v>6</v>
      </c>
      <c r="P3203" t="str">
        <f t="shared" si="1353"/>
        <v>sobota</v>
      </c>
      <c r="Q3203">
        <f t="shared" si="1375"/>
        <v>0</v>
      </c>
      <c r="R3203">
        <f t="shared" si="1375"/>
        <v>1</v>
      </c>
      <c r="S3203">
        <f t="shared" si="1375"/>
        <v>0</v>
      </c>
      <c r="T3203">
        <f t="shared" si="1375"/>
        <v>0</v>
      </c>
      <c r="U3203">
        <f t="shared" si="1375"/>
        <v>0</v>
      </c>
      <c r="V3203">
        <f t="shared" si="1375"/>
        <v>0</v>
      </c>
      <c r="W3203">
        <f t="shared" si="1375"/>
        <v>0</v>
      </c>
      <c r="X3203">
        <f t="shared" si="1375"/>
        <v>0</v>
      </c>
      <c r="Y3203">
        <f t="shared" si="1375"/>
        <v>0</v>
      </c>
      <c r="Z3203">
        <f t="shared" si="1375"/>
        <v>0</v>
      </c>
      <c r="AA3203">
        <f t="shared" si="1375"/>
        <v>0</v>
      </c>
      <c r="AB3203">
        <f t="shared" si="1375"/>
        <v>0</v>
      </c>
      <c r="AC3203">
        <f t="shared" si="1376"/>
        <v>0</v>
      </c>
      <c r="AD3203">
        <f t="shared" si="1376"/>
        <v>0</v>
      </c>
      <c r="AE3203">
        <f t="shared" si="1376"/>
        <v>0</v>
      </c>
      <c r="AF3203">
        <f t="shared" si="1376"/>
        <v>0</v>
      </c>
      <c r="AG3203">
        <f t="shared" si="1376"/>
        <v>0</v>
      </c>
      <c r="AH3203">
        <f t="shared" si="1376"/>
        <v>1</v>
      </c>
      <c r="AI3203">
        <f t="shared" si="1376"/>
        <v>0</v>
      </c>
      <c r="AJ3203">
        <f t="shared" ca="1" si="1354"/>
        <v>0</v>
      </c>
      <c r="AK3203">
        <f t="shared" ca="1" si="1355"/>
        <v>0</v>
      </c>
      <c r="AL3203">
        <f t="shared" ca="1" si="1356"/>
        <v>1</v>
      </c>
      <c r="AM3203">
        <f t="shared" ca="1" si="1357"/>
        <v>1</v>
      </c>
      <c r="AN3203">
        <f t="shared" ca="1" si="1358"/>
        <v>0</v>
      </c>
      <c r="AO3203">
        <f t="shared" ca="1" si="1359"/>
        <v>0</v>
      </c>
      <c r="AP3203">
        <f t="shared" ca="1" si="1360"/>
        <v>1</v>
      </c>
      <c r="AQ3203">
        <f t="shared" ca="1" si="1361"/>
        <v>0</v>
      </c>
      <c r="AR3203">
        <f t="shared" ca="1" si="1362"/>
        <v>0</v>
      </c>
      <c r="AS3203">
        <v>0</v>
      </c>
      <c r="AT3203">
        <v>0</v>
      </c>
      <c r="AU3203">
        <f t="shared" ca="1" si="1377"/>
        <v>1</v>
      </c>
      <c r="AV3203">
        <f t="shared" ca="1" si="1377"/>
        <v>0</v>
      </c>
      <c r="AW3203">
        <f t="shared" ca="1" si="1377"/>
        <v>0</v>
      </c>
      <c r="AX3203">
        <v>0</v>
      </c>
    </row>
    <row r="3204" spans="1:50">
      <c r="A3204" s="2">
        <v>42057</v>
      </c>
      <c r="B3204">
        <v>2204</v>
      </c>
      <c r="C3204">
        <v>10</v>
      </c>
      <c r="D3204">
        <f t="shared" ca="1" si="1363"/>
        <v>18.870802456342116</v>
      </c>
      <c r="E3204">
        <f t="shared" ca="1" si="1364"/>
        <v>-8.8708024563421155</v>
      </c>
      <c r="F3204" t="str">
        <f t="shared" ca="1" si="1365"/>
        <v>low</v>
      </c>
      <c r="G3204">
        <v>531</v>
      </c>
      <c r="H3204">
        <f t="shared" si="1366"/>
        <v>531</v>
      </c>
      <c r="I3204">
        <f t="shared" ca="1" si="1367"/>
        <v>1215.4307488665422</v>
      </c>
      <c r="J3204">
        <f t="shared" ca="1" si="1368"/>
        <v>-684.43074886654222</v>
      </c>
      <c r="K3204" t="str">
        <f t="shared" ca="1" si="1369"/>
        <v>low</v>
      </c>
      <c r="L3204">
        <v>3.95</v>
      </c>
      <c r="M3204" t="str">
        <f t="shared" si="1345"/>
        <v>low</v>
      </c>
      <c r="N3204">
        <f t="shared" si="1351"/>
        <v>2</v>
      </c>
      <c r="O3204">
        <f t="shared" si="1352"/>
        <v>7</v>
      </c>
      <c r="P3204" t="str">
        <f t="shared" si="1353"/>
        <v>neděle</v>
      </c>
      <c r="Q3204">
        <f t="shared" si="1375"/>
        <v>0</v>
      </c>
      <c r="R3204">
        <f t="shared" si="1375"/>
        <v>1</v>
      </c>
      <c r="S3204">
        <f t="shared" si="1375"/>
        <v>0</v>
      </c>
      <c r="T3204">
        <f t="shared" si="1375"/>
        <v>0</v>
      </c>
      <c r="U3204">
        <f t="shared" si="1375"/>
        <v>0</v>
      </c>
      <c r="V3204">
        <f t="shared" si="1375"/>
        <v>0</v>
      </c>
      <c r="W3204">
        <f t="shared" si="1375"/>
        <v>0</v>
      </c>
      <c r="X3204">
        <f t="shared" si="1375"/>
        <v>0</v>
      </c>
      <c r="Y3204">
        <f t="shared" si="1375"/>
        <v>0</v>
      </c>
      <c r="Z3204">
        <f t="shared" si="1375"/>
        <v>0</v>
      </c>
      <c r="AA3204">
        <f t="shared" si="1375"/>
        <v>0</v>
      </c>
      <c r="AB3204">
        <f t="shared" si="1375"/>
        <v>0</v>
      </c>
      <c r="AC3204">
        <f t="shared" si="1376"/>
        <v>0</v>
      </c>
      <c r="AD3204">
        <f t="shared" si="1376"/>
        <v>0</v>
      </c>
      <c r="AE3204">
        <f t="shared" si="1376"/>
        <v>0</v>
      </c>
      <c r="AF3204">
        <f t="shared" si="1376"/>
        <v>0</v>
      </c>
      <c r="AG3204">
        <f t="shared" si="1376"/>
        <v>0</v>
      </c>
      <c r="AH3204">
        <f t="shared" si="1376"/>
        <v>0</v>
      </c>
      <c r="AI3204">
        <f t="shared" si="1376"/>
        <v>1</v>
      </c>
      <c r="AJ3204">
        <f t="shared" ca="1" si="1354"/>
        <v>0</v>
      </c>
      <c r="AK3204">
        <f t="shared" ca="1" si="1355"/>
        <v>0</v>
      </c>
      <c r="AL3204">
        <f t="shared" ca="1" si="1356"/>
        <v>1</v>
      </c>
      <c r="AM3204">
        <f t="shared" ca="1" si="1357"/>
        <v>1</v>
      </c>
      <c r="AN3204">
        <f t="shared" ca="1" si="1358"/>
        <v>0</v>
      </c>
      <c r="AO3204">
        <f t="shared" ca="1" si="1359"/>
        <v>0</v>
      </c>
      <c r="AP3204">
        <f t="shared" ca="1" si="1360"/>
        <v>1</v>
      </c>
      <c r="AQ3204">
        <f t="shared" ca="1" si="1361"/>
        <v>0</v>
      </c>
      <c r="AR3204">
        <f t="shared" ca="1" si="1362"/>
        <v>0</v>
      </c>
      <c r="AS3204">
        <v>0</v>
      </c>
      <c r="AT3204">
        <v>0</v>
      </c>
      <c r="AU3204">
        <f t="shared" ca="1" si="1377"/>
        <v>1</v>
      </c>
      <c r="AV3204">
        <f t="shared" ca="1" si="1377"/>
        <v>0</v>
      </c>
      <c r="AW3204">
        <f t="shared" ca="1" si="1377"/>
        <v>0</v>
      </c>
      <c r="AX3204">
        <v>0</v>
      </c>
    </row>
    <row r="3205" spans="1:50">
      <c r="A3205" s="2">
        <v>42058</v>
      </c>
      <c r="B3205">
        <v>2205</v>
      </c>
      <c r="C3205">
        <v>19</v>
      </c>
      <c r="D3205">
        <f t="shared" ca="1" si="1363"/>
        <v>18.870745087309974</v>
      </c>
      <c r="E3205">
        <f t="shared" ca="1" si="1364"/>
        <v>0.1292549126900262</v>
      </c>
      <c r="F3205" t="str">
        <f t="shared" ca="1" si="1365"/>
        <v>medium</v>
      </c>
      <c r="G3205">
        <v>854</v>
      </c>
      <c r="H3205">
        <f t="shared" si="1366"/>
        <v>854</v>
      </c>
      <c r="I3205">
        <f t="shared" ca="1" si="1367"/>
        <v>1215.4679336769891</v>
      </c>
      <c r="J3205">
        <f t="shared" ca="1" si="1368"/>
        <v>-361.46793367698911</v>
      </c>
      <c r="K3205" t="str">
        <f t="shared" ca="1" si="1369"/>
        <v>low</v>
      </c>
      <c r="L3205">
        <v>6.4</v>
      </c>
      <c r="M3205" t="str">
        <f t="shared" si="1345"/>
        <v>medium</v>
      </c>
      <c r="N3205">
        <f t="shared" si="1351"/>
        <v>2</v>
      </c>
      <c r="O3205">
        <f t="shared" si="1352"/>
        <v>1</v>
      </c>
      <c r="P3205" t="str">
        <f t="shared" si="1353"/>
        <v>pondělí</v>
      </c>
      <c r="Q3205">
        <f t="shared" si="1375"/>
        <v>0</v>
      </c>
      <c r="R3205">
        <f t="shared" si="1375"/>
        <v>1</v>
      </c>
      <c r="S3205">
        <f t="shared" si="1375"/>
        <v>0</v>
      </c>
      <c r="T3205">
        <f t="shared" si="1375"/>
        <v>0</v>
      </c>
      <c r="U3205">
        <f t="shared" si="1375"/>
        <v>0</v>
      </c>
      <c r="V3205">
        <f t="shared" si="1375"/>
        <v>0</v>
      </c>
      <c r="W3205">
        <f t="shared" si="1375"/>
        <v>0</v>
      </c>
      <c r="X3205">
        <f t="shared" si="1375"/>
        <v>0</v>
      </c>
      <c r="Y3205">
        <f t="shared" si="1375"/>
        <v>0</v>
      </c>
      <c r="Z3205">
        <f t="shared" si="1375"/>
        <v>0</v>
      </c>
      <c r="AA3205">
        <f t="shared" si="1375"/>
        <v>0</v>
      </c>
      <c r="AB3205">
        <f t="shared" si="1375"/>
        <v>0</v>
      </c>
      <c r="AC3205">
        <f t="shared" si="1376"/>
        <v>1</v>
      </c>
      <c r="AD3205">
        <f t="shared" si="1376"/>
        <v>0</v>
      </c>
      <c r="AE3205">
        <f t="shared" si="1376"/>
        <v>0</v>
      </c>
      <c r="AF3205">
        <f t="shared" si="1376"/>
        <v>0</v>
      </c>
      <c r="AG3205">
        <f t="shared" si="1376"/>
        <v>0</v>
      </c>
      <c r="AH3205">
        <f t="shared" si="1376"/>
        <v>0</v>
      </c>
      <c r="AI3205">
        <f t="shared" si="1376"/>
        <v>0</v>
      </c>
      <c r="AJ3205">
        <f t="shared" ca="1" si="1354"/>
        <v>0</v>
      </c>
      <c r="AK3205">
        <f t="shared" ca="1" si="1355"/>
        <v>0</v>
      </c>
      <c r="AL3205">
        <f t="shared" ca="1" si="1356"/>
        <v>1</v>
      </c>
      <c r="AM3205">
        <f t="shared" ca="1" si="1357"/>
        <v>0</v>
      </c>
      <c r="AN3205">
        <f t="shared" ca="1" si="1358"/>
        <v>1</v>
      </c>
      <c r="AO3205">
        <f t="shared" ca="1" si="1359"/>
        <v>0</v>
      </c>
      <c r="AP3205">
        <f t="shared" ca="1" si="1360"/>
        <v>0</v>
      </c>
      <c r="AQ3205">
        <f t="shared" ca="1" si="1361"/>
        <v>1</v>
      </c>
      <c r="AR3205">
        <f t="shared" ca="1" si="1362"/>
        <v>0</v>
      </c>
      <c r="AS3205">
        <v>1</v>
      </c>
      <c r="AT3205">
        <v>0</v>
      </c>
      <c r="AU3205">
        <f t="shared" ca="1" si="1377"/>
        <v>0</v>
      </c>
      <c r="AV3205">
        <f t="shared" ca="1" si="1377"/>
        <v>1</v>
      </c>
      <c r="AW3205">
        <f t="shared" ca="1" si="1377"/>
        <v>0</v>
      </c>
      <c r="AX3205">
        <v>0</v>
      </c>
    </row>
    <row r="3206" spans="1:50">
      <c r="A3206" s="2">
        <v>42059</v>
      </c>
      <c r="B3206">
        <v>2206</v>
      </c>
      <c r="C3206">
        <v>14</v>
      </c>
      <c r="D3206">
        <f t="shared" ca="1" si="1363"/>
        <v>18.870688635361471</v>
      </c>
      <c r="E3206">
        <f t="shared" ca="1" si="1364"/>
        <v>-4.8706886353614713</v>
      </c>
      <c r="F3206" t="str">
        <f t="shared" ca="1" si="1365"/>
        <v>low</v>
      </c>
      <c r="G3206">
        <v>4461</v>
      </c>
      <c r="H3206">
        <f t="shared" si="1366"/>
        <v>4461</v>
      </c>
      <c r="I3206">
        <f t="shared" ca="1" si="1367"/>
        <v>1215.5048609589996</v>
      </c>
      <c r="J3206">
        <f t="shared" ca="1" si="1368"/>
        <v>3245.4951390410006</v>
      </c>
      <c r="K3206" t="str">
        <f t="shared" ca="1" si="1369"/>
        <v>high</v>
      </c>
      <c r="L3206">
        <v>3.5200000000000005</v>
      </c>
      <c r="M3206" t="str">
        <f t="shared" si="1345"/>
        <v>low</v>
      </c>
      <c r="N3206">
        <f t="shared" si="1351"/>
        <v>2</v>
      </c>
      <c r="O3206">
        <f t="shared" si="1352"/>
        <v>2</v>
      </c>
      <c r="P3206" t="str">
        <f t="shared" si="1353"/>
        <v>úterý</v>
      </c>
      <c r="Q3206">
        <f t="shared" si="1375"/>
        <v>0</v>
      </c>
      <c r="R3206">
        <f t="shared" si="1375"/>
        <v>1</v>
      </c>
      <c r="S3206">
        <f t="shared" si="1375"/>
        <v>0</v>
      </c>
      <c r="T3206">
        <f t="shared" si="1375"/>
        <v>0</v>
      </c>
      <c r="U3206">
        <f t="shared" si="1375"/>
        <v>0</v>
      </c>
      <c r="V3206">
        <f t="shared" si="1375"/>
        <v>0</v>
      </c>
      <c r="W3206">
        <f t="shared" si="1375"/>
        <v>0</v>
      </c>
      <c r="X3206">
        <f t="shared" si="1375"/>
        <v>0</v>
      </c>
      <c r="Y3206">
        <f t="shared" si="1375"/>
        <v>0</v>
      </c>
      <c r="Z3206">
        <f t="shared" si="1375"/>
        <v>0</v>
      </c>
      <c r="AA3206">
        <f t="shared" si="1375"/>
        <v>0</v>
      </c>
      <c r="AB3206">
        <f t="shared" si="1375"/>
        <v>0</v>
      </c>
      <c r="AC3206">
        <f t="shared" si="1376"/>
        <v>0</v>
      </c>
      <c r="AD3206">
        <f t="shared" si="1376"/>
        <v>1</v>
      </c>
      <c r="AE3206">
        <f t="shared" si="1376"/>
        <v>0</v>
      </c>
      <c r="AF3206">
        <f t="shared" si="1376"/>
        <v>0</v>
      </c>
      <c r="AG3206">
        <f t="shared" si="1376"/>
        <v>0</v>
      </c>
      <c r="AH3206">
        <f t="shared" si="1376"/>
        <v>0</v>
      </c>
      <c r="AI3206">
        <f t="shared" si="1376"/>
        <v>0</v>
      </c>
      <c r="AJ3206">
        <f t="shared" ca="1" si="1354"/>
        <v>0</v>
      </c>
      <c r="AK3206">
        <f t="shared" ca="1" si="1355"/>
        <v>0</v>
      </c>
      <c r="AL3206">
        <f t="shared" ca="1" si="1356"/>
        <v>1</v>
      </c>
      <c r="AM3206">
        <f t="shared" ca="1" si="1357"/>
        <v>0</v>
      </c>
      <c r="AN3206">
        <f t="shared" ca="1" si="1358"/>
        <v>1</v>
      </c>
      <c r="AO3206">
        <f t="shared" ca="1" si="1359"/>
        <v>0</v>
      </c>
      <c r="AP3206">
        <f t="shared" ca="1" si="1360"/>
        <v>1</v>
      </c>
      <c r="AQ3206">
        <f t="shared" ca="1" si="1361"/>
        <v>0</v>
      </c>
      <c r="AR3206">
        <f t="shared" ca="1" si="1362"/>
        <v>0</v>
      </c>
      <c r="AS3206">
        <v>1</v>
      </c>
      <c r="AT3206">
        <v>0</v>
      </c>
      <c r="AU3206">
        <f t="shared" ca="1" si="1377"/>
        <v>1</v>
      </c>
      <c r="AV3206">
        <f t="shared" ca="1" si="1377"/>
        <v>0</v>
      </c>
      <c r="AW3206">
        <f t="shared" ca="1" si="1377"/>
        <v>0</v>
      </c>
      <c r="AX3206">
        <v>0</v>
      </c>
    </row>
    <row r="3207" spans="1:50">
      <c r="A3207" s="2">
        <v>42060</v>
      </c>
      <c r="B3207">
        <v>2207</v>
      </c>
      <c r="C3207">
        <v>7</v>
      </c>
      <c r="D3207">
        <f t="shared" ca="1" si="1363"/>
        <v>18.870633108215184</v>
      </c>
      <c r="E3207">
        <f t="shared" ca="1" si="1364"/>
        <v>-11.870633108215184</v>
      </c>
      <c r="F3207" t="str">
        <f t="shared" ca="1" si="1365"/>
        <v>low</v>
      </c>
      <c r="G3207">
        <v>319</v>
      </c>
      <c r="H3207">
        <f t="shared" si="1366"/>
        <v>319</v>
      </c>
      <c r="I3207">
        <f t="shared" ca="1" si="1367"/>
        <v>1215.5415305612032</v>
      </c>
      <c r="J3207">
        <f t="shared" ca="1" si="1368"/>
        <v>-896.54153056120322</v>
      </c>
      <c r="K3207" t="str">
        <f t="shared" ca="1" si="1369"/>
        <v>low</v>
      </c>
      <c r="L3207">
        <v>3.1500000000000004</v>
      </c>
      <c r="M3207" t="str">
        <f t="shared" si="1345"/>
        <v>low</v>
      </c>
      <c r="N3207">
        <f t="shared" si="1351"/>
        <v>2</v>
      </c>
      <c r="O3207">
        <f t="shared" si="1352"/>
        <v>3</v>
      </c>
      <c r="P3207" t="str">
        <f t="shared" si="1353"/>
        <v>středa</v>
      </c>
      <c r="Q3207">
        <f t="shared" si="1375"/>
        <v>0</v>
      </c>
      <c r="R3207">
        <f t="shared" si="1375"/>
        <v>1</v>
      </c>
      <c r="S3207">
        <f t="shared" si="1375"/>
        <v>0</v>
      </c>
      <c r="T3207">
        <f t="shared" si="1375"/>
        <v>0</v>
      </c>
      <c r="U3207">
        <f t="shared" si="1375"/>
        <v>0</v>
      </c>
      <c r="V3207">
        <f t="shared" si="1375"/>
        <v>0</v>
      </c>
      <c r="W3207">
        <f t="shared" si="1375"/>
        <v>0</v>
      </c>
      <c r="X3207">
        <f t="shared" si="1375"/>
        <v>0</v>
      </c>
      <c r="Y3207">
        <f t="shared" si="1375"/>
        <v>0</v>
      </c>
      <c r="Z3207">
        <f t="shared" si="1375"/>
        <v>0</v>
      </c>
      <c r="AA3207">
        <f t="shared" si="1375"/>
        <v>0</v>
      </c>
      <c r="AB3207">
        <f t="shared" si="1375"/>
        <v>0</v>
      </c>
      <c r="AC3207">
        <f t="shared" si="1376"/>
        <v>0</v>
      </c>
      <c r="AD3207">
        <f t="shared" si="1376"/>
        <v>0</v>
      </c>
      <c r="AE3207">
        <f t="shared" si="1376"/>
        <v>1</v>
      </c>
      <c r="AF3207">
        <f t="shared" si="1376"/>
        <v>0</v>
      </c>
      <c r="AG3207">
        <f t="shared" si="1376"/>
        <v>0</v>
      </c>
      <c r="AH3207">
        <f t="shared" si="1376"/>
        <v>0</v>
      </c>
      <c r="AI3207">
        <f t="shared" si="1376"/>
        <v>0</v>
      </c>
      <c r="AJ3207">
        <f t="shared" ca="1" si="1354"/>
        <v>0</v>
      </c>
      <c r="AK3207">
        <f t="shared" ca="1" si="1355"/>
        <v>0</v>
      </c>
      <c r="AL3207">
        <f t="shared" ca="1" si="1356"/>
        <v>1</v>
      </c>
      <c r="AM3207">
        <f t="shared" ca="1" si="1357"/>
        <v>1</v>
      </c>
      <c r="AN3207">
        <f t="shared" ca="1" si="1358"/>
        <v>0</v>
      </c>
      <c r="AO3207">
        <f t="shared" ca="1" si="1359"/>
        <v>0</v>
      </c>
      <c r="AP3207">
        <f t="shared" ca="1" si="1360"/>
        <v>1</v>
      </c>
      <c r="AQ3207">
        <f t="shared" ca="1" si="1361"/>
        <v>0</v>
      </c>
      <c r="AR3207">
        <f t="shared" ca="1" si="1362"/>
        <v>0</v>
      </c>
      <c r="AS3207">
        <v>1</v>
      </c>
      <c r="AT3207">
        <v>0</v>
      </c>
      <c r="AU3207">
        <f t="shared" ca="1" si="1377"/>
        <v>1</v>
      </c>
      <c r="AV3207">
        <f t="shared" ca="1" si="1377"/>
        <v>0</v>
      </c>
      <c r="AW3207">
        <f t="shared" ca="1" si="1377"/>
        <v>0</v>
      </c>
      <c r="AX3207">
        <v>0</v>
      </c>
    </row>
    <row r="3208" spans="1:50">
      <c r="A3208" s="2">
        <v>42061</v>
      </c>
      <c r="B3208">
        <v>2208</v>
      </c>
      <c r="C3208">
        <v>14</v>
      </c>
      <c r="D3208">
        <f t="shared" ca="1" si="1363"/>
        <v>18.870578513589699</v>
      </c>
      <c r="E3208">
        <f t="shared" ca="1" si="1364"/>
        <v>-4.8705785135896988</v>
      </c>
      <c r="F3208" t="str">
        <f t="shared" ca="1" si="1365"/>
        <v>low</v>
      </c>
      <c r="G3208">
        <v>936</v>
      </c>
      <c r="H3208">
        <f t="shared" si="1366"/>
        <v>936</v>
      </c>
      <c r="I3208">
        <f t="shared" ca="1" si="1367"/>
        <v>1215.5779423322288</v>
      </c>
      <c r="J3208">
        <f t="shared" ca="1" si="1368"/>
        <v>-279.57794233222876</v>
      </c>
      <c r="K3208" t="str">
        <f t="shared" ca="1" si="1369"/>
        <v>medium</v>
      </c>
      <c r="L3208">
        <v>2.5600000000000005</v>
      </c>
      <c r="M3208" t="str">
        <f t="shared" si="1345"/>
        <v>low</v>
      </c>
      <c r="N3208">
        <f t="shared" si="1351"/>
        <v>2</v>
      </c>
      <c r="O3208">
        <f t="shared" si="1352"/>
        <v>4</v>
      </c>
      <c r="P3208" t="str">
        <f t="shared" si="1353"/>
        <v>čtvrtek</v>
      </c>
      <c r="Q3208">
        <f t="shared" si="1375"/>
        <v>0</v>
      </c>
      <c r="R3208">
        <f t="shared" si="1375"/>
        <v>1</v>
      </c>
      <c r="S3208">
        <f t="shared" si="1375"/>
        <v>0</v>
      </c>
      <c r="T3208">
        <f t="shared" si="1375"/>
        <v>0</v>
      </c>
      <c r="U3208">
        <f t="shared" si="1375"/>
        <v>0</v>
      </c>
      <c r="V3208">
        <f t="shared" si="1375"/>
        <v>0</v>
      </c>
      <c r="W3208">
        <f t="shared" si="1375"/>
        <v>0</v>
      </c>
      <c r="X3208">
        <f t="shared" si="1375"/>
        <v>0</v>
      </c>
      <c r="Y3208">
        <f t="shared" si="1375"/>
        <v>0</v>
      </c>
      <c r="Z3208">
        <f t="shared" si="1375"/>
        <v>0</v>
      </c>
      <c r="AA3208">
        <f t="shared" si="1375"/>
        <v>0</v>
      </c>
      <c r="AB3208">
        <f t="shared" si="1375"/>
        <v>0</v>
      </c>
      <c r="AC3208">
        <f t="shared" si="1376"/>
        <v>0</v>
      </c>
      <c r="AD3208">
        <f t="shared" si="1376"/>
        <v>0</v>
      </c>
      <c r="AE3208">
        <f t="shared" si="1376"/>
        <v>0</v>
      </c>
      <c r="AF3208">
        <f t="shared" si="1376"/>
        <v>1</v>
      </c>
      <c r="AG3208">
        <f t="shared" si="1376"/>
        <v>0</v>
      </c>
      <c r="AH3208">
        <f t="shared" si="1376"/>
        <v>0</v>
      </c>
      <c r="AI3208">
        <f t="shared" si="1376"/>
        <v>0</v>
      </c>
      <c r="AJ3208">
        <f t="shared" ca="1" si="1354"/>
        <v>0</v>
      </c>
      <c r="AK3208">
        <f t="shared" ca="1" si="1355"/>
        <v>0</v>
      </c>
      <c r="AL3208">
        <f t="shared" ca="1" si="1356"/>
        <v>1</v>
      </c>
      <c r="AM3208">
        <f t="shared" ca="1" si="1357"/>
        <v>1</v>
      </c>
      <c r="AN3208">
        <f t="shared" ca="1" si="1358"/>
        <v>0</v>
      </c>
      <c r="AO3208">
        <f t="shared" ca="1" si="1359"/>
        <v>0</v>
      </c>
      <c r="AP3208">
        <f t="shared" ca="1" si="1360"/>
        <v>1</v>
      </c>
      <c r="AQ3208">
        <f t="shared" ca="1" si="1361"/>
        <v>0</v>
      </c>
      <c r="AR3208">
        <f t="shared" ca="1" si="1362"/>
        <v>0</v>
      </c>
      <c r="AS3208">
        <v>1</v>
      </c>
      <c r="AT3208">
        <v>0</v>
      </c>
      <c r="AU3208">
        <f t="shared" ca="1" si="1377"/>
        <v>1</v>
      </c>
      <c r="AV3208">
        <f t="shared" ca="1" si="1377"/>
        <v>0</v>
      </c>
      <c r="AW3208">
        <f t="shared" ca="1" si="1377"/>
        <v>0</v>
      </c>
      <c r="AX3208">
        <v>0</v>
      </c>
    </row>
    <row r="3209" spans="1:50">
      <c r="A3209" s="2">
        <v>42062</v>
      </c>
      <c r="B3209">
        <v>2209</v>
      </c>
      <c r="C3209">
        <v>15</v>
      </c>
      <c r="D3209">
        <f t="shared" ca="1" si="1363"/>
        <v>18.870524859203595</v>
      </c>
      <c r="E3209">
        <f t="shared" ca="1" si="1364"/>
        <v>-3.870524859203595</v>
      </c>
      <c r="F3209" t="str">
        <f t="shared" ca="1" si="1365"/>
        <v>low</v>
      </c>
      <c r="G3209">
        <v>1009</v>
      </c>
      <c r="H3209">
        <f t="shared" si="1366"/>
        <v>1009</v>
      </c>
      <c r="I3209">
        <f t="shared" ca="1" si="1367"/>
        <v>1215.6140961207052</v>
      </c>
      <c r="J3209">
        <f t="shared" ca="1" si="1368"/>
        <v>-206.6140961207052</v>
      </c>
      <c r="K3209" t="str">
        <f t="shared" ca="1" si="1369"/>
        <v>medium</v>
      </c>
      <c r="L3209">
        <v>-0.52222222222222203</v>
      </c>
      <c r="M3209" t="str">
        <f t="shared" si="1345"/>
        <v>low</v>
      </c>
      <c r="N3209">
        <f t="shared" si="1351"/>
        <v>2</v>
      </c>
      <c r="O3209">
        <f t="shared" si="1352"/>
        <v>5</v>
      </c>
      <c r="P3209" t="str">
        <f t="shared" si="1353"/>
        <v>pátek</v>
      </c>
      <c r="Q3209">
        <f t="shared" si="1375"/>
        <v>0</v>
      </c>
      <c r="R3209">
        <f t="shared" si="1375"/>
        <v>1</v>
      </c>
      <c r="S3209">
        <f t="shared" si="1375"/>
        <v>0</v>
      </c>
      <c r="T3209">
        <f t="shared" si="1375"/>
        <v>0</v>
      </c>
      <c r="U3209">
        <f t="shared" si="1375"/>
        <v>0</v>
      </c>
      <c r="V3209">
        <f t="shared" si="1375"/>
        <v>0</v>
      </c>
      <c r="W3209">
        <f t="shared" si="1375"/>
        <v>0</v>
      </c>
      <c r="X3209">
        <f t="shared" si="1375"/>
        <v>0</v>
      </c>
      <c r="Y3209">
        <f t="shared" si="1375"/>
        <v>0</v>
      </c>
      <c r="Z3209">
        <f t="shared" si="1375"/>
        <v>0</v>
      </c>
      <c r="AA3209">
        <f t="shared" si="1375"/>
        <v>0</v>
      </c>
      <c r="AB3209">
        <f t="shared" si="1375"/>
        <v>0</v>
      </c>
      <c r="AC3209">
        <f t="shared" si="1376"/>
        <v>0</v>
      </c>
      <c r="AD3209">
        <f t="shared" si="1376"/>
        <v>0</v>
      </c>
      <c r="AE3209">
        <f t="shared" si="1376"/>
        <v>0</v>
      </c>
      <c r="AF3209">
        <f t="shared" si="1376"/>
        <v>0</v>
      </c>
      <c r="AG3209">
        <f t="shared" si="1376"/>
        <v>1</v>
      </c>
      <c r="AH3209">
        <f t="shared" si="1376"/>
        <v>0</v>
      </c>
      <c r="AI3209">
        <f t="shared" si="1376"/>
        <v>0</v>
      </c>
      <c r="AJ3209">
        <f t="shared" ca="1" si="1354"/>
        <v>0</v>
      </c>
      <c r="AK3209">
        <f t="shared" ca="1" si="1355"/>
        <v>0</v>
      </c>
      <c r="AL3209">
        <f t="shared" ca="1" si="1356"/>
        <v>1</v>
      </c>
      <c r="AM3209">
        <f t="shared" ca="1" si="1357"/>
        <v>1</v>
      </c>
      <c r="AN3209">
        <f t="shared" ca="1" si="1358"/>
        <v>0</v>
      </c>
      <c r="AO3209">
        <f t="shared" ca="1" si="1359"/>
        <v>0</v>
      </c>
      <c r="AP3209">
        <f t="shared" ca="1" si="1360"/>
        <v>1</v>
      </c>
      <c r="AQ3209">
        <f t="shared" ca="1" si="1361"/>
        <v>0</v>
      </c>
      <c r="AR3209">
        <f t="shared" ca="1" si="1362"/>
        <v>0</v>
      </c>
      <c r="AS3209">
        <v>1</v>
      </c>
      <c r="AT3209">
        <v>0</v>
      </c>
      <c r="AU3209">
        <f t="shared" ca="1" si="1377"/>
        <v>1</v>
      </c>
      <c r="AV3209">
        <f t="shared" ca="1" si="1377"/>
        <v>0</v>
      </c>
      <c r="AW3209">
        <f t="shared" ca="1" si="1377"/>
        <v>0</v>
      </c>
      <c r="AX3209">
        <v>0</v>
      </c>
    </row>
    <row r="3210" spans="1:50">
      <c r="A3210" s="2">
        <v>42063</v>
      </c>
      <c r="B3210">
        <v>2210</v>
      </c>
      <c r="C3210">
        <v>7</v>
      </c>
      <c r="D3210">
        <f t="shared" ca="1" si="1363"/>
        <v>18.870472152775449</v>
      </c>
      <c r="E3210">
        <f t="shared" ca="1" si="1364"/>
        <v>-11.870472152775449</v>
      </c>
      <c r="F3210" t="str">
        <f t="shared" ca="1" si="1365"/>
        <v>low</v>
      </c>
      <c r="G3210">
        <v>74</v>
      </c>
      <c r="H3210">
        <f t="shared" si="1366"/>
        <v>74</v>
      </c>
      <c r="I3210">
        <f t="shared" ca="1" si="1367"/>
        <v>1215.6499917752612</v>
      </c>
      <c r="J3210">
        <f t="shared" ca="1" si="1368"/>
        <v>-1141.6499917752612</v>
      </c>
      <c r="K3210" t="str">
        <f t="shared" ca="1" si="1369"/>
        <v>low</v>
      </c>
      <c r="L3210">
        <v>8.5</v>
      </c>
      <c r="M3210" t="str">
        <f t="shared" si="1345"/>
        <v>medium</v>
      </c>
      <c r="N3210">
        <f t="shared" si="1351"/>
        <v>2</v>
      </c>
      <c r="O3210">
        <f t="shared" si="1352"/>
        <v>6</v>
      </c>
      <c r="P3210" t="str">
        <f t="shared" si="1353"/>
        <v>sobota</v>
      </c>
      <c r="Q3210">
        <f t="shared" si="1375"/>
        <v>0</v>
      </c>
      <c r="R3210">
        <f t="shared" si="1375"/>
        <v>1</v>
      </c>
      <c r="S3210">
        <f t="shared" si="1375"/>
        <v>0</v>
      </c>
      <c r="T3210">
        <f t="shared" si="1375"/>
        <v>0</v>
      </c>
      <c r="U3210">
        <f t="shared" si="1375"/>
        <v>0</v>
      </c>
      <c r="V3210">
        <f t="shared" si="1375"/>
        <v>0</v>
      </c>
      <c r="W3210">
        <f t="shared" si="1375"/>
        <v>0</v>
      </c>
      <c r="X3210">
        <f t="shared" si="1375"/>
        <v>0</v>
      </c>
      <c r="Y3210">
        <f t="shared" si="1375"/>
        <v>0</v>
      </c>
      <c r="Z3210">
        <f t="shared" si="1375"/>
        <v>0</v>
      </c>
      <c r="AA3210">
        <f t="shared" si="1375"/>
        <v>0</v>
      </c>
      <c r="AB3210">
        <f t="shared" si="1375"/>
        <v>0</v>
      </c>
      <c r="AC3210">
        <f t="shared" si="1376"/>
        <v>0</v>
      </c>
      <c r="AD3210">
        <f t="shared" si="1376"/>
        <v>0</v>
      </c>
      <c r="AE3210">
        <f t="shared" si="1376"/>
        <v>0</v>
      </c>
      <c r="AF3210">
        <f t="shared" si="1376"/>
        <v>0</v>
      </c>
      <c r="AG3210">
        <f t="shared" si="1376"/>
        <v>0</v>
      </c>
      <c r="AH3210">
        <f t="shared" si="1376"/>
        <v>1</v>
      </c>
      <c r="AI3210">
        <f t="shared" si="1376"/>
        <v>0</v>
      </c>
      <c r="AJ3210">
        <f t="shared" ca="1" si="1354"/>
        <v>0</v>
      </c>
      <c r="AK3210">
        <f t="shared" ca="1" si="1355"/>
        <v>0</v>
      </c>
      <c r="AL3210">
        <f t="shared" ca="1" si="1356"/>
        <v>1</v>
      </c>
      <c r="AM3210">
        <f t="shared" ca="1" si="1357"/>
        <v>1</v>
      </c>
      <c r="AN3210">
        <f t="shared" ca="1" si="1358"/>
        <v>0</v>
      </c>
      <c r="AO3210">
        <f t="shared" ca="1" si="1359"/>
        <v>0</v>
      </c>
      <c r="AP3210">
        <f t="shared" ca="1" si="1360"/>
        <v>0</v>
      </c>
      <c r="AQ3210">
        <f t="shared" ca="1" si="1361"/>
        <v>1</v>
      </c>
      <c r="AR3210">
        <f t="shared" ca="1" si="1362"/>
        <v>0</v>
      </c>
      <c r="AS3210">
        <v>0</v>
      </c>
      <c r="AT3210">
        <v>0</v>
      </c>
      <c r="AU3210">
        <f t="shared" ca="1" si="1377"/>
        <v>1</v>
      </c>
      <c r="AV3210">
        <f t="shared" ca="1" si="1377"/>
        <v>0</v>
      </c>
      <c r="AW3210">
        <f t="shared" ca="1" si="1377"/>
        <v>0</v>
      </c>
      <c r="AX3210">
        <v>0</v>
      </c>
    </row>
    <row r="3211" spans="1:50">
      <c r="A3211" s="2">
        <v>42064</v>
      </c>
      <c r="B3211">
        <v>2211</v>
      </c>
      <c r="C3211">
        <v>9</v>
      </c>
      <c r="D3211">
        <f t="shared" ca="1" si="1363"/>
        <v>18.870420402023843</v>
      </c>
      <c r="E3211">
        <f t="shared" ca="1" si="1364"/>
        <v>-9.8704204020238429</v>
      </c>
      <c r="F3211" t="str">
        <f t="shared" ca="1" si="1365"/>
        <v>low</v>
      </c>
      <c r="G3211">
        <v>472</v>
      </c>
      <c r="H3211">
        <f t="shared" si="1366"/>
        <v>472</v>
      </c>
      <c r="I3211">
        <f t="shared" ca="1" si="1367"/>
        <v>1215.6856291445263</v>
      </c>
      <c r="J3211">
        <f t="shared" ca="1" si="1368"/>
        <v>-743.68562914452627</v>
      </c>
      <c r="K3211" t="str">
        <f t="shared" ca="1" si="1369"/>
        <v>low</v>
      </c>
      <c r="L3211">
        <v>2.6</v>
      </c>
      <c r="M3211" t="str">
        <f t="shared" si="1345"/>
        <v>low</v>
      </c>
      <c r="N3211">
        <f t="shared" si="1351"/>
        <v>3</v>
      </c>
      <c r="O3211">
        <f t="shared" si="1352"/>
        <v>7</v>
      </c>
      <c r="P3211" t="str">
        <f t="shared" si="1353"/>
        <v>neděle</v>
      </c>
      <c r="Q3211">
        <f t="shared" ref="Q3211:AB3220" si="1378">VLOOKUP($N3211,$V$31:$AH$42,Q$592+1,0)</f>
        <v>0</v>
      </c>
      <c r="R3211">
        <f t="shared" si="1378"/>
        <v>0</v>
      </c>
      <c r="S3211">
        <f t="shared" si="1378"/>
        <v>1</v>
      </c>
      <c r="T3211">
        <f t="shared" si="1378"/>
        <v>0</v>
      </c>
      <c r="U3211">
        <f t="shared" si="1378"/>
        <v>0</v>
      </c>
      <c r="V3211">
        <f t="shared" si="1378"/>
        <v>0</v>
      </c>
      <c r="W3211">
        <f t="shared" si="1378"/>
        <v>0</v>
      </c>
      <c r="X3211">
        <f t="shared" si="1378"/>
        <v>0</v>
      </c>
      <c r="Y3211">
        <f t="shared" si="1378"/>
        <v>0</v>
      </c>
      <c r="Z3211">
        <f t="shared" si="1378"/>
        <v>0</v>
      </c>
      <c r="AA3211">
        <f t="shared" si="1378"/>
        <v>0</v>
      </c>
      <c r="AB3211">
        <f t="shared" si="1378"/>
        <v>0</v>
      </c>
      <c r="AC3211">
        <f t="shared" ref="AC3211:AI3220" si="1379">VLOOKUP($O3211,$V$74:$AC$80,AC$592+1,0)</f>
        <v>0</v>
      </c>
      <c r="AD3211">
        <f t="shared" si="1379"/>
        <v>0</v>
      </c>
      <c r="AE3211">
        <f t="shared" si="1379"/>
        <v>0</v>
      </c>
      <c r="AF3211">
        <f t="shared" si="1379"/>
        <v>0</v>
      </c>
      <c r="AG3211">
        <f t="shared" si="1379"/>
        <v>0</v>
      </c>
      <c r="AH3211">
        <f t="shared" si="1379"/>
        <v>0</v>
      </c>
      <c r="AI3211">
        <f t="shared" si="1379"/>
        <v>1</v>
      </c>
      <c r="AJ3211">
        <f t="shared" ca="1" si="1354"/>
        <v>0</v>
      </c>
      <c r="AK3211">
        <f t="shared" ca="1" si="1355"/>
        <v>0</v>
      </c>
      <c r="AL3211">
        <f t="shared" ca="1" si="1356"/>
        <v>1</v>
      </c>
      <c r="AM3211">
        <f t="shared" ca="1" si="1357"/>
        <v>1</v>
      </c>
      <c r="AN3211">
        <f t="shared" ca="1" si="1358"/>
        <v>0</v>
      </c>
      <c r="AO3211">
        <f t="shared" ca="1" si="1359"/>
        <v>0</v>
      </c>
      <c r="AP3211">
        <f t="shared" ca="1" si="1360"/>
        <v>1</v>
      </c>
      <c r="AQ3211">
        <f t="shared" ca="1" si="1361"/>
        <v>0</v>
      </c>
      <c r="AR3211">
        <f t="shared" ca="1" si="1362"/>
        <v>0</v>
      </c>
      <c r="AS3211">
        <v>0</v>
      </c>
      <c r="AT3211">
        <v>0</v>
      </c>
      <c r="AU3211">
        <f t="shared" ca="1" si="1377"/>
        <v>1</v>
      </c>
      <c r="AV3211">
        <f t="shared" ca="1" si="1377"/>
        <v>0</v>
      </c>
      <c r="AW3211">
        <f t="shared" ca="1" si="1377"/>
        <v>0</v>
      </c>
      <c r="AX3211">
        <v>0</v>
      </c>
    </row>
    <row r="3212" spans="1:50">
      <c r="A3212" s="2">
        <v>42065</v>
      </c>
      <c r="B3212">
        <v>2212</v>
      </c>
      <c r="C3212">
        <v>19</v>
      </c>
      <c r="D3212">
        <f t="shared" ca="1" si="1363"/>
        <v>18.870369614667347</v>
      </c>
      <c r="E3212">
        <f t="shared" ca="1" si="1364"/>
        <v>0.12963038533265347</v>
      </c>
      <c r="F3212" t="str">
        <f t="shared" ca="1" si="1365"/>
        <v>medium</v>
      </c>
      <c r="G3212">
        <v>1414</v>
      </c>
      <c r="H3212">
        <f t="shared" si="1366"/>
        <v>1414</v>
      </c>
      <c r="I3212">
        <f t="shared" ca="1" si="1367"/>
        <v>1215.7210080771292</v>
      </c>
      <c r="J3212">
        <f t="shared" ca="1" si="1368"/>
        <v>198.27899192287077</v>
      </c>
      <c r="K3212" t="str">
        <f t="shared" ca="1" si="1369"/>
        <v>high</v>
      </c>
      <c r="L3212">
        <v>9.6999999999999993</v>
      </c>
      <c r="M3212" t="str">
        <f t="shared" si="1345"/>
        <v>medium</v>
      </c>
      <c r="N3212">
        <f t="shared" si="1351"/>
        <v>3</v>
      </c>
      <c r="O3212">
        <f t="shared" si="1352"/>
        <v>1</v>
      </c>
      <c r="P3212" t="str">
        <f t="shared" si="1353"/>
        <v>pondělí</v>
      </c>
      <c r="Q3212">
        <f t="shared" si="1378"/>
        <v>0</v>
      </c>
      <c r="R3212">
        <f t="shared" si="1378"/>
        <v>0</v>
      </c>
      <c r="S3212">
        <f t="shared" si="1378"/>
        <v>1</v>
      </c>
      <c r="T3212">
        <f t="shared" si="1378"/>
        <v>0</v>
      </c>
      <c r="U3212">
        <f t="shared" si="1378"/>
        <v>0</v>
      </c>
      <c r="V3212">
        <f t="shared" si="1378"/>
        <v>0</v>
      </c>
      <c r="W3212">
        <f t="shared" si="1378"/>
        <v>0</v>
      </c>
      <c r="X3212">
        <f t="shared" si="1378"/>
        <v>0</v>
      </c>
      <c r="Y3212">
        <f t="shared" si="1378"/>
        <v>0</v>
      </c>
      <c r="Z3212">
        <f t="shared" si="1378"/>
        <v>0</v>
      </c>
      <c r="AA3212">
        <f t="shared" si="1378"/>
        <v>0</v>
      </c>
      <c r="AB3212">
        <f t="shared" si="1378"/>
        <v>0</v>
      </c>
      <c r="AC3212">
        <f t="shared" si="1379"/>
        <v>1</v>
      </c>
      <c r="AD3212">
        <f t="shared" si="1379"/>
        <v>0</v>
      </c>
      <c r="AE3212">
        <f t="shared" si="1379"/>
        <v>0</v>
      </c>
      <c r="AF3212">
        <f t="shared" si="1379"/>
        <v>0</v>
      </c>
      <c r="AG3212">
        <f t="shared" si="1379"/>
        <v>0</v>
      </c>
      <c r="AH3212">
        <f t="shared" si="1379"/>
        <v>0</v>
      </c>
      <c r="AI3212">
        <f t="shared" si="1379"/>
        <v>0</v>
      </c>
      <c r="AJ3212">
        <f t="shared" ca="1" si="1354"/>
        <v>0</v>
      </c>
      <c r="AK3212">
        <f t="shared" ca="1" si="1355"/>
        <v>0</v>
      </c>
      <c r="AL3212">
        <f t="shared" ca="1" si="1356"/>
        <v>1</v>
      </c>
      <c r="AM3212">
        <f t="shared" ca="1" si="1357"/>
        <v>1</v>
      </c>
      <c r="AN3212">
        <f t="shared" ca="1" si="1358"/>
        <v>0</v>
      </c>
      <c r="AO3212">
        <f t="shared" ca="1" si="1359"/>
        <v>0</v>
      </c>
      <c r="AP3212">
        <f t="shared" ca="1" si="1360"/>
        <v>0</v>
      </c>
      <c r="AQ3212">
        <f t="shared" ca="1" si="1361"/>
        <v>1</v>
      </c>
      <c r="AR3212">
        <f t="shared" ca="1" si="1362"/>
        <v>0</v>
      </c>
      <c r="AS3212">
        <v>1</v>
      </c>
      <c r="AT3212">
        <v>0</v>
      </c>
      <c r="AU3212">
        <f t="shared" ca="1" si="1377"/>
        <v>0</v>
      </c>
      <c r="AV3212">
        <f t="shared" ca="1" si="1377"/>
        <v>1</v>
      </c>
      <c r="AW3212">
        <f t="shared" ca="1" si="1377"/>
        <v>0</v>
      </c>
      <c r="AX3212">
        <v>0</v>
      </c>
    </row>
    <row r="3213" spans="1:50">
      <c r="A3213" s="2">
        <v>42066</v>
      </c>
      <c r="B3213">
        <v>2213</v>
      </c>
      <c r="C3213">
        <v>16</v>
      </c>
      <c r="D3213">
        <f t="shared" ca="1" si="1363"/>
        <v>18.870319798424543</v>
      </c>
      <c r="E3213">
        <f t="shared" ca="1" si="1364"/>
        <v>-2.8703197984245428</v>
      </c>
      <c r="F3213" t="str">
        <f t="shared" ca="1" si="1365"/>
        <v>medium</v>
      </c>
      <c r="G3213">
        <v>888</v>
      </c>
      <c r="H3213">
        <f t="shared" si="1366"/>
        <v>888</v>
      </c>
      <c r="I3213">
        <f t="shared" ca="1" si="1367"/>
        <v>1215.7561284216986</v>
      </c>
      <c r="J3213">
        <f t="shared" ca="1" si="1368"/>
        <v>-327.75612842169858</v>
      </c>
      <c r="K3213" t="str">
        <f t="shared" ca="1" si="1369"/>
        <v>medium</v>
      </c>
      <c r="L3213">
        <v>5.0999999999999996</v>
      </c>
      <c r="M3213" t="str">
        <f t="shared" si="1345"/>
        <v>medium</v>
      </c>
      <c r="N3213">
        <f t="shared" si="1351"/>
        <v>3</v>
      </c>
      <c r="O3213">
        <f t="shared" si="1352"/>
        <v>2</v>
      </c>
      <c r="P3213" t="str">
        <f t="shared" si="1353"/>
        <v>úterý</v>
      </c>
      <c r="Q3213">
        <f t="shared" si="1378"/>
        <v>0</v>
      </c>
      <c r="R3213">
        <f t="shared" si="1378"/>
        <v>0</v>
      </c>
      <c r="S3213">
        <f t="shared" si="1378"/>
        <v>1</v>
      </c>
      <c r="T3213">
        <f t="shared" si="1378"/>
        <v>0</v>
      </c>
      <c r="U3213">
        <f t="shared" si="1378"/>
        <v>0</v>
      </c>
      <c r="V3213">
        <f t="shared" si="1378"/>
        <v>0</v>
      </c>
      <c r="W3213">
        <f t="shared" si="1378"/>
        <v>0</v>
      </c>
      <c r="X3213">
        <f t="shared" si="1378"/>
        <v>0</v>
      </c>
      <c r="Y3213">
        <f t="shared" si="1378"/>
        <v>0</v>
      </c>
      <c r="Z3213">
        <f t="shared" si="1378"/>
        <v>0</v>
      </c>
      <c r="AA3213">
        <f t="shared" si="1378"/>
        <v>0</v>
      </c>
      <c r="AB3213">
        <f t="shared" si="1378"/>
        <v>0</v>
      </c>
      <c r="AC3213">
        <f t="shared" si="1379"/>
        <v>0</v>
      </c>
      <c r="AD3213">
        <f t="shared" si="1379"/>
        <v>1</v>
      </c>
      <c r="AE3213">
        <f t="shared" si="1379"/>
        <v>0</v>
      </c>
      <c r="AF3213">
        <f t="shared" si="1379"/>
        <v>0</v>
      </c>
      <c r="AG3213">
        <f t="shared" si="1379"/>
        <v>0</v>
      </c>
      <c r="AH3213">
        <f t="shared" si="1379"/>
        <v>0</v>
      </c>
      <c r="AI3213">
        <f t="shared" si="1379"/>
        <v>0</v>
      </c>
      <c r="AJ3213">
        <f t="shared" ca="1" si="1354"/>
        <v>0</v>
      </c>
      <c r="AK3213">
        <f t="shared" ca="1" si="1355"/>
        <v>0</v>
      </c>
      <c r="AL3213">
        <f t="shared" ca="1" si="1356"/>
        <v>1</v>
      </c>
      <c r="AM3213">
        <f t="shared" ca="1" si="1357"/>
        <v>1</v>
      </c>
      <c r="AN3213">
        <f t="shared" ca="1" si="1358"/>
        <v>0</v>
      </c>
      <c r="AO3213">
        <f t="shared" ca="1" si="1359"/>
        <v>0</v>
      </c>
      <c r="AP3213">
        <f t="shared" ca="1" si="1360"/>
        <v>0</v>
      </c>
      <c r="AQ3213">
        <f t="shared" ca="1" si="1361"/>
        <v>1</v>
      </c>
      <c r="AR3213">
        <f t="shared" ca="1" si="1362"/>
        <v>0</v>
      </c>
      <c r="AS3213">
        <v>1</v>
      </c>
      <c r="AT3213">
        <v>0</v>
      </c>
      <c r="AU3213">
        <f t="shared" ca="1" si="1377"/>
        <v>0</v>
      </c>
      <c r="AV3213">
        <f t="shared" ca="1" si="1377"/>
        <v>1</v>
      </c>
      <c r="AW3213">
        <f t="shared" ca="1" si="1377"/>
        <v>0</v>
      </c>
      <c r="AX3213">
        <v>0</v>
      </c>
    </row>
    <row r="3214" spans="1:50">
      <c r="A3214" s="2">
        <v>42067</v>
      </c>
      <c r="B3214">
        <v>2214</v>
      </c>
      <c r="C3214">
        <v>21</v>
      </c>
      <c r="D3214">
        <f t="shared" ca="1" si="1363"/>
        <v>18.870270961014029</v>
      </c>
      <c r="E3214">
        <f t="shared" ca="1" si="1364"/>
        <v>2.1297290389859711</v>
      </c>
      <c r="F3214" t="str">
        <f t="shared" ca="1" si="1365"/>
        <v>medium</v>
      </c>
      <c r="G3214">
        <v>1654</v>
      </c>
      <c r="H3214">
        <f t="shared" si="1366"/>
        <v>1654</v>
      </c>
      <c r="I3214">
        <f t="shared" ca="1" si="1367"/>
        <v>1215.7909900268637</v>
      </c>
      <c r="J3214">
        <f t="shared" ca="1" si="1368"/>
        <v>438.20900997313629</v>
      </c>
      <c r="K3214" t="str">
        <f t="shared" ca="1" si="1369"/>
        <v>high</v>
      </c>
      <c r="L3214">
        <v>3.81</v>
      </c>
      <c r="M3214" t="str">
        <f t="shared" si="1345"/>
        <v>low</v>
      </c>
      <c r="N3214">
        <f t="shared" si="1351"/>
        <v>3</v>
      </c>
      <c r="O3214">
        <f t="shared" si="1352"/>
        <v>3</v>
      </c>
      <c r="P3214" t="str">
        <f t="shared" si="1353"/>
        <v>středa</v>
      </c>
      <c r="Q3214">
        <f t="shared" si="1378"/>
        <v>0</v>
      </c>
      <c r="R3214">
        <f t="shared" si="1378"/>
        <v>0</v>
      </c>
      <c r="S3214">
        <f t="shared" si="1378"/>
        <v>1</v>
      </c>
      <c r="T3214">
        <f t="shared" si="1378"/>
        <v>0</v>
      </c>
      <c r="U3214">
        <f t="shared" si="1378"/>
        <v>0</v>
      </c>
      <c r="V3214">
        <f t="shared" si="1378"/>
        <v>0</v>
      </c>
      <c r="W3214">
        <f t="shared" si="1378"/>
        <v>0</v>
      </c>
      <c r="X3214">
        <f t="shared" si="1378"/>
        <v>0</v>
      </c>
      <c r="Y3214">
        <f t="shared" si="1378"/>
        <v>0</v>
      </c>
      <c r="Z3214">
        <f t="shared" si="1378"/>
        <v>0</v>
      </c>
      <c r="AA3214">
        <f t="shared" si="1378"/>
        <v>0</v>
      </c>
      <c r="AB3214">
        <f t="shared" si="1378"/>
        <v>0</v>
      </c>
      <c r="AC3214">
        <f t="shared" si="1379"/>
        <v>0</v>
      </c>
      <c r="AD3214">
        <f t="shared" si="1379"/>
        <v>0</v>
      </c>
      <c r="AE3214">
        <f t="shared" si="1379"/>
        <v>1</v>
      </c>
      <c r="AF3214">
        <f t="shared" si="1379"/>
        <v>0</v>
      </c>
      <c r="AG3214">
        <f t="shared" si="1379"/>
        <v>0</v>
      </c>
      <c r="AH3214">
        <f t="shared" si="1379"/>
        <v>0</v>
      </c>
      <c r="AI3214">
        <f t="shared" si="1379"/>
        <v>0</v>
      </c>
      <c r="AJ3214">
        <f t="shared" ca="1" si="1354"/>
        <v>0</v>
      </c>
      <c r="AK3214">
        <f t="shared" ca="1" si="1355"/>
        <v>0</v>
      </c>
      <c r="AL3214">
        <f t="shared" ca="1" si="1356"/>
        <v>1</v>
      </c>
      <c r="AM3214">
        <f t="shared" ca="1" si="1357"/>
        <v>1</v>
      </c>
      <c r="AN3214">
        <f t="shared" ca="1" si="1358"/>
        <v>0</v>
      </c>
      <c r="AO3214">
        <f t="shared" ca="1" si="1359"/>
        <v>0</v>
      </c>
      <c r="AP3214">
        <f t="shared" ca="1" si="1360"/>
        <v>1</v>
      </c>
      <c r="AQ3214">
        <f t="shared" ca="1" si="1361"/>
        <v>0</v>
      </c>
      <c r="AR3214">
        <f t="shared" ca="1" si="1362"/>
        <v>0</v>
      </c>
      <c r="AS3214">
        <v>1</v>
      </c>
      <c r="AT3214">
        <v>0</v>
      </c>
      <c r="AU3214">
        <f t="shared" ca="1" si="1377"/>
        <v>0</v>
      </c>
      <c r="AV3214">
        <f t="shared" ca="1" si="1377"/>
        <v>1</v>
      </c>
      <c r="AW3214">
        <f t="shared" ca="1" si="1377"/>
        <v>0</v>
      </c>
      <c r="AX3214">
        <v>0</v>
      </c>
    </row>
    <row r="3215" spans="1:50">
      <c r="A3215" s="2">
        <v>42068</v>
      </c>
      <c r="B3215">
        <v>2215</v>
      </c>
      <c r="C3215">
        <v>14</v>
      </c>
      <c r="D3215">
        <f t="shared" ca="1" si="1363"/>
        <v>18.870223110154363</v>
      </c>
      <c r="E3215">
        <f t="shared" ca="1" si="1364"/>
        <v>-4.8702231101543632</v>
      </c>
      <c r="F3215" t="str">
        <f t="shared" ca="1" si="1365"/>
        <v>low</v>
      </c>
      <c r="G3215">
        <v>1164</v>
      </c>
      <c r="H3215">
        <f t="shared" si="1366"/>
        <v>1164</v>
      </c>
      <c r="I3215">
        <f t="shared" ca="1" si="1367"/>
        <v>1215.8255927412538</v>
      </c>
      <c r="J3215">
        <f t="shared" ca="1" si="1368"/>
        <v>-51.825592741253786</v>
      </c>
      <c r="K3215" t="str">
        <f t="shared" ca="1" si="1369"/>
        <v>medium</v>
      </c>
      <c r="L3215">
        <v>7.3</v>
      </c>
      <c r="M3215" t="str">
        <f t="shared" si="1345"/>
        <v>medium</v>
      </c>
      <c r="N3215">
        <f t="shared" si="1351"/>
        <v>3</v>
      </c>
      <c r="O3215">
        <f t="shared" si="1352"/>
        <v>4</v>
      </c>
      <c r="P3215" t="str">
        <f t="shared" si="1353"/>
        <v>čtvrtek</v>
      </c>
      <c r="Q3215">
        <f t="shared" si="1378"/>
        <v>0</v>
      </c>
      <c r="R3215">
        <f t="shared" si="1378"/>
        <v>0</v>
      </c>
      <c r="S3215">
        <f t="shared" si="1378"/>
        <v>1</v>
      </c>
      <c r="T3215">
        <f t="shared" si="1378"/>
        <v>0</v>
      </c>
      <c r="U3215">
        <f t="shared" si="1378"/>
        <v>0</v>
      </c>
      <c r="V3215">
        <f t="shared" si="1378"/>
        <v>0</v>
      </c>
      <c r="W3215">
        <f t="shared" si="1378"/>
        <v>0</v>
      </c>
      <c r="X3215">
        <f t="shared" si="1378"/>
        <v>0</v>
      </c>
      <c r="Y3215">
        <f t="shared" si="1378"/>
        <v>0</v>
      </c>
      <c r="Z3215">
        <f t="shared" si="1378"/>
        <v>0</v>
      </c>
      <c r="AA3215">
        <f t="shared" si="1378"/>
        <v>0</v>
      </c>
      <c r="AB3215">
        <f t="shared" si="1378"/>
        <v>0</v>
      </c>
      <c r="AC3215">
        <f t="shared" si="1379"/>
        <v>0</v>
      </c>
      <c r="AD3215">
        <f t="shared" si="1379"/>
        <v>0</v>
      </c>
      <c r="AE3215">
        <f t="shared" si="1379"/>
        <v>0</v>
      </c>
      <c r="AF3215">
        <f t="shared" si="1379"/>
        <v>1</v>
      </c>
      <c r="AG3215">
        <f t="shared" si="1379"/>
        <v>0</v>
      </c>
      <c r="AH3215">
        <f t="shared" si="1379"/>
        <v>0</v>
      </c>
      <c r="AI3215">
        <f t="shared" si="1379"/>
        <v>0</v>
      </c>
      <c r="AJ3215">
        <f t="shared" ca="1" si="1354"/>
        <v>0</v>
      </c>
      <c r="AK3215">
        <f t="shared" ca="1" si="1355"/>
        <v>0</v>
      </c>
      <c r="AL3215">
        <f t="shared" ca="1" si="1356"/>
        <v>1</v>
      </c>
      <c r="AM3215">
        <f t="shared" ca="1" si="1357"/>
        <v>1</v>
      </c>
      <c r="AN3215">
        <f t="shared" ca="1" si="1358"/>
        <v>0</v>
      </c>
      <c r="AO3215">
        <f t="shared" ca="1" si="1359"/>
        <v>0</v>
      </c>
      <c r="AP3215">
        <f t="shared" ca="1" si="1360"/>
        <v>0</v>
      </c>
      <c r="AQ3215">
        <f t="shared" ca="1" si="1361"/>
        <v>1</v>
      </c>
      <c r="AR3215">
        <f t="shared" ca="1" si="1362"/>
        <v>0</v>
      </c>
      <c r="AS3215">
        <v>0</v>
      </c>
      <c r="AT3215">
        <v>0</v>
      </c>
      <c r="AU3215">
        <f t="shared" ca="1" si="1377"/>
        <v>1</v>
      </c>
      <c r="AV3215">
        <f t="shared" ca="1" si="1377"/>
        <v>0</v>
      </c>
      <c r="AW3215">
        <f t="shared" ca="1" si="1377"/>
        <v>0</v>
      </c>
      <c r="AX3215">
        <v>0</v>
      </c>
    </row>
    <row r="3216" spans="1:50">
      <c r="A3216" s="2">
        <v>42069</v>
      </c>
      <c r="B3216">
        <v>2216</v>
      </c>
      <c r="C3216">
        <v>21</v>
      </c>
      <c r="D3216">
        <f t="shared" ca="1" si="1363"/>
        <v>18.870176253564129</v>
      </c>
      <c r="E3216">
        <f t="shared" ca="1" si="1364"/>
        <v>2.1298237464358714</v>
      </c>
      <c r="F3216" t="str">
        <f t="shared" ca="1" si="1365"/>
        <v>medium</v>
      </c>
      <c r="G3216">
        <v>1770</v>
      </c>
      <c r="H3216">
        <f t="shared" si="1366"/>
        <v>1770</v>
      </c>
      <c r="I3216">
        <f t="shared" ca="1" si="1367"/>
        <v>1215.8599364134975</v>
      </c>
      <c r="J3216">
        <f t="shared" ca="1" si="1368"/>
        <v>554.14006358650249</v>
      </c>
      <c r="K3216" t="str">
        <f t="shared" ca="1" si="1369"/>
        <v>high</v>
      </c>
      <c r="L3216">
        <v>3.55</v>
      </c>
      <c r="M3216" t="str">
        <f t="shared" si="1345"/>
        <v>low</v>
      </c>
      <c r="N3216">
        <f t="shared" si="1351"/>
        <v>3</v>
      </c>
      <c r="O3216">
        <f t="shared" si="1352"/>
        <v>5</v>
      </c>
      <c r="P3216" t="str">
        <f t="shared" si="1353"/>
        <v>pátek</v>
      </c>
      <c r="Q3216">
        <f t="shared" si="1378"/>
        <v>0</v>
      </c>
      <c r="R3216">
        <f t="shared" si="1378"/>
        <v>0</v>
      </c>
      <c r="S3216">
        <f t="shared" si="1378"/>
        <v>1</v>
      </c>
      <c r="T3216">
        <f t="shared" si="1378"/>
        <v>0</v>
      </c>
      <c r="U3216">
        <f t="shared" si="1378"/>
        <v>0</v>
      </c>
      <c r="V3216">
        <f t="shared" si="1378"/>
        <v>0</v>
      </c>
      <c r="W3216">
        <f t="shared" si="1378"/>
        <v>0</v>
      </c>
      <c r="X3216">
        <f t="shared" si="1378"/>
        <v>0</v>
      </c>
      <c r="Y3216">
        <f t="shared" si="1378"/>
        <v>0</v>
      </c>
      <c r="Z3216">
        <f t="shared" si="1378"/>
        <v>0</v>
      </c>
      <c r="AA3216">
        <f t="shared" si="1378"/>
        <v>0</v>
      </c>
      <c r="AB3216">
        <f t="shared" si="1378"/>
        <v>0</v>
      </c>
      <c r="AC3216">
        <f t="shared" si="1379"/>
        <v>0</v>
      </c>
      <c r="AD3216">
        <f t="shared" si="1379"/>
        <v>0</v>
      </c>
      <c r="AE3216">
        <f t="shared" si="1379"/>
        <v>0</v>
      </c>
      <c r="AF3216">
        <f t="shared" si="1379"/>
        <v>0</v>
      </c>
      <c r="AG3216">
        <f t="shared" si="1379"/>
        <v>1</v>
      </c>
      <c r="AH3216">
        <f t="shared" si="1379"/>
        <v>0</v>
      </c>
      <c r="AI3216">
        <f t="shared" si="1379"/>
        <v>0</v>
      </c>
      <c r="AJ3216">
        <f t="shared" ca="1" si="1354"/>
        <v>0</v>
      </c>
      <c r="AK3216">
        <f t="shared" ca="1" si="1355"/>
        <v>0</v>
      </c>
      <c r="AL3216">
        <f t="shared" ca="1" si="1356"/>
        <v>1</v>
      </c>
      <c r="AM3216">
        <f t="shared" ca="1" si="1357"/>
        <v>1</v>
      </c>
      <c r="AN3216">
        <f t="shared" ca="1" si="1358"/>
        <v>0</v>
      </c>
      <c r="AO3216">
        <f t="shared" ca="1" si="1359"/>
        <v>0</v>
      </c>
      <c r="AP3216">
        <f t="shared" ca="1" si="1360"/>
        <v>1</v>
      </c>
      <c r="AQ3216">
        <f t="shared" ca="1" si="1361"/>
        <v>0</v>
      </c>
      <c r="AR3216">
        <f t="shared" ca="1" si="1362"/>
        <v>0</v>
      </c>
      <c r="AS3216">
        <v>0</v>
      </c>
      <c r="AT3216">
        <v>0</v>
      </c>
      <c r="AU3216">
        <f t="shared" ca="1" si="1377"/>
        <v>0</v>
      </c>
      <c r="AV3216">
        <f t="shared" ca="1" si="1377"/>
        <v>1</v>
      </c>
      <c r="AW3216">
        <f t="shared" ca="1" si="1377"/>
        <v>0</v>
      </c>
      <c r="AX3216">
        <v>0</v>
      </c>
    </row>
    <row r="3217" spans="1:50">
      <c r="A3217" s="2">
        <v>42070</v>
      </c>
      <c r="B3217">
        <v>2217</v>
      </c>
      <c r="C3217">
        <v>14</v>
      </c>
      <c r="D3217">
        <f t="shared" ca="1" si="1363"/>
        <v>18.870130398961908</v>
      </c>
      <c r="E3217">
        <f t="shared" ca="1" si="1364"/>
        <v>-4.8701303989619085</v>
      </c>
      <c r="F3217" t="str">
        <f t="shared" ca="1" si="1365"/>
        <v>low</v>
      </c>
      <c r="G3217">
        <v>581</v>
      </c>
      <c r="H3217">
        <f t="shared" si="1366"/>
        <v>581</v>
      </c>
      <c r="I3217">
        <f t="shared" ca="1" si="1367"/>
        <v>1215.8940208922236</v>
      </c>
      <c r="J3217">
        <f t="shared" ca="1" si="1368"/>
        <v>-634.89402089222358</v>
      </c>
      <c r="K3217" t="str">
        <f t="shared" ca="1" si="1369"/>
        <v>low</v>
      </c>
      <c r="L3217">
        <v>4.5000000000000009</v>
      </c>
      <c r="M3217" t="str">
        <f t="shared" si="1345"/>
        <v>low</v>
      </c>
      <c r="N3217">
        <f t="shared" si="1351"/>
        <v>3</v>
      </c>
      <c r="O3217">
        <f t="shared" si="1352"/>
        <v>6</v>
      </c>
      <c r="P3217" t="str">
        <f t="shared" si="1353"/>
        <v>sobota</v>
      </c>
      <c r="Q3217">
        <f t="shared" si="1378"/>
        <v>0</v>
      </c>
      <c r="R3217">
        <f t="shared" si="1378"/>
        <v>0</v>
      </c>
      <c r="S3217">
        <f t="shared" si="1378"/>
        <v>1</v>
      </c>
      <c r="T3217">
        <f t="shared" si="1378"/>
        <v>0</v>
      </c>
      <c r="U3217">
        <f t="shared" si="1378"/>
        <v>0</v>
      </c>
      <c r="V3217">
        <f t="shared" si="1378"/>
        <v>0</v>
      </c>
      <c r="W3217">
        <f t="shared" si="1378"/>
        <v>0</v>
      </c>
      <c r="X3217">
        <f t="shared" si="1378"/>
        <v>0</v>
      </c>
      <c r="Y3217">
        <f t="shared" si="1378"/>
        <v>0</v>
      </c>
      <c r="Z3217">
        <f t="shared" si="1378"/>
        <v>0</v>
      </c>
      <c r="AA3217">
        <f t="shared" si="1378"/>
        <v>0</v>
      </c>
      <c r="AB3217">
        <f t="shared" si="1378"/>
        <v>0</v>
      </c>
      <c r="AC3217">
        <f t="shared" si="1379"/>
        <v>0</v>
      </c>
      <c r="AD3217">
        <f t="shared" si="1379"/>
        <v>0</v>
      </c>
      <c r="AE3217">
        <f t="shared" si="1379"/>
        <v>0</v>
      </c>
      <c r="AF3217">
        <f t="shared" si="1379"/>
        <v>0</v>
      </c>
      <c r="AG3217">
        <f t="shared" si="1379"/>
        <v>0</v>
      </c>
      <c r="AH3217">
        <f t="shared" si="1379"/>
        <v>1</v>
      </c>
      <c r="AI3217">
        <f t="shared" si="1379"/>
        <v>0</v>
      </c>
      <c r="AJ3217">
        <f t="shared" ca="1" si="1354"/>
        <v>0</v>
      </c>
      <c r="AK3217">
        <f t="shared" ca="1" si="1355"/>
        <v>0</v>
      </c>
      <c r="AL3217">
        <f t="shared" ca="1" si="1356"/>
        <v>1</v>
      </c>
      <c r="AM3217">
        <f t="shared" ca="1" si="1357"/>
        <v>1</v>
      </c>
      <c r="AN3217">
        <f t="shared" ca="1" si="1358"/>
        <v>0</v>
      </c>
      <c r="AO3217">
        <f t="shared" ca="1" si="1359"/>
        <v>0</v>
      </c>
      <c r="AP3217">
        <f t="shared" ca="1" si="1360"/>
        <v>1</v>
      </c>
      <c r="AQ3217">
        <f t="shared" ca="1" si="1361"/>
        <v>0</v>
      </c>
      <c r="AR3217">
        <f t="shared" ca="1" si="1362"/>
        <v>0</v>
      </c>
      <c r="AS3217">
        <v>0</v>
      </c>
      <c r="AT3217">
        <v>0</v>
      </c>
      <c r="AU3217">
        <f t="shared" ca="1" si="1377"/>
        <v>1</v>
      </c>
      <c r="AV3217">
        <f t="shared" ca="1" si="1377"/>
        <v>0</v>
      </c>
      <c r="AW3217">
        <f t="shared" ca="1" si="1377"/>
        <v>0</v>
      </c>
      <c r="AX3217">
        <v>0</v>
      </c>
    </row>
    <row r="3218" spans="1:50">
      <c r="A3218" s="2">
        <v>42071</v>
      </c>
      <c r="B3218">
        <v>2218</v>
      </c>
      <c r="C3218">
        <v>9</v>
      </c>
      <c r="D3218">
        <f t="shared" ca="1" si="1363"/>
        <v>18.870085554066275</v>
      </c>
      <c r="E3218">
        <f t="shared" ca="1" si="1364"/>
        <v>-9.8700855540662751</v>
      </c>
      <c r="F3218" t="str">
        <f t="shared" ca="1" si="1365"/>
        <v>low</v>
      </c>
      <c r="G3218">
        <v>245</v>
      </c>
      <c r="H3218">
        <f t="shared" si="1366"/>
        <v>245</v>
      </c>
      <c r="I3218">
        <f t="shared" ca="1" si="1367"/>
        <v>1215.9278460260616</v>
      </c>
      <c r="J3218">
        <f t="shared" ca="1" si="1368"/>
        <v>-970.92784602606162</v>
      </c>
      <c r="K3218" t="str">
        <f t="shared" ca="1" si="1369"/>
        <v>low</v>
      </c>
      <c r="L3218">
        <v>4.9000000000000004</v>
      </c>
      <c r="M3218" t="str">
        <f t="shared" si="1345"/>
        <v>low</v>
      </c>
      <c r="N3218">
        <f t="shared" si="1351"/>
        <v>3</v>
      </c>
      <c r="O3218">
        <f t="shared" si="1352"/>
        <v>7</v>
      </c>
      <c r="P3218" t="str">
        <f t="shared" si="1353"/>
        <v>neděle</v>
      </c>
      <c r="Q3218">
        <f t="shared" si="1378"/>
        <v>0</v>
      </c>
      <c r="R3218">
        <f t="shared" si="1378"/>
        <v>0</v>
      </c>
      <c r="S3218">
        <f t="shared" si="1378"/>
        <v>1</v>
      </c>
      <c r="T3218">
        <f t="shared" si="1378"/>
        <v>0</v>
      </c>
      <c r="U3218">
        <f t="shared" si="1378"/>
        <v>0</v>
      </c>
      <c r="V3218">
        <f t="shared" si="1378"/>
        <v>0</v>
      </c>
      <c r="W3218">
        <f t="shared" si="1378"/>
        <v>0</v>
      </c>
      <c r="X3218">
        <f t="shared" si="1378"/>
        <v>0</v>
      </c>
      <c r="Y3218">
        <f t="shared" si="1378"/>
        <v>0</v>
      </c>
      <c r="Z3218">
        <f t="shared" si="1378"/>
        <v>0</v>
      </c>
      <c r="AA3218">
        <f t="shared" si="1378"/>
        <v>0</v>
      </c>
      <c r="AB3218">
        <f t="shared" si="1378"/>
        <v>0</v>
      </c>
      <c r="AC3218">
        <f t="shared" si="1379"/>
        <v>0</v>
      </c>
      <c r="AD3218">
        <f t="shared" si="1379"/>
        <v>0</v>
      </c>
      <c r="AE3218">
        <f t="shared" si="1379"/>
        <v>0</v>
      </c>
      <c r="AF3218">
        <f t="shared" si="1379"/>
        <v>0</v>
      </c>
      <c r="AG3218">
        <f t="shared" si="1379"/>
        <v>0</v>
      </c>
      <c r="AH3218">
        <f t="shared" si="1379"/>
        <v>0</v>
      </c>
      <c r="AI3218">
        <f t="shared" si="1379"/>
        <v>1</v>
      </c>
      <c r="AJ3218">
        <f t="shared" ca="1" si="1354"/>
        <v>0</v>
      </c>
      <c r="AK3218">
        <f t="shared" ca="1" si="1355"/>
        <v>0</v>
      </c>
      <c r="AL3218">
        <f t="shared" ca="1" si="1356"/>
        <v>1</v>
      </c>
      <c r="AM3218">
        <f t="shared" ca="1" si="1357"/>
        <v>1</v>
      </c>
      <c r="AN3218">
        <f t="shared" ca="1" si="1358"/>
        <v>0</v>
      </c>
      <c r="AO3218">
        <f t="shared" ca="1" si="1359"/>
        <v>0</v>
      </c>
      <c r="AP3218">
        <f t="shared" ca="1" si="1360"/>
        <v>1</v>
      </c>
      <c r="AQ3218">
        <f t="shared" ca="1" si="1361"/>
        <v>0</v>
      </c>
      <c r="AR3218">
        <f t="shared" ca="1" si="1362"/>
        <v>0</v>
      </c>
      <c r="AS3218">
        <v>0</v>
      </c>
      <c r="AT3218">
        <v>0</v>
      </c>
      <c r="AU3218">
        <f t="shared" ca="1" si="1377"/>
        <v>1</v>
      </c>
      <c r="AV3218">
        <f t="shared" ca="1" si="1377"/>
        <v>0</v>
      </c>
      <c r="AW3218">
        <f t="shared" ca="1" si="1377"/>
        <v>0</v>
      </c>
      <c r="AX3218">
        <v>0</v>
      </c>
    </row>
    <row r="3219" spans="1:50">
      <c r="A3219" s="2">
        <v>42072</v>
      </c>
      <c r="B3219">
        <v>2219</v>
      </c>
      <c r="C3219">
        <v>21</v>
      </c>
      <c r="D3219">
        <f t="shared" ca="1" si="1363"/>
        <v>18.870041726595822</v>
      </c>
      <c r="E3219">
        <f t="shared" ca="1" si="1364"/>
        <v>2.1299582734041778</v>
      </c>
      <c r="F3219" t="str">
        <f t="shared" ca="1" si="1365"/>
        <v>medium</v>
      </c>
      <c r="G3219">
        <v>1034</v>
      </c>
      <c r="H3219">
        <f t="shared" si="1366"/>
        <v>1034</v>
      </c>
      <c r="I3219">
        <f t="shared" ca="1" si="1367"/>
        <v>1215.9614116636399</v>
      </c>
      <c r="J3219">
        <f t="shared" ca="1" si="1368"/>
        <v>-181.96141166363986</v>
      </c>
      <c r="K3219" t="str">
        <f t="shared" ca="1" si="1369"/>
        <v>medium</v>
      </c>
      <c r="L3219">
        <v>-0.8</v>
      </c>
      <c r="M3219" t="str">
        <f t="shared" si="1345"/>
        <v>low</v>
      </c>
      <c r="N3219">
        <f t="shared" si="1351"/>
        <v>3</v>
      </c>
      <c r="O3219">
        <f t="shared" si="1352"/>
        <v>1</v>
      </c>
      <c r="P3219" t="str">
        <f t="shared" si="1353"/>
        <v>pondělí</v>
      </c>
      <c r="Q3219">
        <f t="shared" si="1378"/>
        <v>0</v>
      </c>
      <c r="R3219">
        <f t="shared" si="1378"/>
        <v>0</v>
      </c>
      <c r="S3219">
        <f t="shared" si="1378"/>
        <v>1</v>
      </c>
      <c r="T3219">
        <f t="shared" si="1378"/>
        <v>0</v>
      </c>
      <c r="U3219">
        <f t="shared" si="1378"/>
        <v>0</v>
      </c>
      <c r="V3219">
        <f t="shared" si="1378"/>
        <v>0</v>
      </c>
      <c r="W3219">
        <f t="shared" si="1378"/>
        <v>0</v>
      </c>
      <c r="X3219">
        <f t="shared" si="1378"/>
        <v>0</v>
      </c>
      <c r="Y3219">
        <f t="shared" si="1378"/>
        <v>0</v>
      </c>
      <c r="Z3219">
        <f t="shared" si="1378"/>
        <v>0</v>
      </c>
      <c r="AA3219">
        <f t="shared" si="1378"/>
        <v>0</v>
      </c>
      <c r="AB3219">
        <f t="shared" si="1378"/>
        <v>0</v>
      </c>
      <c r="AC3219">
        <f t="shared" si="1379"/>
        <v>1</v>
      </c>
      <c r="AD3219">
        <f t="shared" si="1379"/>
        <v>0</v>
      </c>
      <c r="AE3219">
        <f t="shared" si="1379"/>
        <v>0</v>
      </c>
      <c r="AF3219">
        <f t="shared" si="1379"/>
        <v>0</v>
      </c>
      <c r="AG3219">
        <f t="shared" si="1379"/>
        <v>0</v>
      </c>
      <c r="AH3219">
        <f t="shared" si="1379"/>
        <v>0</v>
      </c>
      <c r="AI3219">
        <f t="shared" si="1379"/>
        <v>0</v>
      </c>
      <c r="AJ3219">
        <f t="shared" ca="1" si="1354"/>
        <v>0</v>
      </c>
      <c r="AK3219">
        <f t="shared" ca="1" si="1355"/>
        <v>0</v>
      </c>
      <c r="AL3219">
        <f t="shared" ca="1" si="1356"/>
        <v>1</v>
      </c>
      <c r="AM3219">
        <f t="shared" ca="1" si="1357"/>
        <v>1</v>
      </c>
      <c r="AN3219">
        <f t="shared" ca="1" si="1358"/>
        <v>0</v>
      </c>
      <c r="AO3219">
        <f t="shared" ca="1" si="1359"/>
        <v>0</v>
      </c>
      <c r="AP3219">
        <f t="shared" ca="1" si="1360"/>
        <v>1</v>
      </c>
      <c r="AQ3219">
        <f t="shared" ca="1" si="1361"/>
        <v>0</v>
      </c>
      <c r="AR3219">
        <f t="shared" ca="1" si="1362"/>
        <v>0</v>
      </c>
      <c r="AS3219">
        <v>0</v>
      </c>
      <c r="AT3219">
        <v>0</v>
      </c>
      <c r="AU3219">
        <f t="shared" ca="1" si="1377"/>
        <v>0</v>
      </c>
      <c r="AV3219">
        <f t="shared" ca="1" si="1377"/>
        <v>1</v>
      </c>
      <c r="AW3219">
        <f t="shared" ca="1" si="1377"/>
        <v>0</v>
      </c>
      <c r="AX3219">
        <v>0</v>
      </c>
    </row>
    <row r="3220" spans="1:50">
      <c r="A3220" s="2">
        <v>42073</v>
      </c>
      <c r="B3220">
        <v>2220</v>
      </c>
      <c r="C3220">
        <v>11</v>
      </c>
      <c r="D3220">
        <f t="shared" ca="1" si="1363"/>
        <v>18.869998924269122</v>
      </c>
      <c r="E3220">
        <f t="shared" ca="1" si="1364"/>
        <v>-7.8699989242691224</v>
      </c>
      <c r="F3220" t="str">
        <f t="shared" ca="1" si="1365"/>
        <v>low</v>
      </c>
      <c r="G3220">
        <v>544</v>
      </c>
      <c r="H3220">
        <f t="shared" si="1366"/>
        <v>544</v>
      </c>
      <c r="I3220">
        <f t="shared" ca="1" si="1367"/>
        <v>1215.9947176535879</v>
      </c>
      <c r="J3220">
        <f t="shared" ca="1" si="1368"/>
        <v>-671.99471765358794</v>
      </c>
      <c r="K3220" t="str">
        <f t="shared" ca="1" si="1369"/>
        <v>low</v>
      </c>
      <c r="L3220">
        <v>12.6</v>
      </c>
      <c r="M3220" t="str">
        <f t="shared" ref="M3220:M3283" si="1380">VLOOKUP(L3220,$A$17:$C$20,3)</f>
        <v>medium</v>
      </c>
      <c r="N3220">
        <f t="shared" si="1351"/>
        <v>3</v>
      </c>
      <c r="O3220">
        <f t="shared" si="1352"/>
        <v>2</v>
      </c>
      <c r="P3220" t="str">
        <f t="shared" si="1353"/>
        <v>úterý</v>
      </c>
      <c r="Q3220">
        <f t="shared" si="1378"/>
        <v>0</v>
      </c>
      <c r="R3220">
        <f t="shared" si="1378"/>
        <v>0</v>
      </c>
      <c r="S3220">
        <f t="shared" si="1378"/>
        <v>1</v>
      </c>
      <c r="T3220">
        <f t="shared" si="1378"/>
        <v>0</v>
      </c>
      <c r="U3220">
        <f t="shared" si="1378"/>
        <v>0</v>
      </c>
      <c r="V3220">
        <f t="shared" si="1378"/>
        <v>0</v>
      </c>
      <c r="W3220">
        <f t="shared" si="1378"/>
        <v>0</v>
      </c>
      <c r="X3220">
        <f t="shared" si="1378"/>
        <v>0</v>
      </c>
      <c r="Y3220">
        <f t="shared" si="1378"/>
        <v>0</v>
      </c>
      <c r="Z3220">
        <f t="shared" si="1378"/>
        <v>0</v>
      </c>
      <c r="AA3220">
        <f t="shared" si="1378"/>
        <v>0</v>
      </c>
      <c r="AB3220">
        <f t="shared" si="1378"/>
        <v>0</v>
      </c>
      <c r="AC3220">
        <f t="shared" si="1379"/>
        <v>0</v>
      </c>
      <c r="AD3220">
        <f t="shared" si="1379"/>
        <v>1</v>
      </c>
      <c r="AE3220">
        <f t="shared" si="1379"/>
        <v>0</v>
      </c>
      <c r="AF3220">
        <f t="shared" si="1379"/>
        <v>0</v>
      </c>
      <c r="AG3220">
        <f t="shared" si="1379"/>
        <v>0</v>
      </c>
      <c r="AH3220">
        <f t="shared" si="1379"/>
        <v>0</v>
      </c>
      <c r="AI3220">
        <f t="shared" si="1379"/>
        <v>0</v>
      </c>
      <c r="AJ3220">
        <f t="shared" ca="1" si="1354"/>
        <v>0</v>
      </c>
      <c r="AK3220">
        <f t="shared" ca="1" si="1355"/>
        <v>0</v>
      </c>
      <c r="AL3220">
        <f t="shared" ca="1" si="1356"/>
        <v>1</v>
      </c>
      <c r="AM3220">
        <f t="shared" ca="1" si="1357"/>
        <v>1</v>
      </c>
      <c r="AN3220">
        <f t="shared" ca="1" si="1358"/>
        <v>0</v>
      </c>
      <c r="AO3220">
        <f t="shared" ca="1" si="1359"/>
        <v>0</v>
      </c>
      <c r="AP3220">
        <f t="shared" ca="1" si="1360"/>
        <v>0</v>
      </c>
      <c r="AQ3220">
        <f t="shared" ca="1" si="1361"/>
        <v>1</v>
      </c>
      <c r="AR3220">
        <f t="shared" ca="1" si="1362"/>
        <v>0</v>
      </c>
      <c r="AS3220">
        <v>0</v>
      </c>
      <c r="AT3220">
        <v>0</v>
      </c>
      <c r="AU3220">
        <f t="shared" ca="1" si="1377"/>
        <v>1</v>
      </c>
      <c r="AV3220">
        <f t="shared" ca="1" si="1377"/>
        <v>0</v>
      </c>
      <c r="AW3220">
        <f t="shared" ca="1" si="1377"/>
        <v>0</v>
      </c>
      <c r="AX3220">
        <v>0</v>
      </c>
    </row>
    <row r="3221" spans="1:50">
      <c r="A3221" s="2">
        <v>42074</v>
      </c>
      <c r="B3221">
        <v>2221</v>
      </c>
      <c r="C3221">
        <v>19</v>
      </c>
      <c r="D3221">
        <f t="shared" ca="1" si="1363"/>
        <v>18.869957154804741</v>
      </c>
      <c r="E3221">
        <f t="shared" ca="1" si="1364"/>
        <v>0.1300428451952591</v>
      </c>
      <c r="F3221" t="str">
        <f t="shared" ca="1" si="1365"/>
        <v>medium</v>
      </c>
      <c r="G3221">
        <v>904</v>
      </c>
      <c r="H3221">
        <f t="shared" si="1366"/>
        <v>904</v>
      </c>
      <c r="I3221">
        <f t="shared" ca="1" si="1367"/>
        <v>1216.0277638445345</v>
      </c>
      <c r="J3221">
        <f t="shared" ca="1" si="1368"/>
        <v>-312.02776384453455</v>
      </c>
      <c r="K3221" t="str">
        <f t="shared" ca="1" si="1369"/>
        <v>medium</v>
      </c>
      <c r="L3221">
        <v>2</v>
      </c>
      <c r="M3221" t="str">
        <f t="shared" si="1380"/>
        <v>low</v>
      </c>
      <c r="N3221">
        <f t="shared" si="1351"/>
        <v>3</v>
      </c>
      <c r="O3221">
        <f t="shared" si="1352"/>
        <v>3</v>
      </c>
      <c r="P3221" t="str">
        <f t="shared" si="1353"/>
        <v>středa</v>
      </c>
      <c r="Q3221">
        <f t="shared" ref="Q3221:AB3230" si="1381">VLOOKUP($N3221,$V$31:$AH$42,Q$592+1,0)</f>
        <v>0</v>
      </c>
      <c r="R3221">
        <f t="shared" si="1381"/>
        <v>0</v>
      </c>
      <c r="S3221">
        <f t="shared" si="1381"/>
        <v>1</v>
      </c>
      <c r="T3221">
        <f t="shared" si="1381"/>
        <v>0</v>
      </c>
      <c r="U3221">
        <f t="shared" si="1381"/>
        <v>0</v>
      </c>
      <c r="V3221">
        <f t="shared" si="1381"/>
        <v>0</v>
      </c>
      <c r="W3221">
        <f t="shared" si="1381"/>
        <v>0</v>
      </c>
      <c r="X3221">
        <f t="shared" si="1381"/>
        <v>0</v>
      </c>
      <c r="Y3221">
        <f t="shared" si="1381"/>
        <v>0</v>
      </c>
      <c r="Z3221">
        <f t="shared" si="1381"/>
        <v>0</v>
      </c>
      <c r="AA3221">
        <f t="shared" si="1381"/>
        <v>0</v>
      </c>
      <c r="AB3221">
        <f t="shared" si="1381"/>
        <v>0</v>
      </c>
      <c r="AC3221">
        <f t="shared" ref="AC3221:AI3230" si="1382">VLOOKUP($O3221,$V$74:$AC$80,AC$592+1,0)</f>
        <v>0</v>
      </c>
      <c r="AD3221">
        <f t="shared" si="1382"/>
        <v>0</v>
      </c>
      <c r="AE3221">
        <f t="shared" si="1382"/>
        <v>1</v>
      </c>
      <c r="AF3221">
        <f t="shared" si="1382"/>
        <v>0</v>
      </c>
      <c r="AG3221">
        <f t="shared" si="1382"/>
        <v>0</v>
      </c>
      <c r="AH3221">
        <f t="shared" si="1382"/>
        <v>0</v>
      </c>
      <c r="AI3221">
        <f t="shared" si="1382"/>
        <v>0</v>
      </c>
      <c r="AJ3221">
        <f t="shared" ca="1" si="1354"/>
        <v>0</v>
      </c>
      <c r="AK3221">
        <f t="shared" ca="1" si="1355"/>
        <v>0</v>
      </c>
      <c r="AL3221">
        <f t="shared" ca="1" si="1356"/>
        <v>1</v>
      </c>
      <c r="AM3221">
        <f t="shared" ca="1" si="1357"/>
        <v>1</v>
      </c>
      <c r="AN3221">
        <f t="shared" ca="1" si="1358"/>
        <v>0</v>
      </c>
      <c r="AO3221">
        <f t="shared" ca="1" si="1359"/>
        <v>0</v>
      </c>
      <c r="AP3221">
        <f t="shared" ca="1" si="1360"/>
        <v>1</v>
      </c>
      <c r="AQ3221">
        <f t="shared" ca="1" si="1361"/>
        <v>0</v>
      </c>
      <c r="AR3221">
        <f t="shared" ca="1" si="1362"/>
        <v>0</v>
      </c>
      <c r="AS3221">
        <v>0</v>
      </c>
      <c r="AT3221">
        <v>0</v>
      </c>
      <c r="AU3221">
        <f t="shared" ref="AU3221:AW3240" ca="1" si="1383">VLOOKUP(INDIRECT($AU$590&amp;ROW($A3221)),$F$17:$I$19,AU$592+1,0)</f>
        <v>0</v>
      </c>
      <c r="AV3221">
        <f t="shared" ca="1" si="1383"/>
        <v>1</v>
      </c>
      <c r="AW3221">
        <f t="shared" ca="1" si="1383"/>
        <v>0</v>
      </c>
      <c r="AX3221">
        <v>0</v>
      </c>
    </row>
    <row r="3222" spans="1:50">
      <c r="A3222" s="2">
        <v>42075</v>
      </c>
      <c r="B3222">
        <v>2222</v>
      </c>
      <c r="C3222">
        <v>11</v>
      </c>
      <c r="D3222">
        <f t="shared" ca="1" si="1363"/>
        <v>18.869916425921279</v>
      </c>
      <c r="E3222">
        <f t="shared" ca="1" si="1364"/>
        <v>-7.8699164259212786</v>
      </c>
      <c r="F3222" t="str">
        <f t="shared" ca="1" si="1365"/>
        <v>low</v>
      </c>
      <c r="G3222">
        <v>680</v>
      </c>
      <c r="H3222">
        <f t="shared" si="1366"/>
        <v>680</v>
      </c>
      <c r="I3222">
        <f t="shared" ca="1" si="1367"/>
        <v>1216.0605500851086</v>
      </c>
      <c r="J3222">
        <f t="shared" ca="1" si="1368"/>
        <v>-536.06055008510862</v>
      </c>
      <c r="K3222" t="str">
        <f t="shared" ca="1" si="1369"/>
        <v>low</v>
      </c>
      <c r="L3222">
        <v>4.0999999999999996</v>
      </c>
      <c r="M3222" t="str">
        <f t="shared" si="1380"/>
        <v>low</v>
      </c>
      <c r="N3222">
        <f t="shared" si="1351"/>
        <v>3</v>
      </c>
      <c r="O3222">
        <f t="shared" si="1352"/>
        <v>4</v>
      </c>
      <c r="P3222" t="str">
        <f t="shared" si="1353"/>
        <v>čtvrtek</v>
      </c>
      <c r="Q3222">
        <f t="shared" si="1381"/>
        <v>0</v>
      </c>
      <c r="R3222">
        <f t="shared" si="1381"/>
        <v>0</v>
      </c>
      <c r="S3222">
        <f t="shared" si="1381"/>
        <v>1</v>
      </c>
      <c r="T3222">
        <f t="shared" si="1381"/>
        <v>0</v>
      </c>
      <c r="U3222">
        <f t="shared" si="1381"/>
        <v>0</v>
      </c>
      <c r="V3222">
        <f t="shared" si="1381"/>
        <v>0</v>
      </c>
      <c r="W3222">
        <f t="shared" si="1381"/>
        <v>0</v>
      </c>
      <c r="X3222">
        <f t="shared" si="1381"/>
        <v>0</v>
      </c>
      <c r="Y3222">
        <f t="shared" si="1381"/>
        <v>0</v>
      </c>
      <c r="Z3222">
        <f t="shared" si="1381"/>
        <v>0</v>
      </c>
      <c r="AA3222">
        <f t="shared" si="1381"/>
        <v>0</v>
      </c>
      <c r="AB3222">
        <f t="shared" si="1381"/>
        <v>0</v>
      </c>
      <c r="AC3222">
        <f t="shared" si="1382"/>
        <v>0</v>
      </c>
      <c r="AD3222">
        <f t="shared" si="1382"/>
        <v>0</v>
      </c>
      <c r="AE3222">
        <f t="shared" si="1382"/>
        <v>0</v>
      </c>
      <c r="AF3222">
        <f t="shared" si="1382"/>
        <v>1</v>
      </c>
      <c r="AG3222">
        <f t="shared" si="1382"/>
        <v>0</v>
      </c>
      <c r="AH3222">
        <f t="shared" si="1382"/>
        <v>0</v>
      </c>
      <c r="AI3222">
        <f t="shared" si="1382"/>
        <v>0</v>
      </c>
      <c r="AJ3222">
        <f t="shared" ca="1" si="1354"/>
        <v>0</v>
      </c>
      <c r="AK3222">
        <f t="shared" ca="1" si="1355"/>
        <v>0</v>
      </c>
      <c r="AL3222">
        <f t="shared" ca="1" si="1356"/>
        <v>1</v>
      </c>
      <c r="AM3222">
        <f t="shared" ca="1" si="1357"/>
        <v>1</v>
      </c>
      <c r="AN3222">
        <f t="shared" ca="1" si="1358"/>
        <v>0</v>
      </c>
      <c r="AO3222">
        <f t="shared" ca="1" si="1359"/>
        <v>0</v>
      </c>
      <c r="AP3222">
        <f t="shared" ca="1" si="1360"/>
        <v>1</v>
      </c>
      <c r="AQ3222">
        <f t="shared" ca="1" si="1361"/>
        <v>0</v>
      </c>
      <c r="AR3222">
        <f t="shared" ca="1" si="1362"/>
        <v>0</v>
      </c>
      <c r="AS3222">
        <v>1</v>
      </c>
      <c r="AT3222">
        <v>0</v>
      </c>
      <c r="AU3222">
        <f t="shared" ca="1" si="1383"/>
        <v>1</v>
      </c>
      <c r="AV3222">
        <f t="shared" ca="1" si="1383"/>
        <v>0</v>
      </c>
      <c r="AW3222">
        <f t="shared" ca="1" si="1383"/>
        <v>0</v>
      </c>
      <c r="AX3222">
        <v>0</v>
      </c>
    </row>
    <row r="3223" spans="1:50">
      <c r="A3223" s="2">
        <v>42076</v>
      </c>
      <c r="B3223">
        <v>2223</v>
      </c>
      <c r="C3223">
        <v>17</v>
      </c>
      <c r="D3223">
        <f t="shared" ca="1" si="1363"/>
        <v>18.869876745337304</v>
      </c>
      <c r="E3223">
        <f t="shared" ca="1" si="1364"/>
        <v>-1.8698767453373044</v>
      </c>
      <c r="F3223" t="str">
        <f t="shared" ca="1" si="1365"/>
        <v>medium</v>
      </c>
      <c r="G3223">
        <v>861</v>
      </c>
      <c r="H3223">
        <f t="shared" si="1366"/>
        <v>861</v>
      </c>
      <c r="I3223">
        <f t="shared" ca="1" si="1367"/>
        <v>1216.0930762239391</v>
      </c>
      <c r="J3223">
        <f t="shared" ca="1" si="1368"/>
        <v>-355.09307622393908</v>
      </c>
      <c r="K3223" t="str">
        <f t="shared" ca="1" si="1369"/>
        <v>low</v>
      </c>
      <c r="L3223">
        <v>2.8</v>
      </c>
      <c r="M3223" t="str">
        <f t="shared" si="1380"/>
        <v>low</v>
      </c>
      <c r="N3223">
        <f t="shared" si="1351"/>
        <v>3</v>
      </c>
      <c r="O3223">
        <f t="shared" si="1352"/>
        <v>5</v>
      </c>
      <c r="P3223" t="str">
        <f t="shared" si="1353"/>
        <v>pátek</v>
      </c>
      <c r="Q3223">
        <f t="shared" si="1381"/>
        <v>0</v>
      </c>
      <c r="R3223">
        <f t="shared" si="1381"/>
        <v>0</v>
      </c>
      <c r="S3223">
        <f t="shared" si="1381"/>
        <v>1</v>
      </c>
      <c r="T3223">
        <f t="shared" si="1381"/>
        <v>0</v>
      </c>
      <c r="U3223">
        <f t="shared" si="1381"/>
        <v>0</v>
      </c>
      <c r="V3223">
        <f t="shared" si="1381"/>
        <v>0</v>
      </c>
      <c r="W3223">
        <f t="shared" si="1381"/>
        <v>0</v>
      </c>
      <c r="X3223">
        <f t="shared" si="1381"/>
        <v>0</v>
      </c>
      <c r="Y3223">
        <f t="shared" si="1381"/>
        <v>0</v>
      </c>
      <c r="Z3223">
        <f t="shared" si="1381"/>
        <v>0</v>
      </c>
      <c r="AA3223">
        <f t="shared" si="1381"/>
        <v>0</v>
      </c>
      <c r="AB3223">
        <f t="shared" si="1381"/>
        <v>0</v>
      </c>
      <c r="AC3223">
        <f t="shared" si="1382"/>
        <v>0</v>
      </c>
      <c r="AD3223">
        <f t="shared" si="1382"/>
        <v>0</v>
      </c>
      <c r="AE3223">
        <f t="shared" si="1382"/>
        <v>0</v>
      </c>
      <c r="AF3223">
        <f t="shared" si="1382"/>
        <v>0</v>
      </c>
      <c r="AG3223">
        <f t="shared" si="1382"/>
        <v>1</v>
      </c>
      <c r="AH3223">
        <f t="shared" si="1382"/>
        <v>0</v>
      </c>
      <c r="AI3223">
        <f t="shared" si="1382"/>
        <v>0</v>
      </c>
      <c r="AJ3223">
        <f t="shared" ca="1" si="1354"/>
        <v>0</v>
      </c>
      <c r="AK3223">
        <f t="shared" ca="1" si="1355"/>
        <v>0</v>
      </c>
      <c r="AL3223">
        <f t="shared" ca="1" si="1356"/>
        <v>1</v>
      </c>
      <c r="AM3223">
        <f t="shared" ca="1" si="1357"/>
        <v>1</v>
      </c>
      <c r="AN3223">
        <f t="shared" ca="1" si="1358"/>
        <v>0</v>
      </c>
      <c r="AO3223">
        <f t="shared" ca="1" si="1359"/>
        <v>0</v>
      </c>
      <c r="AP3223">
        <f t="shared" ca="1" si="1360"/>
        <v>1</v>
      </c>
      <c r="AQ3223">
        <f t="shared" ca="1" si="1361"/>
        <v>0</v>
      </c>
      <c r="AR3223">
        <f t="shared" ca="1" si="1362"/>
        <v>0</v>
      </c>
      <c r="AS3223">
        <v>1</v>
      </c>
      <c r="AT3223">
        <v>0</v>
      </c>
      <c r="AU3223">
        <f t="shared" ca="1" si="1383"/>
        <v>0</v>
      </c>
      <c r="AV3223">
        <f t="shared" ca="1" si="1383"/>
        <v>1</v>
      </c>
      <c r="AW3223">
        <f t="shared" ca="1" si="1383"/>
        <v>0</v>
      </c>
      <c r="AX3223">
        <v>0</v>
      </c>
    </row>
    <row r="3224" spans="1:50">
      <c r="A3224" s="2">
        <v>42077</v>
      </c>
      <c r="B3224">
        <v>2224</v>
      </c>
      <c r="C3224">
        <v>7</v>
      </c>
      <c r="D3224">
        <f t="shared" ca="1" si="1363"/>
        <v>18.869838120771394</v>
      </c>
      <c r="E3224">
        <f t="shared" ca="1" si="1364"/>
        <v>-11.869838120771394</v>
      </c>
      <c r="F3224" t="str">
        <f t="shared" ca="1" si="1365"/>
        <v>low</v>
      </c>
      <c r="G3224">
        <v>684</v>
      </c>
      <c r="H3224">
        <f t="shared" si="1366"/>
        <v>684</v>
      </c>
      <c r="I3224">
        <f t="shared" ca="1" si="1367"/>
        <v>1216.1253421096551</v>
      </c>
      <c r="J3224">
        <f t="shared" ca="1" si="1368"/>
        <v>-532.12534210965509</v>
      </c>
      <c r="K3224" t="str">
        <f t="shared" ca="1" si="1369"/>
        <v>low</v>
      </c>
      <c r="L3224">
        <v>-1.2166666666666666</v>
      </c>
      <c r="M3224" t="str">
        <f t="shared" si="1380"/>
        <v>low</v>
      </c>
      <c r="N3224">
        <f t="shared" si="1351"/>
        <v>3</v>
      </c>
      <c r="O3224">
        <f t="shared" si="1352"/>
        <v>6</v>
      </c>
      <c r="P3224" t="str">
        <f t="shared" si="1353"/>
        <v>sobota</v>
      </c>
      <c r="Q3224">
        <f t="shared" si="1381"/>
        <v>0</v>
      </c>
      <c r="R3224">
        <f t="shared" si="1381"/>
        <v>0</v>
      </c>
      <c r="S3224">
        <f t="shared" si="1381"/>
        <v>1</v>
      </c>
      <c r="T3224">
        <f t="shared" si="1381"/>
        <v>0</v>
      </c>
      <c r="U3224">
        <f t="shared" si="1381"/>
        <v>0</v>
      </c>
      <c r="V3224">
        <f t="shared" si="1381"/>
        <v>0</v>
      </c>
      <c r="W3224">
        <f t="shared" si="1381"/>
        <v>0</v>
      </c>
      <c r="X3224">
        <f t="shared" si="1381"/>
        <v>0</v>
      </c>
      <c r="Y3224">
        <f t="shared" si="1381"/>
        <v>0</v>
      </c>
      <c r="Z3224">
        <f t="shared" si="1381"/>
        <v>0</v>
      </c>
      <c r="AA3224">
        <f t="shared" si="1381"/>
        <v>0</v>
      </c>
      <c r="AB3224">
        <f t="shared" si="1381"/>
        <v>0</v>
      </c>
      <c r="AC3224">
        <f t="shared" si="1382"/>
        <v>0</v>
      </c>
      <c r="AD3224">
        <f t="shared" si="1382"/>
        <v>0</v>
      </c>
      <c r="AE3224">
        <f t="shared" si="1382"/>
        <v>0</v>
      </c>
      <c r="AF3224">
        <f t="shared" si="1382"/>
        <v>0</v>
      </c>
      <c r="AG3224">
        <f t="shared" si="1382"/>
        <v>0</v>
      </c>
      <c r="AH3224">
        <f t="shared" si="1382"/>
        <v>1</v>
      </c>
      <c r="AI3224">
        <f t="shared" si="1382"/>
        <v>0</v>
      </c>
      <c r="AJ3224">
        <f t="shared" ca="1" si="1354"/>
        <v>0</v>
      </c>
      <c r="AK3224">
        <f t="shared" ca="1" si="1355"/>
        <v>0</v>
      </c>
      <c r="AL3224">
        <f t="shared" ca="1" si="1356"/>
        <v>1</v>
      </c>
      <c r="AM3224">
        <f t="shared" ca="1" si="1357"/>
        <v>0</v>
      </c>
      <c r="AN3224">
        <f t="shared" ca="1" si="1358"/>
        <v>1</v>
      </c>
      <c r="AO3224">
        <f t="shared" ca="1" si="1359"/>
        <v>0</v>
      </c>
      <c r="AP3224">
        <f t="shared" ca="1" si="1360"/>
        <v>1</v>
      </c>
      <c r="AQ3224">
        <f t="shared" ca="1" si="1361"/>
        <v>0</v>
      </c>
      <c r="AR3224">
        <f t="shared" ca="1" si="1362"/>
        <v>0</v>
      </c>
      <c r="AS3224">
        <v>0</v>
      </c>
      <c r="AT3224">
        <v>0</v>
      </c>
      <c r="AU3224">
        <f t="shared" ca="1" si="1383"/>
        <v>1</v>
      </c>
      <c r="AV3224">
        <f t="shared" ca="1" si="1383"/>
        <v>0</v>
      </c>
      <c r="AW3224">
        <f t="shared" ca="1" si="1383"/>
        <v>0</v>
      </c>
      <c r="AX3224">
        <v>0</v>
      </c>
    </row>
    <row r="3225" spans="1:50">
      <c r="A3225" s="2">
        <v>42078</v>
      </c>
      <c r="B3225">
        <v>2225</v>
      </c>
      <c r="C3225">
        <v>17</v>
      </c>
      <c r="D3225">
        <f t="shared" ca="1" si="1363"/>
        <v>18.869800559942139</v>
      </c>
      <c r="E3225">
        <f t="shared" ca="1" si="1364"/>
        <v>-1.8698005599421386</v>
      </c>
      <c r="F3225" t="str">
        <f t="shared" ca="1" si="1365"/>
        <v>medium</v>
      </c>
      <c r="G3225">
        <v>604</v>
      </c>
      <c r="H3225">
        <f t="shared" si="1366"/>
        <v>604</v>
      </c>
      <c r="I3225">
        <f t="shared" ca="1" si="1367"/>
        <v>1216.1573475908856</v>
      </c>
      <c r="J3225">
        <f t="shared" ca="1" si="1368"/>
        <v>-612.15734759088559</v>
      </c>
      <c r="K3225" t="str">
        <f t="shared" ca="1" si="1369"/>
        <v>low</v>
      </c>
      <c r="L3225">
        <v>1.9</v>
      </c>
      <c r="M3225" t="str">
        <f t="shared" si="1380"/>
        <v>low</v>
      </c>
      <c r="N3225">
        <f t="shared" si="1351"/>
        <v>3</v>
      </c>
      <c r="O3225">
        <f t="shared" si="1352"/>
        <v>7</v>
      </c>
      <c r="P3225" t="str">
        <f t="shared" si="1353"/>
        <v>neděle</v>
      </c>
      <c r="Q3225">
        <f t="shared" si="1381"/>
        <v>0</v>
      </c>
      <c r="R3225">
        <f t="shared" si="1381"/>
        <v>0</v>
      </c>
      <c r="S3225">
        <f t="shared" si="1381"/>
        <v>1</v>
      </c>
      <c r="T3225">
        <f t="shared" si="1381"/>
        <v>0</v>
      </c>
      <c r="U3225">
        <f t="shared" si="1381"/>
        <v>0</v>
      </c>
      <c r="V3225">
        <f t="shared" si="1381"/>
        <v>0</v>
      </c>
      <c r="W3225">
        <f t="shared" si="1381"/>
        <v>0</v>
      </c>
      <c r="X3225">
        <f t="shared" si="1381"/>
        <v>0</v>
      </c>
      <c r="Y3225">
        <f t="shared" si="1381"/>
        <v>0</v>
      </c>
      <c r="Z3225">
        <f t="shared" si="1381"/>
        <v>0</v>
      </c>
      <c r="AA3225">
        <f t="shared" si="1381"/>
        <v>0</v>
      </c>
      <c r="AB3225">
        <f t="shared" si="1381"/>
        <v>0</v>
      </c>
      <c r="AC3225">
        <f t="shared" si="1382"/>
        <v>0</v>
      </c>
      <c r="AD3225">
        <f t="shared" si="1382"/>
        <v>0</v>
      </c>
      <c r="AE3225">
        <f t="shared" si="1382"/>
        <v>0</v>
      </c>
      <c r="AF3225">
        <f t="shared" si="1382"/>
        <v>0</v>
      </c>
      <c r="AG3225">
        <f t="shared" si="1382"/>
        <v>0</v>
      </c>
      <c r="AH3225">
        <f t="shared" si="1382"/>
        <v>0</v>
      </c>
      <c r="AI3225">
        <f t="shared" si="1382"/>
        <v>1</v>
      </c>
      <c r="AJ3225">
        <f t="shared" ca="1" si="1354"/>
        <v>0</v>
      </c>
      <c r="AK3225">
        <f t="shared" ca="1" si="1355"/>
        <v>0</v>
      </c>
      <c r="AL3225">
        <f t="shared" ca="1" si="1356"/>
        <v>1</v>
      </c>
      <c r="AM3225">
        <f t="shared" ca="1" si="1357"/>
        <v>1</v>
      </c>
      <c r="AN3225">
        <f t="shared" ca="1" si="1358"/>
        <v>0</v>
      </c>
      <c r="AO3225">
        <f t="shared" ca="1" si="1359"/>
        <v>0</v>
      </c>
      <c r="AP3225">
        <f t="shared" ca="1" si="1360"/>
        <v>1</v>
      </c>
      <c r="AQ3225">
        <f t="shared" ca="1" si="1361"/>
        <v>0</v>
      </c>
      <c r="AR3225">
        <f t="shared" ca="1" si="1362"/>
        <v>0</v>
      </c>
      <c r="AS3225">
        <v>1</v>
      </c>
      <c r="AT3225">
        <v>0</v>
      </c>
      <c r="AU3225">
        <f t="shared" ca="1" si="1383"/>
        <v>0</v>
      </c>
      <c r="AV3225">
        <f t="shared" ca="1" si="1383"/>
        <v>1</v>
      </c>
      <c r="AW3225">
        <f t="shared" ca="1" si="1383"/>
        <v>0</v>
      </c>
      <c r="AX3225">
        <v>0</v>
      </c>
    </row>
    <row r="3226" spans="1:50">
      <c r="A3226" s="2">
        <v>42079</v>
      </c>
      <c r="B3226">
        <v>2226</v>
      </c>
      <c r="C3226">
        <v>20</v>
      </c>
      <c r="D3226">
        <f t="shared" ca="1" si="1363"/>
        <v>18.869764070568106</v>
      </c>
      <c r="E3226">
        <f t="shared" ca="1" si="1364"/>
        <v>1.130235929431894</v>
      </c>
      <c r="F3226" t="str">
        <f t="shared" ca="1" si="1365"/>
        <v>medium</v>
      </c>
      <c r="G3226">
        <v>1421</v>
      </c>
      <c r="H3226">
        <f t="shared" si="1366"/>
        <v>1421</v>
      </c>
      <c r="I3226">
        <f t="shared" ca="1" si="1367"/>
        <v>1216.1890925162593</v>
      </c>
      <c r="J3226">
        <f t="shared" ca="1" si="1368"/>
        <v>204.81090748374072</v>
      </c>
      <c r="K3226" t="str">
        <f t="shared" ca="1" si="1369"/>
        <v>high</v>
      </c>
      <c r="L3226">
        <v>4</v>
      </c>
      <c r="M3226" t="str">
        <f t="shared" si="1380"/>
        <v>low</v>
      </c>
      <c r="N3226">
        <f t="shared" si="1351"/>
        <v>3</v>
      </c>
      <c r="O3226">
        <f t="shared" si="1352"/>
        <v>1</v>
      </c>
      <c r="P3226" t="str">
        <f t="shared" si="1353"/>
        <v>pondělí</v>
      </c>
      <c r="Q3226">
        <f t="shared" si="1381"/>
        <v>0</v>
      </c>
      <c r="R3226">
        <f t="shared" si="1381"/>
        <v>0</v>
      </c>
      <c r="S3226">
        <f t="shared" si="1381"/>
        <v>1</v>
      </c>
      <c r="T3226">
        <f t="shared" si="1381"/>
        <v>0</v>
      </c>
      <c r="U3226">
        <f t="shared" si="1381"/>
        <v>0</v>
      </c>
      <c r="V3226">
        <f t="shared" si="1381"/>
        <v>0</v>
      </c>
      <c r="W3226">
        <f t="shared" si="1381"/>
        <v>0</v>
      </c>
      <c r="X3226">
        <f t="shared" si="1381"/>
        <v>0</v>
      </c>
      <c r="Y3226">
        <f t="shared" si="1381"/>
        <v>0</v>
      </c>
      <c r="Z3226">
        <f t="shared" si="1381"/>
        <v>0</v>
      </c>
      <c r="AA3226">
        <f t="shared" si="1381"/>
        <v>0</v>
      </c>
      <c r="AB3226">
        <f t="shared" si="1381"/>
        <v>0</v>
      </c>
      <c r="AC3226">
        <f t="shared" si="1382"/>
        <v>1</v>
      </c>
      <c r="AD3226">
        <f t="shared" si="1382"/>
        <v>0</v>
      </c>
      <c r="AE3226">
        <f t="shared" si="1382"/>
        <v>0</v>
      </c>
      <c r="AF3226">
        <f t="shared" si="1382"/>
        <v>0</v>
      </c>
      <c r="AG3226">
        <f t="shared" si="1382"/>
        <v>0</v>
      </c>
      <c r="AH3226">
        <f t="shared" si="1382"/>
        <v>0</v>
      </c>
      <c r="AI3226">
        <f t="shared" si="1382"/>
        <v>0</v>
      </c>
      <c r="AJ3226">
        <f t="shared" ca="1" si="1354"/>
        <v>0</v>
      </c>
      <c r="AK3226">
        <f t="shared" ca="1" si="1355"/>
        <v>0</v>
      </c>
      <c r="AL3226">
        <f t="shared" ca="1" si="1356"/>
        <v>1</v>
      </c>
      <c r="AM3226">
        <f t="shared" ca="1" si="1357"/>
        <v>0</v>
      </c>
      <c r="AN3226">
        <f t="shared" ca="1" si="1358"/>
        <v>1</v>
      </c>
      <c r="AO3226">
        <f t="shared" ca="1" si="1359"/>
        <v>0</v>
      </c>
      <c r="AP3226">
        <f t="shared" ca="1" si="1360"/>
        <v>1</v>
      </c>
      <c r="AQ3226">
        <f t="shared" ca="1" si="1361"/>
        <v>0</v>
      </c>
      <c r="AR3226">
        <f t="shared" ca="1" si="1362"/>
        <v>0</v>
      </c>
      <c r="AS3226">
        <v>0</v>
      </c>
      <c r="AT3226">
        <v>0</v>
      </c>
      <c r="AU3226">
        <f t="shared" ca="1" si="1383"/>
        <v>0</v>
      </c>
      <c r="AV3226">
        <f t="shared" ca="1" si="1383"/>
        <v>1</v>
      </c>
      <c r="AW3226">
        <f t="shared" ca="1" si="1383"/>
        <v>0</v>
      </c>
      <c r="AX3226">
        <v>0</v>
      </c>
    </row>
    <row r="3227" spans="1:50">
      <c r="A3227" s="2">
        <v>42080</v>
      </c>
      <c r="B3227">
        <v>2227</v>
      </c>
      <c r="C3227">
        <v>15</v>
      </c>
      <c r="D3227">
        <f t="shared" ca="1" si="1363"/>
        <v>18.86972866036788</v>
      </c>
      <c r="E3227">
        <f t="shared" ca="1" si="1364"/>
        <v>-3.8697286603678798</v>
      </c>
      <c r="F3227" t="str">
        <f t="shared" ca="1" si="1365"/>
        <v>low</v>
      </c>
      <c r="G3227">
        <v>384</v>
      </c>
      <c r="H3227">
        <f t="shared" si="1366"/>
        <v>384</v>
      </c>
      <c r="I3227">
        <f t="shared" ca="1" si="1367"/>
        <v>1216.2205767344055</v>
      </c>
      <c r="J3227">
        <f t="shared" ca="1" si="1368"/>
        <v>-832.22057673440554</v>
      </c>
      <c r="K3227" t="str">
        <f t="shared" ca="1" si="1369"/>
        <v>low</v>
      </c>
      <c r="L3227">
        <v>3.2</v>
      </c>
      <c r="M3227" t="str">
        <f t="shared" si="1380"/>
        <v>low</v>
      </c>
      <c r="N3227">
        <f t="shared" si="1351"/>
        <v>3</v>
      </c>
      <c r="O3227">
        <f t="shared" si="1352"/>
        <v>2</v>
      </c>
      <c r="P3227" t="str">
        <f t="shared" si="1353"/>
        <v>úterý</v>
      </c>
      <c r="Q3227">
        <f t="shared" si="1381"/>
        <v>0</v>
      </c>
      <c r="R3227">
        <f t="shared" si="1381"/>
        <v>0</v>
      </c>
      <c r="S3227">
        <f t="shared" si="1381"/>
        <v>1</v>
      </c>
      <c r="T3227">
        <f t="shared" si="1381"/>
        <v>0</v>
      </c>
      <c r="U3227">
        <f t="shared" si="1381"/>
        <v>0</v>
      </c>
      <c r="V3227">
        <f t="shared" si="1381"/>
        <v>0</v>
      </c>
      <c r="W3227">
        <f t="shared" si="1381"/>
        <v>0</v>
      </c>
      <c r="X3227">
        <f t="shared" si="1381"/>
        <v>0</v>
      </c>
      <c r="Y3227">
        <f t="shared" si="1381"/>
        <v>0</v>
      </c>
      <c r="Z3227">
        <f t="shared" si="1381"/>
        <v>0</v>
      </c>
      <c r="AA3227">
        <f t="shared" si="1381"/>
        <v>0</v>
      </c>
      <c r="AB3227">
        <f t="shared" si="1381"/>
        <v>0</v>
      </c>
      <c r="AC3227">
        <f t="shared" si="1382"/>
        <v>0</v>
      </c>
      <c r="AD3227">
        <f t="shared" si="1382"/>
        <v>1</v>
      </c>
      <c r="AE3227">
        <f t="shared" si="1382"/>
        <v>0</v>
      </c>
      <c r="AF3227">
        <f t="shared" si="1382"/>
        <v>0</v>
      </c>
      <c r="AG3227">
        <f t="shared" si="1382"/>
        <v>0</v>
      </c>
      <c r="AH3227">
        <f t="shared" si="1382"/>
        <v>0</v>
      </c>
      <c r="AI3227">
        <f t="shared" si="1382"/>
        <v>0</v>
      </c>
      <c r="AJ3227">
        <f t="shared" ca="1" si="1354"/>
        <v>0</v>
      </c>
      <c r="AK3227">
        <f t="shared" ca="1" si="1355"/>
        <v>0</v>
      </c>
      <c r="AL3227">
        <f t="shared" ca="1" si="1356"/>
        <v>1</v>
      </c>
      <c r="AM3227">
        <f t="shared" ca="1" si="1357"/>
        <v>1</v>
      </c>
      <c r="AN3227">
        <f t="shared" ca="1" si="1358"/>
        <v>0</v>
      </c>
      <c r="AO3227">
        <f t="shared" ca="1" si="1359"/>
        <v>0</v>
      </c>
      <c r="AP3227">
        <f t="shared" ca="1" si="1360"/>
        <v>1</v>
      </c>
      <c r="AQ3227">
        <f t="shared" ca="1" si="1361"/>
        <v>0</v>
      </c>
      <c r="AR3227">
        <f t="shared" ca="1" si="1362"/>
        <v>0</v>
      </c>
      <c r="AS3227">
        <v>0</v>
      </c>
      <c r="AT3227">
        <v>0</v>
      </c>
      <c r="AU3227">
        <f t="shared" ca="1" si="1383"/>
        <v>1</v>
      </c>
      <c r="AV3227">
        <f t="shared" ca="1" si="1383"/>
        <v>0</v>
      </c>
      <c r="AW3227">
        <f t="shared" ca="1" si="1383"/>
        <v>0</v>
      </c>
      <c r="AX3227">
        <v>0</v>
      </c>
    </row>
    <row r="3228" spans="1:50">
      <c r="A3228" s="2">
        <v>42081</v>
      </c>
      <c r="B3228">
        <v>2228</v>
      </c>
      <c r="C3228">
        <v>20</v>
      </c>
      <c r="D3228">
        <f t="shared" ca="1" si="1363"/>
        <v>18.869694337060039</v>
      </c>
      <c r="E3228">
        <f t="shared" ca="1" si="1364"/>
        <v>1.1303056629399606</v>
      </c>
      <c r="F3228" t="str">
        <f t="shared" ca="1" si="1365"/>
        <v>medium</v>
      </c>
      <c r="G3228">
        <v>539</v>
      </c>
      <c r="H3228">
        <f t="shared" si="1366"/>
        <v>539</v>
      </c>
      <c r="I3228">
        <f t="shared" ca="1" si="1367"/>
        <v>1216.2518000939531</v>
      </c>
      <c r="J3228">
        <f t="shared" ca="1" si="1368"/>
        <v>-677.25180009395308</v>
      </c>
      <c r="K3228" t="str">
        <f t="shared" ca="1" si="1369"/>
        <v>low</v>
      </c>
      <c r="L3228">
        <v>0.8</v>
      </c>
      <c r="M3228" t="str">
        <f t="shared" si="1380"/>
        <v>low</v>
      </c>
      <c r="N3228">
        <f t="shared" si="1351"/>
        <v>3</v>
      </c>
      <c r="O3228">
        <f t="shared" si="1352"/>
        <v>3</v>
      </c>
      <c r="P3228" t="str">
        <f t="shared" si="1353"/>
        <v>středa</v>
      </c>
      <c r="Q3228">
        <f t="shared" si="1381"/>
        <v>0</v>
      </c>
      <c r="R3228">
        <f t="shared" si="1381"/>
        <v>0</v>
      </c>
      <c r="S3228">
        <f t="shared" si="1381"/>
        <v>1</v>
      </c>
      <c r="T3228">
        <f t="shared" si="1381"/>
        <v>0</v>
      </c>
      <c r="U3228">
        <f t="shared" si="1381"/>
        <v>0</v>
      </c>
      <c r="V3228">
        <f t="shared" si="1381"/>
        <v>0</v>
      </c>
      <c r="W3228">
        <f t="shared" si="1381"/>
        <v>0</v>
      </c>
      <c r="X3228">
        <f t="shared" si="1381"/>
        <v>0</v>
      </c>
      <c r="Y3228">
        <f t="shared" si="1381"/>
        <v>0</v>
      </c>
      <c r="Z3228">
        <f t="shared" si="1381"/>
        <v>0</v>
      </c>
      <c r="AA3228">
        <f t="shared" si="1381"/>
        <v>0</v>
      </c>
      <c r="AB3228">
        <f t="shared" si="1381"/>
        <v>0</v>
      </c>
      <c r="AC3228">
        <f t="shared" si="1382"/>
        <v>0</v>
      </c>
      <c r="AD3228">
        <f t="shared" si="1382"/>
        <v>0</v>
      </c>
      <c r="AE3228">
        <f t="shared" si="1382"/>
        <v>1</v>
      </c>
      <c r="AF3228">
        <f t="shared" si="1382"/>
        <v>0</v>
      </c>
      <c r="AG3228">
        <f t="shared" si="1382"/>
        <v>0</v>
      </c>
      <c r="AH3228">
        <f t="shared" si="1382"/>
        <v>0</v>
      </c>
      <c r="AI3228">
        <f t="shared" si="1382"/>
        <v>0</v>
      </c>
      <c r="AJ3228">
        <f t="shared" ca="1" si="1354"/>
        <v>0</v>
      </c>
      <c r="AK3228">
        <f t="shared" ca="1" si="1355"/>
        <v>0</v>
      </c>
      <c r="AL3228">
        <f t="shared" ca="1" si="1356"/>
        <v>1</v>
      </c>
      <c r="AM3228">
        <f t="shared" ca="1" si="1357"/>
        <v>0</v>
      </c>
      <c r="AN3228">
        <f t="shared" ca="1" si="1358"/>
        <v>1</v>
      </c>
      <c r="AO3228">
        <f t="shared" ca="1" si="1359"/>
        <v>0</v>
      </c>
      <c r="AP3228">
        <f t="shared" ca="1" si="1360"/>
        <v>1</v>
      </c>
      <c r="AQ3228">
        <f t="shared" ca="1" si="1361"/>
        <v>0</v>
      </c>
      <c r="AR3228">
        <f t="shared" ca="1" si="1362"/>
        <v>0</v>
      </c>
      <c r="AS3228">
        <v>0</v>
      </c>
      <c r="AT3228">
        <v>0</v>
      </c>
      <c r="AU3228">
        <f t="shared" ca="1" si="1383"/>
        <v>0</v>
      </c>
      <c r="AV3228">
        <f t="shared" ca="1" si="1383"/>
        <v>1</v>
      </c>
      <c r="AW3228">
        <f t="shared" ca="1" si="1383"/>
        <v>0</v>
      </c>
      <c r="AX3228">
        <v>0</v>
      </c>
    </row>
    <row r="3229" spans="1:50">
      <c r="A3229" s="2">
        <v>42082</v>
      </c>
      <c r="B3229">
        <v>2229</v>
      </c>
      <c r="C3229">
        <v>23</v>
      </c>
      <c r="D3229">
        <f t="shared" ca="1" si="1363"/>
        <v>18.869661108363164</v>
      </c>
      <c r="E3229">
        <f t="shared" ca="1" si="1364"/>
        <v>4.1303388916368355</v>
      </c>
      <c r="F3229" t="str">
        <f t="shared" ca="1" si="1365"/>
        <v>high</v>
      </c>
      <c r="G3229">
        <v>1765</v>
      </c>
      <c r="H3229">
        <f t="shared" si="1366"/>
        <v>1765</v>
      </c>
      <c r="I3229">
        <f t="shared" ca="1" si="1367"/>
        <v>1216.2827624435308</v>
      </c>
      <c r="J3229">
        <f t="shared" ca="1" si="1368"/>
        <v>548.71723755646917</v>
      </c>
      <c r="K3229" t="str">
        <f t="shared" ca="1" si="1369"/>
        <v>high</v>
      </c>
      <c r="L3229">
        <v>-0.1</v>
      </c>
      <c r="M3229" t="str">
        <f t="shared" si="1380"/>
        <v>low</v>
      </c>
      <c r="N3229">
        <f t="shared" si="1351"/>
        <v>3</v>
      </c>
      <c r="O3229">
        <f t="shared" si="1352"/>
        <v>4</v>
      </c>
      <c r="P3229" t="str">
        <f t="shared" si="1353"/>
        <v>čtvrtek</v>
      </c>
      <c r="Q3229">
        <f t="shared" si="1381"/>
        <v>0</v>
      </c>
      <c r="R3229">
        <f t="shared" si="1381"/>
        <v>0</v>
      </c>
      <c r="S3229">
        <f t="shared" si="1381"/>
        <v>1</v>
      </c>
      <c r="T3229">
        <f t="shared" si="1381"/>
        <v>0</v>
      </c>
      <c r="U3229">
        <f t="shared" si="1381"/>
        <v>0</v>
      </c>
      <c r="V3229">
        <f t="shared" si="1381"/>
        <v>0</v>
      </c>
      <c r="W3229">
        <f t="shared" si="1381"/>
        <v>0</v>
      </c>
      <c r="X3229">
        <f t="shared" si="1381"/>
        <v>0</v>
      </c>
      <c r="Y3229">
        <f t="shared" si="1381"/>
        <v>0</v>
      </c>
      <c r="Z3229">
        <f t="shared" si="1381"/>
        <v>0</v>
      </c>
      <c r="AA3229">
        <f t="shared" si="1381"/>
        <v>0</v>
      </c>
      <c r="AB3229">
        <f t="shared" si="1381"/>
        <v>0</v>
      </c>
      <c r="AC3229">
        <f t="shared" si="1382"/>
        <v>0</v>
      </c>
      <c r="AD3229">
        <f t="shared" si="1382"/>
        <v>0</v>
      </c>
      <c r="AE3229">
        <f t="shared" si="1382"/>
        <v>0</v>
      </c>
      <c r="AF3229">
        <f t="shared" si="1382"/>
        <v>1</v>
      </c>
      <c r="AG3229">
        <f t="shared" si="1382"/>
        <v>0</v>
      </c>
      <c r="AH3229">
        <f t="shared" si="1382"/>
        <v>0</v>
      </c>
      <c r="AI3229">
        <f t="shared" si="1382"/>
        <v>0</v>
      </c>
      <c r="AJ3229">
        <f t="shared" ca="1" si="1354"/>
        <v>0</v>
      </c>
      <c r="AK3229">
        <f t="shared" ca="1" si="1355"/>
        <v>0</v>
      </c>
      <c r="AL3229">
        <f t="shared" ca="1" si="1356"/>
        <v>1</v>
      </c>
      <c r="AM3229">
        <f t="shared" ca="1" si="1357"/>
        <v>0</v>
      </c>
      <c r="AN3229">
        <f t="shared" ca="1" si="1358"/>
        <v>1</v>
      </c>
      <c r="AO3229">
        <f t="shared" ca="1" si="1359"/>
        <v>0</v>
      </c>
      <c r="AP3229">
        <f t="shared" ca="1" si="1360"/>
        <v>1</v>
      </c>
      <c r="AQ3229">
        <f t="shared" ca="1" si="1361"/>
        <v>0</v>
      </c>
      <c r="AR3229">
        <f t="shared" ca="1" si="1362"/>
        <v>0</v>
      </c>
      <c r="AS3229">
        <v>0</v>
      </c>
      <c r="AT3229">
        <v>0</v>
      </c>
      <c r="AU3229">
        <f t="shared" ca="1" si="1383"/>
        <v>0</v>
      </c>
      <c r="AV3229">
        <f t="shared" ca="1" si="1383"/>
        <v>0</v>
      </c>
      <c r="AW3229">
        <f t="shared" ca="1" si="1383"/>
        <v>1</v>
      </c>
      <c r="AX3229">
        <v>0</v>
      </c>
    </row>
    <row r="3230" spans="1:50">
      <c r="A3230" s="2">
        <v>42083</v>
      </c>
      <c r="B3230">
        <v>2230</v>
      </c>
      <c r="C3230">
        <v>23</v>
      </c>
      <c r="D3230">
        <f t="shared" ca="1" si="1363"/>
        <v>18.869628981995827</v>
      </c>
      <c r="E3230">
        <f t="shared" ca="1" si="1364"/>
        <v>4.1303710180041726</v>
      </c>
      <c r="F3230" t="str">
        <f t="shared" ca="1" si="1365"/>
        <v>high</v>
      </c>
      <c r="G3230">
        <v>886</v>
      </c>
      <c r="H3230">
        <f t="shared" si="1366"/>
        <v>886</v>
      </c>
      <c r="I3230">
        <f t="shared" ca="1" si="1367"/>
        <v>1216.3134636317677</v>
      </c>
      <c r="J3230">
        <f t="shared" ca="1" si="1368"/>
        <v>-330.31346363176772</v>
      </c>
      <c r="K3230" t="str">
        <f t="shared" ca="1" si="1369"/>
        <v>medium</v>
      </c>
      <c r="L3230">
        <v>-2.9125000000000001</v>
      </c>
      <c r="M3230" t="str">
        <f t="shared" si="1380"/>
        <v>low</v>
      </c>
      <c r="N3230">
        <f t="shared" si="1351"/>
        <v>3</v>
      </c>
      <c r="O3230">
        <f t="shared" si="1352"/>
        <v>5</v>
      </c>
      <c r="P3230" t="str">
        <f t="shared" si="1353"/>
        <v>pátek</v>
      </c>
      <c r="Q3230">
        <f t="shared" si="1381"/>
        <v>0</v>
      </c>
      <c r="R3230">
        <f t="shared" si="1381"/>
        <v>0</v>
      </c>
      <c r="S3230">
        <f t="shared" si="1381"/>
        <v>1</v>
      </c>
      <c r="T3230">
        <f t="shared" si="1381"/>
        <v>0</v>
      </c>
      <c r="U3230">
        <f t="shared" si="1381"/>
        <v>0</v>
      </c>
      <c r="V3230">
        <f t="shared" si="1381"/>
        <v>0</v>
      </c>
      <c r="W3230">
        <f t="shared" si="1381"/>
        <v>0</v>
      </c>
      <c r="X3230">
        <f t="shared" si="1381"/>
        <v>0</v>
      </c>
      <c r="Y3230">
        <f t="shared" si="1381"/>
        <v>0</v>
      </c>
      <c r="Z3230">
        <f t="shared" si="1381"/>
        <v>0</v>
      </c>
      <c r="AA3230">
        <f t="shared" si="1381"/>
        <v>0</v>
      </c>
      <c r="AB3230">
        <f t="shared" si="1381"/>
        <v>0</v>
      </c>
      <c r="AC3230">
        <f t="shared" si="1382"/>
        <v>0</v>
      </c>
      <c r="AD3230">
        <f t="shared" si="1382"/>
        <v>0</v>
      </c>
      <c r="AE3230">
        <f t="shared" si="1382"/>
        <v>0</v>
      </c>
      <c r="AF3230">
        <f t="shared" si="1382"/>
        <v>0</v>
      </c>
      <c r="AG3230">
        <f t="shared" si="1382"/>
        <v>1</v>
      </c>
      <c r="AH3230">
        <f t="shared" si="1382"/>
        <v>0</v>
      </c>
      <c r="AI3230">
        <f t="shared" si="1382"/>
        <v>0</v>
      </c>
      <c r="AJ3230">
        <f t="shared" ca="1" si="1354"/>
        <v>0</v>
      </c>
      <c r="AK3230">
        <f t="shared" ca="1" si="1355"/>
        <v>0</v>
      </c>
      <c r="AL3230">
        <f t="shared" ca="1" si="1356"/>
        <v>1</v>
      </c>
      <c r="AM3230">
        <f t="shared" ca="1" si="1357"/>
        <v>1</v>
      </c>
      <c r="AN3230">
        <f t="shared" ca="1" si="1358"/>
        <v>0</v>
      </c>
      <c r="AO3230">
        <f t="shared" ca="1" si="1359"/>
        <v>0</v>
      </c>
      <c r="AP3230">
        <f t="shared" ca="1" si="1360"/>
        <v>1</v>
      </c>
      <c r="AQ3230">
        <f t="shared" ca="1" si="1361"/>
        <v>0</v>
      </c>
      <c r="AR3230">
        <f t="shared" ca="1" si="1362"/>
        <v>0</v>
      </c>
      <c r="AS3230">
        <v>0</v>
      </c>
      <c r="AT3230">
        <v>0</v>
      </c>
      <c r="AU3230">
        <f t="shared" ca="1" si="1383"/>
        <v>0</v>
      </c>
      <c r="AV3230">
        <f t="shared" ca="1" si="1383"/>
        <v>0</v>
      </c>
      <c r="AW3230">
        <f t="shared" ca="1" si="1383"/>
        <v>1</v>
      </c>
      <c r="AX3230">
        <v>0</v>
      </c>
    </row>
    <row r="3231" spans="1:50">
      <c r="A3231" s="2">
        <v>42084</v>
      </c>
      <c r="B3231">
        <v>2231</v>
      </c>
      <c r="C3231">
        <v>10</v>
      </c>
      <c r="D3231">
        <f t="shared" ca="1" si="1363"/>
        <v>18.869597965676622</v>
      </c>
      <c r="E3231">
        <f t="shared" ca="1" si="1364"/>
        <v>-8.869597965676622</v>
      </c>
      <c r="F3231" t="str">
        <f t="shared" ca="1" si="1365"/>
        <v>low</v>
      </c>
      <c r="G3231">
        <v>739</v>
      </c>
      <c r="H3231">
        <f t="shared" si="1366"/>
        <v>739</v>
      </c>
      <c r="I3231">
        <f t="shared" ca="1" si="1367"/>
        <v>1216.3439035072931</v>
      </c>
      <c r="J3231">
        <f t="shared" ca="1" si="1368"/>
        <v>-477.34390350729313</v>
      </c>
      <c r="K3231" t="str">
        <f t="shared" ca="1" si="1369"/>
        <v>low</v>
      </c>
      <c r="L3231">
        <v>-1.4</v>
      </c>
      <c r="M3231" t="str">
        <f t="shared" si="1380"/>
        <v>low</v>
      </c>
      <c r="N3231">
        <f t="shared" si="1351"/>
        <v>3</v>
      </c>
      <c r="O3231">
        <f t="shared" si="1352"/>
        <v>6</v>
      </c>
      <c r="P3231" t="str">
        <f t="shared" si="1353"/>
        <v>sobota</v>
      </c>
      <c r="Q3231">
        <f t="shared" ref="Q3231:AB3240" si="1384">VLOOKUP($N3231,$V$31:$AH$42,Q$592+1,0)</f>
        <v>0</v>
      </c>
      <c r="R3231">
        <f t="shared" si="1384"/>
        <v>0</v>
      </c>
      <c r="S3231">
        <f t="shared" si="1384"/>
        <v>1</v>
      </c>
      <c r="T3231">
        <f t="shared" si="1384"/>
        <v>0</v>
      </c>
      <c r="U3231">
        <f t="shared" si="1384"/>
        <v>0</v>
      </c>
      <c r="V3231">
        <f t="shared" si="1384"/>
        <v>0</v>
      </c>
      <c r="W3231">
        <f t="shared" si="1384"/>
        <v>0</v>
      </c>
      <c r="X3231">
        <f t="shared" si="1384"/>
        <v>0</v>
      </c>
      <c r="Y3231">
        <f t="shared" si="1384"/>
        <v>0</v>
      </c>
      <c r="Z3231">
        <f t="shared" si="1384"/>
        <v>0</v>
      </c>
      <c r="AA3231">
        <f t="shared" si="1384"/>
        <v>0</v>
      </c>
      <c r="AB3231">
        <f t="shared" si="1384"/>
        <v>0</v>
      </c>
      <c r="AC3231">
        <f t="shared" ref="AC3231:AI3240" si="1385">VLOOKUP($O3231,$V$74:$AC$80,AC$592+1,0)</f>
        <v>0</v>
      </c>
      <c r="AD3231">
        <f t="shared" si="1385"/>
        <v>0</v>
      </c>
      <c r="AE3231">
        <f t="shared" si="1385"/>
        <v>0</v>
      </c>
      <c r="AF3231">
        <f t="shared" si="1385"/>
        <v>0</v>
      </c>
      <c r="AG3231">
        <f t="shared" si="1385"/>
        <v>0</v>
      </c>
      <c r="AH3231">
        <f t="shared" si="1385"/>
        <v>1</v>
      </c>
      <c r="AI3231">
        <f t="shared" si="1385"/>
        <v>0</v>
      </c>
      <c r="AJ3231">
        <f t="shared" ca="1" si="1354"/>
        <v>0</v>
      </c>
      <c r="AK3231">
        <f t="shared" ca="1" si="1355"/>
        <v>0</v>
      </c>
      <c r="AL3231">
        <f t="shared" ca="1" si="1356"/>
        <v>1</v>
      </c>
      <c r="AM3231">
        <f t="shared" ca="1" si="1357"/>
        <v>1</v>
      </c>
      <c r="AN3231">
        <f t="shared" ca="1" si="1358"/>
        <v>0</v>
      </c>
      <c r="AO3231">
        <f t="shared" ca="1" si="1359"/>
        <v>0</v>
      </c>
      <c r="AP3231">
        <f t="shared" ca="1" si="1360"/>
        <v>1</v>
      </c>
      <c r="AQ3231">
        <f t="shared" ca="1" si="1361"/>
        <v>0</v>
      </c>
      <c r="AR3231">
        <f t="shared" ca="1" si="1362"/>
        <v>0</v>
      </c>
      <c r="AS3231">
        <v>0</v>
      </c>
      <c r="AT3231">
        <v>0</v>
      </c>
      <c r="AU3231">
        <f t="shared" ca="1" si="1383"/>
        <v>1</v>
      </c>
      <c r="AV3231">
        <f t="shared" ca="1" si="1383"/>
        <v>0</v>
      </c>
      <c r="AW3231">
        <f t="shared" ca="1" si="1383"/>
        <v>0</v>
      </c>
      <c r="AX3231">
        <v>0</v>
      </c>
    </row>
    <row r="3232" spans="1:50">
      <c r="A3232" s="2">
        <v>42085</v>
      </c>
      <c r="B3232">
        <v>2232</v>
      </c>
      <c r="C3232">
        <v>9</v>
      </c>
      <c r="D3232">
        <f t="shared" ca="1" si="1363"/>
        <v>18.869568067124121</v>
      </c>
      <c r="E3232">
        <f t="shared" ca="1" si="1364"/>
        <v>-9.8695680671241206</v>
      </c>
      <c r="F3232" t="str">
        <f t="shared" ca="1" si="1365"/>
        <v>low</v>
      </c>
      <c r="G3232">
        <v>188</v>
      </c>
      <c r="H3232">
        <f t="shared" si="1366"/>
        <v>188</v>
      </c>
      <c r="I3232">
        <f t="shared" ca="1" si="1367"/>
        <v>1216.3740819187356</v>
      </c>
      <c r="J3232">
        <f t="shared" ca="1" si="1368"/>
        <v>-1028.3740819187356</v>
      </c>
      <c r="K3232" t="str">
        <f t="shared" ca="1" si="1369"/>
        <v>low</v>
      </c>
      <c r="L3232">
        <v>-0.3</v>
      </c>
      <c r="M3232" t="str">
        <f t="shared" si="1380"/>
        <v>low</v>
      </c>
      <c r="N3232">
        <f t="shared" si="1351"/>
        <v>3</v>
      </c>
      <c r="O3232">
        <f t="shared" si="1352"/>
        <v>7</v>
      </c>
      <c r="P3232" t="str">
        <f t="shared" si="1353"/>
        <v>neděle</v>
      </c>
      <c r="Q3232">
        <f t="shared" si="1384"/>
        <v>0</v>
      </c>
      <c r="R3232">
        <f t="shared" si="1384"/>
        <v>0</v>
      </c>
      <c r="S3232">
        <f t="shared" si="1384"/>
        <v>1</v>
      </c>
      <c r="T3232">
        <f t="shared" si="1384"/>
        <v>0</v>
      </c>
      <c r="U3232">
        <f t="shared" si="1384"/>
        <v>0</v>
      </c>
      <c r="V3232">
        <f t="shared" si="1384"/>
        <v>0</v>
      </c>
      <c r="W3232">
        <f t="shared" si="1384"/>
        <v>0</v>
      </c>
      <c r="X3232">
        <f t="shared" si="1384"/>
        <v>0</v>
      </c>
      <c r="Y3232">
        <f t="shared" si="1384"/>
        <v>0</v>
      </c>
      <c r="Z3232">
        <f t="shared" si="1384"/>
        <v>0</v>
      </c>
      <c r="AA3232">
        <f t="shared" si="1384"/>
        <v>0</v>
      </c>
      <c r="AB3232">
        <f t="shared" si="1384"/>
        <v>0</v>
      </c>
      <c r="AC3232">
        <f t="shared" si="1385"/>
        <v>0</v>
      </c>
      <c r="AD3232">
        <f t="shared" si="1385"/>
        <v>0</v>
      </c>
      <c r="AE3232">
        <f t="shared" si="1385"/>
        <v>0</v>
      </c>
      <c r="AF3232">
        <f t="shared" si="1385"/>
        <v>0</v>
      </c>
      <c r="AG3232">
        <f t="shared" si="1385"/>
        <v>0</v>
      </c>
      <c r="AH3232">
        <f t="shared" si="1385"/>
        <v>0</v>
      </c>
      <c r="AI3232">
        <f t="shared" si="1385"/>
        <v>1</v>
      </c>
      <c r="AJ3232">
        <f t="shared" ca="1" si="1354"/>
        <v>0</v>
      </c>
      <c r="AK3232">
        <f t="shared" ca="1" si="1355"/>
        <v>0</v>
      </c>
      <c r="AL3232">
        <f t="shared" ca="1" si="1356"/>
        <v>1</v>
      </c>
      <c r="AM3232">
        <f t="shared" ca="1" si="1357"/>
        <v>1</v>
      </c>
      <c r="AN3232">
        <f t="shared" ca="1" si="1358"/>
        <v>0</v>
      </c>
      <c r="AO3232">
        <f t="shared" ca="1" si="1359"/>
        <v>0</v>
      </c>
      <c r="AP3232">
        <f t="shared" ca="1" si="1360"/>
        <v>1</v>
      </c>
      <c r="AQ3232">
        <f t="shared" ca="1" si="1361"/>
        <v>0</v>
      </c>
      <c r="AR3232">
        <f t="shared" ca="1" si="1362"/>
        <v>0</v>
      </c>
      <c r="AS3232">
        <v>0</v>
      </c>
      <c r="AT3232">
        <v>0</v>
      </c>
      <c r="AU3232">
        <f t="shared" ca="1" si="1383"/>
        <v>1</v>
      </c>
      <c r="AV3232">
        <f t="shared" ca="1" si="1383"/>
        <v>0</v>
      </c>
      <c r="AW3232">
        <f t="shared" ca="1" si="1383"/>
        <v>0</v>
      </c>
      <c r="AX3232">
        <v>0</v>
      </c>
    </row>
    <row r="3233" spans="1:50">
      <c r="A3233" s="2">
        <v>42086</v>
      </c>
      <c r="B3233">
        <v>2233</v>
      </c>
      <c r="C3233">
        <v>16</v>
      </c>
      <c r="D3233">
        <f t="shared" ca="1" si="1363"/>
        <v>18.869539294056889</v>
      </c>
      <c r="E3233">
        <f t="shared" ca="1" si="1364"/>
        <v>-2.8695392940568887</v>
      </c>
      <c r="F3233" t="str">
        <f t="shared" ca="1" si="1365"/>
        <v>medium</v>
      </c>
      <c r="G3233">
        <v>1823</v>
      </c>
      <c r="H3233">
        <f t="shared" si="1366"/>
        <v>1823</v>
      </c>
      <c r="I3233">
        <f t="shared" ca="1" si="1367"/>
        <v>1216.4039987147244</v>
      </c>
      <c r="J3233">
        <f t="shared" ca="1" si="1368"/>
        <v>606.59600128527563</v>
      </c>
      <c r="K3233" t="str">
        <f t="shared" ca="1" si="1369"/>
        <v>high</v>
      </c>
      <c r="L3233">
        <v>10.1</v>
      </c>
      <c r="M3233" t="str">
        <f t="shared" si="1380"/>
        <v>medium</v>
      </c>
      <c r="N3233">
        <f t="shared" si="1351"/>
        <v>3</v>
      </c>
      <c r="O3233">
        <f t="shared" si="1352"/>
        <v>1</v>
      </c>
      <c r="P3233" t="str">
        <f t="shared" si="1353"/>
        <v>pondělí</v>
      </c>
      <c r="Q3233">
        <f t="shared" si="1384"/>
        <v>0</v>
      </c>
      <c r="R3233">
        <f t="shared" si="1384"/>
        <v>0</v>
      </c>
      <c r="S3233">
        <f t="shared" si="1384"/>
        <v>1</v>
      </c>
      <c r="T3233">
        <f t="shared" si="1384"/>
        <v>0</v>
      </c>
      <c r="U3233">
        <f t="shared" si="1384"/>
        <v>0</v>
      </c>
      <c r="V3233">
        <f t="shared" si="1384"/>
        <v>0</v>
      </c>
      <c r="W3233">
        <f t="shared" si="1384"/>
        <v>0</v>
      </c>
      <c r="X3233">
        <f t="shared" si="1384"/>
        <v>0</v>
      </c>
      <c r="Y3233">
        <f t="shared" si="1384"/>
        <v>0</v>
      </c>
      <c r="Z3233">
        <f t="shared" si="1384"/>
        <v>0</v>
      </c>
      <c r="AA3233">
        <f t="shared" si="1384"/>
        <v>0</v>
      </c>
      <c r="AB3233">
        <f t="shared" si="1384"/>
        <v>0</v>
      </c>
      <c r="AC3233">
        <f t="shared" si="1385"/>
        <v>1</v>
      </c>
      <c r="AD3233">
        <f t="shared" si="1385"/>
        <v>0</v>
      </c>
      <c r="AE3233">
        <f t="shared" si="1385"/>
        <v>0</v>
      </c>
      <c r="AF3233">
        <f t="shared" si="1385"/>
        <v>0</v>
      </c>
      <c r="AG3233">
        <f t="shared" si="1385"/>
        <v>0</v>
      </c>
      <c r="AH3233">
        <f t="shared" si="1385"/>
        <v>0</v>
      </c>
      <c r="AI3233">
        <f t="shared" si="1385"/>
        <v>0</v>
      </c>
      <c r="AJ3233">
        <f t="shared" ca="1" si="1354"/>
        <v>0</v>
      </c>
      <c r="AK3233">
        <f t="shared" ca="1" si="1355"/>
        <v>0</v>
      </c>
      <c r="AL3233">
        <f t="shared" ca="1" si="1356"/>
        <v>1</v>
      </c>
      <c r="AM3233">
        <f t="shared" ca="1" si="1357"/>
        <v>1</v>
      </c>
      <c r="AN3233">
        <f t="shared" ca="1" si="1358"/>
        <v>0</v>
      </c>
      <c r="AO3233">
        <f t="shared" ca="1" si="1359"/>
        <v>0</v>
      </c>
      <c r="AP3233">
        <f t="shared" ca="1" si="1360"/>
        <v>0</v>
      </c>
      <c r="AQ3233">
        <f t="shared" ca="1" si="1361"/>
        <v>1</v>
      </c>
      <c r="AR3233">
        <f t="shared" ca="1" si="1362"/>
        <v>0</v>
      </c>
      <c r="AS3233">
        <v>0</v>
      </c>
      <c r="AT3233">
        <v>0</v>
      </c>
      <c r="AU3233">
        <f t="shared" ca="1" si="1383"/>
        <v>0</v>
      </c>
      <c r="AV3233">
        <f t="shared" ca="1" si="1383"/>
        <v>1</v>
      </c>
      <c r="AW3233">
        <f t="shared" ca="1" si="1383"/>
        <v>0</v>
      </c>
      <c r="AX3233">
        <v>0</v>
      </c>
    </row>
    <row r="3234" spans="1:50">
      <c r="A3234" s="2">
        <v>42087</v>
      </c>
      <c r="B3234">
        <v>2234</v>
      </c>
      <c r="C3234">
        <v>19</v>
      </c>
      <c r="D3234">
        <f t="shared" ca="1" si="1363"/>
        <v>18.869511654193527</v>
      </c>
      <c r="E3234">
        <f t="shared" ca="1" si="1364"/>
        <v>0.13048834580647295</v>
      </c>
      <c r="F3234" t="str">
        <f t="shared" ca="1" si="1365"/>
        <v>medium</v>
      </c>
      <c r="G3234">
        <v>878</v>
      </c>
      <c r="H3234">
        <f t="shared" si="1366"/>
        <v>878</v>
      </c>
      <c r="I3234">
        <f t="shared" ca="1" si="1367"/>
        <v>1216.4336537438883</v>
      </c>
      <c r="J3234">
        <f t="shared" ca="1" si="1368"/>
        <v>-338.43365374388827</v>
      </c>
      <c r="K3234" t="str">
        <f t="shared" ca="1" si="1369"/>
        <v>medium</v>
      </c>
      <c r="L3234">
        <v>2.1</v>
      </c>
      <c r="M3234" t="str">
        <f t="shared" si="1380"/>
        <v>low</v>
      </c>
      <c r="N3234">
        <f t="shared" si="1351"/>
        <v>3</v>
      </c>
      <c r="O3234">
        <f t="shared" si="1352"/>
        <v>2</v>
      </c>
      <c r="P3234" t="str">
        <f t="shared" si="1353"/>
        <v>úterý</v>
      </c>
      <c r="Q3234">
        <f t="shared" si="1384"/>
        <v>0</v>
      </c>
      <c r="R3234">
        <f t="shared" si="1384"/>
        <v>0</v>
      </c>
      <c r="S3234">
        <f t="shared" si="1384"/>
        <v>1</v>
      </c>
      <c r="T3234">
        <f t="shared" si="1384"/>
        <v>0</v>
      </c>
      <c r="U3234">
        <f t="shared" si="1384"/>
        <v>0</v>
      </c>
      <c r="V3234">
        <f t="shared" si="1384"/>
        <v>0</v>
      </c>
      <c r="W3234">
        <f t="shared" si="1384"/>
        <v>0</v>
      </c>
      <c r="X3234">
        <f t="shared" si="1384"/>
        <v>0</v>
      </c>
      <c r="Y3234">
        <f t="shared" si="1384"/>
        <v>0</v>
      </c>
      <c r="Z3234">
        <f t="shared" si="1384"/>
        <v>0</v>
      </c>
      <c r="AA3234">
        <f t="shared" si="1384"/>
        <v>0</v>
      </c>
      <c r="AB3234">
        <f t="shared" si="1384"/>
        <v>0</v>
      </c>
      <c r="AC3234">
        <f t="shared" si="1385"/>
        <v>0</v>
      </c>
      <c r="AD3234">
        <f t="shared" si="1385"/>
        <v>1</v>
      </c>
      <c r="AE3234">
        <f t="shared" si="1385"/>
        <v>0</v>
      </c>
      <c r="AF3234">
        <f t="shared" si="1385"/>
        <v>0</v>
      </c>
      <c r="AG3234">
        <f t="shared" si="1385"/>
        <v>0</v>
      </c>
      <c r="AH3234">
        <f t="shared" si="1385"/>
        <v>0</v>
      </c>
      <c r="AI3234">
        <f t="shared" si="1385"/>
        <v>0</v>
      </c>
      <c r="AJ3234">
        <f t="shared" ca="1" si="1354"/>
        <v>0</v>
      </c>
      <c r="AK3234">
        <f t="shared" ca="1" si="1355"/>
        <v>0</v>
      </c>
      <c r="AL3234">
        <f t="shared" ca="1" si="1356"/>
        <v>1</v>
      </c>
      <c r="AM3234">
        <f t="shared" ca="1" si="1357"/>
        <v>1</v>
      </c>
      <c r="AN3234">
        <f t="shared" ca="1" si="1358"/>
        <v>0</v>
      </c>
      <c r="AO3234">
        <f t="shared" ca="1" si="1359"/>
        <v>0</v>
      </c>
      <c r="AP3234">
        <f t="shared" ca="1" si="1360"/>
        <v>1</v>
      </c>
      <c r="AQ3234">
        <f t="shared" ca="1" si="1361"/>
        <v>0</v>
      </c>
      <c r="AR3234">
        <f t="shared" ca="1" si="1362"/>
        <v>0</v>
      </c>
      <c r="AS3234">
        <v>0</v>
      </c>
      <c r="AT3234">
        <v>0</v>
      </c>
      <c r="AU3234">
        <f t="shared" ca="1" si="1383"/>
        <v>0</v>
      </c>
      <c r="AV3234">
        <f t="shared" ca="1" si="1383"/>
        <v>1</v>
      </c>
      <c r="AW3234">
        <f t="shared" ca="1" si="1383"/>
        <v>0</v>
      </c>
      <c r="AX3234">
        <v>0</v>
      </c>
    </row>
    <row r="3235" spans="1:50">
      <c r="A3235" s="2">
        <v>42088</v>
      </c>
      <c r="B3235">
        <v>2235</v>
      </c>
      <c r="C3235">
        <v>21</v>
      </c>
      <c r="D3235">
        <f t="shared" ca="1" si="1363"/>
        <v>18.869485155252598</v>
      </c>
      <c r="E3235">
        <f t="shared" ca="1" si="1364"/>
        <v>2.1305148447474025</v>
      </c>
      <c r="F3235" t="str">
        <f t="shared" ca="1" si="1365"/>
        <v>medium</v>
      </c>
      <c r="G3235">
        <v>974</v>
      </c>
      <c r="H3235">
        <f t="shared" si="1366"/>
        <v>974</v>
      </c>
      <c r="I3235">
        <f t="shared" ca="1" si="1367"/>
        <v>1216.4630468548564</v>
      </c>
      <c r="J3235">
        <f t="shared" ca="1" si="1368"/>
        <v>-242.46304685485643</v>
      </c>
      <c r="K3235" t="str">
        <f t="shared" ca="1" si="1369"/>
        <v>medium</v>
      </c>
      <c r="L3235">
        <v>0.8</v>
      </c>
      <c r="M3235" t="str">
        <f t="shared" si="1380"/>
        <v>low</v>
      </c>
      <c r="N3235">
        <f t="shared" si="1351"/>
        <v>3</v>
      </c>
      <c r="O3235">
        <f t="shared" si="1352"/>
        <v>3</v>
      </c>
      <c r="P3235" t="str">
        <f t="shared" si="1353"/>
        <v>středa</v>
      </c>
      <c r="Q3235">
        <f t="shared" si="1384"/>
        <v>0</v>
      </c>
      <c r="R3235">
        <f t="shared" si="1384"/>
        <v>0</v>
      </c>
      <c r="S3235">
        <f t="shared" si="1384"/>
        <v>1</v>
      </c>
      <c r="T3235">
        <f t="shared" si="1384"/>
        <v>0</v>
      </c>
      <c r="U3235">
        <f t="shared" si="1384"/>
        <v>0</v>
      </c>
      <c r="V3235">
        <f t="shared" si="1384"/>
        <v>0</v>
      </c>
      <c r="W3235">
        <f t="shared" si="1384"/>
        <v>0</v>
      </c>
      <c r="X3235">
        <f t="shared" si="1384"/>
        <v>0</v>
      </c>
      <c r="Y3235">
        <f t="shared" si="1384"/>
        <v>0</v>
      </c>
      <c r="Z3235">
        <f t="shared" si="1384"/>
        <v>0</v>
      </c>
      <c r="AA3235">
        <f t="shared" si="1384"/>
        <v>0</v>
      </c>
      <c r="AB3235">
        <f t="shared" si="1384"/>
        <v>0</v>
      </c>
      <c r="AC3235">
        <f t="shared" si="1385"/>
        <v>0</v>
      </c>
      <c r="AD3235">
        <f t="shared" si="1385"/>
        <v>0</v>
      </c>
      <c r="AE3235">
        <f t="shared" si="1385"/>
        <v>1</v>
      </c>
      <c r="AF3235">
        <f t="shared" si="1385"/>
        <v>0</v>
      </c>
      <c r="AG3235">
        <f t="shared" si="1385"/>
        <v>0</v>
      </c>
      <c r="AH3235">
        <f t="shared" si="1385"/>
        <v>0</v>
      </c>
      <c r="AI3235">
        <f t="shared" si="1385"/>
        <v>0</v>
      </c>
      <c r="AJ3235">
        <f t="shared" ca="1" si="1354"/>
        <v>0</v>
      </c>
      <c r="AK3235">
        <f t="shared" ca="1" si="1355"/>
        <v>0</v>
      </c>
      <c r="AL3235">
        <f t="shared" ca="1" si="1356"/>
        <v>1</v>
      </c>
      <c r="AM3235">
        <f t="shared" ca="1" si="1357"/>
        <v>1</v>
      </c>
      <c r="AN3235">
        <f t="shared" ca="1" si="1358"/>
        <v>0</v>
      </c>
      <c r="AO3235">
        <f t="shared" ca="1" si="1359"/>
        <v>0</v>
      </c>
      <c r="AP3235">
        <f t="shared" ca="1" si="1360"/>
        <v>1</v>
      </c>
      <c r="AQ3235">
        <f t="shared" ca="1" si="1361"/>
        <v>0</v>
      </c>
      <c r="AR3235">
        <f t="shared" ca="1" si="1362"/>
        <v>0</v>
      </c>
      <c r="AS3235">
        <v>0</v>
      </c>
      <c r="AT3235">
        <v>0</v>
      </c>
      <c r="AU3235">
        <f t="shared" ca="1" si="1383"/>
        <v>0</v>
      </c>
      <c r="AV3235">
        <f t="shared" ca="1" si="1383"/>
        <v>1</v>
      </c>
      <c r="AW3235">
        <f t="shared" ca="1" si="1383"/>
        <v>0</v>
      </c>
      <c r="AX3235">
        <v>0</v>
      </c>
    </row>
    <row r="3236" spans="1:50">
      <c r="A3236" s="2">
        <v>42089</v>
      </c>
      <c r="B3236">
        <v>2236</v>
      </c>
      <c r="C3236">
        <v>21</v>
      </c>
      <c r="D3236">
        <f t="shared" ca="1" si="1363"/>
        <v>18.869459804952701</v>
      </c>
      <c r="E3236">
        <f t="shared" ca="1" si="1364"/>
        <v>2.1305401950472991</v>
      </c>
      <c r="F3236" t="str">
        <f t="shared" ca="1" si="1365"/>
        <v>medium</v>
      </c>
      <c r="G3236">
        <v>1030</v>
      </c>
      <c r="H3236">
        <f t="shared" si="1366"/>
        <v>1030</v>
      </c>
      <c r="I3236">
        <f t="shared" ca="1" si="1367"/>
        <v>1216.4921778962575</v>
      </c>
      <c r="J3236">
        <f t="shared" ca="1" si="1368"/>
        <v>-186.49217789625754</v>
      </c>
      <c r="K3236" t="str">
        <f t="shared" ca="1" si="1369"/>
        <v>medium</v>
      </c>
      <c r="L3236">
        <v>5.5</v>
      </c>
      <c r="M3236" t="str">
        <f t="shared" si="1380"/>
        <v>medium</v>
      </c>
      <c r="N3236">
        <f t="shared" si="1351"/>
        <v>3</v>
      </c>
      <c r="O3236">
        <f t="shared" si="1352"/>
        <v>4</v>
      </c>
      <c r="P3236" t="str">
        <f t="shared" si="1353"/>
        <v>čtvrtek</v>
      </c>
      <c r="Q3236">
        <f t="shared" si="1384"/>
        <v>0</v>
      </c>
      <c r="R3236">
        <f t="shared" si="1384"/>
        <v>0</v>
      </c>
      <c r="S3236">
        <f t="shared" si="1384"/>
        <v>1</v>
      </c>
      <c r="T3236">
        <f t="shared" si="1384"/>
        <v>0</v>
      </c>
      <c r="U3236">
        <f t="shared" si="1384"/>
        <v>0</v>
      </c>
      <c r="V3236">
        <f t="shared" si="1384"/>
        <v>0</v>
      </c>
      <c r="W3236">
        <f t="shared" si="1384"/>
        <v>0</v>
      </c>
      <c r="X3236">
        <f t="shared" si="1384"/>
        <v>0</v>
      </c>
      <c r="Y3236">
        <f t="shared" si="1384"/>
        <v>0</v>
      </c>
      <c r="Z3236">
        <f t="shared" si="1384"/>
        <v>0</v>
      </c>
      <c r="AA3236">
        <f t="shared" si="1384"/>
        <v>0</v>
      </c>
      <c r="AB3236">
        <f t="shared" si="1384"/>
        <v>0</v>
      </c>
      <c r="AC3236">
        <f t="shared" si="1385"/>
        <v>0</v>
      </c>
      <c r="AD3236">
        <f t="shared" si="1385"/>
        <v>0</v>
      </c>
      <c r="AE3236">
        <f t="shared" si="1385"/>
        <v>0</v>
      </c>
      <c r="AF3236">
        <f t="shared" si="1385"/>
        <v>1</v>
      </c>
      <c r="AG3236">
        <f t="shared" si="1385"/>
        <v>0</v>
      </c>
      <c r="AH3236">
        <f t="shared" si="1385"/>
        <v>0</v>
      </c>
      <c r="AI3236">
        <f t="shared" si="1385"/>
        <v>0</v>
      </c>
      <c r="AJ3236">
        <f t="shared" ca="1" si="1354"/>
        <v>0</v>
      </c>
      <c r="AK3236">
        <f t="shared" ca="1" si="1355"/>
        <v>1</v>
      </c>
      <c r="AL3236">
        <f t="shared" ca="1" si="1356"/>
        <v>0</v>
      </c>
      <c r="AM3236">
        <f t="shared" ca="1" si="1357"/>
        <v>1</v>
      </c>
      <c r="AN3236">
        <f t="shared" ca="1" si="1358"/>
        <v>0</v>
      </c>
      <c r="AO3236">
        <f t="shared" ca="1" si="1359"/>
        <v>0</v>
      </c>
      <c r="AP3236">
        <f t="shared" ca="1" si="1360"/>
        <v>0</v>
      </c>
      <c r="AQ3236">
        <f t="shared" ca="1" si="1361"/>
        <v>1</v>
      </c>
      <c r="AR3236">
        <f t="shared" ca="1" si="1362"/>
        <v>0</v>
      </c>
      <c r="AS3236">
        <v>1</v>
      </c>
      <c r="AT3236">
        <v>0</v>
      </c>
      <c r="AU3236">
        <f t="shared" ca="1" si="1383"/>
        <v>0</v>
      </c>
      <c r="AV3236">
        <f t="shared" ca="1" si="1383"/>
        <v>1</v>
      </c>
      <c r="AW3236">
        <f t="shared" ca="1" si="1383"/>
        <v>0</v>
      </c>
      <c r="AX3236">
        <v>0</v>
      </c>
    </row>
    <row r="3237" spans="1:50">
      <c r="A3237" s="2">
        <v>42090</v>
      </c>
      <c r="B3237">
        <v>2237</v>
      </c>
      <c r="C3237">
        <v>23</v>
      </c>
      <c r="D3237">
        <f t="shared" ca="1" si="1363"/>
        <v>18.869435611012396</v>
      </c>
      <c r="E3237">
        <f t="shared" ca="1" si="1364"/>
        <v>4.1305643889876045</v>
      </c>
      <c r="F3237" t="str">
        <f t="shared" ca="1" si="1365"/>
        <v>high</v>
      </c>
      <c r="G3237">
        <v>1296</v>
      </c>
      <c r="H3237">
        <f t="shared" si="1366"/>
        <v>1296</v>
      </c>
      <c r="I3237">
        <f t="shared" ca="1" si="1367"/>
        <v>1216.5210467167208</v>
      </c>
      <c r="J3237">
        <f t="shared" ca="1" si="1368"/>
        <v>79.478953283279225</v>
      </c>
      <c r="K3237" t="str">
        <f t="shared" ca="1" si="1369"/>
        <v>medium</v>
      </c>
      <c r="L3237">
        <v>2.7</v>
      </c>
      <c r="M3237" t="str">
        <f t="shared" si="1380"/>
        <v>low</v>
      </c>
      <c r="N3237">
        <f t="shared" si="1351"/>
        <v>3</v>
      </c>
      <c r="O3237">
        <f t="shared" si="1352"/>
        <v>5</v>
      </c>
      <c r="P3237" t="str">
        <f t="shared" si="1353"/>
        <v>pátek</v>
      </c>
      <c r="Q3237">
        <f t="shared" si="1384"/>
        <v>0</v>
      </c>
      <c r="R3237">
        <f t="shared" si="1384"/>
        <v>0</v>
      </c>
      <c r="S3237">
        <f t="shared" si="1384"/>
        <v>1</v>
      </c>
      <c r="T3237">
        <f t="shared" si="1384"/>
        <v>0</v>
      </c>
      <c r="U3237">
        <f t="shared" si="1384"/>
        <v>0</v>
      </c>
      <c r="V3237">
        <f t="shared" si="1384"/>
        <v>0</v>
      </c>
      <c r="W3237">
        <f t="shared" si="1384"/>
        <v>0</v>
      </c>
      <c r="X3237">
        <f t="shared" si="1384"/>
        <v>0</v>
      </c>
      <c r="Y3237">
        <f t="shared" si="1384"/>
        <v>0</v>
      </c>
      <c r="Z3237">
        <f t="shared" si="1384"/>
        <v>0</v>
      </c>
      <c r="AA3237">
        <f t="shared" si="1384"/>
        <v>0</v>
      </c>
      <c r="AB3237">
        <f t="shared" si="1384"/>
        <v>0</v>
      </c>
      <c r="AC3237">
        <f t="shared" si="1385"/>
        <v>0</v>
      </c>
      <c r="AD3237">
        <f t="shared" si="1385"/>
        <v>0</v>
      </c>
      <c r="AE3237">
        <f t="shared" si="1385"/>
        <v>0</v>
      </c>
      <c r="AF3237">
        <f t="shared" si="1385"/>
        <v>0</v>
      </c>
      <c r="AG3237">
        <f t="shared" si="1385"/>
        <v>1</v>
      </c>
      <c r="AH3237">
        <f t="shared" si="1385"/>
        <v>0</v>
      </c>
      <c r="AI3237">
        <f t="shared" si="1385"/>
        <v>0</v>
      </c>
      <c r="AJ3237">
        <f t="shared" ca="1" si="1354"/>
        <v>0</v>
      </c>
      <c r="AK3237">
        <f t="shared" ca="1" si="1355"/>
        <v>0</v>
      </c>
      <c r="AL3237">
        <f t="shared" ca="1" si="1356"/>
        <v>1</v>
      </c>
      <c r="AM3237">
        <f t="shared" ca="1" si="1357"/>
        <v>0</v>
      </c>
      <c r="AN3237">
        <f t="shared" ca="1" si="1358"/>
        <v>1</v>
      </c>
      <c r="AO3237">
        <f t="shared" ca="1" si="1359"/>
        <v>0</v>
      </c>
      <c r="AP3237">
        <f t="shared" ca="1" si="1360"/>
        <v>1</v>
      </c>
      <c r="AQ3237">
        <f t="shared" ca="1" si="1361"/>
        <v>0</v>
      </c>
      <c r="AR3237">
        <f t="shared" ca="1" si="1362"/>
        <v>0</v>
      </c>
      <c r="AS3237">
        <v>1</v>
      </c>
      <c r="AT3237">
        <v>0</v>
      </c>
      <c r="AU3237">
        <f t="shared" ca="1" si="1383"/>
        <v>0</v>
      </c>
      <c r="AV3237">
        <f t="shared" ca="1" si="1383"/>
        <v>0</v>
      </c>
      <c r="AW3237">
        <f t="shared" ca="1" si="1383"/>
        <v>1</v>
      </c>
      <c r="AX3237">
        <v>0</v>
      </c>
    </row>
    <row r="3238" spans="1:50">
      <c r="A3238" s="2">
        <v>42091</v>
      </c>
      <c r="B3238">
        <v>2238</v>
      </c>
      <c r="C3238">
        <v>9</v>
      </c>
      <c r="D3238">
        <f t="shared" ca="1" si="1363"/>
        <v>18.869412581150268</v>
      </c>
      <c r="E3238">
        <f t="shared" ca="1" si="1364"/>
        <v>-9.869412581150268</v>
      </c>
      <c r="F3238" t="str">
        <f t="shared" ca="1" si="1365"/>
        <v>low</v>
      </c>
      <c r="G3238">
        <v>123</v>
      </c>
      <c r="H3238">
        <f t="shared" si="1366"/>
        <v>123</v>
      </c>
      <c r="I3238">
        <f t="shared" ca="1" si="1367"/>
        <v>1216.5496531648751</v>
      </c>
      <c r="J3238">
        <f t="shared" ca="1" si="1368"/>
        <v>-1093.5496531648751</v>
      </c>
      <c r="K3238" t="str">
        <f t="shared" ca="1" si="1369"/>
        <v>low</v>
      </c>
      <c r="L3238">
        <v>5.8944444444444448</v>
      </c>
      <c r="M3238" t="str">
        <f t="shared" si="1380"/>
        <v>medium</v>
      </c>
      <c r="N3238">
        <f t="shared" si="1351"/>
        <v>3</v>
      </c>
      <c r="O3238">
        <f t="shared" si="1352"/>
        <v>6</v>
      </c>
      <c r="P3238" t="str">
        <f t="shared" si="1353"/>
        <v>sobota</v>
      </c>
      <c r="Q3238">
        <f t="shared" si="1384"/>
        <v>0</v>
      </c>
      <c r="R3238">
        <f t="shared" si="1384"/>
        <v>0</v>
      </c>
      <c r="S3238">
        <f t="shared" si="1384"/>
        <v>1</v>
      </c>
      <c r="T3238">
        <f t="shared" si="1384"/>
        <v>0</v>
      </c>
      <c r="U3238">
        <f t="shared" si="1384"/>
        <v>0</v>
      </c>
      <c r="V3238">
        <f t="shared" si="1384"/>
        <v>0</v>
      </c>
      <c r="W3238">
        <f t="shared" si="1384"/>
        <v>0</v>
      </c>
      <c r="X3238">
        <f t="shared" si="1384"/>
        <v>0</v>
      </c>
      <c r="Y3238">
        <f t="shared" si="1384"/>
        <v>0</v>
      </c>
      <c r="Z3238">
        <f t="shared" si="1384"/>
        <v>0</v>
      </c>
      <c r="AA3238">
        <f t="shared" si="1384"/>
        <v>0</v>
      </c>
      <c r="AB3238">
        <f t="shared" si="1384"/>
        <v>0</v>
      </c>
      <c r="AC3238">
        <f t="shared" si="1385"/>
        <v>0</v>
      </c>
      <c r="AD3238">
        <f t="shared" si="1385"/>
        <v>0</v>
      </c>
      <c r="AE3238">
        <f t="shared" si="1385"/>
        <v>0</v>
      </c>
      <c r="AF3238">
        <f t="shared" si="1385"/>
        <v>0</v>
      </c>
      <c r="AG3238">
        <f t="shared" si="1385"/>
        <v>0</v>
      </c>
      <c r="AH3238">
        <f t="shared" si="1385"/>
        <v>1</v>
      </c>
      <c r="AI3238">
        <f t="shared" si="1385"/>
        <v>0</v>
      </c>
      <c r="AJ3238">
        <f t="shared" ca="1" si="1354"/>
        <v>0</v>
      </c>
      <c r="AK3238">
        <f t="shared" ca="1" si="1355"/>
        <v>0</v>
      </c>
      <c r="AL3238">
        <f t="shared" ca="1" si="1356"/>
        <v>1</v>
      </c>
      <c r="AM3238">
        <f t="shared" ca="1" si="1357"/>
        <v>1</v>
      </c>
      <c r="AN3238">
        <f t="shared" ca="1" si="1358"/>
        <v>0</v>
      </c>
      <c r="AO3238">
        <f t="shared" ca="1" si="1359"/>
        <v>0</v>
      </c>
      <c r="AP3238">
        <f t="shared" ca="1" si="1360"/>
        <v>0</v>
      </c>
      <c r="AQ3238">
        <f t="shared" ca="1" si="1361"/>
        <v>1</v>
      </c>
      <c r="AR3238">
        <f t="shared" ca="1" si="1362"/>
        <v>0</v>
      </c>
      <c r="AS3238">
        <v>1</v>
      </c>
      <c r="AT3238">
        <v>0</v>
      </c>
      <c r="AU3238">
        <f t="shared" ca="1" si="1383"/>
        <v>1</v>
      </c>
      <c r="AV3238">
        <f t="shared" ca="1" si="1383"/>
        <v>0</v>
      </c>
      <c r="AW3238">
        <f t="shared" ca="1" si="1383"/>
        <v>0</v>
      </c>
      <c r="AX3238">
        <v>0</v>
      </c>
    </row>
    <row r="3239" spans="1:50">
      <c r="A3239" s="2">
        <v>42092</v>
      </c>
      <c r="B3239">
        <v>2239</v>
      </c>
      <c r="C3239">
        <v>12</v>
      </c>
      <c r="D3239">
        <f t="shared" ca="1" si="1363"/>
        <v>18.869390723084901</v>
      </c>
      <c r="E3239">
        <f t="shared" ca="1" si="1364"/>
        <v>-6.8693907230849014</v>
      </c>
      <c r="F3239" t="str">
        <f t="shared" ca="1" si="1365"/>
        <v>low</v>
      </c>
      <c r="G3239">
        <v>516</v>
      </c>
      <c r="H3239">
        <f t="shared" si="1366"/>
        <v>516</v>
      </c>
      <c r="I3239">
        <f t="shared" ca="1" si="1367"/>
        <v>1216.5779970893495</v>
      </c>
      <c r="J3239">
        <f t="shared" ca="1" si="1368"/>
        <v>-700.57799708934954</v>
      </c>
      <c r="K3239" t="str">
        <f t="shared" ca="1" si="1369"/>
        <v>low</v>
      </c>
      <c r="L3239">
        <v>5.6</v>
      </c>
      <c r="M3239" t="str">
        <f t="shared" si="1380"/>
        <v>medium</v>
      </c>
      <c r="N3239">
        <f t="shared" si="1351"/>
        <v>3</v>
      </c>
      <c r="O3239">
        <f t="shared" si="1352"/>
        <v>7</v>
      </c>
      <c r="P3239" t="str">
        <f t="shared" si="1353"/>
        <v>neděle</v>
      </c>
      <c r="Q3239">
        <f t="shared" si="1384"/>
        <v>0</v>
      </c>
      <c r="R3239">
        <f t="shared" si="1384"/>
        <v>0</v>
      </c>
      <c r="S3239">
        <f t="shared" si="1384"/>
        <v>1</v>
      </c>
      <c r="T3239">
        <f t="shared" si="1384"/>
        <v>0</v>
      </c>
      <c r="U3239">
        <f t="shared" si="1384"/>
        <v>0</v>
      </c>
      <c r="V3239">
        <f t="shared" si="1384"/>
        <v>0</v>
      </c>
      <c r="W3239">
        <f t="shared" si="1384"/>
        <v>0</v>
      </c>
      <c r="X3239">
        <f t="shared" si="1384"/>
        <v>0</v>
      </c>
      <c r="Y3239">
        <f t="shared" si="1384"/>
        <v>0</v>
      </c>
      <c r="Z3239">
        <f t="shared" si="1384"/>
        <v>0</v>
      </c>
      <c r="AA3239">
        <f t="shared" si="1384"/>
        <v>0</v>
      </c>
      <c r="AB3239">
        <f t="shared" si="1384"/>
        <v>0</v>
      </c>
      <c r="AC3239">
        <f t="shared" si="1385"/>
        <v>0</v>
      </c>
      <c r="AD3239">
        <f t="shared" si="1385"/>
        <v>0</v>
      </c>
      <c r="AE3239">
        <f t="shared" si="1385"/>
        <v>0</v>
      </c>
      <c r="AF3239">
        <f t="shared" si="1385"/>
        <v>0</v>
      </c>
      <c r="AG3239">
        <f t="shared" si="1385"/>
        <v>0</v>
      </c>
      <c r="AH3239">
        <f t="shared" si="1385"/>
        <v>0</v>
      </c>
      <c r="AI3239">
        <f t="shared" si="1385"/>
        <v>1</v>
      </c>
      <c r="AJ3239">
        <f t="shared" ca="1" si="1354"/>
        <v>0</v>
      </c>
      <c r="AK3239">
        <f t="shared" ca="1" si="1355"/>
        <v>0</v>
      </c>
      <c r="AL3239">
        <f t="shared" ca="1" si="1356"/>
        <v>1</v>
      </c>
      <c r="AM3239">
        <f t="shared" ca="1" si="1357"/>
        <v>1</v>
      </c>
      <c r="AN3239">
        <f t="shared" ca="1" si="1358"/>
        <v>0</v>
      </c>
      <c r="AO3239">
        <f t="shared" ca="1" si="1359"/>
        <v>0</v>
      </c>
      <c r="AP3239">
        <f t="shared" ca="1" si="1360"/>
        <v>0</v>
      </c>
      <c r="AQ3239">
        <f t="shared" ca="1" si="1361"/>
        <v>1</v>
      </c>
      <c r="AR3239">
        <f t="shared" ca="1" si="1362"/>
        <v>0</v>
      </c>
      <c r="AS3239">
        <v>0</v>
      </c>
      <c r="AT3239">
        <v>0</v>
      </c>
      <c r="AU3239">
        <f t="shared" ca="1" si="1383"/>
        <v>1</v>
      </c>
      <c r="AV3239">
        <f t="shared" ca="1" si="1383"/>
        <v>0</v>
      </c>
      <c r="AW3239">
        <f t="shared" ca="1" si="1383"/>
        <v>0</v>
      </c>
      <c r="AX3239">
        <v>0</v>
      </c>
    </row>
    <row r="3240" spans="1:50">
      <c r="A3240" s="2">
        <v>42093</v>
      </c>
      <c r="B3240">
        <v>2240</v>
      </c>
      <c r="C3240">
        <v>24</v>
      </c>
      <c r="D3240">
        <f t="shared" ca="1" si="1363"/>
        <v>18.869370044534872</v>
      </c>
      <c r="E3240">
        <f t="shared" ca="1" si="1364"/>
        <v>5.1306299554651282</v>
      </c>
      <c r="F3240" t="str">
        <f t="shared" ca="1" si="1365"/>
        <v>high</v>
      </c>
      <c r="G3240">
        <v>1056</v>
      </c>
      <c r="H3240">
        <f t="shared" si="1366"/>
        <v>1056</v>
      </c>
      <c r="I3240">
        <f t="shared" ca="1" si="1367"/>
        <v>1216.6060783387729</v>
      </c>
      <c r="J3240">
        <f t="shared" ca="1" si="1368"/>
        <v>-160.60607833877293</v>
      </c>
      <c r="K3240" t="str">
        <f t="shared" ca="1" si="1369"/>
        <v>medium</v>
      </c>
      <c r="L3240">
        <v>6.15</v>
      </c>
      <c r="M3240" t="str">
        <f t="shared" si="1380"/>
        <v>medium</v>
      </c>
      <c r="N3240">
        <f t="shared" si="1351"/>
        <v>3</v>
      </c>
      <c r="O3240">
        <f t="shared" si="1352"/>
        <v>1</v>
      </c>
      <c r="P3240" t="str">
        <f t="shared" si="1353"/>
        <v>pondělí</v>
      </c>
      <c r="Q3240">
        <f t="shared" si="1384"/>
        <v>0</v>
      </c>
      <c r="R3240">
        <f t="shared" si="1384"/>
        <v>0</v>
      </c>
      <c r="S3240">
        <f t="shared" si="1384"/>
        <v>1</v>
      </c>
      <c r="T3240">
        <f t="shared" si="1384"/>
        <v>0</v>
      </c>
      <c r="U3240">
        <f t="shared" si="1384"/>
        <v>0</v>
      </c>
      <c r="V3240">
        <f t="shared" si="1384"/>
        <v>0</v>
      </c>
      <c r="W3240">
        <f t="shared" si="1384"/>
        <v>0</v>
      </c>
      <c r="X3240">
        <f t="shared" si="1384"/>
        <v>0</v>
      </c>
      <c r="Y3240">
        <f t="shared" si="1384"/>
        <v>0</v>
      </c>
      <c r="Z3240">
        <f t="shared" si="1384"/>
        <v>0</v>
      </c>
      <c r="AA3240">
        <f t="shared" si="1384"/>
        <v>0</v>
      </c>
      <c r="AB3240">
        <f t="shared" si="1384"/>
        <v>0</v>
      </c>
      <c r="AC3240">
        <f t="shared" si="1385"/>
        <v>1</v>
      </c>
      <c r="AD3240">
        <f t="shared" si="1385"/>
        <v>0</v>
      </c>
      <c r="AE3240">
        <f t="shared" si="1385"/>
        <v>0</v>
      </c>
      <c r="AF3240">
        <f t="shared" si="1385"/>
        <v>0</v>
      </c>
      <c r="AG3240">
        <f t="shared" si="1385"/>
        <v>0</v>
      </c>
      <c r="AH3240">
        <f t="shared" si="1385"/>
        <v>0</v>
      </c>
      <c r="AI3240">
        <f t="shared" si="1385"/>
        <v>0</v>
      </c>
      <c r="AJ3240">
        <f t="shared" ca="1" si="1354"/>
        <v>0</v>
      </c>
      <c r="AK3240">
        <f t="shared" ca="1" si="1355"/>
        <v>0</v>
      </c>
      <c r="AL3240">
        <f t="shared" ca="1" si="1356"/>
        <v>1</v>
      </c>
      <c r="AM3240">
        <f t="shared" ca="1" si="1357"/>
        <v>1</v>
      </c>
      <c r="AN3240">
        <f t="shared" ca="1" si="1358"/>
        <v>0</v>
      </c>
      <c r="AO3240">
        <f t="shared" ca="1" si="1359"/>
        <v>0</v>
      </c>
      <c r="AP3240">
        <f t="shared" ca="1" si="1360"/>
        <v>0</v>
      </c>
      <c r="AQ3240">
        <f t="shared" ca="1" si="1361"/>
        <v>1</v>
      </c>
      <c r="AR3240">
        <f t="shared" ca="1" si="1362"/>
        <v>0</v>
      </c>
      <c r="AS3240">
        <v>1</v>
      </c>
      <c r="AT3240">
        <v>0</v>
      </c>
      <c r="AU3240">
        <f t="shared" ca="1" si="1383"/>
        <v>0</v>
      </c>
      <c r="AV3240">
        <f t="shared" ca="1" si="1383"/>
        <v>0</v>
      </c>
      <c r="AW3240">
        <f t="shared" ca="1" si="1383"/>
        <v>1</v>
      </c>
      <c r="AX3240">
        <v>0</v>
      </c>
    </row>
    <row r="3241" spans="1:50">
      <c r="A3241" s="2">
        <v>42094</v>
      </c>
      <c r="B3241">
        <v>2241</v>
      </c>
      <c r="C3241">
        <v>18</v>
      </c>
      <c r="D3241">
        <f t="shared" ca="1" si="1363"/>
        <v>18.869350553218759</v>
      </c>
      <c r="E3241">
        <f t="shared" ca="1" si="1364"/>
        <v>-0.86935055321875865</v>
      </c>
      <c r="F3241" t="str">
        <f t="shared" ca="1" si="1365"/>
        <v>medium</v>
      </c>
      <c r="G3241">
        <v>608</v>
      </c>
      <c r="H3241">
        <f t="shared" si="1366"/>
        <v>608</v>
      </c>
      <c r="I3241">
        <f t="shared" ca="1" si="1367"/>
        <v>1216.6338967617739</v>
      </c>
      <c r="J3241">
        <f t="shared" ca="1" si="1368"/>
        <v>-608.63389676177394</v>
      </c>
      <c r="K3241" t="str">
        <f t="shared" ca="1" si="1369"/>
        <v>low</v>
      </c>
      <c r="L3241">
        <v>0.5</v>
      </c>
      <c r="M3241" t="str">
        <f t="shared" si="1380"/>
        <v>low</v>
      </c>
      <c r="N3241">
        <f t="shared" ref="N3241:N3304" si="1386">MONTH(A3241)</f>
        <v>3</v>
      </c>
      <c r="O3241">
        <f t="shared" ref="O3241:O3304" si="1387">WEEKDAY(A3241,2)</f>
        <v>2</v>
      </c>
      <c r="P3241" t="str">
        <f t="shared" ref="P3241:P3304" si="1388">VLOOKUP(O3241,$O$581:$P$587,2,0)</f>
        <v>úterý</v>
      </c>
      <c r="Q3241">
        <f t="shared" ref="Q3241:AB3250" si="1389">VLOOKUP($N3241,$V$31:$AH$42,Q$592+1,0)</f>
        <v>0</v>
      </c>
      <c r="R3241">
        <f t="shared" si="1389"/>
        <v>0</v>
      </c>
      <c r="S3241">
        <f t="shared" si="1389"/>
        <v>1</v>
      </c>
      <c r="T3241">
        <f t="shared" si="1389"/>
        <v>0</v>
      </c>
      <c r="U3241">
        <f t="shared" si="1389"/>
        <v>0</v>
      </c>
      <c r="V3241">
        <f t="shared" si="1389"/>
        <v>0</v>
      </c>
      <c r="W3241">
        <f t="shared" si="1389"/>
        <v>0</v>
      </c>
      <c r="X3241">
        <f t="shared" si="1389"/>
        <v>0</v>
      </c>
      <c r="Y3241">
        <f t="shared" si="1389"/>
        <v>0</v>
      </c>
      <c r="Z3241">
        <f t="shared" si="1389"/>
        <v>0</v>
      </c>
      <c r="AA3241">
        <f t="shared" si="1389"/>
        <v>0</v>
      </c>
      <c r="AB3241">
        <f t="shared" si="1389"/>
        <v>0</v>
      </c>
      <c r="AC3241">
        <f t="shared" ref="AC3241:AI3250" si="1390">VLOOKUP($O3241,$V$74:$AC$80,AC$592+1,0)</f>
        <v>0</v>
      </c>
      <c r="AD3241">
        <f t="shared" si="1390"/>
        <v>1</v>
      </c>
      <c r="AE3241">
        <f t="shared" si="1390"/>
        <v>0</v>
      </c>
      <c r="AF3241">
        <f t="shared" si="1390"/>
        <v>0</v>
      </c>
      <c r="AG3241">
        <f t="shared" si="1390"/>
        <v>0</v>
      </c>
      <c r="AH3241">
        <f t="shared" si="1390"/>
        <v>0</v>
      </c>
      <c r="AI3241">
        <f t="shared" si="1390"/>
        <v>0</v>
      </c>
      <c r="AJ3241">
        <f t="shared" ref="AJ3241:AJ3304" ca="1" si="1391">VLOOKUP(INDIRECT($AJ$590&amp;ROW($A3241)+AJ$591),$F$17:$I$19,AJ$592+1,0)</f>
        <v>0</v>
      </c>
      <c r="AK3241">
        <f t="shared" ref="AK3241:AK3304" ca="1" si="1392">VLOOKUP(INDIRECT($AJ$590&amp;ROW($A3241)+AJ$591),$F$17:$I$19,AK$592+1,0)</f>
        <v>0</v>
      </c>
      <c r="AL3241">
        <f t="shared" ref="AL3241:AL3304" ca="1" si="1393">VLOOKUP(INDIRECT($AJ$590&amp;ROW($A3241)+AJ$591),$F$17:$I$19,AL$592+1,0)</f>
        <v>1</v>
      </c>
      <c r="AM3241">
        <f t="shared" ref="AM3241:AM3304" ca="1" si="1394">VLOOKUP(INDIRECT($AJ$590&amp;ROW($A3241)+AM$591),$F$17:$I$19,AM$592+1,0)</f>
        <v>1</v>
      </c>
      <c r="AN3241">
        <f t="shared" ref="AN3241:AN3304" ca="1" si="1395">VLOOKUP(INDIRECT($AJ$590&amp;ROW($A3241)+AM$591),$F$17:$I$19,AN$592+1,0)</f>
        <v>0</v>
      </c>
      <c r="AO3241">
        <f t="shared" ref="AO3241:AO3304" ca="1" si="1396">VLOOKUP(INDIRECT($AJ$590&amp;ROW($A3241)+AM$591),$F$17:$I$19,AO$592+1,0)</f>
        <v>0</v>
      </c>
      <c r="AP3241">
        <f t="shared" ref="AP3241:AP3304" ca="1" si="1397">VLOOKUP(INDIRECT($AJ$590&amp;ROW($A3241)+AP$591),$F$17:$I$19,AP$592+1,0)</f>
        <v>1</v>
      </c>
      <c r="AQ3241">
        <f t="shared" ref="AQ3241:AQ3304" ca="1" si="1398">VLOOKUP(INDIRECT($AJ$590&amp;ROW($A3241)+AP$591),$F$17:$I$19,AQ$592+1,0)</f>
        <v>0</v>
      </c>
      <c r="AR3241">
        <f t="shared" ref="AR3241:AR3304" ca="1" si="139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0">VLOOKUP(INDIRECT($AU$590&amp;ROW($A3241)),$F$17:$I$19,AU$592+1,0)</f>
        <v>0</v>
      </c>
      <c r="AV3241">
        <f t="shared" ca="1" si="1400"/>
        <v>1</v>
      </c>
      <c r="AW3241">
        <f t="shared" ca="1" si="1400"/>
        <v>0</v>
      </c>
      <c r="AX3241">
        <v>0</v>
      </c>
    </row>
    <row r="3242" spans="1:50">
      <c r="A3242" s="2">
        <v>42095</v>
      </c>
      <c r="B3242">
        <v>2242</v>
      </c>
      <c r="C3242">
        <v>16</v>
      </c>
      <c r="D3242">
        <f t="shared" ref="D3242:D3305" ca="1" si="1401">$E$516*B3242^3+$E$521*B3242^2+$E$526*B3242+$E$531</f>
        <v>18.869332256855142</v>
      </c>
      <c r="E3242">
        <f t="shared" ref="E3242:E3305" ca="1" si="1402">C3242-D3242</f>
        <v>-2.8693322568551416</v>
      </c>
      <c r="F3242" t="str">
        <f t="shared" ref="F3242:F3305" ca="1" si="1403">VLOOKUP(E3242,$A$3:$C$6,3)</f>
        <v>medium</v>
      </c>
      <c r="G3242">
        <v>1159</v>
      </c>
      <c r="H3242">
        <f t="shared" ref="H3242:H3305" si="1404">IF(G3242&gt;$H$592,$G$592,G3242)</f>
        <v>1159</v>
      </c>
      <c r="I3242">
        <f t="shared" ref="I3242:I3305" ca="1" si="1405">$K$516*B3242^3+$K$521*B3242^2+$K$526*B3242+$K$531</f>
        <v>1216.6614522069824</v>
      </c>
      <c r="J3242">
        <f t="shared" ref="J3242:J3305" ca="1" si="1406">H3242-I3242</f>
        <v>-57.661452206982403</v>
      </c>
      <c r="K3242" t="str">
        <f t="shared" ref="K3242:K3305" ca="1" si="1407">VLOOKUP(J3242,$A$10:$C$13,3)</f>
        <v>medium</v>
      </c>
      <c r="L3242">
        <v>1.3214285714285714</v>
      </c>
      <c r="M3242" t="str">
        <f t="shared" si="1380"/>
        <v>low</v>
      </c>
      <c r="N3242">
        <f t="shared" si="1386"/>
        <v>4</v>
      </c>
      <c r="O3242">
        <f t="shared" si="1387"/>
        <v>3</v>
      </c>
      <c r="P3242" t="str">
        <f t="shared" si="1388"/>
        <v>středa</v>
      </c>
      <c r="Q3242">
        <f t="shared" si="1389"/>
        <v>0</v>
      </c>
      <c r="R3242">
        <f t="shared" si="1389"/>
        <v>0</v>
      </c>
      <c r="S3242">
        <f t="shared" si="1389"/>
        <v>0</v>
      </c>
      <c r="T3242">
        <f t="shared" si="1389"/>
        <v>1</v>
      </c>
      <c r="U3242">
        <f t="shared" si="1389"/>
        <v>0</v>
      </c>
      <c r="V3242">
        <f t="shared" si="1389"/>
        <v>0</v>
      </c>
      <c r="W3242">
        <f t="shared" si="1389"/>
        <v>0</v>
      </c>
      <c r="X3242">
        <f t="shared" si="1389"/>
        <v>0</v>
      </c>
      <c r="Y3242">
        <f t="shared" si="1389"/>
        <v>0</v>
      </c>
      <c r="Z3242">
        <f t="shared" si="1389"/>
        <v>0</v>
      </c>
      <c r="AA3242">
        <f t="shared" si="1389"/>
        <v>0</v>
      </c>
      <c r="AB3242">
        <f t="shared" si="1389"/>
        <v>0</v>
      </c>
      <c r="AC3242">
        <f t="shared" si="1390"/>
        <v>0</v>
      </c>
      <c r="AD3242">
        <f t="shared" si="1390"/>
        <v>0</v>
      </c>
      <c r="AE3242">
        <f t="shared" si="1390"/>
        <v>1</v>
      </c>
      <c r="AF3242">
        <f t="shared" si="1390"/>
        <v>0</v>
      </c>
      <c r="AG3242">
        <f t="shared" si="1390"/>
        <v>0</v>
      </c>
      <c r="AH3242">
        <f t="shared" si="1390"/>
        <v>0</v>
      </c>
      <c r="AI3242">
        <f t="shared" si="1390"/>
        <v>0</v>
      </c>
      <c r="AJ3242">
        <f t="shared" ca="1" si="1391"/>
        <v>0</v>
      </c>
      <c r="AK3242">
        <f t="shared" ca="1" si="1392"/>
        <v>1</v>
      </c>
      <c r="AL3242">
        <f t="shared" ca="1" si="1393"/>
        <v>0</v>
      </c>
      <c r="AM3242">
        <f t="shared" ca="1" si="1394"/>
        <v>0</v>
      </c>
      <c r="AN3242">
        <f t="shared" ca="1" si="1395"/>
        <v>1</v>
      </c>
      <c r="AO3242">
        <f t="shared" ca="1" si="1396"/>
        <v>0</v>
      </c>
      <c r="AP3242">
        <f t="shared" ca="1" si="1397"/>
        <v>1</v>
      </c>
      <c r="AQ3242">
        <f t="shared" ca="1" si="1398"/>
        <v>0</v>
      </c>
      <c r="AR3242">
        <f t="shared" ca="1" si="1399"/>
        <v>0</v>
      </c>
      <c r="AS3242">
        <v>1</v>
      </c>
      <c r="AT3242">
        <v>0</v>
      </c>
      <c r="AU3242">
        <f t="shared" ca="1" si="1400"/>
        <v>0</v>
      </c>
      <c r="AV3242">
        <f t="shared" ca="1" si="1400"/>
        <v>1</v>
      </c>
      <c r="AW3242">
        <f t="shared" ca="1" si="1400"/>
        <v>0</v>
      </c>
      <c r="AX3242">
        <v>0</v>
      </c>
    </row>
    <row r="3243" spans="1:50">
      <c r="A3243" s="2">
        <v>42096</v>
      </c>
      <c r="B3243">
        <v>2243</v>
      </c>
      <c r="C3243">
        <v>28</v>
      </c>
      <c r="D3243">
        <f t="shared" ca="1" si="1401"/>
        <v>18.869315163162597</v>
      </c>
      <c r="E3243">
        <f t="shared" ca="1" si="1402"/>
        <v>9.1306848368374034</v>
      </c>
      <c r="F3243" t="str">
        <f t="shared" ca="1" si="1403"/>
        <v>high</v>
      </c>
      <c r="G3243">
        <v>2823</v>
      </c>
      <c r="H3243">
        <f t="shared" si="1404"/>
        <v>2823</v>
      </c>
      <c r="I3243">
        <f t="shared" ca="1" si="1405"/>
        <v>1216.6887445230263</v>
      </c>
      <c r="J3243">
        <f t="shared" ca="1" si="1406"/>
        <v>1606.3112554769737</v>
      </c>
      <c r="K3243" t="str">
        <f t="shared" ca="1" si="1407"/>
        <v>high</v>
      </c>
      <c r="L3243">
        <v>3.4</v>
      </c>
      <c r="M3243" t="str">
        <f t="shared" si="1380"/>
        <v>low</v>
      </c>
      <c r="N3243">
        <f t="shared" si="1386"/>
        <v>4</v>
      </c>
      <c r="O3243">
        <f t="shared" si="1387"/>
        <v>4</v>
      </c>
      <c r="P3243" t="str">
        <f t="shared" si="1388"/>
        <v>čtvrtek</v>
      </c>
      <c r="Q3243">
        <f t="shared" si="1389"/>
        <v>0</v>
      </c>
      <c r="R3243">
        <f t="shared" si="1389"/>
        <v>0</v>
      </c>
      <c r="S3243">
        <f t="shared" si="1389"/>
        <v>0</v>
      </c>
      <c r="T3243">
        <f t="shared" si="1389"/>
        <v>1</v>
      </c>
      <c r="U3243">
        <f t="shared" si="1389"/>
        <v>0</v>
      </c>
      <c r="V3243">
        <f t="shared" si="1389"/>
        <v>0</v>
      </c>
      <c r="W3243">
        <f t="shared" si="1389"/>
        <v>0</v>
      </c>
      <c r="X3243">
        <f t="shared" si="1389"/>
        <v>0</v>
      </c>
      <c r="Y3243">
        <f t="shared" si="1389"/>
        <v>0</v>
      </c>
      <c r="Z3243">
        <f t="shared" si="1389"/>
        <v>0</v>
      </c>
      <c r="AA3243">
        <f t="shared" si="1389"/>
        <v>0</v>
      </c>
      <c r="AB3243">
        <f t="shared" si="1389"/>
        <v>0</v>
      </c>
      <c r="AC3243">
        <f t="shared" si="1390"/>
        <v>0</v>
      </c>
      <c r="AD3243">
        <f t="shared" si="1390"/>
        <v>0</v>
      </c>
      <c r="AE3243">
        <f t="shared" si="1390"/>
        <v>0</v>
      </c>
      <c r="AF3243">
        <f t="shared" si="1390"/>
        <v>1</v>
      </c>
      <c r="AG3243">
        <f t="shared" si="1390"/>
        <v>0</v>
      </c>
      <c r="AH3243">
        <f t="shared" si="1390"/>
        <v>0</v>
      </c>
      <c r="AI3243">
        <f t="shared" si="1390"/>
        <v>0</v>
      </c>
      <c r="AJ3243">
        <f t="shared" ca="1" si="1391"/>
        <v>0</v>
      </c>
      <c r="AK3243">
        <f t="shared" ca="1" si="1392"/>
        <v>0</v>
      </c>
      <c r="AL3243">
        <f t="shared" ca="1" si="1393"/>
        <v>1</v>
      </c>
      <c r="AM3243">
        <f t="shared" ca="1" si="1394"/>
        <v>1</v>
      </c>
      <c r="AN3243">
        <f t="shared" ca="1" si="1395"/>
        <v>0</v>
      </c>
      <c r="AO3243">
        <f t="shared" ca="1" si="1396"/>
        <v>0</v>
      </c>
      <c r="AP3243">
        <f t="shared" ca="1" si="1397"/>
        <v>1</v>
      </c>
      <c r="AQ3243">
        <f t="shared" ca="1" si="1398"/>
        <v>0</v>
      </c>
      <c r="AR3243">
        <f t="shared" ca="1" si="1399"/>
        <v>0</v>
      </c>
      <c r="AS3243">
        <v>1</v>
      </c>
      <c r="AT3243">
        <v>1</v>
      </c>
      <c r="AU3243">
        <f t="shared" ca="1" si="1400"/>
        <v>0</v>
      </c>
      <c r="AV3243">
        <f t="shared" ca="1" si="1400"/>
        <v>0</v>
      </c>
      <c r="AW3243">
        <f t="shared" ca="1" si="1400"/>
        <v>1</v>
      </c>
      <c r="AX3243">
        <v>0</v>
      </c>
    </row>
    <row r="3244" spans="1:50">
      <c r="A3244" s="2">
        <v>42097</v>
      </c>
      <c r="B3244">
        <v>2244</v>
      </c>
      <c r="C3244">
        <v>18</v>
      </c>
      <c r="D3244">
        <f t="shared" ca="1" si="1401"/>
        <v>18.8692992798597</v>
      </c>
      <c r="E3244">
        <f t="shared" ca="1" si="1402"/>
        <v>-0.86929927985969968</v>
      </c>
      <c r="F3244" t="str">
        <f t="shared" ca="1" si="1403"/>
        <v>medium</v>
      </c>
      <c r="G3244">
        <v>1080</v>
      </c>
      <c r="H3244">
        <f t="shared" si="1404"/>
        <v>1080</v>
      </c>
      <c r="I3244">
        <f t="shared" ca="1" si="1405"/>
        <v>1216.7157735585356</v>
      </c>
      <c r="J3244">
        <f t="shared" ca="1" si="1406"/>
        <v>-136.7157735585356</v>
      </c>
      <c r="K3244" t="str">
        <f t="shared" ca="1" si="1407"/>
        <v>medium</v>
      </c>
      <c r="L3244">
        <v>-2.96</v>
      </c>
      <c r="M3244" t="str">
        <f t="shared" si="1380"/>
        <v>low</v>
      </c>
      <c r="N3244">
        <f t="shared" si="1386"/>
        <v>4</v>
      </c>
      <c r="O3244">
        <f t="shared" si="1387"/>
        <v>5</v>
      </c>
      <c r="P3244" t="str">
        <f t="shared" si="1388"/>
        <v>pátek</v>
      </c>
      <c r="Q3244">
        <f t="shared" si="1389"/>
        <v>0</v>
      </c>
      <c r="R3244">
        <f t="shared" si="1389"/>
        <v>0</v>
      </c>
      <c r="S3244">
        <f t="shared" si="1389"/>
        <v>0</v>
      </c>
      <c r="T3244">
        <f t="shared" si="1389"/>
        <v>1</v>
      </c>
      <c r="U3244">
        <f t="shared" si="1389"/>
        <v>0</v>
      </c>
      <c r="V3244">
        <f t="shared" si="1389"/>
        <v>0</v>
      </c>
      <c r="W3244">
        <f t="shared" si="1389"/>
        <v>0</v>
      </c>
      <c r="X3244">
        <f t="shared" si="1389"/>
        <v>0</v>
      </c>
      <c r="Y3244">
        <f t="shared" si="1389"/>
        <v>0</v>
      </c>
      <c r="Z3244">
        <f t="shared" si="1389"/>
        <v>0</v>
      </c>
      <c r="AA3244">
        <f t="shared" si="1389"/>
        <v>0</v>
      </c>
      <c r="AB3244">
        <f t="shared" si="1389"/>
        <v>0</v>
      </c>
      <c r="AC3244">
        <f t="shared" si="1390"/>
        <v>0</v>
      </c>
      <c r="AD3244">
        <f t="shared" si="1390"/>
        <v>0</v>
      </c>
      <c r="AE3244">
        <f t="shared" si="1390"/>
        <v>0</v>
      </c>
      <c r="AF3244">
        <f t="shared" si="1390"/>
        <v>0</v>
      </c>
      <c r="AG3244">
        <f t="shared" si="1390"/>
        <v>1</v>
      </c>
      <c r="AH3244">
        <f t="shared" si="1390"/>
        <v>0</v>
      </c>
      <c r="AI3244">
        <f t="shared" si="1390"/>
        <v>0</v>
      </c>
      <c r="AJ3244">
        <f t="shared" ca="1" si="1391"/>
        <v>0</v>
      </c>
      <c r="AK3244">
        <f t="shared" ca="1" si="1392"/>
        <v>0</v>
      </c>
      <c r="AL3244">
        <f t="shared" ca="1" si="1393"/>
        <v>1</v>
      </c>
      <c r="AM3244">
        <f t="shared" ca="1" si="1394"/>
        <v>0</v>
      </c>
      <c r="AN3244">
        <f t="shared" ca="1" si="1395"/>
        <v>1</v>
      </c>
      <c r="AO3244">
        <f t="shared" ca="1" si="1396"/>
        <v>0</v>
      </c>
      <c r="AP3244">
        <f t="shared" ca="1" si="1397"/>
        <v>1</v>
      </c>
      <c r="AQ3244">
        <f t="shared" ca="1" si="1398"/>
        <v>0</v>
      </c>
      <c r="AR3244">
        <f t="shared" ca="1" si="1399"/>
        <v>0</v>
      </c>
      <c r="AS3244">
        <v>1</v>
      </c>
      <c r="AT3244">
        <v>0</v>
      </c>
      <c r="AU3244">
        <f t="shared" ca="1" si="1400"/>
        <v>0</v>
      </c>
      <c r="AV3244">
        <f t="shared" ca="1" si="1400"/>
        <v>1</v>
      </c>
      <c r="AW3244">
        <f t="shared" ca="1" si="1400"/>
        <v>0</v>
      </c>
      <c r="AX3244">
        <v>0</v>
      </c>
    </row>
    <row r="3245" spans="1:50">
      <c r="A3245" s="2">
        <v>42098</v>
      </c>
      <c r="B3245">
        <v>2245</v>
      </c>
      <c r="C3245">
        <v>14</v>
      </c>
      <c r="D3245">
        <f t="shared" ca="1" si="1401"/>
        <v>18.869284614665052</v>
      </c>
      <c r="E3245">
        <f t="shared" ca="1" si="1402"/>
        <v>-4.8692846146650517</v>
      </c>
      <c r="F3245" t="str">
        <f t="shared" ca="1" si="1403"/>
        <v>low</v>
      </c>
      <c r="G3245">
        <v>886</v>
      </c>
      <c r="H3245">
        <f t="shared" si="1404"/>
        <v>886</v>
      </c>
      <c r="I3245">
        <f t="shared" ca="1" si="1405"/>
        <v>1216.7425391621384</v>
      </c>
      <c r="J3245">
        <f t="shared" ca="1" si="1406"/>
        <v>-330.74253916213843</v>
      </c>
      <c r="K3245" t="str">
        <f t="shared" ca="1" si="1407"/>
        <v>medium</v>
      </c>
      <c r="L3245">
        <v>3.35</v>
      </c>
      <c r="M3245" t="str">
        <f t="shared" si="1380"/>
        <v>low</v>
      </c>
      <c r="N3245">
        <f t="shared" si="1386"/>
        <v>4</v>
      </c>
      <c r="O3245">
        <f t="shared" si="1387"/>
        <v>6</v>
      </c>
      <c r="P3245" t="str">
        <f t="shared" si="1388"/>
        <v>sobota</v>
      </c>
      <c r="Q3245">
        <f t="shared" si="1389"/>
        <v>0</v>
      </c>
      <c r="R3245">
        <f t="shared" si="1389"/>
        <v>0</v>
      </c>
      <c r="S3245">
        <f t="shared" si="1389"/>
        <v>0</v>
      </c>
      <c r="T3245">
        <f t="shared" si="1389"/>
        <v>1</v>
      </c>
      <c r="U3245">
        <f t="shared" si="1389"/>
        <v>0</v>
      </c>
      <c r="V3245">
        <f t="shared" si="1389"/>
        <v>0</v>
      </c>
      <c r="W3245">
        <f t="shared" si="1389"/>
        <v>0</v>
      </c>
      <c r="X3245">
        <f t="shared" si="1389"/>
        <v>0</v>
      </c>
      <c r="Y3245">
        <f t="shared" si="1389"/>
        <v>0</v>
      </c>
      <c r="Z3245">
        <f t="shared" si="1389"/>
        <v>0</v>
      </c>
      <c r="AA3245">
        <f t="shared" si="1389"/>
        <v>0</v>
      </c>
      <c r="AB3245">
        <f t="shared" si="1389"/>
        <v>0</v>
      </c>
      <c r="AC3245">
        <f t="shared" si="1390"/>
        <v>0</v>
      </c>
      <c r="AD3245">
        <f t="shared" si="1390"/>
        <v>0</v>
      </c>
      <c r="AE3245">
        <f t="shared" si="1390"/>
        <v>0</v>
      </c>
      <c r="AF3245">
        <f t="shared" si="1390"/>
        <v>0</v>
      </c>
      <c r="AG3245">
        <f t="shared" si="1390"/>
        <v>0</v>
      </c>
      <c r="AH3245">
        <f t="shared" si="1390"/>
        <v>1</v>
      </c>
      <c r="AI3245">
        <f t="shared" si="1390"/>
        <v>0</v>
      </c>
      <c r="AJ3245">
        <f t="shared" ca="1" si="1391"/>
        <v>0</v>
      </c>
      <c r="AK3245">
        <f t="shared" ca="1" si="1392"/>
        <v>0</v>
      </c>
      <c r="AL3245">
        <f t="shared" ca="1" si="1393"/>
        <v>1</v>
      </c>
      <c r="AM3245">
        <f t="shared" ca="1" si="1394"/>
        <v>0</v>
      </c>
      <c r="AN3245">
        <f t="shared" ca="1" si="1395"/>
        <v>1</v>
      </c>
      <c r="AO3245">
        <f t="shared" ca="1" si="1396"/>
        <v>0</v>
      </c>
      <c r="AP3245">
        <f t="shared" ca="1" si="1397"/>
        <v>1</v>
      </c>
      <c r="AQ3245">
        <f t="shared" ca="1" si="1398"/>
        <v>0</v>
      </c>
      <c r="AR3245">
        <f t="shared" ca="1" si="1399"/>
        <v>0</v>
      </c>
      <c r="AS3245">
        <v>0</v>
      </c>
      <c r="AT3245">
        <v>0</v>
      </c>
      <c r="AU3245">
        <f t="shared" ca="1" si="1400"/>
        <v>1</v>
      </c>
      <c r="AV3245">
        <f t="shared" ca="1" si="1400"/>
        <v>0</v>
      </c>
      <c r="AW3245">
        <f t="shared" ca="1" si="1400"/>
        <v>0</v>
      </c>
      <c r="AX3245">
        <v>0</v>
      </c>
    </row>
    <row r="3246" spans="1:50">
      <c r="A3246" s="2">
        <v>42099</v>
      </c>
      <c r="B3246">
        <v>2246</v>
      </c>
      <c r="C3246">
        <v>9</v>
      </c>
      <c r="D3246">
        <f t="shared" ca="1" si="1401"/>
        <v>18.869271175297207</v>
      </c>
      <c r="E3246">
        <f t="shared" ca="1" si="1402"/>
        <v>-9.8692711752972073</v>
      </c>
      <c r="F3246" t="str">
        <f t="shared" ca="1" si="1403"/>
        <v>low</v>
      </c>
      <c r="G3246">
        <v>413</v>
      </c>
      <c r="H3246">
        <f t="shared" si="1404"/>
        <v>413</v>
      </c>
      <c r="I3246">
        <f t="shared" ca="1" si="1405"/>
        <v>1216.7690411824642</v>
      </c>
      <c r="J3246">
        <f t="shared" ca="1" si="1406"/>
        <v>-803.76904118246421</v>
      </c>
      <c r="K3246" t="str">
        <f t="shared" ca="1" si="1407"/>
        <v>low</v>
      </c>
      <c r="L3246">
        <v>-1.3</v>
      </c>
      <c r="M3246" t="str">
        <f t="shared" si="1380"/>
        <v>low</v>
      </c>
      <c r="N3246">
        <f t="shared" si="1386"/>
        <v>4</v>
      </c>
      <c r="O3246">
        <f t="shared" si="1387"/>
        <v>7</v>
      </c>
      <c r="P3246" t="str">
        <f t="shared" si="1388"/>
        <v>neděle</v>
      </c>
      <c r="Q3246">
        <f t="shared" si="1389"/>
        <v>0</v>
      </c>
      <c r="R3246">
        <f t="shared" si="1389"/>
        <v>0</v>
      </c>
      <c r="S3246">
        <f t="shared" si="1389"/>
        <v>0</v>
      </c>
      <c r="T3246">
        <f t="shared" si="1389"/>
        <v>1</v>
      </c>
      <c r="U3246">
        <f t="shared" si="1389"/>
        <v>0</v>
      </c>
      <c r="V3246">
        <f t="shared" si="1389"/>
        <v>0</v>
      </c>
      <c r="W3246">
        <f t="shared" si="1389"/>
        <v>0</v>
      </c>
      <c r="X3246">
        <f t="shared" si="1389"/>
        <v>0</v>
      </c>
      <c r="Y3246">
        <f t="shared" si="1389"/>
        <v>0</v>
      </c>
      <c r="Z3246">
        <f t="shared" si="1389"/>
        <v>0</v>
      </c>
      <c r="AA3246">
        <f t="shared" si="1389"/>
        <v>0</v>
      </c>
      <c r="AB3246">
        <f t="shared" si="1389"/>
        <v>0</v>
      </c>
      <c r="AC3246">
        <f t="shared" si="1390"/>
        <v>0</v>
      </c>
      <c r="AD3246">
        <f t="shared" si="1390"/>
        <v>0</v>
      </c>
      <c r="AE3246">
        <f t="shared" si="1390"/>
        <v>0</v>
      </c>
      <c r="AF3246">
        <f t="shared" si="1390"/>
        <v>0</v>
      </c>
      <c r="AG3246">
        <f t="shared" si="1390"/>
        <v>0</v>
      </c>
      <c r="AH3246">
        <f t="shared" si="1390"/>
        <v>0</v>
      </c>
      <c r="AI3246">
        <f t="shared" si="1390"/>
        <v>1</v>
      </c>
      <c r="AJ3246">
        <f t="shared" ca="1" si="1391"/>
        <v>0</v>
      </c>
      <c r="AK3246">
        <f t="shared" ca="1" si="1392"/>
        <v>0</v>
      </c>
      <c r="AL3246">
        <f t="shared" ca="1" si="1393"/>
        <v>1</v>
      </c>
      <c r="AM3246">
        <f t="shared" ca="1" si="1394"/>
        <v>1</v>
      </c>
      <c r="AN3246">
        <f t="shared" ca="1" si="1395"/>
        <v>0</v>
      </c>
      <c r="AO3246">
        <f t="shared" ca="1" si="1396"/>
        <v>0</v>
      </c>
      <c r="AP3246">
        <f t="shared" ca="1" si="1397"/>
        <v>1</v>
      </c>
      <c r="AQ3246">
        <f t="shared" ca="1" si="1398"/>
        <v>0</v>
      </c>
      <c r="AR3246">
        <f t="shared" ca="1" si="1399"/>
        <v>0</v>
      </c>
      <c r="AS3246">
        <v>0</v>
      </c>
      <c r="AT3246">
        <v>0</v>
      </c>
      <c r="AU3246">
        <f t="shared" ca="1" si="1400"/>
        <v>1</v>
      </c>
      <c r="AV3246">
        <f t="shared" ca="1" si="1400"/>
        <v>0</v>
      </c>
      <c r="AW3246">
        <f t="shared" ca="1" si="1400"/>
        <v>0</v>
      </c>
      <c r="AX3246">
        <v>0</v>
      </c>
    </row>
    <row r="3247" spans="1:50">
      <c r="A3247" s="2">
        <v>42100</v>
      </c>
      <c r="B3247">
        <v>2247</v>
      </c>
      <c r="C3247">
        <v>18</v>
      </c>
      <c r="D3247">
        <f t="shared" ca="1" si="1401"/>
        <v>18.869258969474753</v>
      </c>
      <c r="E3247">
        <f t="shared" ca="1" si="1402"/>
        <v>-0.86925896947475323</v>
      </c>
      <c r="F3247" t="str">
        <f t="shared" ca="1" si="1403"/>
        <v>medium</v>
      </c>
      <c r="G3247">
        <v>814</v>
      </c>
      <c r="H3247">
        <f t="shared" si="1404"/>
        <v>814</v>
      </c>
      <c r="I3247">
        <f t="shared" ca="1" si="1405"/>
        <v>1216.7952794681419</v>
      </c>
      <c r="J3247">
        <f t="shared" ca="1" si="1406"/>
        <v>-402.79527946814187</v>
      </c>
      <c r="K3247" t="str">
        <f t="shared" ca="1" si="1407"/>
        <v>low</v>
      </c>
      <c r="L3247">
        <v>8.4</v>
      </c>
      <c r="M3247" t="str">
        <f t="shared" si="1380"/>
        <v>medium</v>
      </c>
      <c r="N3247">
        <f t="shared" si="1386"/>
        <v>4</v>
      </c>
      <c r="O3247">
        <f t="shared" si="1387"/>
        <v>1</v>
      </c>
      <c r="P3247" t="str">
        <f t="shared" si="1388"/>
        <v>pondělí</v>
      </c>
      <c r="Q3247">
        <f t="shared" si="1389"/>
        <v>0</v>
      </c>
      <c r="R3247">
        <f t="shared" si="1389"/>
        <v>0</v>
      </c>
      <c r="S3247">
        <f t="shared" si="1389"/>
        <v>0</v>
      </c>
      <c r="T3247">
        <f t="shared" si="1389"/>
        <v>1</v>
      </c>
      <c r="U3247">
        <f t="shared" si="1389"/>
        <v>0</v>
      </c>
      <c r="V3247">
        <f t="shared" si="1389"/>
        <v>0</v>
      </c>
      <c r="W3247">
        <f t="shared" si="1389"/>
        <v>0</v>
      </c>
      <c r="X3247">
        <f t="shared" si="1389"/>
        <v>0</v>
      </c>
      <c r="Y3247">
        <f t="shared" si="1389"/>
        <v>0</v>
      </c>
      <c r="Z3247">
        <f t="shared" si="1389"/>
        <v>0</v>
      </c>
      <c r="AA3247">
        <f t="shared" si="1389"/>
        <v>0</v>
      </c>
      <c r="AB3247">
        <f t="shared" si="1389"/>
        <v>0</v>
      </c>
      <c r="AC3247">
        <f t="shared" si="1390"/>
        <v>1</v>
      </c>
      <c r="AD3247">
        <f t="shared" si="1390"/>
        <v>0</v>
      </c>
      <c r="AE3247">
        <f t="shared" si="1390"/>
        <v>0</v>
      </c>
      <c r="AF3247">
        <f t="shared" si="1390"/>
        <v>0</v>
      </c>
      <c r="AG3247">
        <f t="shared" si="1390"/>
        <v>0</v>
      </c>
      <c r="AH3247">
        <f t="shared" si="1390"/>
        <v>0</v>
      </c>
      <c r="AI3247">
        <f t="shared" si="1390"/>
        <v>0</v>
      </c>
      <c r="AJ3247">
        <f t="shared" ca="1" si="1391"/>
        <v>0</v>
      </c>
      <c r="AK3247">
        <f t="shared" ca="1" si="1392"/>
        <v>1</v>
      </c>
      <c r="AL3247">
        <f t="shared" ca="1" si="1393"/>
        <v>0</v>
      </c>
      <c r="AM3247">
        <f t="shared" ca="1" si="1394"/>
        <v>0</v>
      </c>
      <c r="AN3247">
        <f t="shared" ca="1" si="1395"/>
        <v>1</v>
      </c>
      <c r="AO3247">
        <f t="shared" ca="1" si="1396"/>
        <v>0</v>
      </c>
      <c r="AP3247">
        <f t="shared" ca="1" si="1397"/>
        <v>0</v>
      </c>
      <c r="AQ3247">
        <f t="shared" ca="1" si="1398"/>
        <v>1</v>
      </c>
      <c r="AR3247">
        <f t="shared" ca="1" si="1399"/>
        <v>0</v>
      </c>
      <c r="AS3247">
        <v>0</v>
      </c>
      <c r="AT3247">
        <v>0</v>
      </c>
      <c r="AU3247">
        <f t="shared" ca="1" si="1400"/>
        <v>0</v>
      </c>
      <c r="AV3247">
        <f t="shared" ca="1" si="1400"/>
        <v>1</v>
      </c>
      <c r="AW3247">
        <f t="shared" ca="1" si="1400"/>
        <v>0</v>
      </c>
      <c r="AX3247">
        <v>0</v>
      </c>
    </row>
    <row r="3248" spans="1:50">
      <c r="A3248" s="2">
        <v>42101</v>
      </c>
      <c r="B3248">
        <v>2248</v>
      </c>
      <c r="C3248">
        <v>20</v>
      </c>
      <c r="D3248">
        <f t="shared" ca="1" si="1401"/>
        <v>18.869248004916273</v>
      </c>
      <c r="E3248">
        <f t="shared" ca="1" si="1402"/>
        <v>1.1307519950837275</v>
      </c>
      <c r="F3248" t="str">
        <f t="shared" ca="1" si="1403"/>
        <v>medium</v>
      </c>
      <c r="G3248">
        <v>1287</v>
      </c>
      <c r="H3248">
        <f t="shared" si="1404"/>
        <v>1287</v>
      </c>
      <c r="I3248">
        <f t="shared" ca="1" si="1405"/>
        <v>1216.8212538678001</v>
      </c>
      <c r="J3248">
        <f t="shared" ca="1" si="1406"/>
        <v>70.178746132199876</v>
      </c>
      <c r="K3248" t="str">
        <f t="shared" ca="1" si="1407"/>
        <v>medium</v>
      </c>
      <c r="L3248">
        <v>0.5</v>
      </c>
      <c r="M3248" t="str">
        <f t="shared" si="1380"/>
        <v>low</v>
      </c>
      <c r="N3248">
        <f t="shared" si="1386"/>
        <v>4</v>
      </c>
      <c r="O3248">
        <f t="shared" si="1387"/>
        <v>2</v>
      </c>
      <c r="P3248" t="str">
        <f t="shared" si="1388"/>
        <v>úterý</v>
      </c>
      <c r="Q3248">
        <f t="shared" si="1389"/>
        <v>0</v>
      </c>
      <c r="R3248">
        <f t="shared" si="1389"/>
        <v>0</v>
      </c>
      <c r="S3248">
        <f t="shared" si="1389"/>
        <v>0</v>
      </c>
      <c r="T3248">
        <f t="shared" si="1389"/>
        <v>1</v>
      </c>
      <c r="U3248">
        <f t="shared" si="1389"/>
        <v>0</v>
      </c>
      <c r="V3248">
        <f t="shared" si="1389"/>
        <v>0</v>
      </c>
      <c r="W3248">
        <f t="shared" si="1389"/>
        <v>0</v>
      </c>
      <c r="X3248">
        <f t="shared" si="1389"/>
        <v>0</v>
      </c>
      <c r="Y3248">
        <f t="shared" si="1389"/>
        <v>0</v>
      </c>
      <c r="Z3248">
        <f t="shared" si="1389"/>
        <v>0</v>
      </c>
      <c r="AA3248">
        <f t="shared" si="1389"/>
        <v>0</v>
      </c>
      <c r="AB3248">
        <f t="shared" si="1389"/>
        <v>0</v>
      </c>
      <c r="AC3248">
        <f t="shared" si="1390"/>
        <v>0</v>
      </c>
      <c r="AD3248">
        <f t="shared" si="1390"/>
        <v>1</v>
      </c>
      <c r="AE3248">
        <f t="shared" si="1390"/>
        <v>0</v>
      </c>
      <c r="AF3248">
        <f t="shared" si="1390"/>
        <v>0</v>
      </c>
      <c r="AG3248">
        <f t="shared" si="1390"/>
        <v>0</v>
      </c>
      <c r="AH3248">
        <f t="shared" si="1390"/>
        <v>0</v>
      </c>
      <c r="AI3248">
        <f t="shared" si="1390"/>
        <v>0</v>
      </c>
      <c r="AJ3248">
        <f t="shared" ca="1" si="1391"/>
        <v>0</v>
      </c>
      <c r="AK3248">
        <f t="shared" ca="1" si="1392"/>
        <v>0</v>
      </c>
      <c r="AL3248">
        <f t="shared" ca="1" si="1393"/>
        <v>1</v>
      </c>
      <c r="AM3248">
        <f t="shared" ca="1" si="1394"/>
        <v>1</v>
      </c>
      <c r="AN3248">
        <f t="shared" ca="1" si="1395"/>
        <v>0</v>
      </c>
      <c r="AO3248">
        <f t="shared" ca="1" si="1396"/>
        <v>0</v>
      </c>
      <c r="AP3248">
        <f t="shared" ca="1" si="1397"/>
        <v>1</v>
      </c>
      <c r="AQ3248">
        <f t="shared" ca="1" si="1398"/>
        <v>0</v>
      </c>
      <c r="AR3248">
        <f t="shared" ca="1" si="1399"/>
        <v>0</v>
      </c>
      <c r="AS3248">
        <v>1</v>
      </c>
      <c r="AT3248">
        <v>0</v>
      </c>
      <c r="AU3248">
        <f t="shared" ca="1" si="1400"/>
        <v>0</v>
      </c>
      <c r="AV3248">
        <f t="shared" ca="1" si="1400"/>
        <v>1</v>
      </c>
      <c r="AW3248">
        <f t="shared" ca="1" si="1400"/>
        <v>0</v>
      </c>
      <c r="AX3248">
        <v>0</v>
      </c>
    </row>
    <row r="3249" spans="1:50">
      <c r="A3249" s="2">
        <v>42102</v>
      </c>
      <c r="B3249">
        <v>2249</v>
      </c>
      <c r="C3249">
        <v>18</v>
      </c>
      <c r="D3249">
        <f t="shared" ca="1" si="1401"/>
        <v>18.869238289340341</v>
      </c>
      <c r="E3249">
        <f t="shared" ca="1" si="1402"/>
        <v>-0.8692382893403412</v>
      </c>
      <c r="F3249" t="str">
        <f t="shared" ca="1" si="1403"/>
        <v>medium</v>
      </c>
      <c r="G3249">
        <v>772</v>
      </c>
      <c r="H3249">
        <f t="shared" si="1404"/>
        <v>772</v>
      </c>
      <c r="I3249">
        <f t="shared" ca="1" si="1405"/>
        <v>1216.8469642300681</v>
      </c>
      <c r="J3249">
        <f t="shared" ca="1" si="1406"/>
        <v>-444.84696423006812</v>
      </c>
      <c r="K3249" t="str">
        <f t="shared" ca="1" si="1407"/>
        <v>low</v>
      </c>
      <c r="L3249">
        <v>4.9000000000000004</v>
      </c>
      <c r="M3249" t="str">
        <f t="shared" si="1380"/>
        <v>low</v>
      </c>
      <c r="N3249">
        <f t="shared" si="1386"/>
        <v>4</v>
      </c>
      <c r="O3249">
        <f t="shared" si="1387"/>
        <v>3</v>
      </c>
      <c r="P3249" t="str">
        <f t="shared" si="1388"/>
        <v>středa</v>
      </c>
      <c r="Q3249">
        <f t="shared" si="1389"/>
        <v>0</v>
      </c>
      <c r="R3249">
        <f t="shared" si="1389"/>
        <v>0</v>
      </c>
      <c r="S3249">
        <f t="shared" si="1389"/>
        <v>0</v>
      </c>
      <c r="T3249">
        <f t="shared" si="1389"/>
        <v>1</v>
      </c>
      <c r="U3249">
        <f t="shared" si="1389"/>
        <v>0</v>
      </c>
      <c r="V3249">
        <f t="shared" si="1389"/>
        <v>0</v>
      </c>
      <c r="W3249">
        <f t="shared" si="1389"/>
        <v>0</v>
      </c>
      <c r="X3249">
        <f t="shared" si="1389"/>
        <v>0</v>
      </c>
      <c r="Y3249">
        <f t="shared" si="1389"/>
        <v>0</v>
      </c>
      <c r="Z3249">
        <f t="shared" si="1389"/>
        <v>0</v>
      </c>
      <c r="AA3249">
        <f t="shared" si="1389"/>
        <v>0</v>
      </c>
      <c r="AB3249">
        <f t="shared" si="1389"/>
        <v>0</v>
      </c>
      <c r="AC3249">
        <f t="shared" si="1390"/>
        <v>0</v>
      </c>
      <c r="AD3249">
        <f t="shared" si="1390"/>
        <v>0</v>
      </c>
      <c r="AE3249">
        <f t="shared" si="1390"/>
        <v>1</v>
      </c>
      <c r="AF3249">
        <f t="shared" si="1390"/>
        <v>0</v>
      </c>
      <c r="AG3249">
        <f t="shared" si="1390"/>
        <v>0</v>
      </c>
      <c r="AH3249">
        <f t="shared" si="1390"/>
        <v>0</v>
      </c>
      <c r="AI3249">
        <f t="shared" si="1390"/>
        <v>0</v>
      </c>
      <c r="AJ3249">
        <f t="shared" ca="1" si="1391"/>
        <v>0</v>
      </c>
      <c r="AK3249">
        <f t="shared" ca="1" si="1392"/>
        <v>1</v>
      </c>
      <c r="AL3249">
        <f t="shared" ca="1" si="1393"/>
        <v>0</v>
      </c>
      <c r="AM3249">
        <f t="shared" ca="1" si="1394"/>
        <v>1</v>
      </c>
      <c r="AN3249">
        <f t="shared" ca="1" si="1395"/>
        <v>0</v>
      </c>
      <c r="AO3249">
        <f t="shared" ca="1" si="1396"/>
        <v>0</v>
      </c>
      <c r="AP3249">
        <f t="shared" ca="1" si="1397"/>
        <v>1</v>
      </c>
      <c r="AQ3249">
        <f t="shared" ca="1" si="1398"/>
        <v>0</v>
      </c>
      <c r="AR3249">
        <f t="shared" ca="1" si="1399"/>
        <v>0</v>
      </c>
      <c r="AS3249">
        <v>0</v>
      </c>
      <c r="AT3249">
        <v>0</v>
      </c>
      <c r="AU3249">
        <f t="shared" ca="1" si="1400"/>
        <v>0</v>
      </c>
      <c r="AV3249">
        <f t="shared" ca="1" si="1400"/>
        <v>1</v>
      </c>
      <c r="AW3249">
        <f t="shared" ca="1" si="1400"/>
        <v>0</v>
      </c>
      <c r="AX3249">
        <v>0</v>
      </c>
    </row>
    <row r="3250" spans="1:50">
      <c r="A3250" s="2">
        <v>42103</v>
      </c>
      <c r="B3250">
        <v>2250</v>
      </c>
      <c r="C3250">
        <v>18</v>
      </c>
      <c r="D3250">
        <f t="shared" ca="1" si="1401"/>
        <v>18.869229830465539</v>
      </c>
      <c r="E3250">
        <f t="shared" ca="1" si="1402"/>
        <v>-0.86922983046553881</v>
      </c>
      <c r="F3250" t="str">
        <f t="shared" ca="1" si="1403"/>
        <v>medium</v>
      </c>
      <c r="G3250">
        <v>1909</v>
      </c>
      <c r="H3250">
        <f t="shared" si="1404"/>
        <v>1909</v>
      </c>
      <c r="I3250">
        <f t="shared" ca="1" si="1405"/>
        <v>1216.872410403575</v>
      </c>
      <c r="J3250">
        <f t="shared" ca="1" si="1406"/>
        <v>692.12758959642497</v>
      </c>
      <c r="K3250" t="str">
        <f t="shared" ca="1" si="1407"/>
        <v>high</v>
      </c>
      <c r="L3250">
        <v>5.9812500000000002</v>
      </c>
      <c r="M3250" t="str">
        <f t="shared" si="1380"/>
        <v>medium</v>
      </c>
      <c r="N3250">
        <f t="shared" si="1386"/>
        <v>4</v>
      </c>
      <c r="O3250">
        <f t="shared" si="1387"/>
        <v>4</v>
      </c>
      <c r="P3250" t="str">
        <f t="shared" si="1388"/>
        <v>čtvrtek</v>
      </c>
      <c r="Q3250">
        <f t="shared" si="1389"/>
        <v>0</v>
      </c>
      <c r="R3250">
        <f t="shared" si="1389"/>
        <v>0</v>
      </c>
      <c r="S3250">
        <f t="shared" si="1389"/>
        <v>0</v>
      </c>
      <c r="T3250">
        <f t="shared" si="1389"/>
        <v>1</v>
      </c>
      <c r="U3250">
        <f t="shared" si="1389"/>
        <v>0</v>
      </c>
      <c r="V3250">
        <f t="shared" si="1389"/>
        <v>0</v>
      </c>
      <c r="W3250">
        <f t="shared" si="1389"/>
        <v>0</v>
      </c>
      <c r="X3250">
        <f t="shared" si="1389"/>
        <v>0</v>
      </c>
      <c r="Y3250">
        <f t="shared" si="1389"/>
        <v>0</v>
      </c>
      <c r="Z3250">
        <f t="shared" si="1389"/>
        <v>0</v>
      </c>
      <c r="AA3250">
        <f t="shared" si="1389"/>
        <v>0</v>
      </c>
      <c r="AB3250">
        <f t="shared" si="1389"/>
        <v>0</v>
      </c>
      <c r="AC3250">
        <f t="shared" si="1390"/>
        <v>0</v>
      </c>
      <c r="AD3250">
        <f t="shared" si="1390"/>
        <v>0</v>
      </c>
      <c r="AE3250">
        <f t="shared" si="1390"/>
        <v>0</v>
      </c>
      <c r="AF3250">
        <f t="shared" si="1390"/>
        <v>1</v>
      </c>
      <c r="AG3250">
        <f t="shared" si="1390"/>
        <v>0</v>
      </c>
      <c r="AH3250">
        <f t="shared" si="1390"/>
        <v>0</v>
      </c>
      <c r="AI3250">
        <f t="shared" si="1390"/>
        <v>0</v>
      </c>
      <c r="AJ3250">
        <f t="shared" ca="1" si="1391"/>
        <v>0</v>
      </c>
      <c r="AK3250">
        <f t="shared" ca="1" si="1392"/>
        <v>0</v>
      </c>
      <c r="AL3250">
        <f t="shared" ca="1" si="1393"/>
        <v>1</v>
      </c>
      <c r="AM3250">
        <f t="shared" ca="1" si="1394"/>
        <v>1</v>
      </c>
      <c r="AN3250">
        <f t="shared" ca="1" si="1395"/>
        <v>0</v>
      </c>
      <c r="AO3250">
        <f t="shared" ca="1" si="1396"/>
        <v>0</v>
      </c>
      <c r="AP3250">
        <f t="shared" ca="1" si="1397"/>
        <v>0</v>
      </c>
      <c r="AQ3250">
        <f t="shared" ca="1" si="1398"/>
        <v>1</v>
      </c>
      <c r="AR3250">
        <f t="shared" ca="1" si="1399"/>
        <v>0</v>
      </c>
      <c r="AS3250">
        <v>0</v>
      </c>
      <c r="AT3250">
        <v>0</v>
      </c>
      <c r="AU3250">
        <f t="shared" ca="1" si="1400"/>
        <v>0</v>
      </c>
      <c r="AV3250">
        <f t="shared" ca="1" si="1400"/>
        <v>1</v>
      </c>
      <c r="AW3250">
        <f t="shared" ca="1" si="1400"/>
        <v>0</v>
      </c>
      <c r="AX3250">
        <v>0</v>
      </c>
    </row>
    <row r="3251" spans="1:50">
      <c r="A3251" s="2">
        <v>42104</v>
      </c>
      <c r="B3251">
        <v>2251</v>
      </c>
      <c r="C3251">
        <v>23</v>
      </c>
      <c r="D3251">
        <f t="shared" ca="1" si="1401"/>
        <v>18.869222636010452</v>
      </c>
      <c r="E3251">
        <f t="shared" ca="1" si="1402"/>
        <v>4.130777363989548</v>
      </c>
      <c r="F3251" t="str">
        <f t="shared" ca="1" si="1403"/>
        <v>high</v>
      </c>
      <c r="G3251">
        <v>6866</v>
      </c>
      <c r="H3251">
        <f t="shared" si="1404"/>
        <v>6866</v>
      </c>
      <c r="I3251">
        <f t="shared" ca="1" si="1405"/>
        <v>1216.8975922369493</v>
      </c>
      <c r="J3251">
        <f t="shared" ca="1" si="1406"/>
        <v>5649.1024077630509</v>
      </c>
      <c r="K3251" t="str">
        <f t="shared" ca="1" si="1407"/>
        <v>high</v>
      </c>
      <c r="L3251">
        <v>1.9222222222222223</v>
      </c>
      <c r="M3251" t="str">
        <f t="shared" si="1380"/>
        <v>low</v>
      </c>
      <c r="N3251">
        <f t="shared" si="1386"/>
        <v>4</v>
      </c>
      <c r="O3251">
        <f t="shared" si="1387"/>
        <v>5</v>
      </c>
      <c r="P3251" t="str">
        <f t="shared" si="1388"/>
        <v>pátek</v>
      </c>
      <c r="Q3251">
        <f t="shared" ref="Q3251:AB3260" si="1408">VLOOKUP($N3251,$V$31:$AH$42,Q$592+1,0)</f>
        <v>0</v>
      </c>
      <c r="R3251">
        <f t="shared" si="1408"/>
        <v>0</v>
      </c>
      <c r="S3251">
        <f t="shared" si="1408"/>
        <v>0</v>
      </c>
      <c r="T3251">
        <f t="shared" si="1408"/>
        <v>1</v>
      </c>
      <c r="U3251">
        <f t="shared" si="1408"/>
        <v>0</v>
      </c>
      <c r="V3251">
        <f t="shared" si="1408"/>
        <v>0</v>
      </c>
      <c r="W3251">
        <f t="shared" si="1408"/>
        <v>0</v>
      </c>
      <c r="X3251">
        <f t="shared" si="1408"/>
        <v>0</v>
      </c>
      <c r="Y3251">
        <f t="shared" si="1408"/>
        <v>0</v>
      </c>
      <c r="Z3251">
        <f t="shared" si="1408"/>
        <v>0</v>
      </c>
      <c r="AA3251">
        <f t="shared" si="1408"/>
        <v>0</v>
      </c>
      <c r="AB3251">
        <f t="shared" si="1408"/>
        <v>0</v>
      </c>
      <c r="AC3251">
        <f t="shared" ref="AC3251:AI3260" si="1409">VLOOKUP($O3251,$V$74:$AC$80,AC$592+1,0)</f>
        <v>0</v>
      </c>
      <c r="AD3251">
        <f t="shared" si="1409"/>
        <v>0</v>
      </c>
      <c r="AE3251">
        <f t="shared" si="1409"/>
        <v>0</v>
      </c>
      <c r="AF3251">
        <f t="shared" si="1409"/>
        <v>0</v>
      </c>
      <c r="AG3251">
        <f t="shared" si="1409"/>
        <v>1</v>
      </c>
      <c r="AH3251">
        <f t="shared" si="1409"/>
        <v>0</v>
      </c>
      <c r="AI3251">
        <f t="shared" si="1409"/>
        <v>0</v>
      </c>
      <c r="AJ3251">
        <f t="shared" ca="1" si="1391"/>
        <v>0</v>
      </c>
      <c r="AK3251">
        <f t="shared" ca="1" si="1392"/>
        <v>0</v>
      </c>
      <c r="AL3251">
        <f t="shared" ca="1" si="1393"/>
        <v>1</v>
      </c>
      <c r="AM3251">
        <f t="shared" ca="1" si="1394"/>
        <v>1</v>
      </c>
      <c r="AN3251">
        <f t="shared" ca="1" si="1395"/>
        <v>0</v>
      </c>
      <c r="AO3251">
        <f t="shared" ca="1" si="1396"/>
        <v>0</v>
      </c>
      <c r="AP3251">
        <f t="shared" ca="1" si="1397"/>
        <v>1</v>
      </c>
      <c r="AQ3251">
        <f t="shared" ca="1" si="1398"/>
        <v>0</v>
      </c>
      <c r="AR3251">
        <f t="shared" ca="1" si="1399"/>
        <v>0</v>
      </c>
      <c r="AS3251">
        <v>0</v>
      </c>
      <c r="AT3251">
        <v>0</v>
      </c>
      <c r="AU3251">
        <f t="shared" ca="1" si="1400"/>
        <v>0</v>
      </c>
      <c r="AV3251">
        <f t="shared" ca="1" si="1400"/>
        <v>0</v>
      </c>
      <c r="AW3251">
        <f t="shared" ca="1" si="1400"/>
        <v>1</v>
      </c>
      <c r="AX3251">
        <v>0</v>
      </c>
    </row>
    <row r="3252" spans="1:50">
      <c r="A3252" s="2">
        <v>42105</v>
      </c>
      <c r="B3252">
        <v>2252</v>
      </c>
      <c r="C3252">
        <v>12</v>
      </c>
      <c r="D3252">
        <f t="shared" ca="1" si="1401"/>
        <v>18.86921671369365</v>
      </c>
      <c r="E3252">
        <f t="shared" ca="1" si="1402"/>
        <v>-6.8692167136936497</v>
      </c>
      <c r="F3252" t="str">
        <f t="shared" ca="1" si="1403"/>
        <v>low</v>
      </c>
      <c r="G3252">
        <v>573</v>
      </c>
      <c r="H3252">
        <f t="shared" si="1404"/>
        <v>573</v>
      </c>
      <c r="I3252">
        <f t="shared" ca="1" si="1405"/>
        <v>1216.9225095788206</v>
      </c>
      <c r="J3252">
        <f t="shared" ca="1" si="1406"/>
        <v>-643.92250957882061</v>
      </c>
      <c r="K3252" t="str">
        <f t="shared" ca="1" si="1407"/>
        <v>low</v>
      </c>
      <c r="L3252">
        <v>4.8</v>
      </c>
      <c r="M3252" t="str">
        <f t="shared" si="1380"/>
        <v>low</v>
      </c>
      <c r="N3252">
        <f t="shared" si="1386"/>
        <v>4</v>
      </c>
      <c r="O3252">
        <f t="shared" si="1387"/>
        <v>6</v>
      </c>
      <c r="P3252" t="str">
        <f t="shared" si="1388"/>
        <v>sobota</v>
      </c>
      <c r="Q3252">
        <f t="shared" si="1408"/>
        <v>0</v>
      </c>
      <c r="R3252">
        <f t="shared" si="1408"/>
        <v>0</v>
      </c>
      <c r="S3252">
        <f t="shared" si="1408"/>
        <v>0</v>
      </c>
      <c r="T3252">
        <f t="shared" si="1408"/>
        <v>1</v>
      </c>
      <c r="U3252">
        <f t="shared" si="1408"/>
        <v>0</v>
      </c>
      <c r="V3252">
        <f t="shared" si="1408"/>
        <v>0</v>
      </c>
      <c r="W3252">
        <f t="shared" si="1408"/>
        <v>0</v>
      </c>
      <c r="X3252">
        <f t="shared" si="1408"/>
        <v>0</v>
      </c>
      <c r="Y3252">
        <f t="shared" si="1408"/>
        <v>0</v>
      </c>
      <c r="Z3252">
        <f t="shared" si="1408"/>
        <v>0</v>
      </c>
      <c r="AA3252">
        <f t="shared" si="1408"/>
        <v>0</v>
      </c>
      <c r="AB3252">
        <f t="shared" si="1408"/>
        <v>0</v>
      </c>
      <c r="AC3252">
        <f t="shared" si="1409"/>
        <v>0</v>
      </c>
      <c r="AD3252">
        <f t="shared" si="1409"/>
        <v>0</v>
      </c>
      <c r="AE3252">
        <f t="shared" si="1409"/>
        <v>0</v>
      </c>
      <c r="AF3252">
        <f t="shared" si="1409"/>
        <v>0</v>
      </c>
      <c r="AG3252">
        <f t="shared" si="1409"/>
        <v>0</v>
      </c>
      <c r="AH3252">
        <f t="shared" si="1409"/>
        <v>1</v>
      </c>
      <c r="AI3252">
        <f t="shared" si="1409"/>
        <v>0</v>
      </c>
      <c r="AJ3252">
        <f t="shared" ca="1" si="1391"/>
        <v>0</v>
      </c>
      <c r="AK3252">
        <f t="shared" ca="1" si="1392"/>
        <v>0</v>
      </c>
      <c r="AL3252">
        <f t="shared" ca="1" si="1393"/>
        <v>1</v>
      </c>
      <c r="AM3252">
        <f t="shared" ca="1" si="1394"/>
        <v>0</v>
      </c>
      <c r="AN3252">
        <f t="shared" ca="1" si="1395"/>
        <v>1</v>
      </c>
      <c r="AO3252">
        <f t="shared" ca="1" si="1396"/>
        <v>0</v>
      </c>
      <c r="AP3252">
        <f t="shared" ca="1" si="1397"/>
        <v>1</v>
      </c>
      <c r="AQ3252">
        <f t="shared" ca="1" si="1398"/>
        <v>0</v>
      </c>
      <c r="AR3252">
        <f t="shared" ca="1" si="1399"/>
        <v>0</v>
      </c>
      <c r="AS3252">
        <v>0</v>
      </c>
      <c r="AT3252">
        <v>0</v>
      </c>
      <c r="AU3252">
        <f t="shared" ca="1" si="1400"/>
        <v>1</v>
      </c>
      <c r="AV3252">
        <f t="shared" ca="1" si="1400"/>
        <v>0</v>
      </c>
      <c r="AW3252">
        <f t="shared" ca="1" si="1400"/>
        <v>0</v>
      </c>
      <c r="AX3252">
        <v>0</v>
      </c>
    </row>
    <row r="3253" spans="1:50">
      <c r="A3253" s="2">
        <v>42106</v>
      </c>
      <c r="B3253">
        <v>2253</v>
      </c>
      <c r="C3253">
        <v>10</v>
      </c>
      <c r="D3253">
        <f t="shared" ca="1" si="1401"/>
        <v>18.869212071233715</v>
      </c>
      <c r="E3253">
        <f t="shared" ca="1" si="1402"/>
        <v>-8.869212071233715</v>
      </c>
      <c r="F3253" t="str">
        <f t="shared" ca="1" si="1403"/>
        <v>low</v>
      </c>
      <c r="G3253">
        <v>568</v>
      </c>
      <c r="H3253">
        <f t="shared" si="1404"/>
        <v>568</v>
      </c>
      <c r="I3253">
        <f t="shared" ca="1" si="1405"/>
        <v>1216.9471622778174</v>
      </c>
      <c r="J3253">
        <f t="shared" ca="1" si="1406"/>
        <v>-648.94716227781737</v>
      </c>
      <c r="K3253" t="str">
        <f t="shared" ca="1" si="1407"/>
        <v>low</v>
      </c>
      <c r="L3253">
        <v>5.5</v>
      </c>
      <c r="M3253" t="str">
        <f t="shared" si="1380"/>
        <v>medium</v>
      </c>
      <c r="N3253">
        <f t="shared" si="1386"/>
        <v>4</v>
      </c>
      <c r="O3253">
        <f t="shared" si="1387"/>
        <v>7</v>
      </c>
      <c r="P3253" t="str">
        <f t="shared" si="1388"/>
        <v>neděle</v>
      </c>
      <c r="Q3253">
        <f t="shared" si="1408"/>
        <v>0</v>
      </c>
      <c r="R3253">
        <f t="shared" si="1408"/>
        <v>0</v>
      </c>
      <c r="S3253">
        <f t="shared" si="1408"/>
        <v>0</v>
      </c>
      <c r="T3253">
        <f t="shared" si="1408"/>
        <v>1</v>
      </c>
      <c r="U3253">
        <f t="shared" si="1408"/>
        <v>0</v>
      </c>
      <c r="V3253">
        <f t="shared" si="1408"/>
        <v>0</v>
      </c>
      <c r="W3253">
        <f t="shared" si="1408"/>
        <v>0</v>
      </c>
      <c r="X3253">
        <f t="shared" si="1408"/>
        <v>0</v>
      </c>
      <c r="Y3253">
        <f t="shared" si="1408"/>
        <v>0</v>
      </c>
      <c r="Z3253">
        <f t="shared" si="1408"/>
        <v>0</v>
      </c>
      <c r="AA3253">
        <f t="shared" si="1408"/>
        <v>0</v>
      </c>
      <c r="AB3253">
        <f t="shared" si="1408"/>
        <v>0</v>
      </c>
      <c r="AC3253">
        <f t="shared" si="1409"/>
        <v>0</v>
      </c>
      <c r="AD3253">
        <f t="shared" si="1409"/>
        <v>0</v>
      </c>
      <c r="AE3253">
        <f t="shared" si="1409"/>
        <v>0</v>
      </c>
      <c r="AF3253">
        <f t="shared" si="1409"/>
        <v>0</v>
      </c>
      <c r="AG3253">
        <f t="shared" si="1409"/>
        <v>0</v>
      </c>
      <c r="AH3253">
        <f t="shared" si="1409"/>
        <v>0</v>
      </c>
      <c r="AI3253">
        <f t="shared" si="1409"/>
        <v>1</v>
      </c>
      <c r="AJ3253">
        <f t="shared" ca="1" si="1391"/>
        <v>0</v>
      </c>
      <c r="AK3253">
        <f t="shared" ca="1" si="1392"/>
        <v>0</v>
      </c>
      <c r="AL3253">
        <f t="shared" ca="1" si="1393"/>
        <v>1</v>
      </c>
      <c r="AM3253">
        <f t="shared" ca="1" si="1394"/>
        <v>1</v>
      </c>
      <c r="AN3253">
        <f t="shared" ca="1" si="1395"/>
        <v>0</v>
      </c>
      <c r="AO3253">
        <f t="shared" ca="1" si="1396"/>
        <v>0</v>
      </c>
      <c r="AP3253">
        <f t="shared" ca="1" si="1397"/>
        <v>0</v>
      </c>
      <c r="AQ3253">
        <f t="shared" ca="1" si="1398"/>
        <v>1</v>
      </c>
      <c r="AR3253">
        <f t="shared" ca="1" si="1399"/>
        <v>0</v>
      </c>
      <c r="AS3253">
        <v>1</v>
      </c>
      <c r="AT3253">
        <v>0</v>
      </c>
      <c r="AU3253">
        <f t="shared" ca="1" si="1400"/>
        <v>1</v>
      </c>
      <c r="AV3253">
        <f t="shared" ca="1" si="1400"/>
        <v>0</v>
      </c>
      <c r="AW3253">
        <f t="shared" ca="1" si="1400"/>
        <v>0</v>
      </c>
      <c r="AX3253">
        <v>0</v>
      </c>
    </row>
    <row r="3254" spans="1:50">
      <c r="A3254" s="2">
        <v>42107</v>
      </c>
      <c r="B3254">
        <v>2254</v>
      </c>
      <c r="C3254">
        <v>19</v>
      </c>
      <c r="D3254">
        <f t="shared" ca="1" si="1401"/>
        <v>18.869208716349227</v>
      </c>
      <c r="E3254">
        <f t="shared" ca="1" si="1402"/>
        <v>0.13079128365077253</v>
      </c>
      <c r="F3254" t="str">
        <f t="shared" ca="1" si="1403"/>
        <v>medium</v>
      </c>
      <c r="G3254">
        <v>772</v>
      </c>
      <c r="H3254">
        <f t="shared" si="1404"/>
        <v>772</v>
      </c>
      <c r="I3254">
        <f t="shared" ca="1" si="1405"/>
        <v>1216.9715501825688</v>
      </c>
      <c r="J3254">
        <f t="shared" ca="1" si="1406"/>
        <v>-444.97155018256876</v>
      </c>
      <c r="K3254" t="str">
        <f t="shared" ca="1" si="1407"/>
        <v>low</v>
      </c>
      <c r="L3254">
        <v>4</v>
      </c>
      <c r="M3254" t="str">
        <f t="shared" si="1380"/>
        <v>low</v>
      </c>
      <c r="N3254">
        <f t="shared" si="1386"/>
        <v>4</v>
      </c>
      <c r="O3254">
        <f t="shared" si="1387"/>
        <v>1</v>
      </c>
      <c r="P3254" t="str">
        <f t="shared" si="1388"/>
        <v>pondělí</v>
      </c>
      <c r="Q3254">
        <f t="shared" si="1408"/>
        <v>0</v>
      </c>
      <c r="R3254">
        <f t="shared" si="1408"/>
        <v>0</v>
      </c>
      <c r="S3254">
        <f t="shared" si="1408"/>
        <v>0</v>
      </c>
      <c r="T3254">
        <f t="shared" si="1408"/>
        <v>1</v>
      </c>
      <c r="U3254">
        <f t="shared" si="1408"/>
        <v>0</v>
      </c>
      <c r="V3254">
        <f t="shared" si="1408"/>
        <v>0</v>
      </c>
      <c r="W3254">
        <f t="shared" si="1408"/>
        <v>0</v>
      </c>
      <c r="X3254">
        <f t="shared" si="1408"/>
        <v>0</v>
      </c>
      <c r="Y3254">
        <f t="shared" si="1408"/>
        <v>0</v>
      </c>
      <c r="Z3254">
        <f t="shared" si="1408"/>
        <v>0</v>
      </c>
      <c r="AA3254">
        <f t="shared" si="1408"/>
        <v>0</v>
      </c>
      <c r="AB3254">
        <f t="shared" si="1408"/>
        <v>0</v>
      </c>
      <c r="AC3254">
        <f t="shared" si="1409"/>
        <v>1</v>
      </c>
      <c r="AD3254">
        <f t="shared" si="1409"/>
        <v>0</v>
      </c>
      <c r="AE3254">
        <f t="shared" si="1409"/>
        <v>0</v>
      </c>
      <c r="AF3254">
        <f t="shared" si="1409"/>
        <v>0</v>
      </c>
      <c r="AG3254">
        <f t="shared" si="1409"/>
        <v>0</v>
      </c>
      <c r="AH3254">
        <f t="shared" si="1409"/>
        <v>0</v>
      </c>
      <c r="AI3254">
        <f t="shared" si="1409"/>
        <v>0</v>
      </c>
      <c r="AJ3254">
        <f t="shared" ca="1" si="1391"/>
        <v>0</v>
      </c>
      <c r="AK3254">
        <f t="shared" ca="1" si="1392"/>
        <v>0</v>
      </c>
      <c r="AL3254">
        <f t="shared" ca="1" si="1393"/>
        <v>1</v>
      </c>
      <c r="AM3254">
        <f t="shared" ca="1" si="1394"/>
        <v>1</v>
      </c>
      <c r="AN3254">
        <f t="shared" ca="1" si="1395"/>
        <v>0</v>
      </c>
      <c r="AO3254">
        <f t="shared" ca="1" si="1396"/>
        <v>0</v>
      </c>
      <c r="AP3254">
        <f t="shared" ca="1" si="1397"/>
        <v>1</v>
      </c>
      <c r="AQ3254">
        <f t="shared" ca="1" si="1398"/>
        <v>0</v>
      </c>
      <c r="AR3254">
        <f t="shared" ca="1" si="1399"/>
        <v>0</v>
      </c>
      <c r="AS3254">
        <v>0</v>
      </c>
      <c r="AT3254">
        <v>0</v>
      </c>
      <c r="AU3254">
        <f t="shared" ca="1" si="1400"/>
        <v>0</v>
      </c>
      <c r="AV3254">
        <f t="shared" ca="1" si="1400"/>
        <v>1</v>
      </c>
      <c r="AW3254">
        <f t="shared" ca="1" si="1400"/>
        <v>0</v>
      </c>
      <c r="AX3254">
        <v>0</v>
      </c>
    </row>
    <row r="3255" spans="1:50">
      <c r="A3255" s="2">
        <v>42108</v>
      </c>
      <c r="B3255">
        <v>2255</v>
      </c>
      <c r="C3255">
        <v>22</v>
      </c>
      <c r="D3255">
        <f t="shared" ca="1" si="1401"/>
        <v>18.86920665675876</v>
      </c>
      <c r="E3255">
        <f t="shared" ca="1" si="1402"/>
        <v>3.1307933432412405</v>
      </c>
      <c r="F3255" t="str">
        <f t="shared" ca="1" si="1403"/>
        <v>high</v>
      </c>
      <c r="G3255">
        <v>494</v>
      </c>
      <c r="H3255">
        <f t="shared" si="1404"/>
        <v>494</v>
      </c>
      <c r="I3255">
        <f t="shared" ca="1" si="1405"/>
        <v>1216.9956731417037</v>
      </c>
      <c r="J3255">
        <f t="shared" ca="1" si="1406"/>
        <v>-722.99567314170372</v>
      </c>
      <c r="K3255" t="str">
        <f t="shared" ca="1" si="1407"/>
        <v>low</v>
      </c>
      <c r="L3255">
        <v>9.4499999999999993</v>
      </c>
      <c r="M3255" t="str">
        <f t="shared" si="1380"/>
        <v>medium</v>
      </c>
      <c r="N3255">
        <f t="shared" si="1386"/>
        <v>4</v>
      </c>
      <c r="O3255">
        <f t="shared" si="1387"/>
        <v>2</v>
      </c>
      <c r="P3255" t="str">
        <f t="shared" si="1388"/>
        <v>úterý</v>
      </c>
      <c r="Q3255">
        <f t="shared" si="1408"/>
        <v>0</v>
      </c>
      <c r="R3255">
        <f t="shared" si="1408"/>
        <v>0</v>
      </c>
      <c r="S3255">
        <f t="shared" si="1408"/>
        <v>0</v>
      </c>
      <c r="T3255">
        <f t="shared" si="1408"/>
        <v>1</v>
      </c>
      <c r="U3255">
        <f t="shared" si="1408"/>
        <v>0</v>
      </c>
      <c r="V3255">
        <f t="shared" si="1408"/>
        <v>0</v>
      </c>
      <c r="W3255">
        <f t="shared" si="1408"/>
        <v>0</v>
      </c>
      <c r="X3255">
        <f t="shared" si="1408"/>
        <v>0</v>
      </c>
      <c r="Y3255">
        <f t="shared" si="1408"/>
        <v>0</v>
      </c>
      <c r="Z3255">
        <f t="shared" si="1408"/>
        <v>0</v>
      </c>
      <c r="AA3255">
        <f t="shared" si="1408"/>
        <v>0</v>
      </c>
      <c r="AB3255">
        <f t="shared" si="1408"/>
        <v>0</v>
      </c>
      <c r="AC3255">
        <f t="shared" si="1409"/>
        <v>0</v>
      </c>
      <c r="AD3255">
        <f t="shared" si="1409"/>
        <v>1</v>
      </c>
      <c r="AE3255">
        <f t="shared" si="1409"/>
        <v>0</v>
      </c>
      <c r="AF3255">
        <f t="shared" si="1409"/>
        <v>0</v>
      </c>
      <c r="AG3255">
        <f t="shared" si="1409"/>
        <v>0</v>
      </c>
      <c r="AH3255">
        <f t="shared" si="1409"/>
        <v>0</v>
      </c>
      <c r="AI3255">
        <f t="shared" si="1409"/>
        <v>0</v>
      </c>
      <c r="AJ3255">
        <f t="shared" ca="1" si="1391"/>
        <v>0</v>
      </c>
      <c r="AK3255">
        <f t="shared" ca="1" si="1392"/>
        <v>0</v>
      </c>
      <c r="AL3255">
        <f t="shared" ca="1" si="1393"/>
        <v>1</v>
      </c>
      <c r="AM3255">
        <f t="shared" ca="1" si="1394"/>
        <v>1</v>
      </c>
      <c r="AN3255">
        <f t="shared" ca="1" si="1395"/>
        <v>0</v>
      </c>
      <c r="AO3255">
        <f t="shared" ca="1" si="1396"/>
        <v>0</v>
      </c>
      <c r="AP3255">
        <f t="shared" ca="1" si="1397"/>
        <v>0</v>
      </c>
      <c r="AQ3255">
        <f t="shared" ca="1" si="1398"/>
        <v>1</v>
      </c>
      <c r="AR3255">
        <f t="shared" ca="1" si="1399"/>
        <v>0</v>
      </c>
      <c r="AS3255">
        <v>0</v>
      </c>
      <c r="AT3255">
        <v>0</v>
      </c>
      <c r="AU3255">
        <f t="shared" ca="1" si="1400"/>
        <v>0</v>
      </c>
      <c r="AV3255">
        <f t="shared" ca="1" si="1400"/>
        <v>0</v>
      </c>
      <c r="AW3255">
        <f t="shared" ca="1" si="1400"/>
        <v>1</v>
      </c>
      <c r="AX3255">
        <v>0</v>
      </c>
    </row>
    <row r="3256" spans="1:50">
      <c r="A3256" s="2">
        <v>42109</v>
      </c>
      <c r="B3256">
        <v>2256</v>
      </c>
      <c r="C3256">
        <v>15</v>
      </c>
      <c r="D3256">
        <f t="shared" ca="1" si="1401"/>
        <v>18.869205900180912</v>
      </c>
      <c r="E3256">
        <f t="shared" ca="1" si="1402"/>
        <v>-3.869205900180912</v>
      </c>
      <c r="F3256" t="str">
        <f t="shared" ca="1" si="1403"/>
        <v>low</v>
      </c>
      <c r="G3256">
        <v>553</v>
      </c>
      <c r="H3256">
        <f t="shared" si="1404"/>
        <v>553</v>
      </c>
      <c r="I3256">
        <f t="shared" ca="1" si="1405"/>
        <v>1217.0195310038512</v>
      </c>
      <c r="J3256">
        <f t="shared" ca="1" si="1406"/>
        <v>-664.01953100385117</v>
      </c>
      <c r="K3256" t="str">
        <f t="shared" ca="1" si="1407"/>
        <v>low</v>
      </c>
      <c r="L3256">
        <v>7.33</v>
      </c>
      <c r="M3256" t="str">
        <f t="shared" si="1380"/>
        <v>medium</v>
      </c>
      <c r="N3256">
        <f t="shared" si="1386"/>
        <v>4</v>
      </c>
      <c r="O3256">
        <f t="shared" si="1387"/>
        <v>3</v>
      </c>
      <c r="P3256" t="str">
        <f t="shared" si="1388"/>
        <v>středa</v>
      </c>
      <c r="Q3256">
        <f t="shared" si="1408"/>
        <v>0</v>
      </c>
      <c r="R3256">
        <f t="shared" si="1408"/>
        <v>0</v>
      </c>
      <c r="S3256">
        <f t="shared" si="1408"/>
        <v>0</v>
      </c>
      <c r="T3256">
        <f t="shared" si="1408"/>
        <v>1</v>
      </c>
      <c r="U3256">
        <f t="shared" si="1408"/>
        <v>0</v>
      </c>
      <c r="V3256">
        <f t="shared" si="1408"/>
        <v>0</v>
      </c>
      <c r="W3256">
        <f t="shared" si="1408"/>
        <v>0</v>
      </c>
      <c r="X3256">
        <f t="shared" si="1408"/>
        <v>0</v>
      </c>
      <c r="Y3256">
        <f t="shared" si="1408"/>
        <v>0</v>
      </c>
      <c r="Z3256">
        <f t="shared" si="1408"/>
        <v>0</v>
      </c>
      <c r="AA3256">
        <f t="shared" si="1408"/>
        <v>0</v>
      </c>
      <c r="AB3256">
        <f t="shared" si="1408"/>
        <v>0</v>
      </c>
      <c r="AC3256">
        <f t="shared" si="1409"/>
        <v>0</v>
      </c>
      <c r="AD3256">
        <f t="shared" si="1409"/>
        <v>0</v>
      </c>
      <c r="AE3256">
        <f t="shared" si="1409"/>
        <v>1</v>
      </c>
      <c r="AF3256">
        <f t="shared" si="1409"/>
        <v>0</v>
      </c>
      <c r="AG3256">
        <f t="shared" si="1409"/>
        <v>0</v>
      </c>
      <c r="AH3256">
        <f t="shared" si="1409"/>
        <v>0</v>
      </c>
      <c r="AI3256">
        <f t="shared" si="1409"/>
        <v>0</v>
      </c>
      <c r="AJ3256">
        <f t="shared" ca="1" si="1391"/>
        <v>0</v>
      </c>
      <c r="AK3256">
        <f t="shared" ca="1" si="1392"/>
        <v>0</v>
      </c>
      <c r="AL3256">
        <f t="shared" ca="1" si="1393"/>
        <v>1</v>
      </c>
      <c r="AM3256">
        <f t="shared" ca="1" si="1394"/>
        <v>1</v>
      </c>
      <c r="AN3256">
        <f t="shared" ca="1" si="1395"/>
        <v>0</v>
      </c>
      <c r="AO3256">
        <f t="shared" ca="1" si="1396"/>
        <v>0</v>
      </c>
      <c r="AP3256">
        <f t="shared" ca="1" si="1397"/>
        <v>0</v>
      </c>
      <c r="AQ3256">
        <f t="shared" ca="1" si="1398"/>
        <v>1</v>
      </c>
      <c r="AR3256">
        <f t="shared" ca="1" si="1399"/>
        <v>0</v>
      </c>
      <c r="AS3256">
        <v>0</v>
      </c>
      <c r="AT3256">
        <v>0</v>
      </c>
      <c r="AU3256">
        <f t="shared" ca="1" si="1400"/>
        <v>1</v>
      </c>
      <c r="AV3256">
        <f t="shared" ca="1" si="1400"/>
        <v>0</v>
      </c>
      <c r="AW3256">
        <f t="shared" ca="1" si="1400"/>
        <v>0</v>
      </c>
      <c r="AX3256">
        <v>0</v>
      </c>
    </row>
    <row r="3257" spans="1:50">
      <c r="A3257" s="2">
        <v>42110</v>
      </c>
      <c r="B3257">
        <v>2257</v>
      </c>
      <c r="C3257">
        <v>13</v>
      </c>
      <c r="D3257">
        <f t="shared" ca="1" si="1401"/>
        <v>18.86920645433424</v>
      </c>
      <c r="E3257">
        <f t="shared" ca="1" si="1402"/>
        <v>-5.8692064543342397</v>
      </c>
      <c r="F3257" t="str">
        <f t="shared" ca="1" si="1403"/>
        <v>low</v>
      </c>
      <c r="G3257">
        <v>517</v>
      </c>
      <c r="H3257">
        <f t="shared" si="1404"/>
        <v>517</v>
      </c>
      <c r="I3257">
        <f t="shared" ca="1" si="1405"/>
        <v>1217.0431236176403</v>
      </c>
      <c r="J3257">
        <f t="shared" ca="1" si="1406"/>
        <v>-700.04312361764028</v>
      </c>
      <c r="K3257" t="str">
        <f t="shared" ca="1" si="1407"/>
        <v>low</v>
      </c>
      <c r="L3257">
        <v>7.9</v>
      </c>
      <c r="M3257" t="str">
        <f t="shared" si="1380"/>
        <v>medium</v>
      </c>
      <c r="N3257">
        <f t="shared" si="1386"/>
        <v>4</v>
      </c>
      <c r="O3257">
        <f t="shared" si="1387"/>
        <v>4</v>
      </c>
      <c r="P3257" t="str">
        <f t="shared" si="1388"/>
        <v>čtvrtek</v>
      </c>
      <c r="Q3257">
        <f t="shared" si="1408"/>
        <v>0</v>
      </c>
      <c r="R3257">
        <f t="shared" si="1408"/>
        <v>0</v>
      </c>
      <c r="S3257">
        <f t="shared" si="1408"/>
        <v>0</v>
      </c>
      <c r="T3257">
        <f t="shared" si="1408"/>
        <v>1</v>
      </c>
      <c r="U3257">
        <f t="shared" si="1408"/>
        <v>0</v>
      </c>
      <c r="V3257">
        <f t="shared" si="1408"/>
        <v>0</v>
      </c>
      <c r="W3257">
        <f t="shared" si="1408"/>
        <v>0</v>
      </c>
      <c r="X3257">
        <f t="shared" si="1408"/>
        <v>0</v>
      </c>
      <c r="Y3257">
        <f t="shared" si="1408"/>
        <v>0</v>
      </c>
      <c r="Z3257">
        <f t="shared" si="1408"/>
        <v>0</v>
      </c>
      <c r="AA3257">
        <f t="shared" si="1408"/>
        <v>0</v>
      </c>
      <c r="AB3257">
        <f t="shared" si="1408"/>
        <v>0</v>
      </c>
      <c r="AC3257">
        <f t="shared" si="1409"/>
        <v>0</v>
      </c>
      <c r="AD3257">
        <f t="shared" si="1409"/>
        <v>0</v>
      </c>
      <c r="AE3257">
        <f t="shared" si="1409"/>
        <v>0</v>
      </c>
      <c r="AF3257">
        <f t="shared" si="1409"/>
        <v>1</v>
      </c>
      <c r="AG3257">
        <f t="shared" si="1409"/>
        <v>0</v>
      </c>
      <c r="AH3257">
        <f t="shared" si="1409"/>
        <v>0</v>
      </c>
      <c r="AI3257">
        <f t="shared" si="1409"/>
        <v>0</v>
      </c>
      <c r="AJ3257">
        <f t="shared" ca="1" si="1391"/>
        <v>0</v>
      </c>
      <c r="AK3257">
        <f t="shared" ca="1" si="1392"/>
        <v>0</v>
      </c>
      <c r="AL3257">
        <f t="shared" ca="1" si="1393"/>
        <v>1</v>
      </c>
      <c r="AM3257">
        <f t="shared" ca="1" si="1394"/>
        <v>1</v>
      </c>
      <c r="AN3257">
        <f t="shared" ca="1" si="1395"/>
        <v>0</v>
      </c>
      <c r="AO3257">
        <f t="shared" ca="1" si="1396"/>
        <v>0</v>
      </c>
      <c r="AP3257">
        <f t="shared" ca="1" si="1397"/>
        <v>0</v>
      </c>
      <c r="AQ3257">
        <f t="shared" ca="1" si="1398"/>
        <v>1</v>
      </c>
      <c r="AR3257">
        <f t="shared" ca="1" si="1399"/>
        <v>0</v>
      </c>
      <c r="AS3257">
        <v>0</v>
      </c>
      <c r="AT3257">
        <v>0</v>
      </c>
      <c r="AU3257">
        <f t="shared" ca="1" si="1400"/>
        <v>1</v>
      </c>
      <c r="AV3257">
        <f t="shared" ca="1" si="1400"/>
        <v>0</v>
      </c>
      <c r="AW3257">
        <f t="shared" ca="1" si="1400"/>
        <v>0</v>
      </c>
      <c r="AX3257">
        <v>0</v>
      </c>
    </row>
    <row r="3258" spans="1:50">
      <c r="A3258" s="2">
        <v>42111</v>
      </c>
      <c r="B3258">
        <v>2258</v>
      </c>
      <c r="C3258">
        <v>24</v>
      </c>
      <c r="D3258">
        <f t="shared" ca="1" si="1401"/>
        <v>18.869208326937329</v>
      </c>
      <c r="E3258">
        <f t="shared" ca="1" si="1402"/>
        <v>5.1307916730626708</v>
      </c>
      <c r="F3258" t="str">
        <f t="shared" ca="1" si="1403"/>
        <v>high</v>
      </c>
      <c r="G3258">
        <v>1203</v>
      </c>
      <c r="H3258">
        <f t="shared" si="1404"/>
        <v>1203</v>
      </c>
      <c r="I3258">
        <f t="shared" ca="1" si="1405"/>
        <v>1217.0664508316997</v>
      </c>
      <c r="J3258">
        <f t="shared" ca="1" si="1406"/>
        <v>-14.06645083169974</v>
      </c>
      <c r="K3258" t="str">
        <f t="shared" ca="1" si="1407"/>
        <v>medium</v>
      </c>
      <c r="L3258">
        <v>3.3</v>
      </c>
      <c r="M3258" t="str">
        <f t="shared" si="1380"/>
        <v>low</v>
      </c>
      <c r="N3258">
        <f t="shared" si="1386"/>
        <v>4</v>
      </c>
      <c r="O3258">
        <f t="shared" si="1387"/>
        <v>5</v>
      </c>
      <c r="P3258" t="str">
        <f t="shared" si="1388"/>
        <v>pátek</v>
      </c>
      <c r="Q3258">
        <f t="shared" si="1408"/>
        <v>0</v>
      </c>
      <c r="R3258">
        <f t="shared" si="1408"/>
        <v>0</v>
      </c>
      <c r="S3258">
        <f t="shared" si="1408"/>
        <v>0</v>
      </c>
      <c r="T3258">
        <f t="shared" si="1408"/>
        <v>1</v>
      </c>
      <c r="U3258">
        <f t="shared" si="1408"/>
        <v>0</v>
      </c>
      <c r="V3258">
        <f t="shared" si="1408"/>
        <v>0</v>
      </c>
      <c r="W3258">
        <f t="shared" si="1408"/>
        <v>0</v>
      </c>
      <c r="X3258">
        <f t="shared" si="1408"/>
        <v>0</v>
      </c>
      <c r="Y3258">
        <f t="shared" si="1408"/>
        <v>0</v>
      </c>
      <c r="Z3258">
        <f t="shared" si="1408"/>
        <v>0</v>
      </c>
      <c r="AA3258">
        <f t="shared" si="1408"/>
        <v>0</v>
      </c>
      <c r="AB3258">
        <f t="shared" si="1408"/>
        <v>0</v>
      </c>
      <c r="AC3258">
        <f t="shared" si="1409"/>
        <v>0</v>
      </c>
      <c r="AD3258">
        <f t="shared" si="1409"/>
        <v>0</v>
      </c>
      <c r="AE3258">
        <f t="shared" si="1409"/>
        <v>0</v>
      </c>
      <c r="AF3258">
        <f t="shared" si="1409"/>
        <v>0</v>
      </c>
      <c r="AG3258">
        <f t="shared" si="1409"/>
        <v>1</v>
      </c>
      <c r="AH3258">
        <f t="shared" si="1409"/>
        <v>0</v>
      </c>
      <c r="AI3258">
        <f t="shared" si="1409"/>
        <v>0</v>
      </c>
      <c r="AJ3258">
        <f t="shared" ca="1" si="1391"/>
        <v>0</v>
      </c>
      <c r="AK3258">
        <f t="shared" ca="1" si="1392"/>
        <v>0</v>
      </c>
      <c r="AL3258">
        <f t="shared" ca="1" si="1393"/>
        <v>1</v>
      </c>
      <c r="AM3258">
        <f t="shared" ca="1" si="1394"/>
        <v>1</v>
      </c>
      <c r="AN3258">
        <f t="shared" ca="1" si="1395"/>
        <v>0</v>
      </c>
      <c r="AO3258">
        <f t="shared" ca="1" si="1396"/>
        <v>0</v>
      </c>
      <c r="AP3258">
        <f t="shared" ca="1" si="1397"/>
        <v>1</v>
      </c>
      <c r="AQ3258">
        <f t="shared" ca="1" si="1398"/>
        <v>0</v>
      </c>
      <c r="AR3258">
        <f t="shared" ca="1" si="1399"/>
        <v>0</v>
      </c>
      <c r="AS3258">
        <v>0</v>
      </c>
      <c r="AT3258">
        <v>0</v>
      </c>
      <c r="AU3258">
        <f t="shared" ca="1" si="1400"/>
        <v>0</v>
      </c>
      <c r="AV3258">
        <f t="shared" ca="1" si="1400"/>
        <v>0</v>
      </c>
      <c r="AW3258">
        <f t="shared" ca="1" si="1400"/>
        <v>1</v>
      </c>
      <c r="AX3258">
        <v>0</v>
      </c>
    </row>
    <row r="3259" spans="1:50">
      <c r="A3259" s="2">
        <v>42112</v>
      </c>
      <c r="B3259">
        <v>2259</v>
      </c>
      <c r="C3259">
        <v>15</v>
      </c>
      <c r="D3259">
        <f t="shared" ca="1" si="1401"/>
        <v>18.869211525708767</v>
      </c>
      <c r="E3259">
        <f t="shared" ca="1" si="1402"/>
        <v>-3.8692115257087671</v>
      </c>
      <c r="F3259" t="str">
        <f t="shared" ca="1" si="1403"/>
        <v>low</v>
      </c>
      <c r="G3259">
        <v>791</v>
      </c>
      <c r="H3259">
        <f t="shared" si="1404"/>
        <v>791</v>
      </c>
      <c r="I3259">
        <f t="shared" ca="1" si="1405"/>
        <v>1217.0895124946587</v>
      </c>
      <c r="J3259">
        <f t="shared" ca="1" si="1406"/>
        <v>-426.08951249465872</v>
      </c>
      <c r="K3259" t="str">
        <f t="shared" ca="1" si="1407"/>
        <v>low</v>
      </c>
      <c r="L3259">
        <v>1.2416666666666665</v>
      </c>
      <c r="M3259" t="str">
        <f t="shared" si="1380"/>
        <v>low</v>
      </c>
      <c r="N3259">
        <f t="shared" si="1386"/>
        <v>4</v>
      </c>
      <c r="O3259">
        <f t="shared" si="1387"/>
        <v>6</v>
      </c>
      <c r="P3259" t="str">
        <f t="shared" si="1388"/>
        <v>sobota</v>
      </c>
      <c r="Q3259">
        <f t="shared" si="1408"/>
        <v>0</v>
      </c>
      <c r="R3259">
        <f t="shared" si="1408"/>
        <v>0</v>
      </c>
      <c r="S3259">
        <f t="shared" si="1408"/>
        <v>0</v>
      </c>
      <c r="T3259">
        <f t="shared" si="1408"/>
        <v>1</v>
      </c>
      <c r="U3259">
        <f t="shared" si="1408"/>
        <v>0</v>
      </c>
      <c r="V3259">
        <f t="shared" si="1408"/>
        <v>0</v>
      </c>
      <c r="W3259">
        <f t="shared" si="1408"/>
        <v>0</v>
      </c>
      <c r="X3259">
        <f t="shared" si="1408"/>
        <v>0</v>
      </c>
      <c r="Y3259">
        <f t="shared" si="1408"/>
        <v>0</v>
      </c>
      <c r="Z3259">
        <f t="shared" si="1408"/>
        <v>0</v>
      </c>
      <c r="AA3259">
        <f t="shared" si="1408"/>
        <v>0</v>
      </c>
      <c r="AB3259">
        <f t="shared" si="1408"/>
        <v>0</v>
      </c>
      <c r="AC3259">
        <f t="shared" si="1409"/>
        <v>0</v>
      </c>
      <c r="AD3259">
        <f t="shared" si="1409"/>
        <v>0</v>
      </c>
      <c r="AE3259">
        <f t="shared" si="1409"/>
        <v>0</v>
      </c>
      <c r="AF3259">
        <f t="shared" si="1409"/>
        <v>0</v>
      </c>
      <c r="AG3259">
        <f t="shared" si="1409"/>
        <v>0</v>
      </c>
      <c r="AH3259">
        <f t="shared" si="1409"/>
        <v>1</v>
      </c>
      <c r="AI3259">
        <f t="shared" si="1409"/>
        <v>0</v>
      </c>
      <c r="AJ3259">
        <f t="shared" ca="1" si="1391"/>
        <v>0</v>
      </c>
      <c r="AK3259">
        <f t="shared" ca="1" si="1392"/>
        <v>0</v>
      </c>
      <c r="AL3259">
        <f t="shared" ca="1" si="1393"/>
        <v>1</v>
      </c>
      <c r="AM3259">
        <f t="shared" ca="1" si="1394"/>
        <v>1</v>
      </c>
      <c r="AN3259">
        <f t="shared" ca="1" si="1395"/>
        <v>0</v>
      </c>
      <c r="AO3259">
        <f t="shared" ca="1" si="1396"/>
        <v>0</v>
      </c>
      <c r="AP3259">
        <f t="shared" ca="1" si="1397"/>
        <v>1</v>
      </c>
      <c r="AQ3259">
        <f t="shared" ca="1" si="1398"/>
        <v>0</v>
      </c>
      <c r="AR3259">
        <f t="shared" ca="1" si="1399"/>
        <v>0</v>
      </c>
      <c r="AS3259">
        <v>1</v>
      </c>
      <c r="AT3259">
        <v>0</v>
      </c>
      <c r="AU3259">
        <f t="shared" ca="1" si="1400"/>
        <v>1</v>
      </c>
      <c r="AV3259">
        <f t="shared" ca="1" si="1400"/>
        <v>0</v>
      </c>
      <c r="AW3259">
        <f t="shared" ca="1" si="1400"/>
        <v>0</v>
      </c>
      <c r="AX3259">
        <v>0</v>
      </c>
    </row>
    <row r="3260" spans="1:50">
      <c r="A3260" s="2">
        <v>42113</v>
      </c>
      <c r="B3260">
        <v>2260</v>
      </c>
      <c r="C3260">
        <v>13</v>
      </c>
      <c r="D3260">
        <f t="shared" ca="1" si="1401"/>
        <v>18.869216058367133</v>
      </c>
      <c r="E3260">
        <f t="shared" ca="1" si="1402"/>
        <v>-5.8692160583671331</v>
      </c>
      <c r="F3260" t="str">
        <f t="shared" ca="1" si="1403"/>
        <v>low</v>
      </c>
      <c r="G3260">
        <v>385</v>
      </c>
      <c r="H3260">
        <f t="shared" si="1404"/>
        <v>385</v>
      </c>
      <c r="I3260">
        <f t="shared" ca="1" si="1405"/>
        <v>1217.1123084551464</v>
      </c>
      <c r="J3260">
        <f t="shared" ca="1" si="1406"/>
        <v>-832.11230845514638</v>
      </c>
      <c r="K3260" t="str">
        <f t="shared" ca="1" si="1407"/>
        <v>low</v>
      </c>
      <c r="L3260">
        <v>6.65</v>
      </c>
      <c r="M3260" t="str">
        <f t="shared" si="1380"/>
        <v>medium</v>
      </c>
      <c r="N3260">
        <f t="shared" si="1386"/>
        <v>4</v>
      </c>
      <c r="O3260">
        <f t="shared" si="1387"/>
        <v>7</v>
      </c>
      <c r="P3260" t="str">
        <f t="shared" si="1388"/>
        <v>neděle</v>
      </c>
      <c r="Q3260">
        <f t="shared" si="1408"/>
        <v>0</v>
      </c>
      <c r="R3260">
        <f t="shared" si="1408"/>
        <v>0</v>
      </c>
      <c r="S3260">
        <f t="shared" si="1408"/>
        <v>0</v>
      </c>
      <c r="T3260">
        <f t="shared" si="1408"/>
        <v>1</v>
      </c>
      <c r="U3260">
        <f t="shared" si="1408"/>
        <v>0</v>
      </c>
      <c r="V3260">
        <f t="shared" si="1408"/>
        <v>0</v>
      </c>
      <c r="W3260">
        <f t="shared" si="1408"/>
        <v>0</v>
      </c>
      <c r="X3260">
        <f t="shared" si="1408"/>
        <v>0</v>
      </c>
      <c r="Y3260">
        <f t="shared" si="1408"/>
        <v>0</v>
      </c>
      <c r="Z3260">
        <f t="shared" si="1408"/>
        <v>0</v>
      </c>
      <c r="AA3260">
        <f t="shared" si="1408"/>
        <v>0</v>
      </c>
      <c r="AB3260">
        <f t="shared" si="1408"/>
        <v>0</v>
      </c>
      <c r="AC3260">
        <f t="shared" si="1409"/>
        <v>0</v>
      </c>
      <c r="AD3260">
        <f t="shared" si="1409"/>
        <v>0</v>
      </c>
      <c r="AE3260">
        <f t="shared" si="1409"/>
        <v>0</v>
      </c>
      <c r="AF3260">
        <f t="shared" si="1409"/>
        <v>0</v>
      </c>
      <c r="AG3260">
        <f t="shared" si="1409"/>
        <v>0</v>
      </c>
      <c r="AH3260">
        <f t="shared" si="1409"/>
        <v>0</v>
      </c>
      <c r="AI3260">
        <f t="shared" si="1409"/>
        <v>1</v>
      </c>
      <c r="AJ3260">
        <f t="shared" ca="1" si="1391"/>
        <v>0</v>
      </c>
      <c r="AK3260">
        <f t="shared" ca="1" si="1392"/>
        <v>1</v>
      </c>
      <c r="AL3260">
        <f t="shared" ca="1" si="1393"/>
        <v>0</v>
      </c>
      <c r="AM3260">
        <f t="shared" ca="1" si="1394"/>
        <v>1</v>
      </c>
      <c r="AN3260">
        <f t="shared" ca="1" si="1395"/>
        <v>0</v>
      </c>
      <c r="AO3260">
        <f t="shared" ca="1" si="1396"/>
        <v>0</v>
      </c>
      <c r="AP3260">
        <f t="shared" ca="1" si="1397"/>
        <v>0</v>
      </c>
      <c r="AQ3260">
        <f t="shared" ca="1" si="1398"/>
        <v>1</v>
      </c>
      <c r="AR3260">
        <f t="shared" ca="1" si="1399"/>
        <v>0</v>
      </c>
      <c r="AS3260">
        <v>0</v>
      </c>
      <c r="AT3260">
        <v>0</v>
      </c>
      <c r="AU3260">
        <f t="shared" ca="1" si="1400"/>
        <v>1</v>
      </c>
      <c r="AV3260">
        <f t="shared" ca="1" si="1400"/>
        <v>0</v>
      </c>
      <c r="AW3260">
        <f t="shared" ca="1" si="1400"/>
        <v>0</v>
      </c>
      <c r="AX3260">
        <v>0</v>
      </c>
    </row>
    <row r="3261" spans="1:50">
      <c r="A3261" s="2">
        <v>42114</v>
      </c>
      <c r="B3261">
        <v>2261</v>
      </c>
      <c r="C3261">
        <v>19</v>
      </c>
      <c r="D3261">
        <f t="shared" ca="1" si="1401"/>
        <v>18.869221932630996</v>
      </c>
      <c r="E3261">
        <f t="shared" ca="1" si="1402"/>
        <v>0.13077806736900399</v>
      </c>
      <c r="F3261" t="str">
        <f t="shared" ca="1" si="1403"/>
        <v>medium</v>
      </c>
      <c r="G3261">
        <v>1851</v>
      </c>
      <c r="H3261">
        <f t="shared" si="1404"/>
        <v>1851</v>
      </c>
      <c r="I3261">
        <f t="shared" ca="1" si="1405"/>
        <v>1217.1348385617912</v>
      </c>
      <c r="J3261">
        <f t="shared" ca="1" si="1406"/>
        <v>633.86516143820882</v>
      </c>
      <c r="K3261" t="str">
        <f t="shared" ca="1" si="1407"/>
        <v>high</v>
      </c>
      <c r="L3261">
        <v>3.5</v>
      </c>
      <c r="M3261" t="str">
        <f t="shared" si="1380"/>
        <v>low</v>
      </c>
      <c r="N3261">
        <f t="shared" si="1386"/>
        <v>4</v>
      </c>
      <c r="O3261">
        <f t="shared" si="1387"/>
        <v>1</v>
      </c>
      <c r="P3261" t="str">
        <f t="shared" si="1388"/>
        <v>pondělí</v>
      </c>
      <c r="Q3261">
        <f t="shared" ref="Q3261:AB3270" si="1410">VLOOKUP($N3261,$V$31:$AH$42,Q$592+1,0)</f>
        <v>0</v>
      </c>
      <c r="R3261">
        <f t="shared" si="1410"/>
        <v>0</v>
      </c>
      <c r="S3261">
        <f t="shared" si="1410"/>
        <v>0</v>
      </c>
      <c r="T3261">
        <f t="shared" si="1410"/>
        <v>1</v>
      </c>
      <c r="U3261">
        <f t="shared" si="1410"/>
        <v>0</v>
      </c>
      <c r="V3261">
        <f t="shared" si="1410"/>
        <v>0</v>
      </c>
      <c r="W3261">
        <f t="shared" si="1410"/>
        <v>0</v>
      </c>
      <c r="X3261">
        <f t="shared" si="1410"/>
        <v>0</v>
      </c>
      <c r="Y3261">
        <f t="shared" si="1410"/>
        <v>0</v>
      </c>
      <c r="Z3261">
        <f t="shared" si="1410"/>
        <v>0</v>
      </c>
      <c r="AA3261">
        <f t="shared" si="1410"/>
        <v>0</v>
      </c>
      <c r="AB3261">
        <f t="shared" si="1410"/>
        <v>0</v>
      </c>
      <c r="AC3261">
        <f t="shared" ref="AC3261:AI3270" si="1411">VLOOKUP($O3261,$V$74:$AC$80,AC$592+1,0)</f>
        <v>1</v>
      </c>
      <c r="AD3261">
        <f t="shared" si="1411"/>
        <v>0</v>
      </c>
      <c r="AE3261">
        <f t="shared" si="1411"/>
        <v>0</v>
      </c>
      <c r="AF3261">
        <f t="shared" si="1411"/>
        <v>0</v>
      </c>
      <c r="AG3261">
        <f t="shared" si="1411"/>
        <v>0</v>
      </c>
      <c r="AH3261">
        <f t="shared" si="1411"/>
        <v>0</v>
      </c>
      <c r="AI3261">
        <f t="shared" si="1411"/>
        <v>0</v>
      </c>
      <c r="AJ3261">
        <f t="shared" ca="1" si="1391"/>
        <v>0</v>
      </c>
      <c r="AK3261">
        <f t="shared" ca="1" si="1392"/>
        <v>0</v>
      </c>
      <c r="AL3261">
        <f t="shared" ca="1" si="1393"/>
        <v>1</v>
      </c>
      <c r="AM3261">
        <f t="shared" ca="1" si="1394"/>
        <v>1</v>
      </c>
      <c r="AN3261">
        <f t="shared" ca="1" si="1395"/>
        <v>0</v>
      </c>
      <c r="AO3261">
        <f t="shared" ca="1" si="1396"/>
        <v>0</v>
      </c>
      <c r="AP3261">
        <f t="shared" ca="1" si="1397"/>
        <v>1</v>
      </c>
      <c r="AQ3261">
        <f t="shared" ca="1" si="1398"/>
        <v>0</v>
      </c>
      <c r="AR3261">
        <f t="shared" ca="1" si="1399"/>
        <v>0</v>
      </c>
      <c r="AS3261">
        <v>0</v>
      </c>
      <c r="AT3261">
        <v>0</v>
      </c>
      <c r="AU3261">
        <f t="shared" ref="AU3261:AW3280" ca="1" si="1412">VLOOKUP(INDIRECT($AU$590&amp;ROW($A3261)),$F$17:$I$19,AU$592+1,0)</f>
        <v>0</v>
      </c>
      <c r="AV3261">
        <f t="shared" ca="1" si="1412"/>
        <v>1</v>
      </c>
      <c r="AW3261">
        <f t="shared" ca="1" si="1412"/>
        <v>0</v>
      </c>
      <c r="AX3261">
        <v>0</v>
      </c>
    </row>
    <row r="3262" spans="1:50">
      <c r="A3262" s="2">
        <v>42115</v>
      </c>
      <c r="B3262">
        <v>2262</v>
      </c>
      <c r="C3262">
        <v>25</v>
      </c>
      <c r="D3262">
        <f t="shared" ca="1" si="1401"/>
        <v>18.869229156218932</v>
      </c>
      <c r="E3262">
        <f t="shared" ca="1" si="1402"/>
        <v>6.1307708437810682</v>
      </c>
      <c r="F3262" t="str">
        <f t="shared" ca="1" si="1403"/>
        <v>high</v>
      </c>
      <c r="G3262">
        <v>1668</v>
      </c>
      <c r="H3262">
        <f t="shared" si="1404"/>
        <v>1668</v>
      </c>
      <c r="I3262">
        <f t="shared" ca="1" si="1405"/>
        <v>1217.1571026632223</v>
      </c>
      <c r="J3262">
        <f t="shared" ca="1" si="1406"/>
        <v>450.8428973367777</v>
      </c>
      <c r="K3262" t="str">
        <f t="shared" ca="1" si="1407"/>
        <v>high</v>
      </c>
      <c r="L3262">
        <v>5.7</v>
      </c>
      <c r="M3262" t="str">
        <f t="shared" si="1380"/>
        <v>medium</v>
      </c>
      <c r="N3262">
        <f t="shared" si="1386"/>
        <v>4</v>
      </c>
      <c r="O3262">
        <f t="shared" si="1387"/>
        <v>2</v>
      </c>
      <c r="P3262" t="str">
        <f t="shared" si="1388"/>
        <v>úterý</v>
      </c>
      <c r="Q3262">
        <f t="shared" si="1410"/>
        <v>0</v>
      </c>
      <c r="R3262">
        <f t="shared" si="1410"/>
        <v>0</v>
      </c>
      <c r="S3262">
        <f t="shared" si="1410"/>
        <v>0</v>
      </c>
      <c r="T3262">
        <f t="shared" si="1410"/>
        <v>1</v>
      </c>
      <c r="U3262">
        <f t="shared" si="1410"/>
        <v>0</v>
      </c>
      <c r="V3262">
        <f t="shared" si="1410"/>
        <v>0</v>
      </c>
      <c r="W3262">
        <f t="shared" si="1410"/>
        <v>0</v>
      </c>
      <c r="X3262">
        <f t="shared" si="1410"/>
        <v>0</v>
      </c>
      <c r="Y3262">
        <f t="shared" si="1410"/>
        <v>0</v>
      </c>
      <c r="Z3262">
        <f t="shared" si="1410"/>
        <v>0</v>
      </c>
      <c r="AA3262">
        <f t="shared" si="1410"/>
        <v>0</v>
      </c>
      <c r="AB3262">
        <f t="shared" si="1410"/>
        <v>0</v>
      </c>
      <c r="AC3262">
        <f t="shared" si="1411"/>
        <v>0</v>
      </c>
      <c r="AD3262">
        <f t="shared" si="1411"/>
        <v>1</v>
      </c>
      <c r="AE3262">
        <f t="shared" si="1411"/>
        <v>0</v>
      </c>
      <c r="AF3262">
        <f t="shared" si="1411"/>
        <v>0</v>
      </c>
      <c r="AG3262">
        <f t="shared" si="1411"/>
        <v>0</v>
      </c>
      <c r="AH3262">
        <f t="shared" si="1411"/>
        <v>0</v>
      </c>
      <c r="AI3262">
        <f t="shared" si="1411"/>
        <v>0</v>
      </c>
      <c r="AJ3262">
        <f t="shared" ca="1" si="1391"/>
        <v>0</v>
      </c>
      <c r="AK3262">
        <f t="shared" ca="1" si="1392"/>
        <v>0</v>
      </c>
      <c r="AL3262">
        <f t="shared" ca="1" si="1393"/>
        <v>1</v>
      </c>
      <c r="AM3262">
        <f t="shared" ca="1" si="1394"/>
        <v>1</v>
      </c>
      <c r="AN3262">
        <f t="shared" ca="1" si="1395"/>
        <v>0</v>
      </c>
      <c r="AO3262">
        <f t="shared" ca="1" si="1396"/>
        <v>0</v>
      </c>
      <c r="AP3262">
        <f t="shared" ca="1" si="1397"/>
        <v>0</v>
      </c>
      <c r="AQ3262">
        <f t="shared" ca="1" si="1398"/>
        <v>1</v>
      </c>
      <c r="AR3262">
        <f t="shared" ca="1" si="1399"/>
        <v>0</v>
      </c>
      <c r="AS3262">
        <v>0</v>
      </c>
      <c r="AT3262">
        <v>0</v>
      </c>
      <c r="AU3262">
        <f t="shared" ca="1" si="1412"/>
        <v>0</v>
      </c>
      <c r="AV3262">
        <f t="shared" ca="1" si="1412"/>
        <v>0</v>
      </c>
      <c r="AW3262">
        <f t="shared" ca="1" si="1412"/>
        <v>1</v>
      </c>
      <c r="AX3262">
        <v>0</v>
      </c>
    </row>
    <row r="3263" spans="1:50">
      <c r="A3263" s="2">
        <v>42116</v>
      </c>
      <c r="B3263">
        <v>2263</v>
      </c>
      <c r="C3263">
        <v>24</v>
      </c>
      <c r="D3263">
        <f t="shared" ca="1" si="1401"/>
        <v>18.869237736849538</v>
      </c>
      <c r="E3263">
        <f t="shared" ca="1" si="1402"/>
        <v>5.1307622631504621</v>
      </c>
      <c r="F3263" t="str">
        <f t="shared" ca="1" si="1403"/>
        <v>high</v>
      </c>
      <c r="G3263">
        <v>2535</v>
      </c>
      <c r="H3263">
        <f t="shared" si="1404"/>
        <v>2535</v>
      </c>
      <c r="I3263">
        <f t="shared" ca="1" si="1405"/>
        <v>1217.1791006080689</v>
      </c>
      <c r="J3263">
        <f t="shared" ca="1" si="1406"/>
        <v>1317.8208993919311</v>
      </c>
      <c r="K3263" t="str">
        <f t="shared" ca="1" si="1407"/>
        <v>high</v>
      </c>
      <c r="L3263">
        <v>2.8874999999999993</v>
      </c>
      <c r="M3263" t="str">
        <f t="shared" si="1380"/>
        <v>low</v>
      </c>
      <c r="N3263">
        <f t="shared" si="1386"/>
        <v>4</v>
      </c>
      <c r="O3263">
        <f t="shared" si="1387"/>
        <v>3</v>
      </c>
      <c r="P3263" t="str">
        <f t="shared" si="1388"/>
        <v>středa</v>
      </c>
      <c r="Q3263">
        <f t="shared" si="1410"/>
        <v>0</v>
      </c>
      <c r="R3263">
        <f t="shared" si="1410"/>
        <v>0</v>
      </c>
      <c r="S3263">
        <f t="shared" si="1410"/>
        <v>0</v>
      </c>
      <c r="T3263">
        <f t="shared" si="1410"/>
        <v>1</v>
      </c>
      <c r="U3263">
        <f t="shared" si="1410"/>
        <v>0</v>
      </c>
      <c r="V3263">
        <f t="shared" si="1410"/>
        <v>0</v>
      </c>
      <c r="W3263">
        <f t="shared" si="1410"/>
        <v>0</v>
      </c>
      <c r="X3263">
        <f t="shared" si="1410"/>
        <v>0</v>
      </c>
      <c r="Y3263">
        <f t="shared" si="1410"/>
        <v>0</v>
      </c>
      <c r="Z3263">
        <f t="shared" si="1410"/>
        <v>0</v>
      </c>
      <c r="AA3263">
        <f t="shared" si="1410"/>
        <v>0</v>
      </c>
      <c r="AB3263">
        <f t="shared" si="1410"/>
        <v>0</v>
      </c>
      <c r="AC3263">
        <f t="shared" si="1411"/>
        <v>0</v>
      </c>
      <c r="AD3263">
        <f t="shared" si="1411"/>
        <v>0</v>
      </c>
      <c r="AE3263">
        <f t="shared" si="1411"/>
        <v>1</v>
      </c>
      <c r="AF3263">
        <f t="shared" si="1411"/>
        <v>0</v>
      </c>
      <c r="AG3263">
        <f t="shared" si="1411"/>
        <v>0</v>
      </c>
      <c r="AH3263">
        <f t="shared" si="1411"/>
        <v>0</v>
      </c>
      <c r="AI3263">
        <f t="shared" si="1411"/>
        <v>0</v>
      </c>
      <c r="AJ3263">
        <f t="shared" ca="1" si="1391"/>
        <v>0</v>
      </c>
      <c r="AK3263">
        <f t="shared" ca="1" si="1392"/>
        <v>0</v>
      </c>
      <c r="AL3263">
        <f t="shared" ca="1" si="1393"/>
        <v>1</v>
      </c>
      <c r="AM3263">
        <f t="shared" ca="1" si="1394"/>
        <v>1</v>
      </c>
      <c r="AN3263">
        <f t="shared" ca="1" si="1395"/>
        <v>0</v>
      </c>
      <c r="AO3263">
        <f t="shared" ca="1" si="1396"/>
        <v>0</v>
      </c>
      <c r="AP3263">
        <f t="shared" ca="1" si="1397"/>
        <v>1</v>
      </c>
      <c r="AQ3263">
        <f t="shared" ca="1" si="1398"/>
        <v>0</v>
      </c>
      <c r="AR3263">
        <f t="shared" ca="1" si="1399"/>
        <v>0</v>
      </c>
      <c r="AS3263">
        <v>0</v>
      </c>
      <c r="AT3263">
        <v>0</v>
      </c>
      <c r="AU3263">
        <f t="shared" ca="1" si="1412"/>
        <v>0</v>
      </c>
      <c r="AV3263">
        <f t="shared" ca="1" si="1412"/>
        <v>0</v>
      </c>
      <c r="AW3263">
        <f t="shared" ca="1" si="1412"/>
        <v>1</v>
      </c>
      <c r="AX3263">
        <v>0</v>
      </c>
    </row>
    <row r="3264" spans="1:50">
      <c r="A3264" s="2">
        <v>42117</v>
      </c>
      <c r="B3264">
        <v>2264</v>
      </c>
      <c r="C3264">
        <v>20</v>
      </c>
      <c r="D3264">
        <f t="shared" ca="1" si="1401"/>
        <v>18.869247682241383</v>
      </c>
      <c r="E3264">
        <f t="shared" ca="1" si="1402"/>
        <v>1.130752317758617</v>
      </c>
      <c r="F3264" t="str">
        <f t="shared" ca="1" si="1403"/>
        <v>medium</v>
      </c>
      <c r="G3264">
        <v>1506</v>
      </c>
      <c r="H3264">
        <f t="shared" si="1404"/>
        <v>1506</v>
      </c>
      <c r="I3264">
        <f t="shared" ca="1" si="1405"/>
        <v>1217.2008322449599</v>
      </c>
      <c r="J3264">
        <f t="shared" ca="1" si="1406"/>
        <v>288.79916775504012</v>
      </c>
      <c r="K3264" t="str">
        <f t="shared" ca="1" si="1407"/>
        <v>high</v>
      </c>
      <c r="L3264">
        <v>5.7</v>
      </c>
      <c r="M3264" t="str">
        <f t="shared" si="1380"/>
        <v>medium</v>
      </c>
      <c r="N3264">
        <f t="shared" si="1386"/>
        <v>4</v>
      </c>
      <c r="O3264">
        <f t="shared" si="1387"/>
        <v>4</v>
      </c>
      <c r="P3264" t="str">
        <f t="shared" si="1388"/>
        <v>čtvrtek</v>
      </c>
      <c r="Q3264">
        <f t="shared" si="1410"/>
        <v>0</v>
      </c>
      <c r="R3264">
        <f t="shared" si="1410"/>
        <v>0</v>
      </c>
      <c r="S3264">
        <f t="shared" si="1410"/>
        <v>0</v>
      </c>
      <c r="T3264">
        <f t="shared" si="1410"/>
        <v>1</v>
      </c>
      <c r="U3264">
        <f t="shared" si="1410"/>
        <v>0</v>
      </c>
      <c r="V3264">
        <f t="shared" si="1410"/>
        <v>0</v>
      </c>
      <c r="W3264">
        <f t="shared" si="1410"/>
        <v>0</v>
      </c>
      <c r="X3264">
        <f t="shared" si="1410"/>
        <v>0</v>
      </c>
      <c r="Y3264">
        <f t="shared" si="1410"/>
        <v>0</v>
      </c>
      <c r="Z3264">
        <f t="shared" si="1410"/>
        <v>0</v>
      </c>
      <c r="AA3264">
        <f t="shared" si="1410"/>
        <v>0</v>
      </c>
      <c r="AB3264">
        <f t="shared" si="1410"/>
        <v>0</v>
      </c>
      <c r="AC3264">
        <f t="shared" si="1411"/>
        <v>0</v>
      </c>
      <c r="AD3264">
        <f t="shared" si="1411"/>
        <v>0</v>
      </c>
      <c r="AE3264">
        <f t="shared" si="1411"/>
        <v>0</v>
      </c>
      <c r="AF3264">
        <f t="shared" si="1411"/>
        <v>1</v>
      </c>
      <c r="AG3264">
        <f t="shared" si="1411"/>
        <v>0</v>
      </c>
      <c r="AH3264">
        <f t="shared" si="1411"/>
        <v>0</v>
      </c>
      <c r="AI3264">
        <f t="shared" si="1411"/>
        <v>0</v>
      </c>
      <c r="AJ3264">
        <f t="shared" ca="1" si="1391"/>
        <v>0</v>
      </c>
      <c r="AK3264">
        <f t="shared" ca="1" si="1392"/>
        <v>0</v>
      </c>
      <c r="AL3264">
        <f t="shared" ca="1" si="1393"/>
        <v>1</v>
      </c>
      <c r="AM3264">
        <f t="shared" ca="1" si="1394"/>
        <v>1</v>
      </c>
      <c r="AN3264">
        <f t="shared" ca="1" si="1395"/>
        <v>0</v>
      </c>
      <c r="AO3264">
        <f t="shared" ca="1" si="1396"/>
        <v>0</v>
      </c>
      <c r="AP3264">
        <f t="shared" ca="1" si="1397"/>
        <v>0</v>
      </c>
      <c r="AQ3264">
        <f t="shared" ca="1" si="1398"/>
        <v>1</v>
      </c>
      <c r="AR3264">
        <f t="shared" ca="1" si="1399"/>
        <v>0</v>
      </c>
      <c r="AS3264">
        <v>0</v>
      </c>
      <c r="AT3264">
        <v>0</v>
      </c>
      <c r="AU3264">
        <f t="shared" ca="1" si="1412"/>
        <v>0</v>
      </c>
      <c r="AV3264">
        <f t="shared" ca="1" si="1412"/>
        <v>1</v>
      </c>
      <c r="AW3264">
        <f t="shared" ca="1" si="1412"/>
        <v>0</v>
      </c>
      <c r="AX3264">
        <v>0</v>
      </c>
    </row>
    <row r="3265" spans="1:50">
      <c r="A3265" s="2">
        <v>42118</v>
      </c>
      <c r="B3265">
        <v>2265</v>
      </c>
      <c r="C3265">
        <v>28</v>
      </c>
      <c r="D3265">
        <f t="shared" ca="1" si="1401"/>
        <v>18.86925900011305</v>
      </c>
      <c r="E3265">
        <f t="shared" ca="1" si="1402"/>
        <v>9.1307409998869495</v>
      </c>
      <c r="F3265" t="str">
        <f t="shared" ca="1" si="1403"/>
        <v>high</v>
      </c>
      <c r="G3265">
        <v>1280</v>
      </c>
      <c r="H3265">
        <f t="shared" si="1404"/>
        <v>1280</v>
      </c>
      <c r="I3265">
        <f t="shared" ca="1" si="1405"/>
        <v>1217.2222974225242</v>
      </c>
      <c r="J3265">
        <f t="shared" ca="1" si="1406"/>
        <v>62.777702577475793</v>
      </c>
      <c r="K3265" t="str">
        <f t="shared" ca="1" si="1407"/>
        <v>medium</v>
      </c>
      <c r="L3265">
        <v>4.9333333333333327</v>
      </c>
      <c r="M3265" t="str">
        <f t="shared" si="1380"/>
        <v>low</v>
      </c>
      <c r="N3265">
        <f t="shared" si="1386"/>
        <v>4</v>
      </c>
      <c r="O3265">
        <f t="shared" si="1387"/>
        <v>5</v>
      </c>
      <c r="P3265" t="str">
        <f t="shared" si="1388"/>
        <v>pátek</v>
      </c>
      <c r="Q3265">
        <f t="shared" si="1410"/>
        <v>0</v>
      </c>
      <c r="R3265">
        <f t="shared" si="1410"/>
        <v>0</v>
      </c>
      <c r="S3265">
        <f t="shared" si="1410"/>
        <v>0</v>
      </c>
      <c r="T3265">
        <f t="shared" si="1410"/>
        <v>1</v>
      </c>
      <c r="U3265">
        <f t="shared" si="1410"/>
        <v>0</v>
      </c>
      <c r="V3265">
        <f t="shared" si="1410"/>
        <v>0</v>
      </c>
      <c r="W3265">
        <f t="shared" si="1410"/>
        <v>0</v>
      </c>
      <c r="X3265">
        <f t="shared" si="1410"/>
        <v>0</v>
      </c>
      <c r="Y3265">
        <f t="shared" si="1410"/>
        <v>0</v>
      </c>
      <c r="Z3265">
        <f t="shared" si="1410"/>
        <v>0</v>
      </c>
      <c r="AA3265">
        <f t="shared" si="1410"/>
        <v>0</v>
      </c>
      <c r="AB3265">
        <f t="shared" si="1410"/>
        <v>0</v>
      </c>
      <c r="AC3265">
        <f t="shared" si="1411"/>
        <v>0</v>
      </c>
      <c r="AD3265">
        <f t="shared" si="1411"/>
        <v>0</v>
      </c>
      <c r="AE3265">
        <f t="shared" si="1411"/>
        <v>0</v>
      </c>
      <c r="AF3265">
        <f t="shared" si="1411"/>
        <v>0</v>
      </c>
      <c r="AG3265">
        <f t="shared" si="1411"/>
        <v>1</v>
      </c>
      <c r="AH3265">
        <f t="shared" si="1411"/>
        <v>0</v>
      </c>
      <c r="AI3265">
        <f t="shared" si="1411"/>
        <v>0</v>
      </c>
      <c r="AJ3265">
        <f t="shared" ca="1" si="1391"/>
        <v>0</v>
      </c>
      <c r="AK3265">
        <f t="shared" ca="1" si="1392"/>
        <v>0</v>
      </c>
      <c r="AL3265">
        <f t="shared" ca="1" si="1393"/>
        <v>1</v>
      </c>
      <c r="AM3265">
        <f t="shared" ca="1" si="1394"/>
        <v>0</v>
      </c>
      <c r="AN3265">
        <f t="shared" ca="1" si="1395"/>
        <v>1</v>
      </c>
      <c r="AO3265">
        <f t="shared" ca="1" si="1396"/>
        <v>0</v>
      </c>
      <c r="AP3265">
        <f t="shared" ca="1" si="1397"/>
        <v>1</v>
      </c>
      <c r="AQ3265">
        <f t="shared" ca="1" si="1398"/>
        <v>0</v>
      </c>
      <c r="AR3265">
        <f t="shared" ca="1" si="1399"/>
        <v>0</v>
      </c>
      <c r="AS3265">
        <v>0</v>
      </c>
      <c r="AT3265">
        <v>0</v>
      </c>
      <c r="AU3265">
        <f t="shared" ca="1" si="1412"/>
        <v>0</v>
      </c>
      <c r="AV3265">
        <f t="shared" ca="1" si="1412"/>
        <v>0</v>
      </c>
      <c r="AW3265">
        <f t="shared" ca="1" si="1412"/>
        <v>1</v>
      </c>
      <c r="AX3265">
        <v>0</v>
      </c>
    </row>
    <row r="3266" spans="1:50">
      <c r="A3266" s="2">
        <v>42119</v>
      </c>
      <c r="B3266">
        <v>2266</v>
      </c>
      <c r="C3266">
        <v>13</v>
      </c>
      <c r="D3266">
        <f t="shared" ca="1" si="1401"/>
        <v>18.869271698183109</v>
      </c>
      <c r="E3266">
        <f t="shared" ca="1" si="1402"/>
        <v>-5.869271698183109</v>
      </c>
      <c r="F3266" t="str">
        <f t="shared" ca="1" si="1403"/>
        <v>low</v>
      </c>
      <c r="G3266">
        <v>992</v>
      </c>
      <c r="H3266">
        <f t="shared" si="1404"/>
        <v>992</v>
      </c>
      <c r="I3266">
        <f t="shared" ca="1" si="1405"/>
        <v>1217.2434959893906</v>
      </c>
      <c r="J3266">
        <f t="shared" ca="1" si="1406"/>
        <v>-225.24349598939057</v>
      </c>
      <c r="K3266" t="str">
        <f t="shared" ca="1" si="1407"/>
        <v>medium</v>
      </c>
      <c r="L3266">
        <v>4.0999999999999996</v>
      </c>
      <c r="M3266" t="str">
        <f t="shared" si="1380"/>
        <v>low</v>
      </c>
      <c r="N3266">
        <f t="shared" si="1386"/>
        <v>4</v>
      </c>
      <c r="O3266">
        <f t="shared" si="1387"/>
        <v>6</v>
      </c>
      <c r="P3266" t="str">
        <f t="shared" si="1388"/>
        <v>sobota</v>
      </c>
      <c r="Q3266">
        <f t="shared" si="1410"/>
        <v>0</v>
      </c>
      <c r="R3266">
        <f t="shared" si="1410"/>
        <v>0</v>
      </c>
      <c r="S3266">
        <f t="shared" si="1410"/>
        <v>0</v>
      </c>
      <c r="T3266">
        <f t="shared" si="1410"/>
        <v>1</v>
      </c>
      <c r="U3266">
        <f t="shared" si="1410"/>
        <v>0</v>
      </c>
      <c r="V3266">
        <f t="shared" si="1410"/>
        <v>0</v>
      </c>
      <c r="W3266">
        <f t="shared" si="1410"/>
        <v>0</v>
      </c>
      <c r="X3266">
        <f t="shared" si="1410"/>
        <v>0</v>
      </c>
      <c r="Y3266">
        <f t="shared" si="1410"/>
        <v>0</v>
      </c>
      <c r="Z3266">
        <f t="shared" si="1410"/>
        <v>0</v>
      </c>
      <c r="AA3266">
        <f t="shared" si="1410"/>
        <v>0</v>
      </c>
      <c r="AB3266">
        <f t="shared" si="1410"/>
        <v>0</v>
      </c>
      <c r="AC3266">
        <f t="shared" si="1411"/>
        <v>0</v>
      </c>
      <c r="AD3266">
        <f t="shared" si="1411"/>
        <v>0</v>
      </c>
      <c r="AE3266">
        <f t="shared" si="1411"/>
        <v>0</v>
      </c>
      <c r="AF3266">
        <f t="shared" si="1411"/>
        <v>0</v>
      </c>
      <c r="AG3266">
        <f t="shared" si="1411"/>
        <v>0</v>
      </c>
      <c r="AH3266">
        <f t="shared" si="1411"/>
        <v>1</v>
      </c>
      <c r="AI3266">
        <f t="shared" si="1411"/>
        <v>0</v>
      </c>
      <c r="AJ3266">
        <f t="shared" ca="1" si="1391"/>
        <v>0</v>
      </c>
      <c r="AK3266">
        <f t="shared" ca="1" si="1392"/>
        <v>0</v>
      </c>
      <c r="AL3266">
        <f t="shared" ca="1" si="1393"/>
        <v>1</v>
      </c>
      <c r="AM3266">
        <f t="shared" ca="1" si="1394"/>
        <v>1</v>
      </c>
      <c r="AN3266">
        <f t="shared" ca="1" si="1395"/>
        <v>0</v>
      </c>
      <c r="AO3266">
        <f t="shared" ca="1" si="1396"/>
        <v>0</v>
      </c>
      <c r="AP3266">
        <f t="shared" ca="1" si="1397"/>
        <v>1</v>
      </c>
      <c r="AQ3266">
        <f t="shared" ca="1" si="1398"/>
        <v>0</v>
      </c>
      <c r="AR3266">
        <f t="shared" ca="1" si="1399"/>
        <v>0</v>
      </c>
      <c r="AS3266">
        <v>0</v>
      </c>
      <c r="AT3266">
        <v>0</v>
      </c>
      <c r="AU3266">
        <f t="shared" ca="1" si="1412"/>
        <v>1</v>
      </c>
      <c r="AV3266">
        <f t="shared" ca="1" si="1412"/>
        <v>0</v>
      </c>
      <c r="AW3266">
        <f t="shared" ca="1" si="1412"/>
        <v>0</v>
      </c>
      <c r="AX3266">
        <v>0</v>
      </c>
    </row>
    <row r="3267" spans="1:50">
      <c r="A3267" s="2">
        <v>42120</v>
      </c>
      <c r="B3267">
        <v>2267</v>
      </c>
      <c r="C3267">
        <v>19</v>
      </c>
      <c r="D3267">
        <f t="shared" ca="1" si="1401"/>
        <v>18.869285784170145</v>
      </c>
      <c r="E3267">
        <f t="shared" ca="1" si="1402"/>
        <v>0.13071421582985465</v>
      </c>
      <c r="F3267" t="str">
        <f t="shared" ca="1" si="1403"/>
        <v>medium</v>
      </c>
      <c r="G3267">
        <v>1239</v>
      </c>
      <c r="H3267">
        <f t="shared" si="1404"/>
        <v>1239</v>
      </c>
      <c r="I3267">
        <f t="shared" ca="1" si="1405"/>
        <v>1217.2644277941886</v>
      </c>
      <c r="J3267">
        <f t="shared" ca="1" si="1406"/>
        <v>21.735572205811422</v>
      </c>
      <c r="K3267" t="str">
        <f t="shared" ca="1" si="1407"/>
        <v>medium</v>
      </c>
      <c r="L3267">
        <v>14.209999999999999</v>
      </c>
      <c r="M3267" t="str">
        <f t="shared" si="1380"/>
        <v>high</v>
      </c>
      <c r="N3267">
        <f t="shared" si="1386"/>
        <v>4</v>
      </c>
      <c r="O3267">
        <f t="shared" si="1387"/>
        <v>7</v>
      </c>
      <c r="P3267" t="str">
        <f t="shared" si="1388"/>
        <v>neděle</v>
      </c>
      <c r="Q3267">
        <f t="shared" si="1410"/>
        <v>0</v>
      </c>
      <c r="R3267">
        <f t="shared" si="1410"/>
        <v>0</v>
      </c>
      <c r="S3267">
        <f t="shared" si="1410"/>
        <v>0</v>
      </c>
      <c r="T3267">
        <f t="shared" si="1410"/>
        <v>1</v>
      </c>
      <c r="U3267">
        <f t="shared" si="1410"/>
        <v>0</v>
      </c>
      <c r="V3267">
        <f t="shared" si="1410"/>
        <v>0</v>
      </c>
      <c r="W3267">
        <f t="shared" si="1410"/>
        <v>0</v>
      </c>
      <c r="X3267">
        <f t="shared" si="1410"/>
        <v>0</v>
      </c>
      <c r="Y3267">
        <f t="shared" si="1410"/>
        <v>0</v>
      </c>
      <c r="Z3267">
        <f t="shared" si="1410"/>
        <v>0</v>
      </c>
      <c r="AA3267">
        <f t="shared" si="1410"/>
        <v>0</v>
      </c>
      <c r="AB3267">
        <f t="shared" si="1410"/>
        <v>0</v>
      </c>
      <c r="AC3267">
        <f t="shared" si="1411"/>
        <v>0</v>
      </c>
      <c r="AD3267">
        <f t="shared" si="1411"/>
        <v>0</v>
      </c>
      <c r="AE3267">
        <f t="shared" si="1411"/>
        <v>0</v>
      </c>
      <c r="AF3267">
        <f t="shared" si="1411"/>
        <v>0</v>
      </c>
      <c r="AG3267">
        <f t="shared" si="1411"/>
        <v>0</v>
      </c>
      <c r="AH3267">
        <f t="shared" si="1411"/>
        <v>0</v>
      </c>
      <c r="AI3267">
        <f t="shared" si="1411"/>
        <v>1</v>
      </c>
      <c r="AJ3267">
        <f t="shared" ca="1" si="1391"/>
        <v>0</v>
      </c>
      <c r="AK3267">
        <f t="shared" ca="1" si="1392"/>
        <v>1</v>
      </c>
      <c r="AL3267">
        <f t="shared" ca="1" si="1393"/>
        <v>0</v>
      </c>
      <c r="AM3267">
        <f t="shared" ca="1" si="1394"/>
        <v>1</v>
      </c>
      <c r="AN3267">
        <f t="shared" ca="1" si="1395"/>
        <v>0</v>
      </c>
      <c r="AO3267">
        <f t="shared" ca="1" si="1396"/>
        <v>0</v>
      </c>
      <c r="AP3267">
        <f t="shared" ca="1" si="1397"/>
        <v>0</v>
      </c>
      <c r="AQ3267">
        <f t="shared" ca="1" si="1398"/>
        <v>0</v>
      </c>
      <c r="AR3267">
        <f t="shared" ca="1" si="1399"/>
        <v>1</v>
      </c>
      <c r="AS3267">
        <v>0</v>
      </c>
      <c r="AT3267">
        <v>0</v>
      </c>
      <c r="AU3267">
        <f t="shared" ca="1" si="1412"/>
        <v>0</v>
      </c>
      <c r="AV3267">
        <f t="shared" ca="1" si="1412"/>
        <v>1</v>
      </c>
      <c r="AW3267">
        <f t="shared" ca="1" si="1412"/>
        <v>0</v>
      </c>
      <c r="AX3267">
        <v>0</v>
      </c>
    </row>
    <row r="3268" spans="1:50">
      <c r="A3268" s="2">
        <v>42121</v>
      </c>
      <c r="B3268">
        <v>2268</v>
      </c>
      <c r="C3268">
        <v>19</v>
      </c>
      <c r="D3268">
        <f t="shared" ca="1" si="1401"/>
        <v>18.86930126579275</v>
      </c>
      <c r="E3268">
        <f t="shared" ca="1" si="1402"/>
        <v>0.13069873420725031</v>
      </c>
      <c r="F3268" t="str">
        <f t="shared" ca="1" si="1403"/>
        <v>medium</v>
      </c>
      <c r="G3268">
        <v>1092</v>
      </c>
      <c r="H3268">
        <f t="shared" si="1404"/>
        <v>1092</v>
      </c>
      <c r="I3268">
        <f t="shared" ca="1" si="1405"/>
        <v>1217.2850926855465</v>
      </c>
      <c r="J3268">
        <f t="shared" ca="1" si="1406"/>
        <v>-125.28509268554649</v>
      </c>
      <c r="K3268" t="str">
        <f t="shared" ca="1" si="1407"/>
        <v>medium</v>
      </c>
      <c r="L3268">
        <v>8.6999999999999993</v>
      </c>
      <c r="M3268" t="str">
        <f t="shared" si="1380"/>
        <v>medium</v>
      </c>
      <c r="N3268">
        <f t="shared" si="1386"/>
        <v>4</v>
      </c>
      <c r="O3268">
        <f t="shared" si="1387"/>
        <v>1</v>
      </c>
      <c r="P3268" t="str">
        <f t="shared" si="1388"/>
        <v>pondělí</v>
      </c>
      <c r="Q3268">
        <f t="shared" si="1410"/>
        <v>0</v>
      </c>
      <c r="R3268">
        <f t="shared" si="1410"/>
        <v>0</v>
      </c>
      <c r="S3268">
        <f t="shared" si="1410"/>
        <v>0</v>
      </c>
      <c r="T3268">
        <f t="shared" si="1410"/>
        <v>1</v>
      </c>
      <c r="U3268">
        <f t="shared" si="1410"/>
        <v>0</v>
      </c>
      <c r="V3268">
        <f t="shared" si="1410"/>
        <v>0</v>
      </c>
      <c r="W3268">
        <f t="shared" si="1410"/>
        <v>0</v>
      </c>
      <c r="X3268">
        <f t="shared" si="1410"/>
        <v>0</v>
      </c>
      <c r="Y3268">
        <f t="shared" si="1410"/>
        <v>0</v>
      </c>
      <c r="Z3268">
        <f t="shared" si="1410"/>
        <v>0</v>
      </c>
      <c r="AA3268">
        <f t="shared" si="1410"/>
        <v>0</v>
      </c>
      <c r="AB3268">
        <f t="shared" si="1410"/>
        <v>0</v>
      </c>
      <c r="AC3268">
        <f t="shared" si="1411"/>
        <v>1</v>
      </c>
      <c r="AD3268">
        <f t="shared" si="1411"/>
        <v>0</v>
      </c>
      <c r="AE3268">
        <f t="shared" si="1411"/>
        <v>0</v>
      </c>
      <c r="AF3268">
        <f t="shared" si="1411"/>
        <v>0</v>
      </c>
      <c r="AG3268">
        <f t="shared" si="1411"/>
        <v>0</v>
      </c>
      <c r="AH3268">
        <f t="shared" si="1411"/>
        <v>0</v>
      </c>
      <c r="AI3268">
        <f t="shared" si="1411"/>
        <v>0</v>
      </c>
      <c r="AJ3268">
        <f t="shared" ca="1" si="1391"/>
        <v>0</v>
      </c>
      <c r="AK3268">
        <f t="shared" ca="1" si="1392"/>
        <v>0</v>
      </c>
      <c r="AL3268">
        <f t="shared" ca="1" si="1393"/>
        <v>1</v>
      </c>
      <c r="AM3268">
        <f t="shared" ca="1" si="1394"/>
        <v>0</v>
      </c>
      <c r="AN3268">
        <f t="shared" ca="1" si="1395"/>
        <v>1</v>
      </c>
      <c r="AO3268">
        <f t="shared" ca="1" si="1396"/>
        <v>0</v>
      </c>
      <c r="AP3268">
        <f t="shared" ca="1" si="1397"/>
        <v>0</v>
      </c>
      <c r="AQ3268">
        <f t="shared" ca="1" si="1398"/>
        <v>1</v>
      </c>
      <c r="AR3268">
        <f t="shared" ca="1" si="1399"/>
        <v>0</v>
      </c>
      <c r="AS3268">
        <v>0</v>
      </c>
      <c r="AT3268">
        <v>0</v>
      </c>
      <c r="AU3268">
        <f t="shared" ca="1" si="1412"/>
        <v>0</v>
      </c>
      <c r="AV3268">
        <f t="shared" ca="1" si="1412"/>
        <v>1</v>
      </c>
      <c r="AW3268">
        <f t="shared" ca="1" si="1412"/>
        <v>0</v>
      </c>
      <c r="AX3268">
        <v>0</v>
      </c>
    </row>
    <row r="3269" spans="1:50">
      <c r="A3269" s="2">
        <v>42122</v>
      </c>
      <c r="B3269">
        <v>2269</v>
      </c>
      <c r="C3269">
        <v>24</v>
      </c>
      <c r="D3269">
        <f t="shared" ca="1" si="1401"/>
        <v>18.86931815076948</v>
      </c>
      <c r="E3269">
        <f t="shared" ca="1" si="1402"/>
        <v>5.1306818492305197</v>
      </c>
      <c r="F3269" t="str">
        <f t="shared" ca="1" si="1403"/>
        <v>high</v>
      </c>
      <c r="G3269">
        <v>1288</v>
      </c>
      <c r="H3269">
        <f t="shared" si="1404"/>
        <v>1288</v>
      </c>
      <c r="I3269">
        <f t="shared" ca="1" si="1405"/>
        <v>1217.3054905120935</v>
      </c>
      <c r="J3269">
        <f t="shared" ca="1" si="1406"/>
        <v>70.694509487906544</v>
      </c>
      <c r="K3269" t="str">
        <f t="shared" ca="1" si="1407"/>
        <v>medium</v>
      </c>
      <c r="L3269">
        <v>3.2</v>
      </c>
      <c r="M3269" t="str">
        <f t="shared" si="1380"/>
        <v>low</v>
      </c>
      <c r="N3269">
        <f t="shared" si="1386"/>
        <v>4</v>
      </c>
      <c r="O3269">
        <f t="shared" si="1387"/>
        <v>2</v>
      </c>
      <c r="P3269" t="str">
        <f t="shared" si="1388"/>
        <v>úterý</v>
      </c>
      <c r="Q3269">
        <f t="shared" si="1410"/>
        <v>0</v>
      </c>
      <c r="R3269">
        <f t="shared" si="1410"/>
        <v>0</v>
      </c>
      <c r="S3269">
        <f t="shared" si="1410"/>
        <v>0</v>
      </c>
      <c r="T3269">
        <f t="shared" si="1410"/>
        <v>1</v>
      </c>
      <c r="U3269">
        <f t="shared" si="1410"/>
        <v>0</v>
      </c>
      <c r="V3269">
        <f t="shared" si="1410"/>
        <v>0</v>
      </c>
      <c r="W3269">
        <f t="shared" si="1410"/>
        <v>0</v>
      </c>
      <c r="X3269">
        <f t="shared" si="1410"/>
        <v>0</v>
      </c>
      <c r="Y3269">
        <f t="shared" si="1410"/>
        <v>0</v>
      </c>
      <c r="Z3269">
        <f t="shared" si="1410"/>
        <v>0</v>
      </c>
      <c r="AA3269">
        <f t="shared" si="1410"/>
        <v>0</v>
      </c>
      <c r="AB3269">
        <f t="shared" si="1410"/>
        <v>0</v>
      </c>
      <c r="AC3269">
        <f t="shared" si="1411"/>
        <v>0</v>
      </c>
      <c r="AD3269">
        <f t="shared" si="1411"/>
        <v>1</v>
      </c>
      <c r="AE3269">
        <f t="shared" si="1411"/>
        <v>0</v>
      </c>
      <c r="AF3269">
        <f t="shared" si="1411"/>
        <v>0</v>
      </c>
      <c r="AG3269">
        <f t="shared" si="1411"/>
        <v>0</v>
      </c>
      <c r="AH3269">
        <f t="shared" si="1411"/>
        <v>0</v>
      </c>
      <c r="AI3269">
        <f t="shared" si="1411"/>
        <v>0</v>
      </c>
      <c r="AJ3269">
        <f t="shared" ca="1" si="1391"/>
        <v>0</v>
      </c>
      <c r="AK3269">
        <f t="shared" ca="1" si="1392"/>
        <v>0</v>
      </c>
      <c r="AL3269">
        <f t="shared" ca="1" si="1393"/>
        <v>1</v>
      </c>
      <c r="AM3269">
        <f t="shared" ca="1" si="1394"/>
        <v>1</v>
      </c>
      <c r="AN3269">
        <f t="shared" ca="1" si="1395"/>
        <v>0</v>
      </c>
      <c r="AO3269">
        <f t="shared" ca="1" si="1396"/>
        <v>0</v>
      </c>
      <c r="AP3269">
        <f t="shared" ca="1" si="1397"/>
        <v>1</v>
      </c>
      <c r="AQ3269">
        <f t="shared" ca="1" si="1398"/>
        <v>0</v>
      </c>
      <c r="AR3269">
        <f t="shared" ca="1" si="1399"/>
        <v>0</v>
      </c>
      <c r="AS3269">
        <v>0</v>
      </c>
      <c r="AT3269">
        <v>0</v>
      </c>
      <c r="AU3269">
        <f t="shared" ca="1" si="1412"/>
        <v>0</v>
      </c>
      <c r="AV3269">
        <f t="shared" ca="1" si="1412"/>
        <v>0</v>
      </c>
      <c r="AW3269">
        <f t="shared" ca="1" si="1412"/>
        <v>1</v>
      </c>
      <c r="AX3269">
        <v>0</v>
      </c>
    </row>
    <row r="3270" spans="1:50">
      <c r="A3270" s="2">
        <v>42123</v>
      </c>
      <c r="B3270">
        <v>2270</v>
      </c>
      <c r="C3270">
        <v>30</v>
      </c>
      <c r="D3270">
        <f t="shared" ca="1" si="1401"/>
        <v>18.869336446818931</v>
      </c>
      <c r="E3270">
        <f t="shared" ca="1" si="1402"/>
        <v>11.130663553181069</v>
      </c>
      <c r="F3270" t="str">
        <f t="shared" ca="1" si="1403"/>
        <v>high</v>
      </c>
      <c r="G3270">
        <v>1793</v>
      </c>
      <c r="H3270">
        <f t="shared" si="1404"/>
        <v>1793</v>
      </c>
      <c r="I3270">
        <f t="shared" ca="1" si="1405"/>
        <v>1217.3256211224589</v>
      </c>
      <c r="J3270">
        <f t="shared" ca="1" si="1406"/>
        <v>575.67437887754113</v>
      </c>
      <c r="K3270" t="str">
        <f t="shared" ca="1" si="1407"/>
        <v>high</v>
      </c>
      <c r="L3270">
        <v>8.5500000000000007</v>
      </c>
      <c r="M3270" t="str">
        <f t="shared" si="1380"/>
        <v>medium</v>
      </c>
      <c r="N3270">
        <f t="shared" si="1386"/>
        <v>4</v>
      </c>
      <c r="O3270">
        <f t="shared" si="1387"/>
        <v>3</v>
      </c>
      <c r="P3270" t="str">
        <f t="shared" si="1388"/>
        <v>středa</v>
      </c>
      <c r="Q3270">
        <f t="shared" si="1410"/>
        <v>0</v>
      </c>
      <c r="R3270">
        <f t="shared" si="1410"/>
        <v>0</v>
      </c>
      <c r="S3270">
        <f t="shared" si="1410"/>
        <v>0</v>
      </c>
      <c r="T3270">
        <f t="shared" si="1410"/>
        <v>1</v>
      </c>
      <c r="U3270">
        <f t="shared" si="1410"/>
        <v>0</v>
      </c>
      <c r="V3270">
        <f t="shared" si="1410"/>
        <v>0</v>
      </c>
      <c r="W3270">
        <f t="shared" si="1410"/>
        <v>0</v>
      </c>
      <c r="X3270">
        <f t="shared" si="1410"/>
        <v>0</v>
      </c>
      <c r="Y3270">
        <f t="shared" si="1410"/>
        <v>0</v>
      </c>
      <c r="Z3270">
        <f t="shared" si="1410"/>
        <v>0</v>
      </c>
      <c r="AA3270">
        <f t="shared" si="1410"/>
        <v>0</v>
      </c>
      <c r="AB3270">
        <f t="shared" si="1410"/>
        <v>0</v>
      </c>
      <c r="AC3270">
        <f t="shared" si="1411"/>
        <v>0</v>
      </c>
      <c r="AD3270">
        <f t="shared" si="1411"/>
        <v>0</v>
      </c>
      <c r="AE3270">
        <f t="shared" si="1411"/>
        <v>1</v>
      </c>
      <c r="AF3270">
        <f t="shared" si="1411"/>
        <v>0</v>
      </c>
      <c r="AG3270">
        <f t="shared" si="1411"/>
        <v>0</v>
      </c>
      <c r="AH3270">
        <f t="shared" si="1411"/>
        <v>0</v>
      </c>
      <c r="AI3270">
        <f t="shared" si="1411"/>
        <v>0</v>
      </c>
      <c r="AJ3270">
        <f t="shared" ca="1" si="1391"/>
        <v>0</v>
      </c>
      <c r="AK3270">
        <f t="shared" ca="1" si="1392"/>
        <v>0</v>
      </c>
      <c r="AL3270">
        <f t="shared" ca="1" si="1393"/>
        <v>1</v>
      </c>
      <c r="AM3270">
        <f t="shared" ca="1" si="1394"/>
        <v>0</v>
      </c>
      <c r="AN3270">
        <f t="shared" ca="1" si="1395"/>
        <v>1</v>
      </c>
      <c r="AO3270">
        <f t="shared" ca="1" si="1396"/>
        <v>0</v>
      </c>
      <c r="AP3270">
        <f t="shared" ca="1" si="1397"/>
        <v>0</v>
      </c>
      <c r="AQ3270">
        <f t="shared" ca="1" si="1398"/>
        <v>1</v>
      </c>
      <c r="AR3270">
        <f t="shared" ca="1" si="1399"/>
        <v>0</v>
      </c>
      <c r="AS3270">
        <v>1</v>
      </c>
      <c r="AT3270">
        <v>0</v>
      </c>
      <c r="AU3270">
        <f t="shared" ca="1" si="1412"/>
        <v>0</v>
      </c>
      <c r="AV3270">
        <f t="shared" ca="1" si="1412"/>
        <v>0</v>
      </c>
      <c r="AW3270">
        <f t="shared" ca="1" si="1412"/>
        <v>1</v>
      </c>
      <c r="AX3270">
        <v>0</v>
      </c>
    </row>
    <row r="3271" spans="1:50">
      <c r="A3271" s="2">
        <v>42124</v>
      </c>
      <c r="B3271">
        <v>2271</v>
      </c>
      <c r="C3271">
        <v>21</v>
      </c>
      <c r="D3271">
        <f t="shared" ca="1" si="1401"/>
        <v>18.869356161659677</v>
      </c>
      <c r="E3271">
        <f t="shared" ca="1" si="1402"/>
        <v>2.1306438383403226</v>
      </c>
      <c r="F3271" t="str">
        <f t="shared" ca="1" si="1403"/>
        <v>medium</v>
      </c>
      <c r="G3271">
        <v>1206</v>
      </c>
      <c r="H3271">
        <f t="shared" si="1404"/>
        <v>1206</v>
      </c>
      <c r="I3271">
        <f t="shared" ca="1" si="1405"/>
        <v>1217.3454843652712</v>
      </c>
      <c r="J3271">
        <f t="shared" ca="1" si="1406"/>
        <v>-11.345484365271204</v>
      </c>
      <c r="K3271" t="str">
        <f t="shared" ca="1" si="1407"/>
        <v>medium</v>
      </c>
      <c r="L3271">
        <v>3</v>
      </c>
      <c r="M3271" t="str">
        <f t="shared" si="1380"/>
        <v>low</v>
      </c>
      <c r="N3271">
        <f t="shared" si="1386"/>
        <v>4</v>
      </c>
      <c r="O3271">
        <f t="shared" si="1387"/>
        <v>4</v>
      </c>
      <c r="P3271" t="str">
        <f t="shared" si="1388"/>
        <v>čtvrtek</v>
      </c>
      <c r="Q3271">
        <f t="shared" ref="Q3271:AB3280" si="1413">VLOOKUP($N3271,$V$31:$AH$42,Q$592+1,0)</f>
        <v>0</v>
      </c>
      <c r="R3271">
        <f t="shared" si="1413"/>
        <v>0</v>
      </c>
      <c r="S3271">
        <f t="shared" si="1413"/>
        <v>0</v>
      </c>
      <c r="T3271">
        <f t="shared" si="1413"/>
        <v>1</v>
      </c>
      <c r="U3271">
        <f t="shared" si="1413"/>
        <v>0</v>
      </c>
      <c r="V3271">
        <f t="shared" si="1413"/>
        <v>0</v>
      </c>
      <c r="W3271">
        <f t="shared" si="1413"/>
        <v>0</v>
      </c>
      <c r="X3271">
        <f t="shared" si="1413"/>
        <v>0</v>
      </c>
      <c r="Y3271">
        <f t="shared" si="1413"/>
        <v>0</v>
      </c>
      <c r="Z3271">
        <f t="shared" si="1413"/>
        <v>0</v>
      </c>
      <c r="AA3271">
        <f t="shared" si="1413"/>
        <v>0</v>
      </c>
      <c r="AB3271">
        <f t="shared" si="1413"/>
        <v>0</v>
      </c>
      <c r="AC3271">
        <f t="shared" ref="AC3271:AI3280" si="1414">VLOOKUP($O3271,$V$74:$AC$80,AC$592+1,0)</f>
        <v>0</v>
      </c>
      <c r="AD3271">
        <f t="shared" si="1414"/>
        <v>0</v>
      </c>
      <c r="AE3271">
        <f t="shared" si="1414"/>
        <v>0</v>
      </c>
      <c r="AF3271">
        <f t="shared" si="1414"/>
        <v>1</v>
      </c>
      <c r="AG3271">
        <f t="shared" si="1414"/>
        <v>0</v>
      </c>
      <c r="AH3271">
        <f t="shared" si="1414"/>
        <v>0</v>
      </c>
      <c r="AI3271">
        <f t="shared" si="1414"/>
        <v>0</v>
      </c>
      <c r="AJ3271">
        <f t="shared" ca="1" si="1391"/>
        <v>0</v>
      </c>
      <c r="AK3271">
        <f t="shared" ca="1" si="1392"/>
        <v>1</v>
      </c>
      <c r="AL3271">
        <f t="shared" ca="1" si="1393"/>
        <v>0</v>
      </c>
      <c r="AM3271">
        <f t="shared" ca="1" si="1394"/>
        <v>0</v>
      </c>
      <c r="AN3271">
        <f t="shared" ca="1" si="1395"/>
        <v>1</v>
      </c>
      <c r="AO3271">
        <f t="shared" ca="1" si="1396"/>
        <v>0</v>
      </c>
      <c r="AP3271">
        <f t="shared" ca="1" si="1397"/>
        <v>1</v>
      </c>
      <c r="AQ3271">
        <f t="shared" ca="1" si="1398"/>
        <v>0</v>
      </c>
      <c r="AR3271">
        <f t="shared" ca="1" si="1399"/>
        <v>0</v>
      </c>
      <c r="AS3271">
        <v>0</v>
      </c>
      <c r="AT3271">
        <v>0</v>
      </c>
      <c r="AU3271">
        <f t="shared" ca="1" si="1412"/>
        <v>0</v>
      </c>
      <c r="AV3271">
        <f t="shared" ca="1" si="1412"/>
        <v>1</v>
      </c>
      <c r="AW3271">
        <f t="shared" ca="1" si="1412"/>
        <v>0</v>
      </c>
      <c r="AX3271">
        <v>0</v>
      </c>
    </row>
    <row r="3272" spans="1:50">
      <c r="A3272" s="2">
        <v>42125</v>
      </c>
      <c r="B3272">
        <v>2272</v>
      </c>
      <c r="C3272">
        <v>13</v>
      </c>
      <c r="D3272">
        <f t="shared" ca="1" si="1401"/>
        <v>18.869377303010289</v>
      </c>
      <c r="E3272">
        <f t="shared" ca="1" si="1402"/>
        <v>-5.8693773030102889</v>
      </c>
      <c r="F3272" t="str">
        <f t="shared" ca="1" si="1403"/>
        <v>low</v>
      </c>
      <c r="G3272">
        <v>1337</v>
      </c>
      <c r="H3272">
        <f t="shared" si="1404"/>
        <v>1337</v>
      </c>
      <c r="I3272">
        <f t="shared" ca="1" si="1405"/>
        <v>1217.3650800891598</v>
      </c>
      <c r="J3272">
        <f t="shared" ca="1" si="1406"/>
        <v>119.63491991084015</v>
      </c>
      <c r="K3272" t="str">
        <f t="shared" ca="1" si="1407"/>
        <v>high</v>
      </c>
      <c r="L3272">
        <v>5.9</v>
      </c>
      <c r="M3272" t="str">
        <f t="shared" si="1380"/>
        <v>medium</v>
      </c>
      <c r="N3272">
        <f t="shared" si="1386"/>
        <v>5</v>
      </c>
      <c r="O3272">
        <f t="shared" si="1387"/>
        <v>5</v>
      </c>
      <c r="P3272" t="str">
        <f t="shared" si="1388"/>
        <v>pátek</v>
      </c>
      <c r="Q3272">
        <f t="shared" si="1413"/>
        <v>0</v>
      </c>
      <c r="R3272">
        <f t="shared" si="1413"/>
        <v>0</v>
      </c>
      <c r="S3272">
        <f t="shared" si="1413"/>
        <v>0</v>
      </c>
      <c r="T3272">
        <f t="shared" si="1413"/>
        <v>0</v>
      </c>
      <c r="U3272">
        <f t="shared" si="1413"/>
        <v>1</v>
      </c>
      <c r="V3272">
        <f t="shared" si="1413"/>
        <v>0</v>
      </c>
      <c r="W3272">
        <f t="shared" si="1413"/>
        <v>0</v>
      </c>
      <c r="X3272">
        <f t="shared" si="1413"/>
        <v>0</v>
      </c>
      <c r="Y3272">
        <f t="shared" si="1413"/>
        <v>0</v>
      </c>
      <c r="Z3272">
        <f t="shared" si="1413"/>
        <v>0</v>
      </c>
      <c r="AA3272">
        <f t="shared" si="1413"/>
        <v>0</v>
      </c>
      <c r="AB3272">
        <f t="shared" si="1413"/>
        <v>0</v>
      </c>
      <c r="AC3272">
        <f t="shared" si="1414"/>
        <v>0</v>
      </c>
      <c r="AD3272">
        <f t="shared" si="1414"/>
        <v>0</v>
      </c>
      <c r="AE3272">
        <f t="shared" si="1414"/>
        <v>0</v>
      </c>
      <c r="AF3272">
        <f t="shared" si="1414"/>
        <v>0</v>
      </c>
      <c r="AG3272">
        <f t="shared" si="1414"/>
        <v>1</v>
      </c>
      <c r="AH3272">
        <f t="shared" si="1414"/>
        <v>0</v>
      </c>
      <c r="AI3272">
        <f t="shared" si="1414"/>
        <v>0</v>
      </c>
      <c r="AJ3272">
        <f t="shared" ca="1" si="1391"/>
        <v>0</v>
      </c>
      <c r="AK3272">
        <f t="shared" ca="1" si="1392"/>
        <v>1</v>
      </c>
      <c r="AL3272">
        <f t="shared" ca="1" si="1393"/>
        <v>0</v>
      </c>
      <c r="AM3272">
        <f t="shared" ca="1" si="1394"/>
        <v>0</v>
      </c>
      <c r="AN3272">
        <f t="shared" ca="1" si="1395"/>
        <v>1</v>
      </c>
      <c r="AO3272">
        <f t="shared" ca="1" si="1396"/>
        <v>0</v>
      </c>
      <c r="AP3272">
        <f t="shared" ca="1" si="1397"/>
        <v>0</v>
      </c>
      <c r="AQ3272">
        <f t="shared" ca="1" si="1398"/>
        <v>1</v>
      </c>
      <c r="AR3272">
        <f t="shared" ca="1" si="1399"/>
        <v>0</v>
      </c>
      <c r="AS3272">
        <v>1</v>
      </c>
      <c r="AT3272">
        <v>0</v>
      </c>
      <c r="AU3272">
        <f t="shared" ca="1" si="1412"/>
        <v>1</v>
      </c>
      <c r="AV3272">
        <f t="shared" ca="1" si="1412"/>
        <v>0</v>
      </c>
      <c r="AW3272">
        <f t="shared" ca="1" si="1412"/>
        <v>0</v>
      </c>
      <c r="AX3272">
        <v>0</v>
      </c>
    </row>
    <row r="3273" spans="1:50">
      <c r="A3273" s="2">
        <v>42126</v>
      </c>
      <c r="B3273">
        <v>2273</v>
      </c>
      <c r="C3273">
        <v>9</v>
      </c>
      <c r="D3273">
        <f t="shared" ca="1" si="1401"/>
        <v>18.869399878589363</v>
      </c>
      <c r="E3273">
        <f t="shared" ca="1" si="1402"/>
        <v>-9.8693998785893626</v>
      </c>
      <c r="F3273" t="str">
        <f t="shared" ca="1" si="1403"/>
        <v>low</v>
      </c>
      <c r="G3273">
        <v>232</v>
      </c>
      <c r="H3273">
        <f t="shared" si="1404"/>
        <v>232</v>
      </c>
      <c r="I3273">
        <f t="shared" ca="1" si="1405"/>
        <v>1217.3844081427535</v>
      </c>
      <c r="J3273">
        <f t="shared" ca="1" si="1406"/>
        <v>-985.3844081427535</v>
      </c>
      <c r="K3273" t="str">
        <f t="shared" ca="1" si="1407"/>
        <v>low</v>
      </c>
      <c r="L3273">
        <v>8.59</v>
      </c>
      <c r="M3273" t="str">
        <f t="shared" si="1380"/>
        <v>medium</v>
      </c>
      <c r="N3273">
        <f t="shared" si="1386"/>
        <v>5</v>
      </c>
      <c r="O3273">
        <f t="shared" si="1387"/>
        <v>6</v>
      </c>
      <c r="P3273" t="str">
        <f t="shared" si="1388"/>
        <v>sobota</v>
      </c>
      <c r="Q3273">
        <f t="shared" si="1413"/>
        <v>0</v>
      </c>
      <c r="R3273">
        <f t="shared" si="1413"/>
        <v>0</v>
      </c>
      <c r="S3273">
        <f t="shared" si="1413"/>
        <v>0</v>
      </c>
      <c r="T3273">
        <f t="shared" si="1413"/>
        <v>0</v>
      </c>
      <c r="U3273">
        <f t="shared" si="1413"/>
        <v>1</v>
      </c>
      <c r="V3273">
        <f t="shared" si="1413"/>
        <v>0</v>
      </c>
      <c r="W3273">
        <f t="shared" si="1413"/>
        <v>0</v>
      </c>
      <c r="X3273">
        <f t="shared" si="1413"/>
        <v>0</v>
      </c>
      <c r="Y3273">
        <f t="shared" si="1413"/>
        <v>0</v>
      </c>
      <c r="Z3273">
        <f t="shared" si="1413"/>
        <v>0</v>
      </c>
      <c r="AA3273">
        <f t="shared" si="1413"/>
        <v>0</v>
      </c>
      <c r="AB3273">
        <f t="shared" si="1413"/>
        <v>0</v>
      </c>
      <c r="AC3273">
        <f t="shared" si="1414"/>
        <v>0</v>
      </c>
      <c r="AD3273">
        <f t="shared" si="1414"/>
        <v>0</v>
      </c>
      <c r="AE3273">
        <f t="shared" si="1414"/>
        <v>0</v>
      </c>
      <c r="AF3273">
        <f t="shared" si="1414"/>
        <v>0</v>
      </c>
      <c r="AG3273">
        <f t="shared" si="1414"/>
        <v>0</v>
      </c>
      <c r="AH3273">
        <f t="shared" si="1414"/>
        <v>1</v>
      </c>
      <c r="AI3273">
        <f t="shared" si="1414"/>
        <v>0</v>
      </c>
      <c r="AJ3273">
        <f t="shared" ca="1" si="1391"/>
        <v>0</v>
      </c>
      <c r="AK3273">
        <f t="shared" ca="1" si="1392"/>
        <v>0</v>
      </c>
      <c r="AL3273">
        <f t="shared" ca="1" si="1393"/>
        <v>1</v>
      </c>
      <c r="AM3273">
        <f t="shared" ca="1" si="1394"/>
        <v>1</v>
      </c>
      <c r="AN3273">
        <f t="shared" ca="1" si="1395"/>
        <v>0</v>
      </c>
      <c r="AO3273">
        <f t="shared" ca="1" si="1396"/>
        <v>0</v>
      </c>
      <c r="AP3273">
        <f t="shared" ca="1" si="1397"/>
        <v>0</v>
      </c>
      <c r="AQ3273">
        <f t="shared" ca="1" si="1398"/>
        <v>1</v>
      </c>
      <c r="AR3273">
        <f t="shared" ca="1" si="1399"/>
        <v>0</v>
      </c>
      <c r="AS3273">
        <v>1</v>
      </c>
      <c r="AT3273">
        <v>0</v>
      </c>
      <c r="AU3273">
        <f t="shared" ca="1" si="1412"/>
        <v>1</v>
      </c>
      <c r="AV3273">
        <f t="shared" ca="1" si="1412"/>
        <v>0</v>
      </c>
      <c r="AW3273">
        <f t="shared" ca="1" si="1412"/>
        <v>0</v>
      </c>
      <c r="AX3273">
        <v>0</v>
      </c>
    </row>
    <row r="3274" spans="1:50">
      <c r="A3274" s="2">
        <v>42127</v>
      </c>
      <c r="B3274">
        <v>2274</v>
      </c>
      <c r="C3274">
        <v>16</v>
      </c>
      <c r="D3274">
        <f t="shared" ca="1" si="1401"/>
        <v>18.869423896115475</v>
      </c>
      <c r="E3274">
        <f t="shared" ca="1" si="1402"/>
        <v>-2.8694238961154745</v>
      </c>
      <c r="F3274" t="str">
        <f t="shared" ca="1" si="1403"/>
        <v>medium</v>
      </c>
      <c r="G3274">
        <v>1055</v>
      </c>
      <c r="H3274">
        <f t="shared" si="1404"/>
        <v>1055</v>
      </c>
      <c r="I3274">
        <f t="shared" ca="1" si="1405"/>
        <v>1217.4034683746813</v>
      </c>
      <c r="J3274">
        <f t="shared" ca="1" si="1406"/>
        <v>-162.40346837468132</v>
      </c>
      <c r="K3274" t="str">
        <f t="shared" ca="1" si="1407"/>
        <v>medium</v>
      </c>
      <c r="L3274">
        <v>3.4200000000000004</v>
      </c>
      <c r="M3274" t="str">
        <f t="shared" si="1380"/>
        <v>low</v>
      </c>
      <c r="N3274">
        <f t="shared" si="1386"/>
        <v>5</v>
      </c>
      <c r="O3274">
        <f t="shared" si="1387"/>
        <v>7</v>
      </c>
      <c r="P3274" t="str">
        <f t="shared" si="1388"/>
        <v>neděle</v>
      </c>
      <c r="Q3274">
        <f t="shared" si="1413"/>
        <v>0</v>
      </c>
      <c r="R3274">
        <f t="shared" si="1413"/>
        <v>0</v>
      </c>
      <c r="S3274">
        <f t="shared" si="1413"/>
        <v>0</v>
      </c>
      <c r="T3274">
        <f t="shared" si="1413"/>
        <v>0</v>
      </c>
      <c r="U3274">
        <f t="shared" si="1413"/>
        <v>1</v>
      </c>
      <c r="V3274">
        <f t="shared" si="1413"/>
        <v>0</v>
      </c>
      <c r="W3274">
        <f t="shared" si="1413"/>
        <v>0</v>
      </c>
      <c r="X3274">
        <f t="shared" si="1413"/>
        <v>0</v>
      </c>
      <c r="Y3274">
        <f t="shared" si="1413"/>
        <v>0</v>
      </c>
      <c r="Z3274">
        <f t="shared" si="1413"/>
        <v>0</v>
      </c>
      <c r="AA3274">
        <f t="shared" si="1413"/>
        <v>0</v>
      </c>
      <c r="AB3274">
        <f t="shared" si="1413"/>
        <v>0</v>
      </c>
      <c r="AC3274">
        <f t="shared" si="1414"/>
        <v>0</v>
      </c>
      <c r="AD3274">
        <f t="shared" si="1414"/>
        <v>0</v>
      </c>
      <c r="AE3274">
        <f t="shared" si="1414"/>
        <v>0</v>
      </c>
      <c r="AF3274">
        <f t="shared" si="1414"/>
        <v>0</v>
      </c>
      <c r="AG3274">
        <f t="shared" si="1414"/>
        <v>0</v>
      </c>
      <c r="AH3274">
        <f t="shared" si="1414"/>
        <v>0</v>
      </c>
      <c r="AI3274">
        <f t="shared" si="1414"/>
        <v>1</v>
      </c>
      <c r="AJ3274">
        <f t="shared" ca="1" si="1391"/>
        <v>0</v>
      </c>
      <c r="AK3274">
        <f t="shared" ca="1" si="1392"/>
        <v>1</v>
      </c>
      <c r="AL3274">
        <f t="shared" ca="1" si="1393"/>
        <v>0</v>
      </c>
      <c r="AM3274">
        <f t="shared" ca="1" si="1394"/>
        <v>1</v>
      </c>
      <c r="AN3274">
        <f t="shared" ca="1" si="1395"/>
        <v>0</v>
      </c>
      <c r="AO3274">
        <f t="shared" ca="1" si="1396"/>
        <v>0</v>
      </c>
      <c r="AP3274">
        <f t="shared" ca="1" si="1397"/>
        <v>1</v>
      </c>
      <c r="AQ3274">
        <f t="shared" ca="1" si="1398"/>
        <v>0</v>
      </c>
      <c r="AR3274">
        <f t="shared" ca="1" si="1399"/>
        <v>0</v>
      </c>
      <c r="AS3274">
        <v>0</v>
      </c>
      <c r="AT3274">
        <v>0</v>
      </c>
      <c r="AU3274">
        <f t="shared" ca="1" si="1412"/>
        <v>0</v>
      </c>
      <c r="AV3274">
        <f t="shared" ca="1" si="1412"/>
        <v>1</v>
      </c>
      <c r="AW3274">
        <f t="shared" ca="1" si="1412"/>
        <v>0</v>
      </c>
      <c r="AX3274">
        <v>0</v>
      </c>
    </row>
    <row r="3275" spans="1:50">
      <c r="A3275" s="2">
        <v>42128</v>
      </c>
      <c r="B3275">
        <v>2275</v>
      </c>
      <c r="C3275">
        <v>19</v>
      </c>
      <c r="D3275">
        <f t="shared" ca="1" si="1401"/>
        <v>18.869449363307186</v>
      </c>
      <c r="E3275">
        <f t="shared" ca="1" si="1402"/>
        <v>0.13055063669281353</v>
      </c>
      <c r="F3275" t="str">
        <f t="shared" ca="1" si="1403"/>
        <v>medium</v>
      </c>
      <c r="G3275">
        <v>1458</v>
      </c>
      <c r="H3275">
        <f t="shared" si="1404"/>
        <v>1458</v>
      </c>
      <c r="I3275">
        <f t="shared" ca="1" si="1405"/>
        <v>1217.4222606335718</v>
      </c>
      <c r="J3275">
        <f t="shared" ca="1" si="1406"/>
        <v>240.5777393664282</v>
      </c>
      <c r="K3275" t="str">
        <f t="shared" ca="1" si="1407"/>
        <v>high</v>
      </c>
      <c r="L3275">
        <v>9.4749999999999996</v>
      </c>
      <c r="M3275" t="str">
        <f t="shared" si="1380"/>
        <v>medium</v>
      </c>
      <c r="N3275">
        <f t="shared" si="1386"/>
        <v>5</v>
      </c>
      <c r="O3275">
        <f t="shared" si="1387"/>
        <v>1</v>
      </c>
      <c r="P3275" t="str">
        <f t="shared" si="1388"/>
        <v>pondělí</v>
      </c>
      <c r="Q3275">
        <f t="shared" si="1413"/>
        <v>0</v>
      </c>
      <c r="R3275">
        <f t="shared" si="1413"/>
        <v>0</v>
      </c>
      <c r="S3275">
        <f t="shared" si="1413"/>
        <v>0</v>
      </c>
      <c r="T3275">
        <f t="shared" si="1413"/>
        <v>0</v>
      </c>
      <c r="U3275">
        <f t="shared" si="1413"/>
        <v>1</v>
      </c>
      <c r="V3275">
        <f t="shared" si="1413"/>
        <v>0</v>
      </c>
      <c r="W3275">
        <f t="shared" si="1413"/>
        <v>0</v>
      </c>
      <c r="X3275">
        <f t="shared" si="1413"/>
        <v>0</v>
      </c>
      <c r="Y3275">
        <f t="shared" si="1413"/>
        <v>0</v>
      </c>
      <c r="Z3275">
        <f t="shared" si="1413"/>
        <v>0</v>
      </c>
      <c r="AA3275">
        <f t="shared" si="1413"/>
        <v>0</v>
      </c>
      <c r="AB3275">
        <f t="shared" si="1413"/>
        <v>0</v>
      </c>
      <c r="AC3275">
        <f t="shared" si="1414"/>
        <v>1</v>
      </c>
      <c r="AD3275">
        <f t="shared" si="1414"/>
        <v>0</v>
      </c>
      <c r="AE3275">
        <f t="shared" si="1414"/>
        <v>0</v>
      </c>
      <c r="AF3275">
        <f t="shared" si="1414"/>
        <v>0</v>
      </c>
      <c r="AG3275">
        <f t="shared" si="1414"/>
        <v>0</v>
      </c>
      <c r="AH3275">
        <f t="shared" si="1414"/>
        <v>0</v>
      </c>
      <c r="AI3275">
        <f t="shared" si="1414"/>
        <v>0</v>
      </c>
      <c r="AJ3275">
        <f t="shared" ca="1" si="1391"/>
        <v>0</v>
      </c>
      <c r="AK3275">
        <f t="shared" ca="1" si="1392"/>
        <v>0</v>
      </c>
      <c r="AL3275">
        <f t="shared" ca="1" si="1393"/>
        <v>1</v>
      </c>
      <c r="AM3275">
        <f t="shared" ca="1" si="1394"/>
        <v>1</v>
      </c>
      <c r="AN3275">
        <f t="shared" ca="1" si="1395"/>
        <v>0</v>
      </c>
      <c r="AO3275">
        <f t="shared" ca="1" si="1396"/>
        <v>0</v>
      </c>
      <c r="AP3275">
        <f t="shared" ca="1" si="1397"/>
        <v>0</v>
      </c>
      <c r="AQ3275">
        <f t="shared" ca="1" si="1398"/>
        <v>1</v>
      </c>
      <c r="AR3275">
        <f t="shared" ca="1" si="1399"/>
        <v>0</v>
      </c>
      <c r="AS3275">
        <v>1</v>
      </c>
      <c r="AT3275">
        <v>0</v>
      </c>
      <c r="AU3275">
        <f t="shared" ca="1" si="1412"/>
        <v>0</v>
      </c>
      <c r="AV3275">
        <f t="shared" ca="1" si="1412"/>
        <v>1</v>
      </c>
      <c r="AW3275">
        <f t="shared" ca="1" si="1412"/>
        <v>0</v>
      </c>
      <c r="AX3275">
        <v>0</v>
      </c>
    </row>
    <row r="3276" spans="1:50">
      <c r="A3276" s="2">
        <v>42129</v>
      </c>
      <c r="B3276">
        <v>2276</v>
      </c>
      <c r="C3276">
        <v>11</v>
      </c>
      <c r="D3276">
        <f t="shared" ca="1" si="1401"/>
        <v>18.869476287883092</v>
      </c>
      <c r="E3276">
        <f t="shared" ca="1" si="1402"/>
        <v>-7.8694762878830922</v>
      </c>
      <c r="F3276" t="str">
        <f t="shared" ca="1" si="1403"/>
        <v>low</v>
      </c>
      <c r="G3276">
        <v>218</v>
      </c>
      <c r="H3276">
        <f t="shared" si="1404"/>
        <v>218</v>
      </c>
      <c r="I3276">
        <f t="shared" ca="1" si="1405"/>
        <v>1217.4407847680545</v>
      </c>
      <c r="J3276">
        <f t="shared" ca="1" si="1406"/>
        <v>-999.44078476805453</v>
      </c>
      <c r="K3276" t="str">
        <f t="shared" ca="1" si="1407"/>
        <v>low</v>
      </c>
      <c r="L3276">
        <v>13.8</v>
      </c>
      <c r="M3276" t="str">
        <f t="shared" si="1380"/>
        <v>medium</v>
      </c>
      <c r="N3276">
        <f t="shared" si="1386"/>
        <v>5</v>
      </c>
      <c r="O3276">
        <f t="shared" si="1387"/>
        <v>2</v>
      </c>
      <c r="P3276" t="str">
        <f t="shared" si="1388"/>
        <v>úterý</v>
      </c>
      <c r="Q3276">
        <f t="shared" si="1413"/>
        <v>0</v>
      </c>
      <c r="R3276">
        <f t="shared" si="1413"/>
        <v>0</v>
      </c>
      <c r="S3276">
        <f t="shared" si="1413"/>
        <v>0</v>
      </c>
      <c r="T3276">
        <f t="shared" si="1413"/>
        <v>0</v>
      </c>
      <c r="U3276">
        <f t="shared" si="1413"/>
        <v>1</v>
      </c>
      <c r="V3276">
        <f t="shared" si="1413"/>
        <v>0</v>
      </c>
      <c r="W3276">
        <f t="shared" si="1413"/>
        <v>0</v>
      </c>
      <c r="X3276">
        <f t="shared" si="1413"/>
        <v>0</v>
      </c>
      <c r="Y3276">
        <f t="shared" si="1413"/>
        <v>0</v>
      </c>
      <c r="Z3276">
        <f t="shared" si="1413"/>
        <v>0</v>
      </c>
      <c r="AA3276">
        <f t="shared" si="1413"/>
        <v>0</v>
      </c>
      <c r="AB3276">
        <f t="shared" si="1413"/>
        <v>0</v>
      </c>
      <c r="AC3276">
        <f t="shared" si="1414"/>
        <v>0</v>
      </c>
      <c r="AD3276">
        <f t="shared" si="1414"/>
        <v>1</v>
      </c>
      <c r="AE3276">
        <f t="shared" si="1414"/>
        <v>0</v>
      </c>
      <c r="AF3276">
        <f t="shared" si="1414"/>
        <v>0</v>
      </c>
      <c r="AG3276">
        <f t="shared" si="1414"/>
        <v>0</v>
      </c>
      <c r="AH3276">
        <f t="shared" si="1414"/>
        <v>0</v>
      </c>
      <c r="AI3276">
        <f t="shared" si="1414"/>
        <v>0</v>
      </c>
      <c r="AJ3276">
        <f t="shared" ca="1" si="1391"/>
        <v>0</v>
      </c>
      <c r="AK3276">
        <f t="shared" ca="1" si="1392"/>
        <v>1</v>
      </c>
      <c r="AL3276">
        <f t="shared" ca="1" si="1393"/>
        <v>0</v>
      </c>
      <c r="AM3276">
        <f t="shared" ca="1" si="1394"/>
        <v>1</v>
      </c>
      <c r="AN3276">
        <f t="shared" ca="1" si="1395"/>
        <v>0</v>
      </c>
      <c r="AO3276">
        <f t="shared" ca="1" si="1396"/>
        <v>0</v>
      </c>
      <c r="AP3276">
        <f t="shared" ca="1" si="1397"/>
        <v>0</v>
      </c>
      <c r="AQ3276">
        <f t="shared" ca="1" si="1398"/>
        <v>1</v>
      </c>
      <c r="AR3276">
        <f t="shared" ca="1" si="1399"/>
        <v>0</v>
      </c>
      <c r="AS3276">
        <v>0</v>
      </c>
      <c r="AT3276">
        <v>0</v>
      </c>
      <c r="AU3276">
        <f t="shared" ca="1" si="1412"/>
        <v>1</v>
      </c>
      <c r="AV3276">
        <f t="shared" ca="1" si="1412"/>
        <v>0</v>
      </c>
      <c r="AW3276">
        <f t="shared" ca="1" si="1412"/>
        <v>0</v>
      </c>
      <c r="AX3276">
        <v>0</v>
      </c>
    </row>
    <row r="3277" spans="1:50">
      <c r="A3277" s="2">
        <v>42130</v>
      </c>
      <c r="B3277">
        <v>2277</v>
      </c>
      <c r="C3277">
        <v>16</v>
      </c>
      <c r="D3277">
        <f t="shared" ca="1" si="1401"/>
        <v>18.869504677561775</v>
      </c>
      <c r="E3277">
        <f t="shared" ca="1" si="1402"/>
        <v>-2.8695046775617747</v>
      </c>
      <c r="F3277" t="str">
        <f t="shared" ca="1" si="1403"/>
        <v>medium</v>
      </c>
      <c r="G3277">
        <v>1239</v>
      </c>
      <c r="H3277">
        <f t="shared" si="1404"/>
        <v>1239</v>
      </c>
      <c r="I3277">
        <f t="shared" ca="1" si="1405"/>
        <v>1217.4590406267582</v>
      </c>
      <c r="J3277">
        <f t="shared" ca="1" si="1406"/>
        <v>21.540959373241776</v>
      </c>
      <c r="K3277" t="str">
        <f t="shared" ca="1" si="1407"/>
        <v>medium</v>
      </c>
      <c r="L3277">
        <v>12.45</v>
      </c>
      <c r="M3277" t="str">
        <f t="shared" si="1380"/>
        <v>medium</v>
      </c>
      <c r="N3277">
        <f t="shared" si="1386"/>
        <v>5</v>
      </c>
      <c r="O3277">
        <f t="shared" si="1387"/>
        <v>3</v>
      </c>
      <c r="P3277" t="str">
        <f t="shared" si="1388"/>
        <v>středa</v>
      </c>
      <c r="Q3277">
        <f t="shared" si="1413"/>
        <v>0</v>
      </c>
      <c r="R3277">
        <f t="shared" si="1413"/>
        <v>0</v>
      </c>
      <c r="S3277">
        <f t="shared" si="1413"/>
        <v>0</v>
      </c>
      <c r="T3277">
        <f t="shared" si="1413"/>
        <v>0</v>
      </c>
      <c r="U3277">
        <f t="shared" si="1413"/>
        <v>1</v>
      </c>
      <c r="V3277">
        <f t="shared" si="1413"/>
        <v>0</v>
      </c>
      <c r="W3277">
        <f t="shared" si="1413"/>
        <v>0</v>
      </c>
      <c r="X3277">
        <f t="shared" si="1413"/>
        <v>0</v>
      </c>
      <c r="Y3277">
        <f t="shared" si="1413"/>
        <v>0</v>
      </c>
      <c r="Z3277">
        <f t="shared" si="1413"/>
        <v>0</v>
      </c>
      <c r="AA3277">
        <f t="shared" si="1413"/>
        <v>0</v>
      </c>
      <c r="AB3277">
        <f t="shared" si="1413"/>
        <v>0</v>
      </c>
      <c r="AC3277">
        <f t="shared" si="1414"/>
        <v>0</v>
      </c>
      <c r="AD3277">
        <f t="shared" si="1414"/>
        <v>0</v>
      </c>
      <c r="AE3277">
        <f t="shared" si="1414"/>
        <v>1</v>
      </c>
      <c r="AF3277">
        <f t="shared" si="1414"/>
        <v>0</v>
      </c>
      <c r="AG3277">
        <f t="shared" si="1414"/>
        <v>0</v>
      </c>
      <c r="AH3277">
        <f t="shared" si="1414"/>
        <v>0</v>
      </c>
      <c r="AI3277">
        <f t="shared" si="1414"/>
        <v>0</v>
      </c>
      <c r="AJ3277">
        <f t="shared" ca="1" si="1391"/>
        <v>0</v>
      </c>
      <c r="AK3277">
        <f t="shared" ca="1" si="1392"/>
        <v>1</v>
      </c>
      <c r="AL3277">
        <f t="shared" ca="1" si="1393"/>
        <v>0</v>
      </c>
      <c r="AM3277">
        <f t="shared" ca="1" si="1394"/>
        <v>1</v>
      </c>
      <c r="AN3277">
        <f t="shared" ca="1" si="1395"/>
        <v>0</v>
      </c>
      <c r="AO3277">
        <f t="shared" ca="1" si="1396"/>
        <v>0</v>
      </c>
      <c r="AP3277">
        <f t="shared" ca="1" si="1397"/>
        <v>0</v>
      </c>
      <c r="AQ3277">
        <f t="shared" ca="1" si="1398"/>
        <v>1</v>
      </c>
      <c r="AR3277">
        <f t="shared" ca="1" si="1399"/>
        <v>0</v>
      </c>
      <c r="AS3277">
        <v>1</v>
      </c>
      <c r="AT3277">
        <v>0</v>
      </c>
      <c r="AU3277">
        <f t="shared" ca="1" si="1412"/>
        <v>0</v>
      </c>
      <c r="AV3277">
        <f t="shared" ca="1" si="1412"/>
        <v>1</v>
      </c>
      <c r="AW3277">
        <f t="shared" ca="1" si="1412"/>
        <v>0</v>
      </c>
      <c r="AX3277">
        <v>0</v>
      </c>
    </row>
    <row r="3278" spans="1:50">
      <c r="A3278" s="2">
        <v>42131</v>
      </c>
      <c r="B3278">
        <v>2278</v>
      </c>
      <c r="C3278">
        <v>23</v>
      </c>
      <c r="D3278">
        <f t="shared" ca="1" si="1401"/>
        <v>18.869534540061803</v>
      </c>
      <c r="E3278">
        <f t="shared" ca="1" si="1402"/>
        <v>4.1304654599381969</v>
      </c>
      <c r="F3278" t="str">
        <f t="shared" ca="1" si="1403"/>
        <v>high</v>
      </c>
      <c r="G3278">
        <v>2158</v>
      </c>
      <c r="H3278">
        <f t="shared" si="1404"/>
        <v>2158</v>
      </c>
      <c r="I3278">
        <f t="shared" ca="1" si="1405"/>
        <v>1217.4770280583118</v>
      </c>
      <c r="J3278">
        <f t="shared" ca="1" si="1406"/>
        <v>940.52297194168818</v>
      </c>
      <c r="K3278" t="str">
        <f t="shared" ca="1" si="1407"/>
        <v>high</v>
      </c>
      <c r="L3278">
        <v>6</v>
      </c>
      <c r="M3278" t="str">
        <f t="shared" si="1380"/>
        <v>medium</v>
      </c>
      <c r="N3278">
        <f t="shared" si="1386"/>
        <v>5</v>
      </c>
      <c r="O3278">
        <f t="shared" si="1387"/>
        <v>4</v>
      </c>
      <c r="P3278" t="str">
        <f t="shared" si="1388"/>
        <v>čtvrtek</v>
      </c>
      <c r="Q3278">
        <f t="shared" si="1413"/>
        <v>0</v>
      </c>
      <c r="R3278">
        <f t="shared" si="1413"/>
        <v>0</v>
      </c>
      <c r="S3278">
        <f t="shared" si="1413"/>
        <v>0</v>
      </c>
      <c r="T3278">
        <f t="shared" si="1413"/>
        <v>0</v>
      </c>
      <c r="U3278">
        <f t="shared" si="1413"/>
        <v>1</v>
      </c>
      <c r="V3278">
        <f t="shared" si="1413"/>
        <v>0</v>
      </c>
      <c r="W3278">
        <f t="shared" si="1413"/>
        <v>0</v>
      </c>
      <c r="X3278">
        <f t="shared" si="1413"/>
        <v>0</v>
      </c>
      <c r="Y3278">
        <f t="shared" si="1413"/>
        <v>0</v>
      </c>
      <c r="Z3278">
        <f t="shared" si="1413"/>
        <v>0</v>
      </c>
      <c r="AA3278">
        <f t="shared" si="1413"/>
        <v>0</v>
      </c>
      <c r="AB3278">
        <f t="shared" si="1413"/>
        <v>0</v>
      </c>
      <c r="AC3278">
        <f t="shared" si="1414"/>
        <v>0</v>
      </c>
      <c r="AD3278">
        <f t="shared" si="1414"/>
        <v>0</v>
      </c>
      <c r="AE3278">
        <f t="shared" si="1414"/>
        <v>0</v>
      </c>
      <c r="AF3278">
        <f t="shared" si="1414"/>
        <v>1</v>
      </c>
      <c r="AG3278">
        <f t="shared" si="1414"/>
        <v>0</v>
      </c>
      <c r="AH3278">
        <f t="shared" si="1414"/>
        <v>0</v>
      </c>
      <c r="AI3278">
        <f t="shared" si="1414"/>
        <v>0</v>
      </c>
      <c r="AJ3278">
        <f t="shared" ca="1" si="1391"/>
        <v>0</v>
      </c>
      <c r="AK3278">
        <f t="shared" ca="1" si="1392"/>
        <v>1</v>
      </c>
      <c r="AL3278">
        <f t="shared" ca="1" si="1393"/>
        <v>0</v>
      </c>
      <c r="AM3278">
        <f t="shared" ca="1" si="1394"/>
        <v>1</v>
      </c>
      <c r="AN3278">
        <f t="shared" ca="1" si="1395"/>
        <v>0</v>
      </c>
      <c r="AO3278">
        <f t="shared" ca="1" si="1396"/>
        <v>0</v>
      </c>
      <c r="AP3278">
        <f t="shared" ca="1" si="1397"/>
        <v>0</v>
      </c>
      <c r="AQ3278">
        <f t="shared" ca="1" si="1398"/>
        <v>1</v>
      </c>
      <c r="AR3278">
        <f t="shared" ca="1" si="1399"/>
        <v>0</v>
      </c>
      <c r="AS3278">
        <v>1</v>
      </c>
      <c r="AT3278">
        <v>0</v>
      </c>
      <c r="AU3278">
        <f t="shared" ca="1" si="1412"/>
        <v>0</v>
      </c>
      <c r="AV3278">
        <f t="shared" ca="1" si="1412"/>
        <v>0</v>
      </c>
      <c r="AW3278">
        <f t="shared" ca="1" si="1412"/>
        <v>1</v>
      </c>
      <c r="AX3278">
        <v>0</v>
      </c>
    </row>
    <row r="3279" spans="1:50">
      <c r="A3279" s="2">
        <v>42132</v>
      </c>
      <c r="B3279">
        <v>2279</v>
      </c>
      <c r="C3279">
        <v>12</v>
      </c>
      <c r="D3279">
        <f t="shared" ca="1" si="1401"/>
        <v>18.869565883101767</v>
      </c>
      <c r="E3279">
        <f t="shared" ca="1" si="1402"/>
        <v>-6.8695658831017674</v>
      </c>
      <c r="F3279" t="str">
        <f t="shared" ca="1" si="1403"/>
        <v>low</v>
      </c>
      <c r="G3279">
        <v>405</v>
      </c>
      <c r="H3279">
        <f t="shared" si="1404"/>
        <v>405</v>
      </c>
      <c r="I3279">
        <f t="shared" ca="1" si="1405"/>
        <v>1217.4947469113442</v>
      </c>
      <c r="J3279">
        <f t="shared" ca="1" si="1406"/>
        <v>-812.49474691134424</v>
      </c>
      <c r="K3279" t="str">
        <f t="shared" ca="1" si="1407"/>
        <v>low</v>
      </c>
      <c r="L3279">
        <v>5.8</v>
      </c>
      <c r="M3279" t="str">
        <f t="shared" si="1380"/>
        <v>medium</v>
      </c>
      <c r="N3279">
        <f t="shared" si="1386"/>
        <v>5</v>
      </c>
      <c r="O3279">
        <f t="shared" si="1387"/>
        <v>5</v>
      </c>
      <c r="P3279" t="str">
        <f t="shared" si="1388"/>
        <v>pátek</v>
      </c>
      <c r="Q3279">
        <f t="shared" si="1413"/>
        <v>0</v>
      </c>
      <c r="R3279">
        <f t="shared" si="1413"/>
        <v>0</v>
      </c>
      <c r="S3279">
        <f t="shared" si="1413"/>
        <v>0</v>
      </c>
      <c r="T3279">
        <f t="shared" si="1413"/>
        <v>0</v>
      </c>
      <c r="U3279">
        <f t="shared" si="1413"/>
        <v>1</v>
      </c>
      <c r="V3279">
        <f t="shared" si="1413"/>
        <v>0</v>
      </c>
      <c r="W3279">
        <f t="shared" si="1413"/>
        <v>0</v>
      </c>
      <c r="X3279">
        <f t="shared" si="1413"/>
        <v>0</v>
      </c>
      <c r="Y3279">
        <f t="shared" si="1413"/>
        <v>0</v>
      </c>
      <c r="Z3279">
        <f t="shared" si="1413"/>
        <v>0</v>
      </c>
      <c r="AA3279">
        <f t="shared" si="1413"/>
        <v>0</v>
      </c>
      <c r="AB3279">
        <f t="shared" si="1413"/>
        <v>0</v>
      </c>
      <c r="AC3279">
        <f t="shared" si="1414"/>
        <v>0</v>
      </c>
      <c r="AD3279">
        <f t="shared" si="1414"/>
        <v>0</v>
      </c>
      <c r="AE3279">
        <f t="shared" si="1414"/>
        <v>0</v>
      </c>
      <c r="AF3279">
        <f t="shared" si="1414"/>
        <v>0</v>
      </c>
      <c r="AG3279">
        <f t="shared" si="1414"/>
        <v>1</v>
      </c>
      <c r="AH3279">
        <f t="shared" si="1414"/>
        <v>0</v>
      </c>
      <c r="AI3279">
        <f t="shared" si="1414"/>
        <v>0</v>
      </c>
      <c r="AJ3279">
        <f t="shared" ca="1" si="1391"/>
        <v>0</v>
      </c>
      <c r="AK3279">
        <f t="shared" ca="1" si="1392"/>
        <v>1</v>
      </c>
      <c r="AL3279">
        <f t="shared" ca="1" si="1393"/>
        <v>0</v>
      </c>
      <c r="AM3279">
        <f t="shared" ca="1" si="1394"/>
        <v>0</v>
      </c>
      <c r="AN3279">
        <f t="shared" ca="1" si="1395"/>
        <v>1</v>
      </c>
      <c r="AO3279">
        <f t="shared" ca="1" si="1396"/>
        <v>0</v>
      </c>
      <c r="AP3279">
        <f t="shared" ca="1" si="1397"/>
        <v>0</v>
      </c>
      <c r="AQ3279">
        <f t="shared" ca="1" si="1398"/>
        <v>1</v>
      </c>
      <c r="AR3279">
        <f t="shared" ca="1" si="1399"/>
        <v>0</v>
      </c>
      <c r="AS3279">
        <v>0</v>
      </c>
      <c r="AT3279">
        <v>0</v>
      </c>
      <c r="AU3279">
        <f t="shared" ca="1" si="1412"/>
        <v>1</v>
      </c>
      <c r="AV3279">
        <f t="shared" ca="1" si="1412"/>
        <v>0</v>
      </c>
      <c r="AW3279">
        <f t="shared" ca="1" si="1412"/>
        <v>0</v>
      </c>
      <c r="AX3279">
        <v>0</v>
      </c>
    </row>
    <row r="3280" spans="1:50">
      <c r="A3280" s="2">
        <v>42133</v>
      </c>
      <c r="B3280">
        <v>2280</v>
      </c>
      <c r="C3280">
        <v>14</v>
      </c>
      <c r="D3280">
        <f t="shared" ca="1" si="1401"/>
        <v>18.869598714400233</v>
      </c>
      <c r="E3280">
        <f t="shared" ca="1" si="1402"/>
        <v>-4.8695987144002331</v>
      </c>
      <c r="F3280" t="str">
        <f t="shared" ca="1" si="1403"/>
        <v>low</v>
      </c>
      <c r="G3280">
        <v>947</v>
      </c>
      <c r="H3280">
        <f t="shared" si="1404"/>
        <v>947</v>
      </c>
      <c r="I3280">
        <f t="shared" ca="1" si="1405"/>
        <v>1217.5121970344846</v>
      </c>
      <c r="J3280">
        <f t="shared" ca="1" si="1406"/>
        <v>-270.51219703448464</v>
      </c>
      <c r="K3280" t="str">
        <f t="shared" ca="1" si="1407"/>
        <v>medium</v>
      </c>
      <c r="L3280">
        <v>9.0111111111111111</v>
      </c>
      <c r="M3280" t="str">
        <f t="shared" si="1380"/>
        <v>medium</v>
      </c>
      <c r="N3280">
        <f t="shared" si="1386"/>
        <v>5</v>
      </c>
      <c r="O3280">
        <f t="shared" si="1387"/>
        <v>6</v>
      </c>
      <c r="P3280" t="str">
        <f t="shared" si="1388"/>
        <v>sobota</v>
      </c>
      <c r="Q3280">
        <f t="shared" si="1413"/>
        <v>0</v>
      </c>
      <c r="R3280">
        <f t="shared" si="1413"/>
        <v>0</v>
      </c>
      <c r="S3280">
        <f t="shared" si="1413"/>
        <v>0</v>
      </c>
      <c r="T3280">
        <f t="shared" si="1413"/>
        <v>0</v>
      </c>
      <c r="U3280">
        <f t="shared" si="1413"/>
        <v>1</v>
      </c>
      <c r="V3280">
        <f t="shared" si="1413"/>
        <v>0</v>
      </c>
      <c r="W3280">
        <f t="shared" si="1413"/>
        <v>0</v>
      </c>
      <c r="X3280">
        <f t="shared" si="1413"/>
        <v>0</v>
      </c>
      <c r="Y3280">
        <f t="shared" si="1413"/>
        <v>0</v>
      </c>
      <c r="Z3280">
        <f t="shared" si="1413"/>
        <v>0</v>
      </c>
      <c r="AA3280">
        <f t="shared" si="1413"/>
        <v>0</v>
      </c>
      <c r="AB3280">
        <f t="shared" si="1413"/>
        <v>0</v>
      </c>
      <c r="AC3280">
        <f t="shared" si="1414"/>
        <v>0</v>
      </c>
      <c r="AD3280">
        <f t="shared" si="1414"/>
        <v>0</v>
      </c>
      <c r="AE3280">
        <f t="shared" si="1414"/>
        <v>0</v>
      </c>
      <c r="AF3280">
        <f t="shared" si="1414"/>
        <v>0</v>
      </c>
      <c r="AG3280">
        <f t="shared" si="1414"/>
        <v>0</v>
      </c>
      <c r="AH3280">
        <f t="shared" si="1414"/>
        <v>1</v>
      </c>
      <c r="AI3280">
        <f t="shared" si="1414"/>
        <v>0</v>
      </c>
      <c r="AJ3280">
        <f t="shared" ca="1" si="1391"/>
        <v>0</v>
      </c>
      <c r="AK3280">
        <f t="shared" ca="1" si="1392"/>
        <v>0</v>
      </c>
      <c r="AL3280">
        <f t="shared" ca="1" si="1393"/>
        <v>1</v>
      </c>
      <c r="AM3280">
        <f t="shared" ca="1" si="1394"/>
        <v>1</v>
      </c>
      <c r="AN3280">
        <f t="shared" ca="1" si="1395"/>
        <v>0</v>
      </c>
      <c r="AO3280">
        <f t="shared" ca="1" si="1396"/>
        <v>0</v>
      </c>
      <c r="AP3280">
        <f t="shared" ca="1" si="1397"/>
        <v>0</v>
      </c>
      <c r="AQ3280">
        <f t="shared" ca="1" si="1398"/>
        <v>1</v>
      </c>
      <c r="AR3280">
        <f t="shared" ca="1" si="1399"/>
        <v>0</v>
      </c>
      <c r="AS3280">
        <v>0</v>
      </c>
      <c r="AT3280">
        <v>1</v>
      </c>
      <c r="AU3280">
        <f t="shared" ca="1" si="1412"/>
        <v>1</v>
      </c>
      <c r="AV3280">
        <f t="shared" ca="1" si="1412"/>
        <v>0</v>
      </c>
      <c r="AW3280">
        <f t="shared" ca="1" si="1412"/>
        <v>0</v>
      </c>
      <c r="AX3280">
        <v>0</v>
      </c>
    </row>
    <row r="3281" spans="1:50">
      <c r="A3281" s="2">
        <v>42134</v>
      </c>
      <c r="B3281">
        <v>2281</v>
      </c>
      <c r="C3281">
        <v>10</v>
      </c>
      <c r="D3281">
        <f t="shared" ca="1" si="1401"/>
        <v>18.869633041675787</v>
      </c>
      <c r="E3281">
        <f t="shared" ca="1" si="1402"/>
        <v>-8.8696330416757867</v>
      </c>
      <c r="F3281" t="str">
        <f t="shared" ca="1" si="1403"/>
        <v>low</v>
      </c>
      <c r="G3281">
        <v>462</v>
      </c>
      <c r="H3281">
        <f t="shared" si="1404"/>
        <v>462</v>
      </c>
      <c r="I3281">
        <f t="shared" ca="1" si="1405"/>
        <v>1217.529378276362</v>
      </c>
      <c r="J3281">
        <f t="shared" ca="1" si="1406"/>
        <v>-755.52937827636197</v>
      </c>
      <c r="K3281" t="str">
        <f t="shared" ca="1" si="1407"/>
        <v>low</v>
      </c>
      <c r="L3281">
        <v>10.6</v>
      </c>
      <c r="M3281" t="str">
        <f t="shared" si="1380"/>
        <v>medium</v>
      </c>
      <c r="N3281">
        <f t="shared" si="1386"/>
        <v>5</v>
      </c>
      <c r="O3281">
        <f t="shared" si="1387"/>
        <v>7</v>
      </c>
      <c r="P3281" t="str">
        <f t="shared" si="1388"/>
        <v>neděle</v>
      </c>
      <c r="Q3281">
        <f t="shared" ref="Q3281:AB3290" si="1415">VLOOKUP($N3281,$V$31:$AH$42,Q$592+1,0)</f>
        <v>0</v>
      </c>
      <c r="R3281">
        <f t="shared" si="1415"/>
        <v>0</v>
      </c>
      <c r="S3281">
        <f t="shared" si="1415"/>
        <v>0</v>
      </c>
      <c r="T3281">
        <f t="shared" si="1415"/>
        <v>0</v>
      </c>
      <c r="U3281">
        <f t="shared" si="1415"/>
        <v>1</v>
      </c>
      <c r="V3281">
        <f t="shared" si="1415"/>
        <v>0</v>
      </c>
      <c r="W3281">
        <f t="shared" si="1415"/>
        <v>0</v>
      </c>
      <c r="X3281">
        <f t="shared" si="1415"/>
        <v>0</v>
      </c>
      <c r="Y3281">
        <f t="shared" si="1415"/>
        <v>0</v>
      </c>
      <c r="Z3281">
        <f t="shared" si="1415"/>
        <v>0</v>
      </c>
      <c r="AA3281">
        <f t="shared" si="1415"/>
        <v>0</v>
      </c>
      <c r="AB3281">
        <f t="shared" si="1415"/>
        <v>0</v>
      </c>
      <c r="AC3281">
        <f t="shared" ref="AC3281:AI3290" si="1416">VLOOKUP($O3281,$V$74:$AC$80,AC$592+1,0)</f>
        <v>0</v>
      </c>
      <c r="AD3281">
        <f t="shared" si="1416"/>
        <v>0</v>
      </c>
      <c r="AE3281">
        <f t="shared" si="1416"/>
        <v>0</v>
      </c>
      <c r="AF3281">
        <f t="shared" si="1416"/>
        <v>0</v>
      </c>
      <c r="AG3281">
        <f t="shared" si="1416"/>
        <v>0</v>
      </c>
      <c r="AH3281">
        <f t="shared" si="1416"/>
        <v>0</v>
      </c>
      <c r="AI3281">
        <f t="shared" si="1416"/>
        <v>1</v>
      </c>
      <c r="AJ3281">
        <f t="shared" ca="1" si="1391"/>
        <v>0</v>
      </c>
      <c r="AK3281">
        <f t="shared" ca="1" si="1392"/>
        <v>0</v>
      </c>
      <c r="AL3281">
        <f t="shared" ca="1" si="1393"/>
        <v>1</v>
      </c>
      <c r="AM3281">
        <f t="shared" ca="1" si="1394"/>
        <v>1</v>
      </c>
      <c r="AN3281">
        <f t="shared" ca="1" si="1395"/>
        <v>0</v>
      </c>
      <c r="AO3281">
        <f t="shared" ca="1" si="1396"/>
        <v>0</v>
      </c>
      <c r="AP3281">
        <f t="shared" ca="1" si="1397"/>
        <v>0</v>
      </c>
      <c r="AQ3281">
        <f t="shared" ca="1" si="1398"/>
        <v>1</v>
      </c>
      <c r="AR3281">
        <f t="shared" ca="1" si="1399"/>
        <v>0</v>
      </c>
      <c r="AS3281">
        <v>1</v>
      </c>
      <c r="AT3281">
        <v>0</v>
      </c>
      <c r="AU3281">
        <f t="shared" ref="AU3281:AW3300" ca="1" si="1417">VLOOKUP(INDIRECT($AU$590&amp;ROW($A3281)),$F$17:$I$19,AU$592+1,0)</f>
        <v>1</v>
      </c>
      <c r="AV3281">
        <f t="shared" ca="1" si="1417"/>
        <v>0</v>
      </c>
      <c r="AW3281">
        <f t="shared" ca="1" si="1417"/>
        <v>0</v>
      </c>
      <c r="AX3281">
        <v>0</v>
      </c>
    </row>
    <row r="3282" spans="1:50">
      <c r="A3282" s="2">
        <v>42135</v>
      </c>
      <c r="B3282">
        <v>2282</v>
      </c>
      <c r="C3282">
        <v>24</v>
      </c>
      <c r="D3282">
        <f t="shared" ca="1" si="1401"/>
        <v>18.869668872647015</v>
      </c>
      <c r="E3282">
        <f t="shared" ca="1" si="1402"/>
        <v>5.130331127352985</v>
      </c>
      <c r="F3282" t="str">
        <f t="shared" ca="1" si="1403"/>
        <v>high</v>
      </c>
      <c r="G3282">
        <v>1746</v>
      </c>
      <c r="H3282">
        <f t="shared" si="1404"/>
        <v>1746</v>
      </c>
      <c r="I3282">
        <f t="shared" ca="1" si="1405"/>
        <v>1217.5462904856049</v>
      </c>
      <c r="J3282">
        <f t="shared" ca="1" si="1406"/>
        <v>528.45370951439509</v>
      </c>
      <c r="K3282" t="str">
        <f t="shared" ca="1" si="1407"/>
        <v>high</v>
      </c>
      <c r="L3282">
        <v>18.5</v>
      </c>
      <c r="M3282" t="str">
        <f t="shared" si="1380"/>
        <v>high</v>
      </c>
      <c r="N3282">
        <f t="shared" si="1386"/>
        <v>5</v>
      </c>
      <c r="O3282">
        <f t="shared" si="1387"/>
        <v>1</v>
      </c>
      <c r="P3282" t="str">
        <f t="shared" si="1388"/>
        <v>pondělí</v>
      </c>
      <c r="Q3282">
        <f t="shared" si="1415"/>
        <v>0</v>
      </c>
      <c r="R3282">
        <f t="shared" si="1415"/>
        <v>0</v>
      </c>
      <c r="S3282">
        <f t="shared" si="1415"/>
        <v>0</v>
      </c>
      <c r="T3282">
        <f t="shared" si="1415"/>
        <v>0</v>
      </c>
      <c r="U3282">
        <f t="shared" si="1415"/>
        <v>1</v>
      </c>
      <c r="V3282">
        <f t="shared" si="1415"/>
        <v>0</v>
      </c>
      <c r="W3282">
        <f t="shared" si="1415"/>
        <v>0</v>
      </c>
      <c r="X3282">
        <f t="shared" si="1415"/>
        <v>0</v>
      </c>
      <c r="Y3282">
        <f t="shared" si="1415"/>
        <v>0</v>
      </c>
      <c r="Z3282">
        <f t="shared" si="1415"/>
        <v>0</v>
      </c>
      <c r="AA3282">
        <f t="shared" si="1415"/>
        <v>0</v>
      </c>
      <c r="AB3282">
        <f t="shared" si="1415"/>
        <v>0</v>
      </c>
      <c r="AC3282">
        <f t="shared" si="1416"/>
        <v>1</v>
      </c>
      <c r="AD3282">
        <f t="shared" si="1416"/>
        <v>0</v>
      </c>
      <c r="AE3282">
        <f t="shared" si="1416"/>
        <v>0</v>
      </c>
      <c r="AF3282">
        <f t="shared" si="1416"/>
        <v>0</v>
      </c>
      <c r="AG3282">
        <f t="shared" si="1416"/>
        <v>0</v>
      </c>
      <c r="AH3282">
        <f t="shared" si="1416"/>
        <v>0</v>
      </c>
      <c r="AI3282">
        <f t="shared" si="1416"/>
        <v>0</v>
      </c>
      <c r="AJ3282">
        <f t="shared" ca="1" si="1391"/>
        <v>0</v>
      </c>
      <c r="AK3282">
        <f t="shared" ca="1" si="1392"/>
        <v>0</v>
      </c>
      <c r="AL3282">
        <f t="shared" ca="1" si="1393"/>
        <v>1</v>
      </c>
      <c r="AM3282">
        <f t="shared" ca="1" si="1394"/>
        <v>0</v>
      </c>
      <c r="AN3282">
        <f t="shared" ca="1" si="1395"/>
        <v>1</v>
      </c>
      <c r="AO3282">
        <f t="shared" ca="1" si="1396"/>
        <v>0</v>
      </c>
      <c r="AP3282">
        <f t="shared" ca="1" si="1397"/>
        <v>0</v>
      </c>
      <c r="AQ3282">
        <f t="shared" ca="1" si="1398"/>
        <v>0</v>
      </c>
      <c r="AR3282">
        <f t="shared" ca="1" si="1399"/>
        <v>1</v>
      </c>
      <c r="AS3282">
        <v>0</v>
      </c>
      <c r="AT3282">
        <v>0</v>
      </c>
      <c r="AU3282">
        <f t="shared" ca="1" si="1417"/>
        <v>0</v>
      </c>
      <c r="AV3282">
        <f t="shared" ca="1" si="1417"/>
        <v>0</v>
      </c>
      <c r="AW3282">
        <f t="shared" ca="1" si="1417"/>
        <v>1</v>
      </c>
      <c r="AX3282">
        <v>0</v>
      </c>
    </row>
    <row r="3283" spans="1:50">
      <c r="A3283" s="2">
        <v>42136</v>
      </c>
      <c r="B3283">
        <v>2283</v>
      </c>
      <c r="C3283">
        <v>21</v>
      </c>
      <c r="D3283">
        <f t="shared" ca="1" si="1401"/>
        <v>18.869706215032476</v>
      </c>
      <c r="E3283">
        <f t="shared" ca="1" si="1402"/>
        <v>2.1302937849675239</v>
      </c>
      <c r="F3283" t="str">
        <f t="shared" ca="1" si="1403"/>
        <v>medium</v>
      </c>
      <c r="G3283">
        <v>1260</v>
      </c>
      <c r="H3283">
        <f t="shared" si="1404"/>
        <v>1260</v>
      </c>
      <c r="I3283">
        <f t="shared" ca="1" si="1405"/>
        <v>1217.5629335108429</v>
      </c>
      <c r="J3283">
        <f t="shared" ca="1" si="1406"/>
        <v>42.437066489157132</v>
      </c>
      <c r="K3283" t="str">
        <f t="shared" ca="1" si="1407"/>
        <v>medium</v>
      </c>
      <c r="L3283">
        <v>5.9</v>
      </c>
      <c r="M3283" t="str">
        <f t="shared" si="1380"/>
        <v>medium</v>
      </c>
      <c r="N3283">
        <f t="shared" si="1386"/>
        <v>5</v>
      </c>
      <c r="O3283">
        <f t="shared" si="1387"/>
        <v>2</v>
      </c>
      <c r="P3283" t="str">
        <f t="shared" si="1388"/>
        <v>úterý</v>
      </c>
      <c r="Q3283">
        <f t="shared" si="1415"/>
        <v>0</v>
      </c>
      <c r="R3283">
        <f t="shared" si="1415"/>
        <v>0</v>
      </c>
      <c r="S3283">
        <f t="shared" si="1415"/>
        <v>0</v>
      </c>
      <c r="T3283">
        <f t="shared" si="1415"/>
        <v>0</v>
      </c>
      <c r="U3283">
        <f t="shared" si="1415"/>
        <v>1</v>
      </c>
      <c r="V3283">
        <f t="shared" si="1415"/>
        <v>0</v>
      </c>
      <c r="W3283">
        <f t="shared" si="1415"/>
        <v>0</v>
      </c>
      <c r="X3283">
        <f t="shared" si="1415"/>
        <v>0</v>
      </c>
      <c r="Y3283">
        <f t="shared" si="1415"/>
        <v>0</v>
      </c>
      <c r="Z3283">
        <f t="shared" si="1415"/>
        <v>0</v>
      </c>
      <c r="AA3283">
        <f t="shared" si="1415"/>
        <v>0</v>
      </c>
      <c r="AB3283">
        <f t="shared" si="1415"/>
        <v>0</v>
      </c>
      <c r="AC3283">
        <f t="shared" si="1416"/>
        <v>0</v>
      </c>
      <c r="AD3283">
        <f t="shared" si="1416"/>
        <v>1</v>
      </c>
      <c r="AE3283">
        <f t="shared" si="1416"/>
        <v>0</v>
      </c>
      <c r="AF3283">
        <f t="shared" si="1416"/>
        <v>0</v>
      </c>
      <c r="AG3283">
        <f t="shared" si="1416"/>
        <v>0</v>
      </c>
      <c r="AH3283">
        <f t="shared" si="1416"/>
        <v>0</v>
      </c>
      <c r="AI3283">
        <f t="shared" si="1416"/>
        <v>0</v>
      </c>
      <c r="AJ3283">
        <f t="shared" ca="1" si="1391"/>
        <v>0</v>
      </c>
      <c r="AK3283">
        <f t="shared" ca="1" si="1392"/>
        <v>0</v>
      </c>
      <c r="AL3283">
        <f t="shared" ca="1" si="1393"/>
        <v>1</v>
      </c>
      <c r="AM3283">
        <f t="shared" ca="1" si="1394"/>
        <v>1</v>
      </c>
      <c r="AN3283">
        <f t="shared" ca="1" si="1395"/>
        <v>0</v>
      </c>
      <c r="AO3283">
        <f t="shared" ca="1" si="1396"/>
        <v>0</v>
      </c>
      <c r="AP3283">
        <f t="shared" ca="1" si="1397"/>
        <v>0</v>
      </c>
      <c r="AQ3283">
        <f t="shared" ca="1" si="1398"/>
        <v>1</v>
      </c>
      <c r="AR3283">
        <f t="shared" ca="1" si="1399"/>
        <v>0</v>
      </c>
      <c r="AS3283">
        <v>0</v>
      </c>
      <c r="AT3283">
        <v>0</v>
      </c>
      <c r="AU3283">
        <f t="shared" ca="1" si="1417"/>
        <v>0</v>
      </c>
      <c r="AV3283">
        <f t="shared" ca="1" si="1417"/>
        <v>1</v>
      </c>
      <c r="AW3283">
        <f t="shared" ca="1" si="1417"/>
        <v>0</v>
      </c>
      <c r="AX3283">
        <v>0</v>
      </c>
    </row>
    <row r="3284" spans="1:50">
      <c r="A3284" s="2">
        <v>42137</v>
      </c>
      <c r="B3284">
        <v>2284</v>
      </c>
      <c r="C3284">
        <v>24</v>
      </c>
      <c r="D3284">
        <f t="shared" ca="1" si="1401"/>
        <v>18.869745076550775</v>
      </c>
      <c r="E3284">
        <f t="shared" ca="1" si="1402"/>
        <v>5.1302549234492254</v>
      </c>
      <c r="F3284" t="str">
        <f t="shared" ca="1" si="1403"/>
        <v>high</v>
      </c>
      <c r="G3284">
        <v>3833</v>
      </c>
      <c r="H3284">
        <f t="shared" si="1404"/>
        <v>3833</v>
      </c>
      <c r="I3284">
        <f t="shared" ca="1" si="1405"/>
        <v>1217.5793072007045</v>
      </c>
      <c r="J3284">
        <f t="shared" ca="1" si="1406"/>
        <v>2615.4206927992955</v>
      </c>
      <c r="K3284" t="str">
        <f t="shared" ca="1" si="1407"/>
        <v>high</v>
      </c>
      <c r="L3284">
        <v>12.6</v>
      </c>
      <c r="M3284" t="str">
        <f t="shared" ref="M3284:M3347" si="1418">VLOOKUP(L3284,$A$17:$C$20,3)</f>
        <v>medium</v>
      </c>
      <c r="N3284">
        <f t="shared" si="1386"/>
        <v>5</v>
      </c>
      <c r="O3284">
        <f t="shared" si="1387"/>
        <v>3</v>
      </c>
      <c r="P3284" t="str">
        <f t="shared" si="1388"/>
        <v>středa</v>
      </c>
      <c r="Q3284">
        <f t="shared" si="1415"/>
        <v>0</v>
      </c>
      <c r="R3284">
        <f t="shared" si="1415"/>
        <v>0</v>
      </c>
      <c r="S3284">
        <f t="shared" si="1415"/>
        <v>0</v>
      </c>
      <c r="T3284">
        <f t="shared" si="1415"/>
        <v>0</v>
      </c>
      <c r="U3284">
        <f t="shared" si="1415"/>
        <v>1</v>
      </c>
      <c r="V3284">
        <f t="shared" si="1415"/>
        <v>0</v>
      </c>
      <c r="W3284">
        <f t="shared" si="1415"/>
        <v>0</v>
      </c>
      <c r="X3284">
        <f t="shared" si="1415"/>
        <v>0</v>
      </c>
      <c r="Y3284">
        <f t="shared" si="1415"/>
        <v>0</v>
      </c>
      <c r="Z3284">
        <f t="shared" si="1415"/>
        <v>0</v>
      </c>
      <c r="AA3284">
        <f t="shared" si="1415"/>
        <v>0</v>
      </c>
      <c r="AB3284">
        <f t="shared" si="1415"/>
        <v>0</v>
      </c>
      <c r="AC3284">
        <f t="shared" si="1416"/>
        <v>0</v>
      </c>
      <c r="AD3284">
        <f t="shared" si="1416"/>
        <v>0</v>
      </c>
      <c r="AE3284">
        <f t="shared" si="1416"/>
        <v>1</v>
      </c>
      <c r="AF3284">
        <f t="shared" si="1416"/>
        <v>0</v>
      </c>
      <c r="AG3284">
        <f t="shared" si="1416"/>
        <v>0</v>
      </c>
      <c r="AH3284">
        <f t="shared" si="1416"/>
        <v>0</v>
      </c>
      <c r="AI3284">
        <f t="shared" si="1416"/>
        <v>0</v>
      </c>
      <c r="AJ3284">
        <f t="shared" ca="1" si="1391"/>
        <v>0</v>
      </c>
      <c r="AK3284">
        <f t="shared" ca="1" si="1392"/>
        <v>1</v>
      </c>
      <c r="AL3284">
        <f t="shared" ca="1" si="1393"/>
        <v>0</v>
      </c>
      <c r="AM3284">
        <f t="shared" ca="1" si="1394"/>
        <v>1</v>
      </c>
      <c r="AN3284">
        <f t="shared" ca="1" si="1395"/>
        <v>0</v>
      </c>
      <c r="AO3284">
        <f t="shared" ca="1" si="1396"/>
        <v>0</v>
      </c>
      <c r="AP3284">
        <f t="shared" ca="1" si="1397"/>
        <v>0</v>
      </c>
      <c r="AQ3284">
        <f t="shared" ca="1" si="1398"/>
        <v>1</v>
      </c>
      <c r="AR3284">
        <f t="shared" ca="1" si="1399"/>
        <v>0</v>
      </c>
      <c r="AS3284">
        <v>1</v>
      </c>
      <c r="AT3284">
        <v>0</v>
      </c>
      <c r="AU3284">
        <f t="shared" ca="1" si="1417"/>
        <v>0</v>
      </c>
      <c r="AV3284">
        <f t="shared" ca="1" si="1417"/>
        <v>0</v>
      </c>
      <c r="AW3284">
        <f t="shared" ca="1" si="1417"/>
        <v>1</v>
      </c>
      <c r="AX3284">
        <v>0</v>
      </c>
    </row>
    <row r="3285" spans="1:50">
      <c r="A3285" s="2">
        <v>42138</v>
      </c>
      <c r="B3285">
        <v>2285</v>
      </c>
      <c r="C3285">
        <v>24</v>
      </c>
      <c r="D3285">
        <f t="shared" ca="1" si="1401"/>
        <v>18.869785464920479</v>
      </c>
      <c r="E3285">
        <f t="shared" ca="1" si="1402"/>
        <v>5.1302145350795207</v>
      </c>
      <c r="F3285" t="str">
        <f t="shared" ca="1" si="1403"/>
        <v>high</v>
      </c>
      <c r="G3285">
        <v>1188</v>
      </c>
      <c r="H3285">
        <f t="shared" si="1404"/>
        <v>1188</v>
      </c>
      <c r="I3285">
        <f t="shared" ca="1" si="1405"/>
        <v>1217.5954114038188</v>
      </c>
      <c r="J3285">
        <f t="shared" ca="1" si="1406"/>
        <v>-29.595411403818844</v>
      </c>
      <c r="K3285" t="str">
        <f t="shared" ca="1" si="1407"/>
        <v>medium</v>
      </c>
      <c r="L3285">
        <v>9.15</v>
      </c>
      <c r="M3285" t="str">
        <f t="shared" si="1418"/>
        <v>medium</v>
      </c>
      <c r="N3285">
        <f t="shared" si="1386"/>
        <v>5</v>
      </c>
      <c r="O3285">
        <f t="shared" si="1387"/>
        <v>4</v>
      </c>
      <c r="P3285" t="str">
        <f t="shared" si="1388"/>
        <v>čtvrtek</v>
      </c>
      <c r="Q3285">
        <f t="shared" si="1415"/>
        <v>0</v>
      </c>
      <c r="R3285">
        <f t="shared" si="1415"/>
        <v>0</v>
      </c>
      <c r="S3285">
        <f t="shared" si="1415"/>
        <v>0</v>
      </c>
      <c r="T3285">
        <f t="shared" si="1415"/>
        <v>0</v>
      </c>
      <c r="U3285">
        <f t="shared" si="1415"/>
        <v>1</v>
      </c>
      <c r="V3285">
        <f t="shared" si="1415"/>
        <v>0</v>
      </c>
      <c r="W3285">
        <f t="shared" si="1415"/>
        <v>0</v>
      </c>
      <c r="X3285">
        <f t="shared" si="1415"/>
        <v>0</v>
      </c>
      <c r="Y3285">
        <f t="shared" si="1415"/>
        <v>0</v>
      </c>
      <c r="Z3285">
        <f t="shared" si="1415"/>
        <v>0</v>
      </c>
      <c r="AA3285">
        <f t="shared" si="1415"/>
        <v>0</v>
      </c>
      <c r="AB3285">
        <f t="shared" si="1415"/>
        <v>0</v>
      </c>
      <c r="AC3285">
        <f t="shared" si="1416"/>
        <v>0</v>
      </c>
      <c r="AD3285">
        <f t="shared" si="1416"/>
        <v>0</v>
      </c>
      <c r="AE3285">
        <f t="shared" si="1416"/>
        <v>0</v>
      </c>
      <c r="AF3285">
        <f t="shared" si="1416"/>
        <v>1</v>
      </c>
      <c r="AG3285">
        <f t="shared" si="1416"/>
        <v>0</v>
      </c>
      <c r="AH3285">
        <f t="shared" si="1416"/>
        <v>0</v>
      </c>
      <c r="AI3285">
        <f t="shared" si="1416"/>
        <v>0</v>
      </c>
      <c r="AJ3285">
        <f t="shared" ca="1" si="1391"/>
        <v>0</v>
      </c>
      <c r="AK3285">
        <f t="shared" ca="1" si="1392"/>
        <v>1</v>
      </c>
      <c r="AL3285">
        <f t="shared" ca="1" si="1393"/>
        <v>0</v>
      </c>
      <c r="AM3285">
        <f t="shared" ca="1" si="1394"/>
        <v>0</v>
      </c>
      <c r="AN3285">
        <f t="shared" ca="1" si="1395"/>
        <v>1</v>
      </c>
      <c r="AO3285">
        <f t="shared" ca="1" si="1396"/>
        <v>0</v>
      </c>
      <c r="AP3285">
        <f t="shared" ca="1" si="1397"/>
        <v>0</v>
      </c>
      <c r="AQ3285">
        <f t="shared" ca="1" si="1398"/>
        <v>1</v>
      </c>
      <c r="AR3285">
        <f t="shared" ca="1" si="1399"/>
        <v>0</v>
      </c>
      <c r="AS3285">
        <v>1</v>
      </c>
      <c r="AT3285">
        <v>0</v>
      </c>
      <c r="AU3285">
        <f t="shared" ca="1" si="1417"/>
        <v>0</v>
      </c>
      <c r="AV3285">
        <f t="shared" ca="1" si="1417"/>
        <v>0</v>
      </c>
      <c r="AW3285">
        <f t="shared" ca="1" si="1417"/>
        <v>1</v>
      </c>
      <c r="AX3285">
        <v>0</v>
      </c>
    </row>
    <row r="3286" spans="1:50">
      <c r="A3286" s="2">
        <v>42139</v>
      </c>
      <c r="B3286">
        <v>2286</v>
      </c>
      <c r="C3286">
        <v>24</v>
      </c>
      <c r="D3286">
        <f t="shared" ca="1" si="1401"/>
        <v>18.869827387860159</v>
      </c>
      <c r="E3286">
        <f t="shared" ca="1" si="1402"/>
        <v>5.130172612139841</v>
      </c>
      <c r="F3286" t="str">
        <f t="shared" ca="1" si="1403"/>
        <v>high</v>
      </c>
      <c r="G3286">
        <v>1141</v>
      </c>
      <c r="H3286">
        <f t="shared" si="1404"/>
        <v>1141</v>
      </c>
      <c r="I3286">
        <f t="shared" ca="1" si="1405"/>
        <v>1217.611245968815</v>
      </c>
      <c r="J3286">
        <f t="shared" ca="1" si="1406"/>
        <v>-76.611245968814956</v>
      </c>
      <c r="K3286" t="str">
        <f t="shared" ca="1" si="1407"/>
        <v>medium</v>
      </c>
      <c r="L3286">
        <v>5.5</v>
      </c>
      <c r="M3286" t="str">
        <f t="shared" si="1418"/>
        <v>medium</v>
      </c>
      <c r="N3286">
        <f t="shared" si="1386"/>
        <v>5</v>
      </c>
      <c r="O3286">
        <f t="shared" si="1387"/>
        <v>5</v>
      </c>
      <c r="P3286" t="str">
        <f t="shared" si="1388"/>
        <v>pátek</v>
      </c>
      <c r="Q3286">
        <f t="shared" si="1415"/>
        <v>0</v>
      </c>
      <c r="R3286">
        <f t="shared" si="1415"/>
        <v>0</v>
      </c>
      <c r="S3286">
        <f t="shared" si="1415"/>
        <v>0</v>
      </c>
      <c r="T3286">
        <f t="shared" si="1415"/>
        <v>0</v>
      </c>
      <c r="U3286">
        <f t="shared" si="1415"/>
        <v>1</v>
      </c>
      <c r="V3286">
        <f t="shared" si="1415"/>
        <v>0</v>
      </c>
      <c r="W3286">
        <f t="shared" si="1415"/>
        <v>0</v>
      </c>
      <c r="X3286">
        <f t="shared" si="1415"/>
        <v>0</v>
      </c>
      <c r="Y3286">
        <f t="shared" si="1415"/>
        <v>0</v>
      </c>
      <c r="Z3286">
        <f t="shared" si="1415"/>
        <v>0</v>
      </c>
      <c r="AA3286">
        <f t="shared" si="1415"/>
        <v>0</v>
      </c>
      <c r="AB3286">
        <f t="shared" si="1415"/>
        <v>0</v>
      </c>
      <c r="AC3286">
        <f t="shared" si="1416"/>
        <v>0</v>
      </c>
      <c r="AD3286">
        <f t="shared" si="1416"/>
        <v>0</v>
      </c>
      <c r="AE3286">
        <f t="shared" si="1416"/>
        <v>0</v>
      </c>
      <c r="AF3286">
        <f t="shared" si="1416"/>
        <v>0</v>
      </c>
      <c r="AG3286">
        <f t="shared" si="1416"/>
        <v>1</v>
      </c>
      <c r="AH3286">
        <f t="shared" si="1416"/>
        <v>0</v>
      </c>
      <c r="AI3286">
        <f t="shared" si="1416"/>
        <v>0</v>
      </c>
      <c r="AJ3286">
        <f t="shared" ca="1" si="1391"/>
        <v>0</v>
      </c>
      <c r="AK3286">
        <f t="shared" ca="1" si="1392"/>
        <v>1</v>
      </c>
      <c r="AL3286">
        <f t="shared" ca="1" si="1393"/>
        <v>0</v>
      </c>
      <c r="AM3286">
        <f t="shared" ca="1" si="1394"/>
        <v>1</v>
      </c>
      <c r="AN3286">
        <f t="shared" ca="1" si="1395"/>
        <v>0</v>
      </c>
      <c r="AO3286">
        <f t="shared" ca="1" si="1396"/>
        <v>0</v>
      </c>
      <c r="AP3286">
        <f t="shared" ca="1" si="1397"/>
        <v>0</v>
      </c>
      <c r="AQ3286">
        <f t="shared" ca="1" si="1398"/>
        <v>1</v>
      </c>
      <c r="AR3286">
        <f t="shared" ca="1" si="1399"/>
        <v>0</v>
      </c>
      <c r="AS3286">
        <v>0</v>
      </c>
      <c r="AT3286">
        <v>0</v>
      </c>
      <c r="AU3286">
        <f t="shared" ca="1" si="1417"/>
        <v>0</v>
      </c>
      <c r="AV3286">
        <f t="shared" ca="1" si="1417"/>
        <v>0</v>
      </c>
      <c r="AW3286">
        <f t="shared" ca="1" si="1417"/>
        <v>1</v>
      </c>
      <c r="AX3286">
        <v>0</v>
      </c>
    </row>
    <row r="3287" spans="1:50">
      <c r="A3287" s="2">
        <v>42140</v>
      </c>
      <c r="B3287">
        <v>2287</v>
      </c>
      <c r="C3287">
        <v>22</v>
      </c>
      <c r="D3287">
        <f t="shared" ca="1" si="1401"/>
        <v>18.869870853088415</v>
      </c>
      <c r="E3287">
        <f t="shared" ca="1" si="1402"/>
        <v>3.1301291469115853</v>
      </c>
      <c r="F3287" t="str">
        <f t="shared" ca="1" si="1403"/>
        <v>high</v>
      </c>
      <c r="G3287">
        <v>807</v>
      </c>
      <c r="H3287">
        <f t="shared" si="1404"/>
        <v>807</v>
      </c>
      <c r="I3287">
        <f t="shared" ca="1" si="1405"/>
        <v>1217.6268107443218</v>
      </c>
      <c r="J3287">
        <f t="shared" ca="1" si="1406"/>
        <v>-410.6268107443218</v>
      </c>
      <c r="K3287" t="str">
        <f t="shared" ca="1" si="1407"/>
        <v>low</v>
      </c>
      <c r="L3287">
        <v>5.9</v>
      </c>
      <c r="M3287" t="str">
        <f t="shared" si="1418"/>
        <v>medium</v>
      </c>
      <c r="N3287">
        <f t="shared" si="1386"/>
        <v>5</v>
      </c>
      <c r="O3287">
        <f t="shared" si="1387"/>
        <v>6</v>
      </c>
      <c r="P3287" t="str">
        <f t="shared" si="1388"/>
        <v>sobota</v>
      </c>
      <c r="Q3287">
        <f t="shared" si="1415"/>
        <v>0</v>
      </c>
      <c r="R3287">
        <f t="shared" si="1415"/>
        <v>0</v>
      </c>
      <c r="S3287">
        <f t="shared" si="1415"/>
        <v>0</v>
      </c>
      <c r="T3287">
        <f t="shared" si="1415"/>
        <v>0</v>
      </c>
      <c r="U3287">
        <f t="shared" si="1415"/>
        <v>1</v>
      </c>
      <c r="V3287">
        <f t="shared" si="1415"/>
        <v>0</v>
      </c>
      <c r="W3287">
        <f t="shared" si="1415"/>
        <v>0</v>
      </c>
      <c r="X3287">
        <f t="shared" si="1415"/>
        <v>0</v>
      </c>
      <c r="Y3287">
        <f t="shared" si="1415"/>
        <v>0</v>
      </c>
      <c r="Z3287">
        <f t="shared" si="1415"/>
        <v>0</v>
      </c>
      <c r="AA3287">
        <f t="shared" si="1415"/>
        <v>0</v>
      </c>
      <c r="AB3287">
        <f t="shared" si="1415"/>
        <v>0</v>
      </c>
      <c r="AC3287">
        <f t="shared" si="1416"/>
        <v>0</v>
      </c>
      <c r="AD3287">
        <f t="shared" si="1416"/>
        <v>0</v>
      </c>
      <c r="AE3287">
        <f t="shared" si="1416"/>
        <v>0</v>
      </c>
      <c r="AF3287">
        <f t="shared" si="1416"/>
        <v>0</v>
      </c>
      <c r="AG3287">
        <f t="shared" si="1416"/>
        <v>0</v>
      </c>
      <c r="AH3287">
        <f t="shared" si="1416"/>
        <v>1</v>
      </c>
      <c r="AI3287">
        <f t="shared" si="1416"/>
        <v>0</v>
      </c>
      <c r="AJ3287">
        <f t="shared" ca="1" si="1391"/>
        <v>0</v>
      </c>
      <c r="AK3287">
        <f t="shared" ca="1" si="1392"/>
        <v>0</v>
      </c>
      <c r="AL3287">
        <f t="shared" ca="1" si="1393"/>
        <v>1</v>
      </c>
      <c r="AM3287">
        <f t="shared" ca="1" si="1394"/>
        <v>0</v>
      </c>
      <c r="AN3287">
        <f t="shared" ca="1" si="1395"/>
        <v>1</v>
      </c>
      <c r="AO3287">
        <f t="shared" ca="1" si="1396"/>
        <v>0</v>
      </c>
      <c r="AP3287">
        <f t="shared" ca="1" si="1397"/>
        <v>0</v>
      </c>
      <c r="AQ3287">
        <f t="shared" ca="1" si="1398"/>
        <v>1</v>
      </c>
      <c r="AR3287">
        <f t="shared" ca="1" si="1399"/>
        <v>0</v>
      </c>
      <c r="AS3287">
        <v>0</v>
      </c>
      <c r="AT3287">
        <v>0</v>
      </c>
      <c r="AU3287">
        <f t="shared" ca="1" si="1417"/>
        <v>0</v>
      </c>
      <c r="AV3287">
        <f t="shared" ca="1" si="1417"/>
        <v>0</v>
      </c>
      <c r="AW3287">
        <f t="shared" ca="1" si="1417"/>
        <v>1</v>
      </c>
      <c r="AX3287">
        <v>0</v>
      </c>
    </row>
    <row r="3288" spans="1:50">
      <c r="A3288" s="2">
        <v>42141</v>
      </c>
      <c r="B3288">
        <v>2288</v>
      </c>
      <c r="C3288">
        <v>16</v>
      </c>
      <c r="D3288">
        <f t="shared" ca="1" si="1401"/>
        <v>18.869915868323805</v>
      </c>
      <c r="E3288">
        <f t="shared" ca="1" si="1402"/>
        <v>-2.8699158683238046</v>
      </c>
      <c r="F3288" t="str">
        <f t="shared" ca="1" si="1403"/>
        <v>medium</v>
      </c>
      <c r="G3288">
        <v>2433</v>
      </c>
      <c r="H3288">
        <f t="shared" si="1404"/>
        <v>2433</v>
      </c>
      <c r="I3288">
        <f t="shared" ca="1" si="1405"/>
        <v>1217.6421055789681</v>
      </c>
      <c r="J3288">
        <f t="shared" ca="1" si="1406"/>
        <v>1215.3578944210319</v>
      </c>
      <c r="K3288" t="str">
        <f t="shared" ca="1" si="1407"/>
        <v>high</v>
      </c>
      <c r="L3288">
        <v>6.35</v>
      </c>
      <c r="M3288" t="str">
        <f t="shared" si="1418"/>
        <v>medium</v>
      </c>
      <c r="N3288">
        <f t="shared" si="1386"/>
        <v>5</v>
      </c>
      <c r="O3288">
        <f t="shared" si="1387"/>
        <v>7</v>
      </c>
      <c r="P3288" t="str">
        <f t="shared" si="1388"/>
        <v>neděle</v>
      </c>
      <c r="Q3288">
        <f t="shared" si="1415"/>
        <v>0</v>
      </c>
      <c r="R3288">
        <f t="shared" si="1415"/>
        <v>0</v>
      </c>
      <c r="S3288">
        <f t="shared" si="1415"/>
        <v>0</v>
      </c>
      <c r="T3288">
        <f t="shared" si="1415"/>
        <v>0</v>
      </c>
      <c r="U3288">
        <f t="shared" si="1415"/>
        <v>1</v>
      </c>
      <c r="V3288">
        <f t="shared" si="1415"/>
        <v>0</v>
      </c>
      <c r="W3288">
        <f t="shared" si="1415"/>
        <v>0</v>
      </c>
      <c r="X3288">
        <f t="shared" si="1415"/>
        <v>0</v>
      </c>
      <c r="Y3288">
        <f t="shared" si="1415"/>
        <v>0</v>
      </c>
      <c r="Z3288">
        <f t="shared" si="1415"/>
        <v>0</v>
      </c>
      <c r="AA3288">
        <f t="shared" si="1415"/>
        <v>0</v>
      </c>
      <c r="AB3288">
        <f t="shared" si="1415"/>
        <v>0</v>
      </c>
      <c r="AC3288">
        <f t="shared" si="1416"/>
        <v>0</v>
      </c>
      <c r="AD3288">
        <f t="shared" si="1416"/>
        <v>0</v>
      </c>
      <c r="AE3288">
        <f t="shared" si="1416"/>
        <v>0</v>
      </c>
      <c r="AF3288">
        <f t="shared" si="1416"/>
        <v>0</v>
      </c>
      <c r="AG3288">
        <f t="shared" si="1416"/>
        <v>0</v>
      </c>
      <c r="AH3288">
        <f t="shared" si="1416"/>
        <v>0</v>
      </c>
      <c r="AI3288">
        <f t="shared" si="1416"/>
        <v>1</v>
      </c>
      <c r="AJ3288">
        <f t="shared" ca="1" si="1391"/>
        <v>0</v>
      </c>
      <c r="AK3288">
        <f t="shared" ca="1" si="1392"/>
        <v>0</v>
      </c>
      <c r="AL3288">
        <f t="shared" ca="1" si="1393"/>
        <v>1</v>
      </c>
      <c r="AM3288">
        <f t="shared" ca="1" si="1394"/>
        <v>0</v>
      </c>
      <c r="AN3288">
        <f t="shared" ca="1" si="1395"/>
        <v>1</v>
      </c>
      <c r="AO3288">
        <f t="shared" ca="1" si="1396"/>
        <v>0</v>
      </c>
      <c r="AP3288">
        <f t="shared" ca="1" si="1397"/>
        <v>0</v>
      </c>
      <c r="AQ3288">
        <f t="shared" ca="1" si="1398"/>
        <v>1</v>
      </c>
      <c r="AR3288">
        <f t="shared" ca="1" si="1399"/>
        <v>0</v>
      </c>
      <c r="AS3288">
        <v>0</v>
      </c>
      <c r="AT3288">
        <v>0</v>
      </c>
      <c r="AU3288">
        <f t="shared" ca="1" si="1417"/>
        <v>0</v>
      </c>
      <c r="AV3288">
        <f t="shared" ca="1" si="1417"/>
        <v>1</v>
      </c>
      <c r="AW3288">
        <f t="shared" ca="1" si="1417"/>
        <v>0</v>
      </c>
      <c r="AX3288">
        <v>0</v>
      </c>
    </row>
    <row r="3289" spans="1:50">
      <c r="A3289" s="2">
        <v>42142</v>
      </c>
      <c r="B3289">
        <v>2289</v>
      </c>
      <c r="C3289">
        <v>25</v>
      </c>
      <c r="D3289">
        <f t="shared" ca="1" si="1401"/>
        <v>18.869962441284919</v>
      </c>
      <c r="E3289">
        <f t="shared" ca="1" si="1402"/>
        <v>6.130037558715081</v>
      </c>
      <c r="F3289" t="str">
        <f t="shared" ca="1" si="1403"/>
        <v>high</v>
      </c>
      <c r="G3289">
        <v>1031</v>
      </c>
      <c r="H3289">
        <f t="shared" si="1404"/>
        <v>1031</v>
      </c>
      <c r="I3289">
        <f t="shared" ca="1" si="1405"/>
        <v>1217.6571303213832</v>
      </c>
      <c r="J3289">
        <f t="shared" ca="1" si="1406"/>
        <v>-186.65713032138319</v>
      </c>
      <c r="K3289" t="str">
        <f t="shared" ca="1" si="1407"/>
        <v>medium</v>
      </c>
      <c r="L3289">
        <v>3.3600000000000003</v>
      </c>
      <c r="M3289" t="str">
        <f t="shared" si="1418"/>
        <v>low</v>
      </c>
      <c r="N3289">
        <f t="shared" si="1386"/>
        <v>5</v>
      </c>
      <c r="O3289">
        <f t="shared" si="1387"/>
        <v>1</v>
      </c>
      <c r="P3289" t="str">
        <f t="shared" si="1388"/>
        <v>pondělí</v>
      </c>
      <c r="Q3289">
        <f t="shared" si="1415"/>
        <v>0</v>
      </c>
      <c r="R3289">
        <f t="shared" si="1415"/>
        <v>0</v>
      </c>
      <c r="S3289">
        <f t="shared" si="1415"/>
        <v>0</v>
      </c>
      <c r="T3289">
        <f t="shared" si="1415"/>
        <v>0</v>
      </c>
      <c r="U3289">
        <f t="shared" si="1415"/>
        <v>1</v>
      </c>
      <c r="V3289">
        <f t="shared" si="1415"/>
        <v>0</v>
      </c>
      <c r="W3289">
        <f t="shared" si="1415"/>
        <v>0</v>
      </c>
      <c r="X3289">
        <f t="shared" si="1415"/>
        <v>0</v>
      </c>
      <c r="Y3289">
        <f t="shared" si="1415"/>
        <v>0</v>
      </c>
      <c r="Z3289">
        <f t="shared" si="1415"/>
        <v>0</v>
      </c>
      <c r="AA3289">
        <f t="shared" si="1415"/>
        <v>0</v>
      </c>
      <c r="AB3289">
        <f t="shared" si="1415"/>
        <v>0</v>
      </c>
      <c r="AC3289">
        <f t="shared" si="1416"/>
        <v>1</v>
      </c>
      <c r="AD3289">
        <f t="shared" si="1416"/>
        <v>0</v>
      </c>
      <c r="AE3289">
        <f t="shared" si="1416"/>
        <v>0</v>
      </c>
      <c r="AF3289">
        <f t="shared" si="1416"/>
        <v>0</v>
      </c>
      <c r="AG3289">
        <f t="shared" si="1416"/>
        <v>0</v>
      </c>
      <c r="AH3289">
        <f t="shared" si="1416"/>
        <v>0</v>
      </c>
      <c r="AI3289">
        <f t="shared" si="1416"/>
        <v>0</v>
      </c>
      <c r="AJ3289">
        <f t="shared" ca="1" si="1391"/>
        <v>0</v>
      </c>
      <c r="AK3289">
        <f t="shared" ca="1" si="1392"/>
        <v>0</v>
      </c>
      <c r="AL3289">
        <f t="shared" ca="1" si="1393"/>
        <v>1</v>
      </c>
      <c r="AM3289">
        <f t="shared" ca="1" si="1394"/>
        <v>0</v>
      </c>
      <c r="AN3289">
        <f t="shared" ca="1" si="1395"/>
        <v>1</v>
      </c>
      <c r="AO3289">
        <f t="shared" ca="1" si="1396"/>
        <v>0</v>
      </c>
      <c r="AP3289">
        <f t="shared" ca="1" si="1397"/>
        <v>1</v>
      </c>
      <c r="AQ3289">
        <f t="shared" ca="1" si="1398"/>
        <v>0</v>
      </c>
      <c r="AR3289">
        <f t="shared" ca="1" si="1399"/>
        <v>0</v>
      </c>
      <c r="AS3289">
        <v>0</v>
      </c>
      <c r="AT3289">
        <v>0</v>
      </c>
      <c r="AU3289">
        <f t="shared" ca="1" si="1417"/>
        <v>0</v>
      </c>
      <c r="AV3289">
        <f t="shared" ca="1" si="1417"/>
        <v>0</v>
      </c>
      <c r="AW3289">
        <f t="shared" ca="1" si="1417"/>
        <v>1</v>
      </c>
      <c r="AX3289">
        <v>0</v>
      </c>
    </row>
    <row r="3290" spans="1:50">
      <c r="A3290" s="2">
        <v>42143</v>
      </c>
      <c r="B3290">
        <v>2290</v>
      </c>
      <c r="C3290">
        <v>21</v>
      </c>
      <c r="D3290">
        <f t="shared" ca="1" si="1401"/>
        <v>18.870010579690334</v>
      </c>
      <c r="E3290">
        <f t="shared" ca="1" si="1402"/>
        <v>2.1299894203096663</v>
      </c>
      <c r="F3290" t="str">
        <f t="shared" ca="1" si="1403"/>
        <v>medium</v>
      </c>
      <c r="G3290">
        <v>1790</v>
      </c>
      <c r="H3290">
        <f t="shared" si="1404"/>
        <v>1790</v>
      </c>
      <c r="I3290">
        <f t="shared" ca="1" si="1405"/>
        <v>1217.6718848201958</v>
      </c>
      <c r="J3290">
        <f t="shared" ca="1" si="1406"/>
        <v>572.32811517980417</v>
      </c>
      <c r="K3290" t="str">
        <f t="shared" ca="1" si="1407"/>
        <v>high</v>
      </c>
      <c r="L3290">
        <v>9.2714285714285722</v>
      </c>
      <c r="M3290" t="str">
        <f t="shared" si="1418"/>
        <v>medium</v>
      </c>
      <c r="N3290">
        <f t="shared" si="1386"/>
        <v>5</v>
      </c>
      <c r="O3290">
        <f t="shared" si="1387"/>
        <v>2</v>
      </c>
      <c r="P3290" t="str">
        <f t="shared" si="1388"/>
        <v>úterý</v>
      </c>
      <c r="Q3290">
        <f t="shared" si="1415"/>
        <v>0</v>
      </c>
      <c r="R3290">
        <f t="shared" si="1415"/>
        <v>0</v>
      </c>
      <c r="S3290">
        <f t="shared" si="1415"/>
        <v>0</v>
      </c>
      <c r="T3290">
        <f t="shared" si="1415"/>
        <v>0</v>
      </c>
      <c r="U3290">
        <f t="shared" si="1415"/>
        <v>1</v>
      </c>
      <c r="V3290">
        <f t="shared" si="1415"/>
        <v>0</v>
      </c>
      <c r="W3290">
        <f t="shared" si="1415"/>
        <v>0</v>
      </c>
      <c r="X3290">
        <f t="shared" si="1415"/>
        <v>0</v>
      </c>
      <c r="Y3290">
        <f t="shared" si="1415"/>
        <v>0</v>
      </c>
      <c r="Z3290">
        <f t="shared" si="1415"/>
        <v>0</v>
      </c>
      <c r="AA3290">
        <f t="shared" si="1415"/>
        <v>0</v>
      </c>
      <c r="AB3290">
        <f t="shared" si="1415"/>
        <v>0</v>
      </c>
      <c r="AC3290">
        <f t="shared" si="1416"/>
        <v>0</v>
      </c>
      <c r="AD3290">
        <f t="shared" si="1416"/>
        <v>1</v>
      </c>
      <c r="AE3290">
        <f t="shared" si="1416"/>
        <v>0</v>
      </c>
      <c r="AF3290">
        <f t="shared" si="1416"/>
        <v>0</v>
      </c>
      <c r="AG3290">
        <f t="shared" si="1416"/>
        <v>0</v>
      </c>
      <c r="AH3290">
        <f t="shared" si="1416"/>
        <v>0</v>
      </c>
      <c r="AI3290">
        <f t="shared" si="1416"/>
        <v>0</v>
      </c>
      <c r="AJ3290">
        <f t="shared" ca="1" si="1391"/>
        <v>0</v>
      </c>
      <c r="AK3290">
        <f t="shared" ca="1" si="1392"/>
        <v>0</v>
      </c>
      <c r="AL3290">
        <f t="shared" ca="1" si="1393"/>
        <v>1</v>
      </c>
      <c r="AM3290">
        <f t="shared" ca="1" si="1394"/>
        <v>1</v>
      </c>
      <c r="AN3290">
        <f t="shared" ca="1" si="1395"/>
        <v>0</v>
      </c>
      <c r="AO3290">
        <f t="shared" ca="1" si="1396"/>
        <v>0</v>
      </c>
      <c r="AP3290">
        <f t="shared" ca="1" si="1397"/>
        <v>0</v>
      </c>
      <c r="AQ3290">
        <f t="shared" ca="1" si="1398"/>
        <v>1</v>
      </c>
      <c r="AR3290">
        <f t="shared" ca="1" si="1399"/>
        <v>0</v>
      </c>
      <c r="AS3290">
        <v>0</v>
      </c>
      <c r="AT3290">
        <v>0</v>
      </c>
      <c r="AU3290">
        <f t="shared" ca="1" si="1417"/>
        <v>0</v>
      </c>
      <c r="AV3290">
        <f t="shared" ca="1" si="1417"/>
        <v>1</v>
      </c>
      <c r="AW3290">
        <f t="shared" ca="1" si="1417"/>
        <v>0</v>
      </c>
      <c r="AX3290">
        <v>0</v>
      </c>
    </row>
    <row r="3291" spans="1:50">
      <c r="A3291" s="2">
        <v>42144</v>
      </c>
      <c r="B3291">
        <v>2291</v>
      </c>
      <c r="C3291">
        <v>21</v>
      </c>
      <c r="D3291">
        <f t="shared" ca="1" si="1401"/>
        <v>18.870060291258635</v>
      </c>
      <c r="E3291">
        <f t="shared" ca="1" si="1402"/>
        <v>2.1299397087413645</v>
      </c>
      <c r="F3291" t="str">
        <f t="shared" ca="1" si="1403"/>
        <v>medium</v>
      </c>
      <c r="G3291">
        <v>1020</v>
      </c>
      <c r="H3291">
        <f t="shared" si="1404"/>
        <v>1020</v>
      </c>
      <c r="I3291">
        <f t="shared" ca="1" si="1405"/>
        <v>1217.6863689240352</v>
      </c>
      <c r="J3291">
        <f t="shared" ca="1" si="1406"/>
        <v>-197.68636892403515</v>
      </c>
      <c r="K3291" t="str">
        <f t="shared" ca="1" si="1407"/>
        <v>medium</v>
      </c>
      <c r="L3291">
        <v>8.65</v>
      </c>
      <c r="M3291" t="str">
        <f t="shared" si="1418"/>
        <v>medium</v>
      </c>
      <c r="N3291">
        <f t="shared" si="1386"/>
        <v>5</v>
      </c>
      <c r="O3291">
        <f t="shared" si="1387"/>
        <v>3</v>
      </c>
      <c r="P3291" t="str">
        <f t="shared" si="1388"/>
        <v>středa</v>
      </c>
      <c r="Q3291">
        <f t="shared" ref="Q3291:AB3300" si="1419">VLOOKUP($N3291,$V$31:$AH$42,Q$592+1,0)</f>
        <v>0</v>
      </c>
      <c r="R3291">
        <f t="shared" si="1419"/>
        <v>0</v>
      </c>
      <c r="S3291">
        <f t="shared" si="1419"/>
        <v>0</v>
      </c>
      <c r="T3291">
        <f t="shared" si="1419"/>
        <v>0</v>
      </c>
      <c r="U3291">
        <f t="shared" si="1419"/>
        <v>1</v>
      </c>
      <c r="V3291">
        <f t="shared" si="1419"/>
        <v>0</v>
      </c>
      <c r="W3291">
        <f t="shared" si="1419"/>
        <v>0</v>
      </c>
      <c r="X3291">
        <f t="shared" si="1419"/>
        <v>0</v>
      </c>
      <c r="Y3291">
        <f t="shared" si="1419"/>
        <v>0</v>
      </c>
      <c r="Z3291">
        <f t="shared" si="1419"/>
        <v>0</v>
      </c>
      <c r="AA3291">
        <f t="shared" si="1419"/>
        <v>0</v>
      </c>
      <c r="AB3291">
        <f t="shared" si="1419"/>
        <v>0</v>
      </c>
      <c r="AC3291">
        <f t="shared" ref="AC3291:AI3300" si="1420">VLOOKUP($O3291,$V$74:$AC$80,AC$592+1,0)</f>
        <v>0</v>
      </c>
      <c r="AD3291">
        <f t="shared" si="1420"/>
        <v>0</v>
      </c>
      <c r="AE3291">
        <f t="shared" si="1420"/>
        <v>1</v>
      </c>
      <c r="AF3291">
        <f t="shared" si="1420"/>
        <v>0</v>
      </c>
      <c r="AG3291">
        <f t="shared" si="1420"/>
        <v>0</v>
      </c>
      <c r="AH3291">
        <f t="shared" si="1420"/>
        <v>0</v>
      </c>
      <c r="AI3291">
        <f t="shared" si="1420"/>
        <v>0</v>
      </c>
      <c r="AJ3291">
        <f t="shared" ca="1" si="1391"/>
        <v>0</v>
      </c>
      <c r="AK3291">
        <f t="shared" ca="1" si="1392"/>
        <v>0</v>
      </c>
      <c r="AL3291">
        <f t="shared" ca="1" si="1393"/>
        <v>1</v>
      </c>
      <c r="AM3291">
        <f t="shared" ca="1" si="1394"/>
        <v>1</v>
      </c>
      <c r="AN3291">
        <f t="shared" ca="1" si="1395"/>
        <v>0</v>
      </c>
      <c r="AO3291">
        <f t="shared" ca="1" si="1396"/>
        <v>0</v>
      </c>
      <c r="AP3291">
        <f t="shared" ca="1" si="1397"/>
        <v>0</v>
      </c>
      <c r="AQ3291">
        <f t="shared" ca="1" si="1398"/>
        <v>1</v>
      </c>
      <c r="AR3291">
        <f t="shared" ca="1" si="1399"/>
        <v>0</v>
      </c>
      <c r="AS3291">
        <v>1</v>
      </c>
      <c r="AT3291">
        <v>0</v>
      </c>
      <c r="AU3291">
        <f t="shared" ca="1" si="1417"/>
        <v>0</v>
      </c>
      <c r="AV3291">
        <f t="shared" ca="1" si="1417"/>
        <v>1</v>
      </c>
      <c r="AW3291">
        <f t="shared" ca="1" si="1417"/>
        <v>0</v>
      </c>
      <c r="AX3291">
        <v>0</v>
      </c>
    </row>
    <row r="3292" spans="1:50">
      <c r="A3292" s="2">
        <v>42145</v>
      </c>
      <c r="B3292">
        <v>2292</v>
      </c>
      <c r="C3292">
        <v>17</v>
      </c>
      <c r="D3292">
        <f t="shared" ca="1" si="1401"/>
        <v>18.870111583708383</v>
      </c>
      <c r="E3292">
        <f t="shared" ca="1" si="1402"/>
        <v>-1.8701115837083826</v>
      </c>
      <c r="F3292" t="str">
        <f t="shared" ca="1" si="1403"/>
        <v>medium</v>
      </c>
      <c r="G3292">
        <v>1922</v>
      </c>
      <c r="H3292">
        <f t="shared" si="1404"/>
        <v>1922</v>
      </c>
      <c r="I3292">
        <f t="shared" ca="1" si="1405"/>
        <v>1217.7005824815299</v>
      </c>
      <c r="J3292">
        <f t="shared" ca="1" si="1406"/>
        <v>704.29941751847014</v>
      </c>
      <c r="K3292" t="str">
        <f t="shared" ca="1" si="1407"/>
        <v>high</v>
      </c>
      <c r="L3292">
        <v>5.9833333333333334</v>
      </c>
      <c r="M3292" t="str">
        <f t="shared" si="1418"/>
        <v>medium</v>
      </c>
      <c r="N3292">
        <f t="shared" si="1386"/>
        <v>5</v>
      </c>
      <c r="O3292">
        <f t="shared" si="1387"/>
        <v>4</v>
      </c>
      <c r="P3292" t="str">
        <f t="shared" si="1388"/>
        <v>čtvrtek</v>
      </c>
      <c r="Q3292">
        <f t="shared" si="1419"/>
        <v>0</v>
      </c>
      <c r="R3292">
        <f t="shared" si="1419"/>
        <v>0</v>
      </c>
      <c r="S3292">
        <f t="shared" si="1419"/>
        <v>0</v>
      </c>
      <c r="T3292">
        <f t="shared" si="1419"/>
        <v>0</v>
      </c>
      <c r="U3292">
        <f t="shared" si="1419"/>
        <v>1</v>
      </c>
      <c r="V3292">
        <f t="shared" si="1419"/>
        <v>0</v>
      </c>
      <c r="W3292">
        <f t="shared" si="1419"/>
        <v>0</v>
      </c>
      <c r="X3292">
        <f t="shared" si="1419"/>
        <v>0</v>
      </c>
      <c r="Y3292">
        <f t="shared" si="1419"/>
        <v>0</v>
      </c>
      <c r="Z3292">
        <f t="shared" si="1419"/>
        <v>0</v>
      </c>
      <c r="AA3292">
        <f t="shared" si="1419"/>
        <v>0</v>
      </c>
      <c r="AB3292">
        <f t="shared" si="1419"/>
        <v>0</v>
      </c>
      <c r="AC3292">
        <f t="shared" si="1420"/>
        <v>0</v>
      </c>
      <c r="AD3292">
        <f t="shared" si="1420"/>
        <v>0</v>
      </c>
      <c r="AE3292">
        <f t="shared" si="1420"/>
        <v>0</v>
      </c>
      <c r="AF3292">
        <f t="shared" si="1420"/>
        <v>1</v>
      </c>
      <c r="AG3292">
        <f t="shared" si="1420"/>
        <v>0</v>
      </c>
      <c r="AH3292">
        <f t="shared" si="1420"/>
        <v>0</v>
      </c>
      <c r="AI3292">
        <f t="shared" si="1420"/>
        <v>0</v>
      </c>
      <c r="AJ3292">
        <f t="shared" ca="1" si="1391"/>
        <v>0</v>
      </c>
      <c r="AK3292">
        <f t="shared" ca="1" si="1392"/>
        <v>0</v>
      </c>
      <c r="AL3292">
        <f t="shared" ca="1" si="1393"/>
        <v>1</v>
      </c>
      <c r="AM3292">
        <f t="shared" ca="1" si="1394"/>
        <v>0</v>
      </c>
      <c r="AN3292">
        <f t="shared" ca="1" si="1395"/>
        <v>1</v>
      </c>
      <c r="AO3292">
        <f t="shared" ca="1" si="1396"/>
        <v>0</v>
      </c>
      <c r="AP3292">
        <f t="shared" ca="1" si="1397"/>
        <v>0</v>
      </c>
      <c r="AQ3292">
        <f t="shared" ca="1" si="1398"/>
        <v>1</v>
      </c>
      <c r="AR3292">
        <f t="shared" ca="1" si="1399"/>
        <v>0</v>
      </c>
      <c r="AS3292">
        <v>1</v>
      </c>
      <c r="AT3292">
        <v>0</v>
      </c>
      <c r="AU3292">
        <f t="shared" ca="1" si="1417"/>
        <v>0</v>
      </c>
      <c r="AV3292">
        <f t="shared" ca="1" si="1417"/>
        <v>1</v>
      </c>
      <c r="AW3292">
        <f t="shared" ca="1" si="1417"/>
        <v>0</v>
      </c>
      <c r="AX3292">
        <v>0</v>
      </c>
    </row>
    <row r="3293" spans="1:50">
      <c r="A3293" s="2">
        <v>42146</v>
      </c>
      <c r="B3293">
        <v>2293</v>
      </c>
      <c r="C3293">
        <v>13</v>
      </c>
      <c r="D3293">
        <f t="shared" ca="1" si="1401"/>
        <v>18.870164464758183</v>
      </c>
      <c r="E3293">
        <f t="shared" ca="1" si="1402"/>
        <v>-5.870164464758183</v>
      </c>
      <c r="F3293" t="str">
        <f t="shared" ca="1" si="1403"/>
        <v>low</v>
      </c>
      <c r="G3293">
        <v>988</v>
      </c>
      <c r="H3293">
        <f t="shared" si="1404"/>
        <v>988</v>
      </c>
      <c r="I3293">
        <f t="shared" ca="1" si="1405"/>
        <v>1217.7145253413091</v>
      </c>
      <c r="J3293">
        <f t="shared" ca="1" si="1406"/>
        <v>-229.71452534130913</v>
      </c>
      <c r="K3293" t="str">
        <f t="shared" ca="1" si="1407"/>
        <v>medium</v>
      </c>
      <c r="L3293">
        <v>4.2874999999999996</v>
      </c>
      <c r="M3293" t="str">
        <f t="shared" si="1418"/>
        <v>low</v>
      </c>
      <c r="N3293">
        <f t="shared" si="1386"/>
        <v>5</v>
      </c>
      <c r="O3293">
        <f t="shared" si="1387"/>
        <v>5</v>
      </c>
      <c r="P3293" t="str">
        <f t="shared" si="1388"/>
        <v>pátek</v>
      </c>
      <c r="Q3293">
        <f t="shared" si="1419"/>
        <v>0</v>
      </c>
      <c r="R3293">
        <f t="shared" si="1419"/>
        <v>0</v>
      </c>
      <c r="S3293">
        <f t="shared" si="1419"/>
        <v>0</v>
      </c>
      <c r="T3293">
        <f t="shared" si="1419"/>
        <v>0</v>
      </c>
      <c r="U3293">
        <f t="shared" si="1419"/>
        <v>1</v>
      </c>
      <c r="V3293">
        <f t="shared" si="1419"/>
        <v>0</v>
      </c>
      <c r="W3293">
        <f t="shared" si="1419"/>
        <v>0</v>
      </c>
      <c r="X3293">
        <f t="shared" si="1419"/>
        <v>0</v>
      </c>
      <c r="Y3293">
        <f t="shared" si="1419"/>
        <v>0</v>
      </c>
      <c r="Z3293">
        <f t="shared" si="1419"/>
        <v>0</v>
      </c>
      <c r="AA3293">
        <f t="shared" si="1419"/>
        <v>0</v>
      </c>
      <c r="AB3293">
        <f t="shared" si="1419"/>
        <v>0</v>
      </c>
      <c r="AC3293">
        <f t="shared" si="1420"/>
        <v>0</v>
      </c>
      <c r="AD3293">
        <f t="shared" si="1420"/>
        <v>0</v>
      </c>
      <c r="AE3293">
        <f t="shared" si="1420"/>
        <v>0</v>
      </c>
      <c r="AF3293">
        <f t="shared" si="1420"/>
        <v>0</v>
      </c>
      <c r="AG3293">
        <f t="shared" si="1420"/>
        <v>1</v>
      </c>
      <c r="AH3293">
        <f t="shared" si="1420"/>
        <v>0</v>
      </c>
      <c r="AI3293">
        <f t="shared" si="1420"/>
        <v>0</v>
      </c>
      <c r="AJ3293">
        <f t="shared" ca="1" si="1391"/>
        <v>0</v>
      </c>
      <c r="AK3293">
        <f t="shared" ca="1" si="1392"/>
        <v>1</v>
      </c>
      <c r="AL3293">
        <f t="shared" ca="1" si="1393"/>
        <v>0</v>
      </c>
      <c r="AM3293">
        <f t="shared" ca="1" si="1394"/>
        <v>1</v>
      </c>
      <c r="AN3293">
        <f t="shared" ca="1" si="1395"/>
        <v>0</v>
      </c>
      <c r="AO3293">
        <f t="shared" ca="1" si="1396"/>
        <v>0</v>
      </c>
      <c r="AP3293">
        <f t="shared" ca="1" si="1397"/>
        <v>1</v>
      </c>
      <c r="AQ3293">
        <f t="shared" ca="1" si="1398"/>
        <v>0</v>
      </c>
      <c r="AR3293">
        <f t="shared" ca="1" si="1399"/>
        <v>0</v>
      </c>
      <c r="AS3293">
        <v>0</v>
      </c>
      <c r="AT3293">
        <v>0</v>
      </c>
      <c r="AU3293">
        <f t="shared" ca="1" si="1417"/>
        <v>1</v>
      </c>
      <c r="AV3293">
        <f t="shared" ca="1" si="1417"/>
        <v>0</v>
      </c>
      <c r="AW3293">
        <f t="shared" ca="1" si="1417"/>
        <v>0</v>
      </c>
      <c r="AX3293">
        <v>0</v>
      </c>
    </row>
    <row r="3294" spans="1:50">
      <c r="A3294" s="2">
        <v>42147</v>
      </c>
      <c r="B3294">
        <v>2294</v>
      </c>
      <c r="C3294">
        <v>14</v>
      </c>
      <c r="D3294">
        <f t="shared" ca="1" si="1401"/>
        <v>18.870218942126595</v>
      </c>
      <c r="E3294">
        <f t="shared" ca="1" si="1402"/>
        <v>-4.8702189421265949</v>
      </c>
      <c r="F3294" t="str">
        <f t="shared" ca="1" si="1403"/>
        <v>low</v>
      </c>
      <c r="G3294">
        <v>1700</v>
      </c>
      <c r="H3294">
        <f t="shared" si="1404"/>
        <v>1700</v>
      </c>
      <c r="I3294">
        <f t="shared" ca="1" si="1405"/>
        <v>1217.7281973520019</v>
      </c>
      <c r="J3294">
        <f t="shared" ca="1" si="1406"/>
        <v>482.27180264799813</v>
      </c>
      <c r="K3294" t="str">
        <f t="shared" ca="1" si="1407"/>
        <v>high</v>
      </c>
      <c r="L3294">
        <v>5.8999999999999995</v>
      </c>
      <c r="M3294" t="str">
        <f t="shared" si="1418"/>
        <v>medium</v>
      </c>
      <c r="N3294">
        <f t="shared" si="1386"/>
        <v>5</v>
      </c>
      <c r="O3294">
        <f t="shared" si="1387"/>
        <v>6</v>
      </c>
      <c r="P3294" t="str">
        <f t="shared" si="1388"/>
        <v>sobota</v>
      </c>
      <c r="Q3294">
        <f t="shared" si="1419"/>
        <v>0</v>
      </c>
      <c r="R3294">
        <f t="shared" si="1419"/>
        <v>0</v>
      </c>
      <c r="S3294">
        <f t="shared" si="1419"/>
        <v>0</v>
      </c>
      <c r="T3294">
        <f t="shared" si="1419"/>
        <v>0</v>
      </c>
      <c r="U3294">
        <f t="shared" si="1419"/>
        <v>1</v>
      </c>
      <c r="V3294">
        <f t="shared" si="1419"/>
        <v>0</v>
      </c>
      <c r="W3294">
        <f t="shared" si="1419"/>
        <v>0</v>
      </c>
      <c r="X3294">
        <f t="shared" si="1419"/>
        <v>0</v>
      </c>
      <c r="Y3294">
        <f t="shared" si="1419"/>
        <v>0</v>
      </c>
      <c r="Z3294">
        <f t="shared" si="1419"/>
        <v>0</v>
      </c>
      <c r="AA3294">
        <f t="shared" si="1419"/>
        <v>0</v>
      </c>
      <c r="AB3294">
        <f t="shared" si="1419"/>
        <v>0</v>
      </c>
      <c r="AC3294">
        <f t="shared" si="1420"/>
        <v>0</v>
      </c>
      <c r="AD3294">
        <f t="shared" si="1420"/>
        <v>0</v>
      </c>
      <c r="AE3294">
        <f t="shared" si="1420"/>
        <v>0</v>
      </c>
      <c r="AF3294">
        <f t="shared" si="1420"/>
        <v>0</v>
      </c>
      <c r="AG3294">
        <f t="shared" si="1420"/>
        <v>0</v>
      </c>
      <c r="AH3294">
        <f t="shared" si="1420"/>
        <v>1</v>
      </c>
      <c r="AI3294">
        <f t="shared" si="1420"/>
        <v>0</v>
      </c>
      <c r="AJ3294">
        <f t="shared" ca="1" si="1391"/>
        <v>0</v>
      </c>
      <c r="AK3294">
        <f t="shared" ca="1" si="1392"/>
        <v>0</v>
      </c>
      <c r="AL3294">
        <f t="shared" ca="1" si="1393"/>
        <v>1</v>
      </c>
      <c r="AM3294">
        <f t="shared" ca="1" si="1394"/>
        <v>0</v>
      </c>
      <c r="AN3294">
        <f t="shared" ca="1" si="1395"/>
        <v>1</v>
      </c>
      <c r="AO3294">
        <f t="shared" ca="1" si="1396"/>
        <v>0</v>
      </c>
      <c r="AP3294">
        <f t="shared" ca="1" si="1397"/>
        <v>0</v>
      </c>
      <c r="AQ3294">
        <f t="shared" ca="1" si="1398"/>
        <v>1</v>
      </c>
      <c r="AR3294">
        <f t="shared" ca="1" si="1399"/>
        <v>0</v>
      </c>
      <c r="AS3294">
        <v>0</v>
      </c>
      <c r="AT3294">
        <v>1</v>
      </c>
      <c r="AU3294">
        <f t="shared" ca="1" si="1417"/>
        <v>1</v>
      </c>
      <c r="AV3294">
        <f t="shared" ca="1" si="1417"/>
        <v>0</v>
      </c>
      <c r="AW3294">
        <f t="shared" ca="1" si="1417"/>
        <v>0</v>
      </c>
      <c r="AX3294">
        <v>0</v>
      </c>
    </row>
    <row r="3295" spans="1:50">
      <c r="A3295" s="2">
        <v>42148</v>
      </c>
      <c r="B3295">
        <v>2295</v>
      </c>
      <c r="C3295">
        <v>9</v>
      </c>
      <c r="D3295">
        <f t="shared" ca="1" si="1401"/>
        <v>18.870275023532212</v>
      </c>
      <c r="E3295">
        <f t="shared" ca="1" si="1402"/>
        <v>-9.8702750235322121</v>
      </c>
      <c r="F3295" t="str">
        <f t="shared" ca="1" si="1403"/>
        <v>low</v>
      </c>
      <c r="G3295">
        <v>658</v>
      </c>
      <c r="H3295">
        <f t="shared" si="1404"/>
        <v>658</v>
      </c>
      <c r="I3295">
        <f t="shared" ca="1" si="1405"/>
        <v>1217.7415983622373</v>
      </c>
      <c r="J3295">
        <f t="shared" ca="1" si="1406"/>
        <v>-559.74159836223726</v>
      </c>
      <c r="K3295" t="str">
        <f t="shared" ca="1" si="1407"/>
        <v>low</v>
      </c>
      <c r="L3295">
        <v>10.7</v>
      </c>
      <c r="M3295" t="str">
        <f t="shared" si="1418"/>
        <v>medium</v>
      </c>
      <c r="N3295">
        <f t="shared" si="1386"/>
        <v>5</v>
      </c>
      <c r="O3295">
        <f t="shared" si="1387"/>
        <v>7</v>
      </c>
      <c r="P3295" t="str">
        <f t="shared" si="1388"/>
        <v>neděle</v>
      </c>
      <c r="Q3295">
        <f t="shared" si="1419"/>
        <v>0</v>
      </c>
      <c r="R3295">
        <f t="shared" si="1419"/>
        <v>0</v>
      </c>
      <c r="S3295">
        <f t="shared" si="1419"/>
        <v>0</v>
      </c>
      <c r="T3295">
        <f t="shared" si="1419"/>
        <v>0</v>
      </c>
      <c r="U3295">
        <f t="shared" si="1419"/>
        <v>1</v>
      </c>
      <c r="V3295">
        <f t="shared" si="1419"/>
        <v>0</v>
      </c>
      <c r="W3295">
        <f t="shared" si="1419"/>
        <v>0</v>
      </c>
      <c r="X3295">
        <f t="shared" si="1419"/>
        <v>0</v>
      </c>
      <c r="Y3295">
        <f t="shared" si="1419"/>
        <v>0</v>
      </c>
      <c r="Z3295">
        <f t="shared" si="1419"/>
        <v>0</v>
      </c>
      <c r="AA3295">
        <f t="shared" si="1419"/>
        <v>0</v>
      </c>
      <c r="AB3295">
        <f t="shared" si="1419"/>
        <v>0</v>
      </c>
      <c r="AC3295">
        <f t="shared" si="1420"/>
        <v>0</v>
      </c>
      <c r="AD3295">
        <f t="shared" si="1420"/>
        <v>0</v>
      </c>
      <c r="AE3295">
        <f t="shared" si="1420"/>
        <v>0</v>
      </c>
      <c r="AF3295">
        <f t="shared" si="1420"/>
        <v>0</v>
      </c>
      <c r="AG3295">
        <f t="shared" si="1420"/>
        <v>0</v>
      </c>
      <c r="AH3295">
        <f t="shared" si="1420"/>
        <v>0</v>
      </c>
      <c r="AI3295">
        <f t="shared" si="1420"/>
        <v>1</v>
      </c>
      <c r="AJ3295">
        <f t="shared" ca="1" si="1391"/>
        <v>0</v>
      </c>
      <c r="AK3295">
        <f t="shared" ca="1" si="1392"/>
        <v>1</v>
      </c>
      <c r="AL3295">
        <f t="shared" ca="1" si="1393"/>
        <v>0</v>
      </c>
      <c r="AM3295">
        <f t="shared" ca="1" si="1394"/>
        <v>1</v>
      </c>
      <c r="AN3295">
        <f t="shared" ca="1" si="1395"/>
        <v>0</v>
      </c>
      <c r="AO3295">
        <f t="shared" ca="1" si="1396"/>
        <v>0</v>
      </c>
      <c r="AP3295">
        <f t="shared" ca="1" si="1397"/>
        <v>0</v>
      </c>
      <c r="AQ3295">
        <f t="shared" ca="1" si="1398"/>
        <v>1</v>
      </c>
      <c r="AR3295">
        <f t="shared" ca="1" si="1399"/>
        <v>0</v>
      </c>
      <c r="AS3295">
        <v>1</v>
      </c>
      <c r="AT3295">
        <v>0</v>
      </c>
      <c r="AU3295">
        <f t="shared" ca="1" si="1417"/>
        <v>1</v>
      </c>
      <c r="AV3295">
        <f t="shared" ca="1" si="1417"/>
        <v>0</v>
      </c>
      <c r="AW3295">
        <f t="shared" ca="1" si="1417"/>
        <v>0</v>
      </c>
      <c r="AX3295">
        <v>0</v>
      </c>
    </row>
    <row r="3296" spans="1:50">
      <c r="A3296" s="2">
        <v>42149</v>
      </c>
      <c r="B3296">
        <v>2296</v>
      </c>
      <c r="C3296">
        <v>21</v>
      </c>
      <c r="D3296">
        <f t="shared" ca="1" si="1401"/>
        <v>18.870332716693607</v>
      </c>
      <c r="E3296">
        <f t="shared" ca="1" si="1402"/>
        <v>2.129667283306393</v>
      </c>
      <c r="F3296" t="str">
        <f t="shared" ca="1" si="1403"/>
        <v>medium</v>
      </c>
      <c r="G3296">
        <v>9685</v>
      </c>
      <c r="H3296">
        <f t="shared" si="1404"/>
        <v>9685</v>
      </c>
      <c r="I3296">
        <f t="shared" ca="1" si="1405"/>
        <v>1217.7547282206438</v>
      </c>
      <c r="J3296">
        <f t="shared" ca="1" si="1406"/>
        <v>8467.2452717793567</v>
      </c>
      <c r="K3296" t="str">
        <f t="shared" ca="1" si="1407"/>
        <v>high</v>
      </c>
      <c r="L3296">
        <v>9.5</v>
      </c>
      <c r="M3296" t="str">
        <f t="shared" si="1418"/>
        <v>medium</v>
      </c>
      <c r="N3296">
        <f t="shared" si="1386"/>
        <v>5</v>
      </c>
      <c r="O3296">
        <f t="shared" si="1387"/>
        <v>1</v>
      </c>
      <c r="P3296" t="str">
        <f t="shared" si="1388"/>
        <v>pondělí</v>
      </c>
      <c r="Q3296">
        <f t="shared" si="1419"/>
        <v>0</v>
      </c>
      <c r="R3296">
        <f t="shared" si="1419"/>
        <v>0</v>
      </c>
      <c r="S3296">
        <f t="shared" si="1419"/>
        <v>0</v>
      </c>
      <c r="T3296">
        <f t="shared" si="1419"/>
        <v>0</v>
      </c>
      <c r="U3296">
        <f t="shared" si="1419"/>
        <v>1</v>
      </c>
      <c r="V3296">
        <f t="shared" si="1419"/>
        <v>0</v>
      </c>
      <c r="W3296">
        <f t="shared" si="1419"/>
        <v>0</v>
      </c>
      <c r="X3296">
        <f t="shared" si="1419"/>
        <v>0</v>
      </c>
      <c r="Y3296">
        <f t="shared" si="1419"/>
        <v>0</v>
      </c>
      <c r="Z3296">
        <f t="shared" si="1419"/>
        <v>0</v>
      </c>
      <c r="AA3296">
        <f t="shared" si="1419"/>
        <v>0</v>
      </c>
      <c r="AB3296">
        <f t="shared" si="1419"/>
        <v>0</v>
      </c>
      <c r="AC3296">
        <f t="shared" si="1420"/>
        <v>1</v>
      </c>
      <c r="AD3296">
        <f t="shared" si="1420"/>
        <v>0</v>
      </c>
      <c r="AE3296">
        <f t="shared" si="1420"/>
        <v>0</v>
      </c>
      <c r="AF3296">
        <f t="shared" si="1420"/>
        <v>0</v>
      </c>
      <c r="AG3296">
        <f t="shared" si="1420"/>
        <v>0</v>
      </c>
      <c r="AH3296">
        <f t="shared" si="1420"/>
        <v>0</v>
      </c>
      <c r="AI3296">
        <f t="shared" si="1420"/>
        <v>0</v>
      </c>
      <c r="AJ3296">
        <f t="shared" ca="1" si="1391"/>
        <v>0</v>
      </c>
      <c r="AK3296">
        <f t="shared" ca="1" si="1392"/>
        <v>1</v>
      </c>
      <c r="AL3296">
        <f t="shared" ca="1" si="1393"/>
        <v>0</v>
      </c>
      <c r="AM3296">
        <f t="shared" ca="1" si="1394"/>
        <v>0</v>
      </c>
      <c r="AN3296">
        <f t="shared" ca="1" si="1395"/>
        <v>1</v>
      </c>
      <c r="AO3296">
        <f t="shared" ca="1" si="1396"/>
        <v>0</v>
      </c>
      <c r="AP3296">
        <f t="shared" ca="1" si="1397"/>
        <v>0</v>
      </c>
      <c r="AQ3296">
        <f t="shared" ca="1" si="1398"/>
        <v>1</v>
      </c>
      <c r="AR3296">
        <f t="shared" ca="1" si="1399"/>
        <v>0</v>
      </c>
      <c r="AS3296">
        <v>1</v>
      </c>
      <c r="AT3296">
        <v>0</v>
      </c>
      <c r="AU3296">
        <f t="shared" ca="1" si="1417"/>
        <v>0</v>
      </c>
      <c r="AV3296">
        <f t="shared" ca="1" si="1417"/>
        <v>1</v>
      </c>
      <c r="AW3296">
        <f t="shared" ca="1" si="1417"/>
        <v>0</v>
      </c>
      <c r="AX3296">
        <v>0</v>
      </c>
    </row>
    <row r="3297" spans="1:50">
      <c r="A3297" s="2">
        <v>42150</v>
      </c>
      <c r="B3297">
        <v>2297</v>
      </c>
      <c r="C3297">
        <v>25</v>
      </c>
      <c r="D3297">
        <f t="shared" ca="1" si="1401"/>
        <v>18.870392029329349</v>
      </c>
      <c r="E3297">
        <f t="shared" ca="1" si="1402"/>
        <v>6.1296079706706514</v>
      </c>
      <c r="F3297" t="str">
        <f t="shared" ca="1" si="1403"/>
        <v>high</v>
      </c>
      <c r="G3297">
        <v>1655</v>
      </c>
      <c r="H3297">
        <f t="shared" si="1404"/>
        <v>1655</v>
      </c>
      <c r="I3297">
        <f t="shared" ca="1" si="1405"/>
        <v>1217.767586775851</v>
      </c>
      <c r="J3297">
        <f t="shared" ca="1" si="1406"/>
        <v>437.23241322414901</v>
      </c>
      <c r="K3297" t="str">
        <f t="shared" ca="1" si="1407"/>
        <v>high</v>
      </c>
      <c r="L3297">
        <v>7.9</v>
      </c>
      <c r="M3297" t="str">
        <f t="shared" si="1418"/>
        <v>medium</v>
      </c>
      <c r="N3297">
        <f t="shared" si="1386"/>
        <v>5</v>
      </c>
      <c r="O3297">
        <f t="shared" si="1387"/>
        <v>2</v>
      </c>
      <c r="P3297" t="str">
        <f t="shared" si="1388"/>
        <v>úterý</v>
      </c>
      <c r="Q3297">
        <f t="shared" si="1419"/>
        <v>0</v>
      </c>
      <c r="R3297">
        <f t="shared" si="1419"/>
        <v>0</v>
      </c>
      <c r="S3297">
        <f t="shared" si="1419"/>
        <v>0</v>
      </c>
      <c r="T3297">
        <f t="shared" si="1419"/>
        <v>0</v>
      </c>
      <c r="U3297">
        <f t="shared" si="1419"/>
        <v>1</v>
      </c>
      <c r="V3297">
        <f t="shared" si="1419"/>
        <v>0</v>
      </c>
      <c r="W3297">
        <f t="shared" si="1419"/>
        <v>0</v>
      </c>
      <c r="X3297">
        <f t="shared" si="1419"/>
        <v>0</v>
      </c>
      <c r="Y3297">
        <f t="shared" si="1419"/>
        <v>0</v>
      </c>
      <c r="Z3297">
        <f t="shared" si="1419"/>
        <v>0</v>
      </c>
      <c r="AA3297">
        <f t="shared" si="1419"/>
        <v>0</v>
      </c>
      <c r="AB3297">
        <f t="shared" si="1419"/>
        <v>0</v>
      </c>
      <c r="AC3297">
        <f t="shared" si="1420"/>
        <v>0</v>
      </c>
      <c r="AD3297">
        <f t="shared" si="1420"/>
        <v>1</v>
      </c>
      <c r="AE3297">
        <f t="shared" si="1420"/>
        <v>0</v>
      </c>
      <c r="AF3297">
        <f t="shared" si="1420"/>
        <v>0</v>
      </c>
      <c r="AG3297">
        <f t="shared" si="1420"/>
        <v>0</v>
      </c>
      <c r="AH3297">
        <f t="shared" si="1420"/>
        <v>0</v>
      </c>
      <c r="AI3297">
        <f t="shared" si="1420"/>
        <v>0</v>
      </c>
      <c r="AJ3297">
        <f t="shared" ca="1" si="1391"/>
        <v>0</v>
      </c>
      <c r="AK3297">
        <f t="shared" ca="1" si="1392"/>
        <v>0</v>
      </c>
      <c r="AL3297">
        <f t="shared" ca="1" si="1393"/>
        <v>1</v>
      </c>
      <c r="AM3297">
        <f t="shared" ca="1" si="1394"/>
        <v>1</v>
      </c>
      <c r="AN3297">
        <f t="shared" ca="1" si="1395"/>
        <v>0</v>
      </c>
      <c r="AO3297">
        <f t="shared" ca="1" si="1396"/>
        <v>0</v>
      </c>
      <c r="AP3297">
        <f t="shared" ca="1" si="1397"/>
        <v>0</v>
      </c>
      <c r="AQ3297">
        <f t="shared" ca="1" si="1398"/>
        <v>1</v>
      </c>
      <c r="AR3297">
        <f t="shared" ca="1" si="1399"/>
        <v>0</v>
      </c>
      <c r="AS3297">
        <v>0</v>
      </c>
      <c r="AT3297">
        <v>0</v>
      </c>
      <c r="AU3297">
        <f t="shared" ca="1" si="1417"/>
        <v>0</v>
      </c>
      <c r="AV3297">
        <f t="shared" ca="1" si="1417"/>
        <v>0</v>
      </c>
      <c r="AW3297">
        <f t="shared" ca="1" si="1417"/>
        <v>1</v>
      </c>
      <c r="AX3297">
        <v>0</v>
      </c>
    </row>
    <row r="3298" spans="1:50">
      <c r="A3298" s="2">
        <v>42151</v>
      </c>
      <c r="B3298">
        <v>2298</v>
      </c>
      <c r="C3298">
        <v>20</v>
      </c>
      <c r="D3298">
        <f t="shared" ca="1" si="1401"/>
        <v>18.87045296915803</v>
      </c>
      <c r="E3298">
        <f t="shared" ca="1" si="1402"/>
        <v>1.1295470308419695</v>
      </c>
      <c r="F3298" t="str">
        <f t="shared" ca="1" si="1403"/>
        <v>medium</v>
      </c>
      <c r="G3298">
        <v>800</v>
      </c>
      <c r="H3298">
        <f t="shared" si="1404"/>
        <v>800</v>
      </c>
      <c r="I3298">
        <f t="shared" ca="1" si="1405"/>
        <v>1217.7801738764874</v>
      </c>
      <c r="J3298">
        <f t="shared" ca="1" si="1406"/>
        <v>-417.78017387648742</v>
      </c>
      <c r="K3298" t="str">
        <f t="shared" ca="1" si="1407"/>
        <v>low</v>
      </c>
      <c r="L3298">
        <v>8</v>
      </c>
      <c r="M3298" t="str">
        <f t="shared" si="1418"/>
        <v>medium</v>
      </c>
      <c r="N3298">
        <f t="shared" si="1386"/>
        <v>5</v>
      </c>
      <c r="O3298">
        <f t="shared" si="1387"/>
        <v>3</v>
      </c>
      <c r="P3298" t="str">
        <f t="shared" si="1388"/>
        <v>středa</v>
      </c>
      <c r="Q3298">
        <f t="shared" si="1419"/>
        <v>0</v>
      </c>
      <c r="R3298">
        <f t="shared" si="1419"/>
        <v>0</v>
      </c>
      <c r="S3298">
        <f t="shared" si="1419"/>
        <v>0</v>
      </c>
      <c r="T3298">
        <f t="shared" si="1419"/>
        <v>0</v>
      </c>
      <c r="U3298">
        <f t="shared" si="1419"/>
        <v>1</v>
      </c>
      <c r="V3298">
        <f t="shared" si="1419"/>
        <v>0</v>
      </c>
      <c r="W3298">
        <f t="shared" si="1419"/>
        <v>0</v>
      </c>
      <c r="X3298">
        <f t="shared" si="1419"/>
        <v>0</v>
      </c>
      <c r="Y3298">
        <f t="shared" si="1419"/>
        <v>0</v>
      </c>
      <c r="Z3298">
        <f t="shared" si="1419"/>
        <v>0</v>
      </c>
      <c r="AA3298">
        <f t="shared" si="1419"/>
        <v>0</v>
      </c>
      <c r="AB3298">
        <f t="shared" si="1419"/>
        <v>0</v>
      </c>
      <c r="AC3298">
        <f t="shared" si="1420"/>
        <v>0</v>
      </c>
      <c r="AD3298">
        <f t="shared" si="1420"/>
        <v>0</v>
      </c>
      <c r="AE3298">
        <f t="shared" si="1420"/>
        <v>1</v>
      </c>
      <c r="AF3298">
        <f t="shared" si="1420"/>
        <v>0</v>
      </c>
      <c r="AG3298">
        <f t="shared" si="1420"/>
        <v>0</v>
      </c>
      <c r="AH3298">
        <f t="shared" si="1420"/>
        <v>0</v>
      </c>
      <c r="AI3298">
        <f t="shared" si="1420"/>
        <v>0</v>
      </c>
      <c r="AJ3298">
        <f t="shared" ca="1" si="1391"/>
        <v>0</v>
      </c>
      <c r="AK3298">
        <f t="shared" ca="1" si="1392"/>
        <v>1</v>
      </c>
      <c r="AL3298">
        <f t="shared" ca="1" si="1393"/>
        <v>0</v>
      </c>
      <c r="AM3298">
        <f t="shared" ca="1" si="1394"/>
        <v>1</v>
      </c>
      <c r="AN3298">
        <f t="shared" ca="1" si="1395"/>
        <v>0</v>
      </c>
      <c r="AO3298">
        <f t="shared" ca="1" si="1396"/>
        <v>0</v>
      </c>
      <c r="AP3298">
        <f t="shared" ca="1" si="1397"/>
        <v>0</v>
      </c>
      <c r="AQ3298">
        <f t="shared" ca="1" si="1398"/>
        <v>1</v>
      </c>
      <c r="AR3298">
        <f t="shared" ca="1" si="1399"/>
        <v>0</v>
      </c>
      <c r="AS3298">
        <v>1</v>
      </c>
      <c r="AT3298">
        <v>0</v>
      </c>
      <c r="AU3298">
        <f t="shared" ca="1" si="1417"/>
        <v>0</v>
      </c>
      <c r="AV3298">
        <f t="shared" ca="1" si="1417"/>
        <v>1</v>
      </c>
      <c r="AW3298">
        <f t="shared" ca="1" si="1417"/>
        <v>0</v>
      </c>
      <c r="AX3298">
        <v>0</v>
      </c>
    </row>
    <row r="3299" spans="1:50">
      <c r="A3299" s="2">
        <v>42152</v>
      </c>
      <c r="B3299">
        <v>2299</v>
      </c>
      <c r="C3299">
        <v>23</v>
      </c>
      <c r="D3299">
        <f t="shared" ca="1" si="1401"/>
        <v>18.870515543898239</v>
      </c>
      <c r="E3299">
        <f t="shared" ca="1" si="1402"/>
        <v>4.1294844561017605</v>
      </c>
      <c r="F3299" t="str">
        <f t="shared" ca="1" si="1403"/>
        <v>high</v>
      </c>
      <c r="G3299">
        <v>1534</v>
      </c>
      <c r="H3299">
        <f t="shared" si="1404"/>
        <v>1534</v>
      </c>
      <c r="I3299">
        <f t="shared" ca="1" si="1405"/>
        <v>1217.7924893711822</v>
      </c>
      <c r="J3299">
        <f t="shared" ca="1" si="1406"/>
        <v>316.20751062881777</v>
      </c>
      <c r="K3299" t="str">
        <f t="shared" ca="1" si="1407"/>
        <v>high</v>
      </c>
      <c r="L3299">
        <v>5.8999999999999995</v>
      </c>
      <c r="M3299" t="str">
        <f t="shared" si="1418"/>
        <v>medium</v>
      </c>
      <c r="N3299">
        <f t="shared" si="1386"/>
        <v>5</v>
      </c>
      <c r="O3299">
        <f t="shared" si="1387"/>
        <v>4</v>
      </c>
      <c r="P3299" t="str">
        <f t="shared" si="1388"/>
        <v>čtvrtek</v>
      </c>
      <c r="Q3299">
        <f t="shared" si="1419"/>
        <v>0</v>
      </c>
      <c r="R3299">
        <f t="shared" si="1419"/>
        <v>0</v>
      </c>
      <c r="S3299">
        <f t="shared" si="1419"/>
        <v>0</v>
      </c>
      <c r="T3299">
        <f t="shared" si="1419"/>
        <v>0</v>
      </c>
      <c r="U3299">
        <f t="shared" si="1419"/>
        <v>1</v>
      </c>
      <c r="V3299">
        <f t="shared" si="1419"/>
        <v>0</v>
      </c>
      <c r="W3299">
        <f t="shared" si="1419"/>
        <v>0</v>
      </c>
      <c r="X3299">
        <f t="shared" si="1419"/>
        <v>0</v>
      </c>
      <c r="Y3299">
        <f t="shared" si="1419"/>
        <v>0</v>
      </c>
      <c r="Z3299">
        <f t="shared" si="1419"/>
        <v>0</v>
      </c>
      <c r="AA3299">
        <f t="shared" si="1419"/>
        <v>0</v>
      </c>
      <c r="AB3299">
        <f t="shared" si="1419"/>
        <v>0</v>
      </c>
      <c r="AC3299">
        <f t="shared" si="1420"/>
        <v>0</v>
      </c>
      <c r="AD3299">
        <f t="shared" si="1420"/>
        <v>0</v>
      </c>
      <c r="AE3299">
        <f t="shared" si="1420"/>
        <v>0</v>
      </c>
      <c r="AF3299">
        <f t="shared" si="1420"/>
        <v>1</v>
      </c>
      <c r="AG3299">
        <f t="shared" si="1420"/>
        <v>0</v>
      </c>
      <c r="AH3299">
        <f t="shared" si="1420"/>
        <v>0</v>
      </c>
      <c r="AI3299">
        <f t="shared" si="1420"/>
        <v>0</v>
      </c>
      <c r="AJ3299">
        <f t="shared" ca="1" si="1391"/>
        <v>0</v>
      </c>
      <c r="AK3299">
        <f t="shared" ca="1" si="1392"/>
        <v>1</v>
      </c>
      <c r="AL3299">
        <f t="shared" ca="1" si="1393"/>
        <v>0</v>
      </c>
      <c r="AM3299">
        <f t="shared" ca="1" si="1394"/>
        <v>0</v>
      </c>
      <c r="AN3299">
        <f t="shared" ca="1" si="1395"/>
        <v>0</v>
      </c>
      <c r="AO3299">
        <f t="shared" ca="1" si="1396"/>
        <v>1</v>
      </c>
      <c r="AP3299">
        <f t="shared" ca="1" si="1397"/>
        <v>0</v>
      </c>
      <c r="AQ3299">
        <f t="shared" ca="1" si="1398"/>
        <v>1</v>
      </c>
      <c r="AR3299">
        <f t="shared" ca="1" si="1399"/>
        <v>0</v>
      </c>
      <c r="AS3299">
        <v>0</v>
      </c>
      <c r="AT3299">
        <v>0</v>
      </c>
      <c r="AU3299">
        <f t="shared" ca="1" si="1417"/>
        <v>0</v>
      </c>
      <c r="AV3299">
        <f t="shared" ca="1" si="1417"/>
        <v>0</v>
      </c>
      <c r="AW3299">
        <f t="shared" ca="1" si="1417"/>
        <v>1</v>
      </c>
      <c r="AX3299">
        <v>0</v>
      </c>
    </row>
    <row r="3300" spans="1:50">
      <c r="A3300" s="2">
        <v>42153</v>
      </c>
      <c r="B3300">
        <v>2300</v>
      </c>
      <c r="C3300">
        <v>24</v>
      </c>
      <c r="D3300">
        <f t="shared" ca="1" si="1401"/>
        <v>18.870579761268527</v>
      </c>
      <c r="E3300">
        <f t="shared" ca="1" si="1402"/>
        <v>5.1294202387314733</v>
      </c>
      <c r="F3300" t="str">
        <f t="shared" ca="1" si="1403"/>
        <v>high</v>
      </c>
      <c r="G3300">
        <v>1255</v>
      </c>
      <c r="H3300">
        <f t="shared" si="1404"/>
        <v>1255</v>
      </c>
      <c r="I3300">
        <f t="shared" ca="1" si="1405"/>
        <v>1217.8045331085643</v>
      </c>
      <c r="J3300">
        <f t="shared" ca="1" si="1406"/>
        <v>37.195466891435672</v>
      </c>
      <c r="K3300" t="str">
        <f t="shared" ca="1" si="1407"/>
        <v>medium</v>
      </c>
      <c r="L3300">
        <v>5.6</v>
      </c>
      <c r="M3300" t="str">
        <f t="shared" si="1418"/>
        <v>medium</v>
      </c>
      <c r="N3300">
        <f t="shared" si="1386"/>
        <v>5</v>
      </c>
      <c r="O3300">
        <f t="shared" si="1387"/>
        <v>5</v>
      </c>
      <c r="P3300" t="str">
        <f t="shared" si="1388"/>
        <v>pátek</v>
      </c>
      <c r="Q3300">
        <f t="shared" si="1419"/>
        <v>0</v>
      </c>
      <c r="R3300">
        <f t="shared" si="1419"/>
        <v>0</v>
      </c>
      <c r="S3300">
        <f t="shared" si="1419"/>
        <v>0</v>
      </c>
      <c r="T3300">
        <f t="shared" si="1419"/>
        <v>0</v>
      </c>
      <c r="U3300">
        <f t="shared" si="1419"/>
        <v>1</v>
      </c>
      <c r="V3300">
        <f t="shared" si="1419"/>
        <v>0</v>
      </c>
      <c r="W3300">
        <f t="shared" si="1419"/>
        <v>0</v>
      </c>
      <c r="X3300">
        <f t="shared" si="1419"/>
        <v>0</v>
      </c>
      <c r="Y3300">
        <f t="shared" si="1419"/>
        <v>0</v>
      </c>
      <c r="Z3300">
        <f t="shared" si="1419"/>
        <v>0</v>
      </c>
      <c r="AA3300">
        <f t="shared" si="1419"/>
        <v>0</v>
      </c>
      <c r="AB3300">
        <f t="shared" si="1419"/>
        <v>0</v>
      </c>
      <c r="AC3300">
        <f t="shared" si="1420"/>
        <v>0</v>
      </c>
      <c r="AD3300">
        <f t="shared" si="1420"/>
        <v>0</v>
      </c>
      <c r="AE3300">
        <f t="shared" si="1420"/>
        <v>0</v>
      </c>
      <c r="AF3300">
        <f t="shared" si="1420"/>
        <v>0</v>
      </c>
      <c r="AG3300">
        <f t="shared" si="1420"/>
        <v>1</v>
      </c>
      <c r="AH3300">
        <f t="shared" si="1420"/>
        <v>0</v>
      </c>
      <c r="AI3300">
        <f t="shared" si="1420"/>
        <v>0</v>
      </c>
      <c r="AJ3300">
        <f t="shared" ca="1" si="1391"/>
        <v>0</v>
      </c>
      <c r="AK3300">
        <f t="shared" ca="1" si="1392"/>
        <v>1</v>
      </c>
      <c r="AL3300">
        <f t="shared" ca="1" si="1393"/>
        <v>0</v>
      </c>
      <c r="AM3300">
        <f t="shared" ca="1" si="1394"/>
        <v>0</v>
      </c>
      <c r="AN3300">
        <f t="shared" ca="1" si="1395"/>
        <v>1</v>
      </c>
      <c r="AO3300">
        <f t="shared" ca="1" si="1396"/>
        <v>0</v>
      </c>
      <c r="AP3300">
        <f t="shared" ca="1" si="1397"/>
        <v>0</v>
      </c>
      <c r="AQ3300">
        <f t="shared" ca="1" si="1398"/>
        <v>1</v>
      </c>
      <c r="AR3300">
        <f t="shared" ca="1" si="1399"/>
        <v>0</v>
      </c>
      <c r="AS3300">
        <v>0</v>
      </c>
      <c r="AT3300">
        <v>0</v>
      </c>
      <c r="AU3300">
        <f t="shared" ca="1" si="1417"/>
        <v>0</v>
      </c>
      <c r="AV3300">
        <f t="shared" ca="1" si="1417"/>
        <v>0</v>
      </c>
      <c r="AW3300">
        <f t="shared" ca="1" si="1417"/>
        <v>1</v>
      </c>
      <c r="AX3300">
        <v>0</v>
      </c>
    </row>
    <row r="3301" spans="1:50">
      <c r="A3301" s="2">
        <v>42154</v>
      </c>
      <c r="B3301">
        <v>2301</v>
      </c>
      <c r="C3301">
        <v>16</v>
      </c>
      <c r="D3301">
        <f t="shared" ca="1" si="1401"/>
        <v>18.870645628987493</v>
      </c>
      <c r="E3301">
        <f t="shared" ca="1" si="1402"/>
        <v>-2.8706456289874929</v>
      </c>
      <c r="F3301" t="str">
        <f t="shared" ca="1" si="1403"/>
        <v>medium</v>
      </c>
      <c r="G3301">
        <v>951</v>
      </c>
      <c r="H3301">
        <f t="shared" si="1404"/>
        <v>951</v>
      </c>
      <c r="I3301">
        <f t="shared" ca="1" si="1405"/>
        <v>1217.8163049372629</v>
      </c>
      <c r="J3301">
        <f t="shared" ca="1" si="1406"/>
        <v>-266.81630493726288</v>
      </c>
      <c r="K3301" t="str">
        <f t="shared" ca="1" si="1407"/>
        <v>medium</v>
      </c>
      <c r="L3301">
        <v>17.600000000000001</v>
      </c>
      <c r="M3301" t="str">
        <f t="shared" si="1418"/>
        <v>high</v>
      </c>
      <c r="N3301">
        <f t="shared" si="1386"/>
        <v>5</v>
      </c>
      <c r="O3301">
        <f t="shared" si="1387"/>
        <v>6</v>
      </c>
      <c r="P3301" t="str">
        <f t="shared" si="1388"/>
        <v>sobota</v>
      </c>
      <c r="Q3301">
        <f t="shared" ref="Q3301:AB3310" si="1421">VLOOKUP($N3301,$V$31:$AH$42,Q$592+1,0)</f>
        <v>0</v>
      </c>
      <c r="R3301">
        <f t="shared" si="1421"/>
        <v>0</v>
      </c>
      <c r="S3301">
        <f t="shared" si="1421"/>
        <v>0</v>
      </c>
      <c r="T3301">
        <f t="shared" si="1421"/>
        <v>0</v>
      </c>
      <c r="U3301">
        <f t="shared" si="1421"/>
        <v>1</v>
      </c>
      <c r="V3301">
        <f t="shared" si="1421"/>
        <v>0</v>
      </c>
      <c r="W3301">
        <f t="shared" si="1421"/>
        <v>0</v>
      </c>
      <c r="X3301">
        <f t="shared" si="1421"/>
        <v>0</v>
      </c>
      <c r="Y3301">
        <f t="shared" si="1421"/>
        <v>0</v>
      </c>
      <c r="Z3301">
        <f t="shared" si="1421"/>
        <v>0</v>
      </c>
      <c r="AA3301">
        <f t="shared" si="1421"/>
        <v>0</v>
      </c>
      <c r="AB3301">
        <f t="shared" si="1421"/>
        <v>0</v>
      </c>
      <c r="AC3301">
        <f t="shared" ref="AC3301:AI3310" si="1422">VLOOKUP($O3301,$V$74:$AC$80,AC$592+1,0)</f>
        <v>0</v>
      </c>
      <c r="AD3301">
        <f t="shared" si="1422"/>
        <v>0</v>
      </c>
      <c r="AE3301">
        <f t="shared" si="1422"/>
        <v>0</v>
      </c>
      <c r="AF3301">
        <f t="shared" si="1422"/>
        <v>0</v>
      </c>
      <c r="AG3301">
        <f t="shared" si="1422"/>
        <v>0</v>
      </c>
      <c r="AH3301">
        <f t="shared" si="1422"/>
        <v>1</v>
      </c>
      <c r="AI3301">
        <f t="shared" si="1422"/>
        <v>0</v>
      </c>
      <c r="AJ3301">
        <f t="shared" ca="1" si="1391"/>
        <v>0</v>
      </c>
      <c r="AK3301">
        <f t="shared" ca="1" si="1392"/>
        <v>1</v>
      </c>
      <c r="AL3301">
        <f t="shared" ca="1" si="1393"/>
        <v>0</v>
      </c>
      <c r="AM3301">
        <f t="shared" ca="1" si="1394"/>
        <v>1</v>
      </c>
      <c r="AN3301">
        <f t="shared" ca="1" si="1395"/>
        <v>0</v>
      </c>
      <c r="AO3301">
        <f t="shared" ca="1" si="1396"/>
        <v>0</v>
      </c>
      <c r="AP3301">
        <f t="shared" ca="1" si="1397"/>
        <v>0</v>
      </c>
      <c r="AQ3301">
        <f t="shared" ca="1" si="1398"/>
        <v>0</v>
      </c>
      <c r="AR3301">
        <f t="shared" ca="1" si="1399"/>
        <v>1</v>
      </c>
      <c r="AS3301">
        <v>1</v>
      </c>
      <c r="AT3301">
        <v>0</v>
      </c>
      <c r="AU3301">
        <f t="shared" ref="AU3301:AW3320" ca="1" si="1423">VLOOKUP(INDIRECT($AU$590&amp;ROW($A3301)),$F$17:$I$19,AU$592+1,0)</f>
        <v>0</v>
      </c>
      <c r="AV3301">
        <f t="shared" ca="1" si="1423"/>
        <v>1</v>
      </c>
      <c r="AW3301">
        <f t="shared" ca="1" si="1423"/>
        <v>0</v>
      </c>
      <c r="AX3301">
        <v>0</v>
      </c>
    </row>
    <row r="3302" spans="1:50">
      <c r="A3302" s="2">
        <v>42155</v>
      </c>
      <c r="B3302">
        <v>2302</v>
      </c>
      <c r="C3302">
        <v>9</v>
      </c>
      <c r="D3302">
        <f t="shared" ca="1" si="1401"/>
        <v>18.870713154773718</v>
      </c>
      <c r="E3302">
        <f t="shared" ca="1" si="1402"/>
        <v>-9.8707131547737177</v>
      </c>
      <c r="F3302" t="str">
        <f t="shared" ca="1" si="1403"/>
        <v>low</v>
      </c>
      <c r="G3302">
        <v>226</v>
      </c>
      <c r="H3302">
        <f t="shared" si="1404"/>
        <v>226</v>
      </c>
      <c r="I3302">
        <f t="shared" ca="1" si="1405"/>
        <v>1217.8278047059066</v>
      </c>
      <c r="J3302">
        <f t="shared" ca="1" si="1406"/>
        <v>-991.8278047059066</v>
      </c>
      <c r="K3302" t="str">
        <f t="shared" ca="1" si="1407"/>
        <v>low</v>
      </c>
      <c r="L3302">
        <v>8.5</v>
      </c>
      <c r="M3302" t="str">
        <f t="shared" si="1418"/>
        <v>medium</v>
      </c>
      <c r="N3302">
        <f t="shared" si="1386"/>
        <v>5</v>
      </c>
      <c r="O3302">
        <f t="shared" si="1387"/>
        <v>7</v>
      </c>
      <c r="P3302" t="str">
        <f t="shared" si="1388"/>
        <v>neděle</v>
      </c>
      <c r="Q3302">
        <f t="shared" si="1421"/>
        <v>0</v>
      </c>
      <c r="R3302">
        <f t="shared" si="1421"/>
        <v>0</v>
      </c>
      <c r="S3302">
        <f t="shared" si="1421"/>
        <v>0</v>
      </c>
      <c r="T3302">
        <f t="shared" si="1421"/>
        <v>0</v>
      </c>
      <c r="U3302">
        <f t="shared" si="1421"/>
        <v>1</v>
      </c>
      <c r="V3302">
        <f t="shared" si="1421"/>
        <v>0</v>
      </c>
      <c r="W3302">
        <f t="shared" si="1421"/>
        <v>0</v>
      </c>
      <c r="X3302">
        <f t="shared" si="1421"/>
        <v>0</v>
      </c>
      <c r="Y3302">
        <f t="shared" si="1421"/>
        <v>0</v>
      </c>
      <c r="Z3302">
        <f t="shared" si="1421"/>
        <v>0</v>
      </c>
      <c r="AA3302">
        <f t="shared" si="1421"/>
        <v>0</v>
      </c>
      <c r="AB3302">
        <f t="shared" si="1421"/>
        <v>0</v>
      </c>
      <c r="AC3302">
        <f t="shared" si="1422"/>
        <v>0</v>
      </c>
      <c r="AD3302">
        <f t="shared" si="1422"/>
        <v>0</v>
      </c>
      <c r="AE3302">
        <f t="shared" si="1422"/>
        <v>0</v>
      </c>
      <c r="AF3302">
        <f t="shared" si="1422"/>
        <v>0</v>
      </c>
      <c r="AG3302">
        <f t="shared" si="1422"/>
        <v>0</v>
      </c>
      <c r="AH3302">
        <f t="shared" si="1422"/>
        <v>0</v>
      </c>
      <c r="AI3302">
        <f t="shared" si="1422"/>
        <v>1</v>
      </c>
      <c r="AJ3302">
        <f t="shared" ca="1" si="1391"/>
        <v>0</v>
      </c>
      <c r="AK3302">
        <f t="shared" ca="1" si="1392"/>
        <v>1</v>
      </c>
      <c r="AL3302">
        <f t="shared" ca="1" si="1393"/>
        <v>0</v>
      </c>
      <c r="AM3302">
        <f t="shared" ca="1" si="1394"/>
        <v>0</v>
      </c>
      <c r="AN3302">
        <f t="shared" ca="1" si="1395"/>
        <v>1</v>
      </c>
      <c r="AO3302">
        <f t="shared" ca="1" si="1396"/>
        <v>0</v>
      </c>
      <c r="AP3302">
        <f t="shared" ca="1" si="1397"/>
        <v>0</v>
      </c>
      <c r="AQ3302">
        <f t="shared" ca="1" si="1398"/>
        <v>1</v>
      </c>
      <c r="AR3302">
        <f t="shared" ca="1" si="1399"/>
        <v>0</v>
      </c>
      <c r="AS3302">
        <v>1</v>
      </c>
      <c r="AT3302">
        <v>0</v>
      </c>
      <c r="AU3302">
        <f t="shared" ca="1" si="1423"/>
        <v>1</v>
      </c>
      <c r="AV3302">
        <f t="shared" ca="1" si="1423"/>
        <v>0</v>
      </c>
      <c r="AW3302">
        <f t="shared" ca="1" si="1423"/>
        <v>0</v>
      </c>
      <c r="AX3302">
        <v>0</v>
      </c>
    </row>
    <row r="3303" spans="1:50">
      <c r="A3303" s="2">
        <v>42156</v>
      </c>
      <c r="B3303">
        <v>2303</v>
      </c>
      <c r="C3303">
        <v>30</v>
      </c>
      <c r="D3303">
        <f t="shared" ca="1" si="1401"/>
        <v>18.870782346345759</v>
      </c>
      <c r="E3303">
        <f t="shared" ca="1" si="1402"/>
        <v>11.129217653654241</v>
      </c>
      <c r="F3303" t="str">
        <f t="shared" ca="1" si="1403"/>
        <v>high</v>
      </c>
      <c r="G3303">
        <v>1577</v>
      </c>
      <c r="H3303">
        <f t="shared" si="1404"/>
        <v>1577</v>
      </c>
      <c r="I3303">
        <f t="shared" ca="1" si="1405"/>
        <v>1217.8390322631244</v>
      </c>
      <c r="J3303">
        <f t="shared" ca="1" si="1406"/>
        <v>359.16096773687559</v>
      </c>
      <c r="K3303" t="str">
        <f t="shared" ca="1" si="1407"/>
        <v>high</v>
      </c>
      <c r="L3303">
        <v>13.7</v>
      </c>
      <c r="M3303" t="str">
        <f t="shared" si="1418"/>
        <v>medium</v>
      </c>
      <c r="N3303">
        <f t="shared" si="1386"/>
        <v>6</v>
      </c>
      <c r="O3303">
        <f t="shared" si="1387"/>
        <v>1</v>
      </c>
      <c r="P3303" t="str">
        <f t="shared" si="1388"/>
        <v>pondělí</v>
      </c>
      <c r="Q3303">
        <f t="shared" si="1421"/>
        <v>0</v>
      </c>
      <c r="R3303">
        <f t="shared" si="1421"/>
        <v>0</v>
      </c>
      <c r="S3303">
        <f t="shared" si="1421"/>
        <v>0</v>
      </c>
      <c r="T3303">
        <f t="shared" si="1421"/>
        <v>0</v>
      </c>
      <c r="U3303">
        <f t="shared" si="1421"/>
        <v>0</v>
      </c>
      <c r="V3303">
        <f t="shared" si="1421"/>
        <v>1</v>
      </c>
      <c r="W3303">
        <f t="shared" si="1421"/>
        <v>0</v>
      </c>
      <c r="X3303">
        <f t="shared" si="1421"/>
        <v>0</v>
      </c>
      <c r="Y3303">
        <f t="shared" si="1421"/>
        <v>0</v>
      </c>
      <c r="Z3303">
        <f t="shared" si="1421"/>
        <v>0</v>
      </c>
      <c r="AA3303">
        <f t="shared" si="1421"/>
        <v>0</v>
      </c>
      <c r="AB3303">
        <f t="shared" si="1421"/>
        <v>0</v>
      </c>
      <c r="AC3303">
        <f t="shared" si="1422"/>
        <v>1</v>
      </c>
      <c r="AD3303">
        <f t="shared" si="1422"/>
        <v>0</v>
      </c>
      <c r="AE3303">
        <f t="shared" si="1422"/>
        <v>0</v>
      </c>
      <c r="AF3303">
        <f t="shared" si="1422"/>
        <v>0</v>
      </c>
      <c r="AG3303">
        <f t="shared" si="1422"/>
        <v>0</v>
      </c>
      <c r="AH3303">
        <f t="shared" si="1422"/>
        <v>0</v>
      </c>
      <c r="AI3303">
        <f t="shared" si="1422"/>
        <v>0</v>
      </c>
      <c r="AJ3303">
        <f t="shared" ca="1" si="1391"/>
        <v>0</v>
      </c>
      <c r="AK3303">
        <f t="shared" ca="1" si="1392"/>
        <v>1</v>
      </c>
      <c r="AL3303">
        <f t="shared" ca="1" si="1393"/>
        <v>0</v>
      </c>
      <c r="AM3303">
        <f t="shared" ca="1" si="1394"/>
        <v>1</v>
      </c>
      <c r="AN3303">
        <f t="shared" ca="1" si="1395"/>
        <v>0</v>
      </c>
      <c r="AO3303">
        <f t="shared" ca="1" si="1396"/>
        <v>0</v>
      </c>
      <c r="AP3303">
        <f t="shared" ca="1" si="1397"/>
        <v>0</v>
      </c>
      <c r="AQ3303">
        <f t="shared" ca="1" si="1398"/>
        <v>1</v>
      </c>
      <c r="AR3303">
        <f t="shared" ca="1" si="1399"/>
        <v>0</v>
      </c>
      <c r="AS3303">
        <v>0</v>
      </c>
      <c r="AT3303">
        <v>0</v>
      </c>
      <c r="AU3303">
        <f t="shared" ca="1" si="1423"/>
        <v>0</v>
      </c>
      <c r="AV3303">
        <f t="shared" ca="1" si="1423"/>
        <v>0</v>
      </c>
      <c r="AW3303">
        <f t="shared" ca="1" si="1423"/>
        <v>1</v>
      </c>
      <c r="AX3303">
        <v>0</v>
      </c>
    </row>
    <row r="3304" spans="1:50">
      <c r="A3304" s="2">
        <v>42157</v>
      </c>
      <c r="B3304">
        <v>2304</v>
      </c>
      <c r="C3304">
        <v>21</v>
      </c>
      <c r="D3304">
        <f t="shared" ca="1" si="1401"/>
        <v>18.870853211422226</v>
      </c>
      <c r="E3304">
        <f t="shared" ca="1" si="1402"/>
        <v>2.1291467885777742</v>
      </c>
      <c r="F3304" t="str">
        <f t="shared" ca="1" si="1403"/>
        <v>medium</v>
      </c>
      <c r="G3304">
        <v>1102</v>
      </c>
      <c r="H3304">
        <f t="shared" si="1404"/>
        <v>1102</v>
      </c>
      <c r="I3304">
        <f t="shared" ca="1" si="1405"/>
        <v>1217.8499874575455</v>
      </c>
      <c r="J3304">
        <f t="shared" ca="1" si="1406"/>
        <v>-115.84998745754547</v>
      </c>
      <c r="K3304" t="str">
        <f t="shared" ca="1" si="1407"/>
        <v>medium</v>
      </c>
      <c r="L3304">
        <v>11.03</v>
      </c>
      <c r="M3304" t="str">
        <f t="shared" si="1418"/>
        <v>medium</v>
      </c>
      <c r="N3304">
        <f t="shared" si="1386"/>
        <v>6</v>
      </c>
      <c r="O3304">
        <f t="shared" si="1387"/>
        <v>2</v>
      </c>
      <c r="P3304" t="str">
        <f t="shared" si="1388"/>
        <v>úterý</v>
      </c>
      <c r="Q3304">
        <f t="shared" si="1421"/>
        <v>0</v>
      </c>
      <c r="R3304">
        <f t="shared" si="1421"/>
        <v>0</v>
      </c>
      <c r="S3304">
        <f t="shared" si="1421"/>
        <v>0</v>
      </c>
      <c r="T3304">
        <f t="shared" si="1421"/>
        <v>0</v>
      </c>
      <c r="U3304">
        <f t="shared" si="1421"/>
        <v>0</v>
      </c>
      <c r="V3304">
        <f t="shared" si="1421"/>
        <v>1</v>
      </c>
      <c r="W3304">
        <f t="shared" si="1421"/>
        <v>0</v>
      </c>
      <c r="X3304">
        <f t="shared" si="1421"/>
        <v>0</v>
      </c>
      <c r="Y3304">
        <f t="shared" si="1421"/>
        <v>0</v>
      </c>
      <c r="Z3304">
        <f t="shared" si="1421"/>
        <v>0</v>
      </c>
      <c r="AA3304">
        <f t="shared" si="1421"/>
        <v>0</v>
      </c>
      <c r="AB3304">
        <f t="shared" si="1421"/>
        <v>0</v>
      </c>
      <c r="AC3304">
        <f t="shared" si="1422"/>
        <v>0</v>
      </c>
      <c r="AD3304">
        <f t="shared" si="1422"/>
        <v>1</v>
      </c>
      <c r="AE3304">
        <f t="shared" si="1422"/>
        <v>0</v>
      </c>
      <c r="AF3304">
        <f t="shared" si="1422"/>
        <v>0</v>
      </c>
      <c r="AG3304">
        <f t="shared" si="1422"/>
        <v>0</v>
      </c>
      <c r="AH3304">
        <f t="shared" si="1422"/>
        <v>0</v>
      </c>
      <c r="AI3304">
        <f t="shared" si="1422"/>
        <v>0</v>
      </c>
      <c r="AJ3304">
        <f t="shared" ca="1" si="1391"/>
        <v>0</v>
      </c>
      <c r="AK3304">
        <f t="shared" ca="1" si="1392"/>
        <v>1</v>
      </c>
      <c r="AL3304">
        <f t="shared" ca="1" si="1393"/>
        <v>0</v>
      </c>
      <c r="AM3304">
        <f t="shared" ca="1" si="1394"/>
        <v>0</v>
      </c>
      <c r="AN3304">
        <f t="shared" ca="1" si="1395"/>
        <v>1</v>
      </c>
      <c r="AO3304">
        <f t="shared" ca="1" si="1396"/>
        <v>0</v>
      </c>
      <c r="AP3304">
        <f t="shared" ca="1" si="1397"/>
        <v>0</v>
      </c>
      <c r="AQ3304">
        <f t="shared" ca="1" si="1398"/>
        <v>1</v>
      </c>
      <c r="AR3304">
        <f t="shared" ca="1" si="1399"/>
        <v>0</v>
      </c>
      <c r="AS3304">
        <v>0</v>
      </c>
      <c r="AT3304">
        <v>0</v>
      </c>
      <c r="AU3304">
        <f t="shared" ca="1" si="1423"/>
        <v>0</v>
      </c>
      <c r="AV3304">
        <f t="shared" ca="1" si="1423"/>
        <v>1</v>
      </c>
      <c r="AW3304">
        <f t="shared" ca="1" si="1423"/>
        <v>0</v>
      </c>
      <c r="AX3304">
        <v>0</v>
      </c>
    </row>
    <row r="3305" spans="1:50">
      <c r="A3305" s="2">
        <v>42158</v>
      </c>
      <c r="B3305">
        <v>2305</v>
      </c>
      <c r="C3305">
        <v>21</v>
      </c>
      <c r="D3305">
        <f t="shared" ca="1" si="1401"/>
        <v>18.87092575772169</v>
      </c>
      <c r="E3305">
        <f t="shared" ca="1" si="1402"/>
        <v>2.1290742422783104</v>
      </c>
      <c r="F3305" t="str">
        <f t="shared" ca="1" si="1403"/>
        <v>medium</v>
      </c>
      <c r="G3305">
        <v>742</v>
      </c>
      <c r="H3305">
        <f t="shared" si="1404"/>
        <v>742</v>
      </c>
      <c r="I3305">
        <f t="shared" ca="1" si="1405"/>
        <v>1217.8606701377989</v>
      </c>
      <c r="J3305">
        <f t="shared" ca="1" si="1406"/>
        <v>-475.86067013779893</v>
      </c>
      <c r="K3305" t="str">
        <f t="shared" ca="1" si="1407"/>
        <v>low</v>
      </c>
      <c r="L3305">
        <v>13.45</v>
      </c>
      <c r="M3305" t="str">
        <f t="shared" si="1418"/>
        <v>medium</v>
      </c>
      <c r="N3305">
        <f t="shared" ref="N3305:N3368" si="1424">MONTH(A3305)</f>
        <v>6</v>
      </c>
      <c r="O3305">
        <f t="shared" ref="O3305:O3368" si="1425">WEEKDAY(A3305,2)</f>
        <v>3</v>
      </c>
      <c r="P3305" t="str">
        <f t="shared" ref="P3305:P3368" si="1426">VLOOKUP(O3305,$O$581:$P$587,2,0)</f>
        <v>středa</v>
      </c>
      <c r="Q3305">
        <f t="shared" si="1421"/>
        <v>0</v>
      </c>
      <c r="R3305">
        <f t="shared" si="1421"/>
        <v>0</v>
      </c>
      <c r="S3305">
        <f t="shared" si="1421"/>
        <v>0</v>
      </c>
      <c r="T3305">
        <f t="shared" si="1421"/>
        <v>0</v>
      </c>
      <c r="U3305">
        <f t="shared" si="1421"/>
        <v>0</v>
      </c>
      <c r="V3305">
        <f t="shared" si="1421"/>
        <v>1</v>
      </c>
      <c r="W3305">
        <f t="shared" si="1421"/>
        <v>0</v>
      </c>
      <c r="X3305">
        <f t="shared" si="1421"/>
        <v>0</v>
      </c>
      <c r="Y3305">
        <f t="shared" si="1421"/>
        <v>0</v>
      </c>
      <c r="Z3305">
        <f t="shared" si="1421"/>
        <v>0</v>
      </c>
      <c r="AA3305">
        <f t="shared" si="1421"/>
        <v>0</v>
      </c>
      <c r="AB3305">
        <f t="shared" si="1421"/>
        <v>0</v>
      </c>
      <c r="AC3305">
        <f t="shared" si="1422"/>
        <v>0</v>
      </c>
      <c r="AD3305">
        <f t="shared" si="1422"/>
        <v>0</v>
      </c>
      <c r="AE3305">
        <f t="shared" si="1422"/>
        <v>1</v>
      </c>
      <c r="AF3305">
        <f t="shared" si="1422"/>
        <v>0</v>
      </c>
      <c r="AG3305">
        <f t="shared" si="1422"/>
        <v>0</v>
      </c>
      <c r="AH3305">
        <f t="shared" si="1422"/>
        <v>0</v>
      </c>
      <c r="AI3305">
        <f t="shared" si="1422"/>
        <v>0</v>
      </c>
      <c r="AJ3305">
        <f t="shared" ref="AJ3305:AJ3368" ca="1" si="1427">VLOOKUP(INDIRECT($AJ$590&amp;ROW($A3305)+AJ$591),$F$17:$I$19,AJ$592+1,0)</f>
        <v>0</v>
      </c>
      <c r="AK3305">
        <f t="shared" ref="AK3305:AK3368" ca="1" si="1428">VLOOKUP(INDIRECT($AJ$590&amp;ROW($A3305)+AJ$591),$F$17:$I$19,AK$592+1,0)</f>
        <v>1</v>
      </c>
      <c r="AL3305">
        <f t="shared" ref="AL3305:AL3368" ca="1" si="1429">VLOOKUP(INDIRECT($AJ$590&amp;ROW($A3305)+AJ$591),$F$17:$I$19,AL$592+1,0)</f>
        <v>0</v>
      </c>
      <c r="AM3305">
        <f t="shared" ref="AM3305:AM3368" ca="1" si="1430">VLOOKUP(INDIRECT($AJ$590&amp;ROW($A3305)+AM$591),$F$17:$I$19,AM$592+1,0)</f>
        <v>0</v>
      </c>
      <c r="AN3305">
        <f t="shared" ref="AN3305:AN3368" ca="1" si="1431">VLOOKUP(INDIRECT($AJ$590&amp;ROW($A3305)+AM$591),$F$17:$I$19,AN$592+1,0)</f>
        <v>1</v>
      </c>
      <c r="AO3305">
        <f t="shared" ref="AO3305:AO3368" ca="1" si="1432">VLOOKUP(INDIRECT($AJ$590&amp;ROW($A3305)+AM$591),$F$17:$I$19,AO$592+1,0)</f>
        <v>0</v>
      </c>
      <c r="AP3305">
        <f t="shared" ref="AP3305:AP3368" ca="1" si="1433">VLOOKUP(INDIRECT($AJ$590&amp;ROW($A3305)+AP$591),$F$17:$I$19,AP$592+1,0)</f>
        <v>0</v>
      </c>
      <c r="AQ3305">
        <f t="shared" ref="AQ3305:AQ3368" ca="1" si="1434">VLOOKUP(INDIRECT($AJ$590&amp;ROW($A3305)+AP$591),$F$17:$I$19,AQ$592+1,0)</f>
        <v>1</v>
      </c>
      <c r="AR3305">
        <f t="shared" ref="AR3305:AR3368" ca="1" si="1435">VLOOKUP(INDIRECT($AJ$590&amp;ROW($A3305)+AP$591),$F$17:$I$19,AR$592+1,0)</f>
        <v>0</v>
      </c>
      <c r="AS3305">
        <v>0</v>
      </c>
      <c r="AT3305">
        <v>0</v>
      </c>
      <c r="AU3305">
        <f t="shared" ca="1" si="1423"/>
        <v>0</v>
      </c>
      <c r="AV3305">
        <f t="shared" ca="1" si="1423"/>
        <v>1</v>
      </c>
      <c r="AW3305">
        <f t="shared" ca="1" si="1423"/>
        <v>0</v>
      </c>
      <c r="AX3305">
        <v>0</v>
      </c>
    </row>
    <row r="3306" spans="1:50">
      <c r="A3306" s="2">
        <v>42159</v>
      </c>
      <c r="B3306">
        <v>2306</v>
      </c>
      <c r="C3306">
        <v>20</v>
      </c>
      <c r="D3306">
        <f t="shared" ref="D3306:D3369" ca="1" si="1436">$E$516*B3306^3+$E$521*B3306^2+$E$526*B3306+$E$531</f>
        <v>18.870999992962709</v>
      </c>
      <c r="E3306">
        <f t="shared" ref="E3306:E3369" ca="1" si="1437">C3306-D3306</f>
        <v>1.1290000070372912</v>
      </c>
      <c r="F3306" t="str">
        <f t="shared" ref="F3306:F3369" ca="1" si="1438">VLOOKUP(E3306,$A$3:$C$6,3)</f>
        <v>medium</v>
      </c>
      <c r="G3306">
        <v>789</v>
      </c>
      <c r="H3306">
        <f t="shared" ref="H3306:H3369" si="1439">IF(G3306&gt;$H$592,$G$592,G3306)</f>
        <v>789</v>
      </c>
      <c r="I3306">
        <f t="shared" ref="I3306:I3369" ca="1" si="1440">$K$516*B3306^3+$K$521*B3306^2+$K$526*B3306+$K$531</f>
        <v>1217.8710801525135</v>
      </c>
      <c r="J3306">
        <f t="shared" ref="J3306:J3369" ca="1" si="1441">H3306-I3306</f>
        <v>-428.87108015251351</v>
      </c>
      <c r="K3306" t="str">
        <f t="shared" ref="K3306:K3369" ca="1" si="1442">VLOOKUP(J3306,$A$10:$C$13,3)</f>
        <v>low</v>
      </c>
      <c r="L3306">
        <v>10.200000000000001</v>
      </c>
      <c r="M3306" t="str">
        <f t="shared" si="1418"/>
        <v>medium</v>
      </c>
      <c r="N3306">
        <f t="shared" si="1424"/>
        <v>6</v>
      </c>
      <c r="O3306">
        <f t="shared" si="1425"/>
        <v>4</v>
      </c>
      <c r="P3306" t="str">
        <f t="shared" si="1426"/>
        <v>čtvrtek</v>
      </c>
      <c r="Q3306">
        <f t="shared" si="1421"/>
        <v>0</v>
      </c>
      <c r="R3306">
        <f t="shared" si="1421"/>
        <v>0</v>
      </c>
      <c r="S3306">
        <f t="shared" si="1421"/>
        <v>0</v>
      </c>
      <c r="T3306">
        <f t="shared" si="1421"/>
        <v>0</v>
      </c>
      <c r="U3306">
        <f t="shared" si="1421"/>
        <v>0</v>
      </c>
      <c r="V3306">
        <f t="shared" si="1421"/>
        <v>1</v>
      </c>
      <c r="W3306">
        <f t="shared" si="1421"/>
        <v>0</v>
      </c>
      <c r="X3306">
        <f t="shared" si="1421"/>
        <v>0</v>
      </c>
      <c r="Y3306">
        <f t="shared" si="1421"/>
        <v>0</v>
      </c>
      <c r="Z3306">
        <f t="shared" si="1421"/>
        <v>0</v>
      </c>
      <c r="AA3306">
        <f t="shared" si="1421"/>
        <v>0</v>
      </c>
      <c r="AB3306">
        <f t="shared" si="1421"/>
        <v>0</v>
      </c>
      <c r="AC3306">
        <f t="shared" si="1422"/>
        <v>0</v>
      </c>
      <c r="AD3306">
        <f t="shared" si="1422"/>
        <v>0</v>
      </c>
      <c r="AE3306">
        <f t="shared" si="1422"/>
        <v>0</v>
      </c>
      <c r="AF3306">
        <f t="shared" si="1422"/>
        <v>1</v>
      </c>
      <c r="AG3306">
        <f t="shared" si="1422"/>
        <v>0</v>
      </c>
      <c r="AH3306">
        <f t="shared" si="1422"/>
        <v>0</v>
      </c>
      <c r="AI3306">
        <f t="shared" si="1422"/>
        <v>0</v>
      </c>
      <c r="AJ3306">
        <f t="shared" ca="1" si="1427"/>
        <v>0</v>
      </c>
      <c r="AK3306">
        <f t="shared" ca="1" si="1428"/>
        <v>1</v>
      </c>
      <c r="AL3306">
        <f t="shared" ca="1" si="1429"/>
        <v>0</v>
      </c>
      <c r="AM3306">
        <f t="shared" ca="1" si="1430"/>
        <v>1</v>
      </c>
      <c r="AN3306">
        <f t="shared" ca="1" si="1431"/>
        <v>0</v>
      </c>
      <c r="AO3306">
        <f t="shared" ca="1" si="1432"/>
        <v>0</v>
      </c>
      <c r="AP3306">
        <f t="shared" ca="1" si="1433"/>
        <v>0</v>
      </c>
      <c r="AQ3306">
        <f t="shared" ca="1" si="1434"/>
        <v>1</v>
      </c>
      <c r="AR3306">
        <f t="shared" ca="1" si="1435"/>
        <v>0</v>
      </c>
      <c r="AS3306">
        <v>0</v>
      </c>
      <c r="AT3306">
        <v>0</v>
      </c>
      <c r="AU3306">
        <f t="shared" ca="1" si="1423"/>
        <v>0</v>
      </c>
      <c r="AV3306">
        <f t="shared" ca="1" si="1423"/>
        <v>1</v>
      </c>
      <c r="AW3306">
        <f t="shared" ca="1" si="1423"/>
        <v>0</v>
      </c>
      <c r="AX3306">
        <v>0</v>
      </c>
    </row>
    <row r="3307" spans="1:50">
      <c r="A3307" s="2">
        <v>42160</v>
      </c>
      <c r="B3307">
        <v>2307</v>
      </c>
      <c r="C3307">
        <v>33</v>
      </c>
      <c r="D3307">
        <f t="shared" ca="1" si="1436"/>
        <v>18.871075924863892</v>
      </c>
      <c r="E3307">
        <f t="shared" ca="1" si="1437"/>
        <v>14.128924075136108</v>
      </c>
      <c r="F3307" t="str">
        <f t="shared" ca="1" si="1438"/>
        <v>high</v>
      </c>
      <c r="G3307">
        <v>2896</v>
      </c>
      <c r="H3307">
        <f t="shared" si="1439"/>
        <v>2896</v>
      </c>
      <c r="I3307">
        <f t="shared" ca="1" si="1440"/>
        <v>1217.8812173503179</v>
      </c>
      <c r="J3307">
        <f t="shared" ca="1" si="1441"/>
        <v>1678.1187826496821</v>
      </c>
      <c r="K3307" t="str">
        <f t="shared" ca="1" si="1442"/>
        <v>high</v>
      </c>
      <c r="L3307">
        <v>11</v>
      </c>
      <c r="M3307" t="str">
        <f t="shared" si="1418"/>
        <v>medium</v>
      </c>
      <c r="N3307">
        <f t="shared" si="1424"/>
        <v>6</v>
      </c>
      <c r="O3307">
        <f t="shared" si="1425"/>
        <v>5</v>
      </c>
      <c r="P3307" t="str">
        <f t="shared" si="1426"/>
        <v>pátek</v>
      </c>
      <c r="Q3307">
        <f t="shared" si="1421"/>
        <v>0</v>
      </c>
      <c r="R3307">
        <f t="shared" si="1421"/>
        <v>0</v>
      </c>
      <c r="S3307">
        <f t="shared" si="1421"/>
        <v>0</v>
      </c>
      <c r="T3307">
        <f t="shared" si="1421"/>
        <v>0</v>
      </c>
      <c r="U3307">
        <f t="shared" si="1421"/>
        <v>0</v>
      </c>
      <c r="V3307">
        <f t="shared" si="1421"/>
        <v>1</v>
      </c>
      <c r="W3307">
        <f t="shared" si="1421"/>
        <v>0</v>
      </c>
      <c r="X3307">
        <f t="shared" si="1421"/>
        <v>0</v>
      </c>
      <c r="Y3307">
        <f t="shared" si="1421"/>
        <v>0</v>
      </c>
      <c r="Z3307">
        <f t="shared" si="1421"/>
        <v>0</v>
      </c>
      <c r="AA3307">
        <f t="shared" si="1421"/>
        <v>0</v>
      </c>
      <c r="AB3307">
        <f t="shared" si="1421"/>
        <v>0</v>
      </c>
      <c r="AC3307">
        <f t="shared" si="1422"/>
        <v>0</v>
      </c>
      <c r="AD3307">
        <f t="shared" si="1422"/>
        <v>0</v>
      </c>
      <c r="AE3307">
        <f t="shared" si="1422"/>
        <v>0</v>
      </c>
      <c r="AF3307">
        <f t="shared" si="1422"/>
        <v>0</v>
      </c>
      <c r="AG3307">
        <f t="shared" si="1422"/>
        <v>1</v>
      </c>
      <c r="AH3307">
        <f t="shared" si="1422"/>
        <v>0</v>
      </c>
      <c r="AI3307">
        <f t="shared" si="1422"/>
        <v>0</v>
      </c>
      <c r="AJ3307">
        <f t="shared" ca="1" si="1427"/>
        <v>0</v>
      </c>
      <c r="AK3307">
        <f t="shared" ca="1" si="1428"/>
        <v>1</v>
      </c>
      <c r="AL3307">
        <f t="shared" ca="1" si="1429"/>
        <v>0</v>
      </c>
      <c r="AM3307">
        <f t="shared" ca="1" si="1430"/>
        <v>0</v>
      </c>
      <c r="AN3307">
        <f t="shared" ca="1" si="1431"/>
        <v>1</v>
      </c>
      <c r="AO3307">
        <f t="shared" ca="1" si="1432"/>
        <v>0</v>
      </c>
      <c r="AP3307">
        <f t="shared" ca="1" si="1433"/>
        <v>0</v>
      </c>
      <c r="AQ3307">
        <f t="shared" ca="1" si="1434"/>
        <v>1</v>
      </c>
      <c r="AR3307">
        <f t="shared" ca="1" si="1435"/>
        <v>0</v>
      </c>
      <c r="AS3307">
        <v>0</v>
      </c>
      <c r="AT3307">
        <v>0</v>
      </c>
      <c r="AU3307">
        <f t="shared" ca="1" si="1423"/>
        <v>0</v>
      </c>
      <c r="AV3307">
        <f t="shared" ca="1" si="1423"/>
        <v>0</v>
      </c>
      <c r="AW3307">
        <f t="shared" ca="1" si="1423"/>
        <v>1</v>
      </c>
      <c r="AX3307">
        <v>0</v>
      </c>
    </row>
    <row r="3308" spans="1:50">
      <c r="A3308" s="2">
        <v>42161</v>
      </c>
      <c r="B3308">
        <v>2308</v>
      </c>
      <c r="C3308">
        <v>21</v>
      </c>
      <c r="D3308">
        <f t="shared" ca="1" si="1436"/>
        <v>18.871153561143789</v>
      </c>
      <c r="E3308">
        <f t="shared" ca="1" si="1437"/>
        <v>2.1288464388562112</v>
      </c>
      <c r="F3308" t="str">
        <f t="shared" ca="1" si="1438"/>
        <v>medium</v>
      </c>
      <c r="G3308">
        <v>1645</v>
      </c>
      <c r="H3308">
        <f t="shared" si="1439"/>
        <v>1645</v>
      </c>
      <c r="I3308">
        <f t="shared" ca="1" si="1440"/>
        <v>1217.8910815798417</v>
      </c>
      <c r="J3308">
        <f t="shared" ca="1" si="1441"/>
        <v>427.10891842015826</v>
      </c>
      <c r="K3308" t="str">
        <f t="shared" ca="1" si="1442"/>
        <v>high</v>
      </c>
      <c r="L3308">
        <v>12.3</v>
      </c>
      <c r="M3308" t="str">
        <f t="shared" si="1418"/>
        <v>medium</v>
      </c>
      <c r="N3308">
        <f t="shared" si="1424"/>
        <v>6</v>
      </c>
      <c r="O3308">
        <f t="shared" si="1425"/>
        <v>6</v>
      </c>
      <c r="P3308" t="str">
        <f t="shared" si="1426"/>
        <v>sobota</v>
      </c>
      <c r="Q3308">
        <f t="shared" si="1421"/>
        <v>0</v>
      </c>
      <c r="R3308">
        <f t="shared" si="1421"/>
        <v>0</v>
      </c>
      <c r="S3308">
        <f t="shared" si="1421"/>
        <v>0</v>
      </c>
      <c r="T3308">
        <f t="shared" si="1421"/>
        <v>0</v>
      </c>
      <c r="U3308">
        <f t="shared" si="1421"/>
        <v>0</v>
      </c>
      <c r="V3308">
        <f t="shared" si="1421"/>
        <v>1</v>
      </c>
      <c r="W3308">
        <f t="shared" si="1421"/>
        <v>0</v>
      </c>
      <c r="X3308">
        <f t="shared" si="1421"/>
        <v>0</v>
      </c>
      <c r="Y3308">
        <f t="shared" si="1421"/>
        <v>0</v>
      </c>
      <c r="Z3308">
        <f t="shared" si="1421"/>
        <v>0</v>
      </c>
      <c r="AA3308">
        <f t="shared" si="1421"/>
        <v>0</v>
      </c>
      <c r="AB3308">
        <f t="shared" si="1421"/>
        <v>0</v>
      </c>
      <c r="AC3308">
        <f t="shared" si="1422"/>
        <v>0</v>
      </c>
      <c r="AD3308">
        <f t="shared" si="1422"/>
        <v>0</v>
      </c>
      <c r="AE3308">
        <f t="shared" si="1422"/>
        <v>0</v>
      </c>
      <c r="AF3308">
        <f t="shared" si="1422"/>
        <v>0</v>
      </c>
      <c r="AG3308">
        <f t="shared" si="1422"/>
        <v>0</v>
      </c>
      <c r="AH3308">
        <f t="shared" si="1422"/>
        <v>1</v>
      </c>
      <c r="AI3308">
        <f t="shared" si="1422"/>
        <v>0</v>
      </c>
      <c r="AJ3308">
        <f t="shared" ca="1" si="1427"/>
        <v>1</v>
      </c>
      <c r="AK3308">
        <f t="shared" ca="1" si="1428"/>
        <v>0</v>
      </c>
      <c r="AL3308">
        <f t="shared" ca="1" si="1429"/>
        <v>0</v>
      </c>
      <c r="AM3308">
        <f t="shared" ca="1" si="1430"/>
        <v>0</v>
      </c>
      <c r="AN3308">
        <f t="shared" ca="1" si="1431"/>
        <v>1</v>
      </c>
      <c r="AO3308">
        <f t="shared" ca="1" si="1432"/>
        <v>0</v>
      </c>
      <c r="AP3308">
        <f t="shared" ca="1" si="1433"/>
        <v>0</v>
      </c>
      <c r="AQ3308">
        <f t="shared" ca="1" si="1434"/>
        <v>1</v>
      </c>
      <c r="AR3308">
        <f t="shared" ca="1" si="1435"/>
        <v>0</v>
      </c>
      <c r="AS3308">
        <v>0</v>
      </c>
      <c r="AT3308">
        <v>0</v>
      </c>
      <c r="AU3308">
        <f t="shared" ca="1" si="1423"/>
        <v>0</v>
      </c>
      <c r="AV3308">
        <f t="shared" ca="1" si="1423"/>
        <v>1</v>
      </c>
      <c r="AW3308">
        <f t="shared" ca="1" si="1423"/>
        <v>0</v>
      </c>
      <c r="AX3308">
        <v>0</v>
      </c>
    </row>
    <row r="3309" spans="1:50">
      <c r="A3309" s="2">
        <v>42162</v>
      </c>
      <c r="B3309">
        <v>2309</v>
      </c>
      <c r="C3309">
        <v>21</v>
      </c>
      <c r="D3309">
        <f t="shared" ca="1" si="1436"/>
        <v>18.871232909521002</v>
      </c>
      <c r="E3309">
        <f t="shared" ca="1" si="1437"/>
        <v>2.1287670904789984</v>
      </c>
      <c r="F3309" t="str">
        <f t="shared" ca="1" si="1438"/>
        <v>medium</v>
      </c>
      <c r="G3309">
        <v>1441</v>
      </c>
      <c r="H3309">
        <f t="shared" si="1439"/>
        <v>1441</v>
      </c>
      <c r="I3309">
        <f t="shared" ca="1" si="1440"/>
        <v>1217.9006726897132</v>
      </c>
      <c r="J3309">
        <f t="shared" ca="1" si="1441"/>
        <v>223.09932731028675</v>
      </c>
      <c r="K3309" t="str">
        <f t="shared" ca="1" si="1442"/>
        <v>high</v>
      </c>
      <c r="L3309">
        <v>14.5</v>
      </c>
      <c r="M3309" t="str">
        <f t="shared" si="1418"/>
        <v>high</v>
      </c>
      <c r="N3309">
        <f t="shared" si="1424"/>
        <v>6</v>
      </c>
      <c r="O3309">
        <f t="shared" si="1425"/>
        <v>7</v>
      </c>
      <c r="P3309" t="str">
        <f t="shared" si="1426"/>
        <v>neděle</v>
      </c>
      <c r="Q3309">
        <f t="shared" si="1421"/>
        <v>0</v>
      </c>
      <c r="R3309">
        <f t="shared" si="1421"/>
        <v>0</v>
      </c>
      <c r="S3309">
        <f t="shared" si="1421"/>
        <v>0</v>
      </c>
      <c r="T3309">
        <f t="shared" si="1421"/>
        <v>0</v>
      </c>
      <c r="U3309">
        <f t="shared" si="1421"/>
        <v>0</v>
      </c>
      <c r="V3309">
        <f t="shared" si="1421"/>
        <v>1</v>
      </c>
      <c r="W3309">
        <f t="shared" si="1421"/>
        <v>0</v>
      </c>
      <c r="X3309">
        <f t="shared" si="1421"/>
        <v>0</v>
      </c>
      <c r="Y3309">
        <f t="shared" si="1421"/>
        <v>0</v>
      </c>
      <c r="Z3309">
        <f t="shared" si="1421"/>
        <v>0</v>
      </c>
      <c r="AA3309">
        <f t="shared" si="1421"/>
        <v>0</v>
      </c>
      <c r="AB3309">
        <f t="shared" si="1421"/>
        <v>0</v>
      </c>
      <c r="AC3309">
        <f t="shared" si="1422"/>
        <v>0</v>
      </c>
      <c r="AD3309">
        <f t="shared" si="1422"/>
        <v>0</v>
      </c>
      <c r="AE3309">
        <f t="shared" si="1422"/>
        <v>0</v>
      </c>
      <c r="AF3309">
        <f t="shared" si="1422"/>
        <v>0</v>
      </c>
      <c r="AG3309">
        <f t="shared" si="1422"/>
        <v>0</v>
      </c>
      <c r="AH3309">
        <f t="shared" si="1422"/>
        <v>0</v>
      </c>
      <c r="AI3309">
        <f t="shared" si="1422"/>
        <v>1</v>
      </c>
      <c r="AJ3309">
        <f t="shared" ca="1" si="1427"/>
        <v>0</v>
      </c>
      <c r="AK3309">
        <f t="shared" ca="1" si="1428"/>
        <v>1</v>
      </c>
      <c r="AL3309">
        <f t="shared" ca="1" si="1429"/>
        <v>0</v>
      </c>
      <c r="AM3309">
        <f t="shared" ca="1" si="1430"/>
        <v>0</v>
      </c>
      <c r="AN3309">
        <f t="shared" ca="1" si="1431"/>
        <v>1</v>
      </c>
      <c r="AO3309">
        <f t="shared" ca="1" si="1432"/>
        <v>0</v>
      </c>
      <c r="AP3309">
        <f t="shared" ca="1" si="1433"/>
        <v>0</v>
      </c>
      <c r="AQ3309">
        <f t="shared" ca="1" si="1434"/>
        <v>0</v>
      </c>
      <c r="AR3309">
        <f t="shared" ca="1" si="1435"/>
        <v>1</v>
      </c>
      <c r="AS3309">
        <v>0</v>
      </c>
      <c r="AT3309">
        <v>0</v>
      </c>
      <c r="AU3309">
        <f t="shared" ca="1" si="1423"/>
        <v>0</v>
      </c>
      <c r="AV3309">
        <f t="shared" ca="1" si="1423"/>
        <v>1</v>
      </c>
      <c r="AW3309">
        <f t="shared" ca="1" si="1423"/>
        <v>0</v>
      </c>
      <c r="AX3309">
        <v>0</v>
      </c>
    </row>
    <row r="3310" spans="1:50">
      <c r="A3310" s="2">
        <v>42163</v>
      </c>
      <c r="B3310">
        <v>2310</v>
      </c>
      <c r="C3310">
        <v>21</v>
      </c>
      <c r="D3310">
        <f t="shared" ca="1" si="1436"/>
        <v>18.871313977714106</v>
      </c>
      <c r="E3310">
        <f t="shared" ca="1" si="1437"/>
        <v>2.1286860222858941</v>
      </c>
      <c r="F3310" t="str">
        <f t="shared" ca="1" si="1438"/>
        <v>medium</v>
      </c>
      <c r="G3310">
        <v>1199</v>
      </c>
      <c r="H3310">
        <f t="shared" si="1439"/>
        <v>1199</v>
      </c>
      <c r="I3310">
        <f t="shared" ca="1" si="1440"/>
        <v>1217.9099905285623</v>
      </c>
      <c r="J3310">
        <f t="shared" ca="1" si="1441"/>
        <v>-18.909990528562275</v>
      </c>
      <c r="K3310" t="str">
        <f t="shared" ca="1" si="1442"/>
        <v>medium</v>
      </c>
      <c r="L3310">
        <v>20.75</v>
      </c>
      <c r="M3310" t="str">
        <f t="shared" si="1418"/>
        <v>high</v>
      </c>
      <c r="N3310">
        <f t="shared" si="1424"/>
        <v>6</v>
      </c>
      <c r="O3310">
        <f t="shared" si="1425"/>
        <v>1</v>
      </c>
      <c r="P3310" t="str">
        <f t="shared" si="1426"/>
        <v>pondělí</v>
      </c>
      <c r="Q3310">
        <f t="shared" si="1421"/>
        <v>0</v>
      </c>
      <c r="R3310">
        <f t="shared" si="1421"/>
        <v>0</v>
      </c>
      <c r="S3310">
        <f t="shared" si="1421"/>
        <v>0</v>
      </c>
      <c r="T3310">
        <f t="shared" si="1421"/>
        <v>0</v>
      </c>
      <c r="U3310">
        <f t="shared" si="1421"/>
        <v>0</v>
      </c>
      <c r="V3310">
        <f t="shared" si="1421"/>
        <v>1</v>
      </c>
      <c r="W3310">
        <f t="shared" si="1421"/>
        <v>0</v>
      </c>
      <c r="X3310">
        <f t="shared" si="1421"/>
        <v>0</v>
      </c>
      <c r="Y3310">
        <f t="shared" si="1421"/>
        <v>0</v>
      </c>
      <c r="Z3310">
        <f t="shared" si="1421"/>
        <v>0</v>
      </c>
      <c r="AA3310">
        <f t="shared" si="1421"/>
        <v>0</v>
      </c>
      <c r="AB3310">
        <f t="shared" si="1421"/>
        <v>0</v>
      </c>
      <c r="AC3310">
        <f t="shared" si="1422"/>
        <v>1</v>
      </c>
      <c r="AD3310">
        <f t="shared" si="1422"/>
        <v>0</v>
      </c>
      <c r="AE3310">
        <f t="shared" si="1422"/>
        <v>0</v>
      </c>
      <c r="AF3310">
        <f t="shared" si="1422"/>
        <v>0</v>
      </c>
      <c r="AG3310">
        <f t="shared" si="1422"/>
        <v>0</v>
      </c>
      <c r="AH3310">
        <f t="shared" si="1422"/>
        <v>0</v>
      </c>
      <c r="AI3310">
        <f t="shared" si="1422"/>
        <v>0</v>
      </c>
      <c r="AJ3310">
        <f t="shared" ca="1" si="1427"/>
        <v>0</v>
      </c>
      <c r="AK3310">
        <f t="shared" ca="1" si="1428"/>
        <v>1</v>
      </c>
      <c r="AL3310">
        <f t="shared" ca="1" si="1429"/>
        <v>0</v>
      </c>
      <c r="AM3310">
        <f t="shared" ca="1" si="1430"/>
        <v>0</v>
      </c>
      <c r="AN3310">
        <f t="shared" ca="1" si="1431"/>
        <v>1</v>
      </c>
      <c r="AO3310">
        <f t="shared" ca="1" si="1432"/>
        <v>0</v>
      </c>
      <c r="AP3310">
        <f t="shared" ca="1" si="1433"/>
        <v>0</v>
      </c>
      <c r="AQ3310">
        <f t="shared" ca="1" si="1434"/>
        <v>0</v>
      </c>
      <c r="AR3310">
        <f t="shared" ca="1" si="1435"/>
        <v>1</v>
      </c>
      <c r="AS3310">
        <v>0</v>
      </c>
      <c r="AT3310">
        <v>0</v>
      </c>
      <c r="AU3310">
        <f t="shared" ca="1" si="1423"/>
        <v>0</v>
      </c>
      <c r="AV3310">
        <f t="shared" ca="1" si="1423"/>
        <v>1</v>
      </c>
      <c r="AW3310">
        <f t="shared" ca="1" si="1423"/>
        <v>0</v>
      </c>
      <c r="AX3310">
        <v>0</v>
      </c>
    </row>
    <row r="3311" spans="1:50">
      <c r="A3311" s="2">
        <v>42164</v>
      </c>
      <c r="B3311">
        <v>2311</v>
      </c>
      <c r="C3311">
        <v>24</v>
      </c>
      <c r="D3311">
        <f t="shared" ca="1" si="1436"/>
        <v>18.871396773441667</v>
      </c>
      <c r="E3311">
        <f t="shared" ca="1" si="1437"/>
        <v>5.128603226558333</v>
      </c>
      <c r="F3311" t="str">
        <f t="shared" ca="1" si="1438"/>
        <v>high</v>
      </c>
      <c r="G3311">
        <v>955</v>
      </c>
      <c r="H3311">
        <f t="shared" si="1439"/>
        <v>955</v>
      </c>
      <c r="I3311">
        <f t="shared" ca="1" si="1440"/>
        <v>1217.9190349450171</v>
      </c>
      <c r="J3311">
        <f t="shared" ca="1" si="1441"/>
        <v>-262.91903494501707</v>
      </c>
      <c r="K3311" t="str">
        <f t="shared" ca="1" si="1442"/>
        <v>medium</v>
      </c>
      <c r="L3311">
        <v>8.2000000000000011</v>
      </c>
      <c r="M3311" t="str">
        <f t="shared" si="1418"/>
        <v>medium</v>
      </c>
      <c r="N3311">
        <f t="shared" si="1424"/>
        <v>6</v>
      </c>
      <c r="O3311">
        <f t="shared" si="1425"/>
        <v>2</v>
      </c>
      <c r="P3311" t="str">
        <f t="shared" si="1426"/>
        <v>úterý</v>
      </c>
      <c r="Q3311">
        <f t="shared" ref="Q3311:AB3320" si="1443">VLOOKUP($N3311,$V$31:$AH$42,Q$592+1,0)</f>
        <v>0</v>
      </c>
      <c r="R3311">
        <f t="shared" si="1443"/>
        <v>0</v>
      </c>
      <c r="S3311">
        <f t="shared" si="1443"/>
        <v>0</v>
      </c>
      <c r="T3311">
        <f t="shared" si="1443"/>
        <v>0</v>
      </c>
      <c r="U3311">
        <f t="shared" si="1443"/>
        <v>0</v>
      </c>
      <c r="V3311">
        <f t="shared" si="1443"/>
        <v>1</v>
      </c>
      <c r="W3311">
        <f t="shared" si="1443"/>
        <v>0</v>
      </c>
      <c r="X3311">
        <f t="shared" si="1443"/>
        <v>0</v>
      </c>
      <c r="Y3311">
        <f t="shared" si="1443"/>
        <v>0</v>
      </c>
      <c r="Z3311">
        <f t="shared" si="1443"/>
        <v>0</v>
      </c>
      <c r="AA3311">
        <f t="shared" si="1443"/>
        <v>0</v>
      </c>
      <c r="AB3311">
        <f t="shared" si="1443"/>
        <v>0</v>
      </c>
      <c r="AC3311">
        <f t="shared" ref="AC3311:AI3320" si="1444">VLOOKUP($O3311,$V$74:$AC$80,AC$592+1,0)</f>
        <v>0</v>
      </c>
      <c r="AD3311">
        <f t="shared" si="1444"/>
        <v>1</v>
      </c>
      <c r="AE3311">
        <f t="shared" si="1444"/>
        <v>0</v>
      </c>
      <c r="AF3311">
        <f t="shared" si="1444"/>
        <v>0</v>
      </c>
      <c r="AG3311">
        <f t="shared" si="1444"/>
        <v>0</v>
      </c>
      <c r="AH3311">
        <f t="shared" si="1444"/>
        <v>0</v>
      </c>
      <c r="AI3311">
        <f t="shared" si="1444"/>
        <v>0</v>
      </c>
      <c r="AJ3311">
        <f t="shared" ca="1" si="1427"/>
        <v>0</v>
      </c>
      <c r="AK3311">
        <f t="shared" ca="1" si="1428"/>
        <v>1</v>
      </c>
      <c r="AL3311">
        <f t="shared" ca="1" si="1429"/>
        <v>0</v>
      </c>
      <c r="AM3311">
        <f t="shared" ca="1" si="1430"/>
        <v>0</v>
      </c>
      <c r="AN3311">
        <f t="shared" ca="1" si="1431"/>
        <v>1</v>
      </c>
      <c r="AO3311">
        <f t="shared" ca="1" si="1432"/>
        <v>0</v>
      </c>
      <c r="AP3311">
        <f t="shared" ca="1" si="1433"/>
        <v>0</v>
      </c>
      <c r="AQ3311">
        <f t="shared" ca="1" si="1434"/>
        <v>1</v>
      </c>
      <c r="AR3311">
        <f t="shared" ca="1" si="1435"/>
        <v>0</v>
      </c>
      <c r="AS3311">
        <v>0</v>
      </c>
      <c r="AT3311">
        <v>0</v>
      </c>
      <c r="AU3311">
        <f t="shared" ca="1" si="1423"/>
        <v>0</v>
      </c>
      <c r="AV3311">
        <f t="shared" ca="1" si="1423"/>
        <v>0</v>
      </c>
      <c r="AW3311">
        <f t="shared" ca="1" si="1423"/>
        <v>1</v>
      </c>
      <c r="AX3311">
        <v>0</v>
      </c>
    </row>
    <row r="3312" spans="1:50">
      <c r="A3312" s="2">
        <v>42165</v>
      </c>
      <c r="B3312">
        <v>2312</v>
      </c>
      <c r="C3312">
        <v>15</v>
      </c>
      <c r="D3312">
        <f t="shared" ca="1" si="1436"/>
        <v>18.871481304422279</v>
      </c>
      <c r="E3312">
        <f t="shared" ca="1" si="1437"/>
        <v>-3.8714813044222787</v>
      </c>
      <c r="F3312" t="str">
        <f t="shared" ca="1" si="1438"/>
        <v>low</v>
      </c>
      <c r="G3312">
        <v>622</v>
      </c>
      <c r="H3312">
        <f t="shared" si="1439"/>
        <v>622</v>
      </c>
      <c r="I3312">
        <f t="shared" ca="1" si="1440"/>
        <v>1217.9278057877068</v>
      </c>
      <c r="J3312">
        <f t="shared" ca="1" si="1441"/>
        <v>-595.9278057877068</v>
      </c>
      <c r="K3312" t="str">
        <f t="shared" ca="1" si="1442"/>
        <v>low</v>
      </c>
      <c r="L3312">
        <v>8.34</v>
      </c>
      <c r="M3312" t="str">
        <f t="shared" si="1418"/>
        <v>medium</v>
      </c>
      <c r="N3312">
        <f t="shared" si="1424"/>
        <v>6</v>
      </c>
      <c r="O3312">
        <f t="shared" si="1425"/>
        <v>3</v>
      </c>
      <c r="P3312" t="str">
        <f t="shared" si="1426"/>
        <v>středa</v>
      </c>
      <c r="Q3312">
        <f t="shared" si="1443"/>
        <v>0</v>
      </c>
      <c r="R3312">
        <f t="shared" si="1443"/>
        <v>0</v>
      </c>
      <c r="S3312">
        <f t="shared" si="1443"/>
        <v>0</v>
      </c>
      <c r="T3312">
        <f t="shared" si="1443"/>
        <v>0</v>
      </c>
      <c r="U3312">
        <f t="shared" si="1443"/>
        <v>0</v>
      </c>
      <c r="V3312">
        <f t="shared" si="1443"/>
        <v>1</v>
      </c>
      <c r="W3312">
        <f t="shared" si="1443"/>
        <v>0</v>
      </c>
      <c r="X3312">
        <f t="shared" si="1443"/>
        <v>0</v>
      </c>
      <c r="Y3312">
        <f t="shared" si="1443"/>
        <v>0</v>
      </c>
      <c r="Z3312">
        <f t="shared" si="1443"/>
        <v>0</v>
      </c>
      <c r="AA3312">
        <f t="shared" si="1443"/>
        <v>0</v>
      </c>
      <c r="AB3312">
        <f t="shared" si="1443"/>
        <v>0</v>
      </c>
      <c r="AC3312">
        <f t="shared" si="1444"/>
        <v>0</v>
      </c>
      <c r="AD3312">
        <f t="shared" si="1444"/>
        <v>0</v>
      </c>
      <c r="AE3312">
        <f t="shared" si="1444"/>
        <v>1</v>
      </c>
      <c r="AF3312">
        <f t="shared" si="1444"/>
        <v>0</v>
      </c>
      <c r="AG3312">
        <f t="shared" si="1444"/>
        <v>0</v>
      </c>
      <c r="AH3312">
        <f t="shared" si="1444"/>
        <v>0</v>
      </c>
      <c r="AI3312">
        <f t="shared" si="1444"/>
        <v>0</v>
      </c>
      <c r="AJ3312">
        <f t="shared" ca="1" si="1427"/>
        <v>0</v>
      </c>
      <c r="AK3312">
        <f t="shared" ca="1" si="1428"/>
        <v>1</v>
      </c>
      <c r="AL3312">
        <f t="shared" ca="1" si="1429"/>
        <v>0</v>
      </c>
      <c r="AM3312">
        <f t="shared" ca="1" si="1430"/>
        <v>0</v>
      </c>
      <c r="AN3312">
        <f t="shared" ca="1" si="1431"/>
        <v>1</v>
      </c>
      <c r="AO3312">
        <f t="shared" ca="1" si="1432"/>
        <v>0</v>
      </c>
      <c r="AP3312">
        <f t="shared" ca="1" si="1433"/>
        <v>0</v>
      </c>
      <c r="AQ3312">
        <f t="shared" ca="1" si="1434"/>
        <v>1</v>
      </c>
      <c r="AR3312">
        <f t="shared" ca="1" si="1435"/>
        <v>0</v>
      </c>
      <c r="AS3312">
        <v>0</v>
      </c>
      <c r="AT3312">
        <v>0</v>
      </c>
      <c r="AU3312">
        <f t="shared" ca="1" si="1423"/>
        <v>1</v>
      </c>
      <c r="AV3312">
        <f t="shared" ca="1" si="1423"/>
        <v>0</v>
      </c>
      <c r="AW3312">
        <f t="shared" ca="1" si="1423"/>
        <v>0</v>
      </c>
      <c r="AX3312">
        <v>0</v>
      </c>
    </row>
    <row r="3313" spans="1:50">
      <c r="A3313" s="2">
        <v>42166</v>
      </c>
      <c r="B3313">
        <v>2313</v>
      </c>
      <c r="C3313">
        <v>22</v>
      </c>
      <c r="D3313">
        <f t="shared" ca="1" si="1436"/>
        <v>18.87156757837452</v>
      </c>
      <c r="E3313">
        <f t="shared" ca="1" si="1437"/>
        <v>3.1284324216254795</v>
      </c>
      <c r="F3313" t="str">
        <f t="shared" ca="1" si="1438"/>
        <v>high</v>
      </c>
      <c r="G3313">
        <v>1346</v>
      </c>
      <c r="H3313">
        <f t="shared" si="1439"/>
        <v>1346</v>
      </c>
      <c r="I3313">
        <f t="shared" ca="1" si="1440"/>
        <v>1217.9363029052606</v>
      </c>
      <c r="J3313">
        <f t="shared" ca="1" si="1441"/>
        <v>128.06369709473938</v>
      </c>
      <c r="K3313" t="str">
        <f t="shared" ca="1" si="1442"/>
        <v>high</v>
      </c>
      <c r="L3313">
        <v>13.7</v>
      </c>
      <c r="M3313" t="str">
        <f t="shared" si="1418"/>
        <v>medium</v>
      </c>
      <c r="N3313">
        <f t="shared" si="1424"/>
        <v>6</v>
      </c>
      <c r="O3313">
        <f t="shared" si="1425"/>
        <v>4</v>
      </c>
      <c r="P3313" t="str">
        <f t="shared" si="1426"/>
        <v>čtvrtek</v>
      </c>
      <c r="Q3313">
        <f t="shared" si="1443"/>
        <v>0</v>
      </c>
      <c r="R3313">
        <f t="shared" si="1443"/>
        <v>0</v>
      </c>
      <c r="S3313">
        <f t="shared" si="1443"/>
        <v>0</v>
      </c>
      <c r="T3313">
        <f t="shared" si="1443"/>
        <v>0</v>
      </c>
      <c r="U3313">
        <f t="shared" si="1443"/>
        <v>0</v>
      </c>
      <c r="V3313">
        <f t="shared" si="1443"/>
        <v>1</v>
      </c>
      <c r="W3313">
        <f t="shared" si="1443"/>
        <v>0</v>
      </c>
      <c r="X3313">
        <f t="shared" si="1443"/>
        <v>0</v>
      </c>
      <c r="Y3313">
        <f t="shared" si="1443"/>
        <v>0</v>
      </c>
      <c r="Z3313">
        <f t="shared" si="1443"/>
        <v>0</v>
      </c>
      <c r="AA3313">
        <f t="shared" si="1443"/>
        <v>0</v>
      </c>
      <c r="AB3313">
        <f t="shared" si="1443"/>
        <v>0</v>
      </c>
      <c r="AC3313">
        <f t="shared" si="1444"/>
        <v>0</v>
      </c>
      <c r="AD3313">
        <f t="shared" si="1444"/>
        <v>0</v>
      </c>
      <c r="AE3313">
        <f t="shared" si="1444"/>
        <v>0</v>
      </c>
      <c r="AF3313">
        <f t="shared" si="1444"/>
        <v>1</v>
      </c>
      <c r="AG3313">
        <f t="shared" si="1444"/>
        <v>0</v>
      </c>
      <c r="AH3313">
        <f t="shared" si="1444"/>
        <v>0</v>
      </c>
      <c r="AI3313">
        <f t="shared" si="1444"/>
        <v>0</v>
      </c>
      <c r="AJ3313">
        <f t="shared" ca="1" si="1427"/>
        <v>0</v>
      </c>
      <c r="AK3313">
        <f t="shared" ca="1" si="1428"/>
        <v>1</v>
      </c>
      <c r="AL3313">
        <f t="shared" ca="1" si="1429"/>
        <v>0</v>
      </c>
      <c r="AM3313">
        <f t="shared" ca="1" si="1430"/>
        <v>0</v>
      </c>
      <c r="AN3313">
        <f t="shared" ca="1" si="1431"/>
        <v>1</v>
      </c>
      <c r="AO3313">
        <f t="shared" ca="1" si="1432"/>
        <v>0</v>
      </c>
      <c r="AP3313">
        <f t="shared" ca="1" si="1433"/>
        <v>0</v>
      </c>
      <c r="AQ3313">
        <f t="shared" ca="1" si="1434"/>
        <v>1</v>
      </c>
      <c r="AR3313">
        <f t="shared" ca="1" si="1435"/>
        <v>0</v>
      </c>
      <c r="AS3313">
        <v>0</v>
      </c>
      <c r="AT3313">
        <v>0</v>
      </c>
      <c r="AU3313">
        <f t="shared" ca="1" si="1423"/>
        <v>0</v>
      </c>
      <c r="AV3313">
        <f t="shared" ca="1" si="1423"/>
        <v>0</v>
      </c>
      <c r="AW3313">
        <f t="shared" ca="1" si="1423"/>
        <v>1</v>
      </c>
      <c r="AX3313">
        <v>0</v>
      </c>
    </row>
    <row r="3314" spans="1:50">
      <c r="A3314" s="2">
        <v>42167</v>
      </c>
      <c r="B3314">
        <v>2314</v>
      </c>
      <c r="C3314">
        <v>32</v>
      </c>
      <c r="D3314">
        <f t="shared" ca="1" si="1436"/>
        <v>18.871655603016958</v>
      </c>
      <c r="E3314">
        <f t="shared" ca="1" si="1437"/>
        <v>13.128344396983042</v>
      </c>
      <c r="F3314" t="str">
        <f t="shared" ca="1" si="1438"/>
        <v>high</v>
      </c>
      <c r="G3314">
        <v>2741</v>
      </c>
      <c r="H3314">
        <f t="shared" si="1439"/>
        <v>2741</v>
      </c>
      <c r="I3314">
        <f t="shared" ca="1" si="1440"/>
        <v>1217.9445261463075</v>
      </c>
      <c r="J3314">
        <f t="shared" ca="1" si="1441"/>
        <v>1523.0554738536925</v>
      </c>
      <c r="K3314" t="str">
        <f t="shared" ca="1" si="1442"/>
        <v>high</v>
      </c>
      <c r="L3314">
        <v>16.2</v>
      </c>
      <c r="M3314" t="str">
        <f t="shared" si="1418"/>
        <v>high</v>
      </c>
      <c r="N3314">
        <f t="shared" si="1424"/>
        <v>6</v>
      </c>
      <c r="O3314">
        <f t="shared" si="1425"/>
        <v>5</v>
      </c>
      <c r="P3314" t="str">
        <f t="shared" si="1426"/>
        <v>pátek</v>
      </c>
      <c r="Q3314">
        <f t="shared" si="1443"/>
        <v>0</v>
      </c>
      <c r="R3314">
        <f t="shared" si="1443"/>
        <v>0</v>
      </c>
      <c r="S3314">
        <f t="shared" si="1443"/>
        <v>0</v>
      </c>
      <c r="T3314">
        <f t="shared" si="1443"/>
        <v>0</v>
      </c>
      <c r="U3314">
        <f t="shared" si="1443"/>
        <v>0</v>
      </c>
      <c r="V3314">
        <f t="shared" si="1443"/>
        <v>1</v>
      </c>
      <c r="W3314">
        <f t="shared" si="1443"/>
        <v>0</v>
      </c>
      <c r="X3314">
        <f t="shared" si="1443"/>
        <v>0</v>
      </c>
      <c r="Y3314">
        <f t="shared" si="1443"/>
        <v>0</v>
      </c>
      <c r="Z3314">
        <f t="shared" si="1443"/>
        <v>0</v>
      </c>
      <c r="AA3314">
        <f t="shared" si="1443"/>
        <v>0</v>
      </c>
      <c r="AB3314">
        <f t="shared" si="1443"/>
        <v>0</v>
      </c>
      <c r="AC3314">
        <f t="shared" si="1444"/>
        <v>0</v>
      </c>
      <c r="AD3314">
        <f t="shared" si="1444"/>
        <v>0</v>
      </c>
      <c r="AE3314">
        <f t="shared" si="1444"/>
        <v>0</v>
      </c>
      <c r="AF3314">
        <f t="shared" si="1444"/>
        <v>0</v>
      </c>
      <c r="AG3314">
        <f t="shared" si="1444"/>
        <v>1</v>
      </c>
      <c r="AH3314">
        <f t="shared" si="1444"/>
        <v>0</v>
      </c>
      <c r="AI3314">
        <f t="shared" si="1444"/>
        <v>0</v>
      </c>
      <c r="AJ3314">
        <f t="shared" ca="1" si="1427"/>
        <v>0</v>
      </c>
      <c r="AK3314">
        <f t="shared" ca="1" si="1428"/>
        <v>0</v>
      </c>
      <c r="AL3314">
        <f t="shared" ca="1" si="1429"/>
        <v>1</v>
      </c>
      <c r="AM3314">
        <f t="shared" ca="1" si="1430"/>
        <v>0</v>
      </c>
      <c r="AN3314">
        <f t="shared" ca="1" si="1431"/>
        <v>0</v>
      </c>
      <c r="AO3314">
        <f t="shared" ca="1" si="1432"/>
        <v>1</v>
      </c>
      <c r="AP3314">
        <f t="shared" ca="1" si="1433"/>
        <v>0</v>
      </c>
      <c r="AQ3314">
        <f t="shared" ca="1" si="1434"/>
        <v>0</v>
      </c>
      <c r="AR3314">
        <f t="shared" ca="1" si="1435"/>
        <v>1</v>
      </c>
      <c r="AS3314">
        <v>0</v>
      </c>
      <c r="AT3314">
        <v>0</v>
      </c>
      <c r="AU3314">
        <f t="shared" ca="1" si="1423"/>
        <v>0</v>
      </c>
      <c r="AV3314">
        <f t="shared" ca="1" si="1423"/>
        <v>0</v>
      </c>
      <c r="AW3314">
        <f t="shared" ca="1" si="1423"/>
        <v>1</v>
      </c>
      <c r="AX3314">
        <v>0</v>
      </c>
    </row>
    <row r="3315" spans="1:50">
      <c r="A3315" s="2">
        <v>42168</v>
      </c>
      <c r="B3315">
        <v>2315</v>
      </c>
      <c r="C3315">
        <v>24</v>
      </c>
      <c r="D3315">
        <f t="shared" ca="1" si="1436"/>
        <v>18.871745386068188</v>
      </c>
      <c r="E3315">
        <f t="shared" ca="1" si="1437"/>
        <v>5.1282546139318121</v>
      </c>
      <c r="F3315" t="str">
        <f t="shared" ca="1" si="1438"/>
        <v>high</v>
      </c>
      <c r="G3315">
        <v>1363</v>
      </c>
      <c r="H3315">
        <f t="shared" si="1439"/>
        <v>1363</v>
      </c>
      <c r="I3315">
        <f t="shared" ca="1" si="1440"/>
        <v>1217.952475359476</v>
      </c>
      <c r="J3315">
        <f t="shared" ca="1" si="1441"/>
        <v>145.04752464052399</v>
      </c>
      <c r="K3315" t="str">
        <f t="shared" ca="1" si="1442"/>
        <v>high</v>
      </c>
      <c r="L3315">
        <v>17.685714285714287</v>
      </c>
      <c r="M3315" t="str">
        <f t="shared" si="1418"/>
        <v>high</v>
      </c>
      <c r="N3315">
        <f t="shared" si="1424"/>
        <v>6</v>
      </c>
      <c r="O3315">
        <f t="shared" si="1425"/>
        <v>6</v>
      </c>
      <c r="P3315" t="str">
        <f t="shared" si="1426"/>
        <v>sobota</v>
      </c>
      <c r="Q3315">
        <f t="shared" si="1443"/>
        <v>0</v>
      </c>
      <c r="R3315">
        <f t="shared" si="1443"/>
        <v>0</v>
      </c>
      <c r="S3315">
        <f t="shared" si="1443"/>
        <v>0</v>
      </c>
      <c r="T3315">
        <f t="shared" si="1443"/>
        <v>0</v>
      </c>
      <c r="U3315">
        <f t="shared" si="1443"/>
        <v>0</v>
      </c>
      <c r="V3315">
        <f t="shared" si="1443"/>
        <v>1</v>
      </c>
      <c r="W3315">
        <f t="shared" si="1443"/>
        <v>0</v>
      </c>
      <c r="X3315">
        <f t="shared" si="1443"/>
        <v>0</v>
      </c>
      <c r="Y3315">
        <f t="shared" si="1443"/>
        <v>0</v>
      </c>
      <c r="Z3315">
        <f t="shared" si="1443"/>
        <v>0</v>
      </c>
      <c r="AA3315">
        <f t="shared" si="1443"/>
        <v>0</v>
      </c>
      <c r="AB3315">
        <f t="shared" si="1443"/>
        <v>0</v>
      </c>
      <c r="AC3315">
        <f t="shared" si="1444"/>
        <v>0</v>
      </c>
      <c r="AD3315">
        <f t="shared" si="1444"/>
        <v>0</v>
      </c>
      <c r="AE3315">
        <f t="shared" si="1444"/>
        <v>0</v>
      </c>
      <c r="AF3315">
        <f t="shared" si="1444"/>
        <v>0</v>
      </c>
      <c r="AG3315">
        <f t="shared" si="1444"/>
        <v>0</v>
      </c>
      <c r="AH3315">
        <f t="shared" si="1444"/>
        <v>1</v>
      </c>
      <c r="AI3315">
        <f t="shared" si="1444"/>
        <v>0</v>
      </c>
      <c r="AJ3315">
        <f t="shared" ca="1" si="1427"/>
        <v>0</v>
      </c>
      <c r="AK3315">
        <f t="shared" ca="1" si="1428"/>
        <v>1</v>
      </c>
      <c r="AL3315">
        <f t="shared" ca="1" si="1429"/>
        <v>0</v>
      </c>
      <c r="AM3315">
        <f t="shared" ca="1" si="1430"/>
        <v>0</v>
      </c>
      <c r="AN3315">
        <f t="shared" ca="1" si="1431"/>
        <v>1</v>
      </c>
      <c r="AO3315">
        <f t="shared" ca="1" si="1432"/>
        <v>0</v>
      </c>
      <c r="AP3315">
        <f t="shared" ca="1" si="1433"/>
        <v>0</v>
      </c>
      <c r="AQ3315">
        <f t="shared" ca="1" si="1434"/>
        <v>0</v>
      </c>
      <c r="AR3315">
        <f t="shared" ca="1" si="1435"/>
        <v>1</v>
      </c>
      <c r="AS3315">
        <v>0</v>
      </c>
      <c r="AT3315">
        <v>0</v>
      </c>
      <c r="AU3315">
        <f t="shared" ca="1" si="1423"/>
        <v>0</v>
      </c>
      <c r="AV3315">
        <f t="shared" ca="1" si="1423"/>
        <v>0</v>
      </c>
      <c r="AW3315">
        <f t="shared" ca="1" si="1423"/>
        <v>1</v>
      </c>
      <c r="AX3315">
        <v>0</v>
      </c>
    </row>
    <row r="3316" spans="1:50">
      <c r="A3316" s="2">
        <v>42169</v>
      </c>
      <c r="B3316">
        <v>2316</v>
      </c>
      <c r="C3316">
        <v>17</v>
      </c>
      <c r="D3316">
        <f t="shared" ca="1" si="1436"/>
        <v>18.871836935246776</v>
      </c>
      <c r="E3316">
        <f t="shared" ca="1" si="1437"/>
        <v>-1.8718369352467761</v>
      </c>
      <c r="F3316" t="str">
        <f t="shared" ca="1" si="1438"/>
        <v>medium</v>
      </c>
      <c r="G3316">
        <v>2086</v>
      </c>
      <c r="H3316">
        <f t="shared" si="1439"/>
        <v>2086</v>
      </c>
      <c r="I3316">
        <f t="shared" ca="1" si="1440"/>
        <v>1217.9601503933955</v>
      </c>
      <c r="J3316">
        <f t="shared" ca="1" si="1441"/>
        <v>868.03984960660455</v>
      </c>
      <c r="K3316" t="str">
        <f t="shared" ca="1" si="1442"/>
        <v>high</v>
      </c>
      <c r="L3316">
        <v>22</v>
      </c>
      <c r="M3316" t="str">
        <f t="shared" si="1418"/>
        <v>high</v>
      </c>
      <c r="N3316">
        <f t="shared" si="1424"/>
        <v>6</v>
      </c>
      <c r="O3316">
        <f t="shared" si="1425"/>
        <v>7</v>
      </c>
      <c r="P3316" t="str">
        <f t="shared" si="1426"/>
        <v>neděle</v>
      </c>
      <c r="Q3316">
        <f t="shared" si="1443"/>
        <v>0</v>
      </c>
      <c r="R3316">
        <f t="shared" si="1443"/>
        <v>0</v>
      </c>
      <c r="S3316">
        <f t="shared" si="1443"/>
        <v>0</v>
      </c>
      <c r="T3316">
        <f t="shared" si="1443"/>
        <v>0</v>
      </c>
      <c r="U3316">
        <f t="shared" si="1443"/>
        <v>0</v>
      </c>
      <c r="V3316">
        <f t="shared" si="1443"/>
        <v>1</v>
      </c>
      <c r="W3316">
        <f t="shared" si="1443"/>
        <v>0</v>
      </c>
      <c r="X3316">
        <f t="shared" si="1443"/>
        <v>0</v>
      </c>
      <c r="Y3316">
        <f t="shared" si="1443"/>
        <v>0</v>
      </c>
      <c r="Z3316">
        <f t="shared" si="1443"/>
        <v>0</v>
      </c>
      <c r="AA3316">
        <f t="shared" si="1443"/>
        <v>0</v>
      </c>
      <c r="AB3316">
        <f t="shared" si="1443"/>
        <v>0</v>
      </c>
      <c r="AC3316">
        <f t="shared" si="1444"/>
        <v>0</v>
      </c>
      <c r="AD3316">
        <f t="shared" si="1444"/>
        <v>0</v>
      </c>
      <c r="AE3316">
        <f t="shared" si="1444"/>
        <v>0</v>
      </c>
      <c r="AF3316">
        <f t="shared" si="1444"/>
        <v>0</v>
      </c>
      <c r="AG3316">
        <f t="shared" si="1444"/>
        <v>0</v>
      </c>
      <c r="AH3316">
        <f t="shared" si="1444"/>
        <v>0</v>
      </c>
      <c r="AI3316">
        <f t="shared" si="1444"/>
        <v>1</v>
      </c>
      <c r="AJ3316">
        <f t="shared" ca="1" si="1427"/>
        <v>0</v>
      </c>
      <c r="AK3316">
        <f t="shared" ca="1" si="1428"/>
        <v>1</v>
      </c>
      <c r="AL3316">
        <f t="shared" ca="1" si="1429"/>
        <v>0</v>
      </c>
      <c r="AM3316">
        <f t="shared" ca="1" si="1430"/>
        <v>0</v>
      </c>
      <c r="AN3316">
        <f t="shared" ca="1" si="1431"/>
        <v>1</v>
      </c>
      <c r="AO3316">
        <f t="shared" ca="1" si="1432"/>
        <v>0</v>
      </c>
      <c r="AP3316">
        <f t="shared" ca="1" si="1433"/>
        <v>0</v>
      </c>
      <c r="AQ3316">
        <f t="shared" ca="1" si="1434"/>
        <v>0</v>
      </c>
      <c r="AR3316">
        <f t="shared" ca="1" si="1435"/>
        <v>1</v>
      </c>
      <c r="AS3316">
        <v>1</v>
      </c>
      <c r="AT3316">
        <v>0</v>
      </c>
      <c r="AU3316">
        <f t="shared" ca="1" si="1423"/>
        <v>0</v>
      </c>
      <c r="AV3316">
        <f t="shared" ca="1" si="1423"/>
        <v>1</v>
      </c>
      <c r="AW3316">
        <f t="shared" ca="1" si="1423"/>
        <v>0</v>
      </c>
      <c r="AX3316">
        <v>0</v>
      </c>
    </row>
    <row r="3317" spans="1:50">
      <c r="A3317" s="2">
        <v>42170</v>
      </c>
      <c r="B3317">
        <v>2317</v>
      </c>
      <c r="C3317">
        <v>24</v>
      </c>
      <c r="D3317">
        <f t="shared" ca="1" si="1436"/>
        <v>18.871930258271302</v>
      </c>
      <c r="E3317">
        <f t="shared" ca="1" si="1437"/>
        <v>5.128069741728698</v>
      </c>
      <c r="F3317" t="str">
        <f t="shared" ca="1" si="1438"/>
        <v>high</v>
      </c>
      <c r="G3317">
        <v>1310</v>
      </c>
      <c r="H3317">
        <f t="shared" si="1439"/>
        <v>1310</v>
      </c>
      <c r="I3317">
        <f t="shared" ca="1" si="1440"/>
        <v>1217.9675510966947</v>
      </c>
      <c r="J3317">
        <f t="shared" ca="1" si="1441"/>
        <v>92.032448903305294</v>
      </c>
      <c r="K3317" t="str">
        <f t="shared" ca="1" si="1442"/>
        <v>medium</v>
      </c>
      <c r="L3317">
        <v>14.7</v>
      </c>
      <c r="M3317" t="str">
        <f t="shared" si="1418"/>
        <v>high</v>
      </c>
      <c r="N3317">
        <f t="shared" si="1424"/>
        <v>6</v>
      </c>
      <c r="O3317">
        <f t="shared" si="1425"/>
        <v>1</v>
      </c>
      <c r="P3317" t="str">
        <f t="shared" si="1426"/>
        <v>pondělí</v>
      </c>
      <c r="Q3317">
        <f t="shared" si="1443"/>
        <v>0</v>
      </c>
      <c r="R3317">
        <f t="shared" si="1443"/>
        <v>0</v>
      </c>
      <c r="S3317">
        <f t="shared" si="1443"/>
        <v>0</v>
      </c>
      <c r="T3317">
        <f t="shared" si="1443"/>
        <v>0</v>
      </c>
      <c r="U3317">
        <f t="shared" si="1443"/>
        <v>0</v>
      </c>
      <c r="V3317">
        <f t="shared" si="1443"/>
        <v>1</v>
      </c>
      <c r="W3317">
        <f t="shared" si="1443"/>
        <v>0</v>
      </c>
      <c r="X3317">
        <f t="shared" si="1443"/>
        <v>0</v>
      </c>
      <c r="Y3317">
        <f t="shared" si="1443"/>
        <v>0</v>
      </c>
      <c r="Z3317">
        <f t="shared" si="1443"/>
        <v>0</v>
      </c>
      <c r="AA3317">
        <f t="shared" si="1443"/>
        <v>0</v>
      </c>
      <c r="AB3317">
        <f t="shared" si="1443"/>
        <v>0</v>
      </c>
      <c r="AC3317">
        <f t="shared" si="1444"/>
        <v>1</v>
      </c>
      <c r="AD3317">
        <f t="shared" si="1444"/>
        <v>0</v>
      </c>
      <c r="AE3317">
        <f t="shared" si="1444"/>
        <v>0</v>
      </c>
      <c r="AF3317">
        <f t="shared" si="1444"/>
        <v>0</v>
      </c>
      <c r="AG3317">
        <f t="shared" si="1444"/>
        <v>0</v>
      </c>
      <c r="AH3317">
        <f t="shared" si="1444"/>
        <v>0</v>
      </c>
      <c r="AI3317">
        <f t="shared" si="1444"/>
        <v>0</v>
      </c>
      <c r="AJ3317">
        <f t="shared" ca="1" si="1427"/>
        <v>0</v>
      </c>
      <c r="AK3317">
        <f t="shared" ca="1" si="1428"/>
        <v>1</v>
      </c>
      <c r="AL3317">
        <f t="shared" ca="1" si="1429"/>
        <v>0</v>
      </c>
      <c r="AM3317">
        <f t="shared" ca="1" si="1430"/>
        <v>0</v>
      </c>
      <c r="AN3317">
        <f t="shared" ca="1" si="1431"/>
        <v>1</v>
      </c>
      <c r="AO3317">
        <f t="shared" ca="1" si="1432"/>
        <v>0</v>
      </c>
      <c r="AP3317">
        <f t="shared" ca="1" si="1433"/>
        <v>0</v>
      </c>
      <c r="AQ3317">
        <f t="shared" ca="1" si="1434"/>
        <v>0</v>
      </c>
      <c r="AR3317">
        <f t="shared" ca="1" si="1435"/>
        <v>1</v>
      </c>
      <c r="AS3317">
        <v>1</v>
      </c>
      <c r="AT3317">
        <v>0</v>
      </c>
      <c r="AU3317">
        <f t="shared" ca="1" si="1423"/>
        <v>0</v>
      </c>
      <c r="AV3317">
        <f t="shared" ca="1" si="1423"/>
        <v>0</v>
      </c>
      <c r="AW3317">
        <f t="shared" ca="1" si="1423"/>
        <v>1</v>
      </c>
      <c r="AX3317">
        <v>0</v>
      </c>
    </row>
    <row r="3318" spans="1:50">
      <c r="A3318" s="2">
        <v>42171</v>
      </c>
      <c r="B3318">
        <v>2318</v>
      </c>
      <c r="C3318">
        <v>19</v>
      </c>
      <c r="D3318">
        <f t="shared" ca="1" si="1436"/>
        <v>18.872025362860363</v>
      </c>
      <c r="E3318">
        <f t="shared" ca="1" si="1437"/>
        <v>0.12797463713963708</v>
      </c>
      <c r="F3318" t="str">
        <f t="shared" ca="1" si="1438"/>
        <v>medium</v>
      </c>
      <c r="G3318">
        <v>2065</v>
      </c>
      <c r="H3318">
        <f t="shared" si="1439"/>
        <v>2065</v>
      </c>
      <c r="I3318">
        <f t="shared" ca="1" si="1440"/>
        <v>1217.9746773180029</v>
      </c>
      <c r="J3318">
        <f t="shared" ca="1" si="1441"/>
        <v>847.02532268199707</v>
      </c>
      <c r="K3318" t="str">
        <f t="shared" ca="1" si="1442"/>
        <v>high</v>
      </c>
      <c r="L3318">
        <v>11</v>
      </c>
      <c r="M3318" t="str">
        <f t="shared" si="1418"/>
        <v>medium</v>
      </c>
      <c r="N3318">
        <f t="shared" si="1424"/>
        <v>6</v>
      </c>
      <c r="O3318">
        <f t="shared" si="1425"/>
        <v>2</v>
      </c>
      <c r="P3318" t="str">
        <f t="shared" si="1426"/>
        <v>úterý</v>
      </c>
      <c r="Q3318">
        <f t="shared" si="1443"/>
        <v>0</v>
      </c>
      <c r="R3318">
        <f t="shared" si="1443"/>
        <v>0</v>
      </c>
      <c r="S3318">
        <f t="shared" si="1443"/>
        <v>0</v>
      </c>
      <c r="T3318">
        <f t="shared" si="1443"/>
        <v>0</v>
      </c>
      <c r="U3318">
        <f t="shared" si="1443"/>
        <v>0</v>
      </c>
      <c r="V3318">
        <f t="shared" si="1443"/>
        <v>1</v>
      </c>
      <c r="W3318">
        <f t="shared" si="1443"/>
        <v>0</v>
      </c>
      <c r="X3318">
        <f t="shared" si="1443"/>
        <v>0</v>
      </c>
      <c r="Y3318">
        <f t="shared" si="1443"/>
        <v>0</v>
      </c>
      <c r="Z3318">
        <f t="shared" si="1443"/>
        <v>0</v>
      </c>
      <c r="AA3318">
        <f t="shared" si="1443"/>
        <v>0</v>
      </c>
      <c r="AB3318">
        <f t="shared" si="1443"/>
        <v>0</v>
      </c>
      <c r="AC3318">
        <f t="shared" si="1444"/>
        <v>0</v>
      </c>
      <c r="AD3318">
        <f t="shared" si="1444"/>
        <v>1</v>
      </c>
      <c r="AE3318">
        <f t="shared" si="1444"/>
        <v>0</v>
      </c>
      <c r="AF3318">
        <f t="shared" si="1444"/>
        <v>0</v>
      </c>
      <c r="AG3318">
        <f t="shared" si="1444"/>
        <v>0</v>
      </c>
      <c r="AH3318">
        <f t="shared" si="1444"/>
        <v>0</v>
      </c>
      <c r="AI3318">
        <f t="shared" si="1444"/>
        <v>0</v>
      </c>
      <c r="AJ3318">
        <f t="shared" ca="1" si="1427"/>
        <v>0</v>
      </c>
      <c r="AK3318">
        <f t="shared" ca="1" si="1428"/>
        <v>1</v>
      </c>
      <c r="AL3318">
        <f t="shared" ca="1" si="1429"/>
        <v>0</v>
      </c>
      <c r="AM3318">
        <f t="shared" ca="1" si="1430"/>
        <v>0</v>
      </c>
      <c r="AN3318">
        <f t="shared" ca="1" si="1431"/>
        <v>1</v>
      </c>
      <c r="AO3318">
        <f t="shared" ca="1" si="1432"/>
        <v>0</v>
      </c>
      <c r="AP3318">
        <f t="shared" ca="1" si="1433"/>
        <v>0</v>
      </c>
      <c r="AQ3318">
        <f t="shared" ca="1" si="1434"/>
        <v>1</v>
      </c>
      <c r="AR3318">
        <f t="shared" ca="1" si="1435"/>
        <v>0</v>
      </c>
      <c r="AS3318">
        <v>1</v>
      </c>
      <c r="AT3318">
        <v>0</v>
      </c>
      <c r="AU3318">
        <f t="shared" ca="1" si="1423"/>
        <v>0</v>
      </c>
      <c r="AV3318">
        <f t="shared" ca="1" si="1423"/>
        <v>1</v>
      </c>
      <c r="AW3318">
        <f t="shared" ca="1" si="1423"/>
        <v>0</v>
      </c>
      <c r="AX3318">
        <v>0</v>
      </c>
    </row>
    <row r="3319" spans="1:50">
      <c r="A3319" s="2">
        <v>42172</v>
      </c>
      <c r="B3319">
        <v>2319</v>
      </c>
      <c r="C3319">
        <v>22</v>
      </c>
      <c r="D3319">
        <f t="shared" ca="1" si="1436"/>
        <v>18.872122256732517</v>
      </c>
      <c r="E3319">
        <f t="shared" ca="1" si="1437"/>
        <v>3.1278777432674829</v>
      </c>
      <c r="F3319" t="str">
        <f t="shared" ca="1" si="1438"/>
        <v>high</v>
      </c>
      <c r="G3319">
        <v>1527</v>
      </c>
      <c r="H3319">
        <f t="shared" si="1439"/>
        <v>1527</v>
      </c>
      <c r="I3319">
        <f t="shared" ca="1" si="1440"/>
        <v>1217.9815289059488</v>
      </c>
      <c r="J3319">
        <f t="shared" ca="1" si="1441"/>
        <v>309.01847109405116</v>
      </c>
      <c r="K3319" t="str">
        <f t="shared" ca="1" si="1442"/>
        <v>high</v>
      </c>
      <c r="L3319">
        <v>6.0125000000000002</v>
      </c>
      <c r="M3319" t="str">
        <f t="shared" si="1418"/>
        <v>medium</v>
      </c>
      <c r="N3319">
        <f t="shared" si="1424"/>
        <v>6</v>
      </c>
      <c r="O3319">
        <f t="shared" si="1425"/>
        <v>3</v>
      </c>
      <c r="P3319" t="str">
        <f t="shared" si="1426"/>
        <v>středa</v>
      </c>
      <c r="Q3319">
        <f t="shared" si="1443"/>
        <v>0</v>
      </c>
      <c r="R3319">
        <f t="shared" si="1443"/>
        <v>0</v>
      </c>
      <c r="S3319">
        <f t="shared" si="1443"/>
        <v>0</v>
      </c>
      <c r="T3319">
        <f t="shared" si="1443"/>
        <v>0</v>
      </c>
      <c r="U3319">
        <f t="shared" si="1443"/>
        <v>0</v>
      </c>
      <c r="V3319">
        <f t="shared" si="1443"/>
        <v>1</v>
      </c>
      <c r="W3319">
        <f t="shared" si="1443"/>
        <v>0</v>
      </c>
      <c r="X3319">
        <f t="shared" si="1443"/>
        <v>0</v>
      </c>
      <c r="Y3319">
        <f t="shared" si="1443"/>
        <v>0</v>
      </c>
      <c r="Z3319">
        <f t="shared" si="1443"/>
        <v>0</v>
      </c>
      <c r="AA3319">
        <f t="shared" si="1443"/>
        <v>0</v>
      </c>
      <c r="AB3319">
        <f t="shared" si="1443"/>
        <v>0</v>
      </c>
      <c r="AC3319">
        <f t="shared" si="1444"/>
        <v>0</v>
      </c>
      <c r="AD3319">
        <f t="shared" si="1444"/>
        <v>0</v>
      </c>
      <c r="AE3319">
        <f t="shared" si="1444"/>
        <v>1</v>
      </c>
      <c r="AF3319">
        <f t="shared" si="1444"/>
        <v>0</v>
      </c>
      <c r="AG3319">
        <f t="shared" si="1444"/>
        <v>0</v>
      </c>
      <c r="AH3319">
        <f t="shared" si="1444"/>
        <v>0</v>
      </c>
      <c r="AI3319">
        <f t="shared" si="1444"/>
        <v>0</v>
      </c>
      <c r="AJ3319">
        <f t="shared" ca="1" si="1427"/>
        <v>0</v>
      </c>
      <c r="AK3319">
        <f t="shared" ca="1" si="1428"/>
        <v>1</v>
      </c>
      <c r="AL3319">
        <f t="shared" ca="1" si="1429"/>
        <v>0</v>
      </c>
      <c r="AM3319">
        <f t="shared" ca="1" si="1430"/>
        <v>0</v>
      </c>
      <c r="AN3319">
        <f t="shared" ca="1" si="1431"/>
        <v>1</v>
      </c>
      <c r="AO3319">
        <f t="shared" ca="1" si="1432"/>
        <v>0</v>
      </c>
      <c r="AP3319">
        <f t="shared" ca="1" si="1433"/>
        <v>0</v>
      </c>
      <c r="AQ3319">
        <f t="shared" ca="1" si="1434"/>
        <v>1</v>
      </c>
      <c r="AR3319">
        <f t="shared" ca="1" si="1435"/>
        <v>0</v>
      </c>
      <c r="AS3319">
        <v>0</v>
      </c>
      <c r="AT3319">
        <v>0</v>
      </c>
      <c r="AU3319">
        <f t="shared" ca="1" si="1423"/>
        <v>0</v>
      </c>
      <c r="AV3319">
        <f t="shared" ca="1" si="1423"/>
        <v>0</v>
      </c>
      <c r="AW3319">
        <f t="shared" ca="1" si="1423"/>
        <v>1</v>
      </c>
      <c r="AX3319">
        <v>0</v>
      </c>
    </row>
    <row r="3320" spans="1:50">
      <c r="A3320" s="2">
        <v>42173</v>
      </c>
      <c r="B3320">
        <v>2320</v>
      </c>
      <c r="C3320">
        <v>17</v>
      </c>
      <c r="D3320">
        <f t="shared" ca="1" si="1436"/>
        <v>18.872220947606351</v>
      </c>
      <c r="E3320">
        <f t="shared" ca="1" si="1437"/>
        <v>-1.8722209476063512</v>
      </c>
      <c r="F3320" t="str">
        <f t="shared" ca="1" si="1438"/>
        <v>medium</v>
      </c>
      <c r="G3320">
        <v>845</v>
      </c>
      <c r="H3320">
        <f t="shared" si="1439"/>
        <v>845</v>
      </c>
      <c r="I3320">
        <f t="shared" ca="1" si="1440"/>
        <v>1217.9881057091616</v>
      </c>
      <c r="J3320">
        <f t="shared" ca="1" si="1441"/>
        <v>-372.98810570916157</v>
      </c>
      <c r="K3320" t="str">
        <f t="shared" ca="1" si="1442"/>
        <v>low</v>
      </c>
      <c r="L3320">
        <v>7.8222222222222229</v>
      </c>
      <c r="M3320" t="str">
        <f t="shared" si="1418"/>
        <v>medium</v>
      </c>
      <c r="N3320">
        <f t="shared" si="1424"/>
        <v>6</v>
      </c>
      <c r="O3320">
        <f t="shared" si="1425"/>
        <v>4</v>
      </c>
      <c r="P3320" t="str">
        <f t="shared" si="1426"/>
        <v>čtvrtek</v>
      </c>
      <c r="Q3320">
        <f t="shared" si="1443"/>
        <v>0</v>
      </c>
      <c r="R3320">
        <f t="shared" si="1443"/>
        <v>0</v>
      </c>
      <c r="S3320">
        <f t="shared" si="1443"/>
        <v>0</v>
      </c>
      <c r="T3320">
        <f t="shared" si="1443"/>
        <v>0</v>
      </c>
      <c r="U3320">
        <f t="shared" si="1443"/>
        <v>0</v>
      </c>
      <c r="V3320">
        <f t="shared" si="1443"/>
        <v>1</v>
      </c>
      <c r="W3320">
        <f t="shared" si="1443"/>
        <v>0</v>
      </c>
      <c r="X3320">
        <f t="shared" si="1443"/>
        <v>0</v>
      </c>
      <c r="Y3320">
        <f t="shared" si="1443"/>
        <v>0</v>
      </c>
      <c r="Z3320">
        <f t="shared" si="1443"/>
        <v>0</v>
      </c>
      <c r="AA3320">
        <f t="shared" si="1443"/>
        <v>0</v>
      </c>
      <c r="AB3320">
        <f t="shared" si="1443"/>
        <v>0</v>
      </c>
      <c r="AC3320">
        <f t="shared" si="1444"/>
        <v>0</v>
      </c>
      <c r="AD3320">
        <f t="shared" si="1444"/>
        <v>0</v>
      </c>
      <c r="AE3320">
        <f t="shared" si="1444"/>
        <v>0</v>
      </c>
      <c r="AF3320">
        <f t="shared" si="1444"/>
        <v>1</v>
      </c>
      <c r="AG3320">
        <f t="shared" si="1444"/>
        <v>0</v>
      </c>
      <c r="AH3320">
        <f t="shared" si="1444"/>
        <v>0</v>
      </c>
      <c r="AI3320">
        <f t="shared" si="1444"/>
        <v>0</v>
      </c>
      <c r="AJ3320">
        <f t="shared" ca="1" si="1427"/>
        <v>0</v>
      </c>
      <c r="AK3320">
        <f t="shared" ca="1" si="1428"/>
        <v>1</v>
      </c>
      <c r="AL3320">
        <f t="shared" ca="1" si="1429"/>
        <v>0</v>
      </c>
      <c r="AM3320">
        <f t="shared" ca="1" si="1430"/>
        <v>0</v>
      </c>
      <c r="AN3320">
        <f t="shared" ca="1" si="1431"/>
        <v>1</v>
      </c>
      <c r="AO3320">
        <f t="shared" ca="1" si="1432"/>
        <v>0</v>
      </c>
      <c r="AP3320">
        <f t="shared" ca="1" si="1433"/>
        <v>0</v>
      </c>
      <c r="AQ3320">
        <f t="shared" ca="1" si="1434"/>
        <v>1</v>
      </c>
      <c r="AR3320">
        <f t="shared" ca="1" si="1435"/>
        <v>0</v>
      </c>
      <c r="AS3320">
        <v>0</v>
      </c>
      <c r="AT3320">
        <v>0</v>
      </c>
      <c r="AU3320">
        <f t="shared" ca="1" si="1423"/>
        <v>0</v>
      </c>
      <c r="AV3320">
        <f t="shared" ca="1" si="1423"/>
        <v>1</v>
      </c>
      <c r="AW3320">
        <f t="shared" ca="1" si="1423"/>
        <v>0</v>
      </c>
      <c r="AX3320">
        <v>0</v>
      </c>
    </row>
    <row r="3321" spans="1:50">
      <c r="A3321" s="2">
        <v>42174</v>
      </c>
      <c r="B3321">
        <v>2321</v>
      </c>
      <c r="C3321">
        <v>29</v>
      </c>
      <c r="D3321">
        <f t="shared" ca="1" si="1436"/>
        <v>18.872321443200452</v>
      </c>
      <c r="E3321">
        <f t="shared" ca="1" si="1437"/>
        <v>10.127678556799548</v>
      </c>
      <c r="F3321" t="str">
        <f t="shared" ca="1" si="1438"/>
        <v>high</v>
      </c>
      <c r="G3321">
        <v>1276</v>
      </c>
      <c r="H3321">
        <f t="shared" si="1439"/>
        <v>1276</v>
      </c>
      <c r="I3321">
        <f t="shared" ca="1" si="1440"/>
        <v>1217.9944075762701</v>
      </c>
      <c r="J3321">
        <f t="shared" ca="1" si="1441"/>
        <v>58.005592423729922</v>
      </c>
      <c r="K3321" t="str">
        <f t="shared" ca="1" si="1442"/>
        <v>medium</v>
      </c>
      <c r="L3321">
        <v>19.399999999999999</v>
      </c>
      <c r="M3321" t="str">
        <f t="shared" si="1418"/>
        <v>high</v>
      </c>
      <c r="N3321">
        <f t="shared" si="1424"/>
        <v>6</v>
      </c>
      <c r="O3321">
        <f t="shared" si="1425"/>
        <v>5</v>
      </c>
      <c r="P3321" t="str">
        <f t="shared" si="1426"/>
        <v>pátek</v>
      </c>
      <c r="Q3321">
        <f t="shared" ref="Q3321:AB3330" si="1445">VLOOKUP($N3321,$V$31:$AH$42,Q$592+1,0)</f>
        <v>0</v>
      </c>
      <c r="R3321">
        <f t="shared" si="1445"/>
        <v>0</v>
      </c>
      <c r="S3321">
        <f t="shared" si="1445"/>
        <v>0</v>
      </c>
      <c r="T3321">
        <f t="shared" si="1445"/>
        <v>0</v>
      </c>
      <c r="U3321">
        <f t="shared" si="1445"/>
        <v>0</v>
      </c>
      <c r="V3321">
        <f t="shared" si="1445"/>
        <v>1</v>
      </c>
      <c r="W3321">
        <f t="shared" si="1445"/>
        <v>0</v>
      </c>
      <c r="X3321">
        <f t="shared" si="1445"/>
        <v>0</v>
      </c>
      <c r="Y3321">
        <f t="shared" si="1445"/>
        <v>0</v>
      </c>
      <c r="Z3321">
        <f t="shared" si="1445"/>
        <v>0</v>
      </c>
      <c r="AA3321">
        <f t="shared" si="1445"/>
        <v>0</v>
      </c>
      <c r="AB3321">
        <f t="shared" si="1445"/>
        <v>0</v>
      </c>
      <c r="AC3321">
        <f t="shared" ref="AC3321:AI3330" si="1446">VLOOKUP($O3321,$V$74:$AC$80,AC$592+1,0)</f>
        <v>0</v>
      </c>
      <c r="AD3321">
        <f t="shared" si="1446"/>
        <v>0</v>
      </c>
      <c r="AE3321">
        <f t="shared" si="1446"/>
        <v>0</v>
      </c>
      <c r="AF3321">
        <f t="shared" si="1446"/>
        <v>0</v>
      </c>
      <c r="AG3321">
        <f t="shared" si="1446"/>
        <v>1</v>
      </c>
      <c r="AH3321">
        <f t="shared" si="1446"/>
        <v>0</v>
      </c>
      <c r="AI3321">
        <f t="shared" si="1446"/>
        <v>0</v>
      </c>
      <c r="AJ3321">
        <f t="shared" ca="1" si="1427"/>
        <v>0</v>
      </c>
      <c r="AK3321">
        <f t="shared" ca="1" si="1428"/>
        <v>0</v>
      </c>
      <c r="AL3321">
        <f t="shared" ca="1" si="1429"/>
        <v>1</v>
      </c>
      <c r="AM3321">
        <f t="shared" ca="1" si="1430"/>
        <v>1</v>
      </c>
      <c r="AN3321">
        <f t="shared" ca="1" si="1431"/>
        <v>0</v>
      </c>
      <c r="AO3321">
        <f t="shared" ca="1" si="1432"/>
        <v>0</v>
      </c>
      <c r="AP3321">
        <f t="shared" ca="1" si="1433"/>
        <v>0</v>
      </c>
      <c r="AQ3321">
        <f t="shared" ca="1" si="1434"/>
        <v>0</v>
      </c>
      <c r="AR3321">
        <f t="shared" ca="1" si="1435"/>
        <v>1</v>
      </c>
      <c r="AS3321">
        <v>1</v>
      </c>
      <c r="AT3321">
        <v>0</v>
      </c>
      <c r="AU3321">
        <f t="shared" ref="AU3321:AW3340" ca="1" si="1447">VLOOKUP(INDIRECT($AU$590&amp;ROW($A3321)),$F$17:$I$19,AU$592+1,0)</f>
        <v>0</v>
      </c>
      <c r="AV3321">
        <f t="shared" ca="1" si="1447"/>
        <v>0</v>
      </c>
      <c r="AW3321">
        <f t="shared" ca="1" si="1447"/>
        <v>1</v>
      </c>
      <c r="AX3321">
        <v>0</v>
      </c>
    </row>
    <row r="3322" spans="1:50">
      <c r="A3322" s="2">
        <v>42175</v>
      </c>
      <c r="B3322">
        <v>2322</v>
      </c>
      <c r="C3322">
        <v>13</v>
      </c>
      <c r="D3322">
        <f t="shared" ca="1" si="1436"/>
        <v>18.872423751233374</v>
      </c>
      <c r="E3322">
        <f t="shared" ca="1" si="1437"/>
        <v>-5.8724237512333737</v>
      </c>
      <c r="F3322" t="str">
        <f t="shared" ca="1" si="1438"/>
        <v>low</v>
      </c>
      <c r="G3322">
        <v>796</v>
      </c>
      <c r="H3322">
        <f t="shared" si="1439"/>
        <v>796</v>
      </c>
      <c r="I3322">
        <f t="shared" ca="1" si="1440"/>
        <v>1218.0004343559031</v>
      </c>
      <c r="J3322">
        <f t="shared" ca="1" si="1441"/>
        <v>-422.00043435590305</v>
      </c>
      <c r="K3322" t="str">
        <f t="shared" ca="1" si="1442"/>
        <v>low</v>
      </c>
      <c r="L3322">
        <v>6.7500000000000009</v>
      </c>
      <c r="M3322" t="str">
        <f t="shared" si="1418"/>
        <v>medium</v>
      </c>
      <c r="N3322">
        <f t="shared" si="1424"/>
        <v>6</v>
      </c>
      <c r="O3322">
        <f t="shared" si="1425"/>
        <v>6</v>
      </c>
      <c r="P3322" t="str">
        <f t="shared" si="1426"/>
        <v>sobota</v>
      </c>
      <c r="Q3322">
        <f t="shared" si="1445"/>
        <v>0</v>
      </c>
      <c r="R3322">
        <f t="shared" si="1445"/>
        <v>0</v>
      </c>
      <c r="S3322">
        <f t="shared" si="1445"/>
        <v>0</v>
      </c>
      <c r="T3322">
        <f t="shared" si="1445"/>
        <v>0</v>
      </c>
      <c r="U3322">
        <f t="shared" si="1445"/>
        <v>0</v>
      </c>
      <c r="V3322">
        <f t="shared" si="1445"/>
        <v>1</v>
      </c>
      <c r="W3322">
        <f t="shared" si="1445"/>
        <v>0</v>
      </c>
      <c r="X3322">
        <f t="shared" si="1445"/>
        <v>0</v>
      </c>
      <c r="Y3322">
        <f t="shared" si="1445"/>
        <v>0</v>
      </c>
      <c r="Z3322">
        <f t="shared" si="1445"/>
        <v>0</v>
      </c>
      <c r="AA3322">
        <f t="shared" si="1445"/>
        <v>0</v>
      </c>
      <c r="AB3322">
        <f t="shared" si="1445"/>
        <v>0</v>
      </c>
      <c r="AC3322">
        <f t="shared" si="1446"/>
        <v>0</v>
      </c>
      <c r="AD3322">
        <f t="shared" si="1446"/>
        <v>0</v>
      </c>
      <c r="AE3322">
        <f t="shared" si="1446"/>
        <v>0</v>
      </c>
      <c r="AF3322">
        <f t="shared" si="1446"/>
        <v>0</v>
      </c>
      <c r="AG3322">
        <f t="shared" si="1446"/>
        <v>0</v>
      </c>
      <c r="AH3322">
        <f t="shared" si="1446"/>
        <v>1</v>
      </c>
      <c r="AI3322">
        <f t="shared" si="1446"/>
        <v>0</v>
      </c>
      <c r="AJ3322">
        <f t="shared" ca="1" si="1427"/>
        <v>0</v>
      </c>
      <c r="AK3322">
        <f t="shared" ca="1" si="1428"/>
        <v>0</v>
      </c>
      <c r="AL3322">
        <f t="shared" ca="1" si="1429"/>
        <v>1</v>
      </c>
      <c r="AM3322">
        <f t="shared" ca="1" si="1430"/>
        <v>0</v>
      </c>
      <c r="AN3322">
        <f t="shared" ca="1" si="1431"/>
        <v>1</v>
      </c>
      <c r="AO3322">
        <f t="shared" ca="1" si="1432"/>
        <v>0</v>
      </c>
      <c r="AP3322">
        <f t="shared" ca="1" si="1433"/>
        <v>0</v>
      </c>
      <c r="AQ3322">
        <f t="shared" ca="1" si="1434"/>
        <v>1</v>
      </c>
      <c r="AR3322">
        <f t="shared" ca="1" si="1435"/>
        <v>0</v>
      </c>
      <c r="AS3322">
        <v>1</v>
      </c>
      <c r="AT3322">
        <v>0</v>
      </c>
      <c r="AU3322">
        <f t="shared" ca="1" si="1447"/>
        <v>1</v>
      </c>
      <c r="AV3322">
        <f t="shared" ca="1" si="1447"/>
        <v>0</v>
      </c>
      <c r="AW3322">
        <f t="shared" ca="1" si="1447"/>
        <v>0</v>
      </c>
      <c r="AX3322">
        <v>0</v>
      </c>
    </row>
    <row r="3323" spans="1:50">
      <c r="A3323" s="2">
        <v>42176</v>
      </c>
      <c r="B3323">
        <v>2323</v>
      </c>
      <c r="C3323">
        <v>12</v>
      </c>
      <c r="D3323">
        <f t="shared" ca="1" si="1436"/>
        <v>18.872527879423735</v>
      </c>
      <c r="E3323">
        <f t="shared" ca="1" si="1437"/>
        <v>-6.8725278794237354</v>
      </c>
      <c r="F3323" t="str">
        <f t="shared" ca="1" si="1438"/>
        <v>low</v>
      </c>
      <c r="G3323">
        <v>738</v>
      </c>
      <c r="H3323">
        <f t="shared" si="1439"/>
        <v>738</v>
      </c>
      <c r="I3323">
        <f t="shared" ca="1" si="1440"/>
        <v>1218.0061858966899</v>
      </c>
      <c r="J3323">
        <f t="shared" ca="1" si="1441"/>
        <v>-480.00618589668989</v>
      </c>
      <c r="K3323" t="str">
        <f t="shared" ca="1" si="1442"/>
        <v>low</v>
      </c>
      <c r="L3323">
        <v>9.1999999999999993</v>
      </c>
      <c r="M3323" t="str">
        <f t="shared" si="1418"/>
        <v>medium</v>
      </c>
      <c r="N3323">
        <f t="shared" si="1424"/>
        <v>6</v>
      </c>
      <c r="O3323">
        <f t="shared" si="1425"/>
        <v>7</v>
      </c>
      <c r="P3323" t="str">
        <f t="shared" si="1426"/>
        <v>neděle</v>
      </c>
      <c r="Q3323">
        <f t="shared" si="1445"/>
        <v>0</v>
      </c>
      <c r="R3323">
        <f t="shared" si="1445"/>
        <v>0</v>
      </c>
      <c r="S3323">
        <f t="shared" si="1445"/>
        <v>0</v>
      </c>
      <c r="T3323">
        <f t="shared" si="1445"/>
        <v>0</v>
      </c>
      <c r="U3323">
        <f t="shared" si="1445"/>
        <v>0</v>
      </c>
      <c r="V3323">
        <f t="shared" si="1445"/>
        <v>1</v>
      </c>
      <c r="W3323">
        <f t="shared" si="1445"/>
        <v>0</v>
      </c>
      <c r="X3323">
        <f t="shared" si="1445"/>
        <v>0</v>
      </c>
      <c r="Y3323">
        <f t="shared" si="1445"/>
        <v>0</v>
      </c>
      <c r="Z3323">
        <f t="shared" si="1445"/>
        <v>0</v>
      </c>
      <c r="AA3323">
        <f t="shared" si="1445"/>
        <v>0</v>
      </c>
      <c r="AB3323">
        <f t="shared" si="1445"/>
        <v>0</v>
      </c>
      <c r="AC3323">
        <f t="shared" si="1446"/>
        <v>0</v>
      </c>
      <c r="AD3323">
        <f t="shared" si="1446"/>
        <v>0</v>
      </c>
      <c r="AE3323">
        <f t="shared" si="1446"/>
        <v>0</v>
      </c>
      <c r="AF3323">
        <f t="shared" si="1446"/>
        <v>0</v>
      </c>
      <c r="AG3323">
        <f t="shared" si="1446"/>
        <v>0</v>
      </c>
      <c r="AH3323">
        <f t="shared" si="1446"/>
        <v>0</v>
      </c>
      <c r="AI3323">
        <f t="shared" si="1446"/>
        <v>1</v>
      </c>
      <c r="AJ3323">
        <f t="shared" ca="1" si="1427"/>
        <v>0</v>
      </c>
      <c r="AK3323">
        <f t="shared" ca="1" si="1428"/>
        <v>1</v>
      </c>
      <c r="AL3323">
        <f t="shared" ca="1" si="1429"/>
        <v>0</v>
      </c>
      <c r="AM3323">
        <f t="shared" ca="1" si="1430"/>
        <v>0</v>
      </c>
      <c r="AN3323">
        <f t="shared" ca="1" si="1431"/>
        <v>1</v>
      </c>
      <c r="AO3323">
        <f t="shared" ca="1" si="1432"/>
        <v>0</v>
      </c>
      <c r="AP3323">
        <f t="shared" ca="1" si="1433"/>
        <v>0</v>
      </c>
      <c r="AQ3323">
        <f t="shared" ca="1" si="1434"/>
        <v>1</v>
      </c>
      <c r="AR3323">
        <f t="shared" ca="1" si="1435"/>
        <v>0</v>
      </c>
      <c r="AS3323">
        <v>1</v>
      </c>
      <c r="AT3323">
        <v>0</v>
      </c>
      <c r="AU3323">
        <f t="shared" ca="1" si="1447"/>
        <v>1</v>
      </c>
      <c r="AV3323">
        <f t="shared" ca="1" si="1447"/>
        <v>0</v>
      </c>
      <c r="AW3323">
        <f t="shared" ca="1" si="1447"/>
        <v>0</v>
      </c>
      <c r="AX3323">
        <v>0</v>
      </c>
    </row>
    <row r="3324" spans="1:50">
      <c r="A3324" s="2">
        <v>42177</v>
      </c>
      <c r="B3324">
        <v>2324</v>
      </c>
      <c r="C3324">
        <v>28</v>
      </c>
      <c r="D3324">
        <f t="shared" ca="1" si="1436"/>
        <v>18.872633835490088</v>
      </c>
      <c r="E3324">
        <f t="shared" ca="1" si="1437"/>
        <v>9.1273661645099118</v>
      </c>
      <c r="F3324" t="str">
        <f t="shared" ca="1" si="1438"/>
        <v>high</v>
      </c>
      <c r="G3324">
        <v>1278</v>
      </c>
      <c r="H3324">
        <f t="shared" si="1439"/>
        <v>1278</v>
      </c>
      <c r="I3324">
        <f t="shared" ca="1" si="1440"/>
        <v>1218.0116620472593</v>
      </c>
      <c r="J3324">
        <f t="shared" ca="1" si="1441"/>
        <v>59.988337952740721</v>
      </c>
      <c r="K3324" t="str">
        <f t="shared" ca="1" si="1442"/>
        <v>medium</v>
      </c>
      <c r="L3324">
        <v>9.8000000000000007</v>
      </c>
      <c r="M3324" t="str">
        <f t="shared" si="1418"/>
        <v>medium</v>
      </c>
      <c r="N3324">
        <f t="shared" si="1424"/>
        <v>6</v>
      </c>
      <c r="O3324">
        <f t="shared" si="1425"/>
        <v>1</v>
      </c>
      <c r="P3324" t="str">
        <f t="shared" si="1426"/>
        <v>pondělí</v>
      </c>
      <c r="Q3324">
        <f t="shared" si="1445"/>
        <v>0</v>
      </c>
      <c r="R3324">
        <f t="shared" si="1445"/>
        <v>0</v>
      </c>
      <c r="S3324">
        <f t="shared" si="1445"/>
        <v>0</v>
      </c>
      <c r="T3324">
        <f t="shared" si="1445"/>
        <v>0</v>
      </c>
      <c r="U3324">
        <f t="shared" si="1445"/>
        <v>0</v>
      </c>
      <c r="V3324">
        <f t="shared" si="1445"/>
        <v>1</v>
      </c>
      <c r="W3324">
        <f t="shared" si="1445"/>
        <v>0</v>
      </c>
      <c r="X3324">
        <f t="shared" si="1445"/>
        <v>0</v>
      </c>
      <c r="Y3324">
        <f t="shared" si="1445"/>
        <v>0</v>
      </c>
      <c r="Z3324">
        <f t="shared" si="1445"/>
        <v>0</v>
      </c>
      <c r="AA3324">
        <f t="shared" si="1445"/>
        <v>0</v>
      </c>
      <c r="AB3324">
        <f t="shared" si="1445"/>
        <v>0</v>
      </c>
      <c r="AC3324">
        <f t="shared" si="1446"/>
        <v>1</v>
      </c>
      <c r="AD3324">
        <f t="shared" si="1446"/>
        <v>0</v>
      </c>
      <c r="AE3324">
        <f t="shared" si="1446"/>
        <v>0</v>
      </c>
      <c r="AF3324">
        <f t="shared" si="1446"/>
        <v>0</v>
      </c>
      <c r="AG3324">
        <f t="shared" si="1446"/>
        <v>0</v>
      </c>
      <c r="AH3324">
        <f t="shared" si="1446"/>
        <v>0</v>
      </c>
      <c r="AI3324">
        <f t="shared" si="1446"/>
        <v>0</v>
      </c>
      <c r="AJ3324">
        <f t="shared" ca="1" si="1427"/>
        <v>0</v>
      </c>
      <c r="AK3324">
        <f t="shared" ca="1" si="1428"/>
        <v>1</v>
      </c>
      <c r="AL3324">
        <f t="shared" ca="1" si="1429"/>
        <v>0</v>
      </c>
      <c r="AM3324">
        <f t="shared" ca="1" si="1430"/>
        <v>0</v>
      </c>
      <c r="AN3324">
        <f t="shared" ca="1" si="1431"/>
        <v>1</v>
      </c>
      <c r="AO3324">
        <f t="shared" ca="1" si="1432"/>
        <v>0</v>
      </c>
      <c r="AP3324">
        <f t="shared" ca="1" si="1433"/>
        <v>0</v>
      </c>
      <c r="AQ3324">
        <f t="shared" ca="1" si="1434"/>
        <v>1</v>
      </c>
      <c r="AR3324">
        <f t="shared" ca="1" si="1435"/>
        <v>0</v>
      </c>
      <c r="AS3324">
        <v>0</v>
      </c>
      <c r="AT3324">
        <v>1</v>
      </c>
      <c r="AU3324">
        <f t="shared" ca="1" si="1447"/>
        <v>0</v>
      </c>
      <c r="AV3324">
        <f t="shared" ca="1" si="1447"/>
        <v>0</v>
      </c>
      <c r="AW3324">
        <f t="shared" ca="1" si="1447"/>
        <v>1</v>
      </c>
      <c r="AX3324">
        <v>0</v>
      </c>
    </row>
    <row r="3325" spans="1:50">
      <c r="A3325" s="2">
        <v>42178</v>
      </c>
      <c r="B3325">
        <v>2325</v>
      </c>
      <c r="C3325">
        <v>21</v>
      </c>
      <c r="D3325">
        <f t="shared" ca="1" si="1436"/>
        <v>18.872741627151004</v>
      </c>
      <c r="E3325">
        <f t="shared" ca="1" si="1437"/>
        <v>2.1272583728489955</v>
      </c>
      <c r="F3325" t="str">
        <f t="shared" ca="1" si="1438"/>
        <v>medium</v>
      </c>
      <c r="G3325">
        <v>1278</v>
      </c>
      <c r="H3325">
        <f t="shared" si="1439"/>
        <v>1278</v>
      </c>
      <c r="I3325">
        <f t="shared" ca="1" si="1440"/>
        <v>1218.0168626562404</v>
      </c>
      <c r="J3325">
        <f t="shared" ca="1" si="1441"/>
        <v>59.983137343759608</v>
      </c>
      <c r="K3325" t="str">
        <f t="shared" ca="1" si="1442"/>
        <v>medium</v>
      </c>
      <c r="L3325">
        <v>13.957142857142857</v>
      </c>
      <c r="M3325" t="str">
        <f t="shared" si="1418"/>
        <v>medium</v>
      </c>
      <c r="N3325">
        <f t="shared" si="1424"/>
        <v>6</v>
      </c>
      <c r="O3325">
        <f t="shared" si="1425"/>
        <v>2</v>
      </c>
      <c r="P3325" t="str">
        <f t="shared" si="1426"/>
        <v>úterý</v>
      </c>
      <c r="Q3325">
        <f t="shared" si="1445"/>
        <v>0</v>
      </c>
      <c r="R3325">
        <f t="shared" si="1445"/>
        <v>0</v>
      </c>
      <c r="S3325">
        <f t="shared" si="1445"/>
        <v>0</v>
      </c>
      <c r="T3325">
        <f t="shared" si="1445"/>
        <v>0</v>
      </c>
      <c r="U3325">
        <f t="shared" si="1445"/>
        <v>0</v>
      </c>
      <c r="V3325">
        <f t="shared" si="1445"/>
        <v>1</v>
      </c>
      <c r="W3325">
        <f t="shared" si="1445"/>
        <v>0</v>
      </c>
      <c r="X3325">
        <f t="shared" si="1445"/>
        <v>0</v>
      </c>
      <c r="Y3325">
        <f t="shared" si="1445"/>
        <v>0</v>
      </c>
      <c r="Z3325">
        <f t="shared" si="1445"/>
        <v>0</v>
      </c>
      <c r="AA3325">
        <f t="shared" si="1445"/>
        <v>0</v>
      </c>
      <c r="AB3325">
        <f t="shared" si="1445"/>
        <v>0</v>
      </c>
      <c r="AC3325">
        <f t="shared" si="1446"/>
        <v>0</v>
      </c>
      <c r="AD3325">
        <f t="shared" si="1446"/>
        <v>1</v>
      </c>
      <c r="AE3325">
        <f t="shared" si="1446"/>
        <v>0</v>
      </c>
      <c r="AF3325">
        <f t="shared" si="1446"/>
        <v>0</v>
      </c>
      <c r="AG3325">
        <f t="shared" si="1446"/>
        <v>0</v>
      </c>
      <c r="AH3325">
        <f t="shared" si="1446"/>
        <v>0</v>
      </c>
      <c r="AI3325">
        <f t="shared" si="1446"/>
        <v>0</v>
      </c>
      <c r="AJ3325">
        <f t="shared" ca="1" si="1427"/>
        <v>0</v>
      </c>
      <c r="AK3325">
        <f t="shared" ca="1" si="1428"/>
        <v>1</v>
      </c>
      <c r="AL3325">
        <f t="shared" ca="1" si="1429"/>
        <v>0</v>
      </c>
      <c r="AM3325">
        <f t="shared" ca="1" si="1430"/>
        <v>1</v>
      </c>
      <c r="AN3325">
        <f t="shared" ca="1" si="1431"/>
        <v>0</v>
      </c>
      <c r="AO3325">
        <f t="shared" ca="1" si="1432"/>
        <v>0</v>
      </c>
      <c r="AP3325">
        <f t="shared" ca="1" si="1433"/>
        <v>0</v>
      </c>
      <c r="AQ3325">
        <f t="shared" ca="1" si="1434"/>
        <v>1</v>
      </c>
      <c r="AR3325">
        <f t="shared" ca="1" si="1435"/>
        <v>0</v>
      </c>
      <c r="AS3325">
        <v>1</v>
      </c>
      <c r="AT3325">
        <v>0</v>
      </c>
      <c r="AU3325">
        <f t="shared" ca="1" si="1447"/>
        <v>0</v>
      </c>
      <c r="AV3325">
        <f t="shared" ca="1" si="1447"/>
        <v>1</v>
      </c>
      <c r="AW3325">
        <f t="shared" ca="1" si="1447"/>
        <v>0</v>
      </c>
      <c r="AX3325">
        <v>0</v>
      </c>
    </row>
    <row r="3326" spans="1:50">
      <c r="A3326" s="2">
        <v>42179</v>
      </c>
      <c r="B3326">
        <v>2326</v>
      </c>
      <c r="C3326">
        <v>25</v>
      </c>
      <c r="D3326">
        <f t="shared" ca="1" si="1436"/>
        <v>18.872851262125089</v>
      </c>
      <c r="E3326">
        <f t="shared" ca="1" si="1437"/>
        <v>6.1271487378749114</v>
      </c>
      <c r="F3326" t="str">
        <f t="shared" ca="1" si="1438"/>
        <v>high</v>
      </c>
      <c r="G3326">
        <v>2010</v>
      </c>
      <c r="H3326">
        <f t="shared" si="1439"/>
        <v>2010</v>
      </c>
      <c r="I3326">
        <f t="shared" ca="1" si="1440"/>
        <v>1218.0217875722624</v>
      </c>
      <c r="J3326">
        <f t="shared" ca="1" si="1441"/>
        <v>791.97821242773762</v>
      </c>
      <c r="K3326" t="str">
        <f t="shared" ca="1" si="1442"/>
        <v>high</v>
      </c>
      <c r="L3326">
        <v>8.6999999999999993</v>
      </c>
      <c r="M3326" t="str">
        <f t="shared" si="1418"/>
        <v>medium</v>
      </c>
      <c r="N3326">
        <f t="shared" si="1424"/>
        <v>6</v>
      </c>
      <c r="O3326">
        <f t="shared" si="1425"/>
        <v>3</v>
      </c>
      <c r="P3326" t="str">
        <f t="shared" si="1426"/>
        <v>středa</v>
      </c>
      <c r="Q3326">
        <f t="shared" si="1445"/>
        <v>0</v>
      </c>
      <c r="R3326">
        <f t="shared" si="1445"/>
        <v>0</v>
      </c>
      <c r="S3326">
        <f t="shared" si="1445"/>
        <v>0</v>
      </c>
      <c r="T3326">
        <f t="shared" si="1445"/>
        <v>0</v>
      </c>
      <c r="U3326">
        <f t="shared" si="1445"/>
        <v>0</v>
      </c>
      <c r="V3326">
        <f t="shared" si="1445"/>
        <v>1</v>
      </c>
      <c r="W3326">
        <f t="shared" si="1445"/>
        <v>0</v>
      </c>
      <c r="X3326">
        <f t="shared" si="1445"/>
        <v>0</v>
      </c>
      <c r="Y3326">
        <f t="shared" si="1445"/>
        <v>0</v>
      </c>
      <c r="Z3326">
        <f t="shared" si="1445"/>
        <v>0</v>
      </c>
      <c r="AA3326">
        <f t="shared" si="1445"/>
        <v>0</v>
      </c>
      <c r="AB3326">
        <f t="shared" si="1445"/>
        <v>0</v>
      </c>
      <c r="AC3326">
        <f t="shared" si="1446"/>
        <v>0</v>
      </c>
      <c r="AD3326">
        <f t="shared" si="1446"/>
        <v>0</v>
      </c>
      <c r="AE3326">
        <f t="shared" si="1446"/>
        <v>1</v>
      </c>
      <c r="AF3326">
        <f t="shared" si="1446"/>
        <v>0</v>
      </c>
      <c r="AG3326">
        <f t="shared" si="1446"/>
        <v>0</v>
      </c>
      <c r="AH3326">
        <f t="shared" si="1446"/>
        <v>0</v>
      </c>
      <c r="AI3326">
        <f t="shared" si="1446"/>
        <v>0</v>
      </c>
      <c r="AJ3326">
        <f t="shared" ca="1" si="1427"/>
        <v>1</v>
      </c>
      <c r="AK3326">
        <f t="shared" ca="1" si="1428"/>
        <v>0</v>
      </c>
      <c r="AL3326">
        <f t="shared" ca="1" si="1429"/>
        <v>0</v>
      </c>
      <c r="AM3326">
        <f t="shared" ca="1" si="1430"/>
        <v>0</v>
      </c>
      <c r="AN3326">
        <f t="shared" ca="1" si="1431"/>
        <v>1</v>
      </c>
      <c r="AO3326">
        <f t="shared" ca="1" si="1432"/>
        <v>0</v>
      </c>
      <c r="AP3326">
        <f t="shared" ca="1" si="1433"/>
        <v>0</v>
      </c>
      <c r="AQ3326">
        <f t="shared" ca="1" si="1434"/>
        <v>1</v>
      </c>
      <c r="AR3326">
        <f t="shared" ca="1" si="1435"/>
        <v>0</v>
      </c>
      <c r="AS3326">
        <v>0</v>
      </c>
      <c r="AT3326">
        <v>0</v>
      </c>
      <c r="AU3326">
        <f t="shared" ca="1" si="1447"/>
        <v>0</v>
      </c>
      <c r="AV3326">
        <f t="shared" ca="1" si="1447"/>
        <v>0</v>
      </c>
      <c r="AW3326">
        <f t="shared" ca="1" si="1447"/>
        <v>1</v>
      </c>
      <c r="AX3326">
        <v>0</v>
      </c>
    </row>
    <row r="3327" spans="1:50">
      <c r="A3327" s="2">
        <v>42180</v>
      </c>
      <c r="B3327">
        <v>2327</v>
      </c>
      <c r="C3327">
        <v>19</v>
      </c>
      <c r="D3327">
        <f t="shared" ca="1" si="1436"/>
        <v>18.872962748130913</v>
      </c>
      <c r="E3327">
        <f t="shared" ca="1" si="1437"/>
        <v>0.12703725186908699</v>
      </c>
      <c r="F3327" t="str">
        <f t="shared" ca="1" si="1438"/>
        <v>medium</v>
      </c>
      <c r="G3327">
        <v>559</v>
      </c>
      <c r="H3327">
        <f t="shared" si="1439"/>
        <v>559</v>
      </c>
      <c r="I3327">
        <f t="shared" ca="1" si="1440"/>
        <v>1218.0264366439533</v>
      </c>
      <c r="J3327">
        <f t="shared" ca="1" si="1441"/>
        <v>-659.02643664395328</v>
      </c>
      <c r="K3327" t="str">
        <f t="shared" ca="1" si="1442"/>
        <v>low</v>
      </c>
      <c r="L3327">
        <v>8.8000000000000007</v>
      </c>
      <c r="M3327" t="str">
        <f t="shared" si="1418"/>
        <v>medium</v>
      </c>
      <c r="N3327">
        <f t="shared" si="1424"/>
        <v>6</v>
      </c>
      <c r="O3327">
        <f t="shared" si="1425"/>
        <v>4</v>
      </c>
      <c r="P3327" t="str">
        <f t="shared" si="1426"/>
        <v>čtvrtek</v>
      </c>
      <c r="Q3327">
        <f t="shared" si="1445"/>
        <v>0</v>
      </c>
      <c r="R3327">
        <f t="shared" si="1445"/>
        <v>0</v>
      </c>
      <c r="S3327">
        <f t="shared" si="1445"/>
        <v>0</v>
      </c>
      <c r="T3327">
        <f t="shared" si="1445"/>
        <v>0</v>
      </c>
      <c r="U3327">
        <f t="shared" si="1445"/>
        <v>0</v>
      </c>
      <c r="V3327">
        <f t="shared" si="1445"/>
        <v>1</v>
      </c>
      <c r="W3327">
        <f t="shared" si="1445"/>
        <v>0</v>
      </c>
      <c r="X3327">
        <f t="shared" si="1445"/>
        <v>0</v>
      </c>
      <c r="Y3327">
        <f t="shared" si="1445"/>
        <v>0</v>
      </c>
      <c r="Z3327">
        <f t="shared" si="1445"/>
        <v>0</v>
      </c>
      <c r="AA3327">
        <f t="shared" si="1445"/>
        <v>0</v>
      </c>
      <c r="AB3327">
        <f t="shared" si="1445"/>
        <v>0</v>
      </c>
      <c r="AC3327">
        <f t="shared" si="1446"/>
        <v>0</v>
      </c>
      <c r="AD3327">
        <f t="shared" si="1446"/>
        <v>0</v>
      </c>
      <c r="AE3327">
        <f t="shared" si="1446"/>
        <v>0</v>
      </c>
      <c r="AF3327">
        <f t="shared" si="1446"/>
        <v>1</v>
      </c>
      <c r="AG3327">
        <f t="shared" si="1446"/>
        <v>0</v>
      </c>
      <c r="AH3327">
        <f t="shared" si="1446"/>
        <v>0</v>
      </c>
      <c r="AI3327">
        <f t="shared" si="1446"/>
        <v>0</v>
      </c>
      <c r="AJ3327">
        <f t="shared" ca="1" si="1427"/>
        <v>0</v>
      </c>
      <c r="AK3327">
        <f t="shared" ca="1" si="1428"/>
        <v>1</v>
      </c>
      <c r="AL3327">
        <f t="shared" ca="1" si="1429"/>
        <v>0</v>
      </c>
      <c r="AM3327">
        <f t="shared" ca="1" si="1430"/>
        <v>0</v>
      </c>
      <c r="AN3327">
        <f t="shared" ca="1" si="1431"/>
        <v>1</v>
      </c>
      <c r="AO3327">
        <f t="shared" ca="1" si="1432"/>
        <v>0</v>
      </c>
      <c r="AP3327">
        <f t="shared" ca="1" si="1433"/>
        <v>0</v>
      </c>
      <c r="AQ3327">
        <f t="shared" ca="1" si="1434"/>
        <v>1</v>
      </c>
      <c r="AR3327">
        <f t="shared" ca="1" si="1435"/>
        <v>0</v>
      </c>
      <c r="AS3327">
        <v>0</v>
      </c>
      <c r="AT3327">
        <v>0</v>
      </c>
      <c r="AU3327">
        <f t="shared" ca="1" si="1447"/>
        <v>0</v>
      </c>
      <c r="AV3327">
        <f t="shared" ca="1" si="1447"/>
        <v>1</v>
      </c>
      <c r="AW3327">
        <f t="shared" ca="1" si="1447"/>
        <v>0</v>
      </c>
      <c r="AX3327">
        <v>0</v>
      </c>
    </row>
    <row r="3328" spans="1:50">
      <c r="A3328" s="2">
        <v>42181</v>
      </c>
      <c r="B3328">
        <v>2328</v>
      </c>
      <c r="C3328">
        <v>34</v>
      </c>
      <c r="D3328">
        <f t="shared" ca="1" si="1436"/>
        <v>18.87307609288704</v>
      </c>
      <c r="E3328">
        <f t="shared" ca="1" si="1437"/>
        <v>15.12692390711296</v>
      </c>
      <c r="F3328" t="str">
        <f t="shared" ca="1" si="1438"/>
        <v>high</v>
      </c>
      <c r="G3328">
        <v>1744</v>
      </c>
      <c r="H3328">
        <f t="shared" si="1439"/>
        <v>1744</v>
      </c>
      <c r="I3328">
        <f t="shared" ca="1" si="1440"/>
        <v>1218.0308097199431</v>
      </c>
      <c r="J3328">
        <f t="shared" ca="1" si="1441"/>
        <v>525.96919028005686</v>
      </c>
      <c r="K3328" t="str">
        <f t="shared" ca="1" si="1442"/>
        <v>high</v>
      </c>
      <c r="L3328">
        <v>19.05</v>
      </c>
      <c r="M3328" t="str">
        <f t="shared" si="1418"/>
        <v>high</v>
      </c>
      <c r="N3328">
        <f t="shared" si="1424"/>
        <v>6</v>
      </c>
      <c r="O3328">
        <f t="shared" si="1425"/>
        <v>5</v>
      </c>
      <c r="P3328" t="str">
        <f t="shared" si="1426"/>
        <v>pátek</v>
      </c>
      <c r="Q3328">
        <f t="shared" si="1445"/>
        <v>0</v>
      </c>
      <c r="R3328">
        <f t="shared" si="1445"/>
        <v>0</v>
      </c>
      <c r="S3328">
        <f t="shared" si="1445"/>
        <v>0</v>
      </c>
      <c r="T3328">
        <f t="shared" si="1445"/>
        <v>0</v>
      </c>
      <c r="U3328">
        <f t="shared" si="1445"/>
        <v>0</v>
      </c>
      <c r="V3328">
        <f t="shared" si="1445"/>
        <v>1</v>
      </c>
      <c r="W3328">
        <f t="shared" si="1445"/>
        <v>0</v>
      </c>
      <c r="X3328">
        <f t="shared" si="1445"/>
        <v>0</v>
      </c>
      <c r="Y3328">
        <f t="shared" si="1445"/>
        <v>0</v>
      </c>
      <c r="Z3328">
        <f t="shared" si="1445"/>
        <v>0</v>
      </c>
      <c r="AA3328">
        <f t="shared" si="1445"/>
        <v>0</v>
      </c>
      <c r="AB3328">
        <f t="shared" si="1445"/>
        <v>0</v>
      </c>
      <c r="AC3328">
        <f t="shared" si="1446"/>
        <v>0</v>
      </c>
      <c r="AD3328">
        <f t="shared" si="1446"/>
        <v>0</v>
      </c>
      <c r="AE3328">
        <f t="shared" si="1446"/>
        <v>0</v>
      </c>
      <c r="AF3328">
        <f t="shared" si="1446"/>
        <v>0</v>
      </c>
      <c r="AG3328">
        <f t="shared" si="1446"/>
        <v>1</v>
      </c>
      <c r="AH3328">
        <f t="shared" si="1446"/>
        <v>0</v>
      </c>
      <c r="AI3328">
        <f t="shared" si="1446"/>
        <v>0</v>
      </c>
      <c r="AJ3328">
        <f t="shared" ca="1" si="1427"/>
        <v>0</v>
      </c>
      <c r="AK3328">
        <f t="shared" ca="1" si="1428"/>
        <v>1</v>
      </c>
      <c r="AL3328">
        <f t="shared" ca="1" si="1429"/>
        <v>0</v>
      </c>
      <c r="AM3328">
        <f t="shared" ca="1" si="1430"/>
        <v>0</v>
      </c>
      <c r="AN3328">
        <f t="shared" ca="1" si="1431"/>
        <v>1</v>
      </c>
      <c r="AO3328">
        <f t="shared" ca="1" si="1432"/>
        <v>0</v>
      </c>
      <c r="AP3328">
        <f t="shared" ca="1" si="1433"/>
        <v>0</v>
      </c>
      <c r="AQ3328">
        <f t="shared" ca="1" si="1434"/>
        <v>0</v>
      </c>
      <c r="AR3328">
        <f t="shared" ca="1" si="1435"/>
        <v>1</v>
      </c>
      <c r="AS3328">
        <v>0</v>
      </c>
      <c r="AT3328">
        <v>0</v>
      </c>
      <c r="AU3328">
        <f t="shared" ca="1" si="1447"/>
        <v>0</v>
      </c>
      <c r="AV3328">
        <f t="shared" ca="1" si="1447"/>
        <v>0</v>
      </c>
      <c r="AW3328">
        <f t="shared" ca="1" si="1447"/>
        <v>1</v>
      </c>
      <c r="AX3328">
        <v>0</v>
      </c>
    </row>
    <row r="3329" spans="1:50">
      <c r="A3329" s="2">
        <v>42182</v>
      </c>
      <c r="B3329">
        <v>2329</v>
      </c>
      <c r="C3329">
        <v>24</v>
      </c>
      <c r="D3329">
        <f t="shared" ca="1" si="1436"/>
        <v>18.873191304112073</v>
      </c>
      <c r="E3329">
        <f t="shared" ca="1" si="1437"/>
        <v>5.1268086958879273</v>
      </c>
      <c r="F3329" t="str">
        <f t="shared" ca="1" si="1438"/>
        <v>high</v>
      </c>
      <c r="G3329">
        <v>1538</v>
      </c>
      <c r="H3329">
        <f t="shared" si="1439"/>
        <v>1538</v>
      </c>
      <c r="I3329">
        <f t="shared" ca="1" si="1440"/>
        <v>1218.0349066488604</v>
      </c>
      <c r="J3329">
        <f t="shared" ca="1" si="1441"/>
        <v>319.96509335113956</v>
      </c>
      <c r="K3329" t="str">
        <f t="shared" ca="1" si="1442"/>
        <v>high</v>
      </c>
      <c r="L3329">
        <v>15.471428571428572</v>
      </c>
      <c r="M3329" t="str">
        <f t="shared" si="1418"/>
        <v>high</v>
      </c>
      <c r="N3329">
        <f t="shared" si="1424"/>
        <v>6</v>
      </c>
      <c r="O3329">
        <f t="shared" si="1425"/>
        <v>6</v>
      </c>
      <c r="P3329" t="str">
        <f t="shared" si="1426"/>
        <v>sobota</v>
      </c>
      <c r="Q3329">
        <f t="shared" si="1445"/>
        <v>0</v>
      </c>
      <c r="R3329">
        <f t="shared" si="1445"/>
        <v>0</v>
      </c>
      <c r="S3329">
        <f t="shared" si="1445"/>
        <v>0</v>
      </c>
      <c r="T3329">
        <f t="shared" si="1445"/>
        <v>0</v>
      </c>
      <c r="U3329">
        <f t="shared" si="1445"/>
        <v>0</v>
      </c>
      <c r="V3329">
        <f t="shared" si="1445"/>
        <v>1</v>
      </c>
      <c r="W3329">
        <f t="shared" si="1445"/>
        <v>0</v>
      </c>
      <c r="X3329">
        <f t="shared" si="1445"/>
        <v>0</v>
      </c>
      <c r="Y3329">
        <f t="shared" si="1445"/>
        <v>0</v>
      </c>
      <c r="Z3329">
        <f t="shared" si="1445"/>
        <v>0</v>
      </c>
      <c r="AA3329">
        <f t="shared" si="1445"/>
        <v>0</v>
      </c>
      <c r="AB3329">
        <f t="shared" si="1445"/>
        <v>0</v>
      </c>
      <c r="AC3329">
        <f t="shared" si="1446"/>
        <v>0</v>
      </c>
      <c r="AD3329">
        <f t="shared" si="1446"/>
        <v>0</v>
      </c>
      <c r="AE3329">
        <f t="shared" si="1446"/>
        <v>0</v>
      </c>
      <c r="AF3329">
        <f t="shared" si="1446"/>
        <v>0</v>
      </c>
      <c r="AG3329">
        <f t="shared" si="1446"/>
        <v>0</v>
      </c>
      <c r="AH3329">
        <f t="shared" si="1446"/>
        <v>1</v>
      </c>
      <c r="AI3329">
        <f t="shared" si="1446"/>
        <v>0</v>
      </c>
      <c r="AJ3329">
        <f t="shared" ca="1" si="1427"/>
        <v>0</v>
      </c>
      <c r="AK3329">
        <f t="shared" ca="1" si="1428"/>
        <v>1</v>
      </c>
      <c r="AL3329">
        <f t="shared" ca="1" si="1429"/>
        <v>0</v>
      </c>
      <c r="AM3329">
        <f t="shared" ca="1" si="1430"/>
        <v>0</v>
      </c>
      <c r="AN3329">
        <f t="shared" ca="1" si="1431"/>
        <v>1</v>
      </c>
      <c r="AO3329">
        <f t="shared" ca="1" si="1432"/>
        <v>0</v>
      </c>
      <c r="AP3329">
        <f t="shared" ca="1" si="1433"/>
        <v>0</v>
      </c>
      <c r="AQ3329">
        <f t="shared" ca="1" si="1434"/>
        <v>0</v>
      </c>
      <c r="AR3329">
        <f t="shared" ca="1" si="1435"/>
        <v>1</v>
      </c>
      <c r="AS3329">
        <v>0</v>
      </c>
      <c r="AT3329">
        <v>0</v>
      </c>
      <c r="AU3329">
        <f t="shared" ca="1" si="1447"/>
        <v>0</v>
      </c>
      <c r="AV3329">
        <f t="shared" ca="1" si="1447"/>
        <v>0</v>
      </c>
      <c r="AW3329">
        <f t="shared" ca="1" si="1447"/>
        <v>1</v>
      </c>
      <c r="AX3329">
        <v>0</v>
      </c>
    </row>
    <row r="3330" spans="1:50">
      <c r="A3330" s="2">
        <v>42183</v>
      </c>
      <c r="B3330">
        <v>2330</v>
      </c>
      <c r="C3330">
        <v>22</v>
      </c>
      <c r="D3330">
        <f t="shared" ca="1" si="1436"/>
        <v>18.873308389524574</v>
      </c>
      <c r="E3330">
        <f t="shared" ca="1" si="1437"/>
        <v>3.1266916104754259</v>
      </c>
      <c r="F3330" t="str">
        <f t="shared" ca="1" si="1438"/>
        <v>high</v>
      </c>
      <c r="G3330">
        <v>978</v>
      </c>
      <c r="H3330">
        <f t="shared" si="1439"/>
        <v>978</v>
      </c>
      <c r="I3330">
        <f t="shared" ca="1" si="1440"/>
        <v>1218.0387272793344</v>
      </c>
      <c r="J3330">
        <f t="shared" ca="1" si="1441"/>
        <v>-240.03872727933435</v>
      </c>
      <c r="K3330" t="str">
        <f t="shared" ca="1" si="1442"/>
        <v>medium</v>
      </c>
      <c r="L3330">
        <v>10.866666666666667</v>
      </c>
      <c r="M3330" t="str">
        <f t="shared" si="1418"/>
        <v>medium</v>
      </c>
      <c r="N3330">
        <f t="shared" si="1424"/>
        <v>6</v>
      </c>
      <c r="O3330">
        <f t="shared" si="1425"/>
        <v>7</v>
      </c>
      <c r="P3330" t="str">
        <f t="shared" si="1426"/>
        <v>neděle</v>
      </c>
      <c r="Q3330">
        <f t="shared" si="1445"/>
        <v>0</v>
      </c>
      <c r="R3330">
        <f t="shared" si="1445"/>
        <v>0</v>
      </c>
      <c r="S3330">
        <f t="shared" si="1445"/>
        <v>0</v>
      </c>
      <c r="T3330">
        <f t="shared" si="1445"/>
        <v>0</v>
      </c>
      <c r="U3330">
        <f t="shared" si="1445"/>
        <v>0</v>
      </c>
      <c r="V3330">
        <f t="shared" si="1445"/>
        <v>1</v>
      </c>
      <c r="W3330">
        <f t="shared" si="1445"/>
        <v>0</v>
      </c>
      <c r="X3330">
        <f t="shared" si="1445"/>
        <v>0</v>
      </c>
      <c r="Y3330">
        <f t="shared" si="1445"/>
        <v>0</v>
      </c>
      <c r="Z3330">
        <f t="shared" si="1445"/>
        <v>0</v>
      </c>
      <c r="AA3330">
        <f t="shared" si="1445"/>
        <v>0</v>
      </c>
      <c r="AB3330">
        <f t="shared" si="1445"/>
        <v>0</v>
      </c>
      <c r="AC3330">
        <f t="shared" si="1446"/>
        <v>0</v>
      </c>
      <c r="AD3330">
        <f t="shared" si="1446"/>
        <v>0</v>
      </c>
      <c r="AE3330">
        <f t="shared" si="1446"/>
        <v>0</v>
      </c>
      <c r="AF3330">
        <f t="shared" si="1446"/>
        <v>0</v>
      </c>
      <c r="AG3330">
        <f t="shared" si="1446"/>
        <v>0</v>
      </c>
      <c r="AH3330">
        <f t="shared" si="1446"/>
        <v>0</v>
      </c>
      <c r="AI3330">
        <f t="shared" si="1446"/>
        <v>1</v>
      </c>
      <c r="AJ3330">
        <f t="shared" ca="1" si="1427"/>
        <v>0</v>
      </c>
      <c r="AK3330">
        <f t="shared" ca="1" si="1428"/>
        <v>1</v>
      </c>
      <c r="AL3330">
        <f t="shared" ca="1" si="1429"/>
        <v>0</v>
      </c>
      <c r="AM3330">
        <f t="shared" ca="1" si="1430"/>
        <v>0</v>
      </c>
      <c r="AN3330">
        <f t="shared" ca="1" si="1431"/>
        <v>1</v>
      </c>
      <c r="AO3330">
        <f t="shared" ca="1" si="1432"/>
        <v>0</v>
      </c>
      <c r="AP3330">
        <f t="shared" ca="1" si="1433"/>
        <v>0</v>
      </c>
      <c r="AQ3330">
        <f t="shared" ca="1" si="1434"/>
        <v>1</v>
      </c>
      <c r="AR3330">
        <f t="shared" ca="1" si="1435"/>
        <v>0</v>
      </c>
      <c r="AS3330">
        <v>1</v>
      </c>
      <c r="AT3330">
        <v>0</v>
      </c>
      <c r="AU3330">
        <f t="shared" ca="1" si="1447"/>
        <v>0</v>
      </c>
      <c r="AV3330">
        <f t="shared" ca="1" si="1447"/>
        <v>0</v>
      </c>
      <c r="AW3330">
        <f t="shared" ca="1" si="1447"/>
        <v>1</v>
      </c>
      <c r="AX3330">
        <v>0</v>
      </c>
    </row>
    <row r="3331" spans="1:50">
      <c r="A3331" s="2">
        <v>42184</v>
      </c>
      <c r="B3331">
        <v>2331</v>
      </c>
      <c r="C3331">
        <v>18</v>
      </c>
      <c r="D3331">
        <f t="shared" ca="1" si="1436"/>
        <v>18.873427356843123</v>
      </c>
      <c r="E3331">
        <f t="shared" ca="1" si="1437"/>
        <v>-0.87342735684312345</v>
      </c>
      <c r="F3331" t="str">
        <f t="shared" ca="1" si="1438"/>
        <v>medium</v>
      </c>
      <c r="G3331">
        <v>831</v>
      </c>
      <c r="H3331">
        <f t="shared" si="1439"/>
        <v>831</v>
      </c>
      <c r="I3331">
        <f t="shared" ca="1" si="1440"/>
        <v>1218.0422714599936</v>
      </c>
      <c r="J3331">
        <f t="shared" ca="1" si="1441"/>
        <v>-387.04227145999357</v>
      </c>
      <c r="K3331" t="str">
        <f t="shared" ca="1" si="1442"/>
        <v>low</v>
      </c>
      <c r="L3331">
        <v>17.7</v>
      </c>
      <c r="M3331" t="str">
        <f t="shared" si="1418"/>
        <v>high</v>
      </c>
      <c r="N3331">
        <f t="shared" si="1424"/>
        <v>6</v>
      </c>
      <c r="O3331">
        <f t="shared" si="1425"/>
        <v>1</v>
      </c>
      <c r="P3331" t="str">
        <f t="shared" si="1426"/>
        <v>pondělí</v>
      </c>
      <c r="Q3331">
        <f t="shared" ref="Q3331:AB3340" si="1448">VLOOKUP($N3331,$V$31:$AH$42,Q$592+1,0)</f>
        <v>0</v>
      </c>
      <c r="R3331">
        <f t="shared" si="1448"/>
        <v>0</v>
      </c>
      <c r="S3331">
        <f t="shared" si="1448"/>
        <v>0</v>
      </c>
      <c r="T3331">
        <f t="shared" si="1448"/>
        <v>0</v>
      </c>
      <c r="U3331">
        <f t="shared" si="1448"/>
        <v>0</v>
      </c>
      <c r="V3331">
        <f t="shared" si="1448"/>
        <v>1</v>
      </c>
      <c r="W3331">
        <f t="shared" si="1448"/>
        <v>0</v>
      </c>
      <c r="X3331">
        <f t="shared" si="1448"/>
        <v>0</v>
      </c>
      <c r="Y3331">
        <f t="shared" si="1448"/>
        <v>0</v>
      </c>
      <c r="Z3331">
        <f t="shared" si="1448"/>
        <v>0</v>
      </c>
      <c r="AA3331">
        <f t="shared" si="1448"/>
        <v>0</v>
      </c>
      <c r="AB3331">
        <f t="shared" si="1448"/>
        <v>0</v>
      </c>
      <c r="AC3331">
        <f t="shared" ref="AC3331:AI3340" si="1449">VLOOKUP($O3331,$V$74:$AC$80,AC$592+1,0)</f>
        <v>1</v>
      </c>
      <c r="AD3331">
        <f t="shared" si="1449"/>
        <v>0</v>
      </c>
      <c r="AE3331">
        <f t="shared" si="1449"/>
        <v>0</v>
      </c>
      <c r="AF3331">
        <f t="shared" si="1449"/>
        <v>0</v>
      </c>
      <c r="AG3331">
        <f t="shared" si="1449"/>
        <v>0</v>
      </c>
      <c r="AH3331">
        <f t="shared" si="1449"/>
        <v>0</v>
      </c>
      <c r="AI3331">
        <f t="shared" si="1449"/>
        <v>0</v>
      </c>
      <c r="AJ3331">
        <f t="shared" ca="1" si="1427"/>
        <v>1</v>
      </c>
      <c r="AK3331">
        <f t="shared" ca="1" si="1428"/>
        <v>0</v>
      </c>
      <c r="AL3331">
        <f t="shared" ca="1" si="1429"/>
        <v>0</v>
      </c>
      <c r="AM3331">
        <f t="shared" ca="1" si="1430"/>
        <v>0</v>
      </c>
      <c r="AN3331">
        <f t="shared" ca="1" si="1431"/>
        <v>1</v>
      </c>
      <c r="AO3331">
        <f t="shared" ca="1" si="1432"/>
        <v>0</v>
      </c>
      <c r="AP3331">
        <f t="shared" ca="1" si="1433"/>
        <v>0</v>
      </c>
      <c r="AQ3331">
        <f t="shared" ca="1" si="1434"/>
        <v>0</v>
      </c>
      <c r="AR3331">
        <f t="shared" ca="1" si="1435"/>
        <v>1</v>
      </c>
      <c r="AS3331">
        <v>0</v>
      </c>
      <c r="AT3331">
        <v>0</v>
      </c>
      <c r="AU3331">
        <f t="shared" ca="1" si="1447"/>
        <v>0</v>
      </c>
      <c r="AV3331">
        <f t="shared" ca="1" si="1447"/>
        <v>1</v>
      </c>
      <c r="AW3331">
        <f t="shared" ca="1" si="1447"/>
        <v>0</v>
      </c>
      <c r="AX3331">
        <v>0</v>
      </c>
    </row>
    <row r="3332" spans="1:50">
      <c r="A3332" s="2">
        <v>42185</v>
      </c>
      <c r="B3332">
        <v>2332</v>
      </c>
      <c r="C3332">
        <v>22</v>
      </c>
      <c r="D3332">
        <f t="shared" ca="1" si="1436"/>
        <v>18.873548213786314</v>
      </c>
      <c r="E3332">
        <f t="shared" ca="1" si="1437"/>
        <v>3.1264517862136856</v>
      </c>
      <c r="F3332" t="str">
        <f t="shared" ca="1" si="1438"/>
        <v>high</v>
      </c>
      <c r="G3332">
        <v>1270</v>
      </c>
      <c r="H3332">
        <f t="shared" si="1439"/>
        <v>1270</v>
      </c>
      <c r="I3332">
        <f t="shared" ca="1" si="1440"/>
        <v>1218.0455390394673</v>
      </c>
      <c r="J3332">
        <f t="shared" ca="1" si="1441"/>
        <v>51.954460960532742</v>
      </c>
      <c r="K3332" t="str">
        <f t="shared" ca="1" si="1442"/>
        <v>medium</v>
      </c>
      <c r="L3332">
        <v>10.7</v>
      </c>
      <c r="M3332" t="str">
        <f t="shared" si="1418"/>
        <v>medium</v>
      </c>
      <c r="N3332">
        <f t="shared" si="1424"/>
        <v>6</v>
      </c>
      <c r="O3332">
        <f t="shared" si="1425"/>
        <v>2</v>
      </c>
      <c r="P3332" t="str">
        <f t="shared" si="1426"/>
        <v>úterý</v>
      </c>
      <c r="Q3332">
        <f t="shared" si="1448"/>
        <v>0</v>
      </c>
      <c r="R3332">
        <f t="shared" si="1448"/>
        <v>0</v>
      </c>
      <c r="S3332">
        <f t="shared" si="1448"/>
        <v>0</v>
      </c>
      <c r="T3332">
        <f t="shared" si="1448"/>
        <v>0</v>
      </c>
      <c r="U3332">
        <f t="shared" si="1448"/>
        <v>0</v>
      </c>
      <c r="V3332">
        <f t="shared" si="1448"/>
        <v>1</v>
      </c>
      <c r="W3332">
        <f t="shared" si="1448"/>
        <v>0</v>
      </c>
      <c r="X3332">
        <f t="shared" si="1448"/>
        <v>0</v>
      </c>
      <c r="Y3332">
        <f t="shared" si="1448"/>
        <v>0</v>
      </c>
      <c r="Z3332">
        <f t="shared" si="1448"/>
        <v>0</v>
      </c>
      <c r="AA3332">
        <f t="shared" si="1448"/>
        <v>0</v>
      </c>
      <c r="AB3332">
        <f t="shared" si="1448"/>
        <v>0</v>
      </c>
      <c r="AC3332">
        <f t="shared" si="1449"/>
        <v>0</v>
      </c>
      <c r="AD3332">
        <f t="shared" si="1449"/>
        <v>1</v>
      </c>
      <c r="AE3332">
        <f t="shared" si="1449"/>
        <v>0</v>
      </c>
      <c r="AF3332">
        <f t="shared" si="1449"/>
        <v>0</v>
      </c>
      <c r="AG3332">
        <f t="shared" si="1449"/>
        <v>0</v>
      </c>
      <c r="AH3332">
        <f t="shared" si="1449"/>
        <v>0</v>
      </c>
      <c r="AI3332">
        <f t="shared" si="1449"/>
        <v>0</v>
      </c>
      <c r="AJ3332">
        <f t="shared" ca="1" si="1427"/>
        <v>1</v>
      </c>
      <c r="AK3332">
        <f t="shared" ca="1" si="1428"/>
        <v>0</v>
      </c>
      <c r="AL3332">
        <f t="shared" ca="1" si="1429"/>
        <v>0</v>
      </c>
      <c r="AM3332">
        <f t="shared" ca="1" si="1430"/>
        <v>0</v>
      </c>
      <c r="AN3332">
        <f t="shared" ca="1" si="1431"/>
        <v>1</v>
      </c>
      <c r="AO3332">
        <f t="shared" ca="1" si="1432"/>
        <v>0</v>
      </c>
      <c r="AP3332">
        <f t="shared" ca="1" si="1433"/>
        <v>0</v>
      </c>
      <c r="AQ3332">
        <f t="shared" ca="1" si="1434"/>
        <v>1</v>
      </c>
      <c r="AR3332">
        <f t="shared" ca="1" si="1435"/>
        <v>0</v>
      </c>
      <c r="AS3332">
        <v>0</v>
      </c>
      <c r="AT3332">
        <v>0</v>
      </c>
      <c r="AU3332">
        <f t="shared" ca="1" si="1447"/>
        <v>0</v>
      </c>
      <c r="AV3332">
        <f t="shared" ca="1" si="1447"/>
        <v>0</v>
      </c>
      <c r="AW3332">
        <f t="shared" ca="1" si="1447"/>
        <v>1</v>
      </c>
      <c r="AX3332">
        <v>0</v>
      </c>
    </row>
    <row r="3333" spans="1:50">
      <c r="A3333" s="2">
        <v>42186</v>
      </c>
      <c r="B3333">
        <v>2333</v>
      </c>
      <c r="C3333">
        <v>29</v>
      </c>
      <c r="D3333">
        <f t="shared" ca="1" si="1436"/>
        <v>18.873670968072705</v>
      </c>
      <c r="E3333">
        <f t="shared" ca="1" si="1437"/>
        <v>10.126329031927295</v>
      </c>
      <c r="F3333" t="str">
        <f t="shared" ca="1" si="1438"/>
        <v>high</v>
      </c>
      <c r="G3333">
        <v>1430</v>
      </c>
      <c r="H3333">
        <f t="shared" si="1439"/>
        <v>1430</v>
      </c>
      <c r="I3333">
        <f t="shared" ca="1" si="1440"/>
        <v>1218.0485298663843</v>
      </c>
      <c r="J3333">
        <f t="shared" ca="1" si="1441"/>
        <v>211.95147013361566</v>
      </c>
      <c r="K3333" t="str">
        <f t="shared" ca="1" si="1442"/>
        <v>high</v>
      </c>
      <c r="L3333">
        <v>14.5</v>
      </c>
      <c r="M3333" t="str">
        <f t="shared" si="1418"/>
        <v>high</v>
      </c>
      <c r="N3333">
        <f t="shared" si="1424"/>
        <v>7</v>
      </c>
      <c r="O3333">
        <f t="shared" si="1425"/>
        <v>3</v>
      </c>
      <c r="P3333" t="str">
        <f t="shared" si="1426"/>
        <v>středa</v>
      </c>
      <c r="Q3333">
        <f t="shared" si="1448"/>
        <v>0</v>
      </c>
      <c r="R3333">
        <f t="shared" si="1448"/>
        <v>0</v>
      </c>
      <c r="S3333">
        <f t="shared" si="1448"/>
        <v>0</v>
      </c>
      <c r="T3333">
        <f t="shared" si="1448"/>
        <v>0</v>
      </c>
      <c r="U3333">
        <f t="shared" si="1448"/>
        <v>0</v>
      </c>
      <c r="V3333">
        <f t="shared" si="1448"/>
        <v>0</v>
      </c>
      <c r="W3333">
        <f t="shared" si="1448"/>
        <v>1</v>
      </c>
      <c r="X3333">
        <f t="shared" si="1448"/>
        <v>0</v>
      </c>
      <c r="Y3333">
        <f t="shared" si="1448"/>
        <v>0</v>
      </c>
      <c r="Z3333">
        <f t="shared" si="1448"/>
        <v>0</v>
      </c>
      <c r="AA3333">
        <f t="shared" si="1448"/>
        <v>0</v>
      </c>
      <c r="AB3333">
        <f t="shared" si="1448"/>
        <v>0</v>
      </c>
      <c r="AC3333">
        <f t="shared" si="1449"/>
        <v>0</v>
      </c>
      <c r="AD3333">
        <f t="shared" si="1449"/>
        <v>0</v>
      </c>
      <c r="AE3333">
        <f t="shared" si="1449"/>
        <v>1</v>
      </c>
      <c r="AF3333">
        <f t="shared" si="1449"/>
        <v>0</v>
      </c>
      <c r="AG3333">
        <f t="shared" si="1449"/>
        <v>0</v>
      </c>
      <c r="AH3333">
        <f t="shared" si="1449"/>
        <v>0</v>
      </c>
      <c r="AI3333">
        <f t="shared" si="1449"/>
        <v>0</v>
      </c>
      <c r="AJ3333">
        <f t="shared" ca="1" si="1427"/>
        <v>0</v>
      </c>
      <c r="AK3333">
        <f t="shared" ca="1" si="1428"/>
        <v>1</v>
      </c>
      <c r="AL3333">
        <f t="shared" ca="1" si="1429"/>
        <v>0</v>
      </c>
      <c r="AM3333">
        <f t="shared" ca="1" si="1430"/>
        <v>0</v>
      </c>
      <c r="AN3333">
        <f t="shared" ca="1" si="1431"/>
        <v>0</v>
      </c>
      <c r="AO3333">
        <f t="shared" ca="1" si="1432"/>
        <v>1</v>
      </c>
      <c r="AP3333">
        <f t="shared" ca="1" si="1433"/>
        <v>0</v>
      </c>
      <c r="AQ3333">
        <f t="shared" ca="1" si="1434"/>
        <v>0</v>
      </c>
      <c r="AR3333">
        <f t="shared" ca="1" si="1435"/>
        <v>1</v>
      </c>
      <c r="AS3333">
        <v>0</v>
      </c>
      <c r="AT3333">
        <v>0</v>
      </c>
      <c r="AU3333">
        <f t="shared" ca="1" si="1447"/>
        <v>0</v>
      </c>
      <c r="AV3333">
        <f t="shared" ca="1" si="1447"/>
        <v>0</v>
      </c>
      <c r="AW3333">
        <f t="shared" ca="1" si="1447"/>
        <v>1</v>
      </c>
      <c r="AX3333">
        <v>0</v>
      </c>
    </row>
    <row r="3334" spans="1:50">
      <c r="A3334" s="2">
        <v>42187</v>
      </c>
      <c r="B3334">
        <v>2334</v>
      </c>
      <c r="C3334">
        <v>19</v>
      </c>
      <c r="D3334">
        <f t="shared" ca="1" si="1436"/>
        <v>18.873795627420893</v>
      </c>
      <c r="E3334">
        <f t="shared" ca="1" si="1437"/>
        <v>0.12620437257910666</v>
      </c>
      <c r="F3334" t="str">
        <f t="shared" ca="1" si="1438"/>
        <v>medium</v>
      </c>
      <c r="G3334">
        <v>704</v>
      </c>
      <c r="H3334">
        <f t="shared" si="1439"/>
        <v>704</v>
      </c>
      <c r="I3334">
        <f t="shared" ca="1" si="1440"/>
        <v>1218.0512437893738</v>
      </c>
      <c r="J3334">
        <f t="shared" ca="1" si="1441"/>
        <v>-514.05124378937376</v>
      </c>
      <c r="K3334" t="str">
        <f t="shared" ca="1" si="1442"/>
        <v>low</v>
      </c>
      <c r="L3334">
        <v>14.5</v>
      </c>
      <c r="M3334" t="str">
        <f t="shared" si="1418"/>
        <v>high</v>
      </c>
      <c r="N3334">
        <f t="shared" si="1424"/>
        <v>7</v>
      </c>
      <c r="O3334">
        <f t="shared" si="1425"/>
        <v>4</v>
      </c>
      <c r="P3334" t="str">
        <f t="shared" si="1426"/>
        <v>čtvrtek</v>
      </c>
      <c r="Q3334">
        <f t="shared" si="1448"/>
        <v>0</v>
      </c>
      <c r="R3334">
        <f t="shared" si="1448"/>
        <v>0</v>
      </c>
      <c r="S3334">
        <f t="shared" si="1448"/>
        <v>0</v>
      </c>
      <c r="T3334">
        <f t="shared" si="1448"/>
        <v>0</v>
      </c>
      <c r="U3334">
        <f t="shared" si="1448"/>
        <v>0</v>
      </c>
      <c r="V3334">
        <f t="shared" si="1448"/>
        <v>0</v>
      </c>
      <c r="W3334">
        <f t="shared" si="1448"/>
        <v>1</v>
      </c>
      <c r="X3334">
        <f t="shared" si="1448"/>
        <v>0</v>
      </c>
      <c r="Y3334">
        <f t="shared" si="1448"/>
        <v>0</v>
      </c>
      <c r="Z3334">
        <f t="shared" si="1448"/>
        <v>0</v>
      </c>
      <c r="AA3334">
        <f t="shared" si="1448"/>
        <v>0</v>
      </c>
      <c r="AB3334">
        <f t="shared" si="1448"/>
        <v>0</v>
      </c>
      <c r="AC3334">
        <f t="shared" si="1449"/>
        <v>0</v>
      </c>
      <c r="AD3334">
        <f t="shared" si="1449"/>
        <v>0</v>
      </c>
      <c r="AE3334">
        <f t="shared" si="1449"/>
        <v>0</v>
      </c>
      <c r="AF3334">
        <f t="shared" si="1449"/>
        <v>1</v>
      </c>
      <c r="AG3334">
        <f t="shared" si="1449"/>
        <v>0</v>
      </c>
      <c r="AH3334">
        <f t="shared" si="1449"/>
        <v>0</v>
      </c>
      <c r="AI3334">
        <f t="shared" si="1449"/>
        <v>0</v>
      </c>
      <c r="AJ3334">
        <f t="shared" ca="1" si="1427"/>
        <v>1</v>
      </c>
      <c r="AK3334">
        <f t="shared" ca="1" si="1428"/>
        <v>0</v>
      </c>
      <c r="AL3334">
        <f t="shared" ca="1" si="1429"/>
        <v>0</v>
      </c>
      <c r="AM3334">
        <f t="shared" ca="1" si="1430"/>
        <v>0</v>
      </c>
      <c r="AN3334">
        <f t="shared" ca="1" si="1431"/>
        <v>1</v>
      </c>
      <c r="AO3334">
        <f t="shared" ca="1" si="1432"/>
        <v>0</v>
      </c>
      <c r="AP3334">
        <f t="shared" ca="1" si="1433"/>
        <v>0</v>
      </c>
      <c r="AQ3334">
        <f t="shared" ca="1" si="1434"/>
        <v>0</v>
      </c>
      <c r="AR3334">
        <f t="shared" ca="1" si="1435"/>
        <v>1</v>
      </c>
      <c r="AS3334">
        <v>0</v>
      </c>
      <c r="AT3334">
        <v>0</v>
      </c>
      <c r="AU3334">
        <f t="shared" ca="1" si="1447"/>
        <v>0</v>
      </c>
      <c r="AV3334">
        <f t="shared" ca="1" si="1447"/>
        <v>1</v>
      </c>
      <c r="AW3334">
        <f t="shared" ca="1" si="1447"/>
        <v>0</v>
      </c>
      <c r="AX3334">
        <v>0</v>
      </c>
    </row>
    <row r="3335" spans="1:50">
      <c r="A3335" s="2">
        <v>42188</v>
      </c>
      <c r="B3335">
        <v>2335</v>
      </c>
      <c r="C3335">
        <v>43</v>
      </c>
      <c r="D3335">
        <f t="shared" ca="1" si="1436"/>
        <v>18.873922199549451</v>
      </c>
      <c r="E3335">
        <f t="shared" ca="1" si="1437"/>
        <v>24.126077800450549</v>
      </c>
      <c r="F3335" t="str">
        <f t="shared" ca="1" si="1438"/>
        <v>high</v>
      </c>
      <c r="G3335">
        <v>1848</v>
      </c>
      <c r="H3335">
        <f t="shared" si="1439"/>
        <v>1848</v>
      </c>
      <c r="I3335">
        <f t="shared" ca="1" si="1440"/>
        <v>1218.0536806570644</v>
      </c>
      <c r="J3335">
        <f t="shared" ca="1" si="1441"/>
        <v>629.94631934293557</v>
      </c>
      <c r="K3335" t="str">
        <f t="shared" ca="1" si="1442"/>
        <v>high</v>
      </c>
      <c r="L3335">
        <v>23.1</v>
      </c>
      <c r="M3335" t="str">
        <f t="shared" si="1418"/>
        <v>high</v>
      </c>
      <c r="N3335">
        <f t="shared" si="1424"/>
        <v>7</v>
      </c>
      <c r="O3335">
        <f t="shared" si="1425"/>
        <v>5</v>
      </c>
      <c r="P3335" t="str">
        <f t="shared" si="1426"/>
        <v>pátek</v>
      </c>
      <c r="Q3335">
        <f t="shared" si="1448"/>
        <v>0</v>
      </c>
      <c r="R3335">
        <f t="shared" si="1448"/>
        <v>0</v>
      </c>
      <c r="S3335">
        <f t="shared" si="1448"/>
        <v>0</v>
      </c>
      <c r="T3335">
        <f t="shared" si="1448"/>
        <v>0</v>
      </c>
      <c r="U3335">
        <f t="shared" si="1448"/>
        <v>0</v>
      </c>
      <c r="V3335">
        <f t="shared" si="1448"/>
        <v>0</v>
      </c>
      <c r="W3335">
        <f t="shared" si="1448"/>
        <v>1</v>
      </c>
      <c r="X3335">
        <f t="shared" si="1448"/>
        <v>0</v>
      </c>
      <c r="Y3335">
        <f t="shared" si="1448"/>
        <v>0</v>
      </c>
      <c r="Z3335">
        <f t="shared" si="1448"/>
        <v>0</v>
      </c>
      <c r="AA3335">
        <f t="shared" si="1448"/>
        <v>0</v>
      </c>
      <c r="AB3335">
        <f t="shared" si="1448"/>
        <v>0</v>
      </c>
      <c r="AC3335">
        <f t="shared" si="1449"/>
        <v>0</v>
      </c>
      <c r="AD3335">
        <f t="shared" si="1449"/>
        <v>0</v>
      </c>
      <c r="AE3335">
        <f t="shared" si="1449"/>
        <v>0</v>
      </c>
      <c r="AF3335">
        <f t="shared" si="1449"/>
        <v>0</v>
      </c>
      <c r="AG3335">
        <f t="shared" si="1449"/>
        <v>1</v>
      </c>
      <c r="AH3335">
        <f t="shared" si="1449"/>
        <v>0</v>
      </c>
      <c r="AI3335">
        <f t="shared" si="1449"/>
        <v>0</v>
      </c>
      <c r="AJ3335">
        <f t="shared" ca="1" si="1427"/>
        <v>1</v>
      </c>
      <c r="AK3335">
        <f t="shared" ca="1" si="1428"/>
        <v>0</v>
      </c>
      <c r="AL3335">
        <f t="shared" ca="1" si="1429"/>
        <v>0</v>
      </c>
      <c r="AM3335">
        <f t="shared" ca="1" si="1430"/>
        <v>0</v>
      </c>
      <c r="AN3335">
        <f t="shared" ca="1" si="1431"/>
        <v>1</v>
      </c>
      <c r="AO3335">
        <f t="shared" ca="1" si="1432"/>
        <v>0</v>
      </c>
      <c r="AP3335">
        <f t="shared" ca="1" si="1433"/>
        <v>0</v>
      </c>
      <c r="AQ3335">
        <f t="shared" ca="1" si="1434"/>
        <v>0</v>
      </c>
      <c r="AR3335">
        <f t="shared" ca="1" si="1435"/>
        <v>1</v>
      </c>
      <c r="AS3335">
        <v>0</v>
      </c>
      <c r="AT3335">
        <v>0</v>
      </c>
      <c r="AU3335">
        <f t="shared" ca="1" si="1447"/>
        <v>0</v>
      </c>
      <c r="AV3335">
        <f t="shared" ca="1" si="1447"/>
        <v>0</v>
      </c>
      <c r="AW3335">
        <f t="shared" ca="1" si="1447"/>
        <v>1</v>
      </c>
      <c r="AX3335">
        <v>0</v>
      </c>
    </row>
    <row r="3336" spans="1:50">
      <c r="A3336" s="2">
        <v>42189</v>
      </c>
      <c r="B3336">
        <v>2336</v>
      </c>
      <c r="C3336">
        <v>19</v>
      </c>
      <c r="D3336">
        <f t="shared" ca="1" si="1436"/>
        <v>18.874050692176954</v>
      </c>
      <c r="E3336">
        <f t="shared" ca="1" si="1437"/>
        <v>0.12594930782304559</v>
      </c>
      <c r="F3336" t="str">
        <f t="shared" ca="1" si="1438"/>
        <v>medium</v>
      </c>
      <c r="G3336">
        <v>1010</v>
      </c>
      <c r="H3336">
        <f t="shared" si="1439"/>
        <v>1010</v>
      </c>
      <c r="I3336">
        <f t="shared" ca="1" si="1440"/>
        <v>1218.0558403180855</v>
      </c>
      <c r="J3336">
        <f t="shared" ca="1" si="1441"/>
        <v>-208.05584031808553</v>
      </c>
      <c r="K3336" t="str">
        <f t="shared" ca="1" si="1442"/>
        <v>medium</v>
      </c>
      <c r="L3336">
        <v>15.3</v>
      </c>
      <c r="M3336" t="str">
        <f t="shared" si="1418"/>
        <v>high</v>
      </c>
      <c r="N3336">
        <f t="shared" si="1424"/>
        <v>7</v>
      </c>
      <c r="O3336">
        <f t="shared" si="1425"/>
        <v>6</v>
      </c>
      <c r="P3336" t="str">
        <f t="shared" si="1426"/>
        <v>sobota</v>
      </c>
      <c r="Q3336">
        <f t="shared" si="1448"/>
        <v>0</v>
      </c>
      <c r="R3336">
        <f t="shared" si="1448"/>
        <v>0</v>
      </c>
      <c r="S3336">
        <f t="shared" si="1448"/>
        <v>0</v>
      </c>
      <c r="T3336">
        <f t="shared" si="1448"/>
        <v>0</v>
      </c>
      <c r="U3336">
        <f t="shared" si="1448"/>
        <v>0</v>
      </c>
      <c r="V3336">
        <f t="shared" si="1448"/>
        <v>0</v>
      </c>
      <c r="W3336">
        <f t="shared" si="1448"/>
        <v>1</v>
      </c>
      <c r="X3336">
        <f t="shared" si="1448"/>
        <v>0</v>
      </c>
      <c r="Y3336">
        <f t="shared" si="1448"/>
        <v>0</v>
      </c>
      <c r="Z3336">
        <f t="shared" si="1448"/>
        <v>0</v>
      </c>
      <c r="AA3336">
        <f t="shared" si="1448"/>
        <v>0</v>
      </c>
      <c r="AB3336">
        <f t="shared" si="1448"/>
        <v>0</v>
      </c>
      <c r="AC3336">
        <f t="shared" si="1449"/>
        <v>0</v>
      </c>
      <c r="AD3336">
        <f t="shared" si="1449"/>
        <v>0</v>
      </c>
      <c r="AE3336">
        <f t="shared" si="1449"/>
        <v>0</v>
      </c>
      <c r="AF3336">
        <f t="shared" si="1449"/>
        <v>0</v>
      </c>
      <c r="AG3336">
        <f t="shared" si="1449"/>
        <v>0</v>
      </c>
      <c r="AH3336">
        <f t="shared" si="1449"/>
        <v>1</v>
      </c>
      <c r="AI3336">
        <f t="shared" si="1449"/>
        <v>0</v>
      </c>
      <c r="AJ3336">
        <f t="shared" ca="1" si="1427"/>
        <v>1</v>
      </c>
      <c r="AK3336">
        <f t="shared" ca="1" si="1428"/>
        <v>0</v>
      </c>
      <c r="AL3336">
        <f t="shared" ca="1" si="1429"/>
        <v>0</v>
      </c>
      <c r="AM3336">
        <f t="shared" ca="1" si="1430"/>
        <v>0</v>
      </c>
      <c r="AN3336">
        <f t="shared" ca="1" si="1431"/>
        <v>1</v>
      </c>
      <c r="AO3336">
        <f t="shared" ca="1" si="1432"/>
        <v>0</v>
      </c>
      <c r="AP3336">
        <f t="shared" ca="1" si="1433"/>
        <v>0</v>
      </c>
      <c r="AQ3336">
        <f t="shared" ca="1" si="1434"/>
        <v>0</v>
      </c>
      <c r="AR3336">
        <f t="shared" ca="1" si="1435"/>
        <v>1</v>
      </c>
      <c r="AS3336">
        <v>0</v>
      </c>
      <c r="AT3336">
        <v>0</v>
      </c>
      <c r="AU3336">
        <f t="shared" ca="1" si="1447"/>
        <v>0</v>
      </c>
      <c r="AV3336">
        <f t="shared" ca="1" si="1447"/>
        <v>1</v>
      </c>
      <c r="AW3336">
        <f t="shared" ca="1" si="1447"/>
        <v>0</v>
      </c>
      <c r="AX3336">
        <v>0</v>
      </c>
    </row>
    <row r="3337" spans="1:50">
      <c r="A3337" s="2">
        <v>42190</v>
      </c>
      <c r="B3337">
        <v>2337</v>
      </c>
      <c r="C3337">
        <v>11</v>
      </c>
      <c r="D3337">
        <f t="shared" ca="1" si="1436"/>
        <v>18.87418111302199</v>
      </c>
      <c r="E3337">
        <f t="shared" ca="1" si="1437"/>
        <v>-7.8741811130219901</v>
      </c>
      <c r="F3337" t="str">
        <f t="shared" ca="1" si="1438"/>
        <v>low</v>
      </c>
      <c r="G3337">
        <v>817</v>
      </c>
      <c r="H3337">
        <f t="shared" si="1439"/>
        <v>817</v>
      </c>
      <c r="I3337">
        <f t="shared" ca="1" si="1440"/>
        <v>1218.057722621066</v>
      </c>
      <c r="J3337">
        <f t="shared" ca="1" si="1441"/>
        <v>-401.05772262106598</v>
      </c>
      <c r="K3337" t="str">
        <f t="shared" ca="1" si="1442"/>
        <v>low</v>
      </c>
      <c r="L3337">
        <v>16.399999999999999</v>
      </c>
      <c r="M3337" t="str">
        <f t="shared" si="1418"/>
        <v>high</v>
      </c>
      <c r="N3337">
        <f t="shared" si="1424"/>
        <v>7</v>
      </c>
      <c r="O3337">
        <f t="shared" si="1425"/>
        <v>7</v>
      </c>
      <c r="P3337" t="str">
        <f t="shared" si="1426"/>
        <v>neděle</v>
      </c>
      <c r="Q3337">
        <f t="shared" si="1448"/>
        <v>0</v>
      </c>
      <c r="R3337">
        <f t="shared" si="1448"/>
        <v>0</v>
      </c>
      <c r="S3337">
        <f t="shared" si="1448"/>
        <v>0</v>
      </c>
      <c r="T3337">
        <f t="shared" si="1448"/>
        <v>0</v>
      </c>
      <c r="U3337">
        <f t="shared" si="1448"/>
        <v>0</v>
      </c>
      <c r="V3337">
        <f t="shared" si="1448"/>
        <v>0</v>
      </c>
      <c r="W3337">
        <f t="shared" si="1448"/>
        <v>1</v>
      </c>
      <c r="X3337">
        <f t="shared" si="1448"/>
        <v>0</v>
      </c>
      <c r="Y3337">
        <f t="shared" si="1448"/>
        <v>0</v>
      </c>
      <c r="Z3337">
        <f t="shared" si="1448"/>
        <v>0</v>
      </c>
      <c r="AA3337">
        <f t="shared" si="1448"/>
        <v>0</v>
      </c>
      <c r="AB3337">
        <f t="shared" si="1448"/>
        <v>0</v>
      </c>
      <c r="AC3337">
        <f t="shared" si="1449"/>
        <v>0</v>
      </c>
      <c r="AD3337">
        <f t="shared" si="1449"/>
        <v>0</v>
      </c>
      <c r="AE3337">
        <f t="shared" si="1449"/>
        <v>0</v>
      </c>
      <c r="AF3337">
        <f t="shared" si="1449"/>
        <v>0</v>
      </c>
      <c r="AG3337">
        <f t="shared" si="1449"/>
        <v>0</v>
      </c>
      <c r="AH3337">
        <f t="shared" si="1449"/>
        <v>0</v>
      </c>
      <c r="AI3337">
        <f t="shared" si="1449"/>
        <v>1</v>
      </c>
      <c r="AJ3337">
        <f t="shared" ca="1" si="1427"/>
        <v>1</v>
      </c>
      <c r="AK3337">
        <f t="shared" ca="1" si="1428"/>
        <v>0</v>
      </c>
      <c r="AL3337">
        <f t="shared" ca="1" si="1429"/>
        <v>0</v>
      </c>
      <c r="AM3337">
        <f t="shared" ca="1" si="1430"/>
        <v>0</v>
      </c>
      <c r="AN3337">
        <f t="shared" ca="1" si="1431"/>
        <v>1</v>
      </c>
      <c r="AO3337">
        <f t="shared" ca="1" si="1432"/>
        <v>0</v>
      </c>
      <c r="AP3337">
        <f t="shared" ca="1" si="1433"/>
        <v>0</v>
      </c>
      <c r="AQ3337">
        <f t="shared" ca="1" si="1434"/>
        <v>0</v>
      </c>
      <c r="AR3337">
        <f t="shared" ca="1" si="1435"/>
        <v>1</v>
      </c>
      <c r="AS3337">
        <v>0</v>
      </c>
      <c r="AT3337">
        <v>0</v>
      </c>
      <c r="AU3337">
        <f t="shared" ca="1" si="1447"/>
        <v>1</v>
      </c>
      <c r="AV3337">
        <f t="shared" ca="1" si="1447"/>
        <v>0</v>
      </c>
      <c r="AW3337">
        <f t="shared" ca="1" si="1447"/>
        <v>0</v>
      </c>
      <c r="AX3337">
        <v>0</v>
      </c>
    </row>
    <row r="3338" spans="1:50">
      <c r="A3338" s="2">
        <v>42191</v>
      </c>
      <c r="B3338">
        <v>2338</v>
      </c>
      <c r="C3338">
        <v>16</v>
      </c>
      <c r="D3338">
        <f t="shared" ca="1" si="1436"/>
        <v>18.874313469803131</v>
      </c>
      <c r="E3338">
        <f t="shared" ca="1" si="1437"/>
        <v>-2.8743134698031305</v>
      </c>
      <c r="F3338" t="str">
        <f t="shared" ca="1" si="1438"/>
        <v>medium</v>
      </c>
      <c r="G3338">
        <v>1187</v>
      </c>
      <c r="H3338">
        <f t="shared" si="1439"/>
        <v>1187</v>
      </c>
      <c r="I3338">
        <f t="shared" ca="1" si="1440"/>
        <v>1218.0593274146345</v>
      </c>
      <c r="J3338">
        <f t="shared" ca="1" si="1441"/>
        <v>-31.059327414634481</v>
      </c>
      <c r="K3338" t="str">
        <f t="shared" ca="1" si="1442"/>
        <v>medium</v>
      </c>
      <c r="L3338">
        <v>16.599999999999998</v>
      </c>
      <c r="M3338" t="str">
        <f t="shared" si="1418"/>
        <v>high</v>
      </c>
      <c r="N3338">
        <f t="shared" si="1424"/>
        <v>7</v>
      </c>
      <c r="O3338">
        <f t="shared" si="1425"/>
        <v>1</v>
      </c>
      <c r="P3338" t="str">
        <f t="shared" si="1426"/>
        <v>pondělí</v>
      </c>
      <c r="Q3338">
        <f t="shared" si="1448"/>
        <v>0</v>
      </c>
      <c r="R3338">
        <f t="shared" si="1448"/>
        <v>0</v>
      </c>
      <c r="S3338">
        <f t="shared" si="1448"/>
        <v>0</v>
      </c>
      <c r="T3338">
        <f t="shared" si="1448"/>
        <v>0</v>
      </c>
      <c r="U3338">
        <f t="shared" si="1448"/>
        <v>0</v>
      </c>
      <c r="V3338">
        <f t="shared" si="1448"/>
        <v>0</v>
      </c>
      <c r="W3338">
        <f t="shared" si="1448"/>
        <v>1</v>
      </c>
      <c r="X3338">
        <f t="shared" si="1448"/>
        <v>0</v>
      </c>
      <c r="Y3338">
        <f t="shared" si="1448"/>
        <v>0</v>
      </c>
      <c r="Z3338">
        <f t="shared" si="1448"/>
        <v>0</v>
      </c>
      <c r="AA3338">
        <f t="shared" si="1448"/>
        <v>0</v>
      </c>
      <c r="AB3338">
        <f t="shared" si="1448"/>
        <v>0</v>
      </c>
      <c r="AC3338">
        <f t="shared" si="1449"/>
        <v>1</v>
      </c>
      <c r="AD3338">
        <f t="shared" si="1449"/>
        <v>0</v>
      </c>
      <c r="AE3338">
        <f t="shared" si="1449"/>
        <v>0</v>
      </c>
      <c r="AF3338">
        <f t="shared" si="1449"/>
        <v>0</v>
      </c>
      <c r="AG3338">
        <f t="shared" si="1449"/>
        <v>0</v>
      </c>
      <c r="AH3338">
        <f t="shared" si="1449"/>
        <v>0</v>
      </c>
      <c r="AI3338">
        <f t="shared" si="1449"/>
        <v>0</v>
      </c>
      <c r="AJ3338">
        <f t="shared" ca="1" si="1427"/>
        <v>1</v>
      </c>
      <c r="AK3338">
        <f t="shared" ca="1" si="1428"/>
        <v>0</v>
      </c>
      <c r="AL3338">
        <f t="shared" ca="1" si="1429"/>
        <v>0</v>
      </c>
      <c r="AM3338">
        <f t="shared" ca="1" si="1430"/>
        <v>0</v>
      </c>
      <c r="AN3338">
        <f t="shared" ca="1" si="1431"/>
        <v>1</v>
      </c>
      <c r="AO3338">
        <f t="shared" ca="1" si="1432"/>
        <v>0</v>
      </c>
      <c r="AP3338">
        <f t="shared" ca="1" si="1433"/>
        <v>0</v>
      </c>
      <c r="AQ3338">
        <f t="shared" ca="1" si="1434"/>
        <v>0</v>
      </c>
      <c r="AR3338">
        <f t="shared" ca="1" si="1435"/>
        <v>1</v>
      </c>
      <c r="AS3338">
        <v>0</v>
      </c>
      <c r="AT3338">
        <v>0</v>
      </c>
      <c r="AU3338">
        <f t="shared" ca="1" si="1447"/>
        <v>0</v>
      </c>
      <c r="AV3338">
        <f t="shared" ca="1" si="1447"/>
        <v>1</v>
      </c>
      <c r="AW3338">
        <f t="shared" ca="1" si="1447"/>
        <v>0</v>
      </c>
      <c r="AX3338">
        <v>0</v>
      </c>
    </row>
    <row r="3339" spans="1:50">
      <c r="A3339" s="2">
        <v>42192</v>
      </c>
      <c r="B3339">
        <v>2339</v>
      </c>
      <c r="C3339">
        <v>20</v>
      </c>
      <c r="D3339">
        <f t="shared" ca="1" si="1436"/>
        <v>18.874447770238959</v>
      </c>
      <c r="E3339">
        <f t="shared" ca="1" si="1437"/>
        <v>1.1255522297610412</v>
      </c>
      <c r="F3339" t="str">
        <f t="shared" ca="1" si="1438"/>
        <v>medium</v>
      </c>
      <c r="G3339">
        <v>632</v>
      </c>
      <c r="H3339">
        <f t="shared" si="1439"/>
        <v>632</v>
      </c>
      <c r="I3339">
        <f t="shared" ca="1" si="1440"/>
        <v>1218.0606545474204</v>
      </c>
      <c r="J3339">
        <f t="shared" ca="1" si="1441"/>
        <v>-586.06065454742043</v>
      </c>
      <c r="K3339" t="str">
        <f t="shared" ca="1" si="1442"/>
        <v>low</v>
      </c>
      <c r="L3339">
        <v>18.5</v>
      </c>
      <c r="M3339" t="str">
        <f t="shared" si="1418"/>
        <v>high</v>
      </c>
      <c r="N3339">
        <f t="shared" si="1424"/>
        <v>7</v>
      </c>
      <c r="O3339">
        <f t="shared" si="1425"/>
        <v>2</v>
      </c>
      <c r="P3339" t="str">
        <f t="shared" si="1426"/>
        <v>úterý</v>
      </c>
      <c r="Q3339">
        <f t="shared" si="1448"/>
        <v>0</v>
      </c>
      <c r="R3339">
        <f t="shared" si="1448"/>
        <v>0</v>
      </c>
      <c r="S3339">
        <f t="shared" si="1448"/>
        <v>0</v>
      </c>
      <c r="T3339">
        <f t="shared" si="1448"/>
        <v>0</v>
      </c>
      <c r="U3339">
        <f t="shared" si="1448"/>
        <v>0</v>
      </c>
      <c r="V3339">
        <f t="shared" si="1448"/>
        <v>0</v>
      </c>
      <c r="W3339">
        <f t="shared" si="1448"/>
        <v>1</v>
      </c>
      <c r="X3339">
        <f t="shared" si="1448"/>
        <v>0</v>
      </c>
      <c r="Y3339">
        <f t="shared" si="1448"/>
        <v>0</v>
      </c>
      <c r="Z3339">
        <f t="shared" si="1448"/>
        <v>0</v>
      </c>
      <c r="AA3339">
        <f t="shared" si="1448"/>
        <v>0</v>
      </c>
      <c r="AB3339">
        <f t="shared" si="1448"/>
        <v>0</v>
      </c>
      <c r="AC3339">
        <f t="shared" si="1449"/>
        <v>0</v>
      </c>
      <c r="AD3339">
        <f t="shared" si="1449"/>
        <v>1</v>
      </c>
      <c r="AE3339">
        <f t="shared" si="1449"/>
        <v>0</v>
      </c>
      <c r="AF3339">
        <f t="shared" si="1449"/>
        <v>0</v>
      </c>
      <c r="AG3339">
        <f t="shared" si="1449"/>
        <v>0</v>
      </c>
      <c r="AH3339">
        <f t="shared" si="1449"/>
        <v>0</v>
      </c>
      <c r="AI3339">
        <f t="shared" si="1449"/>
        <v>0</v>
      </c>
      <c r="AJ3339">
        <f t="shared" ca="1" si="1427"/>
        <v>1</v>
      </c>
      <c r="AK3339">
        <f t="shared" ca="1" si="1428"/>
        <v>0</v>
      </c>
      <c r="AL3339">
        <f t="shared" ca="1" si="1429"/>
        <v>0</v>
      </c>
      <c r="AM3339">
        <f t="shared" ca="1" si="1430"/>
        <v>0</v>
      </c>
      <c r="AN3339">
        <f t="shared" ca="1" si="1431"/>
        <v>1</v>
      </c>
      <c r="AO3339">
        <f t="shared" ca="1" si="1432"/>
        <v>0</v>
      </c>
      <c r="AP3339">
        <f t="shared" ca="1" si="1433"/>
        <v>0</v>
      </c>
      <c r="AQ3339">
        <f t="shared" ca="1" si="1434"/>
        <v>0</v>
      </c>
      <c r="AR3339">
        <f t="shared" ca="1" si="1435"/>
        <v>1</v>
      </c>
      <c r="AS3339">
        <v>0</v>
      </c>
      <c r="AT3339">
        <v>0</v>
      </c>
      <c r="AU3339">
        <f t="shared" ca="1" si="1447"/>
        <v>0</v>
      </c>
      <c r="AV3339">
        <f t="shared" ca="1" si="1447"/>
        <v>1</v>
      </c>
      <c r="AW3339">
        <f t="shared" ca="1" si="1447"/>
        <v>0</v>
      </c>
      <c r="AX3339">
        <v>0</v>
      </c>
    </row>
    <row r="3340" spans="1:50">
      <c r="A3340" s="2">
        <v>42193</v>
      </c>
      <c r="B3340">
        <v>2340</v>
      </c>
      <c r="C3340">
        <v>23</v>
      </c>
      <c r="D3340">
        <f t="shared" ca="1" si="1436"/>
        <v>18.874584022048051</v>
      </c>
      <c r="E3340">
        <f t="shared" ca="1" si="1437"/>
        <v>4.125415977951949</v>
      </c>
      <c r="F3340" t="str">
        <f t="shared" ca="1" si="1438"/>
        <v>high</v>
      </c>
      <c r="G3340">
        <v>1312</v>
      </c>
      <c r="H3340">
        <f t="shared" si="1439"/>
        <v>1312</v>
      </c>
      <c r="I3340">
        <f t="shared" ca="1" si="1440"/>
        <v>1218.0617038680525</v>
      </c>
      <c r="J3340">
        <f t="shared" ca="1" si="1441"/>
        <v>93.938296131947482</v>
      </c>
      <c r="K3340" t="str">
        <f t="shared" ca="1" si="1442"/>
        <v>medium</v>
      </c>
      <c r="L3340">
        <v>18.899999999999999</v>
      </c>
      <c r="M3340" t="str">
        <f t="shared" si="1418"/>
        <v>high</v>
      </c>
      <c r="N3340">
        <f t="shared" si="1424"/>
        <v>7</v>
      </c>
      <c r="O3340">
        <f t="shared" si="1425"/>
        <v>3</v>
      </c>
      <c r="P3340" t="str">
        <f t="shared" si="1426"/>
        <v>středa</v>
      </c>
      <c r="Q3340">
        <f t="shared" si="1448"/>
        <v>0</v>
      </c>
      <c r="R3340">
        <f t="shared" si="1448"/>
        <v>0</v>
      </c>
      <c r="S3340">
        <f t="shared" si="1448"/>
        <v>0</v>
      </c>
      <c r="T3340">
        <f t="shared" si="1448"/>
        <v>0</v>
      </c>
      <c r="U3340">
        <f t="shared" si="1448"/>
        <v>0</v>
      </c>
      <c r="V3340">
        <f t="shared" si="1448"/>
        <v>0</v>
      </c>
      <c r="W3340">
        <f t="shared" si="1448"/>
        <v>1</v>
      </c>
      <c r="X3340">
        <f t="shared" si="1448"/>
        <v>0</v>
      </c>
      <c r="Y3340">
        <f t="shared" si="1448"/>
        <v>0</v>
      </c>
      <c r="Z3340">
        <f t="shared" si="1448"/>
        <v>0</v>
      </c>
      <c r="AA3340">
        <f t="shared" si="1448"/>
        <v>0</v>
      </c>
      <c r="AB3340">
        <f t="shared" si="1448"/>
        <v>0</v>
      </c>
      <c r="AC3340">
        <f t="shared" si="1449"/>
        <v>0</v>
      </c>
      <c r="AD3340">
        <f t="shared" si="1449"/>
        <v>0</v>
      </c>
      <c r="AE3340">
        <f t="shared" si="1449"/>
        <v>1</v>
      </c>
      <c r="AF3340">
        <f t="shared" si="1449"/>
        <v>0</v>
      </c>
      <c r="AG3340">
        <f t="shared" si="1449"/>
        <v>0</v>
      </c>
      <c r="AH3340">
        <f t="shared" si="1449"/>
        <v>0</v>
      </c>
      <c r="AI3340">
        <f t="shared" si="1449"/>
        <v>0</v>
      </c>
      <c r="AJ3340">
        <f t="shared" ca="1" si="1427"/>
        <v>1</v>
      </c>
      <c r="AK3340">
        <f t="shared" ca="1" si="1428"/>
        <v>0</v>
      </c>
      <c r="AL3340">
        <f t="shared" ca="1" si="1429"/>
        <v>0</v>
      </c>
      <c r="AM3340">
        <f t="shared" ca="1" si="1430"/>
        <v>0</v>
      </c>
      <c r="AN3340">
        <f t="shared" ca="1" si="1431"/>
        <v>1</v>
      </c>
      <c r="AO3340">
        <f t="shared" ca="1" si="1432"/>
        <v>0</v>
      </c>
      <c r="AP3340">
        <f t="shared" ca="1" si="1433"/>
        <v>0</v>
      </c>
      <c r="AQ3340">
        <f t="shared" ca="1" si="1434"/>
        <v>0</v>
      </c>
      <c r="AR3340">
        <f t="shared" ca="1" si="1435"/>
        <v>1</v>
      </c>
      <c r="AS3340">
        <v>0</v>
      </c>
      <c r="AT3340">
        <v>1</v>
      </c>
      <c r="AU3340">
        <f t="shared" ca="1" si="1447"/>
        <v>0</v>
      </c>
      <c r="AV3340">
        <f t="shared" ca="1" si="1447"/>
        <v>0</v>
      </c>
      <c r="AW3340">
        <f t="shared" ca="1" si="1447"/>
        <v>1</v>
      </c>
      <c r="AX3340">
        <v>0</v>
      </c>
    </row>
    <row r="3341" spans="1:50">
      <c r="A3341" s="2">
        <v>42194</v>
      </c>
      <c r="B3341">
        <v>2341</v>
      </c>
      <c r="C3341">
        <v>20</v>
      </c>
      <c r="D3341">
        <f t="shared" ca="1" si="1436"/>
        <v>18.874722232949001</v>
      </c>
      <c r="E3341">
        <f t="shared" ca="1" si="1437"/>
        <v>1.1252777670509992</v>
      </c>
      <c r="F3341" t="str">
        <f t="shared" ca="1" si="1438"/>
        <v>medium</v>
      </c>
      <c r="G3341">
        <v>2138</v>
      </c>
      <c r="H3341">
        <f t="shared" si="1439"/>
        <v>2138</v>
      </c>
      <c r="I3341">
        <f t="shared" ca="1" si="1440"/>
        <v>1218.0624752251597</v>
      </c>
      <c r="J3341">
        <f t="shared" ca="1" si="1441"/>
        <v>919.93752477484031</v>
      </c>
      <c r="K3341" t="str">
        <f t="shared" ca="1" si="1442"/>
        <v>high</v>
      </c>
      <c r="L3341">
        <v>11</v>
      </c>
      <c r="M3341" t="str">
        <f t="shared" si="1418"/>
        <v>medium</v>
      </c>
      <c r="N3341">
        <f t="shared" si="1424"/>
        <v>7</v>
      </c>
      <c r="O3341">
        <f t="shared" si="1425"/>
        <v>4</v>
      </c>
      <c r="P3341" t="str">
        <f t="shared" si="1426"/>
        <v>čtvrtek</v>
      </c>
      <c r="Q3341">
        <f t="shared" ref="Q3341:AB3350" si="1450">VLOOKUP($N3341,$V$31:$AH$42,Q$592+1,0)</f>
        <v>0</v>
      </c>
      <c r="R3341">
        <f t="shared" si="1450"/>
        <v>0</v>
      </c>
      <c r="S3341">
        <f t="shared" si="1450"/>
        <v>0</v>
      </c>
      <c r="T3341">
        <f t="shared" si="1450"/>
        <v>0</v>
      </c>
      <c r="U3341">
        <f t="shared" si="1450"/>
        <v>0</v>
      </c>
      <c r="V3341">
        <f t="shared" si="1450"/>
        <v>0</v>
      </c>
      <c r="W3341">
        <f t="shared" si="1450"/>
        <v>1</v>
      </c>
      <c r="X3341">
        <f t="shared" si="1450"/>
        <v>0</v>
      </c>
      <c r="Y3341">
        <f t="shared" si="1450"/>
        <v>0</v>
      </c>
      <c r="Z3341">
        <f t="shared" si="1450"/>
        <v>0</v>
      </c>
      <c r="AA3341">
        <f t="shared" si="1450"/>
        <v>0</v>
      </c>
      <c r="AB3341">
        <f t="shared" si="1450"/>
        <v>0</v>
      </c>
      <c r="AC3341">
        <f t="shared" ref="AC3341:AI3350" si="1451">VLOOKUP($O3341,$V$74:$AC$80,AC$592+1,0)</f>
        <v>0</v>
      </c>
      <c r="AD3341">
        <f t="shared" si="1451"/>
        <v>0</v>
      </c>
      <c r="AE3341">
        <f t="shared" si="1451"/>
        <v>0</v>
      </c>
      <c r="AF3341">
        <f t="shared" si="1451"/>
        <v>1</v>
      </c>
      <c r="AG3341">
        <f t="shared" si="1451"/>
        <v>0</v>
      </c>
      <c r="AH3341">
        <f t="shared" si="1451"/>
        <v>0</v>
      </c>
      <c r="AI3341">
        <f t="shared" si="1451"/>
        <v>0</v>
      </c>
      <c r="AJ3341">
        <f t="shared" ca="1" si="1427"/>
        <v>1</v>
      </c>
      <c r="AK3341">
        <f t="shared" ca="1" si="1428"/>
        <v>0</v>
      </c>
      <c r="AL3341">
        <f t="shared" ca="1" si="1429"/>
        <v>0</v>
      </c>
      <c r="AM3341">
        <f t="shared" ca="1" si="1430"/>
        <v>0</v>
      </c>
      <c r="AN3341">
        <f t="shared" ca="1" si="1431"/>
        <v>0</v>
      </c>
      <c r="AO3341">
        <f t="shared" ca="1" si="1432"/>
        <v>1</v>
      </c>
      <c r="AP3341">
        <f t="shared" ca="1" si="1433"/>
        <v>0</v>
      </c>
      <c r="AQ3341">
        <f t="shared" ca="1" si="1434"/>
        <v>1</v>
      </c>
      <c r="AR3341">
        <f t="shared" ca="1" si="1435"/>
        <v>0</v>
      </c>
      <c r="AS3341">
        <v>1</v>
      </c>
      <c r="AT3341">
        <v>0</v>
      </c>
      <c r="AU3341">
        <f t="shared" ref="AU3341:AW3360" ca="1" si="1452">VLOOKUP(INDIRECT($AU$590&amp;ROW($A3341)),$F$17:$I$19,AU$592+1,0)</f>
        <v>0</v>
      </c>
      <c r="AV3341">
        <f t="shared" ca="1" si="1452"/>
        <v>1</v>
      </c>
      <c r="AW3341">
        <f t="shared" ca="1" si="1452"/>
        <v>0</v>
      </c>
      <c r="AX3341">
        <v>0</v>
      </c>
    </row>
    <row r="3342" spans="1:50">
      <c r="A3342" s="2">
        <v>42195</v>
      </c>
      <c r="B3342">
        <v>2342</v>
      </c>
      <c r="C3342">
        <v>22</v>
      </c>
      <c r="D3342">
        <f t="shared" ca="1" si="1436"/>
        <v>18.874862410660363</v>
      </c>
      <c r="E3342">
        <f t="shared" ca="1" si="1437"/>
        <v>3.1251375893396371</v>
      </c>
      <c r="F3342" t="str">
        <f t="shared" ca="1" si="1438"/>
        <v>high</v>
      </c>
      <c r="G3342">
        <v>1422</v>
      </c>
      <c r="H3342">
        <f t="shared" si="1439"/>
        <v>1422</v>
      </c>
      <c r="I3342">
        <f t="shared" ca="1" si="1440"/>
        <v>1218.0629684673713</v>
      </c>
      <c r="J3342">
        <f t="shared" ca="1" si="1441"/>
        <v>203.93703153262868</v>
      </c>
      <c r="K3342" t="str">
        <f t="shared" ca="1" si="1442"/>
        <v>high</v>
      </c>
      <c r="L3342">
        <v>6.4111111111111105</v>
      </c>
      <c r="M3342" t="str">
        <f t="shared" si="1418"/>
        <v>medium</v>
      </c>
      <c r="N3342">
        <f t="shared" si="1424"/>
        <v>7</v>
      </c>
      <c r="O3342">
        <f t="shared" si="1425"/>
        <v>5</v>
      </c>
      <c r="P3342" t="str">
        <f t="shared" si="1426"/>
        <v>pátek</v>
      </c>
      <c r="Q3342">
        <f t="shared" si="1450"/>
        <v>0</v>
      </c>
      <c r="R3342">
        <f t="shared" si="1450"/>
        <v>0</v>
      </c>
      <c r="S3342">
        <f t="shared" si="1450"/>
        <v>0</v>
      </c>
      <c r="T3342">
        <f t="shared" si="1450"/>
        <v>0</v>
      </c>
      <c r="U3342">
        <f t="shared" si="1450"/>
        <v>0</v>
      </c>
      <c r="V3342">
        <f t="shared" si="1450"/>
        <v>0</v>
      </c>
      <c r="W3342">
        <f t="shared" si="1450"/>
        <v>1</v>
      </c>
      <c r="X3342">
        <f t="shared" si="1450"/>
        <v>0</v>
      </c>
      <c r="Y3342">
        <f t="shared" si="1450"/>
        <v>0</v>
      </c>
      <c r="Z3342">
        <f t="shared" si="1450"/>
        <v>0</v>
      </c>
      <c r="AA3342">
        <f t="shared" si="1450"/>
        <v>0</v>
      </c>
      <c r="AB3342">
        <f t="shared" si="1450"/>
        <v>0</v>
      </c>
      <c r="AC3342">
        <f t="shared" si="1451"/>
        <v>0</v>
      </c>
      <c r="AD3342">
        <f t="shared" si="1451"/>
        <v>0</v>
      </c>
      <c r="AE3342">
        <f t="shared" si="1451"/>
        <v>0</v>
      </c>
      <c r="AF3342">
        <f t="shared" si="1451"/>
        <v>0</v>
      </c>
      <c r="AG3342">
        <f t="shared" si="1451"/>
        <v>1</v>
      </c>
      <c r="AH3342">
        <f t="shared" si="1451"/>
        <v>0</v>
      </c>
      <c r="AI3342">
        <f t="shared" si="1451"/>
        <v>0</v>
      </c>
      <c r="AJ3342">
        <f t="shared" ca="1" si="1427"/>
        <v>1</v>
      </c>
      <c r="AK3342">
        <f t="shared" ca="1" si="1428"/>
        <v>0</v>
      </c>
      <c r="AL3342">
        <f t="shared" ca="1" si="1429"/>
        <v>0</v>
      </c>
      <c r="AM3342">
        <f t="shared" ca="1" si="1430"/>
        <v>0</v>
      </c>
      <c r="AN3342">
        <f t="shared" ca="1" si="1431"/>
        <v>0</v>
      </c>
      <c r="AO3342">
        <f t="shared" ca="1" si="1432"/>
        <v>1</v>
      </c>
      <c r="AP3342">
        <f t="shared" ca="1" si="1433"/>
        <v>0</v>
      </c>
      <c r="AQ3342">
        <f t="shared" ca="1" si="1434"/>
        <v>1</v>
      </c>
      <c r="AR3342">
        <f t="shared" ca="1" si="1435"/>
        <v>0</v>
      </c>
      <c r="AS3342">
        <v>0</v>
      </c>
      <c r="AT3342">
        <v>0</v>
      </c>
      <c r="AU3342">
        <f t="shared" ca="1" si="1452"/>
        <v>0</v>
      </c>
      <c r="AV3342">
        <f t="shared" ca="1" si="1452"/>
        <v>0</v>
      </c>
      <c r="AW3342">
        <f t="shared" ca="1" si="1452"/>
        <v>1</v>
      </c>
      <c r="AX3342">
        <v>0</v>
      </c>
    </row>
    <row r="3343" spans="1:50">
      <c r="A3343" s="2">
        <v>42196</v>
      </c>
      <c r="B3343">
        <v>2343</v>
      </c>
      <c r="C3343">
        <v>15</v>
      </c>
      <c r="D3343">
        <f t="shared" ca="1" si="1436"/>
        <v>18.875004562900731</v>
      </c>
      <c r="E3343">
        <f t="shared" ca="1" si="1437"/>
        <v>-3.875004562900731</v>
      </c>
      <c r="F3343" t="str">
        <f t="shared" ca="1" si="1438"/>
        <v>low</v>
      </c>
      <c r="G3343">
        <v>563</v>
      </c>
      <c r="H3343">
        <f t="shared" si="1439"/>
        <v>563</v>
      </c>
      <c r="I3343">
        <f t="shared" ca="1" si="1440"/>
        <v>1218.0631834433157</v>
      </c>
      <c r="J3343">
        <f t="shared" ca="1" si="1441"/>
        <v>-655.06318344331567</v>
      </c>
      <c r="K3343" t="str">
        <f t="shared" ca="1" si="1442"/>
        <v>low</v>
      </c>
      <c r="L3343">
        <v>5.9375</v>
      </c>
      <c r="M3343" t="str">
        <f t="shared" si="1418"/>
        <v>medium</v>
      </c>
      <c r="N3343">
        <f t="shared" si="1424"/>
        <v>7</v>
      </c>
      <c r="O3343">
        <f t="shared" si="1425"/>
        <v>6</v>
      </c>
      <c r="P3343" t="str">
        <f t="shared" si="1426"/>
        <v>sobota</v>
      </c>
      <c r="Q3343">
        <f t="shared" si="1450"/>
        <v>0</v>
      </c>
      <c r="R3343">
        <f t="shared" si="1450"/>
        <v>0</v>
      </c>
      <c r="S3343">
        <f t="shared" si="1450"/>
        <v>0</v>
      </c>
      <c r="T3343">
        <f t="shared" si="1450"/>
        <v>0</v>
      </c>
      <c r="U3343">
        <f t="shared" si="1450"/>
        <v>0</v>
      </c>
      <c r="V3343">
        <f t="shared" si="1450"/>
        <v>0</v>
      </c>
      <c r="W3343">
        <f t="shared" si="1450"/>
        <v>1</v>
      </c>
      <c r="X3343">
        <f t="shared" si="1450"/>
        <v>0</v>
      </c>
      <c r="Y3343">
        <f t="shared" si="1450"/>
        <v>0</v>
      </c>
      <c r="Z3343">
        <f t="shared" si="1450"/>
        <v>0</v>
      </c>
      <c r="AA3343">
        <f t="shared" si="1450"/>
        <v>0</v>
      </c>
      <c r="AB3343">
        <f t="shared" si="1450"/>
        <v>0</v>
      </c>
      <c r="AC3343">
        <f t="shared" si="1451"/>
        <v>0</v>
      </c>
      <c r="AD3343">
        <f t="shared" si="1451"/>
        <v>0</v>
      </c>
      <c r="AE3343">
        <f t="shared" si="1451"/>
        <v>0</v>
      </c>
      <c r="AF3343">
        <f t="shared" si="1451"/>
        <v>0</v>
      </c>
      <c r="AG3343">
        <f t="shared" si="1451"/>
        <v>0</v>
      </c>
      <c r="AH3343">
        <f t="shared" si="1451"/>
        <v>1</v>
      </c>
      <c r="AI3343">
        <f t="shared" si="1451"/>
        <v>0</v>
      </c>
      <c r="AJ3343">
        <f t="shared" ca="1" si="1427"/>
        <v>1</v>
      </c>
      <c r="AK3343">
        <f t="shared" ca="1" si="1428"/>
        <v>0</v>
      </c>
      <c r="AL3343">
        <f t="shared" ca="1" si="1429"/>
        <v>0</v>
      </c>
      <c r="AM3343">
        <f t="shared" ca="1" si="1430"/>
        <v>0</v>
      </c>
      <c r="AN3343">
        <f t="shared" ca="1" si="1431"/>
        <v>1</v>
      </c>
      <c r="AO3343">
        <f t="shared" ca="1" si="1432"/>
        <v>0</v>
      </c>
      <c r="AP3343">
        <f t="shared" ca="1" si="1433"/>
        <v>0</v>
      </c>
      <c r="AQ3343">
        <f t="shared" ca="1" si="1434"/>
        <v>1</v>
      </c>
      <c r="AR3343">
        <f t="shared" ca="1" si="1435"/>
        <v>0</v>
      </c>
      <c r="AS3343">
        <v>0</v>
      </c>
      <c r="AT3343">
        <v>0</v>
      </c>
      <c r="AU3343">
        <f t="shared" ca="1" si="1452"/>
        <v>1</v>
      </c>
      <c r="AV3343">
        <f t="shared" ca="1" si="1452"/>
        <v>0</v>
      </c>
      <c r="AW3343">
        <f t="shared" ca="1" si="1452"/>
        <v>0</v>
      </c>
      <c r="AX3343">
        <v>0</v>
      </c>
    </row>
    <row r="3344" spans="1:50">
      <c r="A3344" s="2">
        <v>42197</v>
      </c>
      <c r="B3344">
        <v>2344</v>
      </c>
      <c r="C3344">
        <v>15</v>
      </c>
      <c r="D3344">
        <f t="shared" ca="1" si="1436"/>
        <v>18.875148697388685</v>
      </c>
      <c r="E3344">
        <f t="shared" ca="1" si="1437"/>
        <v>-3.8751486973886848</v>
      </c>
      <c r="F3344" t="str">
        <f t="shared" ca="1" si="1438"/>
        <v>low</v>
      </c>
      <c r="G3344">
        <v>613</v>
      </c>
      <c r="H3344">
        <f t="shared" si="1439"/>
        <v>613</v>
      </c>
      <c r="I3344">
        <f t="shared" ca="1" si="1440"/>
        <v>1218.0631200016223</v>
      </c>
      <c r="J3344">
        <f t="shared" ca="1" si="1441"/>
        <v>-605.06312000162234</v>
      </c>
      <c r="K3344" t="str">
        <f t="shared" ca="1" si="1442"/>
        <v>low</v>
      </c>
      <c r="L3344">
        <v>21.5</v>
      </c>
      <c r="M3344" t="str">
        <f t="shared" si="1418"/>
        <v>high</v>
      </c>
      <c r="N3344">
        <f t="shared" si="1424"/>
        <v>7</v>
      </c>
      <c r="O3344">
        <f t="shared" si="1425"/>
        <v>7</v>
      </c>
      <c r="P3344" t="str">
        <f t="shared" si="1426"/>
        <v>neděle</v>
      </c>
      <c r="Q3344">
        <f t="shared" si="1450"/>
        <v>0</v>
      </c>
      <c r="R3344">
        <f t="shared" si="1450"/>
        <v>0</v>
      </c>
      <c r="S3344">
        <f t="shared" si="1450"/>
        <v>0</v>
      </c>
      <c r="T3344">
        <f t="shared" si="1450"/>
        <v>0</v>
      </c>
      <c r="U3344">
        <f t="shared" si="1450"/>
        <v>0</v>
      </c>
      <c r="V3344">
        <f t="shared" si="1450"/>
        <v>0</v>
      </c>
      <c r="W3344">
        <f t="shared" si="1450"/>
        <v>1</v>
      </c>
      <c r="X3344">
        <f t="shared" si="1450"/>
        <v>0</v>
      </c>
      <c r="Y3344">
        <f t="shared" si="1450"/>
        <v>0</v>
      </c>
      <c r="Z3344">
        <f t="shared" si="1450"/>
        <v>0</v>
      </c>
      <c r="AA3344">
        <f t="shared" si="1450"/>
        <v>0</v>
      </c>
      <c r="AB3344">
        <f t="shared" si="1450"/>
        <v>0</v>
      </c>
      <c r="AC3344">
        <f t="shared" si="1451"/>
        <v>0</v>
      </c>
      <c r="AD3344">
        <f t="shared" si="1451"/>
        <v>0</v>
      </c>
      <c r="AE3344">
        <f t="shared" si="1451"/>
        <v>0</v>
      </c>
      <c r="AF3344">
        <f t="shared" si="1451"/>
        <v>0</v>
      </c>
      <c r="AG3344">
        <f t="shared" si="1451"/>
        <v>0</v>
      </c>
      <c r="AH3344">
        <f t="shared" si="1451"/>
        <v>0</v>
      </c>
      <c r="AI3344">
        <f t="shared" si="1451"/>
        <v>1</v>
      </c>
      <c r="AJ3344">
        <f t="shared" ca="1" si="1427"/>
        <v>1</v>
      </c>
      <c r="AK3344">
        <f t="shared" ca="1" si="1428"/>
        <v>0</v>
      </c>
      <c r="AL3344">
        <f t="shared" ca="1" si="1429"/>
        <v>0</v>
      </c>
      <c r="AM3344">
        <f t="shared" ca="1" si="1430"/>
        <v>0</v>
      </c>
      <c r="AN3344">
        <f t="shared" ca="1" si="1431"/>
        <v>1</v>
      </c>
      <c r="AO3344">
        <f t="shared" ca="1" si="1432"/>
        <v>0</v>
      </c>
      <c r="AP3344">
        <f t="shared" ca="1" si="1433"/>
        <v>0</v>
      </c>
      <c r="AQ3344">
        <f t="shared" ca="1" si="1434"/>
        <v>0</v>
      </c>
      <c r="AR3344">
        <f t="shared" ca="1" si="1435"/>
        <v>1</v>
      </c>
      <c r="AS3344">
        <v>0</v>
      </c>
      <c r="AT3344">
        <v>0</v>
      </c>
      <c r="AU3344">
        <f t="shared" ca="1" si="1452"/>
        <v>1</v>
      </c>
      <c r="AV3344">
        <f t="shared" ca="1" si="1452"/>
        <v>0</v>
      </c>
      <c r="AW3344">
        <f t="shared" ca="1" si="1452"/>
        <v>0</v>
      </c>
      <c r="AX3344">
        <v>0</v>
      </c>
    </row>
    <row r="3345" spans="1:50">
      <c r="A3345" s="2">
        <v>42198</v>
      </c>
      <c r="B3345">
        <v>2345</v>
      </c>
      <c r="C3345">
        <v>13</v>
      </c>
      <c r="D3345">
        <f t="shared" ca="1" si="1436"/>
        <v>18.875294821842793</v>
      </c>
      <c r="E3345">
        <f t="shared" ca="1" si="1437"/>
        <v>-5.8752948218427932</v>
      </c>
      <c r="F3345" t="str">
        <f t="shared" ca="1" si="1438"/>
        <v>low</v>
      </c>
      <c r="G3345">
        <v>1111</v>
      </c>
      <c r="H3345">
        <f t="shared" si="1439"/>
        <v>1111</v>
      </c>
      <c r="I3345">
        <f t="shared" ca="1" si="1440"/>
        <v>1218.06277799092</v>
      </c>
      <c r="J3345">
        <f t="shared" ca="1" si="1441"/>
        <v>-107.06277799092004</v>
      </c>
      <c r="K3345" t="str">
        <f t="shared" ca="1" si="1442"/>
        <v>medium</v>
      </c>
      <c r="L3345">
        <v>12.577777777777779</v>
      </c>
      <c r="M3345" t="str">
        <f t="shared" si="1418"/>
        <v>medium</v>
      </c>
      <c r="N3345">
        <f t="shared" si="1424"/>
        <v>7</v>
      </c>
      <c r="O3345">
        <f t="shared" si="1425"/>
        <v>1</v>
      </c>
      <c r="P3345" t="str">
        <f t="shared" si="1426"/>
        <v>pondělí</v>
      </c>
      <c r="Q3345">
        <f t="shared" si="1450"/>
        <v>0</v>
      </c>
      <c r="R3345">
        <f t="shared" si="1450"/>
        <v>0</v>
      </c>
      <c r="S3345">
        <f t="shared" si="1450"/>
        <v>0</v>
      </c>
      <c r="T3345">
        <f t="shared" si="1450"/>
        <v>0</v>
      </c>
      <c r="U3345">
        <f t="shared" si="1450"/>
        <v>0</v>
      </c>
      <c r="V3345">
        <f t="shared" si="1450"/>
        <v>0</v>
      </c>
      <c r="W3345">
        <f t="shared" si="1450"/>
        <v>1</v>
      </c>
      <c r="X3345">
        <f t="shared" si="1450"/>
        <v>0</v>
      </c>
      <c r="Y3345">
        <f t="shared" si="1450"/>
        <v>0</v>
      </c>
      <c r="Z3345">
        <f t="shared" si="1450"/>
        <v>0</v>
      </c>
      <c r="AA3345">
        <f t="shared" si="1450"/>
        <v>0</v>
      </c>
      <c r="AB3345">
        <f t="shared" si="1450"/>
        <v>0</v>
      </c>
      <c r="AC3345">
        <f t="shared" si="1451"/>
        <v>1</v>
      </c>
      <c r="AD3345">
        <f t="shared" si="1451"/>
        <v>0</v>
      </c>
      <c r="AE3345">
        <f t="shared" si="1451"/>
        <v>0</v>
      </c>
      <c r="AF3345">
        <f t="shared" si="1451"/>
        <v>0</v>
      </c>
      <c r="AG3345">
        <f t="shared" si="1451"/>
        <v>0</v>
      </c>
      <c r="AH3345">
        <f t="shared" si="1451"/>
        <v>0</v>
      </c>
      <c r="AI3345">
        <f t="shared" si="1451"/>
        <v>0</v>
      </c>
      <c r="AJ3345">
        <f t="shared" ca="1" si="1427"/>
        <v>1</v>
      </c>
      <c r="AK3345">
        <f t="shared" ca="1" si="1428"/>
        <v>0</v>
      </c>
      <c r="AL3345">
        <f t="shared" ca="1" si="1429"/>
        <v>0</v>
      </c>
      <c r="AM3345">
        <f t="shared" ca="1" si="1430"/>
        <v>0</v>
      </c>
      <c r="AN3345">
        <f t="shared" ca="1" si="1431"/>
        <v>1</v>
      </c>
      <c r="AO3345">
        <f t="shared" ca="1" si="1432"/>
        <v>0</v>
      </c>
      <c r="AP3345">
        <f t="shared" ca="1" si="1433"/>
        <v>0</v>
      </c>
      <c r="AQ3345">
        <f t="shared" ca="1" si="1434"/>
        <v>1</v>
      </c>
      <c r="AR3345">
        <f t="shared" ca="1" si="1435"/>
        <v>0</v>
      </c>
      <c r="AS3345">
        <v>1</v>
      </c>
      <c r="AT3345">
        <v>0</v>
      </c>
      <c r="AU3345">
        <f t="shared" ca="1" si="1452"/>
        <v>1</v>
      </c>
      <c r="AV3345">
        <f t="shared" ca="1" si="1452"/>
        <v>0</v>
      </c>
      <c r="AW3345">
        <f t="shared" ca="1" si="1452"/>
        <v>0</v>
      </c>
      <c r="AX3345">
        <v>0</v>
      </c>
    </row>
    <row r="3346" spans="1:50">
      <c r="A3346" s="2">
        <v>42199</v>
      </c>
      <c r="B3346">
        <v>2346</v>
      </c>
      <c r="C3346">
        <v>17</v>
      </c>
      <c r="D3346">
        <f t="shared" ca="1" si="1436"/>
        <v>18.87544294398166</v>
      </c>
      <c r="E3346">
        <f t="shared" ca="1" si="1437"/>
        <v>-1.8754429439816604</v>
      </c>
      <c r="F3346" t="str">
        <f t="shared" ca="1" si="1438"/>
        <v>medium</v>
      </c>
      <c r="G3346">
        <v>1733</v>
      </c>
      <c r="H3346">
        <f t="shared" si="1439"/>
        <v>1733</v>
      </c>
      <c r="I3346">
        <f t="shared" ca="1" si="1440"/>
        <v>1218.0621572598377</v>
      </c>
      <c r="J3346">
        <f t="shared" ca="1" si="1441"/>
        <v>514.9378427401623</v>
      </c>
      <c r="K3346" t="str">
        <f t="shared" ca="1" si="1442"/>
        <v>high</v>
      </c>
      <c r="L3346">
        <v>15.9</v>
      </c>
      <c r="M3346" t="str">
        <f t="shared" si="1418"/>
        <v>high</v>
      </c>
      <c r="N3346">
        <f t="shared" si="1424"/>
        <v>7</v>
      </c>
      <c r="O3346">
        <f t="shared" si="1425"/>
        <v>2</v>
      </c>
      <c r="P3346" t="str">
        <f t="shared" si="1426"/>
        <v>úterý</v>
      </c>
      <c r="Q3346">
        <f t="shared" si="1450"/>
        <v>0</v>
      </c>
      <c r="R3346">
        <f t="shared" si="1450"/>
        <v>0</v>
      </c>
      <c r="S3346">
        <f t="shared" si="1450"/>
        <v>0</v>
      </c>
      <c r="T3346">
        <f t="shared" si="1450"/>
        <v>0</v>
      </c>
      <c r="U3346">
        <f t="shared" si="1450"/>
        <v>0</v>
      </c>
      <c r="V3346">
        <f t="shared" si="1450"/>
        <v>0</v>
      </c>
      <c r="W3346">
        <f t="shared" si="1450"/>
        <v>1</v>
      </c>
      <c r="X3346">
        <f t="shared" si="1450"/>
        <v>0</v>
      </c>
      <c r="Y3346">
        <f t="shared" si="1450"/>
        <v>0</v>
      </c>
      <c r="Z3346">
        <f t="shared" si="1450"/>
        <v>0</v>
      </c>
      <c r="AA3346">
        <f t="shared" si="1450"/>
        <v>0</v>
      </c>
      <c r="AB3346">
        <f t="shared" si="1450"/>
        <v>0</v>
      </c>
      <c r="AC3346">
        <f t="shared" si="1451"/>
        <v>0</v>
      </c>
      <c r="AD3346">
        <f t="shared" si="1451"/>
        <v>1</v>
      </c>
      <c r="AE3346">
        <f t="shared" si="1451"/>
        <v>0</v>
      </c>
      <c r="AF3346">
        <f t="shared" si="1451"/>
        <v>0</v>
      </c>
      <c r="AG3346">
        <f t="shared" si="1451"/>
        <v>0</v>
      </c>
      <c r="AH3346">
        <f t="shared" si="1451"/>
        <v>0</v>
      </c>
      <c r="AI3346">
        <f t="shared" si="1451"/>
        <v>0</v>
      </c>
      <c r="AJ3346">
        <f t="shared" ca="1" si="1427"/>
        <v>1</v>
      </c>
      <c r="AK3346">
        <f t="shared" ca="1" si="1428"/>
        <v>0</v>
      </c>
      <c r="AL3346">
        <f t="shared" ca="1" si="1429"/>
        <v>0</v>
      </c>
      <c r="AM3346">
        <f t="shared" ca="1" si="1430"/>
        <v>0</v>
      </c>
      <c r="AN3346">
        <f t="shared" ca="1" si="1431"/>
        <v>0</v>
      </c>
      <c r="AO3346">
        <f t="shared" ca="1" si="1432"/>
        <v>1</v>
      </c>
      <c r="AP3346">
        <f t="shared" ca="1" si="1433"/>
        <v>0</v>
      </c>
      <c r="AQ3346">
        <f t="shared" ca="1" si="1434"/>
        <v>0</v>
      </c>
      <c r="AR3346">
        <f t="shared" ca="1" si="1435"/>
        <v>1</v>
      </c>
      <c r="AS3346">
        <v>1</v>
      </c>
      <c r="AT3346">
        <v>0</v>
      </c>
      <c r="AU3346">
        <f t="shared" ca="1" si="1452"/>
        <v>0</v>
      </c>
      <c r="AV3346">
        <f t="shared" ca="1" si="1452"/>
        <v>1</v>
      </c>
      <c r="AW3346">
        <f t="shared" ca="1" si="1452"/>
        <v>0</v>
      </c>
      <c r="AX3346">
        <v>0</v>
      </c>
    </row>
    <row r="3347" spans="1:50">
      <c r="A3347" s="2">
        <v>42200</v>
      </c>
      <c r="B3347">
        <v>2347</v>
      </c>
      <c r="C3347">
        <v>27</v>
      </c>
      <c r="D3347">
        <f t="shared" ca="1" si="1436"/>
        <v>18.875593071523838</v>
      </c>
      <c r="E3347">
        <f t="shared" ca="1" si="1437"/>
        <v>8.1244069284761622</v>
      </c>
      <c r="F3347" t="str">
        <f t="shared" ca="1" si="1438"/>
        <v>high</v>
      </c>
      <c r="G3347">
        <v>1703</v>
      </c>
      <c r="H3347">
        <f t="shared" si="1439"/>
        <v>1703</v>
      </c>
      <c r="I3347">
        <f t="shared" ca="1" si="1440"/>
        <v>1218.0612576570045</v>
      </c>
      <c r="J3347">
        <f t="shared" ca="1" si="1441"/>
        <v>484.93874234299551</v>
      </c>
      <c r="K3347" t="str">
        <f t="shared" ca="1" si="1442"/>
        <v>high</v>
      </c>
      <c r="L3347">
        <v>12.566666666666668</v>
      </c>
      <c r="M3347" t="str">
        <f t="shared" si="1418"/>
        <v>medium</v>
      </c>
      <c r="N3347">
        <f t="shared" si="1424"/>
        <v>7</v>
      </c>
      <c r="O3347">
        <f t="shared" si="1425"/>
        <v>3</v>
      </c>
      <c r="P3347" t="str">
        <f t="shared" si="1426"/>
        <v>středa</v>
      </c>
      <c r="Q3347">
        <f t="shared" si="1450"/>
        <v>0</v>
      </c>
      <c r="R3347">
        <f t="shared" si="1450"/>
        <v>0</v>
      </c>
      <c r="S3347">
        <f t="shared" si="1450"/>
        <v>0</v>
      </c>
      <c r="T3347">
        <f t="shared" si="1450"/>
        <v>0</v>
      </c>
      <c r="U3347">
        <f t="shared" si="1450"/>
        <v>0</v>
      </c>
      <c r="V3347">
        <f t="shared" si="1450"/>
        <v>0</v>
      </c>
      <c r="W3347">
        <f t="shared" si="1450"/>
        <v>1</v>
      </c>
      <c r="X3347">
        <f t="shared" si="1450"/>
        <v>0</v>
      </c>
      <c r="Y3347">
        <f t="shared" si="1450"/>
        <v>0</v>
      </c>
      <c r="Z3347">
        <f t="shared" si="1450"/>
        <v>0</v>
      </c>
      <c r="AA3347">
        <f t="shared" si="1450"/>
        <v>0</v>
      </c>
      <c r="AB3347">
        <f t="shared" si="1450"/>
        <v>0</v>
      </c>
      <c r="AC3347">
        <f t="shared" si="1451"/>
        <v>0</v>
      </c>
      <c r="AD3347">
        <f t="shared" si="1451"/>
        <v>0</v>
      </c>
      <c r="AE3347">
        <f t="shared" si="1451"/>
        <v>1</v>
      </c>
      <c r="AF3347">
        <f t="shared" si="1451"/>
        <v>0</v>
      </c>
      <c r="AG3347">
        <f t="shared" si="1451"/>
        <v>0</v>
      </c>
      <c r="AH3347">
        <f t="shared" si="1451"/>
        <v>0</v>
      </c>
      <c r="AI3347">
        <f t="shared" si="1451"/>
        <v>0</v>
      </c>
      <c r="AJ3347">
        <f t="shared" ca="1" si="1427"/>
        <v>1</v>
      </c>
      <c r="AK3347">
        <f t="shared" ca="1" si="1428"/>
        <v>0</v>
      </c>
      <c r="AL3347">
        <f t="shared" ca="1" si="1429"/>
        <v>0</v>
      </c>
      <c r="AM3347">
        <f t="shared" ca="1" si="1430"/>
        <v>0</v>
      </c>
      <c r="AN3347">
        <f t="shared" ca="1" si="1431"/>
        <v>0</v>
      </c>
      <c r="AO3347">
        <f t="shared" ca="1" si="1432"/>
        <v>1</v>
      </c>
      <c r="AP3347">
        <f t="shared" ca="1" si="1433"/>
        <v>0</v>
      </c>
      <c r="AQ3347">
        <f t="shared" ca="1" si="1434"/>
        <v>1</v>
      </c>
      <c r="AR3347">
        <f t="shared" ca="1" si="1435"/>
        <v>0</v>
      </c>
      <c r="AS3347">
        <v>1</v>
      </c>
      <c r="AT3347">
        <v>0</v>
      </c>
      <c r="AU3347">
        <f t="shared" ca="1" si="1452"/>
        <v>0</v>
      </c>
      <c r="AV3347">
        <f t="shared" ca="1" si="1452"/>
        <v>0</v>
      </c>
      <c r="AW3347">
        <f t="shared" ca="1" si="1452"/>
        <v>1</v>
      </c>
      <c r="AX3347">
        <v>0</v>
      </c>
    </row>
    <row r="3348" spans="1:50">
      <c r="A3348" s="2">
        <v>42201</v>
      </c>
      <c r="B3348">
        <v>2348</v>
      </c>
      <c r="C3348">
        <v>22</v>
      </c>
      <c r="D3348">
        <f t="shared" ca="1" si="1436"/>
        <v>18.875745212187912</v>
      </c>
      <c r="E3348">
        <f t="shared" ca="1" si="1437"/>
        <v>3.1242547878120881</v>
      </c>
      <c r="F3348" t="str">
        <f t="shared" ca="1" si="1438"/>
        <v>high</v>
      </c>
      <c r="G3348">
        <v>953</v>
      </c>
      <c r="H3348">
        <f t="shared" si="1439"/>
        <v>953</v>
      </c>
      <c r="I3348">
        <f t="shared" ca="1" si="1440"/>
        <v>1218.0600790310491</v>
      </c>
      <c r="J3348">
        <f t="shared" ca="1" si="1441"/>
        <v>-265.0600790310491</v>
      </c>
      <c r="K3348" t="str">
        <f t="shared" ca="1" si="1442"/>
        <v>medium</v>
      </c>
      <c r="L3348">
        <v>13.5</v>
      </c>
      <c r="M3348" t="str">
        <f t="shared" ref="M3348:M3411" si="1453">VLOOKUP(L3348,$A$17:$C$20,3)</f>
        <v>medium</v>
      </c>
      <c r="N3348">
        <f t="shared" si="1424"/>
        <v>7</v>
      </c>
      <c r="O3348">
        <f t="shared" si="1425"/>
        <v>4</v>
      </c>
      <c r="P3348" t="str">
        <f t="shared" si="1426"/>
        <v>čtvrtek</v>
      </c>
      <c r="Q3348">
        <f t="shared" si="1450"/>
        <v>0</v>
      </c>
      <c r="R3348">
        <f t="shared" si="1450"/>
        <v>0</v>
      </c>
      <c r="S3348">
        <f t="shared" si="1450"/>
        <v>0</v>
      </c>
      <c r="T3348">
        <f t="shared" si="1450"/>
        <v>0</v>
      </c>
      <c r="U3348">
        <f t="shared" si="1450"/>
        <v>0</v>
      </c>
      <c r="V3348">
        <f t="shared" si="1450"/>
        <v>0</v>
      </c>
      <c r="W3348">
        <f t="shared" si="1450"/>
        <v>1</v>
      </c>
      <c r="X3348">
        <f t="shared" si="1450"/>
        <v>0</v>
      </c>
      <c r="Y3348">
        <f t="shared" si="1450"/>
        <v>0</v>
      </c>
      <c r="Z3348">
        <f t="shared" si="1450"/>
        <v>0</v>
      </c>
      <c r="AA3348">
        <f t="shared" si="1450"/>
        <v>0</v>
      </c>
      <c r="AB3348">
        <f t="shared" si="1450"/>
        <v>0</v>
      </c>
      <c r="AC3348">
        <f t="shared" si="1451"/>
        <v>0</v>
      </c>
      <c r="AD3348">
        <f t="shared" si="1451"/>
        <v>0</v>
      </c>
      <c r="AE3348">
        <f t="shared" si="1451"/>
        <v>0</v>
      </c>
      <c r="AF3348">
        <f t="shared" si="1451"/>
        <v>1</v>
      </c>
      <c r="AG3348">
        <f t="shared" si="1451"/>
        <v>0</v>
      </c>
      <c r="AH3348">
        <f t="shared" si="1451"/>
        <v>0</v>
      </c>
      <c r="AI3348">
        <f t="shared" si="1451"/>
        <v>0</v>
      </c>
      <c r="AJ3348">
        <f t="shared" ca="1" si="1427"/>
        <v>1</v>
      </c>
      <c r="AK3348">
        <f t="shared" ca="1" si="1428"/>
        <v>0</v>
      </c>
      <c r="AL3348">
        <f t="shared" ca="1" si="1429"/>
        <v>0</v>
      </c>
      <c r="AM3348">
        <f t="shared" ca="1" si="1430"/>
        <v>0</v>
      </c>
      <c r="AN3348">
        <f t="shared" ca="1" si="1431"/>
        <v>0</v>
      </c>
      <c r="AO3348">
        <f t="shared" ca="1" si="1432"/>
        <v>1</v>
      </c>
      <c r="AP3348">
        <f t="shared" ca="1" si="1433"/>
        <v>0</v>
      </c>
      <c r="AQ3348">
        <f t="shared" ca="1" si="1434"/>
        <v>1</v>
      </c>
      <c r="AR3348">
        <f t="shared" ca="1" si="1435"/>
        <v>0</v>
      </c>
      <c r="AS3348">
        <v>1</v>
      </c>
      <c r="AT3348">
        <v>0</v>
      </c>
      <c r="AU3348">
        <f t="shared" ca="1" si="1452"/>
        <v>0</v>
      </c>
      <c r="AV3348">
        <f t="shared" ca="1" si="1452"/>
        <v>0</v>
      </c>
      <c r="AW3348">
        <f t="shared" ca="1" si="1452"/>
        <v>1</v>
      </c>
      <c r="AX3348">
        <v>0</v>
      </c>
    </row>
    <row r="3349" spans="1:50">
      <c r="A3349" s="2">
        <v>42202</v>
      </c>
      <c r="B3349">
        <v>2349</v>
      </c>
      <c r="C3349">
        <v>31</v>
      </c>
      <c r="D3349">
        <f t="shared" ca="1" si="1436"/>
        <v>18.875899373692473</v>
      </c>
      <c r="E3349">
        <f t="shared" ca="1" si="1437"/>
        <v>12.124100626307527</v>
      </c>
      <c r="F3349" t="str">
        <f t="shared" ca="1" si="1438"/>
        <v>high</v>
      </c>
      <c r="G3349">
        <v>1097</v>
      </c>
      <c r="H3349">
        <f t="shared" si="1439"/>
        <v>1097</v>
      </c>
      <c r="I3349">
        <f t="shared" ca="1" si="1440"/>
        <v>1218.0586212306007</v>
      </c>
      <c r="J3349">
        <f t="shared" ca="1" si="1441"/>
        <v>-121.05862123060069</v>
      </c>
      <c r="K3349" t="str">
        <f t="shared" ca="1" si="1442"/>
        <v>medium</v>
      </c>
      <c r="L3349">
        <v>17.8</v>
      </c>
      <c r="M3349" t="str">
        <f t="shared" si="1453"/>
        <v>high</v>
      </c>
      <c r="N3349">
        <f t="shared" si="1424"/>
        <v>7</v>
      </c>
      <c r="O3349">
        <f t="shared" si="1425"/>
        <v>5</v>
      </c>
      <c r="P3349" t="str">
        <f t="shared" si="1426"/>
        <v>pátek</v>
      </c>
      <c r="Q3349">
        <f t="shared" si="1450"/>
        <v>0</v>
      </c>
      <c r="R3349">
        <f t="shared" si="1450"/>
        <v>0</v>
      </c>
      <c r="S3349">
        <f t="shared" si="1450"/>
        <v>0</v>
      </c>
      <c r="T3349">
        <f t="shared" si="1450"/>
        <v>0</v>
      </c>
      <c r="U3349">
        <f t="shared" si="1450"/>
        <v>0</v>
      </c>
      <c r="V3349">
        <f t="shared" si="1450"/>
        <v>0</v>
      </c>
      <c r="W3349">
        <f t="shared" si="1450"/>
        <v>1</v>
      </c>
      <c r="X3349">
        <f t="shared" si="1450"/>
        <v>0</v>
      </c>
      <c r="Y3349">
        <f t="shared" si="1450"/>
        <v>0</v>
      </c>
      <c r="Z3349">
        <f t="shared" si="1450"/>
        <v>0</v>
      </c>
      <c r="AA3349">
        <f t="shared" si="1450"/>
        <v>0</v>
      </c>
      <c r="AB3349">
        <f t="shared" si="1450"/>
        <v>0</v>
      </c>
      <c r="AC3349">
        <f t="shared" si="1451"/>
        <v>0</v>
      </c>
      <c r="AD3349">
        <f t="shared" si="1451"/>
        <v>0</v>
      </c>
      <c r="AE3349">
        <f t="shared" si="1451"/>
        <v>0</v>
      </c>
      <c r="AF3349">
        <f t="shared" si="1451"/>
        <v>0</v>
      </c>
      <c r="AG3349">
        <f t="shared" si="1451"/>
        <v>1</v>
      </c>
      <c r="AH3349">
        <f t="shared" si="1451"/>
        <v>0</v>
      </c>
      <c r="AI3349">
        <f t="shared" si="1451"/>
        <v>0</v>
      </c>
      <c r="AJ3349">
        <f t="shared" ca="1" si="1427"/>
        <v>1</v>
      </c>
      <c r="AK3349">
        <f t="shared" ca="1" si="1428"/>
        <v>0</v>
      </c>
      <c r="AL3349">
        <f t="shared" ca="1" si="1429"/>
        <v>0</v>
      </c>
      <c r="AM3349">
        <f t="shared" ca="1" si="1430"/>
        <v>0</v>
      </c>
      <c r="AN3349">
        <f t="shared" ca="1" si="1431"/>
        <v>0</v>
      </c>
      <c r="AO3349">
        <f t="shared" ca="1" si="1432"/>
        <v>1</v>
      </c>
      <c r="AP3349">
        <f t="shared" ca="1" si="1433"/>
        <v>0</v>
      </c>
      <c r="AQ3349">
        <f t="shared" ca="1" si="1434"/>
        <v>0</v>
      </c>
      <c r="AR3349">
        <f t="shared" ca="1" si="1435"/>
        <v>1</v>
      </c>
      <c r="AS3349">
        <v>0</v>
      </c>
      <c r="AT3349">
        <v>0</v>
      </c>
      <c r="AU3349">
        <f t="shared" ca="1" si="1452"/>
        <v>0</v>
      </c>
      <c r="AV3349">
        <f t="shared" ca="1" si="1452"/>
        <v>0</v>
      </c>
      <c r="AW3349">
        <f t="shared" ca="1" si="1452"/>
        <v>1</v>
      </c>
      <c r="AX3349">
        <v>0</v>
      </c>
    </row>
    <row r="3350" spans="1:50">
      <c r="A3350" s="2">
        <v>42203</v>
      </c>
      <c r="B3350">
        <v>2350</v>
      </c>
      <c r="C3350">
        <v>18</v>
      </c>
      <c r="D3350">
        <f t="shared" ca="1" si="1436"/>
        <v>18.876055563756093</v>
      </c>
      <c r="E3350">
        <f t="shared" ca="1" si="1437"/>
        <v>-0.87605556375609339</v>
      </c>
      <c r="F3350" t="str">
        <f t="shared" ca="1" si="1438"/>
        <v>medium</v>
      </c>
      <c r="G3350">
        <v>1379</v>
      </c>
      <c r="H3350">
        <f t="shared" si="1439"/>
        <v>1379</v>
      </c>
      <c r="I3350">
        <f t="shared" ca="1" si="1440"/>
        <v>1218.0568841042882</v>
      </c>
      <c r="J3350">
        <f t="shared" ca="1" si="1441"/>
        <v>160.9431158957118</v>
      </c>
      <c r="K3350" t="str">
        <f t="shared" ca="1" si="1442"/>
        <v>high</v>
      </c>
      <c r="L3350">
        <v>17.919999999999998</v>
      </c>
      <c r="M3350" t="str">
        <f t="shared" si="1453"/>
        <v>high</v>
      </c>
      <c r="N3350">
        <f t="shared" si="1424"/>
        <v>7</v>
      </c>
      <c r="O3350">
        <f t="shared" si="1425"/>
        <v>6</v>
      </c>
      <c r="P3350" t="str">
        <f t="shared" si="1426"/>
        <v>sobota</v>
      </c>
      <c r="Q3350">
        <f t="shared" si="1450"/>
        <v>0</v>
      </c>
      <c r="R3350">
        <f t="shared" si="1450"/>
        <v>0</v>
      </c>
      <c r="S3350">
        <f t="shared" si="1450"/>
        <v>0</v>
      </c>
      <c r="T3350">
        <f t="shared" si="1450"/>
        <v>0</v>
      </c>
      <c r="U3350">
        <f t="shared" si="1450"/>
        <v>0</v>
      </c>
      <c r="V3350">
        <f t="shared" si="1450"/>
        <v>0</v>
      </c>
      <c r="W3350">
        <f t="shared" si="1450"/>
        <v>1</v>
      </c>
      <c r="X3350">
        <f t="shared" si="1450"/>
        <v>0</v>
      </c>
      <c r="Y3350">
        <f t="shared" si="1450"/>
        <v>0</v>
      </c>
      <c r="Z3350">
        <f t="shared" si="1450"/>
        <v>0</v>
      </c>
      <c r="AA3350">
        <f t="shared" si="1450"/>
        <v>0</v>
      </c>
      <c r="AB3350">
        <f t="shared" si="1450"/>
        <v>0</v>
      </c>
      <c r="AC3350">
        <f t="shared" si="1451"/>
        <v>0</v>
      </c>
      <c r="AD3350">
        <f t="shared" si="1451"/>
        <v>0</v>
      </c>
      <c r="AE3350">
        <f t="shared" si="1451"/>
        <v>0</v>
      </c>
      <c r="AF3350">
        <f t="shared" si="1451"/>
        <v>0</v>
      </c>
      <c r="AG3350">
        <f t="shared" si="1451"/>
        <v>0</v>
      </c>
      <c r="AH3350">
        <f t="shared" si="1451"/>
        <v>1</v>
      </c>
      <c r="AI3350">
        <f t="shared" si="1451"/>
        <v>0</v>
      </c>
      <c r="AJ3350">
        <f t="shared" ca="1" si="1427"/>
        <v>1</v>
      </c>
      <c r="AK3350">
        <f t="shared" ca="1" si="1428"/>
        <v>0</v>
      </c>
      <c r="AL3350">
        <f t="shared" ca="1" si="1429"/>
        <v>0</v>
      </c>
      <c r="AM3350">
        <f t="shared" ca="1" si="1430"/>
        <v>0</v>
      </c>
      <c r="AN3350">
        <f t="shared" ca="1" si="1431"/>
        <v>1</v>
      </c>
      <c r="AO3350">
        <f t="shared" ca="1" si="1432"/>
        <v>0</v>
      </c>
      <c r="AP3350">
        <f t="shared" ca="1" si="1433"/>
        <v>0</v>
      </c>
      <c r="AQ3350">
        <f t="shared" ca="1" si="1434"/>
        <v>0</v>
      </c>
      <c r="AR3350">
        <f t="shared" ca="1" si="1435"/>
        <v>1</v>
      </c>
      <c r="AS3350">
        <v>1</v>
      </c>
      <c r="AT3350">
        <v>0</v>
      </c>
      <c r="AU3350">
        <f t="shared" ca="1" si="1452"/>
        <v>0</v>
      </c>
      <c r="AV3350">
        <f t="shared" ca="1" si="1452"/>
        <v>1</v>
      </c>
      <c r="AW3350">
        <f t="shared" ca="1" si="1452"/>
        <v>0</v>
      </c>
      <c r="AX3350">
        <v>0</v>
      </c>
    </row>
    <row r="3351" spans="1:50">
      <c r="A3351" s="2">
        <v>42204</v>
      </c>
      <c r="B3351">
        <v>2351</v>
      </c>
      <c r="C3351">
        <v>18</v>
      </c>
      <c r="D3351">
        <f t="shared" ca="1" si="1436"/>
        <v>18.876213790097349</v>
      </c>
      <c r="E3351">
        <f t="shared" ca="1" si="1437"/>
        <v>-0.87621379009734923</v>
      </c>
      <c r="F3351" t="str">
        <f t="shared" ca="1" si="1438"/>
        <v>medium</v>
      </c>
      <c r="G3351">
        <v>908</v>
      </c>
      <c r="H3351">
        <f t="shared" si="1439"/>
        <v>908</v>
      </c>
      <c r="I3351">
        <f t="shared" ca="1" si="1440"/>
        <v>1218.0548675007408</v>
      </c>
      <c r="J3351">
        <f t="shared" ca="1" si="1441"/>
        <v>-310.05486750074078</v>
      </c>
      <c r="K3351" t="str">
        <f t="shared" ca="1" si="1442"/>
        <v>medium</v>
      </c>
      <c r="L3351">
        <v>18.8</v>
      </c>
      <c r="M3351" t="str">
        <f t="shared" si="1453"/>
        <v>high</v>
      </c>
      <c r="N3351">
        <f t="shared" si="1424"/>
        <v>7</v>
      </c>
      <c r="O3351">
        <f t="shared" si="1425"/>
        <v>7</v>
      </c>
      <c r="P3351" t="str">
        <f t="shared" si="1426"/>
        <v>neděle</v>
      </c>
      <c r="Q3351">
        <f t="shared" ref="Q3351:AB3360" si="1454">VLOOKUP($N3351,$V$31:$AH$42,Q$592+1,0)</f>
        <v>0</v>
      </c>
      <c r="R3351">
        <f t="shared" si="1454"/>
        <v>0</v>
      </c>
      <c r="S3351">
        <f t="shared" si="1454"/>
        <v>0</v>
      </c>
      <c r="T3351">
        <f t="shared" si="1454"/>
        <v>0</v>
      </c>
      <c r="U3351">
        <f t="shared" si="1454"/>
        <v>0</v>
      </c>
      <c r="V3351">
        <f t="shared" si="1454"/>
        <v>0</v>
      </c>
      <c r="W3351">
        <f t="shared" si="1454"/>
        <v>1</v>
      </c>
      <c r="X3351">
        <f t="shared" si="1454"/>
        <v>0</v>
      </c>
      <c r="Y3351">
        <f t="shared" si="1454"/>
        <v>0</v>
      </c>
      <c r="Z3351">
        <f t="shared" si="1454"/>
        <v>0</v>
      </c>
      <c r="AA3351">
        <f t="shared" si="1454"/>
        <v>0</v>
      </c>
      <c r="AB3351">
        <f t="shared" si="1454"/>
        <v>0</v>
      </c>
      <c r="AC3351">
        <f t="shared" ref="AC3351:AI3360" si="1455">VLOOKUP($O3351,$V$74:$AC$80,AC$592+1,0)</f>
        <v>0</v>
      </c>
      <c r="AD3351">
        <f t="shared" si="1455"/>
        <v>0</v>
      </c>
      <c r="AE3351">
        <f t="shared" si="1455"/>
        <v>0</v>
      </c>
      <c r="AF3351">
        <f t="shared" si="1455"/>
        <v>0</v>
      </c>
      <c r="AG3351">
        <f t="shared" si="1455"/>
        <v>0</v>
      </c>
      <c r="AH3351">
        <f t="shared" si="1455"/>
        <v>0</v>
      </c>
      <c r="AI3351">
        <f t="shared" si="1455"/>
        <v>1</v>
      </c>
      <c r="AJ3351">
        <f t="shared" ca="1" si="1427"/>
        <v>0</v>
      </c>
      <c r="AK3351">
        <f t="shared" ca="1" si="1428"/>
        <v>1</v>
      </c>
      <c r="AL3351">
        <f t="shared" ca="1" si="1429"/>
        <v>0</v>
      </c>
      <c r="AM3351">
        <f t="shared" ca="1" si="1430"/>
        <v>0</v>
      </c>
      <c r="AN3351">
        <f t="shared" ca="1" si="1431"/>
        <v>1</v>
      </c>
      <c r="AO3351">
        <f t="shared" ca="1" si="1432"/>
        <v>0</v>
      </c>
      <c r="AP3351">
        <f t="shared" ca="1" si="1433"/>
        <v>0</v>
      </c>
      <c r="AQ3351">
        <f t="shared" ca="1" si="1434"/>
        <v>0</v>
      </c>
      <c r="AR3351">
        <f t="shared" ca="1" si="1435"/>
        <v>1</v>
      </c>
      <c r="AS3351">
        <v>1</v>
      </c>
      <c r="AT3351">
        <v>0</v>
      </c>
      <c r="AU3351">
        <f t="shared" ca="1" si="1452"/>
        <v>0</v>
      </c>
      <c r="AV3351">
        <f t="shared" ca="1" si="1452"/>
        <v>1</v>
      </c>
      <c r="AW3351">
        <f t="shared" ca="1" si="1452"/>
        <v>0</v>
      </c>
      <c r="AX3351">
        <v>0</v>
      </c>
    </row>
    <row r="3352" spans="1:50">
      <c r="A3352" s="2">
        <v>42205</v>
      </c>
      <c r="B3352">
        <v>2352</v>
      </c>
      <c r="C3352">
        <v>16</v>
      </c>
      <c r="D3352">
        <f t="shared" ca="1" si="1436"/>
        <v>18.876374060434824</v>
      </c>
      <c r="E3352">
        <f t="shared" ca="1" si="1437"/>
        <v>-2.8763740604348236</v>
      </c>
      <c r="F3352" t="str">
        <f t="shared" ca="1" si="1438"/>
        <v>medium</v>
      </c>
      <c r="G3352">
        <v>597</v>
      </c>
      <c r="H3352">
        <f t="shared" si="1439"/>
        <v>597</v>
      </c>
      <c r="I3352">
        <f t="shared" ca="1" si="1440"/>
        <v>1218.0525712685871</v>
      </c>
      <c r="J3352">
        <f t="shared" ca="1" si="1441"/>
        <v>-621.05257126858714</v>
      </c>
      <c r="K3352" t="str">
        <f t="shared" ca="1" si="1442"/>
        <v>low</v>
      </c>
      <c r="L3352">
        <v>14.116666666666667</v>
      </c>
      <c r="M3352" t="str">
        <f t="shared" si="1453"/>
        <v>high</v>
      </c>
      <c r="N3352">
        <f t="shared" si="1424"/>
        <v>7</v>
      </c>
      <c r="O3352">
        <f t="shared" si="1425"/>
        <v>1</v>
      </c>
      <c r="P3352" t="str">
        <f t="shared" si="1426"/>
        <v>pondělí</v>
      </c>
      <c r="Q3352">
        <f t="shared" si="1454"/>
        <v>0</v>
      </c>
      <c r="R3352">
        <f t="shared" si="1454"/>
        <v>0</v>
      </c>
      <c r="S3352">
        <f t="shared" si="1454"/>
        <v>0</v>
      </c>
      <c r="T3352">
        <f t="shared" si="1454"/>
        <v>0</v>
      </c>
      <c r="U3352">
        <f t="shared" si="1454"/>
        <v>0</v>
      </c>
      <c r="V3352">
        <f t="shared" si="1454"/>
        <v>0</v>
      </c>
      <c r="W3352">
        <f t="shared" si="1454"/>
        <v>1</v>
      </c>
      <c r="X3352">
        <f t="shared" si="1454"/>
        <v>0</v>
      </c>
      <c r="Y3352">
        <f t="shared" si="1454"/>
        <v>0</v>
      </c>
      <c r="Z3352">
        <f t="shared" si="1454"/>
        <v>0</v>
      </c>
      <c r="AA3352">
        <f t="shared" si="1454"/>
        <v>0</v>
      </c>
      <c r="AB3352">
        <f t="shared" si="1454"/>
        <v>0</v>
      </c>
      <c r="AC3352">
        <f t="shared" si="1455"/>
        <v>1</v>
      </c>
      <c r="AD3352">
        <f t="shared" si="1455"/>
        <v>0</v>
      </c>
      <c r="AE3352">
        <f t="shared" si="1455"/>
        <v>0</v>
      </c>
      <c r="AF3352">
        <f t="shared" si="1455"/>
        <v>0</v>
      </c>
      <c r="AG3352">
        <f t="shared" si="1455"/>
        <v>0</v>
      </c>
      <c r="AH3352">
        <f t="shared" si="1455"/>
        <v>0</v>
      </c>
      <c r="AI3352">
        <f t="shared" si="1455"/>
        <v>0</v>
      </c>
      <c r="AJ3352">
        <f t="shared" ca="1" si="1427"/>
        <v>0</v>
      </c>
      <c r="AK3352">
        <f t="shared" ca="1" si="1428"/>
        <v>1</v>
      </c>
      <c r="AL3352">
        <f t="shared" ca="1" si="1429"/>
        <v>0</v>
      </c>
      <c r="AM3352">
        <f t="shared" ca="1" si="1430"/>
        <v>0</v>
      </c>
      <c r="AN3352">
        <f t="shared" ca="1" si="1431"/>
        <v>1</v>
      </c>
      <c r="AO3352">
        <f t="shared" ca="1" si="1432"/>
        <v>0</v>
      </c>
      <c r="AP3352">
        <f t="shared" ca="1" si="1433"/>
        <v>0</v>
      </c>
      <c r="AQ3352">
        <f t="shared" ca="1" si="1434"/>
        <v>0</v>
      </c>
      <c r="AR3352">
        <f t="shared" ca="1" si="1435"/>
        <v>1</v>
      </c>
      <c r="AS3352">
        <v>0</v>
      </c>
      <c r="AT3352">
        <v>0</v>
      </c>
      <c r="AU3352">
        <f t="shared" ca="1" si="1452"/>
        <v>0</v>
      </c>
      <c r="AV3352">
        <f t="shared" ca="1" si="1452"/>
        <v>1</v>
      </c>
      <c r="AW3352">
        <f t="shared" ca="1" si="1452"/>
        <v>0</v>
      </c>
      <c r="AX3352">
        <v>0</v>
      </c>
    </row>
    <row r="3353" spans="1:50">
      <c r="A3353" s="2">
        <v>42206</v>
      </c>
      <c r="B3353">
        <v>2353</v>
      </c>
      <c r="C3353">
        <v>26</v>
      </c>
      <c r="D3353">
        <f t="shared" ca="1" si="1436"/>
        <v>18.876536382487089</v>
      </c>
      <c r="E3353">
        <f t="shared" ca="1" si="1437"/>
        <v>7.1234636175129111</v>
      </c>
      <c r="F3353" t="str">
        <f t="shared" ca="1" si="1438"/>
        <v>high</v>
      </c>
      <c r="G3353">
        <v>1036</v>
      </c>
      <c r="H3353">
        <f t="shared" si="1439"/>
        <v>1036</v>
      </c>
      <c r="I3353">
        <f t="shared" ca="1" si="1440"/>
        <v>1218.0499952564564</v>
      </c>
      <c r="J3353">
        <f t="shared" ca="1" si="1441"/>
        <v>-182.04999525645644</v>
      </c>
      <c r="K3353" t="str">
        <f t="shared" ca="1" si="1442"/>
        <v>medium</v>
      </c>
      <c r="L3353">
        <v>16.600000000000001</v>
      </c>
      <c r="M3353" t="str">
        <f t="shared" si="1453"/>
        <v>high</v>
      </c>
      <c r="N3353">
        <f t="shared" si="1424"/>
        <v>7</v>
      </c>
      <c r="O3353">
        <f t="shared" si="1425"/>
        <v>2</v>
      </c>
      <c r="P3353" t="str">
        <f t="shared" si="1426"/>
        <v>úterý</v>
      </c>
      <c r="Q3353">
        <f t="shared" si="1454"/>
        <v>0</v>
      </c>
      <c r="R3353">
        <f t="shared" si="1454"/>
        <v>0</v>
      </c>
      <c r="S3353">
        <f t="shared" si="1454"/>
        <v>0</v>
      </c>
      <c r="T3353">
        <f t="shared" si="1454"/>
        <v>0</v>
      </c>
      <c r="U3353">
        <f t="shared" si="1454"/>
        <v>0</v>
      </c>
      <c r="V3353">
        <f t="shared" si="1454"/>
        <v>0</v>
      </c>
      <c r="W3353">
        <f t="shared" si="1454"/>
        <v>1</v>
      </c>
      <c r="X3353">
        <f t="shared" si="1454"/>
        <v>0</v>
      </c>
      <c r="Y3353">
        <f t="shared" si="1454"/>
        <v>0</v>
      </c>
      <c r="Z3353">
        <f t="shared" si="1454"/>
        <v>0</v>
      </c>
      <c r="AA3353">
        <f t="shared" si="1454"/>
        <v>0</v>
      </c>
      <c r="AB3353">
        <f t="shared" si="1454"/>
        <v>0</v>
      </c>
      <c r="AC3353">
        <f t="shared" si="1455"/>
        <v>0</v>
      </c>
      <c r="AD3353">
        <f t="shared" si="1455"/>
        <v>1</v>
      </c>
      <c r="AE3353">
        <f t="shared" si="1455"/>
        <v>0</v>
      </c>
      <c r="AF3353">
        <f t="shared" si="1455"/>
        <v>0</v>
      </c>
      <c r="AG3353">
        <f t="shared" si="1455"/>
        <v>0</v>
      </c>
      <c r="AH3353">
        <f t="shared" si="1455"/>
        <v>0</v>
      </c>
      <c r="AI3353">
        <f t="shared" si="1455"/>
        <v>0</v>
      </c>
      <c r="AJ3353">
        <f t="shared" ca="1" si="1427"/>
        <v>0</v>
      </c>
      <c r="AK3353">
        <f t="shared" ca="1" si="1428"/>
        <v>1</v>
      </c>
      <c r="AL3353">
        <f t="shared" ca="1" si="1429"/>
        <v>0</v>
      </c>
      <c r="AM3353">
        <f t="shared" ca="1" si="1430"/>
        <v>0</v>
      </c>
      <c r="AN3353">
        <f t="shared" ca="1" si="1431"/>
        <v>0</v>
      </c>
      <c r="AO3353">
        <f t="shared" ca="1" si="1432"/>
        <v>1</v>
      </c>
      <c r="AP3353">
        <f t="shared" ca="1" si="1433"/>
        <v>0</v>
      </c>
      <c r="AQ3353">
        <f t="shared" ca="1" si="1434"/>
        <v>0</v>
      </c>
      <c r="AR3353">
        <f t="shared" ca="1" si="1435"/>
        <v>1</v>
      </c>
      <c r="AS3353">
        <v>0</v>
      </c>
      <c r="AT3353">
        <v>0</v>
      </c>
      <c r="AU3353">
        <f t="shared" ca="1" si="1452"/>
        <v>0</v>
      </c>
      <c r="AV3353">
        <f t="shared" ca="1" si="1452"/>
        <v>0</v>
      </c>
      <c r="AW3353">
        <f t="shared" ca="1" si="1452"/>
        <v>1</v>
      </c>
      <c r="AX3353">
        <v>0</v>
      </c>
    </row>
    <row r="3354" spans="1:50">
      <c r="A3354" s="2">
        <v>42207</v>
      </c>
      <c r="B3354">
        <v>2354</v>
      </c>
      <c r="C3354">
        <v>18</v>
      </c>
      <c r="D3354">
        <f t="shared" ca="1" si="1436"/>
        <v>18.876700763972746</v>
      </c>
      <c r="E3354">
        <f t="shared" ca="1" si="1437"/>
        <v>-0.87670076397274599</v>
      </c>
      <c r="F3354" t="str">
        <f t="shared" ca="1" si="1438"/>
        <v>medium</v>
      </c>
      <c r="G3354">
        <v>1291</v>
      </c>
      <c r="H3354">
        <f t="shared" si="1439"/>
        <v>1291</v>
      </c>
      <c r="I3354">
        <f t="shared" ca="1" si="1440"/>
        <v>1218.0471393129774</v>
      </c>
      <c r="J3354">
        <f t="shared" ca="1" si="1441"/>
        <v>72.952860687022621</v>
      </c>
      <c r="K3354" t="str">
        <f t="shared" ca="1" si="1442"/>
        <v>medium</v>
      </c>
      <c r="L3354">
        <v>16.324999999999999</v>
      </c>
      <c r="M3354" t="str">
        <f t="shared" si="1453"/>
        <v>high</v>
      </c>
      <c r="N3354">
        <f t="shared" si="1424"/>
        <v>7</v>
      </c>
      <c r="O3354">
        <f t="shared" si="1425"/>
        <v>3</v>
      </c>
      <c r="P3354" t="str">
        <f t="shared" si="1426"/>
        <v>středa</v>
      </c>
      <c r="Q3354">
        <f t="shared" si="1454"/>
        <v>0</v>
      </c>
      <c r="R3354">
        <f t="shared" si="1454"/>
        <v>0</v>
      </c>
      <c r="S3354">
        <f t="shared" si="1454"/>
        <v>0</v>
      </c>
      <c r="T3354">
        <f t="shared" si="1454"/>
        <v>0</v>
      </c>
      <c r="U3354">
        <f t="shared" si="1454"/>
        <v>0</v>
      </c>
      <c r="V3354">
        <f t="shared" si="1454"/>
        <v>0</v>
      </c>
      <c r="W3354">
        <f t="shared" si="1454"/>
        <v>1</v>
      </c>
      <c r="X3354">
        <f t="shared" si="1454"/>
        <v>0</v>
      </c>
      <c r="Y3354">
        <f t="shared" si="1454"/>
        <v>0</v>
      </c>
      <c r="Z3354">
        <f t="shared" si="1454"/>
        <v>0</v>
      </c>
      <c r="AA3354">
        <f t="shared" si="1454"/>
        <v>0</v>
      </c>
      <c r="AB3354">
        <f t="shared" si="1454"/>
        <v>0</v>
      </c>
      <c r="AC3354">
        <f t="shared" si="1455"/>
        <v>0</v>
      </c>
      <c r="AD3354">
        <f t="shared" si="1455"/>
        <v>0</v>
      </c>
      <c r="AE3354">
        <f t="shared" si="1455"/>
        <v>1</v>
      </c>
      <c r="AF3354">
        <f t="shared" si="1455"/>
        <v>0</v>
      </c>
      <c r="AG3354">
        <f t="shared" si="1455"/>
        <v>0</v>
      </c>
      <c r="AH3354">
        <f t="shared" si="1455"/>
        <v>0</v>
      </c>
      <c r="AI3354">
        <f t="shared" si="1455"/>
        <v>0</v>
      </c>
      <c r="AJ3354">
        <f t="shared" ca="1" si="1427"/>
        <v>1</v>
      </c>
      <c r="AK3354">
        <f t="shared" ca="1" si="1428"/>
        <v>0</v>
      </c>
      <c r="AL3354">
        <f t="shared" ca="1" si="1429"/>
        <v>0</v>
      </c>
      <c r="AM3354">
        <f t="shared" ca="1" si="1430"/>
        <v>0</v>
      </c>
      <c r="AN3354">
        <f t="shared" ca="1" si="1431"/>
        <v>1</v>
      </c>
      <c r="AO3354">
        <f t="shared" ca="1" si="1432"/>
        <v>0</v>
      </c>
      <c r="AP3354">
        <f t="shared" ca="1" si="1433"/>
        <v>0</v>
      </c>
      <c r="AQ3354">
        <f t="shared" ca="1" si="1434"/>
        <v>0</v>
      </c>
      <c r="AR3354">
        <f t="shared" ca="1" si="1435"/>
        <v>1</v>
      </c>
      <c r="AS3354">
        <v>0</v>
      </c>
      <c r="AT3354">
        <v>0</v>
      </c>
      <c r="AU3354">
        <f t="shared" ca="1" si="1452"/>
        <v>0</v>
      </c>
      <c r="AV3354">
        <f t="shared" ca="1" si="1452"/>
        <v>1</v>
      </c>
      <c r="AW3354">
        <f t="shared" ca="1" si="1452"/>
        <v>0</v>
      </c>
      <c r="AX3354">
        <v>0</v>
      </c>
    </row>
    <row r="3355" spans="1:50">
      <c r="A3355" s="2">
        <v>42208</v>
      </c>
      <c r="B3355">
        <v>2355</v>
      </c>
      <c r="C3355">
        <v>22</v>
      </c>
      <c r="D3355">
        <f t="shared" ca="1" si="1436"/>
        <v>18.87686721261035</v>
      </c>
      <c r="E3355">
        <f t="shared" ca="1" si="1437"/>
        <v>3.1231327873896504</v>
      </c>
      <c r="F3355" t="str">
        <f t="shared" ca="1" si="1438"/>
        <v>high</v>
      </c>
      <c r="G3355">
        <v>2720</v>
      </c>
      <c r="H3355">
        <f t="shared" si="1439"/>
        <v>2720</v>
      </c>
      <c r="I3355">
        <f t="shared" ca="1" si="1440"/>
        <v>1218.0440032867791</v>
      </c>
      <c r="J3355">
        <f t="shared" ca="1" si="1441"/>
        <v>1501.9559967132209</v>
      </c>
      <c r="K3355" t="str">
        <f t="shared" ca="1" si="1442"/>
        <v>high</v>
      </c>
      <c r="L3355">
        <v>17.82</v>
      </c>
      <c r="M3355" t="str">
        <f t="shared" si="1453"/>
        <v>high</v>
      </c>
      <c r="N3355">
        <f t="shared" si="1424"/>
        <v>7</v>
      </c>
      <c r="O3355">
        <f t="shared" si="1425"/>
        <v>4</v>
      </c>
      <c r="P3355" t="str">
        <f t="shared" si="1426"/>
        <v>čtvrtek</v>
      </c>
      <c r="Q3355">
        <f t="shared" si="1454"/>
        <v>0</v>
      </c>
      <c r="R3355">
        <f t="shared" si="1454"/>
        <v>0</v>
      </c>
      <c r="S3355">
        <f t="shared" si="1454"/>
        <v>0</v>
      </c>
      <c r="T3355">
        <f t="shared" si="1454"/>
        <v>0</v>
      </c>
      <c r="U3355">
        <f t="shared" si="1454"/>
        <v>0</v>
      </c>
      <c r="V3355">
        <f t="shared" si="1454"/>
        <v>0</v>
      </c>
      <c r="W3355">
        <f t="shared" si="1454"/>
        <v>1</v>
      </c>
      <c r="X3355">
        <f t="shared" si="1454"/>
        <v>0</v>
      </c>
      <c r="Y3355">
        <f t="shared" si="1454"/>
        <v>0</v>
      </c>
      <c r="Z3355">
        <f t="shared" si="1454"/>
        <v>0</v>
      </c>
      <c r="AA3355">
        <f t="shared" si="1454"/>
        <v>0</v>
      </c>
      <c r="AB3355">
        <f t="shared" si="1454"/>
        <v>0</v>
      </c>
      <c r="AC3355">
        <f t="shared" si="1455"/>
        <v>0</v>
      </c>
      <c r="AD3355">
        <f t="shared" si="1455"/>
        <v>0</v>
      </c>
      <c r="AE3355">
        <f t="shared" si="1455"/>
        <v>0</v>
      </c>
      <c r="AF3355">
        <f t="shared" si="1455"/>
        <v>1</v>
      </c>
      <c r="AG3355">
        <f t="shared" si="1455"/>
        <v>0</v>
      </c>
      <c r="AH3355">
        <f t="shared" si="1455"/>
        <v>0</v>
      </c>
      <c r="AI3355">
        <f t="shared" si="1455"/>
        <v>0</v>
      </c>
      <c r="AJ3355">
        <f t="shared" ca="1" si="1427"/>
        <v>0</v>
      </c>
      <c r="AK3355">
        <f t="shared" ca="1" si="1428"/>
        <v>1</v>
      </c>
      <c r="AL3355">
        <f t="shared" ca="1" si="1429"/>
        <v>0</v>
      </c>
      <c r="AM3355">
        <f t="shared" ca="1" si="1430"/>
        <v>0</v>
      </c>
      <c r="AN3355">
        <f t="shared" ca="1" si="1431"/>
        <v>1</v>
      </c>
      <c r="AO3355">
        <f t="shared" ca="1" si="1432"/>
        <v>0</v>
      </c>
      <c r="AP3355">
        <f t="shared" ca="1" si="1433"/>
        <v>0</v>
      </c>
      <c r="AQ3355">
        <f t="shared" ca="1" si="1434"/>
        <v>0</v>
      </c>
      <c r="AR3355">
        <f t="shared" ca="1" si="1435"/>
        <v>1</v>
      </c>
      <c r="AS3355">
        <v>0</v>
      </c>
      <c r="AT3355">
        <v>0</v>
      </c>
      <c r="AU3355">
        <f t="shared" ca="1" si="1452"/>
        <v>0</v>
      </c>
      <c r="AV3355">
        <f t="shared" ca="1" si="1452"/>
        <v>0</v>
      </c>
      <c r="AW3355">
        <f t="shared" ca="1" si="1452"/>
        <v>1</v>
      </c>
      <c r="AX3355">
        <v>0</v>
      </c>
    </row>
    <row r="3356" spans="1:50">
      <c r="A3356" s="2">
        <v>42209</v>
      </c>
      <c r="B3356">
        <v>2356</v>
      </c>
      <c r="C3356">
        <v>29</v>
      </c>
      <c r="D3356">
        <f t="shared" ca="1" si="1436"/>
        <v>18.877035736118483</v>
      </c>
      <c r="E3356">
        <f t="shared" ca="1" si="1437"/>
        <v>10.122964263881517</v>
      </c>
      <c r="F3356" t="str">
        <f t="shared" ca="1" si="1438"/>
        <v>high</v>
      </c>
      <c r="G3356">
        <v>1284</v>
      </c>
      <c r="H3356">
        <f t="shared" si="1439"/>
        <v>1284</v>
      </c>
      <c r="I3356">
        <f t="shared" ca="1" si="1440"/>
        <v>1218.0405870264906</v>
      </c>
      <c r="J3356">
        <f t="shared" ca="1" si="1441"/>
        <v>65.959412973509416</v>
      </c>
      <c r="K3356" t="str">
        <f t="shared" ca="1" si="1442"/>
        <v>medium</v>
      </c>
      <c r="L3356">
        <v>19.899999999999999</v>
      </c>
      <c r="M3356" t="str">
        <f t="shared" si="1453"/>
        <v>high</v>
      </c>
      <c r="N3356">
        <f t="shared" si="1424"/>
        <v>7</v>
      </c>
      <c r="O3356">
        <f t="shared" si="1425"/>
        <v>5</v>
      </c>
      <c r="P3356" t="str">
        <f t="shared" si="1426"/>
        <v>pátek</v>
      </c>
      <c r="Q3356">
        <f t="shared" si="1454"/>
        <v>0</v>
      </c>
      <c r="R3356">
        <f t="shared" si="1454"/>
        <v>0</v>
      </c>
      <c r="S3356">
        <f t="shared" si="1454"/>
        <v>0</v>
      </c>
      <c r="T3356">
        <f t="shared" si="1454"/>
        <v>0</v>
      </c>
      <c r="U3356">
        <f t="shared" si="1454"/>
        <v>0</v>
      </c>
      <c r="V3356">
        <f t="shared" si="1454"/>
        <v>0</v>
      </c>
      <c r="W3356">
        <f t="shared" si="1454"/>
        <v>1</v>
      </c>
      <c r="X3356">
        <f t="shared" si="1454"/>
        <v>0</v>
      </c>
      <c r="Y3356">
        <f t="shared" si="1454"/>
        <v>0</v>
      </c>
      <c r="Z3356">
        <f t="shared" si="1454"/>
        <v>0</v>
      </c>
      <c r="AA3356">
        <f t="shared" si="1454"/>
        <v>0</v>
      </c>
      <c r="AB3356">
        <f t="shared" si="1454"/>
        <v>0</v>
      </c>
      <c r="AC3356">
        <f t="shared" si="1455"/>
        <v>0</v>
      </c>
      <c r="AD3356">
        <f t="shared" si="1455"/>
        <v>0</v>
      </c>
      <c r="AE3356">
        <f t="shared" si="1455"/>
        <v>0</v>
      </c>
      <c r="AF3356">
        <f t="shared" si="1455"/>
        <v>0</v>
      </c>
      <c r="AG3356">
        <f t="shared" si="1455"/>
        <v>1</v>
      </c>
      <c r="AH3356">
        <f t="shared" si="1455"/>
        <v>0</v>
      </c>
      <c r="AI3356">
        <f t="shared" si="1455"/>
        <v>0</v>
      </c>
      <c r="AJ3356">
        <f t="shared" ca="1" si="1427"/>
        <v>1</v>
      </c>
      <c r="AK3356">
        <f t="shared" ca="1" si="1428"/>
        <v>0</v>
      </c>
      <c r="AL3356">
        <f t="shared" ca="1" si="1429"/>
        <v>0</v>
      </c>
      <c r="AM3356">
        <f t="shared" ca="1" si="1430"/>
        <v>0</v>
      </c>
      <c r="AN3356">
        <f t="shared" ca="1" si="1431"/>
        <v>1</v>
      </c>
      <c r="AO3356">
        <f t="shared" ca="1" si="1432"/>
        <v>0</v>
      </c>
      <c r="AP3356">
        <f t="shared" ca="1" si="1433"/>
        <v>0</v>
      </c>
      <c r="AQ3356">
        <f t="shared" ca="1" si="1434"/>
        <v>0</v>
      </c>
      <c r="AR3356">
        <f t="shared" ca="1" si="1435"/>
        <v>1</v>
      </c>
      <c r="AS3356">
        <v>1</v>
      </c>
      <c r="AT3356">
        <v>0</v>
      </c>
      <c r="AU3356">
        <f t="shared" ca="1" si="1452"/>
        <v>0</v>
      </c>
      <c r="AV3356">
        <f t="shared" ca="1" si="1452"/>
        <v>0</v>
      </c>
      <c r="AW3356">
        <f t="shared" ca="1" si="1452"/>
        <v>1</v>
      </c>
      <c r="AX3356">
        <v>0</v>
      </c>
    </row>
    <row r="3357" spans="1:50">
      <c r="A3357" s="2">
        <v>42210</v>
      </c>
      <c r="B3357">
        <v>2357</v>
      </c>
      <c r="C3357">
        <v>17</v>
      </c>
      <c r="D3357">
        <f t="shared" ca="1" si="1436"/>
        <v>18.877206342215743</v>
      </c>
      <c r="E3357">
        <f t="shared" ca="1" si="1437"/>
        <v>-1.877206342215743</v>
      </c>
      <c r="F3357" t="str">
        <f t="shared" ca="1" si="1438"/>
        <v>medium</v>
      </c>
      <c r="G3357">
        <v>599</v>
      </c>
      <c r="H3357">
        <f t="shared" si="1439"/>
        <v>599</v>
      </c>
      <c r="I3357">
        <f t="shared" ca="1" si="1440"/>
        <v>1218.0368903807407</v>
      </c>
      <c r="J3357">
        <f t="shared" ca="1" si="1441"/>
        <v>-619.03689038074072</v>
      </c>
      <c r="K3357" t="str">
        <f t="shared" ca="1" si="1442"/>
        <v>low</v>
      </c>
      <c r="L3357">
        <v>19.3</v>
      </c>
      <c r="M3357" t="str">
        <f t="shared" si="1453"/>
        <v>high</v>
      </c>
      <c r="N3357">
        <f t="shared" si="1424"/>
        <v>7</v>
      </c>
      <c r="O3357">
        <f t="shared" si="1425"/>
        <v>6</v>
      </c>
      <c r="P3357" t="str">
        <f t="shared" si="1426"/>
        <v>sobota</v>
      </c>
      <c r="Q3357">
        <f t="shared" si="1454"/>
        <v>0</v>
      </c>
      <c r="R3357">
        <f t="shared" si="1454"/>
        <v>0</v>
      </c>
      <c r="S3357">
        <f t="shared" si="1454"/>
        <v>0</v>
      </c>
      <c r="T3357">
        <f t="shared" si="1454"/>
        <v>0</v>
      </c>
      <c r="U3357">
        <f t="shared" si="1454"/>
        <v>0</v>
      </c>
      <c r="V3357">
        <f t="shared" si="1454"/>
        <v>0</v>
      </c>
      <c r="W3357">
        <f t="shared" si="1454"/>
        <v>1</v>
      </c>
      <c r="X3357">
        <f t="shared" si="1454"/>
        <v>0</v>
      </c>
      <c r="Y3357">
        <f t="shared" si="1454"/>
        <v>0</v>
      </c>
      <c r="Z3357">
        <f t="shared" si="1454"/>
        <v>0</v>
      </c>
      <c r="AA3357">
        <f t="shared" si="1454"/>
        <v>0</v>
      </c>
      <c r="AB3357">
        <f t="shared" si="1454"/>
        <v>0</v>
      </c>
      <c r="AC3357">
        <f t="shared" si="1455"/>
        <v>0</v>
      </c>
      <c r="AD3357">
        <f t="shared" si="1455"/>
        <v>0</v>
      </c>
      <c r="AE3357">
        <f t="shared" si="1455"/>
        <v>0</v>
      </c>
      <c r="AF3357">
        <f t="shared" si="1455"/>
        <v>0</v>
      </c>
      <c r="AG3357">
        <f t="shared" si="1455"/>
        <v>0</v>
      </c>
      <c r="AH3357">
        <f t="shared" si="1455"/>
        <v>1</v>
      </c>
      <c r="AI3357">
        <f t="shared" si="1455"/>
        <v>0</v>
      </c>
      <c r="AJ3357">
        <f t="shared" ca="1" si="1427"/>
        <v>0</v>
      </c>
      <c r="AK3357">
        <f t="shared" ca="1" si="1428"/>
        <v>1</v>
      </c>
      <c r="AL3357">
        <f t="shared" ca="1" si="1429"/>
        <v>0</v>
      </c>
      <c r="AM3357">
        <f t="shared" ca="1" si="1430"/>
        <v>0</v>
      </c>
      <c r="AN3357">
        <f t="shared" ca="1" si="1431"/>
        <v>1</v>
      </c>
      <c r="AO3357">
        <f t="shared" ca="1" si="1432"/>
        <v>0</v>
      </c>
      <c r="AP3357">
        <f t="shared" ca="1" si="1433"/>
        <v>0</v>
      </c>
      <c r="AQ3357">
        <f t="shared" ca="1" si="1434"/>
        <v>0</v>
      </c>
      <c r="AR3357">
        <f t="shared" ca="1" si="1435"/>
        <v>1</v>
      </c>
      <c r="AS3357">
        <v>0</v>
      </c>
      <c r="AT3357">
        <v>0</v>
      </c>
      <c r="AU3357">
        <f t="shared" ca="1" si="1452"/>
        <v>0</v>
      </c>
      <c r="AV3357">
        <f t="shared" ca="1" si="1452"/>
        <v>1</v>
      </c>
      <c r="AW3357">
        <f t="shared" ca="1" si="1452"/>
        <v>0</v>
      </c>
      <c r="AX3357">
        <v>0</v>
      </c>
    </row>
    <row r="3358" spans="1:50">
      <c r="A3358" s="2">
        <v>42211</v>
      </c>
      <c r="B3358">
        <v>2358</v>
      </c>
      <c r="C3358">
        <v>17</v>
      </c>
      <c r="D3358">
        <f t="shared" ca="1" si="1436"/>
        <v>18.877379038620688</v>
      </c>
      <c r="E3358">
        <f t="shared" ca="1" si="1437"/>
        <v>-1.8773790386206883</v>
      </c>
      <c r="F3358" t="str">
        <f t="shared" ca="1" si="1438"/>
        <v>medium</v>
      </c>
      <c r="G3358">
        <v>1856</v>
      </c>
      <c r="H3358">
        <f t="shared" si="1439"/>
        <v>1856</v>
      </c>
      <c r="I3358">
        <f t="shared" ca="1" si="1440"/>
        <v>1218.0329131981589</v>
      </c>
      <c r="J3358">
        <f t="shared" ca="1" si="1441"/>
        <v>637.96708680184111</v>
      </c>
      <c r="K3358" t="str">
        <f t="shared" ca="1" si="1442"/>
        <v>high</v>
      </c>
      <c r="L3358">
        <v>15</v>
      </c>
      <c r="M3358" t="str">
        <f t="shared" si="1453"/>
        <v>high</v>
      </c>
      <c r="N3358">
        <f t="shared" si="1424"/>
        <v>7</v>
      </c>
      <c r="O3358">
        <f t="shared" si="1425"/>
        <v>7</v>
      </c>
      <c r="P3358" t="str">
        <f t="shared" si="1426"/>
        <v>neděle</v>
      </c>
      <c r="Q3358">
        <f t="shared" si="1454"/>
        <v>0</v>
      </c>
      <c r="R3358">
        <f t="shared" si="1454"/>
        <v>0</v>
      </c>
      <c r="S3358">
        <f t="shared" si="1454"/>
        <v>0</v>
      </c>
      <c r="T3358">
        <f t="shared" si="1454"/>
        <v>0</v>
      </c>
      <c r="U3358">
        <f t="shared" si="1454"/>
        <v>0</v>
      </c>
      <c r="V3358">
        <f t="shared" si="1454"/>
        <v>0</v>
      </c>
      <c r="W3358">
        <f t="shared" si="1454"/>
        <v>1</v>
      </c>
      <c r="X3358">
        <f t="shared" si="1454"/>
        <v>0</v>
      </c>
      <c r="Y3358">
        <f t="shared" si="1454"/>
        <v>0</v>
      </c>
      <c r="Z3358">
        <f t="shared" si="1454"/>
        <v>0</v>
      </c>
      <c r="AA3358">
        <f t="shared" si="1454"/>
        <v>0</v>
      </c>
      <c r="AB3358">
        <f t="shared" si="1454"/>
        <v>0</v>
      </c>
      <c r="AC3358">
        <f t="shared" si="1455"/>
        <v>0</v>
      </c>
      <c r="AD3358">
        <f t="shared" si="1455"/>
        <v>0</v>
      </c>
      <c r="AE3358">
        <f t="shared" si="1455"/>
        <v>0</v>
      </c>
      <c r="AF3358">
        <f t="shared" si="1455"/>
        <v>0</v>
      </c>
      <c r="AG3358">
        <f t="shared" si="1455"/>
        <v>0</v>
      </c>
      <c r="AH3358">
        <f t="shared" si="1455"/>
        <v>0</v>
      </c>
      <c r="AI3358">
        <f t="shared" si="1455"/>
        <v>1</v>
      </c>
      <c r="AJ3358">
        <f t="shared" ca="1" si="1427"/>
        <v>0</v>
      </c>
      <c r="AK3358">
        <f t="shared" ca="1" si="1428"/>
        <v>1</v>
      </c>
      <c r="AL3358">
        <f t="shared" ca="1" si="1429"/>
        <v>0</v>
      </c>
      <c r="AM3358">
        <f t="shared" ca="1" si="1430"/>
        <v>0</v>
      </c>
      <c r="AN3358">
        <f t="shared" ca="1" si="1431"/>
        <v>1</v>
      </c>
      <c r="AO3358">
        <f t="shared" ca="1" si="1432"/>
        <v>0</v>
      </c>
      <c r="AP3358">
        <f t="shared" ca="1" si="1433"/>
        <v>0</v>
      </c>
      <c r="AQ3358">
        <f t="shared" ca="1" si="1434"/>
        <v>0</v>
      </c>
      <c r="AR3358">
        <f t="shared" ca="1" si="1435"/>
        <v>1</v>
      </c>
      <c r="AS3358">
        <v>1</v>
      </c>
      <c r="AT3358">
        <v>0</v>
      </c>
      <c r="AU3358">
        <f t="shared" ca="1" si="1452"/>
        <v>0</v>
      </c>
      <c r="AV3358">
        <f t="shared" ca="1" si="1452"/>
        <v>1</v>
      </c>
      <c r="AW3358">
        <f t="shared" ca="1" si="1452"/>
        <v>0</v>
      </c>
      <c r="AX3358">
        <v>0</v>
      </c>
    </row>
    <row r="3359" spans="1:50">
      <c r="A3359" s="2">
        <v>42212</v>
      </c>
      <c r="B3359">
        <v>2359</v>
      </c>
      <c r="C3359">
        <v>17</v>
      </c>
      <c r="D3359">
        <f t="shared" ca="1" si="1436"/>
        <v>18.877553833051902</v>
      </c>
      <c r="E3359">
        <f t="shared" ca="1" si="1437"/>
        <v>-1.8775538330519019</v>
      </c>
      <c r="F3359" t="str">
        <f t="shared" ca="1" si="1438"/>
        <v>medium</v>
      </c>
      <c r="G3359">
        <v>1009</v>
      </c>
      <c r="H3359">
        <f t="shared" si="1439"/>
        <v>1009</v>
      </c>
      <c r="I3359">
        <f t="shared" ca="1" si="1440"/>
        <v>1218.0286553273734</v>
      </c>
      <c r="J3359">
        <f t="shared" ca="1" si="1441"/>
        <v>-209.02865532737337</v>
      </c>
      <c r="K3359" t="str">
        <f t="shared" ca="1" si="1442"/>
        <v>medium</v>
      </c>
      <c r="L3359">
        <v>13</v>
      </c>
      <c r="M3359" t="str">
        <f t="shared" si="1453"/>
        <v>medium</v>
      </c>
      <c r="N3359">
        <f t="shared" si="1424"/>
        <v>7</v>
      </c>
      <c r="O3359">
        <f t="shared" si="1425"/>
        <v>1</v>
      </c>
      <c r="P3359" t="str">
        <f t="shared" si="1426"/>
        <v>pondělí</v>
      </c>
      <c r="Q3359">
        <f t="shared" si="1454"/>
        <v>0</v>
      </c>
      <c r="R3359">
        <f t="shared" si="1454"/>
        <v>0</v>
      </c>
      <c r="S3359">
        <f t="shared" si="1454"/>
        <v>0</v>
      </c>
      <c r="T3359">
        <f t="shared" si="1454"/>
        <v>0</v>
      </c>
      <c r="U3359">
        <f t="shared" si="1454"/>
        <v>0</v>
      </c>
      <c r="V3359">
        <f t="shared" si="1454"/>
        <v>0</v>
      </c>
      <c r="W3359">
        <f t="shared" si="1454"/>
        <v>1</v>
      </c>
      <c r="X3359">
        <f t="shared" si="1454"/>
        <v>0</v>
      </c>
      <c r="Y3359">
        <f t="shared" si="1454"/>
        <v>0</v>
      </c>
      <c r="Z3359">
        <f t="shared" si="1454"/>
        <v>0</v>
      </c>
      <c r="AA3359">
        <f t="shared" si="1454"/>
        <v>0</v>
      </c>
      <c r="AB3359">
        <f t="shared" si="1454"/>
        <v>0</v>
      </c>
      <c r="AC3359">
        <f t="shared" si="1455"/>
        <v>1</v>
      </c>
      <c r="AD3359">
        <f t="shared" si="1455"/>
        <v>0</v>
      </c>
      <c r="AE3359">
        <f t="shared" si="1455"/>
        <v>0</v>
      </c>
      <c r="AF3359">
        <f t="shared" si="1455"/>
        <v>0</v>
      </c>
      <c r="AG3359">
        <f t="shared" si="1455"/>
        <v>0</v>
      </c>
      <c r="AH3359">
        <f t="shared" si="1455"/>
        <v>0</v>
      </c>
      <c r="AI3359">
        <f t="shared" si="1455"/>
        <v>0</v>
      </c>
      <c r="AJ3359">
        <f t="shared" ca="1" si="1427"/>
        <v>0</v>
      </c>
      <c r="AK3359">
        <f t="shared" ca="1" si="1428"/>
        <v>1</v>
      </c>
      <c r="AL3359">
        <f t="shared" ca="1" si="1429"/>
        <v>0</v>
      </c>
      <c r="AM3359">
        <f t="shared" ca="1" si="1430"/>
        <v>0</v>
      </c>
      <c r="AN3359">
        <f t="shared" ca="1" si="1431"/>
        <v>1</v>
      </c>
      <c r="AO3359">
        <f t="shared" ca="1" si="1432"/>
        <v>0</v>
      </c>
      <c r="AP3359">
        <f t="shared" ca="1" si="1433"/>
        <v>0</v>
      </c>
      <c r="AQ3359">
        <f t="shared" ca="1" si="1434"/>
        <v>1</v>
      </c>
      <c r="AR3359">
        <f t="shared" ca="1" si="1435"/>
        <v>0</v>
      </c>
      <c r="AS3359">
        <v>1</v>
      </c>
      <c r="AT3359">
        <v>1</v>
      </c>
      <c r="AU3359">
        <f t="shared" ca="1" si="1452"/>
        <v>0</v>
      </c>
      <c r="AV3359">
        <f t="shared" ca="1" si="1452"/>
        <v>1</v>
      </c>
      <c r="AW3359">
        <f t="shared" ca="1" si="1452"/>
        <v>0</v>
      </c>
      <c r="AX3359">
        <v>0</v>
      </c>
    </row>
    <row r="3360" spans="1:50">
      <c r="A3360" s="2">
        <v>42213</v>
      </c>
      <c r="B3360">
        <v>2360</v>
      </c>
      <c r="C3360">
        <v>20</v>
      </c>
      <c r="D3360">
        <f t="shared" ca="1" si="1436"/>
        <v>18.877730733227978</v>
      </c>
      <c r="E3360">
        <f t="shared" ca="1" si="1437"/>
        <v>1.1222692667720224</v>
      </c>
      <c r="F3360" t="str">
        <f t="shared" ca="1" si="1438"/>
        <v>medium</v>
      </c>
      <c r="G3360">
        <v>1793</v>
      </c>
      <c r="H3360">
        <f t="shared" si="1439"/>
        <v>1793</v>
      </c>
      <c r="I3360">
        <f t="shared" ca="1" si="1440"/>
        <v>1218.0241166170138</v>
      </c>
      <c r="J3360">
        <f t="shared" ca="1" si="1441"/>
        <v>574.97588338298624</v>
      </c>
      <c r="K3360" t="str">
        <f t="shared" ca="1" si="1442"/>
        <v>high</v>
      </c>
      <c r="L3360">
        <v>11.76</v>
      </c>
      <c r="M3360" t="str">
        <f t="shared" si="1453"/>
        <v>medium</v>
      </c>
      <c r="N3360">
        <f t="shared" si="1424"/>
        <v>7</v>
      </c>
      <c r="O3360">
        <f t="shared" si="1425"/>
        <v>2</v>
      </c>
      <c r="P3360" t="str">
        <f t="shared" si="1426"/>
        <v>úterý</v>
      </c>
      <c r="Q3360">
        <f t="shared" si="1454"/>
        <v>0</v>
      </c>
      <c r="R3360">
        <f t="shared" si="1454"/>
        <v>0</v>
      </c>
      <c r="S3360">
        <f t="shared" si="1454"/>
        <v>0</v>
      </c>
      <c r="T3360">
        <f t="shared" si="1454"/>
        <v>0</v>
      </c>
      <c r="U3360">
        <f t="shared" si="1454"/>
        <v>0</v>
      </c>
      <c r="V3360">
        <f t="shared" si="1454"/>
        <v>0</v>
      </c>
      <c r="W3360">
        <f t="shared" si="1454"/>
        <v>1</v>
      </c>
      <c r="X3360">
        <f t="shared" si="1454"/>
        <v>0</v>
      </c>
      <c r="Y3360">
        <f t="shared" si="1454"/>
        <v>0</v>
      </c>
      <c r="Z3360">
        <f t="shared" si="1454"/>
        <v>0</v>
      </c>
      <c r="AA3360">
        <f t="shared" si="1454"/>
        <v>0</v>
      </c>
      <c r="AB3360">
        <f t="shared" si="1454"/>
        <v>0</v>
      </c>
      <c r="AC3360">
        <f t="shared" si="1455"/>
        <v>0</v>
      </c>
      <c r="AD3360">
        <f t="shared" si="1455"/>
        <v>1</v>
      </c>
      <c r="AE3360">
        <f t="shared" si="1455"/>
        <v>0</v>
      </c>
      <c r="AF3360">
        <f t="shared" si="1455"/>
        <v>0</v>
      </c>
      <c r="AG3360">
        <f t="shared" si="1455"/>
        <v>0</v>
      </c>
      <c r="AH3360">
        <f t="shared" si="1455"/>
        <v>0</v>
      </c>
      <c r="AI3360">
        <f t="shared" si="1455"/>
        <v>0</v>
      </c>
      <c r="AJ3360">
        <f t="shared" ca="1" si="1427"/>
        <v>1</v>
      </c>
      <c r="AK3360">
        <f t="shared" ca="1" si="1428"/>
        <v>0</v>
      </c>
      <c r="AL3360">
        <f t="shared" ca="1" si="1429"/>
        <v>0</v>
      </c>
      <c r="AM3360">
        <f t="shared" ca="1" si="1430"/>
        <v>0</v>
      </c>
      <c r="AN3360">
        <f t="shared" ca="1" si="1431"/>
        <v>0</v>
      </c>
      <c r="AO3360">
        <f t="shared" ca="1" si="1432"/>
        <v>1</v>
      </c>
      <c r="AP3360">
        <f t="shared" ca="1" si="1433"/>
        <v>0</v>
      </c>
      <c r="AQ3360">
        <f t="shared" ca="1" si="1434"/>
        <v>1</v>
      </c>
      <c r="AR3360">
        <f t="shared" ca="1" si="1435"/>
        <v>0</v>
      </c>
      <c r="AS3360">
        <v>1</v>
      </c>
      <c r="AT3360">
        <v>0</v>
      </c>
      <c r="AU3360">
        <f t="shared" ca="1" si="1452"/>
        <v>0</v>
      </c>
      <c r="AV3360">
        <f t="shared" ca="1" si="1452"/>
        <v>1</v>
      </c>
      <c r="AW3360">
        <f t="shared" ca="1" si="1452"/>
        <v>0</v>
      </c>
      <c r="AX3360">
        <v>0</v>
      </c>
    </row>
    <row r="3361" spans="1:50">
      <c r="A3361" s="2">
        <v>42214</v>
      </c>
      <c r="B3361">
        <v>2361</v>
      </c>
      <c r="C3361">
        <v>15</v>
      </c>
      <c r="D3361">
        <f t="shared" ca="1" si="1436"/>
        <v>18.877909746867481</v>
      </c>
      <c r="E3361">
        <f t="shared" ca="1" si="1437"/>
        <v>-3.8779097468674806</v>
      </c>
      <c r="F3361" t="str">
        <f t="shared" ca="1" si="1438"/>
        <v>low</v>
      </c>
      <c r="G3361">
        <v>1059</v>
      </c>
      <c r="H3361">
        <f t="shared" si="1439"/>
        <v>1059</v>
      </c>
      <c r="I3361">
        <f t="shared" ca="1" si="1440"/>
        <v>1218.0192969157085</v>
      </c>
      <c r="J3361">
        <f t="shared" ca="1" si="1441"/>
        <v>-159.01929691570854</v>
      </c>
      <c r="K3361" t="str">
        <f t="shared" ca="1" si="1442"/>
        <v>medium</v>
      </c>
      <c r="L3361">
        <v>14.5</v>
      </c>
      <c r="M3361" t="str">
        <f t="shared" si="1453"/>
        <v>high</v>
      </c>
      <c r="N3361">
        <f t="shared" si="1424"/>
        <v>7</v>
      </c>
      <c r="O3361">
        <f t="shared" si="1425"/>
        <v>3</v>
      </c>
      <c r="P3361" t="str">
        <f t="shared" si="1426"/>
        <v>středa</v>
      </c>
      <c r="Q3361">
        <f t="shared" ref="Q3361:AB3370" si="1456">VLOOKUP($N3361,$V$31:$AH$42,Q$592+1,0)</f>
        <v>0</v>
      </c>
      <c r="R3361">
        <f t="shared" si="1456"/>
        <v>0</v>
      </c>
      <c r="S3361">
        <f t="shared" si="1456"/>
        <v>0</v>
      </c>
      <c r="T3361">
        <f t="shared" si="1456"/>
        <v>0</v>
      </c>
      <c r="U3361">
        <f t="shared" si="1456"/>
        <v>0</v>
      </c>
      <c r="V3361">
        <f t="shared" si="1456"/>
        <v>0</v>
      </c>
      <c r="W3361">
        <f t="shared" si="1456"/>
        <v>1</v>
      </c>
      <c r="X3361">
        <f t="shared" si="1456"/>
        <v>0</v>
      </c>
      <c r="Y3361">
        <f t="shared" si="1456"/>
        <v>0</v>
      </c>
      <c r="Z3361">
        <f t="shared" si="1456"/>
        <v>0</v>
      </c>
      <c r="AA3361">
        <f t="shared" si="1456"/>
        <v>0</v>
      </c>
      <c r="AB3361">
        <f t="shared" si="1456"/>
        <v>0</v>
      </c>
      <c r="AC3361">
        <f t="shared" ref="AC3361:AI3370" si="1457">VLOOKUP($O3361,$V$74:$AC$80,AC$592+1,0)</f>
        <v>0</v>
      </c>
      <c r="AD3361">
        <f t="shared" si="1457"/>
        <v>0</v>
      </c>
      <c r="AE3361">
        <f t="shared" si="1457"/>
        <v>1</v>
      </c>
      <c r="AF3361">
        <f t="shared" si="1457"/>
        <v>0</v>
      </c>
      <c r="AG3361">
        <f t="shared" si="1457"/>
        <v>0</v>
      </c>
      <c r="AH3361">
        <f t="shared" si="1457"/>
        <v>0</v>
      </c>
      <c r="AI3361">
        <f t="shared" si="1457"/>
        <v>0</v>
      </c>
      <c r="AJ3361">
        <f t="shared" ca="1" si="1427"/>
        <v>1</v>
      </c>
      <c r="AK3361">
        <f t="shared" ca="1" si="1428"/>
        <v>0</v>
      </c>
      <c r="AL3361">
        <f t="shared" ca="1" si="1429"/>
        <v>0</v>
      </c>
      <c r="AM3361">
        <f t="shared" ca="1" si="1430"/>
        <v>0</v>
      </c>
      <c r="AN3361">
        <f t="shared" ca="1" si="1431"/>
        <v>0</v>
      </c>
      <c r="AO3361">
        <f t="shared" ca="1" si="1432"/>
        <v>1</v>
      </c>
      <c r="AP3361">
        <f t="shared" ca="1" si="1433"/>
        <v>0</v>
      </c>
      <c r="AQ3361">
        <f t="shared" ca="1" si="1434"/>
        <v>0</v>
      </c>
      <c r="AR3361">
        <f t="shared" ca="1" si="1435"/>
        <v>1</v>
      </c>
      <c r="AS3361">
        <v>1</v>
      </c>
      <c r="AT3361">
        <v>0</v>
      </c>
      <c r="AU3361">
        <f t="shared" ref="AU3361:AW3380" ca="1" si="1458">VLOOKUP(INDIRECT($AU$590&amp;ROW($A3361)),$F$17:$I$19,AU$592+1,0)</f>
        <v>1</v>
      </c>
      <c r="AV3361">
        <f t="shared" ca="1" si="1458"/>
        <v>0</v>
      </c>
      <c r="AW3361">
        <f t="shared" ca="1" si="1458"/>
        <v>0</v>
      </c>
      <c r="AX3361">
        <v>0</v>
      </c>
    </row>
    <row r="3362" spans="1:50">
      <c r="A3362" s="2">
        <v>42215</v>
      </c>
      <c r="B3362">
        <v>2362</v>
      </c>
      <c r="C3362">
        <v>17</v>
      </c>
      <c r="D3362">
        <f t="shared" ca="1" si="1436"/>
        <v>18.878090881688991</v>
      </c>
      <c r="E3362">
        <f t="shared" ca="1" si="1437"/>
        <v>-1.8780908816889905</v>
      </c>
      <c r="F3362" t="str">
        <f t="shared" ca="1" si="1438"/>
        <v>medium</v>
      </c>
      <c r="G3362">
        <v>1329</v>
      </c>
      <c r="H3362">
        <f t="shared" si="1439"/>
        <v>1329</v>
      </c>
      <c r="I3362">
        <f t="shared" ca="1" si="1440"/>
        <v>1218.0141960720871</v>
      </c>
      <c r="J3362">
        <f t="shared" ca="1" si="1441"/>
        <v>110.98580392791291</v>
      </c>
      <c r="K3362" t="str">
        <f t="shared" ca="1" si="1442"/>
        <v>high</v>
      </c>
      <c r="L3362">
        <v>8.3666666666666671</v>
      </c>
      <c r="M3362" t="str">
        <f t="shared" si="1453"/>
        <v>medium</v>
      </c>
      <c r="N3362">
        <f t="shared" si="1424"/>
        <v>7</v>
      </c>
      <c r="O3362">
        <f t="shared" si="1425"/>
        <v>4</v>
      </c>
      <c r="P3362" t="str">
        <f t="shared" si="1426"/>
        <v>čtvrtek</v>
      </c>
      <c r="Q3362">
        <f t="shared" si="1456"/>
        <v>0</v>
      </c>
      <c r="R3362">
        <f t="shared" si="1456"/>
        <v>0</v>
      </c>
      <c r="S3362">
        <f t="shared" si="1456"/>
        <v>0</v>
      </c>
      <c r="T3362">
        <f t="shared" si="1456"/>
        <v>0</v>
      </c>
      <c r="U3362">
        <f t="shared" si="1456"/>
        <v>0</v>
      </c>
      <c r="V3362">
        <f t="shared" si="1456"/>
        <v>0</v>
      </c>
      <c r="W3362">
        <f t="shared" si="1456"/>
        <v>1</v>
      </c>
      <c r="X3362">
        <f t="shared" si="1456"/>
        <v>0</v>
      </c>
      <c r="Y3362">
        <f t="shared" si="1456"/>
        <v>0</v>
      </c>
      <c r="Z3362">
        <f t="shared" si="1456"/>
        <v>0</v>
      </c>
      <c r="AA3362">
        <f t="shared" si="1456"/>
        <v>0</v>
      </c>
      <c r="AB3362">
        <f t="shared" si="1456"/>
        <v>0</v>
      </c>
      <c r="AC3362">
        <f t="shared" si="1457"/>
        <v>0</v>
      </c>
      <c r="AD3362">
        <f t="shared" si="1457"/>
        <v>0</v>
      </c>
      <c r="AE3362">
        <f t="shared" si="1457"/>
        <v>0</v>
      </c>
      <c r="AF3362">
        <f t="shared" si="1457"/>
        <v>1</v>
      </c>
      <c r="AG3362">
        <f t="shared" si="1457"/>
        <v>0</v>
      </c>
      <c r="AH3362">
        <f t="shared" si="1457"/>
        <v>0</v>
      </c>
      <c r="AI3362">
        <f t="shared" si="1457"/>
        <v>0</v>
      </c>
      <c r="AJ3362">
        <f t="shared" ca="1" si="1427"/>
        <v>0</v>
      </c>
      <c r="AK3362">
        <f t="shared" ca="1" si="1428"/>
        <v>1</v>
      </c>
      <c r="AL3362">
        <f t="shared" ca="1" si="1429"/>
        <v>0</v>
      </c>
      <c r="AM3362">
        <f t="shared" ca="1" si="1430"/>
        <v>0</v>
      </c>
      <c r="AN3362">
        <f t="shared" ca="1" si="1431"/>
        <v>1</v>
      </c>
      <c r="AO3362">
        <f t="shared" ca="1" si="1432"/>
        <v>0</v>
      </c>
      <c r="AP3362">
        <f t="shared" ca="1" si="1433"/>
        <v>0</v>
      </c>
      <c r="AQ3362">
        <f t="shared" ca="1" si="1434"/>
        <v>1</v>
      </c>
      <c r="AR3362">
        <f t="shared" ca="1" si="1435"/>
        <v>0</v>
      </c>
      <c r="AS3362">
        <v>1</v>
      </c>
      <c r="AT3362">
        <v>0</v>
      </c>
      <c r="AU3362">
        <f t="shared" ca="1" si="1458"/>
        <v>0</v>
      </c>
      <c r="AV3362">
        <f t="shared" ca="1" si="1458"/>
        <v>1</v>
      </c>
      <c r="AW3362">
        <f t="shared" ca="1" si="1458"/>
        <v>0</v>
      </c>
      <c r="AX3362">
        <v>0</v>
      </c>
    </row>
    <row r="3363" spans="1:50">
      <c r="A3363" s="2">
        <v>42216</v>
      </c>
      <c r="B3363">
        <v>2363</v>
      </c>
      <c r="C3363">
        <v>34</v>
      </c>
      <c r="D3363">
        <f t="shared" ca="1" si="1436"/>
        <v>18.878274145411101</v>
      </c>
      <c r="E3363">
        <f t="shared" ca="1" si="1437"/>
        <v>15.121725854588899</v>
      </c>
      <c r="F3363" t="str">
        <f t="shared" ca="1" si="1438"/>
        <v>high</v>
      </c>
      <c r="G3363">
        <v>1891</v>
      </c>
      <c r="H3363">
        <f t="shared" si="1439"/>
        <v>1891</v>
      </c>
      <c r="I3363">
        <f t="shared" ca="1" si="1440"/>
        <v>1218.0088139347781</v>
      </c>
      <c r="J3363">
        <f t="shared" ca="1" si="1441"/>
        <v>672.99118606522188</v>
      </c>
      <c r="K3363" t="str">
        <f t="shared" ca="1" si="1442"/>
        <v>high</v>
      </c>
      <c r="L3363">
        <v>12.6</v>
      </c>
      <c r="M3363" t="str">
        <f t="shared" si="1453"/>
        <v>medium</v>
      </c>
      <c r="N3363">
        <f t="shared" si="1424"/>
        <v>7</v>
      </c>
      <c r="O3363">
        <f t="shared" si="1425"/>
        <v>5</v>
      </c>
      <c r="P3363" t="str">
        <f t="shared" si="1426"/>
        <v>pátek</v>
      </c>
      <c r="Q3363">
        <f t="shared" si="1456"/>
        <v>0</v>
      </c>
      <c r="R3363">
        <f t="shared" si="1456"/>
        <v>0</v>
      </c>
      <c r="S3363">
        <f t="shared" si="1456"/>
        <v>0</v>
      </c>
      <c r="T3363">
        <f t="shared" si="1456"/>
        <v>0</v>
      </c>
      <c r="U3363">
        <f t="shared" si="1456"/>
        <v>0</v>
      </c>
      <c r="V3363">
        <f t="shared" si="1456"/>
        <v>0</v>
      </c>
      <c r="W3363">
        <f t="shared" si="1456"/>
        <v>1</v>
      </c>
      <c r="X3363">
        <f t="shared" si="1456"/>
        <v>0</v>
      </c>
      <c r="Y3363">
        <f t="shared" si="1456"/>
        <v>0</v>
      </c>
      <c r="Z3363">
        <f t="shared" si="1456"/>
        <v>0</v>
      </c>
      <c r="AA3363">
        <f t="shared" si="1456"/>
        <v>0</v>
      </c>
      <c r="AB3363">
        <f t="shared" si="1456"/>
        <v>0</v>
      </c>
      <c r="AC3363">
        <f t="shared" si="1457"/>
        <v>0</v>
      </c>
      <c r="AD3363">
        <f t="shared" si="1457"/>
        <v>0</v>
      </c>
      <c r="AE3363">
        <f t="shared" si="1457"/>
        <v>0</v>
      </c>
      <c r="AF3363">
        <f t="shared" si="1457"/>
        <v>0</v>
      </c>
      <c r="AG3363">
        <f t="shared" si="1457"/>
        <v>1</v>
      </c>
      <c r="AH3363">
        <f t="shared" si="1457"/>
        <v>0</v>
      </c>
      <c r="AI3363">
        <f t="shared" si="1457"/>
        <v>0</v>
      </c>
      <c r="AJ3363">
        <f t="shared" ca="1" si="1427"/>
        <v>0</v>
      </c>
      <c r="AK3363">
        <f t="shared" ca="1" si="1428"/>
        <v>1</v>
      </c>
      <c r="AL3363">
        <f t="shared" ca="1" si="1429"/>
        <v>0</v>
      </c>
      <c r="AM3363">
        <f t="shared" ca="1" si="1430"/>
        <v>0</v>
      </c>
      <c r="AN3363">
        <f t="shared" ca="1" si="1431"/>
        <v>0</v>
      </c>
      <c r="AO3363">
        <f t="shared" ca="1" si="1432"/>
        <v>1</v>
      </c>
      <c r="AP3363">
        <f t="shared" ca="1" si="1433"/>
        <v>0</v>
      </c>
      <c r="AQ3363">
        <f t="shared" ca="1" si="1434"/>
        <v>1</v>
      </c>
      <c r="AR3363">
        <f t="shared" ca="1" si="1435"/>
        <v>0</v>
      </c>
      <c r="AS3363">
        <v>0</v>
      </c>
      <c r="AT3363">
        <v>0</v>
      </c>
      <c r="AU3363">
        <f t="shared" ca="1" si="1458"/>
        <v>0</v>
      </c>
      <c r="AV3363">
        <f t="shared" ca="1" si="1458"/>
        <v>0</v>
      </c>
      <c r="AW3363">
        <f t="shared" ca="1" si="1458"/>
        <v>1</v>
      </c>
      <c r="AX3363">
        <v>0</v>
      </c>
    </row>
    <row r="3364" spans="1:50">
      <c r="A3364" s="2">
        <v>42217</v>
      </c>
      <c r="B3364">
        <v>2364</v>
      </c>
      <c r="C3364">
        <v>17</v>
      </c>
      <c r="D3364">
        <f t="shared" ca="1" si="1436"/>
        <v>18.878459545752378</v>
      </c>
      <c r="E3364">
        <f t="shared" ca="1" si="1437"/>
        <v>-1.8784595457523778</v>
      </c>
      <c r="F3364" t="str">
        <f t="shared" ca="1" si="1438"/>
        <v>medium</v>
      </c>
      <c r="G3364">
        <v>597</v>
      </c>
      <c r="H3364">
        <f t="shared" si="1439"/>
        <v>597</v>
      </c>
      <c r="I3364">
        <f t="shared" ca="1" si="1440"/>
        <v>1218.0031503524106</v>
      </c>
      <c r="J3364">
        <f t="shared" ca="1" si="1441"/>
        <v>-621.00315035241056</v>
      </c>
      <c r="K3364" t="str">
        <f t="shared" ca="1" si="1442"/>
        <v>low</v>
      </c>
      <c r="L3364">
        <v>13.7</v>
      </c>
      <c r="M3364" t="str">
        <f t="shared" si="1453"/>
        <v>medium</v>
      </c>
      <c r="N3364">
        <f t="shared" si="1424"/>
        <v>8</v>
      </c>
      <c r="O3364">
        <f t="shared" si="1425"/>
        <v>6</v>
      </c>
      <c r="P3364" t="str">
        <f t="shared" si="1426"/>
        <v>sobota</v>
      </c>
      <c r="Q3364">
        <f t="shared" si="1456"/>
        <v>0</v>
      </c>
      <c r="R3364">
        <f t="shared" si="1456"/>
        <v>0</v>
      </c>
      <c r="S3364">
        <f t="shared" si="1456"/>
        <v>0</v>
      </c>
      <c r="T3364">
        <f t="shared" si="1456"/>
        <v>0</v>
      </c>
      <c r="U3364">
        <f t="shared" si="1456"/>
        <v>0</v>
      </c>
      <c r="V3364">
        <f t="shared" si="1456"/>
        <v>0</v>
      </c>
      <c r="W3364">
        <f t="shared" si="1456"/>
        <v>0</v>
      </c>
      <c r="X3364">
        <f t="shared" si="1456"/>
        <v>1</v>
      </c>
      <c r="Y3364">
        <f t="shared" si="1456"/>
        <v>0</v>
      </c>
      <c r="Z3364">
        <f t="shared" si="1456"/>
        <v>0</v>
      </c>
      <c r="AA3364">
        <f t="shared" si="1456"/>
        <v>0</v>
      </c>
      <c r="AB3364">
        <f t="shared" si="1456"/>
        <v>0</v>
      </c>
      <c r="AC3364">
        <f t="shared" si="1457"/>
        <v>0</v>
      </c>
      <c r="AD3364">
        <f t="shared" si="1457"/>
        <v>0</v>
      </c>
      <c r="AE3364">
        <f t="shared" si="1457"/>
        <v>0</v>
      </c>
      <c r="AF3364">
        <f t="shared" si="1457"/>
        <v>0</v>
      </c>
      <c r="AG3364">
        <f t="shared" si="1457"/>
        <v>0</v>
      </c>
      <c r="AH3364">
        <f t="shared" si="1457"/>
        <v>1</v>
      </c>
      <c r="AI3364">
        <f t="shared" si="1457"/>
        <v>0</v>
      </c>
      <c r="AJ3364">
        <f t="shared" ca="1" si="1427"/>
        <v>1</v>
      </c>
      <c r="AK3364">
        <f t="shared" ca="1" si="1428"/>
        <v>0</v>
      </c>
      <c r="AL3364">
        <f t="shared" ca="1" si="1429"/>
        <v>0</v>
      </c>
      <c r="AM3364">
        <f t="shared" ca="1" si="1430"/>
        <v>0</v>
      </c>
      <c r="AN3364">
        <f t="shared" ca="1" si="1431"/>
        <v>1</v>
      </c>
      <c r="AO3364">
        <f t="shared" ca="1" si="1432"/>
        <v>0</v>
      </c>
      <c r="AP3364">
        <f t="shared" ca="1" si="1433"/>
        <v>0</v>
      </c>
      <c r="AQ3364">
        <f t="shared" ca="1" si="1434"/>
        <v>1</v>
      </c>
      <c r="AR3364">
        <f t="shared" ca="1" si="1435"/>
        <v>0</v>
      </c>
      <c r="AS3364">
        <v>0</v>
      </c>
      <c r="AT3364">
        <v>0</v>
      </c>
      <c r="AU3364">
        <f t="shared" ca="1" si="1458"/>
        <v>0</v>
      </c>
      <c r="AV3364">
        <f t="shared" ca="1" si="1458"/>
        <v>1</v>
      </c>
      <c r="AW3364">
        <f t="shared" ca="1" si="1458"/>
        <v>0</v>
      </c>
      <c r="AX3364">
        <v>0</v>
      </c>
    </row>
    <row r="3365" spans="1:50">
      <c r="A3365" s="2">
        <v>42218</v>
      </c>
      <c r="B3365">
        <v>2365</v>
      </c>
      <c r="C3365">
        <v>16</v>
      </c>
      <c r="D3365">
        <f t="shared" ca="1" si="1436"/>
        <v>18.878647090431389</v>
      </c>
      <c r="E3365">
        <f t="shared" ca="1" si="1437"/>
        <v>-2.8786470904313894</v>
      </c>
      <c r="F3365" t="str">
        <f t="shared" ca="1" si="1438"/>
        <v>medium</v>
      </c>
      <c r="G3365">
        <v>646</v>
      </c>
      <c r="H3365">
        <f t="shared" si="1439"/>
        <v>646</v>
      </c>
      <c r="I3365">
        <f t="shared" ca="1" si="1440"/>
        <v>1217.9972051736136</v>
      </c>
      <c r="J3365">
        <f t="shared" ca="1" si="1441"/>
        <v>-571.99720517361357</v>
      </c>
      <c r="K3365" t="str">
        <f t="shared" ca="1" si="1442"/>
        <v>low</v>
      </c>
      <c r="L3365">
        <v>21.616666666666664</v>
      </c>
      <c r="M3365" t="str">
        <f t="shared" si="1453"/>
        <v>high</v>
      </c>
      <c r="N3365">
        <f t="shared" si="1424"/>
        <v>8</v>
      </c>
      <c r="O3365">
        <f t="shared" si="1425"/>
        <v>7</v>
      </c>
      <c r="P3365" t="str">
        <f t="shared" si="1426"/>
        <v>neděle</v>
      </c>
      <c r="Q3365">
        <f t="shared" si="1456"/>
        <v>0</v>
      </c>
      <c r="R3365">
        <f t="shared" si="1456"/>
        <v>0</v>
      </c>
      <c r="S3365">
        <f t="shared" si="1456"/>
        <v>0</v>
      </c>
      <c r="T3365">
        <f t="shared" si="1456"/>
        <v>0</v>
      </c>
      <c r="U3365">
        <f t="shared" si="1456"/>
        <v>0</v>
      </c>
      <c r="V3365">
        <f t="shared" si="1456"/>
        <v>0</v>
      </c>
      <c r="W3365">
        <f t="shared" si="1456"/>
        <v>0</v>
      </c>
      <c r="X3365">
        <f t="shared" si="1456"/>
        <v>1</v>
      </c>
      <c r="Y3365">
        <f t="shared" si="1456"/>
        <v>0</v>
      </c>
      <c r="Z3365">
        <f t="shared" si="1456"/>
        <v>0</v>
      </c>
      <c r="AA3365">
        <f t="shared" si="1456"/>
        <v>0</v>
      </c>
      <c r="AB3365">
        <f t="shared" si="1456"/>
        <v>0</v>
      </c>
      <c r="AC3365">
        <f t="shared" si="1457"/>
        <v>0</v>
      </c>
      <c r="AD3365">
        <f t="shared" si="1457"/>
        <v>0</v>
      </c>
      <c r="AE3365">
        <f t="shared" si="1457"/>
        <v>0</v>
      </c>
      <c r="AF3365">
        <f t="shared" si="1457"/>
        <v>0</v>
      </c>
      <c r="AG3365">
        <f t="shared" si="1457"/>
        <v>0</v>
      </c>
      <c r="AH3365">
        <f t="shared" si="1457"/>
        <v>0</v>
      </c>
      <c r="AI3365">
        <f t="shared" si="1457"/>
        <v>1</v>
      </c>
      <c r="AJ3365">
        <f t="shared" ca="1" si="1427"/>
        <v>1</v>
      </c>
      <c r="AK3365">
        <f t="shared" ca="1" si="1428"/>
        <v>0</v>
      </c>
      <c r="AL3365">
        <f t="shared" ca="1" si="1429"/>
        <v>0</v>
      </c>
      <c r="AM3365">
        <f t="shared" ca="1" si="1430"/>
        <v>0</v>
      </c>
      <c r="AN3365">
        <f t="shared" ca="1" si="1431"/>
        <v>0</v>
      </c>
      <c r="AO3365">
        <f t="shared" ca="1" si="1432"/>
        <v>1</v>
      </c>
      <c r="AP3365">
        <f t="shared" ca="1" si="1433"/>
        <v>0</v>
      </c>
      <c r="AQ3365">
        <f t="shared" ca="1" si="1434"/>
        <v>0</v>
      </c>
      <c r="AR3365">
        <f t="shared" ca="1" si="1435"/>
        <v>1</v>
      </c>
      <c r="AS3365">
        <v>0</v>
      </c>
      <c r="AT3365">
        <v>0</v>
      </c>
      <c r="AU3365">
        <f t="shared" ca="1" si="1458"/>
        <v>0</v>
      </c>
      <c r="AV3365">
        <f t="shared" ca="1" si="1458"/>
        <v>1</v>
      </c>
      <c r="AW3365">
        <f t="shared" ca="1" si="1458"/>
        <v>0</v>
      </c>
      <c r="AX3365">
        <v>0</v>
      </c>
    </row>
    <row r="3366" spans="1:50">
      <c r="A3366" s="2">
        <v>42219</v>
      </c>
      <c r="B3366">
        <v>2366</v>
      </c>
      <c r="C3366">
        <v>20</v>
      </c>
      <c r="D3366">
        <f t="shared" ca="1" si="1436"/>
        <v>18.87883678716674</v>
      </c>
      <c r="E3366">
        <f t="shared" ca="1" si="1437"/>
        <v>1.1211632128332596</v>
      </c>
      <c r="F3366" t="str">
        <f t="shared" ca="1" si="1438"/>
        <v>medium</v>
      </c>
      <c r="G3366">
        <v>983</v>
      </c>
      <c r="H3366">
        <f t="shared" si="1439"/>
        <v>983</v>
      </c>
      <c r="I3366">
        <f t="shared" ca="1" si="1440"/>
        <v>1217.9909782470163</v>
      </c>
      <c r="J3366">
        <f t="shared" ca="1" si="1441"/>
        <v>-234.9909782470163</v>
      </c>
      <c r="K3366" t="str">
        <f t="shared" ca="1" si="1442"/>
        <v>medium</v>
      </c>
      <c r="L3366">
        <v>15.8</v>
      </c>
      <c r="M3366" t="str">
        <f t="shared" si="1453"/>
        <v>high</v>
      </c>
      <c r="N3366">
        <f t="shared" si="1424"/>
        <v>8</v>
      </c>
      <c r="O3366">
        <f t="shared" si="1425"/>
        <v>1</v>
      </c>
      <c r="P3366" t="str">
        <f t="shared" si="1426"/>
        <v>pondělí</v>
      </c>
      <c r="Q3366">
        <f t="shared" si="1456"/>
        <v>0</v>
      </c>
      <c r="R3366">
        <f t="shared" si="1456"/>
        <v>0</v>
      </c>
      <c r="S3366">
        <f t="shared" si="1456"/>
        <v>0</v>
      </c>
      <c r="T3366">
        <f t="shared" si="1456"/>
        <v>0</v>
      </c>
      <c r="U3366">
        <f t="shared" si="1456"/>
        <v>0</v>
      </c>
      <c r="V3366">
        <f t="shared" si="1456"/>
        <v>0</v>
      </c>
      <c r="W3366">
        <f t="shared" si="1456"/>
        <v>0</v>
      </c>
      <c r="X3366">
        <f t="shared" si="1456"/>
        <v>1</v>
      </c>
      <c r="Y3366">
        <f t="shared" si="1456"/>
        <v>0</v>
      </c>
      <c r="Z3366">
        <f t="shared" si="1456"/>
        <v>0</v>
      </c>
      <c r="AA3366">
        <f t="shared" si="1456"/>
        <v>0</v>
      </c>
      <c r="AB3366">
        <f t="shared" si="1456"/>
        <v>0</v>
      </c>
      <c r="AC3366">
        <f t="shared" si="1457"/>
        <v>1</v>
      </c>
      <c r="AD3366">
        <f t="shared" si="1457"/>
        <v>0</v>
      </c>
      <c r="AE3366">
        <f t="shared" si="1457"/>
        <v>0</v>
      </c>
      <c r="AF3366">
        <f t="shared" si="1457"/>
        <v>0</v>
      </c>
      <c r="AG3366">
        <f t="shared" si="1457"/>
        <v>0</v>
      </c>
      <c r="AH3366">
        <f t="shared" si="1457"/>
        <v>0</v>
      </c>
      <c r="AI3366">
        <f t="shared" si="1457"/>
        <v>0</v>
      </c>
      <c r="AJ3366">
        <f t="shared" ca="1" si="1427"/>
        <v>1</v>
      </c>
      <c r="AK3366">
        <f t="shared" ca="1" si="1428"/>
        <v>0</v>
      </c>
      <c r="AL3366">
        <f t="shared" ca="1" si="1429"/>
        <v>0</v>
      </c>
      <c r="AM3366">
        <f t="shared" ca="1" si="1430"/>
        <v>0</v>
      </c>
      <c r="AN3366">
        <f t="shared" ca="1" si="1431"/>
        <v>0</v>
      </c>
      <c r="AO3366">
        <f t="shared" ca="1" si="1432"/>
        <v>1</v>
      </c>
      <c r="AP3366">
        <f t="shared" ca="1" si="1433"/>
        <v>0</v>
      </c>
      <c r="AQ3366">
        <f t="shared" ca="1" si="1434"/>
        <v>0</v>
      </c>
      <c r="AR3366">
        <f t="shared" ca="1" si="1435"/>
        <v>1</v>
      </c>
      <c r="AS3366">
        <v>1</v>
      </c>
      <c r="AT3366">
        <v>0</v>
      </c>
      <c r="AU3366">
        <f t="shared" ca="1" si="1458"/>
        <v>0</v>
      </c>
      <c r="AV3366">
        <f t="shared" ca="1" si="1458"/>
        <v>1</v>
      </c>
      <c r="AW3366">
        <f t="shared" ca="1" si="1458"/>
        <v>0</v>
      </c>
      <c r="AX3366">
        <v>0</v>
      </c>
    </row>
    <row r="3367" spans="1:50">
      <c r="A3367" s="2">
        <v>42220</v>
      </c>
      <c r="B3367">
        <v>2367</v>
      </c>
      <c r="C3367">
        <v>19</v>
      </c>
      <c r="D3367">
        <f t="shared" ca="1" si="1436"/>
        <v>18.879028643676996</v>
      </c>
      <c r="E3367">
        <f t="shared" ca="1" si="1437"/>
        <v>0.12097135632300393</v>
      </c>
      <c r="F3367" t="str">
        <f t="shared" ca="1" si="1438"/>
        <v>medium</v>
      </c>
      <c r="G3367">
        <v>1092</v>
      </c>
      <c r="H3367">
        <f t="shared" si="1439"/>
        <v>1092</v>
      </c>
      <c r="I3367">
        <f t="shared" ca="1" si="1440"/>
        <v>1217.9844694212472</v>
      </c>
      <c r="J3367">
        <f t="shared" ca="1" si="1441"/>
        <v>-125.98446942124724</v>
      </c>
      <c r="K3367" t="str">
        <f t="shared" ca="1" si="1442"/>
        <v>medium</v>
      </c>
      <c r="L3367">
        <v>17.5</v>
      </c>
      <c r="M3367" t="str">
        <f t="shared" si="1453"/>
        <v>high</v>
      </c>
      <c r="N3367">
        <f t="shared" si="1424"/>
        <v>8</v>
      </c>
      <c r="O3367">
        <f t="shared" si="1425"/>
        <v>2</v>
      </c>
      <c r="P3367" t="str">
        <f t="shared" si="1426"/>
        <v>úterý</v>
      </c>
      <c r="Q3367">
        <f t="shared" si="1456"/>
        <v>0</v>
      </c>
      <c r="R3367">
        <f t="shared" si="1456"/>
        <v>0</v>
      </c>
      <c r="S3367">
        <f t="shared" si="1456"/>
        <v>0</v>
      </c>
      <c r="T3367">
        <f t="shared" si="1456"/>
        <v>0</v>
      </c>
      <c r="U3367">
        <f t="shared" si="1456"/>
        <v>0</v>
      </c>
      <c r="V3367">
        <f t="shared" si="1456"/>
        <v>0</v>
      </c>
      <c r="W3367">
        <f t="shared" si="1456"/>
        <v>0</v>
      </c>
      <c r="X3367">
        <f t="shared" si="1456"/>
        <v>1</v>
      </c>
      <c r="Y3367">
        <f t="shared" si="1456"/>
        <v>0</v>
      </c>
      <c r="Z3367">
        <f t="shared" si="1456"/>
        <v>0</v>
      </c>
      <c r="AA3367">
        <f t="shared" si="1456"/>
        <v>0</v>
      </c>
      <c r="AB3367">
        <f t="shared" si="1456"/>
        <v>0</v>
      </c>
      <c r="AC3367">
        <f t="shared" si="1457"/>
        <v>0</v>
      </c>
      <c r="AD3367">
        <f t="shared" si="1457"/>
        <v>1</v>
      </c>
      <c r="AE3367">
        <f t="shared" si="1457"/>
        <v>0</v>
      </c>
      <c r="AF3367">
        <f t="shared" si="1457"/>
        <v>0</v>
      </c>
      <c r="AG3367">
        <f t="shared" si="1457"/>
        <v>0</v>
      </c>
      <c r="AH3367">
        <f t="shared" si="1457"/>
        <v>0</v>
      </c>
      <c r="AI3367">
        <f t="shared" si="1457"/>
        <v>0</v>
      </c>
      <c r="AJ3367">
        <f t="shared" ca="1" si="1427"/>
        <v>1</v>
      </c>
      <c r="AK3367">
        <f t="shared" ca="1" si="1428"/>
        <v>0</v>
      </c>
      <c r="AL3367">
        <f t="shared" ca="1" si="1429"/>
        <v>0</v>
      </c>
      <c r="AM3367">
        <f t="shared" ca="1" si="1430"/>
        <v>0</v>
      </c>
      <c r="AN3367">
        <f t="shared" ca="1" si="1431"/>
        <v>0</v>
      </c>
      <c r="AO3367">
        <f t="shared" ca="1" si="1432"/>
        <v>1</v>
      </c>
      <c r="AP3367">
        <f t="shared" ca="1" si="1433"/>
        <v>0</v>
      </c>
      <c r="AQ3367">
        <f t="shared" ca="1" si="1434"/>
        <v>0</v>
      </c>
      <c r="AR3367">
        <f t="shared" ca="1" si="1435"/>
        <v>1</v>
      </c>
      <c r="AS3367">
        <v>0</v>
      </c>
      <c r="AT3367">
        <v>0</v>
      </c>
      <c r="AU3367">
        <f t="shared" ca="1" si="1458"/>
        <v>0</v>
      </c>
      <c r="AV3367">
        <f t="shared" ca="1" si="1458"/>
        <v>1</v>
      </c>
      <c r="AW3367">
        <f t="shared" ca="1" si="1458"/>
        <v>0</v>
      </c>
      <c r="AX3367">
        <v>0</v>
      </c>
    </row>
    <row r="3368" spans="1:50">
      <c r="A3368" s="2">
        <v>42221</v>
      </c>
      <c r="B3368">
        <v>2368</v>
      </c>
      <c r="C3368">
        <v>25</v>
      </c>
      <c r="D3368">
        <f t="shared" ca="1" si="1436"/>
        <v>18.87922266768074</v>
      </c>
      <c r="E3368">
        <f t="shared" ca="1" si="1437"/>
        <v>6.1207773323192605</v>
      </c>
      <c r="F3368" t="str">
        <f t="shared" ca="1" si="1438"/>
        <v>high</v>
      </c>
      <c r="G3368">
        <v>1232</v>
      </c>
      <c r="H3368">
        <f t="shared" si="1439"/>
        <v>1232</v>
      </c>
      <c r="I3368">
        <f t="shared" ca="1" si="1440"/>
        <v>1217.9776785449358</v>
      </c>
      <c r="J3368">
        <f t="shared" ca="1" si="1441"/>
        <v>14.02232145506423</v>
      </c>
      <c r="K3368" t="str">
        <f t="shared" ca="1" si="1442"/>
        <v>medium</v>
      </c>
      <c r="L3368">
        <v>20.5</v>
      </c>
      <c r="M3368" t="str">
        <f t="shared" si="1453"/>
        <v>high</v>
      </c>
      <c r="N3368">
        <f t="shared" si="1424"/>
        <v>8</v>
      </c>
      <c r="O3368">
        <f t="shared" si="1425"/>
        <v>3</v>
      </c>
      <c r="P3368" t="str">
        <f t="shared" si="1426"/>
        <v>středa</v>
      </c>
      <c r="Q3368">
        <f t="shared" si="1456"/>
        <v>0</v>
      </c>
      <c r="R3368">
        <f t="shared" si="1456"/>
        <v>0</v>
      </c>
      <c r="S3368">
        <f t="shared" si="1456"/>
        <v>0</v>
      </c>
      <c r="T3368">
        <f t="shared" si="1456"/>
        <v>0</v>
      </c>
      <c r="U3368">
        <f t="shared" si="1456"/>
        <v>0</v>
      </c>
      <c r="V3368">
        <f t="shared" si="1456"/>
        <v>0</v>
      </c>
      <c r="W3368">
        <f t="shared" si="1456"/>
        <v>0</v>
      </c>
      <c r="X3368">
        <f t="shared" si="1456"/>
        <v>1</v>
      </c>
      <c r="Y3368">
        <f t="shared" si="1456"/>
        <v>0</v>
      </c>
      <c r="Z3368">
        <f t="shared" si="1456"/>
        <v>0</v>
      </c>
      <c r="AA3368">
        <f t="shared" si="1456"/>
        <v>0</v>
      </c>
      <c r="AB3368">
        <f t="shared" si="1456"/>
        <v>0</v>
      </c>
      <c r="AC3368">
        <f t="shared" si="1457"/>
        <v>0</v>
      </c>
      <c r="AD3368">
        <f t="shared" si="1457"/>
        <v>0</v>
      </c>
      <c r="AE3368">
        <f t="shared" si="1457"/>
        <v>1</v>
      </c>
      <c r="AF3368">
        <f t="shared" si="1457"/>
        <v>0</v>
      </c>
      <c r="AG3368">
        <f t="shared" si="1457"/>
        <v>0</v>
      </c>
      <c r="AH3368">
        <f t="shared" si="1457"/>
        <v>0</v>
      </c>
      <c r="AI3368">
        <f t="shared" si="1457"/>
        <v>0</v>
      </c>
      <c r="AJ3368">
        <f t="shared" ca="1" si="1427"/>
        <v>1</v>
      </c>
      <c r="AK3368">
        <f t="shared" ca="1" si="1428"/>
        <v>0</v>
      </c>
      <c r="AL3368">
        <f t="shared" ca="1" si="1429"/>
        <v>0</v>
      </c>
      <c r="AM3368">
        <f t="shared" ca="1" si="1430"/>
        <v>0</v>
      </c>
      <c r="AN3368">
        <f t="shared" ca="1" si="1431"/>
        <v>0</v>
      </c>
      <c r="AO3368">
        <f t="shared" ca="1" si="1432"/>
        <v>1</v>
      </c>
      <c r="AP3368">
        <f t="shared" ca="1" si="1433"/>
        <v>0</v>
      </c>
      <c r="AQ3368">
        <f t="shared" ca="1" si="1434"/>
        <v>0</v>
      </c>
      <c r="AR3368">
        <f t="shared" ca="1" si="1435"/>
        <v>1</v>
      </c>
      <c r="AS3368">
        <v>0</v>
      </c>
      <c r="AT3368">
        <v>0</v>
      </c>
      <c r="AU3368">
        <f t="shared" ca="1" si="1458"/>
        <v>0</v>
      </c>
      <c r="AV3368">
        <f t="shared" ca="1" si="1458"/>
        <v>0</v>
      </c>
      <c r="AW3368">
        <f t="shared" ca="1" si="1458"/>
        <v>1</v>
      </c>
      <c r="AX3368">
        <v>0</v>
      </c>
    </row>
    <row r="3369" spans="1:50">
      <c r="A3369" s="2">
        <v>42222</v>
      </c>
      <c r="B3369">
        <v>2369</v>
      </c>
      <c r="C3369">
        <v>18</v>
      </c>
      <c r="D3369">
        <f t="shared" ca="1" si="1436"/>
        <v>18.879418866896554</v>
      </c>
      <c r="E3369">
        <f t="shared" ca="1" si="1437"/>
        <v>-0.87941886689655391</v>
      </c>
      <c r="F3369" t="str">
        <f t="shared" ca="1" si="1438"/>
        <v>medium</v>
      </c>
      <c r="G3369">
        <v>1161</v>
      </c>
      <c r="H3369">
        <f t="shared" si="1439"/>
        <v>1161</v>
      </c>
      <c r="I3369">
        <f t="shared" ca="1" si="1440"/>
        <v>1217.9706054667104</v>
      </c>
      <c r="J3369">
        <f t="shared" ca="1" si="1441"/>
        <v>-56.970605466710367</v>
      </c>
      <c r="K3369" t="str">
        <f t="shared" ca="1" si="1442"/>
        <v>medium</v>
      </c>
      <c r="L3369">
        <v>16.357142857142858</v>
      </c>
      <c r="M3369" t="str">
        <f t="shared" si="1453"/>
        <v>high</v>
      </c>
      <c r="N3369">
        <f t="shared" ref="N3369:N3432" si="1459">MONTH(A3369)</f>
        <v>8</v>
      </c>
      <c r="O3369">
        <f t="shared" ref="O3369:O3432" si="1460">WEEKDAY(A3369,2)</f>
        <v>4</v>
      </c>
      <c r="P3369" t="str">
        <f t="shared" ref="P3369:P3432" si="1461">VLOOKUP(O3369,$O$581:$P$587,2,0)</f>
        <v>čtvrtek</v>
      </c>
      <c r="Q3369">
        <f t="shared" si="1456"/>
        <v>0</v>
      </c>
      <c r="R3369">
        <f t="shared" si="1456"/>
        <v>0</v>
      </c>
      <c r="S3369">
        <f t="shared" si="1456"/>
        <v>0</v>
      </c>
      <c r="T3369">
        <f t="shared" si="1456"/>
        <v>0</v>
      </c>
      <c r="U3369">
        <f t="shared" si="1456"/>
        <v>0</v>
      </c>
      <c r="V3369">
        <f t="shared" si="1456"/>
        <v>0</v>
      </c>
      <c r="W3369">
        <f t="shared" si="1456"/>
        <v>0</v>
      </c>
      <c r="X3369">
        <f t="shared" si="1456"/>
        <v>1</v>
      </c>
      <c r="Y3369">
        <f t="shared" si="1456"/>
        <v>0</v>
      </c>
      <c r="Z3369">
        <f t="shared" si="1456"/>
        <v>0</v>
      </c>
      <c r="AA3369">
        <f t="shared" si="1456"/>
        <v>0</v>
      </c>
      <c r="AB3369">
        <f t="shared" si="1456"/>
        <v>0</v>
      </c>
      <c r="AC3369">
        <f t="shared" si="1457"/>
        <v>0</v>
      </c>
      <c r="AD3369">
        <f t="shared" si="1457"/>
        <v>0</v>
      </c>
      <c r="AE3369">
        <f t="shared" si="1457"/>
        <v>0</v>
      </c>
      <c r="AF3369">
        <f t="shared" si="1457"/>
        <v>1</v>
      </c>
      <c r="AG3369">
        <f t="shared" si="1457"/>
        <v>0</v>
      </c>
      <c r="AH3369">
        <f t="shared" si="1457"/>
        <v>0</v>
      </c>
      <c r="AI3369">
        <f t="shared" si="1457"/>
        <v>0</v>
      </c>
      <c r="AJ3369">
        <f t="shared" ref="AJ3369:AJ3432" ca="1" si="1462">VLOOKUP(INDIRECT($AJ$590&amp;ROW($A3369)+AJ$591),$F$17:$I$19,AJ$592+1,0)</f>
        <v>1</v>
      </c>
      <c r="AK3369">
        <f t="shared" ref="AK3369:AK3432" ca="1" si="1463">VLOOKUP(INDIRECT($AJ$590&amp;ROW($A3369)+AJ$591),$F$17:$I$19,AK$592+1,0)</f>
        <v>0</v>
      </c>
      <c r="AL3369">
        <f t="shared" ref="AL3369:AL3432" ca="1" si="1464">VLOOKUP(INDIRECT($AJ$590&amp;ROW($A3369)+AJ$591),$F$17:$I$19,AL$592+1,0)</f>
        <v>0</v>
      </c>
      <c r="AM3369">
        <f t="shared" ref="AM3369:AM3432" ca="1" si="1465">VLOOKUP(INDIRECT($AJ$590&amp;ROW($A3369)+AM$591),$F$17:$I$19,AM$592+1,0)</f>
        <v>0</v>
      </c>
      <c r="AN3369">
        <f t="shared" ref="AN3369:AN3432" ca="1" si="1466">VLOOKUP(INDIRECT($AJ$590&amp;ROW($A3369)+AM$591),$F$17:$I$19,AN$592+1,0)</f>
        <v>0</v>
      </c>
      <c r="AO3369">
        <f t="shared" ref="AO3369:AO3432" ca="1" si="1467">VLOOKUP(INDIRECT($AJ$590&amp;ROW($A3369)+AM$591),$F$17:$I$19,AO$592+1,0)</f>
        <v>1</v>
      </c>
      <c r="AP3369">
        <f t="shared" ref="AP3369:AP3432" ca="1" si="1468">VLOOKUP(INDIRECT($AJ$590&amp;ROW($A3369)+AP$591),$F$17:$I$19,AP$592+1,0)</f>
        <v>0</v>
      </c>
      <c r="AQ3369">
        <f t="shared" ref="AQ3369:AQ3432" ca="1" si="1469">VLOOKUP(INDIRECT($AJ$590&amp;ROW($A3369)+AP$591),$F$17:$I$19,AQ$592+1,0)</f>
        <v>0</v>
      </c>
      <c r="AR3369">
        <f t="shared" ref="AR3369:AR3432" ca="1" si="1470">VLOOKUP(INDIRECT($AJ$590&amp;ROW($A3369)+AP$591),$F$17:$I$19,AR$592+1,0)</f>
        <v>1</v>
      </c>
      <c r="AS3369">
        <v>0</v>
      </c>
      <c r="AT3369">
        <v>0</v>
      </c>
      <c r="AU3369">
        <f t="shared" ca="1" si="1458"/>
        <v>0</v>
      </c>
      <c r="AV3369">
        <f t="shared" ca="1" si="1458"/>
        <v>1</v>
      </c>
      <c r="AW3369">
        <f t="shared" ca="1" si="1458"/>
        <v>0</v>
      </c>
      <c r="AX3369">
        <v>0</v>
      </c>
    </row>
    <row r="3370" spans="1:50">
      <c r="A3370" s="2">
        <v>42223</v>
      </c>
      <c r="B3370">
        <v>2370</v>
      </c>
      <c r="C3370">
        <v>25</v>
      </c>
      <c r="D3370">
        <f t="shared" ref="D3370:D3433" ca="1" si="1471">$E$516*B3370^3+$E$521*B3370^2+$E$526*B3370+$E$531</f>
        <v>18.879617249043001</v>
      </c>
      <c r="E3370">
        <f t="shared" ref="E3370:E3433" ca="1" si="1472">C3370-D3370</f>
        <v>6.120382750956999</v>
      </c>
      <c r="F3370" t="str">
        <f t="shared" ref="F3370:F3433" ca="1" si="1473">VLOOKUP(E3370,$A$3:$C$6,3)</f>
        <v>high</v>
      </c>
      <c r="G3370">
        <v>1234</v>
      </c>
      <c r="H3370">
        <f t="shared" ref="H3370:H3433" si="1474">IF(G3370&gt;$H$592,$G$592,G3370)</f>
        <v>1234</v>
      </c>
      <c r="I3370">
        <f t="shared" ref="I3370:I3433" ca="1" si="1475">$K$516*B3370^3+$K$521*B3370^2+$K$526*B3370+$K$531</f>
        <v>1217.9632500352006</v>
      </c>
      <c r="J3370">
        <f t="shared" ref="J3370:J3433" ca="1" si="1476">H3370-I3370</f>
        <v>16.036749964799355</v>
      </c>
      <c r="K3370" t="str">
        <f t="shared" ref="K3370:K3433" ca="1" si="1477">VLOOKUP(J3370,$A$10:$C$13,3)</f>
        <v>medium</v>
      </c>
      <c r="L3370">
        <v>20.100000000000001</v>
      </c>
      <c r="M3370" t="str">
        <f t="shared" si="1453"/>
        <v>high</v>
      </c>
      <c r="N3370">
        <f t="shared" si="1459"/>
        <v>8</v>
      </c>
      <c r="O3370">
        <f t="shared" si="1460"/>
        <v>5</v>
      </c>
      <c r="P3370" t="str">
        <f t="shared" si="1461"/>
        <v>pátek</v>
      </c>
      <c r="Q3370">
        <f t="shared" si="1456"/>
        <v>0</v>
      </c>
      <c r="R3370">
        <f t="shared" si="1456"/>
        <v>0</v>
      </c>
      <c r="S3370">
        <f t="shared" si="1456"/>
        <v>0</v>
      </c>
      <c r="T3370">
        <f t="shared" si="1456"/>
        <v>0</v>
      </c>
      <c r="U3370">
        <f t="shared" si="1456"/>
        <v>0</v>
      </c>
      <c r="V3370">
        <f t="shared" si="1456"/>
        <v>0</v>
      </c>
      <c r="W3370">
        <f t="shared" si="1456"/>
        <v>0</v>
      </c>
      <c r="X3370">
        <f t="shared" si="1456"/>
        <v>1</v>
      </c>
      <c r="Y3370">
        <f t="shared" si="1456"/>
        <v>0</v>
      </c>
      <c r="Z3370">
        <f t="shared" si="1456"/>
        <v>0</v>
      </c>
      <c r="AA3370">
        <f t="shared" si="1456"/>
        <v>0</v>
      </c>
      <c r="AB3370">
        <f t="shared" si="1456"/>
        <v>0</v>
      </c>
      <c r="AC3370">
        <f t="shared" si="1457"/>
        <v>0</v>
      </c>
      <c r="AD3370">
        <f t="shared" si="1457"/>
        <v>0</v>
      </c>
      <c r="AE3370">
        <f t="shared" si="1457"/>
        <v>0</v>
      </c>
      <c r="AF3370">
        <f t="shared" si="1457"/>
        <v>0</v>
      </c>
      <c r="AG3370">
        <f t="shared" si="1457"/>
        <v>1</v>
      </c>
      <c r="AH3370">
        <f t="shared" si="1457"/>
        <v>0</v>
      </c>
      <c r="AI3370">
        <f t="shared" si="1457"/>
        <v>0</v>
      </c>
      <c r="AJ3370">
        <f t="shared" ca="1" si="1462"/>
        <v>1</v>
      </c>
      <c r="AK3370">
        <f t="shared" ca="1" si="1463"/>
        <v>0</v>
      </c>
      <c r="AL3370">
        <f t="shared" ca="1" si="1464"/>
        <v>0</v>
      </c>
      <c r="AM3370">
        <f t="shared" ca="1" si="1465"/>
        <v>0</v>
      </c>
      <c r="AN3370">
        <f t="shared" ca="1" si="1466"/>
        <v>0</v>
      </c>
      <c r="AO3370">
        <f t="shared" ca="1" si="1467"/>
        <v>1</v>
      </c>
      <c r="AP3370">
        <f t="shared" ca="1" si="1468"/>
        <v>0</v>
      </c>
      <c r="AQ3370">
        <f t="shared" ca="1" si="1469"/>
        <v>0</v>
      </c>
      <c r="AR3370">
        <f t="shared" ca="1" si="1470"/>
        <v>1</v>
      </c>
      <c r="AS3370">
        <v>0</v>
      </c>
      <c r="AT3370">
        <v>0</v>
      </c>
      <c r="AU3370">
        <f t="shared" ca="1" si="1458"/>
        <v>0</v>
      </c>
      <c r="AV3370">
        <f t="shared" ca="1" si="1458"/>
        <v>0</v>
      </c>
      <c r="AW3370">
        <f t="shared" ca="1" si="1458"/>
        <v>1</v>
      </c>
      <c r="AX3370">
        <v>0</v>
      </c>
    </row>
    <row r="3371" spans="1:50">
      <c r="A3371" s="2">
        <v>42224</v>
      </c>
      <c r="B3371">
        <v>2371</v>
      </c>
      <c r="C3371">
        <v>23</v>
      </c>
      <c r="D3371">
        <f t="shared" ca="1" si="1471"/>
        <v>18.879817821838685</v>
      </c>
      <c r="E3371">
        <f t="shared" ca="1" si="1472"/>
        <v>4.1201821781613148</v>
      </c>
      <c r="F3371" t="str">
        <f t="shared" ca="1" si="1473"/>
        <v>high</v>
      </c>
      <c r="G3371">
        <v>1412</v>
      </c>
      <c r="H3371">
        <f t="shared" si="1474"/>
        <v>1412</v>
      </c>
      <c r="I3371">
        <f t="shared" ca="1" si="1475"/>
        <v>1217.9556120990351</v>
      </c>
      <c r="J3371">
        <f t="shared" ca="1" si="1476"/>
        <v>194.04438790096492</v>
      </c>
      <c r="K3371" t="str">
        <f t="shared" ca="1" si="1477"/>
        <v>high</v>
      </c>
      <c r="L3371">
        <v>24.2</v>
      </c>
      <c r="M3371" t="str">
        <f t="shared" si="1453"/>
        <v>high</v>
      </c>
      <c r="N3371">
        <f t="shared" si="1459"/>
        <v>8</v>
      </c>
      <c r="O3371">
        <f t="shared" si="1460"/>
        <v>6</v>
      </c>
      <c r="P3371" t="str">
        <f t="shared" si="1461"/>
        <v>sobota</v>
      </c>
      <c r="Q3371">
        <f t="shared" ref="Q3371:AB3380" si="1478">VLOOKUP($N3371,$V$31:$AH$42,Q$592+1,0)</f>
        <v>0</v>
      </c>
      <c r="R3371">
        <f t="shared" si="1478"/>
        <v>0</v>
      </c>
      <c r="S3371">
        <f t="shared" si="1478"/>
        <v>0</v>
      </c>
      <c r="T3371">
        <f t="shared" si="1478"/>
        <v>0</v>
      </c>
      <c r="U3371">
        <f t="shared" si="1478"/>
        <v>0</v>
      </c>
      <c r="V3371">
        <f t="shared" si="1478"/>
        <v>0</v>
      </c>
      <c r="W3371">
        <f t="shared" si="1478"/>
        <v>0</v>
      </c>
      <c r="X3371">
        <f t="shared" si="1478"/>
        <v>1</v>
      </c>
      <c r="Y3371">
        <f t="shared" si="1478"/>
        <v>0</v>
      </c>
      <c r="Z3371">
        <f t="shared" si="1478"/>
        <v>0</v>
      </c>
      <c r="AA3371">
        <f t="shared" si="1478"/>
        <v>0</v>
      </c>
      <c r="AB3371">
        <f t="shared" si="1478"/>
        <v>0</v>
      </c>
      <c r="AC3371">
        <f t="shared" ref="AC3371:AI3380" si="1479">VLOOKUP($O3371,$V$74:$AC$80,AC$592+1,0)</f>
        <v>0</v>
      </c>
      <c r="AD3371">
        <f t="shared" si="1479"/>
        <v>0</v>
      </c>
      <c r="AE3371">
        <f t="shared" si="1479"/>
        <v>0</v>
      </c>
      <c r="AF3371">
        <f t="shared" si="1479"/>
        <v>0</v>
      </c>
      <c r="AG3371">
        <f t="shared" si="1479"/>
        <v>0</v>
      </c>
      <c r="AH3371">
        <f t="shared" si="1479"/>
        <v>1</v>
      </c>
      <c r="AI3371">
        <f t="shared" si="1479"/>
        <v>0</v>
      </c>
      <c r="AJ3371">
        <f t="shared" ca="1" si="1462"/>
        <v>1</v>
      </c>
      <c r="AK3371">
        <f t="shared" ca="1" si="1463"/>
        <v>0</v>
      </c>
      <c r="AL3371">
        <f t="shared" ca="1" si="1464"/>
        <v>0</v>
      </c>
      <c r="AM3371">
        <f t="shared" ca="1" si="1465"/>
        <v>0</v>
      </c>
      <c r="AN3371">
        <f t="shared" ca="1" si="1466"/>
        <v>0</v>
      </c>
      <c r="AO3371">
        <f t="shared" ca="1" si="1467"/>
        <v>1</v>
      </c>
      <c r="AP3371">
        <f t="shared" ca="1" si="1468"/>
        <v>0</v>
      </c>
      <c r="AQ3371">
        <f t="shared" ca="1" si="1469"/>
        <v>0</v>
      </c>
      <c r="AR3371">
        <f t="shared" ca="1" si="1470"/>
        <v>1</v>
      </c>
      <c r="AS3371">
        <v>0</v>
      </c>
      <c r="AT3371">
        <v>0</v>
      </c>
      <c r="AU3371">
        <f t="shared" ca="1" si="1458"/>
        <v>0</v>
      </c>
      <c r="AV3371">
        <f t="shared" ca="1" si="1458"/>
        <v>0</v>
      </c>
      <c r="AW3371">
        <f t="shared" ca="1" si="1458"/>
        <v>1</v>
      </c>
      <c r="AX3371">
        <v>0</v>
      </c>
    </row>
    <row r="3372" spans="1:50">
      <c r="A3372" s="2">
        <v>42225</v>
      </c>
      <c r="B3372">
        <v>2372</v>
      </c>
      <c r="C3372">
        <v>13</v>
      </c>
      <c r="D3372">
        <f t="shared" ca="1" si="1471"/>
        <v>18.880020593002165</v>
      </c>
      <c r="E3372">
        <f t="shared" ca="1" si="1472"/>
        <v>-5.8800205930021647</v>
      </c>
      <c r="F3372" t="str">
        <f t="shared" ca="1" si="1473"/>
        <v>low</v>
      </c>
      <c r="G3372">
        <v>710</v>
      </c>
      <c r="H3372">
        <f t="shared" si="1474"/>
        <v>710</v>
      </c>
      <c r="I3372">
        <f t="shared" ca="1" si="1475"/>
        <v>1217.9476915068431</v>
      </c>
      <c r="J3372">
        <f t="shared" ca="1" si="1476"/>
        <v>-507.94769150684306</v>
      </c>
      <c r="K3372" t="str">
        <f t="shared" ca="1" si="1477"/>
        <v>low</v>
      </c>
      <c r="L3372">
        <v>18.375</v>
      </c>
      <c r="M3372" t="str">
        <f t="shared" si="1453"/>
        <v>high</v>
      </c>
      <c r="N3372">
        <f t="shared" si="1459"/>
        <v>8</v>
      </c>
      <c r="O3372">
        <f t="shared" si="1460"/>
        <v>7</v>
      </c>
      <c r="P3372" t="str">
        <f t="shared" si="1461"/>
        <v>neděle</v>
      </c>
      <c r="Q3372">
        <f t="shared" si="1478"/>
        <v>0</v>
      </c>
      <c r="R3372">
        <f t="shared" si="1478"/>
        <v>0</v>
      </c>
      <c r="S3372">
        <f t="shared" si="1478"/>
        <v>0</v>
      </c>
      <c r="T3372">
        <f t="shared" si="1478"/>
        <v>0</v>
      </c>
      <c r="U3372">
        <f t="shared" si="1478"/>
        <v>0</v>
      </c>
      <c r="V3372">
        <f t="shared" si="1478"/>
        <v>0</v>
      </c>
      <c r="W3372">
        <f t="shared" si="1478"/>
        <v>0</v>
      </c>
      <c r="X3372">
        <f t="shared" si="1478"/>
        <v>1</v>
      </c>
      <c r="Y3372">
        <f t="shared" si="1478"/>
        <v>0</v>
      </c>
      <c r="Z3372">
        <f t="shared" si="1478"/>
        <v>0</v>
      </c>
      <c r="AA3372">
        <f t="shared" si="1478"/>
        <v>0</v>
      </c>
      <c r="AB3372">
        <f t="shared" si="1478"/>
        <v>0</v>
      </c>
      <c r="AC3372">
        <f t="shared" si="1479"/>
        <v>0</v>
      </c>
      <c r="AD3372">
        <f t="shared" si="1479"/>
        <v>0</v>
      </c>
      <c r="AE3372">
        <f t="shared" si="1479"/>
        <v>0</v>
      </c>
      <c r="AF3372">
        <f t="shared" si="1479"/>
        <v>0</v>
      </c>
      <c r="AG3372">
        <f t="shared" si="1479"/>
        <v>0</v>
      </c>
      <c r="AH3372">
        <f t="shared" si="1479"/>
        <v>0</v>
      </c>
      <c r="AI3372">
        <f t="shared" si="1479"/>
        <v>1</v>
      </c>
      <c r="AJ3372">
        <f t="shared" ca="1" si="1462"/>
        <v>1</v>
      </c>
      <c r="AK3372">
        <f t="shared" ca="1" si="1463"/>
        <v>0</v>
      </c>
      <c r="AL3372">
        <f t="shared" ca="1" si="1464"/>
        <v>0</v>
      </c>
      <c r="AM3372">
        <f t="shared" ca="1" si="1465"/>
        <v>0</v>
      </c>
      <c r="AN3372">
        <f t="shared" ca="1" si="1466"/>
        <v>0</v>
      </c>
      <c r="AO3372">
        <f t="shared" ca="1" si="1467"/>
        <v>1</v>
      </c>
      <c r="AP3372">
        <f t="shared" ca="1" si="1468"/>
        <v>0</v>
      </c>
      <c r="AQ3372">
        <f t="shared" ca="1" si="1469"/>
        <v>0</v>
      </c>
      <c r="AR3372">
        <f t="shared" ca="1" si="1470"/>
        <v>1</v>
      </c>
      <c r="AS3372">
        <v>0</v>
      </c>
      <c r="AT3372">
        <v>0</v>
      </c>
      <c r="AU3372">
        <f t="shared" ca="1" si="1458"/>
        <v>1</v>
      </c>
      <c r="AV3372">
        <f t="shared" ca="1" si="1458"/>
        <v>0</v>
      </c>
      <c r="AW3372">
        <f t="shared" ca="1" si="1458"/>
        <v>0</v>
      </c>
      <c r="AX3372">
        <v>0</v>
      </c>
    </row>
    <row r="3373" spans="1:50">
      <c r="A3373" s="2">
        <v>42226</v>
      </c>
      <c r="B3373">
        <v>2373</v>
      </c>
      <c r="C3373">
        <v>28</v>
      </c>
      <c r="D3373">
        <f t="shared" ca="1" si="1471"/>
        <v>18.880225570252026</v>
      </c>
      <c r="E3373">
        <f t="shared" ca="1" si="1472"/>
        <v>9.1197744297479737</v>
      </c>
      <c r="F3373" t="str">
        <f t="shared" ca="1" si="1473"/>
        <v>high</v>
      </c>
      <c r="G3373">
        <v>2162</v>
      </c>
      <c r="H3373">
        <f t="shared" si="1474"/>
        <v>2162</v>
      </c>
      <c r="I3373">
        <f t="shared" ca="1" si="1475"/>
        <v>1217.9394881072531</v>
      </c>
      <c r="J3373">
        <f t="shared" ca="1" si="1476"/>
        <v>944.06051189274694</v>
      </c>
      <c r="K3373" t="str">
        <f t="shared" ca="1" si="1477"/>
        <v>high</v>
      </c>
      <c r="L3373">
        <v>19.3</v>
      </c>
      <c r="M3373" t="str">
        <f t="shared" si="1453"/>
        <v>high</v>
      </c>
      <c r="N3373">
        <f t="shared" si="1459"/>
        <v>8</v>
      </c>
      <c r="O3373">
        <f t="shared" si="1460"/>
        <v>1</v>
      </c>
      <c r="P3373" t="str">
        <f t="shared" si="1461"/>
        <v>pondělí</v>
      </c>
      <c r="Q3373">
        <f t="shared" si="1478"/>
        <v>0</v>
      </c>
      <c r="R3373">
        <f t="shared" si="1478"/>
        <v>0</v>
      </c>
      <c r="S3373">
        <f t="shared" si="1478"/>
        <v>0</v>
      </c>
      <c r="T3373">
        <f t="shared" si="1478"/>
        <v>0</v>
      </c>
      <c r="U3373">
        <f t="shared" si="1478"/>
        <v>0</v>
      </c>
      <c r="V3373">
        <f t="shared" si="1478"/>
        <v>0</v>
      </c>
      <c r="W3373">
        <f t="shared" si="1478"/>
        <v>0</v>
      </c>
      <c r="X3373">
        <f t="shared" si="1478"/>
        <v>1</v>
      </c>
      <c r="Y3373">
        <f t="shared" si="1478"/>
        <v>0</v>
      </c>
      <c r="Z3373">
        <f t="shared" si="1478"/>
        <v>0</v>
      </c>
      <c r="AA3373">
        <f t="shared" si="1478"/>
        <v>0</v>
      </c>
      <c r="AB3373">
        <f t="shared" si="1478"/>
        <v>0</v>
      </c>
      <c r="AC3373">
        <f t="shared" si="1479"/>
        <v>1</v>
      </c>
      <c r="AD3373">
        <f t="shared" si="1479"/>
        <v>0</v>
      </c>
      <c r="AE3373">
        <f t="shared" si="1479"/>
        <v>0</v>
      </c>
      <c r="AF3373">
        <f t="shared" si="1479"/>
        <v>0</v>
      </c>
      <c r="AG3373">
        <f t="shared" si="1479"/>
        <v>0</v>
      </c>
      <c r="AH3373">
        <f t="shared" si="1479"/>
        <v>0</v>
      </c>
      <c r="AI3373">
        <f t="shared" si="1479"/>
        <v>0</v>
      </c>
      <c r="AJ3373">
        <f t="shared" ca="1" si="1462"/>
        <v>1</v>
      </c>
      <c r="AK3373">
        <f t="shared" ca="1" si="1463"/>
        <v>0</v>
      </c>
      <c r="AL3373">
        <f t="shared" ca="1" si="1464"/>
        <v>0</v>
      </c>
      <c r="AM3373">
        <f t="shared" ca="1" si="1465"/>
        <v>0</v>
      </c>
      <c r="AN3373">
        <f t="shared" ca="1" si="1466"/>
        <v>1</v>
      </c>
      <c r="AO3373">
        <f t="shared" ca="1" si="1467"/>
        <v>0</v>
      </c>
      <c r="AP3373">
        <f t="shared" ca="1" si="1468"/>
        <v>0</v>
      </c>
      <c r="AQ3373">
        <f t="shared" ca="1" si="1469"/>
        <v>0</v>
      </c>
      <c r="AR3373">
        <f t="shared" ca="1" si="1470"/>
        <v>1</v>
      </c>
      <c r="AS3373">
        <v>0</v>
      </c>
      <c r="AT3373">
        <v>0</v>
      </c>
      <c r="AU3373">
        <f t="shared" ca="1" si="1458"/>
        <v>0</v>
      </c>
      <c r="AV3373">
        <f t="shared" ca="1" si="1458"/>
        <v>0</v>
      </c>
      <c r="AW3373">
        <f t="shared" ca="1" si="1458"/>
        <v>1</v>
      </c>
      <c r="AX3373">
        <v>0</v>
      </c>
    </row>
    <row r="3374" spans="1:50">
      <c r="A3374" s="2">
        <v>42227</v>
      </c>
      <c r="B3374">
        <v>2374</v>
      </c>
      <c r="C3374">
        <v>25</v>
      </c>
      <c r="D3374">
        <f t="shared" ca="1" si="1471"/>
        <v>18.880432761306853</v>
      </c>
      <c r="E3374">
        <f t="shared" ca="1" si="1472"/>
        <v>6.119567238693147</v>
      </c>
      <c r="F3374" t="str">
        <f t="shared" ca="1" si="1473"/>
        <v>high</v>
      </c>
      <c r="G3374">
        <v>1736</v>
      </c>
      <c r="H3374">
        <f t="shared" si="1474"/>
        <v>1736</v>
      </c>
      <c r="I3374">
        <f t="shared" ca="1" si="1475"/>
        <v>1217.9310017488945</v>
      </c>
      <c r="J3374">
        <f t="shared" ca="1" si="1476"/>
        <v>518.06899825110554</v>
      </c>
      <c r="K3374" t="str">
        <f t="shared" ca="1" si="1477"/>
        <v>high</v>
      </c>
      <c r="L3374">
        <v>20.6</v>
      </c>
      <c r="M3374" t="str">
        <f t="shared" si="1453"/>
        <v>high</v>
      </c>
      <c r="N3374">
        <f t="shared" si="1459"/>
        <v>8</v>
      </c>
      <c r="O3374">
        <f t="shared" si="1460"/>
        <v>2</v>
      </c>
      <c r="P3374" t="str">
        <f t="shared" si="1461"/>
        <v>úterý</v>
      </c>
      <c r="Q3374">
        <f t="shared" si="1478"/>
        <v>0</v>
      </c>
      <c r="R3374">
        <f t="shared" si="1478"/>
        <v>0</v>
      </c>
      <c r="S3374">
        <f t="shared" si="1478"/>
        <v>0</v>
      </c>
      <c r="T3374">
        <f t="shared" si="1478"/>
        <v>0</v>
      </c>
      <c r="U3374">
        <f t="shared" si="1478"/>
        <v>0</v>
      </c>
      <c r="V3374">
        <f t="shared" si="1478"/>
        <v>0</v>
      </c>
      <c r="W3374">
        <f t="shared" si="1478"/>
        <v>0</v>
      </c>
      <c r="X3374">
        <f t="shared" si="1478"/>
        <v>1</v>
      </c>
      <c r="Y3374">
        <f t="shared" si="1478"/>
        <v>0</v>
      </c>
      <c r="Z3374">
        <f t="shared" si="1478"/>
        <v>0</v>
      </c>
      <c r="AA3374">
        <f t="shared" si="1478"/>
        <v>0</v>
      </c>
      <c r="AB3374">
        <f t="shared" si="1478"/>
        <v>0</v>
      </c>
      <c r="AC3374">
        <f t="shared" si="1479"/>
        <v>0</v>
      </c>
      <c r="AD3374">
        <f t="shared" si="1479"/>
        <v>1</v>
      </c>
      <c r="AE3374">
        <f t="shared" si="1479"/>
        <v>0</v>
      </c>
      <c r="AF3374">
        <f t="shared" si="1479"/>
        <v>0</v>
      </c>
      <c r="AG3374">
        <f t="shared" si="1479"/>
        <v>0</v>
      </c>
      <c r="AH3374">
        <f t="shared" si="1479"/>
        <v>0</v>
      </c>
      <c r="AI3374">
        <f t="shared" si="1479"/>
        <v>0</v>
      </c>
      <c r="AJ3374">
        <f t="shared" ca="1" si="1462"/>
        <v>1</v>
      </c>
      <c r="AK3374">
        <f t="shared" ca="1" si="1463"/>
        <v>0</v>
      </c>
      <c r="AL3374">
        <f t="shared" ca="1" si="1464"/>
        <v>0</v>
      </c>
      <c r="AM3374">
        <f t="shared" ca="1" si="1465"/>
        <v>0</v>
      </c>
      <c r="AN3374">
        <f t="shared" ca="1" si="1466"/>
        <v>1</v>
      </c>
      <c r="AO3374">
        <f t="shared" ca="1" si="1467"/>
        <v>0</v>
      </c>
      <c r="AP3374">
        <f t="shared" ca="1" si="1468"/>
        <v>0</v>
      </c>
      <c r="AQ3374">
        <f t="shared" ca="1" si="1469"/>
        <v>0</v>
      </c>
      <c r="AR3374">
        <f t="shared" ca="1" si="1470"/>
        <v>1</v>
      </c>
      <c r="AS3374">
        <v>0</v>
      </c>
      <c r="AT3374">
        <v>0</v>
      </c>
      <c r="AU3374">
        <f t="shared" ca="1" si="1458"/>
        <v>0</v>
      </c>
      <c r="AV3374">
        <f t="shared" ca="1" si="1458"/>
        <v>0</v>
      </c>
      <c r="AW3374">
        <f t="shared" ca="1" si="1458"/>
        <v>1</v>
      </c>
      <c r="AX3374">
        <v>0</v>
      </c>
    </row>
    <row r="3375" spans="1:50">
      <c r="A3375" s="2">
        <v>42228</v>
      </c>
      <c r="B3375">
        <v>2375</v>
      </c>
      <c r="C3375">
        <v>22</v>
      </c>
      <c r="D3375">
        <f t="shared" ca="1" si="1471"/>
        <v>18.880642173885224</v>
      </c>
      <c r="E3375">
        <f t="shared" ca="1" si="1472"/>
        <v>3.1193578261147756</v>
      </c>
      <c r="F3375" t="str">
        <f t="shared" ca="1" si="1473"/>
        <v>high</v>
      </c>
      <c r="G3375">
        <v>1239</v>
      </c>
      <c r="H3375">
        <f t="shared" si="1474"/>
        <v>1239</v>
      </c>
      <c r="I3375">
        <f t="shared" ca="1" si="1475"/>
        <v>1217.922232280396</v>
      </c>
      <c r="J3375">
        <f t="shared" ca="1" si="1476"/>
        <v>21.077767719604026</v>
      </c>
      <c r="K3375" t="str">
        <f t="shared" ca="1" si="1477"/>
        <v>medium</v>
      </c>
      <c r="L3375">
        <v>21.9</v>
      </c>
      <c r="M3375" t="str">
        <f t="shared" si="1453"/>
        <v>high</v>
      </c>
      <c r="N3375">
        <f t="shared" si="1459"/>
        <v>8</v>
      </c>
      <c r="O3375">
        <f t="shared" si="1460"/>
        <v>3</v>
      </c>
      <c r="P3375" t="str">
        <f t="shared" si="1461"/>
        <v>středa</v>
      </c>
      <c r="Q3375">
        <f t="shared" si="1478"/>
        <v>0</v>
      </c>
      <c r="R3375">
        <f t="shared" si="1478"/>
        <v>0</v>
      </c>
      <c r="S3375">
        <f t="shared" si="1478"/>
        <v>0</v>
      </c>
      <c r="T3375">
        <f t="shared" si="1478"/>
        <v>0</v>
      </c>
      <c r="U3375">
        <f t="shared" si="1478"/>
        <v>0</v>
      </c>
      <c r="V3375">
        <f t="shared" si="1478"/>
        <v>0</v>
      </c>
      <c r="W3375">
        <f t="shared" si="1478"/>
        <v>0</v>
      </c>
      <c r="X3375">
        <f t="shared" si="1478"/>
        <v>1</v>
      </c>
      <c r="Y3375">
        <f t="shared" si="1478"/>
        <v>0</v>
      </c>
      <c r="Z3375">
        <f t="shared" si="1478"/>
        <v>0</v>
      </c>
      <c r="AA3375">
        <f t="shared" si="1478"/>
        <v>0</v>
      </c>
      <c r="AB3375">
        <f t="shared" si="1478"/>
        <v>0</v>
      </c>
      <c r="AC3375">
        <f t="shared" si="1479"/>
        <v>0</v>
      </c>
      <c r="AD3375">
        <f t="shared" si="1479"/>
        <v>0</v>
      </c>
      <c r="AE3375">
        <f t="shared" si="1479"/>
        <v>1</v>
      </c>
      <c r="AF3375">
        <f t="shared" si="1479"/>
        <v>0</v>
      </c>
      <c r="AG3375">
        <f t="shared" si="1479"/>
        <v>0</v>
      </c>
      <c r="AH3375">
        <f t="shared" si="1479"/>
        <v>0</v>
      </c>
      <c r="AI3375">
        <f t="shared" si="1479"/>
        <v>0</v>
      </c>
      <c r="AJ3375">
        <f t="shared" ca="1" si="1462"/>
        <v>1</v>
      </c>
      <c r="AK3375">
        <f t="shared" ca="1" si="1463"/>
        <v>0</v>
      </c>
      <c r="AL3375">
        <f t="shared" ca="1" si="1464"/>
        <v>0</v>
      </c>
      <c r="AM3375">
        <f t="shared" ca="1" si="1465"/>
        <v>0</v>
      </c>
      <c r="AN3375">
        <f t="shared" ca="1" si="1466"/>
        <v>1</v>
      </c>
      <c r="AO3375">
        <f t="shared" ca="1" si="1467"/>
        <v>0</v>
      </c>
      <c r="AP3375">
        <f t="shared" ca="1" si="1468"/>
        <v>0</v>
      </c>
      <c r="AQ3375">
        <f t="shared" ca="1" si="1469"/>
        <v>0</v>
      </c>
      <c r="AR3375">
        <f t="shared" ca="1" si="1470"/>
        <v>1</v>
      </c>
      <c r="AS3375">
        <v>0</v>
      </c>
      <c r="AT3375">
        <v>0</v>
      </c>
      <c r="AU3375">
        <f t="shared" ca="1" si="1458"/>
        <v>0</v>
      </c>
      <c r="AV3375">
        <f t="shared" ca="1" si="1458"/>
        <v>0</v>
      </c>
      <c r="AW3375">
        <f t="shared" ca="1" si="1458"/>
        <v>1</v>
      </c>
      <c r="AX3375">
        <v>0</v>
      </c>
    </row>
    <row r="3376" spans="1:50">
      <c r="A3376" s="2">
        <v>42229</v>
      </c>
      <c r="B3376">
        <v>2376</v>
      </c>
      <c r="C3376">
        <v>16</v>
      </c>
      <c r="D3376">
        <f t="shared" ca="1" si="1471"/>
        <v>18.880853815705713</v>
      </c>
      <c r="E3376">
        <f t="shared" ca="1" si="1472"/>
        <v>-2.8808538157057129</v>
      </c>
      <c r="F3376" t="str">
        <f t="shared" ca="1" si="1473"/>
        <v>medium</v>
      </c>
      <c r="G3376">
        <v>1338</v>
      </c>
      <c r="H3376">
        <f t="shared" si="1474"/>
        <v>1338</v>
      </c>
      <c r="I3376">
        <f t="shared" ca="1" si="1475"/>
        <v>1217.9131795503868</v>
      </c>
      <c r="J3376">
        <f t="shared" ca="1" si="1476"/>
        <v>120.08682044961324</v>
      </c>
      <c r="K3376" t="str">
        <f t="shared" ca="1" si="1477"/>
        <v>high</v>
      </c>
      <c r="L3376">
        <v>19.399999999999999</v>
      </c>
      <c r="M3376" t="str">
        <f t="shared" si="1453"/>
        <v>high</v>
      </c>
      <c r="N3376">
        <f t="shared" si="1459"/>
        <v>8</v>
      </c>
      <c r="O3376">
        <f t="shared" si="1460"/>
        <v>4</v>
      </c>
      <c r="P3376" t="str">
        <f t="shared" si="1461"/>
        <v>čtvrtek</v>
      </c>
      <c r="Q3376">
        <f t="shared" si="1478"/>
        <v>0</v>
      </c>
      <c r="R3376">
        <f t="shared" si="1478"/>
        <v>0</v>
      </c>
      <c r="S3376">
        <f t="shared" si="1478"/>
        <v>0</v>
      </c>
      <c r="T3376">
        <f t="shared" si="1478"/>
        <v>0</v>
      </c>
      <c r="U3376">
        <f t="shared" si="1478"/>
        <v>0</v>
      </c>
      <c r="V3376">
        <f t="shared" si="1478"/>
        <v>0</v>
      </c>
      <c r="W3376">
        <f t="shared" si="1478"/>
        <v>0</v>
      </c>
      <c r="X3376">
        <f t="shared" si="1478"/>
        <v>1</v>
      </c>
      <c r="Y3376">
        <f t="shared" si="1478"/>
        <v>0</v>
      </c>
      <c r="Z3376">
        <f t="shared" si="1478"/>
        <v>0</v>
      </c>
      <c r="AA3376">
        <f t="shared" si="1478"/>
        <v>0</v>
      </c>
      <c r="AB3376">
        <f t="shared" si="1478"/>
        <v>0</v>
      </c>
      <c r="AC3376">
        <f t="shared" si="1479"/>
        <v>0</v>
      </c>
      <c r="AD3376">
        <f t="shared" si="1479"/>
        <v>0</v>
      </c>
      <c r="AE3376">
        <f t="shared" si="1479"/>
        <v>0</v>
      </c>
      <c r="AF3376">
        <f t="shared" si="1479"/>
        <v>1</v>
      </c>
      <c r="AG3376">
        <f t="shared" si="1479"/>
        <v>0</v>
      </c>
      <c r="AH3376">
        <f t="shared" si="1479"/>
        <v>0</v>
      </c>
      <c r="AI3376">
        <f t="shared" si="1479"/>
        <v>0</v>
      </c>
      <c r="AJ3376">
        <f t="shared" ca="1" si="1462"/>
        <v>1</v>
      </c>
      <c r="AK3376">
        <f t="shared" ca="1" si="1463"/>
        <v>0</v>
      </c>
      <c r="AL3376">
        <f t="shared" ca="1" si="1464"/>
        <v>0</v>
      </c>
      <c r="AM3376">
        <f t="shared" ca="1" si="1465"/>
        <v>0</v>
      </c>
      <c r="AN3376">
        <f t="shared" ca="1" si="1466"/>
        <v>0</v>
      </c>
      <c r="AO3376">
        <f t="shared" ca="1" si="1467"/>
        <v>1</v>
      </c>
      <c r="AP3376">
        <f t="shared" ca="1" si="1468"/>
        <v>0</v>
      </c>
      <c r="AQ3376">
        <f t="shared" ca="1" si="1469"/>
        <v>0</v>
      </c>
      <c r="AR3376">
        <f t="shared" ca="1" si="1470"/>
        <v>1</v>
      </c>
      <c r="AS3376">
        <v>0</v>
      </c>
      <c r="AT3376">
        <v>0</v>
      </c>
      <c r="AU3376">
        <f t="shared" ca="1" si="1458"/>
        <v>0</v>
      </c>
      <c r="AV3376">
        <f t="shared" ca="1" si="1458"/>
        <v>1</v>
      </c>
      <c r="AW3376">
        <f t="shared" ca="1" si="1458"/>
        <v>0</v>
      </c>
      <c r="AX3376">
        <v>0</v>
      </c>
    </row>
    <row r="3377" spans="1:50">
      <c r="A3377" s="2">
        <v>42230</v>
      </c>
      <c r="B3377">
        <v>2377</v>
      </c>
      <c r="C3377">
        <v>20</v>
      </c>
      <c r="D3377">
        <f t="shared" ca="1" si="1471"/>
        <v>18.881067694486902</v>
      </c>
      <c r="E3377">
        <f t="shared" ca="1" si="1472"/>
        <v>1.1189323055130984</v>
      </c>
      <c r="F3377" t="str">
        <f t="shared" ca="1" si="1473"/>
        <v>medium</v>
      </c>
      <c r="G3377">
        <v>2472</v>
      </c>
      <c r="H3377">
        <f t="shared" si="1474"/>
        <v>2472</v>
      </c>
      <c r="I3377">
        <f t="shared" ca="1" si="1475"/>
        <v>1217.9038434074957</v>
      </c>
      <c r="J3377">
        <f t="shared" ca="1" si="1476"/>
        <v>1254.0961565925043</v>
      </c>
      <c r="K3377" t="str">
        <f t="shared" ca="1" si="1477"/>
        <v>high</v>
      </c>
      <c r="L3377">
        <v>21.6</v>
      </c>
      <c r="M3377" t="str">
        <f t="shared" si="1453"/>
        <v>high</v>
      </c>
      <c r="N3377">
        <f t="shared" si="1459"/>
        <v>8</v>
      </c>
      <c r="O3377">
        <f t="shared" si="1460"/>
        <v>5</v>
      </c>
      <c r="P3377" t="str">
        <f t="shared" si="1461"/>
        <v>pátek</v>
      </c>
      <c r="Q3377">
        <f t="shared" si="1478"/>
        <v>0</v>
      </c>
      <c r="R3377">
        <f t="shared" si="1478"/>
        <v>0</v>
      </c>
      <c r="S3377">
        <f t="shared" si="1478"/>
        <v>0</v>
      </c>
      <c r="T3377">
        <f t="shared" si="1478"/>
        <v>0</v>
      </c>
      <c r="U3377">
        <f t="shared" si="1478"/>
        <v>0</v>
      </c>
      <c r="V3377">
        <f t="shared" si="1478"/>
        <v>0</v>
      </c>
      <c r="W3377">
        <f t="shared" si="1478"/>
        <v>0</v>
      </c>
      <c r="X3377">
        <f t="shared" si="1478"/>
        <v>1</v>
      </c>
      <c r="Y3377">
        <f t="shared" si="1478"/>
        <v>0</v>
      </c>
      <c r="Z3377">
        <f t="shared" si="1478"/>
        <v>0</v>
      </c>
      <c r="AA3377">
        <f t="shared" si="1478"/>
        <v>0</v>
      </c>
      <c r="AB3377">
        <f t="shared" si="1478"/>
        <v>0</v>
      </c>
      <c r="AC3377">
        <f t="shared" si="1479"/>
        <v>0</v>
      </c>
      <c r="AD3377">
        <f t="shared" si="1479"/>
        <v>0</v>
      </c>
      <c r="AE3377">
        <f t="shared" si="1479"/>
        <v>0</v>
      </c>
      <c r="AF3377">
        <f t="shared" si="1479"/>
        <v>0</v>
      </c>
      <c r="AG3377">
        <f t="shared" si="1479"/>
        <v>1</v>
      </c>
      <c r="AH3377">
        <f t="shared" si="1479"/>
        <v>0</v>
      </c>
      <c r="AI3377">
        <f t="shared" si="1479"/>
        <v>0</v>
      </c>
      <c r="AJ3377">
        <f t="shared" ca="1" si="1462"/>
        <v>1</v>
      </c>
      <c r="AK3377">
        <f t="shared" ca="1" si="1463"/>
        <v>0</v>
      </c>
      <c r="AL3377">
        <f t="shared" ca="1" si="1464"/>
        <v>0</v>
      </c>
      <c r="AM3377">
        <f t="shared" ca="1" si="1465"/>
        <v>0</v>
      </c>
      <c r="AN3377">
        <f t="shared" ca="1" si="1466"/>
        <v>1</v>
      </c>
      <c r="AO3377">
        <f t="shared" ca="1" si="1467"/>
        <v>0</v>
      </c>
      <c r="AP3377">
        <f t="shared" ca="1" si="1468"/>
        <v>0</v>
      </c>
      <c r="AQ3377">
        <f t="shared" ca="1" si="1469"/>
        <v>0</v>
      </c>
      <c r="AR3377">
        <f t="shared" ca="1" si="1470"/>
        <v>1</v>
      </c>
      <c r="AS3377">
        <v>0</v>
      </c>
      <c r="AT3377">
        <v>0</v>
      </c>
      <c r="AU3377">
        <f t="shared" ca="1" si="1458"/>
        <v>0</v>
      </c>
      <c r="AV3377">
        <f t="shared" ca="1" si="1458"/>
        <v>1</v>
      </c>
      <c r="AW3377">
        <f t="shared" ca="1" si="1458"/>
        <v>0</v>
      </c>
      <c r="AX3377">
        <v>0</v>
      </c>
    </row>
    <row r="3378" spans="1:50">
      <c r="A3378" s="2">
        <v>42231</v>
      </c>
      <c r="B3378">
        <v>2378</v>
      </c>
      <c r="C3378">
        <v>11</v>
      </c>
      <c r="D3378">
        <f t="shared" ca="1" si="1471"/>
        <v>18.881283817947377</v>
      </c>
      <c r="E3378">
        <f t="shared" ca="1" si="1472"/>
        <v>-7.8812838179473772</v>
      </c>
      <c r="F3378" t="str">
        <f t="shared" ca="1" si="1473"/>
        <v>low</v>
      </c>
      <c r="G3378">
        <v>1030</v>
      </c>
      <c r="H3378">
        <f t="shared" si="1474"/>
        <v>1030</v>
      </c>
      <c r="I3378">
        <f t="shared" ca="1" si="1475"/>
        <v>1217.8942237003516</v>
      </c>
      <c r="J3378">
        <f t="shared" ca="1" si="1476"/>
        <v>-187.89422370035163</v>
      </c>
      <c r="K3378" t="str">
        <f t="shared" ca="1" si="1477"/>
        <v>medium</v>
      </c>
      <c r="L3378">
        <v>17.085714285714285</v>
      </c>
      <c r="M3378" t="str">
        <f t="shared" si="1453"/>
        <v>high</v>
      </c>
      <c r="N3378">
        <f t="shared" si="1459"/>
        <v>8</v>
      </c>
      <c r="O3378">
        <f t="shared" si="1460"/>
        <v>6</v>
      </c>
      <c r="P3378" t="str">
        <f t="shared" si="1461"/>
        <v>sobota</v>
      </c>
      <c r="Q3378">
        <f t="shared" si="1478"/>
        <v>0</v>
      </c>
      <c r="R3378">
        <f t="shared" si="1478"/>
        <v>0</v>
      </c>
      <c r="S3378">
        <f t="shared" si="1478"/>
        <v>0</v>
      </c>
      <c r="T3378">
        <f t="shared" si="1478"/>
        <v>0</v>
      </c>
      <c r="U3378">
        <f t="shared" si="1478"/>
        <v>0</v>
      </c>
      <c r="V3378">
        <f t="shared" si="1478"/>
        <v>0</v>
      </c>
      <c r="W3378">
        <f t="shared" si="1478"/>
        <v>0</v>
      </c>
      <c r="X3378">
        <f t="shared" si="1478"/>
        <v>1</v>
      </c>
      <c r="Y3378">
        <f t="shared" si="1478"/>
        <v>0</v>
      </c>
      <c r="Z3378">
        <f t="shared" si="1478"/>
        <v>0</v>
      </c>
      <c r="AA3378">
        <f t="shared" si="1478"/>
        <v>0</v>
      </c>
      <c r="AB3378">
        <f t="shared" si="1478"/>
        <v>0</v>
      </c>
      <c r="AC3378">
        <f t="shared" si="1479"/>
        <v>0</v>
      </c>
      <c r="AD3378">
        <f t="shared" si="1479"/>
        <v>0</v>
      </c>
      <c r="AE3378">
        <f t="shared" si="1479"/>
        <v>0</v>
      </c>
      <c r="AF3378">
        <f t="shared" si="1479"/>
        <v>0</v>
      </c>
      <c r="AG3378">
        <f t="shared" si="1479"/>
        <v>0</v>
      </c>
      <c r="AH3378">
        <f t="shared" si="1479"/>
        <v>1</v>
      </c>
      <c r="AI3378">
        <f t="shared" si="1479"/>
        <v>0</v>
      </c>
      <c r="AJ3378">
        <f t="shared" ca="1" si="1462"/>
        <v>1</v>
      </c>
      <c r="AK3378">
        <f t="shared" ca="1" si="1463"/>
        <v>0</v>
      </c>
      <c r="AL3378">
        <f t="shared" ca="1" si="1464"/>
        <v>0</v>
      </c>
      <c r="AM3378">
        <f t="shared" ca="1" si="1465"/>
        <v>0</v>
      </c>
      <c r="AN3378">
        <f t="shared" ca="1" si="1466"/>
        <v>0</v>
      </c>
      <c r="AO3378">
        <f t="shared" ca="1" si="1467"/>
        <v>1</v>
      </c>
      <c r="AP3378">
        <f t="shared" ca="1" si="1468"/>
        <v>0</v>
      </c>
      <c r="AQ3378">
        <f t="shared" ca="1" si="1469"/>
        <v>0</v>
      </c>
      <c r="AR3378">
        <f t="shared" ca="1" si="1470"/>
        <v>1</v>
      </c>
      <c r="AS3378">
        <v>0</v>
      </c>
      <c r="AT3378">
        <v>0</v>
      </c>
      <c r="AU3378">
        <f t="shared" ca="1" si="1458"/>
        <v>1</v>
      </c>
      <c r="AV3378">
        <f t="shared" ca="1" si="1458"/>
        <v>0</v>
      </c>
      <c r="AW3378">
        <f t="shared" ca="1" si="1458"/>
        <v>0</v>
      </c>
      <c r="AX3378">
        <v>0</v>
      </c>
    </row>
    <row r="3379" spans="1:50">
      <c r="A3379" s="2">
        <v>42232</v>
      </c>
      <c r="B3379">
        <v>2379</v>
      </c>
      <c r="C3379">
        <v>20</v>
      </c>
      <c r="D3379">
        <f t="shared" ca="1" si="1471"/>
        <v>18.881502193805698</v>
      </c>
      <c r="E3379">
        <f t="shared" ca="1" si="1472"/>
        <v>1.1184978061943021</v>
      </c>
      <c r="F3379" t="str">
        <f t="shared" ca="1" si="1473"/>
        <v>medium</v>
      </c>
      <c r="G3379">
        <v>1154</v>
      </c>
      <c r="H3379">
        <f t="shared" si="1474"/>
        <v>1154</v>
      </c>
      <c r="I3379">
        <f t="shared" ca="1" si="1475"/>
        <v>1217.884320277584</v>
      </c>
      <c r="J3379">
        <f t="shared" ca="1" si="1476"/>
        <v>-63.884320277584038</v>
      </c>
      <c r="K3379" t="str">
        <f t="shared" ca="1" si="1477"/>
        <v>medium</v>
      </c>
      <c r="L3379">
        <v>23.433333333333334</v>
      </c>
      <c r="M3379" t="str">
        <f t="shared" si="1453"/>
        <v>high</v>
      </c>
      <c r="N3379">
        <f t="shared" si="1459"/>
        <v>8</v>
      </c>
      <c r="O3379">
        <f t="shared" si="1460"/>
        <v>7</v>
      </c>
      <c r="P3379" t="str">
        <f t="shared" si="1461"/>
        <v>neděle</v>
      </c>
      <c r="Q3379">
        <f t="shared" si="1478"/>
        <v>0</v>
      </c>
      <c r="R3379">
        <f t="shared" si="1478"/>
        <v>0</v>
      </c>
      <c r="S3379">
        <f t="shared" si="1478"/>
        <v>0</v>
      </c>
      <c r="T3379">
        <f t="shared" si="1478"/>
        <v>0</v>
      </c>
      <c r="U3379">
        <f t="shared" si="1478"/>
        <v>0</v>
      </c>
      <c r="V3379">
        <f t="shared" si="1478"/>
        <v>0</v>
      </c>
      <c r="W3379">
        <f t="shared" si="1478"/>
        <v>0</v>
      </c>
      <c r="X3379">
        <f t="shared" si="1478"/>
        <v>1</v>
      </c>
      <c r="Y3379">
        <f t="shared" si="1478"/>
        <v>0</v>
      </c>
      <c r="Z3379">
        <f t="shared" si="1478"/>
        <v>0</v>
      </c>
      <c r="AA3379">
        <f t="shared" si="1478"/>
        <v>0</v>
      </c>
      <c r="AB3379">
        <f t="shared" si="1478"/>
        <v>0</v>
      </c>
      <c r="AC3379">
        <f t="shared" si="1479"/>
        <v>0</v>
      </c>
      <c r="AD3379">
        <f t="shared" si="1479"/>
        <v>0</v>
      </c>
      <c r="AE3379">
        <f t="shared" si="1479"/>
        <v>0</v>
      </c>
      <c r="AF3379">
        <f t="shared" si="1479"/>
        <v>0</v>
      </c>
      <c r="AG3379">
        <f t="shared" si="1479"/>
        <v>0</v>
      </c>
      <c r="AH3379">
        <f t="shared" si="1479"/>
        <v>0</v>
      </c>
      <c r="AI3379">
        <f t="shared" si="1479"/>
        <v>1</v>
      </c>
      <c r="AJ3379">
        <f t="shared" ca="1" si="1462"/>
        <v>1</v>
      </c>
      <c r="AK3379">
        <f t="shared" ca="1" si="1463"/>
        <v>0</v>
      </c>
      <c r="AL3379">
        <f t="shared" ca="1" si="1464"/>
        <v>0</v>
      </c>
      <c r="AM3379">
        <f t="shared" ca="1" si="1465"/>
        <v>0</v>
      </c>
      <c r="AN3379">
        <f t="shared" ca="1" si="1466"/>
        <v>1</v>
      </c>
      <c r="AO3379">
        <f t="shared" ca="1" si="1467"/>
        <v>0</v>
      </c>
      <c r="AP3379">
        <f t="shared" ca="1" si="1468"/>
        <v>0</v>
      </c>
      <c r="AQ3379">
        <f t="shared" ca="1" si="1469"/>
        <v>0</v>
      </c>
      <c r="AR3379">
        <f t="shared" ca="1" si="1470"/>
        <v>1</v>
      </c>
      <c r="AS3379">
        <v>0</v>
      </c>
      <c r="AT3379">
        <v>0</v>
      </c>
      <c r="AU3379">
        <f t="shared" ca="1" si="1458"/>
        <v>0</v>
      </c>
      <c r="AV3379">
        <f t="shared" ca="1" si="1458"/>
        <v>1</v>
      </c>
      <c r="AW3379">
        <f t="shared" ca="1" si="1458"/>
        <v>0</v>
      </c>
      <c r="AX3379">
        <v>0</v>
      </c>
    </row>
    <row r="3380" spans="1:50">
      <c r="A3380" s="2">
        <v>42233</v>
      </c>
      <c r="B3380">
        <v>2380</v>
      </c>
      <c r="C3380">
        <v>23</v>
      </c>
      <c r="D3380">
        <f t="shared" ca="1" si="1471"/>
        <v>18.881722829780461</v>
      </c>
      <c r="E3380">
        <f t="shared" ca="1" si="1472"/>
        <v>4.1182771702195389</v>
      </c>
      <c r="F3380" t="str">
        <f t="shared" ca="1" si="1473"/>
        <v>high</v>
      </c>
      <c r="G3380">
        <v>1774</v>
      </c>
      <c r="H3380">
        <f t="shared" si="1474"/>
        <v>1774</v>
      </c>
      <c r="I3380">
        <f t="shared" ca="1" si="1475"/>
        <v>1217.8741329878212</v>
      </c>
      <c r="J3380">
        <f t="shared" ca="1" si="1476"/>
        <v>556.12586701217879</v>
      </c>
      <c r="K3380" t="str">
        <f t="shared" ca="1" si="1477"/>
        <v>high</v>
      </c>
      <c r="L3380">
        <v>15.6</v>
      </c>
      <c r="M3380" t="str">
        <f t="shared" si="1453"/>
        <v>high</v>
      </c>
      <c r="N3380">
        <f t="shared" si="1459"/>
        <v>8</v>
      </c>
      <c r="O3380">
        <f t="shared" si="1460"/>
        <v>1</v>
      </c>
      <c r="P3380" t="str">
        <f t="shared" si="1461"/>
        <v>pondělí</v>
      </c>
      <c r="Q3380">
        <f t="shared" si="1478"/>
        <v>0</v>
      </c>
      <c r="R3380">
        <f t="shared" si="1478"/>
        <v>0</v>
      </c>
      <c r="S3380">
        <f t="shared" si="1478"/>
        <v>0</v>
      </c>
      <c r="T3380">
        <f t="shared" si="1478"/>
        <v>0</v>
      </c>
      <c r="U3380">
        <f t="shared" si="1478"/>
        <v>0</v>
      </c>
      <c r="V3380">
        <f t="shared" si="1478"/>
        <v>0</v>
      </c>
      <c r="W3380">
        <f t="shared" si="1478"/>
        <v>0</v>
      </c>
      <c r="X3380">
        <f t="shared" si="1478"/>
        <v>1</v>
      </c>
      <c r="Y3380">
        <f t="shared" si="1478"/>
        <v>0</v>
      </c>
      <c r="Z3380">
        <f t="shared" si="1478"/>
        <v>0</v>
      </c>
      <c r="AA3380">
        <f t="shared" si="1478"/>
        <v>0</v>
      </c>
      <c r="AB3380">
        <f t="shared" si="1478"/>
        <v>0</v>
      </c>
      <c r="AC3380">
        <f t="shared" si="1479"/>
        <v>1</v>
      </c>
      <c r="AD3380">
        <f t="shared" si="1479"/>
        <v>0</v>
      </c>
      <c r="AE3380">
        <f t="shared" si="1479"/>
        <v>0</v>
      </c>
      <c r="AF3380">
        <f t="shared" si="1479"/>
        <v>0</v>
      </c>
      <c r="AG3380">
        <f t="shared" si="1479"/>
        <v>0</v>
      </c>
      <c r="AH3380">
        <f t="shared" si="1479"/>
        <v>0</v>
      </c>
      <c r="AI3380">
        <f t="shared" si="1479"/>
        <v>0</v>
      </c>
      <c r="AJ3380">
        <f t="shared" ca="1" si="1462"/>
        <v>1</v>
      </c>
      <c r="AK3380">
        <f t="shared" ca="1" si="1463"/>
        <v>0</v>
      </c>
      <c r="AL3380">
        <f t="shared" ca="1" si="1464"/>
        <v>0</v>
      </c>
      <c r="AM3380">
        <f t="shared" ca="1" si="1465"/>
        <v>0</v>
      </c>
      <c r="AN3380">
        <f t="shared" ca="1" si="1466"/>
        <v>1</v>
      </c>
      <c r="AO3380">
        <f t="shared" ca="1" si="1467"/>
        <v>0</v>
      </c>
      <c r="AP3380">
        <f t="shared" ca="1" si="1468"/>
        <v>0</v>
      </c>
      <c r="AQ3380">
        <f t="shared" ca="1" si="1469"/>
        <v>0</v>
      </c>
      <c r="AR3380">
        <f t="shared" ca="1" si="1470"/>
        <v>1</v>
      </c>
      <c r="AS3380">
        <v>1</v>
      </c>
      <c r="AT3380">
        <v>0</v>
      </c>
      <c r="AU3380">
        <f t="shared" ca="1" si="1458"/>
        <v>0</v>
      </c>
      <c r="AV3380">
        <f t="shared" ca="1" si="1458"/>
        <v>0</v>
      </c>
      <c r="AW3380">
        <f t="shared" ca="1" si="1458"/>
        <v>1</v>
      </c>
      <c r="AX3380">
        <v>0</v>
      </c>
    </row>
    <row r="3381" spans="1:50">
      <c r="A3381" s="2">
        <v>42234</v>
      </c>
      <c r="B3381">
        <v>2381</v>
      </c>
      <c r="C3381">
        <v>25</v>
      </c>
      <c r="D3381">
        <f t="shared" ca="1" si="1471"/>
        <v>18.881945733590243</v>
      </c>
      <c r="E3381">
        <f t="shared" ca="1" si="1472"/>
        <v>6.1180542664097572</v>
      </c>
      <c r="F3381" t="str">
        <f t="shared" ca="1" si="1473"/>
        <v>high</v>
      </c>
      <c r="G3381">
        <v>2259</v>
      </c>
      <c r="H3381">
        <f t="shared" si="1474"/>
        <v>2259</v>
      </c>
      <c r="I3381">
        <f t="shared" ca="1" si="1475"/>
        <v>1217.8636616796925</v>
      </c>
      <c r="J3381">
        <f t="shared" ca="1" si="1476"/>
        <v>1041.1363383203075</v>
      </c>
      <c r="K3381" t="str">
        <f t="shared" ca="1" si="1477"/>
        <v>high</v>
      </c>
      <c r="L3381">
        <v>13.700000000000001</v>
      </c>
      <c r="M3381" t="str">
        <f t="shared" si="1453"/>
        <v>medium</v>
      </c>
      <c r="N3381">
        <f t="shared" si="1459"/>
        <v>8</v>
      </c>
      <c r="O3381">
        <f t="shared" si="1460"/>
        <v>2</v>
      </c>
      <c r="P3381" t="str">
        <f t="shared" si="1461"/>
        <v>úterý</v>
      </c>
      <c r="Q3381">
        <f t="shared" ref="Q3381:AB3390" si="1480">VLOOKUP($N3381,$V$31:$AH$42,Q$592+1,0)</f>
        <v>0</v>
      </c>
      <c r="R3381">
        <f t="shared" si="1480"/>
        <v>0</v>
      </c>
      <c r="S3381">
        <f t="shared" si="1480"/>
        <v>0</v>
      </c>
      <c r="T3381">
        <f t="shared" si="1480"/>
        <v>0</v>
      </c>
      <c r="U3381">
        <f t="shared" si="1480"/>
        <v>0</v>
      </c>
      <c r="V3381">
        <f t="shared" si="1480"/>
        <v>0</v>
      </c>
      <c r="W3381">
        <f t="shared" si="1480"/>
        <v>0</v>
      </c>
      <c r="X3381">
        <f t="shared" si="1480"/>
        <v>1</v>
      </c>
      <c r="Y3381">
        <f t="shared" si="1480"/>
        <v>0</v>
      </c>
      <c r="Z3381">
        <f t="shared" si="1480"/>
        <v>0</v>
      </c>
      <c r="AA3381">
        <f t="shared" si="1480"/>
        <v>0</v>
      </c>
      <c r="AB3381">
        <f t="shared" si="1480"/>
        <v>0</v>
      </c>
      <c r="AC3381">
        <f t="shared" ref="AC3381:AI3390" si="1481">VLOOKUP($O3381,$V$74:$AC$80,AC$592+1,0)</f>
        <v>0</v>
      </c>
      <c r="AD3381">
        <f t="shared" si="1481"/>
        <v>1</v>
      </c>
      <c r="AE3381">
        <f t="shared" si="1481"/>
        <v>0</v>
      </c>
      <c r="AF3381">
        <f t="shared" si="1481"/>
        <v>0</v>
      </c>
      <c r="AG3381">
        <f t="shared" si="1481"/>
        <v>0</v>
      </c>
      <c r="AH3381">
        <f t="shared" si="1481"/>
        <v>0</v>
      </c>
      <c r="AI3381">
        <f t="shared" si="1481"/>
        <v>0</v>
      </c>
      <c r="AJ3381">
        <f t="shared" ca="1" si="1462"/>
        <v>1</v>
      </c>
      <c r="AK3381">
        <f t="shared" ca="1" si="1463"/>
        <v>0</v>
      </c>
      <c r="AL3381">
        <f t="shared" ca="1" si="1464"/>
        <v>0</v>
      </c>
      <c r="AM3381">
        <f t="shared" ca="1" si="1465"/>
        <v>0</v>
      </c>
      <c r="AN3381">
        <f t="shared" ca="1" si="1466"/>
        <v>0</v>
      </c>
      <c r="AO3381">
        <f t="shared" ca="1" si="1467"/>
        <v>1</v>
      </c>
      <c r="AP3381">
        <f t="shared" ca="1" si="1468"/>
        <v>0</v>
      </c>
      <c r="AQ3381">
        <f t="shared" ca="1" si="1469"/>
        <v>1</v>
      </c>
      <c r="AR3381">
        <f t="shared" ca="1" si="1470"/>
        <v>0</v>
      </c>
      <c r="AS3381">
        <v>1</v>
      </c>
      <c r="AT3381">
        <v>1</v>
      </c>
      <c r="AU3381">
        <f t="shared" ref="AU3381:AW3400" ca="1" si="1482">VLOOKUP(INDIRECT($AU$590&amp;ROW($A3381)),$F$17:$I$19,AU$592+1,0)</f>
        <v>0</v>
      </c>
      <c r="AV3381">
        <f t="shared" ca="1" si="1482"/>
        <v>0</v>
      </c>
      <c r="AW3381">
        <f t="shared" ca="1" si="1482"/>
        <v>1</v>
      </c>
      <c r="AX3381">
        <v>0</v>
      </c>
    </row>
    <row r="3382" spans="1:50">
      <c r="A3382" s="2">
        <v>42235</v>
      </c>
      <c r="B3382">
        <v>2382</v>
      </c>
      <c r="C3382">
        <v>23</v>
      </c>
      <c r="D3382">
        <f t="shared" ca="1" si="1471"/>
        <v>18.882170912953626</v>
      </c>
      <c r="E3382">
        <f t="shared" ca="1" si="1472"/>
        <v>4.1178290870463741</v>
      </c>
      <c r="F3382" t="str">
        <f t="shared" ca="1" si="1473"/>
        <v>high</v>
      </c>
      <c r="G3382">
        <v>780</v>
      </c>
      <c r="H3382">
        <f t="shared" si="1474"/>
        <v>780</v>
      </c>
      <c r="I3382">
        <f t="shared" ca="1" si="1475"/>
        <v>1217.852906201827</v>
      </c>
      <c r="J3382">
        <f t="shared" ca="1" si="1476"/>
        <v>-437.85290620182695</v>
      </c>
      <c r="K3382" t="str">
        <f t="shared" ca="1" si="1477"/>
        <v>low</v>
      </c>
      <c r="L3382">
        <v>14.9</v>
      </c>
      <c r="M3382" t="str">
        <f t="shared" si="1453"/>
        <v>high</v>
      </c>
      <c r="N3382">
        <f t="shared" si="1459"/>
        <v>8</v>
      </c>
      <c r="O3382">
        <f t="shared" si="1460"/>
        <v>3</v>
      </c>
      <c r="P3382" t="str">
        <f t="shared" si="1461"/>
        <v>středa</v>
      </c>
      <c r="Q3382">
        <f t="shared" si="1480"/>
        <v>0</v>
      </c>
      <c r="R3382">
        <f t="shared" si="1480"/>
        <v>0</v>
      </c>
      <c r="S3382">
        <f t="shared" si="1480"/>
        <v>0</v>
      </c>
      <c r="T3382">
        <f t="shared" si="1480"/>
        <v>0</v>
      </c>
      <c r="U3382">
        <f t="shared" si="1480"/>
        <v>0</v>
      </c>
      <c r="V3382">
        <f t="shared" si="1480"/>
        <v>0</v>
      </c>
      <c r="W3382">
        <f t="shared" si="1480"/>
        <v>0</v>
      </c>
      <c r="X3382">
        <f t="shared" si="1480"/>
        <v>1</v>
      </c>
      <c r="Y3382">
        <f t="shared" si="1480"/>
        <v>0</v>
      </c>
      <c r="Z3382">
        <f t="shared" si="1480"/>
        <v>0</v>
      </c>
      <c r="AA3382">
        <f t="shared" si="1480"/>
        <v>0</v>
      </c>
      <c r="AB3382">
        <f t="shared" si="1480"/>
        <v>0</v>
      </c>
      <c r="AC3382">
        <f t="shared" si="1481"/>
        <v>0</v>
      </c>
      <c r="AD3382">
        <f t="shared" si="1481"/>
        <v>0</v>
      </c>
      <c r="AE3382">
        <f t="shared" si="1481"/>
        <v>1</v>
      </c>
      <c r="AF3382">
        <f t="shared" si="1481"/>
        <v>0</v>
      </c>
      <c r="AG3382">
        <f t="shared" si="1481"/>
        <v>0</v>
      </c>
      <c r="AH3382">
        <f t="shared" si="1481"/>
        <v>0</v>
      </c>
      <c r="AI3382">
        <f t="shared" si="1481"/>
        <v>0</v>
      </c>
      <c r="AJ3382">
        <f t="shared" ca="1" si="1462"/>
        <v>1</v>
      </c>
      <c r="AK3382">
        <f t="shared" ca="1" si="1463"/>
        <v>0</v>
      </c>
      <c r="AL3382">
        <f t="shared" ca="1" si="1464"/>
        <v>0</v>
      </c>
      <c r="AM3382">
        <f t="shared" ca="1" si="1465"/>
        <v>0</v>
      </c>
      <c r="AN3382">
        <f t="shared" ca="1" si="1466"/>
        <v>0</v>
      </c>
      <c r="AO3382">
        <f t="shared" ca="1" si="1467"/>
        <v>1</v>
      </c>
      <c r="AP3382">
        <f t="shared" ca="1" si="1468"/>
        <v>0</v>
      </c>
      <c r="AQ3382">
        <f t="shared" ca="1" si="1469"/>
        <v>0</v>
      </c>
      <c r="AR3382">
        <f t="shared" ca="1" si="1470"/>
        <v>1</v>
      </c>
      <c r="AS3382">
        <v>1</v>
      </c>
      <c r="AT3382">
        <v>1</v>
      </c>
      <c r="AU3382">
        <f t="shared" ca="1" si="1482"/>
        <v>0</v>
      </c>
      <c r="AV3382">
        <f t="shared" ca="1" si="1482"/>
        <v>0</v>
      </c>
      <c r="AW3382">
        <f t="shared" ca="1" si="1482"/>
        <v>1</v>
      </c>
      <c r="AX3382">
        <v>0</v>
      </c>
    </row>
    <row r="3383" spans="1:50">
      <c r="A3383" s="2">
        <v>42236</v>
      </c>
      <c r="B3383">
        <v>2383</v>
      </c>
      <c r="C3383">
        <v>17</v>
      </c>
      <c r="D3383">
        <f t="shared" ca="1" si="1471"/>
        <v>18.88239837558918</v>
      </c>
      <c r="E3383">
        <f t="shared" ca="1" si="1472"/>
        <v>-1.8823983755891796</v>
      </c>
      <c r="F3383" t="str">
        <f t="shared" ca="1" si="1473"/>
        <v>medium</v>
      </c>
      <c r="G3383">
        <v>410</v>
      </c>
      <c r="H3383">
        <f t="shared" si="1474"/>
        <v>410</v>
      </c>
      <c r="I3383">
        <f t="shared" ca="1" si="1475"/>
        <v>1217.8418664028532</v>
      </c>
      <c r="J3383">
        <f t="shared" ca="1" si="1476"/>
        <v>-807.84186640285316</v>
      </c>
      <c r="K3383" t="str">
        <f t="shared" ca="1" si="1477"/>
        <v>low</v>
      </c>
      <c r="L3383">
        <v>13</v>
      </c>
      <c r="M3383" t="str">
        <f t="shared" si="1453"/>
        <v>medium</v>
      </c>
      <c r="N3383">
        <f t="shared" si="1459"/>
        <v>8</v>
      </c>
      <c r="O3383">
        <f t="shared" si="1460"/>
        <v>4</v>
      </c>
      <c r="P3383" t="str">
        <f t="shared" si="1461"/>
        <v>čtvrtek</v>
      </c>
      <c r="Q3383">
        <f t="shared" si="1480"/>
        <v>0</v>
      </c>
      <c r="R3383">
        <f t="shared" si="1480"/>
        <v>0</v>
      </c>
      <c r="S3383">
        <f t="shared" si="1480"/>
        <v>0</v>
      </c>
      <c r="T3383">
        <f t="shared" si="1480"/>
        <v>0</v>
      </c>
      <c r="U3383">
        <f t="shared" si="1480"/>
        <v>0</v>
      </c>
      <c r="V3383">
        <f t="shared" si="1480"/>
        <v>0</v>
      </c>
      <c r="W3383">
        <f t="shared" si="1480"/>
        <v>0</v>
      </c>
      <c r="X3383">
        <f t="shared" si="1480"/>
        <v>1</v>
      </c>
      <c r="Y3383">
        <f t="shared" si="1480"/>
        <v>0</v>
      </c>
      <c r="Z3383">
        <f t="shared" si="1480"/>
        <v>0</v>
      </c>
      <c r="AA3383">
        <f t="shared" si="1480"/>
        <v>0</v>
      </c>
      <c r="AB3383">
        <f t="shared" si="1480"/>
        <v>0</v>
      </c>
      <c r="AC3383">
        <f t="shared" si="1481"/>
        <v>0</v>
      </c>
      <c r="AD3383">
        <f t="shared" si="1481"/>
        <v>0</v>
      </c>
      <c r="AE3383">
        <f t="shared" si="1481"/>
        <v>0</v>
      </c>
      <c r="AF3383">
        <f t="shared" si="1481"/>
        <v>1</v>
      </c>
      <c r="AG3383">
        <f t="shared" si="1481"/>
        <v>0</v>
      </c>
      <c r="AH3383">
        <f t="shared" si="1481"/>
        <v>0</v>
      </c>
      <c r="AI3383">
        <f t="shared" si="1481"/>
        <v>0</v>
      </c>
      <c r="AJ3383">
        <f t="shared" ca="1" si="1462"/>
        <v>0</v>
      </c>
      <c r="AK3383">
        <f t="shared" ca="1" si="1463"/>
        <v>1</v>
      </c>
      <c r="AL3383">
        <f t="shared" ca="1" si="1464"/>
        <v>0</v>
      </c>
      <c r="AM3383">
        <f t="shared" ca="1" si="1465"/>
        <v>0</v>
      </c>
      <c r="AN3383">
        <f t="shared" ca="1" si="1466"/>
        <v>0</v>
      </c>
      <c r="AO3383">
        <f t="shared" ca="1" si="1467"/>
        <v>1</v>
      </c>
      <c r="AP3383">
        <f t="shared" ca="1" si="1468"/>
        <v>0</v>
      </c>
      <c r="AQ3383">
        <f t="shared" ca="1" si="1469"/>
        <v>1</v>
      </c>
      <c r="AR3383">
        <f t="shared" ca="1" si="1470"/>
        <v>0</v>
      </c>
      <c r="AS3383">
        <v>1</v>
      </c>
      <c r="AT3383">
        <v>0</v>
      </c>
      <c r="AU3383">
        <f t="shared" ca="1" si="1482"/>
        <v>0</v>
      </c>
      <c r="AV3383">
        <f t="shared" ca="1" si="1482"/>
        <v>1</v>
      </c>
      <c r="AW3383">
        <f t="shared" ca="1" si="1482"/>
        <v>0</v>
      </c>
      <c r="AX3383">
        <v>0</v>
      </c>
    </row>
    <row r="3384" spans="1:50">
      <c r="A3384" s="2">
        <v>42237</v>
      </c>
      <c r="B3384">
        <v>2384</v>
      </c>
      <c r="C3384">
        <v>17</v>
      </c>
      <c r="D3384">
        <f t="shared" ca="1" si="1471"/>
        <v>18.882628129215487</v>
      </c>
      <c r="E3384">
        <f t="shared" ca="1" si="1472"/>
        <v>-1.8826281292154867</v>
      </c>
      <c r="F3384" t="str">
        <f t="shared" ca="1" si="1473"/>
        <v>medium</v>
      </c>
      <c r="G3384">
        <v>1284</v>
      </c>
      <c r="H3384">
        <f t="shared" si="1474"/>
        <v>1284</v>
      </c>
      <c r="I3384">
        <f t="shared" ca="1" si="1475"/>
        <v>1217.8305421314005</v>
      </c>
      <c r="J3384">
        <f t="shared" ca="1" si="1476"/>
        <v>66.169457868599466</v>
      </c>
      <c r="K3384" t="str">
        <f t="shared" ca="1" si="1477"/>
        <v>medium</v>
      </c>
      <c r="L3384">
        <v>13.668750000000001</v>
      </c>
      <c r="M3384" t="str">
        <f t="shared" si="1453"/>
        <v>medium</v>
      </c>
      <c r="N3384">
        <f t="shared" si="1459"/>
        <v>8</v>
      </c>
      <c r="O3384">
        <f t="shared" si="1460"/>
        <v>5</v>
      </c>
      <c r="P3384" t="str">
        <f t="shared" si="1461"/>
        <v>pátek</v>
      </c>
      <c r="Q3384">
        <f t="shared" si="1480"/>
        <v>0</v>
      </c>
      <c r="R3384">
        <f t="shared" si="1480"/>
        <v>0</v>
      </c>
      <c r="S3384">
        <f t="shared" si="1480"/>
        <v>0</v>
      </c>
      <c r="T3384">
        <f t="shared" si="1480"/>
        <v>0</v>
      </c>
      <c r="U3384">
        <f t="shared" si="1480"/>
        <v>0</v>
      </c>
      <c r="V3384">
        <f t="shared" si="1480"/>
        <v>0</v>
      </c>
      <c r="W3384">
        <f t="shared" si="1480"/>
        <v>0</v>
      </c>
      <c r="X3384">
        <f t="shared" si="1480"/>
        <v>1</v>
      </c>
      <c r="Y3384">
        <f t="shared" si="1480"/>
        <v>0</v>
      </c>
      <c r="Z3384">
        <f t="shared" si="1480"/>
        <v>0</v>
      </c>
      <c r="AA3384">
        <f t="shared" si="1480"/>
        <v>0</v>
      </c>
      <c r="AB3384">
        <f t="shared" si="1480"/>
        <v>0</v>
      </c>
      <c r="AC3384">
        <f t="shared" si="1481"/>
        <v>0</v>
      </c>
      <c r="AD3384">
        <f t="shared" si="1481"/>
        <v>0</v>
      </c>
      <c r="AE3384">
        <f t="shared" si="1481"/>
        <v>0</v>
      </c>
      <c r="AF3384">
        <f t="shared" si="1481"/>
        <v>0</v>
      </c>
      <c r="AG3384">
        <f t="shared" si="1481"/>
        <v>1</v>
      </c>
      <c r="AH3384">
        <f t="shared" si="1481"/>
        <v>0</v>
      </c>
      <c r="AI3384">
        <f t="shared" si="1481"/>
        <v>0</v>
      </c>
      <c r="AJ3384">
        <f t="shared" ca="1" si="1462"/>
        <v>1</v>
      </c>
      <c r="AK3384">
        <f t="shared" ca="1" si="1463"/>
        <v>0</v>
      </c>
      <c r="AL3384">
        <f t="shared" ca="1" si="1464"/>
        <v>0</v>
      </c>
      <c r="AM3384">
        <f t="shared" ca="1" si="1465"/>
        <v>0</v>
      </c>
      <c r="AN3384">
        <f t="shared" ca="1" si="1466"/>
        <v>0</v>
      </c>
      <c r="AO3384">
        <f t="shared" ca="1" si="1467"/>
        <v>1</v>
      </c>
      <c r="AP3384">
        <f t="shared" ca="1" si="1468"/>
        <v>0</v>
      </c>
      <c r="AQ3384">
        <f t="shared" ca="1" si="1469"/>
        <v>1</v>
      </c>
      <c r="AR3384">
        <f t="shared" ca="1" si="1470"/>
        <v>0</v>
      </c>
      <c r="AS3384">
        <v>0</v>
      </c>
      <c r="AT3384">
        <v>0</v>
      </c>
      <c r="AU3384">
        <f t="shared" ca="1" si="1482"/>
        <v>0</v>
      </c>
      <c r="AV3384">
        <f t="shared" ca="1" si="1482"/>
        <v>1</v>
      </c>
      <c r="AW3384">
        <f t="shared" ca="1" si="1482"/>
        <v>0</v>
      </c>
      <c r="AX3384">
        <v>0</v>
      </c>
    </row>
    <row r="3385" spans="1:50">
      <c r="A3385" s="2">
        <v>42238</v>
      </c>
      <c r="B3385">
        <v>2385</v>
      </c>
      <c r="C3385">
        <v>17</v>
      </c>
      <c r="D3385">
        <f t="shared" ca="1" si="1471"/>
        <v>18.882860181551131</v>
      </c>
      <c r="E3385">
        <f t="shared" ca="1" si="1472"/>
        <v>-1.8828601815511306</v>
      </c>
      <c r="F3385" t="str">
        <f t="shared" ca="1" si="1473"/>
        <v>medium</v>
      </c>
      <c r="G3385">
        <v>546</v>
      </c>
      <c r="H3385">
        <f t="shared" si="1474"/>
        <v>546</v>
      </c>
      <c r="I3385">
        <f t="shared" ca="1" si="1475"/>
        <v>1217.818933236098</v>
      </c>
      <c r="J3385">
        <f t="shared" ca="1" si="1476"/>
        <v>-671.81893323609802</v>
      </c>
      <c r="K3385" t="str">
        <f t="shared" ca="1" si="1477"/>
        <v>low</v>
      </c>
      <c r="L3385">
        <v>12.6</v>
      </c>
      <c r="M3385" t="str">
        <f t="shared" si="1453"/>
        <v>medium</v>
      </c>
      <c r="N3385">
        <f t="shared" si="1459"/>
        <v>8</v>
      </c>
      <c r="O3385">
        <f t="shared" si="1460"/>
        <v>6</v>
      </c>
      <c r="P3385" t="str">
        <f t="shared" si="1461"/>
        <v>sobota</v>
      </c>
      <c r="Q3385">
        <f t="shared" si="1480"/>
        <v>0</v>
      </c>
      <c r="R3385">
        <f t="shared" si="1480"/>
        <v>0</v>
      </c>
      <c r="S3385">
        <f t="shared" si="1480"/>
        <v>0</v>
      </c>
      <c r="T3385">
        <f t="shared" si="1480"/>
        <v>0</v>
      </c>
      <c r="U3385">
        <f t="shared" si="1480"/>
        <v>0</v>
      </c>
      <c r="V3385">
        <f t="shared" si="1480"/>
        <v>0</v>
      </c>
      <c r="W3385">
        <f t="shared" si="1480"/>
        <v>0</v>
      </c>
      <c r="X3385">
        <f t="shared" si="1480"/>
        <v>1</v>
      </c>
      <c r="Y3385">
        <f t="shared" si="1480"/>
        <v>0</v>
      </c>
      <c r="Z3385">
        <f t="shared" si="1480"/>
        <v>0</v>
      </c>
      <c r="AA3385">
        <f t="shared" si="1480"/>
        <v>0</v>
      </c>
      <c r="AB3385">
        <f t="shared" si="1480"/>
        <v>0</v>
      </c>
      <c r="AC3385">
        <f t="shared" si="1481"/>
        <v>0</v>
      </c>
      <c r="AD3385">
        <f t="shared" si="1481"/>
        <v>0</v>
      </c>
      <c r="AE3385">
        <f t="shared" si="1481"/>
        <v>0</v>
      </c>
      <c r="AF3385">
        <f t="shared" si="1481"/>
        <v>0</v>
      </c>
      <c r="AG3385">
        <f t="shared" si="1481"/>
        <v>0</v>
      </c>
      <c r="AH3385">
        <f t="shared" si="1481"/>
        <v>1</v>
      </c>
      <c r="AI3385">
        <f t="shared" si="1481"/>
        <v>0</v>
      </c>
      <c r="AJ3385">
        <f t="shared" ca="1" si="1462"/>
        <v>1</v>
      </c>
      <c r="AK3385">
        <f t="shared" ca="1" si="1463"/>
        <v>0</v>
      </c>
      <c r="AL3385">
        <f t="shared" ca="1" si="1464"/>
        <v>0</v>
      </c>
      <c r="AM3385">
        <f t="shared" ca="1" si="1465"/>
        <v>0</v>
      </c>
      <c r="AN3385">
        <f t="shared" ca="1" si="1466"/>
        <v>0</v>
      </c>
      <c r="AO3385">
        <f t="shared" ca="1" si="1467"/>
        <v>1</v>
      </c>
      <c r="AP3385">
        <f t="shared" ca="1" si="1468"/>
        <v>0</v>
      </c>
      <c r="AQ3385">
        <f t="shared" ca="1" si="1469"/>
        <v>1</v>
      </c>
      <c r="AR3385">
        <f t="shared" ca="1" si="1470"/>
        <v>0</v>
      </c>
      <c r="AS3385">
        <v>0</v>
      </c>
      <c r="AT3385">
        <v>0</v>
      </c>
      <c r="AU3385">
        <f t="shared" ca="1" si="1482"/>
        <v>0</v>
      </c>
      <c r="AV3385">
        <f t="shared" ca="1" si="1482"/>
        <v>1</v>
      </c>
      <c r="AW3385">
        <f t="shared" ca="1" si="1482"/>
        <v>0</v>
      </c>
      <c r="AX3385">
        <v>0</v>
      </c>
    </row>
    <row r="3386" spans="1:50">
      <c r="A3386" s="2">
        <v>42239</v>
      </c>
      <c r="B3386">
        <v>2386</v>
      </c>
      <c r="C3386">
        <v>5</v>
      </c>
      <c r="D3386">
        <f t="shared" ca="1" si="1471"/>
        <v>18.883094540314691</v>
      </c>
      <c r="E3386">
        <f t="shared" ca="1" si="1472"/>
        <v>-13.883094540314691</v>
      </c>
      <c r="F3386" t="str">
        <f t="shared" ca="1" si="1473"/>
        <v>low</v>
      </c>
      <c r="G3386">
        <v>72</v>
      </c>
      <c r="H3386">
        <f t="shared" si="1474"/>
        <v>72</v>
      </c>
      <c r="I3386">
        <f t="shared" ca="1" si="1475"/>
        <v>1217.8070395655741</v>
      </c>
      <c r="J3386">
        <f t="shared" ca="1" si="1476"/>
        <v>-1145.8070395655741</v>
      </c>
      <c r="K3386" t="str">
        <f t="shared" ca="1" si="1477"/>
        <v>low</v>
      </c>
      <c r="L3386">
        <v>12.6</v>
      </c>
      <c r="M3386" t="str">
        <f t="shared" si="1453"/>
        <v>medium</v>
      </c>
      <c r="N3386">
        <f t="shared" si="1459"/>
        <v>8</v>
      </c>
      <c r="O3386">
        <f t="shared" si="1460"/>
        <v>7</v>
      </c>
      <c r="P3386" t="str">
        <f t="shared" si="1461"/>
        <v>neděle</v>
      </c>
      <c r="Q3386">
        <f t="shared" si="1480"/>
        <v>0</v>
      </c>
      <c r="R3386">
        <f t="shared" si="1480"/>
        <v>0</v>
      </c>
      <c r="S3386">
        <f t="shared" si="1480"/>
        <v>0</v>
      </c>
      <c r="T3386">
        <f t="shared" si="1480"/>
        <v>0</v>
      </c>
      <c r="U3386">
        <f t="shared" si="1480"/>
        <v>0</v>
      </c>
      <c r="V3386">
        <f t="shared" si="1480"/>
        <v>0</v>
      </c>
      <c r="W3386">
        <f t="shared" si="1480"/>
        <v>0</v>
      </c>
      <c r="X3386">
        <f t="shared" si="1480"/>
        <v>1</v>
      </c>
      <c r="Y3386">
        <f t="shared" si="1480"/>
        <v>0</v>
      </c>
      <c r="Z3386">
        <f t="shared" si="1480"/>
        <v>0</v>
      </c>
      <c r="AA3386">
        <f t="shared" si="1480"/>
        <v>0</v>
      </c>
      <c r="AB3386">
        <f t="shared" si="1480"/>
        <v>0</v>
      </c>
      <c r="AC3386">
        <f t="shared" si="1481"/>
        <v>0</v>
      </c>
      <c r="AD3386">
        <f t="shared" si="1481"/>
        <v>0</v>
      </c>
      <c r="AE3386">
        <f t="shared" si="1481"/>
        <v>0</v>
      </c>
      <c r="AF3386">
        <f t="shared" si="1481"/>
        <v>0</v>
      </c>
      <c r="AG3386">
        <f t="shared" si="1481"/>
        <v>0</v>
      </c>
      <c r="AH3386">
        <f t="shared" si="1481"/>
        <v>0</v>
      </c>
      <c r="AI3386">
        <f t="shared" si="1481"/>
        <v>1</v>
      </c>
      <c r="AJ3386">
        <f t="shared" ca="1" si="1462"/>
        <v>1</v>
      </c>
      <c r="AK3386">
        <f t="shared" ca="1" si="1463"/>
        <v>0</v>
      </c>
      <c r="AL3386">
        <f t="shared" ca="1" si="1464"/>
        <v>0</v>
      </c>
      <c r="AM3386">
        <f t="shared" ca="1" si="1465"/>
        <v>0</v>
      </c>
      <c r="AN3386">
        <f t="shared" ca="1" si="1466"/>
        <v>0</v>
      </c>
      <c r="AO3386">
        <f t="shared" ca="1" si="1467"/>
        <v>1</v>
      </c>
      <c r="AP3386">
        <f t="shared" ca="1" si="1468"/>
        <v>0</v>
      </c>
      <c r="AQ3386">
        <f t="shared" ca="1" si="1469"/>
        <v>1</v>
      </c>
      <c r="AR3386">
        <f t="shared" ca="1" si="1470"/>
        <v>0</v>
      </c>
      <c r="AS3386">
        <v>0</v>
      </c>
      <c r="AT3386">
        <v>0</v>
      </c>
      <c r="AU3386">
        <f t="shared" ca="1" si="1482"/>
        <v>1</v>
      </c>
      <c r="AV3386">
        <f t="shared" ca="1" si="1482"/>
        <v>0</v>
      </c>
      <c r="AW3386">
        <f t="shared" ca="1" si="1482"/>
        <v>0</v>
      </c>
      <c r="AX3386">
        <v>0</v>
      </c>
    </row>
    <row r="3387" spans="1:50">
      <c r="A3387" s="2">
        <v>42240</v>
      </c>
      <c r="B3387">
        <v>2387</v>
      </c>
      <c r="C3387">
        <v>19</v>
      </c>
      <c r="D3387">
        <f t="shared" ca="1" si="1471"/>
        <v>18.883331213224743</v>
      </c>
      <c r="E3387">
        <f t="shared" ca="1" si="1472"/>
        <v>0.11666878677525716</v>
      </c>
      <c r="F3387" t="str">
        <f t="shared" ca="1" si="1473"/>
        <v>medium</v>
      </c>
      <c r="G3387">
        <v>1199</v>
      </c>
      <c r="H3387">
        <f t="shared" si="1474"/>
        <v>1199</v>
      </c>
      <c r="I3387">
        <f t="shared" ca="1" si="1475"/>
        <v>1217.7948609684581</v>
      </c>
      <c r="J3387">
        <f t="shared" ca="1" si="1476"/>
        <v>-18.794860968458124</v>
      </c>
      <c r="K3387" t="str">
        <f t="shared" ca="1" si="1477"/>
        <v>medium</v>
      </c>
      <c r="L3387">
        <v>15.7</v>
      </c>
      <c r="M3387" t="str">
        <f t="shared" si="1453"/>
        <v>high</v>
      </c>
      <c r="N3387">
        <f t="shared" si="1459"/>
        <v>8</v>
      </c>
      <c r="O3387">
        <f t="shared" si="1460"/>
        <v>1</v>
      </c>
      <c r="P3387" t="str">
        <f t="shared" si="1461"/>
        <v>pondělí</v>
      </c>
      <c r="Q3387">
        <f t="shared" si="1480"/>
        <v>0</v>
      </c>
      <c r="R3387">
        <f t="shared" si="1480"/>
        <v>0</v>
      </c>
      <c r="S3387">
        <f t="shared" si="1480"/>
        <v>0</v>
      </c>
      <c r="T3387">
        <f t="shared" si="1480"/>
        <v>0</v>
      </c>
      <c r="U3387">
        <f t="shared" si="1480"/>
        <v>0</v>
      </c>
      <c r="V3387">
        <f t="shared" si="1480"/>
        <v>0</v>
      </c>
      <c r="W3387">
        <f t="shared" si="1480"/>
        <v>0</v>
      </c>
      <c r="X3387">
        <f t="shared" si="1480"/>
        <v>1</v>
      </c>
      <c r="Y3387">
        <f t="shared" si="1480"/>
        <v>0</v>
      </c>
      <c r="Z3387">
        <f t="shared" si="1480"/>
        <v>0</v>
      </c>
      <c r="AA3387">
        <f t="shared" si="1480"/>
        <v>0</v>
      </c>
      <c r="AB3387">
        <f t="shared" si="1480"/>
        <v>0</v>
      </c>
      <c r="AC3387">
        <f t="shared" si="1481"/>
        <v>1</v>
      </c>
      <c r="AD3387">
        <f t="shared" si="1481"/>
        <v>0</v>
      </c>
      <c r="AE3387">
        <f t="shared" si="1481"/>
        <v>0</v>
      </c>
      <c r="AF3387">
        <f t="shared" si="1481"/>
        <v>0</v>
      </c>
      <c r="AG3387">
        <f t="shared" si="1481"/>
        <v>0</v>
      </c>
      <c r="AH3387">
        <f t="shared" si="1481"/>
        <v>0</v>
      </c>
      <c r="AI3387">
        <f t="shared" si="1481"/>
        <v>0</v>
      </c>
      <c r="AJ3387">
        <f t="shared" ca="1" si="1462"/>
        <v>1</v>
      </c>
      <c r="AK3387">
        <f t="shared" ca="1" si="1463"/>
        <v>0</v>
      </c>
      <c r="AL3387">
        <f t="shared" ca="1" si="1464"/>
        <v>0</v>
      </c>
      <c r="AM3387">
        <f t="shared" ca="1" si="1465"/>
        <v>0</v>
      </c>
      <c r="AN3387">
        <f t="shared" ca="1" si="1466"/>
        <v>0</v>
      </c>
      <c r="AO3387">
        <f t="shared" ca="1" si="1467"/>
        <v>1</v>
      </c>
      <c r="AP3387">
        <f t="shared" ca="1" si="1468"/>
        <v>0</v>
      </c>
      <c r="AQ3387">
        <f t="shared" ca="1" si="1469"/>
        <v>0</v>
      </c>
      <c r="AR3387">
        <f t="shared" ca="1" si="1470"/>
        <v>1</v>
      </c>
      <c r="AS3387">
        <v>0</v>
      </c>
      <c r="AT3387">
        <v>0</v>
      </c>
      <c r="AU3387">
        <f t="shared" ca="1" si="1482"/>
        <v>0</v>
      </c>
      <c r="AV3387">
        <f t="shared" ca="1" si="1482"/>
        <v>1</v>
      </c>
      <c r="AW3387">
        <f t="shared" ca="1" si="1482"/>
        <v>0</v>
      </c>
      <c r="AX3387">
        <v>0</v>
      </c>
    </row>
    <row r="3388" spans="1:50">
      <c r="A3388" s="2">
        <v>42241</v>
      </c>
      <c r="B3388">
        <v>2388</v>
      </c>
      <c r="C3388">
        <v>27</v>
      </c>
      <c r="D3388">
        <f t="shared" ca="1" si="1471"/>
        <v>18.883570207999867</v>
      </c>
      <c r="E3388">
        <f t="shared" ca="1" si="1472"/>
        <v>8.1164297920001331</v>
      </c>
      <c r="F3388" t="str">
        <f t="shared" ca="1" si="1473"/>
        <v>high</v>
      </c>
      <c r="G3388">
        <v>3469</v>
      </c>
      <c r="H3388">
        <f t="shared" si="1474"/>
        <v>3469</v>
      </c>
      <c r="I3388">
        <f t="shared" ca="1" si="1475"/>
        <v>1217.7823972933793</v>
      </c>
      <c r="J3388">
        <f t="shared" ca="1" si="1476"/>
        <v>2251.2176027066207</v>
      </c>
      <c r="K3388" t="str">
        <f t="shared" ca="1" si="1477"/>
        <v>high</v>
      </c>
      <c r="L3388">
        <v>11.25</v>
      </c>
      <c r="M3388" t="str">
        <f t="shared" si="1453"/>
        <v>medium</v>
      </c>
      <c r="N3388">
        <f t="shared" si="1459"/>
        <v>8</v>
      </c>
      <c r="O3388">
        <f t="shared" si="1460"/>
        <v>2</v>
      </c>
      <c r="P3388" t="str">
        <f t="shared" si="1461"/>
        <v>úterý</v>
      </c>
      <c r="Q3388">
        <f t="shared" si="1480"/>
        <v>0</v>
      </c>
      <c r="R3388">
        <f t="shared" si="1480"/>
        <v>0</v>
      </c>
      <c r="S3388">
        <f t="shared" si="1480"/>
        <v>0</v>
      </c>
      <c r="T3388">
        <f t="shared" si="1480"/>
        <v>0</v>
      </c>
      <c r="U3388">
        <f t="shared" si="1480"/>
        <v>0</v>
      </c>
      <c r="V3388">
        <f t="shared" si="1480"/>
        <v>0</v>
      </c>
      <c r="W3388">
        <f t="shared" si="1480"/>
        <v>0</v>
      </c>
      <c r="X3388">
        <f t="shared" si="1480"/>
        <v>1</v>
      </c>
      <c r="Y3388">
        <f t="shared" si="1480"/>
        <v>0</v>
      </c>
      <c r="Z3388">
        <f t="shared" si="1480"/>
        <v>0</v>
      </c>
      <c r="AA3388">
        <f t="shared" si="1480"/>
        <v>0</v>
      </c>
      <c r="AB3388">
        <f t="shared" si="1480"/>
        <v>0</v>
      </c>
      <c r="AC3388">
        <f t="shared" si="1481"/>
        <v>0</v>
      </c>
      <c r="AD3388">
        <f t="shared" si="1481"/>
        <v>1</v>
      </c>
      <c r="AE3388">
        <f t="shared" si="1481"/>
        <v>0</v>
      </c>
      <c r="AF3388">
        <f t="shared" si="1481"/>
        <v>0</v>
      </c>
      <c r="AG3388">
        <f t="shared" si="1481"/>
        <v>0</v>
      </c>
      <c r="AH3388">
        <f t="shared" si="1481"/>
        <v>0</v>
      </c>
      <c r="AI3388">
        <f t="shared" si="1481"/>
        <v>0</v>
      </c>
      <c r="AJ3388">
        <f t="shared" ca="1" si="1462"/>
        <v>1</v>
      </c>
      <c r="AK3388">
        <f t="shared" ca="1" si="1463"/>
        <v>0</v>
      </c>
      <c r="AL3388">
        <f t="shared" ca="1" si="1464"/>
        <v>0</v>
      </c>
      <c r="AM3388">
        <f t="shared" ca="1" si="1465"/>
        <v>0</v>
      </c>
      <c r="AN3388">
        <f t="shared" ca="1" si="1466"/>
        <v>0</v>
      </c>
      <c r="AO3388">
        <f t="shared" ca="1" si="1467"/>
        <v>1</v>
      </c>
      <c r="AP3388">
        <f t="shared" ca="1" si="1468"/>
        <v>0</v>
      </c>
      <c r="AQ3388">
        <f t="shared" ca="1" si="1469"/>
        <v>1</v>
      </c>
      <c r="AR3388">
        <f t="shared" ca="1" si="1470"/>
        <v>0</v>
      </c>
      <c r="AS3388">
        <v>1</v>
      </c>
      <c r="AT3388">
        <v>0</v>
      </c>
      <c r="AU3388">
        <f t="shared" ca="1" si="1482"/>
        <v>0</v>
      </c>
      <c r="AV3388">
        <f t="shared" ca="1" si="1482"/>
        <v>0</v>
      </c>
      <c r="AW3388">
        <f t="shared" ca="1" si="1482"/>
        <v>1</v>
      </c>
      <c r="AX3388">
        <v>0</v>
      </c>
    </row>
    <row r="3389" spans="1:50">
      <c r="A3389" s="2">
        <v>42242</v>
      </c>
      <c r="B3389">
        <v>2389</v>
      </c>
      <c r="C3389">
        <v>19</v>
      </c>
      <c r="D3389">
        <f t="shared" ca="1" si="1471"/>
        <v>18.883811532358646</v>
      </c>
      <c r="E3389">
        <f t="shared" ca="1" si="1472"/>
        <v>0.11618846764135426</v>
      </c>
      <c r="F3389" t="str">
        <f t="shared" ca="1" si="1473"/>
        <v>medium</v>
      </c>
      <c r="G3389">
        <v>823</v>
      </c>
      <c r="H3389">
        <f t="shared" si="1474"/>
        <v>823</v>
      </c>
      <c r="I3389">
        <f t="shared" ca="1" si="1475"/>
        <v>1217.7696483889658</v>
      </c>
      <c r="J3389">
        <f t="shared" ca="1" si="1476"/>
        <v>-394.76964838896583</v>
      </c>
      <c r="K3389" t="str">
        <f t="shared" ca="1" si="1477"/>
        <v>low</v>
      </c>
      <c r="L3389">
        <v>11.145</v>
      </c>
      <c r="M3389" t="str">
        <f t="shared" si="1453"/>
        <v>medium</v>
      </c>
      <c r="N3389">
        <f t="shared" si="1459"/>
        <v>8</v>
      </c>
      <c r="O3389">
        <f t="shared" si="1460"/>
        <v>3</v>
      </c>
      <c r="P3389" t="str">
        <f t="shared" si="1461"/>
        <v>středa</v>
      </c>
      <c r="Q3389">
        <f t="shared" si="1480"/>
        <v>0</v>
      </c>
      <c r="R3389">
        <f t="shared" si="1480"/>
        <v>0</v>
      </c>
      <c r="S3389">
        <f t="shared" si="1480"/>
        <v>0</v>
      </c>
      <c r="T3389">
        <f t="shared" si="1480"/>
        <v>0</v>
      </c>
      <c r="U3389">
        <f t="shared" si="1480"/>
        <v>0</v>
      </c>
      <c r="V3389">
        <f t="shared" si="1480"/>
        <v>0</v>
      </c>
      <c r="W3389">
        <f t="shared" si="1480"/>
        <v>0</v>
      </c>
      <c r="X3389">
        <f t="shared" si="1480"/>
        <v>1</v>
      </c>
      <c r="Y3389">
        <f t="shared" si="1480"/>
        <v>0</v>
      </c>
      <c r="Z3389">
        <f t="shared" si="1480"/>
        <v>0</v>
      </c>
      <c r="AA3389">
        <f t="shared" si="1480"/>
        <v>0</v>
      </c>
      <c r="AB3389">
        <f t="shared" si="1480"/>
        <v>0</v>
      </c>
      <c r="AC3389">
        <f t="shared" si="1481"/>
        <v>0</v>
      </c>
      <c r="AD3389">
        <f t="shared" si="1481"/>
        <v>0</v>
      </c>
      <c r="AE3389">
        <f t="shared" si="1481"/>
        <v>1</v>
      </c>
      <c r="AF3389">
        <f t="shared" si="1481"/>
        <v>0</v>
      </c>
      <c r="AG3389">
        <f t="shared" si="1481"/>
        <v>0</v>
      </c>
      <c r="AH3389">
        <f t="shared" si="1481"/>
        <v>0</v>
      </c>
      <c r="AI3389">
        <f t="shared" si="1481"/>
        <v>0</v>
      </c>
      <c r="AJ3389">
        <f t="shared" ca="1" si="1462"/>
        <v>1</v>
      </c>
      <c r="AK3389">
        <f t="shared" ca="1" si="1463"/>
        <v>0</v>
      </c>
      <c r="AL3389">
        <f t="shared" ca="1" si="1464"/>
        <v>0</v>
      </c>
      <c r="AM3389">
        <f t="shared" ca="1" si="1465"/>
        <v>0</v>
      </c>
      <c r="AN3389">
        <f t="shared" ca="1" si="1466"/>
        <v>0</v>
      </c>
      <c r="AO3389">
        <f t="shared" ca="1" si="1467"/>
        <v>1</v>
      </c>
      <c r="AP3389">
        <f t="shared" ca="1" si="1468"/>
        <v>0</v>
      </c>
      <c r="AQ3389">
        <f t="shared" ca="1" si="1469"/>
        <v>1</v>
      </c>
      <c r="AR3389">
        <f t="shared" ca="1" si="1470"/>
        <v>0</v>
      </c>
      <c r="AS3389">
        <v>1</v>
      </c>
      <c r="AT3389">
        <v>0</v>
      </c>
      <c r="AU3389">
        <f t="shared" ca="1" si="1482"/>
        <v>0</v>
      </c>
      <c r="AV3389">
        <f t="shared" ca="1" si="1482"/>
        <v>1</v>
      </c>
      <c r="AW3389">
        <f t="shared" ca="1" si="1482"/>
        <v>0</v>
      </c>
      <c r="AX3389">
        <v>0</v>
      </c>
    </row>
    <row r="3390" spans="1:50">
      <c r="A3390" s="2">
        <v>42243</v>
      </c>
      <c r="B3390">
        <v>2390</v>
      </c>
      <c r="C3390">
        <v>18</v>
      </c>
      <c r="D3390">
        <f t="shared" ca="1" si="1471"/>
        <v>18.884055194019645</v>
      </c>
      <c r="E3390">
        <f t="shared" ca="1" si="1472"/>
        <v>-0.88405519401964483</v>
      </c>
      <c r="F3390" t="str">
        <f t="shared" ca="1" si="1473"/>
        <v>medium</v>
      </c>
      <c r="G3390">
        <v>672</v>
      </c>
      <c r="H3390">
        <f t="shared" si="1474"/>
        <v>672</v>
      </c>
      <c r="I3390">
        <f t="shared" ca="1" si="1475"/>
        <v>1217.7566141038474</v>
      </c>
      <c r="J3390">
        <f t="shared" ca="1" si="1476"/>
        <v>-545.75661410384737</v>
      </c>
      <c r="K3390" t="str">
        <f t="shared" ca="1" si="1477"/>
        <v>low</v>
      </c>
      <c r="L3390">
        <v>11.76</v>
      </c>
      <c r="M3390" t="str">
        <f t="shared" si="1453"/>
        <v>medium</v>
      </c>
      <c r="N3390">
        <f t="shared" si="1459"/>
        <v>8</v>
      </c>
      <c r="O3390">
        <f t="shared" si="1460"/>
        <v>4</v>
      </c>
      <c r="P3390" t="str">
        <f t="shared" si="1461"/>
        <v>čtvrtek</v>
      </c>
      <c r="Q3390">
        <f t="shared" si="1480"/>
        <v>0</v>
      </c>
      <c r="R3390">
        <f t="shared" si="1480"/>
        <v>0</v>
      </c>
      <c r="S3390">
        <f t="shared" si="1480"/>
        <v>0</v>
      </c>
      <c r="T3390">
        <f t="shared" si="1480"/>
        <v>0</v>
      </c>
      <c r="U3390">
        <f t="shared" si="1480"/>
        <v>0</v>
      </c>
      <c r="V3390">
        <f t="shared" si="1480"/>
        <v>0</v>
      </c>
      <c r="W3390">
        <f t="shared" si="1480"/>
        <v>0</v>
      </c>
      <c r="X3390">
        <f t="shared" si="1480"/>
        <v>1</v>
      </c>
      <c r="Y3390">
        <f t="shared" si="1480"/>
        <v>0</v>
      </c>
      <c r="Z3390">
        <f t="shared" si="1480"/>
        <v>0</v>
      </c>
      <c r="AA3390">
        <f t="shared" si="1480"/>
        <v>0</v>
      </c>
      <c r="AB3390">
        <f t="shared" si="1480"/>
        <v>0</v>
      </c>
      <c r="AC3390">
        <f t="shared" si="1481"/>
        <v>0</v>
      </c>
      <c r="AD3390">
        <f t="shared" si="1481"/>
        <v>0</v>
      </c>
      <c r="AE3390">
        <f t="shared" si="1481"/>
        <v>0</v>
      </c>
      <c r="AF3390">
        <f t="shared" si="1481"/>
        <v>1</v>
      </c>
      <c r="AG3390">
        <f t="shared" si="1481"/>
        <v>0</v>
      </c>
      <c r="AH3390">
        <f t="shared" si="1481"/>
        <v>0</v>
      </c>
      <c r="AI3390">
        <f t="shared" si="1481"/>
        <v>0</v>
      </c>
      <c r="AJ3390">
        <f t="shared" ca="1" si="1462"/>
        <v>1</v>
      </c>
      <c r="AK3390">
        <f t="shared" ca="1" si="1463"/>
        <v>0</v>
      </c>
      <c r="AL3390">
        <f t="shared" ca="1" si="1464"/>
        <v>0</v>
      </c>
      <c r="AM3390">
        <f t="shared" ca="1" si="1465"/>
        <v>0</v>
      </c>
      <c r="AN3390">
        <f t="shared" ca="1" si="1466"/>
        <v>0</v>
      </c>
      <c r="AO3390">
        <f t="shared" ca="1" si="1467"/>
        <v>1</v>
      </c>
      <c r="AP3390">
        <f t="shared" ca="1" si="1468"/>
        <v>0</v>
      </c>
      <c r="AQ3390">
        <f t="shared" ca="1" si="1469"/>
        <v>1</v>
      </c>
      <c r="AR3390">
        <f t="shared" ca="1" si="1470"/>
        <v>0</v>
      </c>
      <c r="AS3390">
        <v>0</v>
      </c>
      <c r="AT3390">
        <v>0</v>
      </c>
      <c r="AU3390">
        <f t="shared" ca="1" si="1482"/>
        <v>0</v>
      </c>
      <c r="AV3390">
        <f t="shared" ca="1" si="1482"/>
        <v>1</v>
      </c>
      <c r="AW3390">
        <f t="shared" ca="1" si="1482"/>
        <v>0</v>
      </c>
      <c r="AX3390">
        <v>0</v>
      </c>
    </row>
    <row r="3391" spans="1:50">
      <c r="A3391" s="2">
        <v>42244</v>
      </c>
      <c r="B3391">
        <v>2391</v>
      </c>
      <c r="C3391">
        <v>29</v>
      </c>
      <c r="D3391">
        <f t="shared" ca="1" si="1471"/>
        <v>18.884301200701469</v>
      </c>
      <c r="E3391">
        <f t="shared" ca="1" si="1472"/>
        <v>10.115698799298531</v>
      </c>
      <c r="F3391" t="str">
        <f t="shared" ca="1" si="1473"/>
        <v>high</v>
      </c>
      <c r="G3391">
        <v>5184</v>
      </c>
      <c r="H3391">
        <f t="shared" si="1474"/>
        <v>5184</v>
      </c>
      <c r="I3391">
        <f t="shared" ca="1" si="1475"/>
        <v>1217.7432942866528</v>
      </c>
      <c r="J3391">
        <f t="shared" ca="1" si="1476"/>
        <v>3966.2567057133474</v>
      </c>
      <c r="K3391" t="str">
        <f t="shared" ca="1" si="1477"/>
        <v>high</v>
      </c>
      <c r="L3391">
        <v>17.7</v>
      </c>
      <c r="M3391" t="str">
        <f t="shared" si="1453"/>
        <v>high</v>
      </c>
      <c r="N3391">
        <f t="shared" si="1459"/>
        <v>8</v>
      </c>
      <c r="O3391">
        <f t="shared" si="1460"/>
        <v>5</v>
      </c>
      <c r="P3391" t="str">
        <f t="shared" si="1461"/>
        <v>pátek</v>
      </c>
      <c r="Q3391">
        <f t="shared" ref="Q3391:AB3400" si="1483">VLOOKUP($N3391,$V$31:$AH$42,Q$592+1,0)</f>
        <v>0</v>
      </c>
      <c r="R3391">
        <f t="shared" si="1483"/>
        <v>0</v>
      </c>
      <c r="S3391">
        <f t="shared" si="1483"/>
        <v>0</v>
      </c>
      <c r="T3391">
        <f t="shared" si="1483"/>
        <v>0</v>
      </c>
      <c r="U3391">
        <f t="shared" si="1483"/>
        <v>0</v>
      </c>
      <c r="V3391">
        <f t="shared" si="1483"/>
        <v>0</v>
      </c>
      <c r="W3391">
        <f t="shared" si="1483"/>
        <v>0</v>
      </c>
      <c r="X3391">
        <f t="shared" si="1483"/>
        <v>1</v>
      </c>
      <c r="Y3391">
        <f t="shared" si="1483"/>
        <v>0</v>
      </c>
      <c r="Z3391">
        <f t="shared" si="1483"/>
        <v>0</v>
      </c>
      <c r="AA3391">
        <f t="shared" si="1483"/>
        <v>0</v>
      </c>
      <c r="AB3391">
        <f t="shared" si="1483"/>
        <v>0</v>
      </c>
      <c r="AC3391">
        <f t="shared" ref="AC3391:AI3400" si="1484">VLOOKUP($O3391,$V$74:$AC$80,AC$592+1,0)</f>
        <v>0</v>
      </c>
      <c r="AD3391">
        <f t="shared" si="1484"/>
        <v>0</v>
      </c>
      <c r="AE3391">
        <f t="shared" si="1484"/>
        <v>0</v>
      </c>
      <c r="AF3391">
        <f t="shared" si="1484"/>
        <v>0</v>
      </c>
      <c r="AG3391">
        <f t="shared" si="1484"/>
        <v>1</v>
      </c>
      <c r="AH3391">
        <f t="shared" si="1484"/>
        <v>0</v>
      </c>
      <c r="AI3391">
        <f t="shared" si="1484"/>
        <v>0</v>
      </c>
      <c r="AJ3391">
        <f t="shared" ca="1" si="1462"/>
        <v>1</v>
      </c>
      <c r="AK3391">
        <f t="shared" ca="1" si="1463"/>
        <v>0</v>
      </c>
      <c r="AL3391">
        <f t="shared" ca="1" si="1464"/>
        <v>0</v>
      </c>
      <c r="AM3391">
        <f t="shared" ca="1" si="1465"/>
        <v>0</v>
      </c>
      <c r="AN3391">
        <f t="shared" ca="1" si="1466"/>
        <v>1</v>
      </c>
      <c r="AO3391">
        <f t="shared" ca="1" si="1467"/>
        <v>0</v>
      </c>
      <c r="AP3391">
        <f t="shared" ca="1" si="1468"/>
        <v>0</v>
      </c>
      <c r="AQ3391">
        <f t="shared" ca="1" si="1469"/>
        <v>0</v>
      </c>
      <c r="AR3391">
        <f t="shared" ca="1" si="1470"/>
        <v>1</v>
      </c>
      <c r="AS3391">
        <v>0</v>
      </c>
      <c r="AT3391">
        <v>0</v>
      </c>
      <c r="AU3391">
        <f t="shared" ca="1" si="1482"/>
        <v>0</v>
      </c>
      <c r="AV3391">
        <f t="shared" ca="1" si="1482"/>
        <v>0</v>
      </c>
      <c r="AW3391">
        <f t="shared" ca="1" si="1482"/>
        <v>1</v>
      </c>
      <c r="AX3391">
        <v>0</v>
      </c>
    </row>
    <row r="3392" spans="1:50">
      <c r="A3392" s="2">
        <v>42245</v>
      </c>
      <c r="B3392">
        <v>2392</v>
      </c>
      <c r="C3392">
        <v>18</v>
      </c>
      <c r="D3392">
        <f t="shared" ca="1" si="1471"/>
        <v>18.884549560122672</v>
      </c>
      <c r="E3392">
        <f t="shared" ca="1" si="1472"/>
        <v>-0.88454956012267161</v>
      </c>
      <c r="F3392" t="str">
        <f t="shared" ca="1" si="1473"/>
        <v>medium</v>
      </c>
      <c r="G3392">
        <v>746</v>
      </c>
      <c r="H3392">
        <f t="shared" si="1474"/>
        <v>746</v>
      </c>
      <c r="I3392">
        <f t="shared" ca="1" si="1475"/>
        <v>1217.7296887860111</v>
      </c>
      <c r="J3392">
        <f t="shared" ca="1" si="1476"/>
        <v>-471.72968878601114</v>
      </c>
      <c r="K3392" t="str">
        <f t="shared" ca="1" si="1477"/>
        <v>low</v>
      </c>
      <c r="L3392">
        <v>20</v>
      </c>
      <c r="M3392" t="str">
        <f t="shared" si="1453"/>
        <v>high</v>
      </c>
      <c r="N3392">
        <f t="shared" si="1459"/>
        <v>8</v>
      </c>
      <c r="O3392">
        <f t="shared" si="1460"/>
        <v>6</v>
      </c>
      <c r="P3392" t="str">
        <f t="shared" si="1461"/>
        <v>sobota</v>
      </c>
      <c r="Q3392">
        <f t="shared" si="1483"/>
        <v>0</v>
      </c>
      <c r="R3392">
        <f t="shared" si="1483"/>
        <v>0</v>
      </c>
      <c r="S3392">
        <f t="shared" si="1483"/>
        <v>0</v>
      </c>
      <c r="T3392">
        <f t="shared" si="1483"/>
        <v>0</v>
      </c>
      <c r="U3392">
        <f t="shared" si="1483"/>
        <v>0</v>
      </c>
      <c r="V3392">
        <f t="shared" si="1483"/>
        <v>0</v>
      </c>
      <c r="W3392">
        <f t="shared" si="1483"/>
        <v>0</v>
      </c>
      <c r="X3392">
        <f t="shared" si="1483"/>
        <v>1</v>
      </c>
      <c r="Y3392">
        <f t="shared" si="1483"/>
        <v>0</v>
      </c>
      <c r="Z3392">
        <f t="shared" si="1483"/>
        <v>0</v>
      </c>
      <c r="AA3392">
        <f t="shared" si="1483"/>
        <v>0</v>
      </c>
      <c r="AB3392">
        <f t="shared" si="1483"/>
        <v>0</v>
      </c>
      <c r="AC3392">
        <f t="shared" si="1484"/>
        <v>0</v>
      </c>
      <c r="AD3392">
        <f t="shared" si="1484"/>
        <v>0</v>
      </c>
      <c r="AE3392">
        <f t="shared" si="1484"/>
        <v>0</v>
      </c>
      <c r="AF3392">
        <f t="shared" si="1484"/>
        <v>0</v>
      </c>
      <c r="AG3392">
        <f t="shared" si="1484"/>
        <v>0</v>
      </c>
      <c r="AH3392">
        <f t="shared" si="1484"/>
        <v>1</v>
      </c>
      <c r="AI3392">
        <f t="shared" si="1484"/>
        <v>0</v>
      </c>
      <c r="AJ3392">
        <f t="shared" ca="1" si="1462"/>
        <v>0</v>
      </c>
      <c r="AK3392">
        <f t="shared" ca="1" si="1463"/>
        <v>1</v>
      </c>
      <c r="AL3392">
        <f t="shared" ca="1" si="1464"/>
        <v>0</v>
      </c>
      <c r="AM3392">
        <f t="shared" ca="1" si="1465"/>
        <v>0</v>
      </c>
      <c r="AN3392">
        <f t="shared" ca="1" si="1466"/>
        <v>1</v>
      </c>
      <c r="AO3392">
        <f t="shared" ca="1" si="1467"/>
        <v>0</v>
      </c>
      <c r="AP3392">
        <f t="shared" ca="1" si="1468"/>
        <v>0</v>
      </c>
      <c r="AQ3392">
        <f t="shared" ca="1" si="1469"/>
        <v>0</v>
      </c>
      <c r="AR3392">
        <f t="shared" ca="1" si="1470"/>
        <v>1</v>
      </c>
      <c r="AS3392">
        <v>0</v>
      </c>
      <c r="AT3392">
        <v>0</v>
      </c>
      <c r="AU3392">
        <f t="shared" ca="1" si="1482"/>
        <v>0</v>
      </c>
      <c r="AV3392">
        <f t="shared" ca="1" si="1482"/>
        <v>1</v>
      </c>
      <c r="AW3392">
        <f t="shared" ca="1" si="1482"/>
        <v>0</v>
      </c>
      <c r="AX3392">
        <v>0</v>
      </c>
    </row>
    <row r="3393" spans="1:50">
      <c r="A3393" s="2">
        <v>42246</v>
      </c>
      <c r="B3393">
        <v>2393</v>
      </c>
      <c r="C3393">
        <v>14</v>
      </c>
      <c r="D3393">
        <f t="shared" ca="1" si="1471"/>
        <v>18.884800280001844</v>
      </c>
      <c r="E3393">
        <f t="shared" ca="1" si="1472"/>
        <v>-4.8848002800018442</v>
      </c>
      <c r="F3393" t="str">
        <f t="shared" ca="1" si="1473"/>
        <v>low</v>
      </c>
      <c r="G3393">
        <v>440</v>
      </c>
      <c r="H3393">
        <f t="shared" si="1474"/>
        <v>440</v>
      </c>
      <c r="I3393">
        <f t="shared" ca="1" si="1475"/>
        <v>1217.7157974505508</v>
      </c>
      <c r="J3393">
        <f t="shared" ca="1" si="1476"/>
        <v>-777.71579745055078</v>
      </c>
      <c r="K3393" t="str">
        <f t="shared" ca="1" si="1477"/>
        <v>low</v>
      </c>
      <c r="L3393">
        <v>19.399999999999999</v>
      </c>
      <c r="M3393" t="str">
        <f t="shared" si="1453"/>
        <v>high</v>
      </c>
      <c r="N3393">
        <f t="shared" si="1459"/>
        <v>8</v>
      </c>
      <c r="O3393">
        <f t="shared" si="1460"/>
        <v>7</v>
      </c>
      <c r="P3393" t="str">
        <f t="shared" si="1461"/>
        <v>neděle</v>
      </c>
      <c r="Q3393">
        <f t="shared" si="1483"/>
        <v>0</v>
      </c>
      <c r="R3393">
        <f t="shared" si="1483"/>
        <v>0</v>
      </c>
      <c r="S3393">
        <f t="shared" si="1483"/>
        <v>0</v>
      </c>
      <c r="T3393">
        <f t="shared" si="1483"/>
        <v>0</v>
      </c>
      <c r="U3393">
        <f t="shared" si="1483"/>
        <v>0</v>
      </c>
      <c r="V3393">
        <f t="shared" si="1483"/>
        <v>0</v>
      </c>
      <c r="W3393">
        <f t="shared" si="1483"/>
        <v>0</v>
      </c>
      <c r="X3393">
        <f t="shared" si="1483"/>
        <v>1</v>
      </c>
      <c r="Y3393">
        <f t="shared" si="1483"/>
        <v>0</v>
      </c>
      <c r="Z3393">
        <f t="shared" si="1483"/>
        <v>0</v>
      </c>
      <c r="AA3393">
        <f t="shared" si="1483"/>
        <v>0</v>
      </c>
      <c r="AB3393">
        <f t="shared" si="1483"/>
        <v>0</v>
      </c>
      <c r="AC3393">
        <f t="shared" si="1484"/>
        <v>0</v>
      </c>
      <c r="AD3393">
        <f t="shared" si="1484"/>
        <v>0</v>
      </c>
      <c r="AE3393">
        <f t="shared" si="1484"/>
        <v>0</v>
      </c>
      <c r="AF3393">
        <f t="shared" si="1484"/>
        <v>0</v>
      </c>
      <c r="AG3393">
        <f t="shared" si="1484"/>
        <v>0</v>
      </c>
      <c r="AH3393">
        <f t="shared" si="1484"/>
        <v>0</v>
      </c>
      <c r="AI3393">
        <f t="shared" si="1484"/>
        <v>1</v>
      </c>
      <c r="AJ3393">
        <f t="shared" ca="1" si="1462"/>
        <v>0</v>
      </c>
      <c r="AK3393">
        <f t="shared" ca="1" si="1463"/>
        <v>1</v>
      </c>
      <c r="AL3393">
        <f t="shared" ca="1" si="1464"/>
        <v>0</v>
      </c>
      <c r="AM3393">
        <f t="shared" ca="1" si="1465"/>
        <v>0</v>
      </c>
      <c r="AN3393">
        <f t="shared" ca="1" si="1466"/>
        <v>0</v>
      </c>
      <c r="AO3393">
        <f t="shared" ca="1" si="1467"/>
        <v>1</v>
      </c>
      <c r="AP3393">
        <f t="shared" ca="1" si="1468"/>
        <v>0</v>
      </c>
      <c r="AQ3393">
        <f t="shared" ca="1" si="1469"/>
        <v>0</v>
      </c>
      <c r="AR3393">
        <f t="shared" ca="1" si="1470"/>
        <v>1</v>
      </c>
      <c r="AS3393">
        <v>0</v>
      </c>
      <c r="AT3393">
        <v>0</v>
      </c>
      <c r="AU3393">
        <f t="shared" ca="1" si="1482"/>
        <v>1</v>
      </c>
      <c r="AV3393">
        <f t="shared" ca="1" si="1482"/>
        <v>0</v>
      </c>
      <c r="AW3393">
        <f t="shared" ca="1" si="1482"/>
        <v>0</v>
      </c>
      <c r="AX3393">
        <v>0</v>
      </c>
    </row>
    <row r="3394" spans="1:50">
      <c r="A3394" s="2">
        <v>42247</v>
      </c>
      <c r="B3394">
        <v>2394</v>
      </c>
      <c r="C3394">
        <v>12</v>
      </c>
      <c r="D3394">
        <f t="shared" ca="1" si="1471"/>
        <v>18.885053368057566</v>
      </c>
      <c r="E3394">
        <f t="shared" ca="1" si="1472"/>
        <v>-6.8850533680575658</v>
      </c>
      <c r="F3394" t="str">
        <f t="shared" ca="1" si="1473"/>
        <v>low</v>
      </c>
      <c r="G3394">
        <v>1016</v>
      </c>
      <c r="H3394">
        <f t="shared" si="1474"/>
        <v>1016</v>
      </c>
      <c r="I3394">
        <f t="shared" ca="1" si="1475"/>
        <v>1217.7016201289014</v>
      </c>
      <c r="J3394">
        <f t="shared" ca="1" si="1476"/>
        <v>-201.70162012890137</v>
      </c>
      <c r="K3394" t="str">
        <f t="shared" ca="1" si="1477"/>
        <v>medium</v>
      </c>
      <c r="L3394">
        <v>17.899999999999999</v>
      </c>
      <c r="M3394" t="str">
        <f t="shared" si="1453"/>
        <v>high</v>
      </c>
      <c r="N3394">
        <f t="shared" si="1459"/>
        <v>8</v>
      </c>
      <c r="O3394">
        <f t="shared" si="1460"/>
        <v>1</v>
      </c>
      <c r="P3394" t="str">
        <f t="shared" si="1461"/>
        <v>pondělí</v>
      </c>
      <c r="Q3394">
        <f t="shared" si="1483"/>
        <v>0</v>
      </c>
      <c r="R3394">
        <f t="shared" si="1483"/>
        <v>0</v>
      </c>
      <c r="S3394">
        <f t="shared" si="1483"/>
        <v>0</v>
      </c>
      <c r="T3394">
        <f t="shared" si="1483"/>
        <v>0</v>
      </c>
      <c r="U3394">
        <f t="shared" si="1483"/>
        <v>0</v>
      </c>
      <c r="V3394">
        <f t="shared" si="1483"/>
        <v>0</v>
      </c>
      <c r="W3394">
        <f t="shared" si="1483"/>
        <v>0</v>
      </c>
      <c r="X3394">
        <f t="shared" si="1483"/>
        <v>1</v>
      </c>
      <c r="Y3394">
        <f t="shared" si="1483"/>
        <v>0</v>
      </c>
      <c r="Z3394">
        <f t="shared" si="1483"/>
        <v>0</v>
      </c>
      <c r="AA3394">
        <f t="shared" si="1483"/>
        <v>0</v>
      </c>
      <c r="AB3394">
        <f t="shared" si="1483"/>
        <v>0</v>
      </c>
      <c r="AC3394">
        <f t="shared" si="1484"/>
        <v>1</v>
      </c>
      <c r="AD3394">
        <f t="shared" si="1484"/>
        <v>0</v>
      </c>
      <c r="AE3394">
        <f t="shared" si="1484"/>
        <v>0</v>
      </c>
      <c r="AF3394">
        <f t="shared" si="1484"/>
        <v>0</v>
      </c>
      <c r="AG3394">
        <f t="shared" si="1484"/>
        <v>0</v>
      </c>
      <c r="AH3394">
        <f t="shared" si="1484"/>
        <v>0</v>
      </c>
      <c r="AI3394">
        <f t="shared" si="1484"/>
        <v>0</v>
      </c>
      <c r="AJ3394">
        <f t="shared" ca="1" si="1462"/>
        <v>1</v>
      </c>
      <c r="AK3394">
        <f t="shared" ca="1" si="1463"/>
        <v>0</v>
      </c>
      <c r="AL3394">
        <f t="shared" ca="1" si="1464"/>
        <v>0</v>
      </c>
      <c r="AM3394">
        <f t="shared" ca="1" si="1465"/>
        <v>0</v>
      </c>
      <c r="AN3394">
        <f t="shared" ca="1" si="1466"/>
        <v>1</v>
      </c>
      <c r="AO3394">
        <f t="shared" ca="1" si="1467"/>
        <v>0</v>
      </c>
      <c r="AP3394">
        <f t="shared" ca="1" si="1468"/>
        <v>0</v>
      </c>
      <c r="AQ3394">
        <f t="shared" ca="1" si="1469"/>
        <v>0</v>
      </c>
      <c r="AR3394">
        <f t="shared" ca="1" si="1470"/>
        <v>1</v>
      </c>
      <c r="AS3394">
        <v>0</v>
      </c>
      <c r="AT3394">
        <v>0</v>
      </c>
      <c r="AU3394">
        <f t="shared" ca="1" si="1482"/>
        <v>1</v>
      </c>
      <c r="AV3394">
        <f t="shared" ca="1" si="1482"/>
        <v>0</v>
      </c>
      <c r="AW3394">
        <f t="shared" ca="1" si="1482"/>
        <v>0</v>
      </c>
      <c r="AX3394">
        <v>0</v>
      </c>
    </row>
    <row r="3395" spans="1:50">
      <c r="A3395" s="2">
        <v>42248</v>
      </c>
      <c r="B3395">
        <v>2395</v>
      </c>
      <c r="C3395">
        <v>19</v>
      </c>
      <c r="D3395">
        <f t="shared" ca="1" si="1471"/>
        <v>18.885308832008413</v>
      </c>
      <c r="E3395">
        <f t="shared" ca="1" si="1472"/>
        <v>0.11469116799158741</v>
      </c>
      <c r="F3395" t="str">
        <f t="shared" ca="1" si="1473"/>
        <v>medium</v>
      </c>
      <c r="G3395">
        <v>1315</v>
      </c>
      <c r="H3395">
        <f t="shared" si="1474"/>
        <v>1315</v>
      </c>
      <c r="I3395">
        <f t="shared" ca="1" si="1475"/>
        <v>1217.6871566696914</v>
      </c>
      <c r="J3395">
        <f t="shared" ca="1" si="1476"/>
        <v>97.312843330308624</v>
      </c>
      <c r="K3395" t="str">
        <f t="shared" ca="1" si="1477"/>
        <v>medium</v>
      </c>
      <c r="L3395">
        <v>18</v>
      </c>
      <c r="M3395" t="str">
        <f t="shared" si="1453"/>
        <v>high</v>
      </c>
      <c r="N3395">
        <f t="shared" si="1459"/>
        <v>9</v>
      </c>
      <c r="O3395">
        <f t="shared" si="1460"/>
        <v>2</v>
      </c>
      <c r="P3395" t="str">
        <f t="shared" si="1461"/>
        <v>úterý</v>
      </c>
      <c r="Q3395">
        <f t="shared" si="1483"/>
        <v>0</v>
      </c>
      <c r="R3395">
        <f t="shared" si="1483"/>
        <v>0</v>
      </c>
      <c r="S3395">
        <f t="shared" si="1483"/>
        <v>0</v>
      </c>
      <c r="T3395">
        <f t="shared" si="1483"/>
        <v>0</v>
      </c>
      <c r="U3395">
        <f t="shared" si="1483"/>
        <v>0</v>
      </c>
      <c r="V3395">
        <f t="shared" si="1483"/>
        <v>0</v>
      </c>
      <c r="W3395">
        <f t="shared" si="1483"/>
        <v>0</v>
      </c>
      <c r="X3395">
        <f t="shared" si="1483"/>
        <v>0</v>
      </c>
      <c r="Y3395">
        <f t="shared" si="1483"/>
        <v>1</v>
      </c>
      <c r="Z3395">
        <f t="shared" si="1483"/>
        <v>0</v>
      </c>
      <c r="AA3395">
        <f t="shared" si="1483"/>
        <v>0</v>
      </c>
      <c r="AB3395">
        <f t="shared" si="1483"/>
        <v>0</v>
      </c>
      <c r="AC3395">
        <f t="shared" si="1484"/>
        <v>0</v>
      </c>
      <c r="AD3395">
        <f t="shared" si="1484"/>
        <v>1</v>
      </c>
      <c r="AE3395">
        <f t="shared" si="1484"/>
        <v>0</v>
      </c>
      <c r="AF3395">
        <f t="shared" si="1484"/>
        <v>0</v>
      </c>
      <c r="AG3395">
        <f t="shared" si="1484"/>
        <v>0</v>
      </c>
      <c r="AH3395">
        <f t="shared" si="1484"/>
        <v>0</v>
      </c>
      <c r="AI3395">
        <f t="shared" si="1484"/>
        <v>0</v>
      </c>
      <c r="AJ3395">
        <f t="shared" ca="1" si="1462"/>
        <v>1</v>
      </c>
      <c r="AK3395">
        <f t="shared" ca="1" si="1463"/>
        <v>0</v>
      </c>
      <c r="AL3395">
        <f t="shared" ca="1" si="1464"/>
        <v>0</v>
      </c>
      <c r="AM3395">
        <f t="shared" ca="1" si="1465"/>
        <v>0</v>
      </c>
      <c r="AN3395">
        <f t="shared" ca="1" si="1466"/>
        <v>1</v>
      </c>
      <c r="AO3395">
        <f t="shared" ca="1" si="1467"/>
        <v>0</v>
      </c>
      <c r="AP3395">
        <f t="shared" ca="1" si="1468"/>
        <v>0</v>
      </c>
      <c r="AQ3395">
        <f t="shared" ca="1" si="1469"/>
        <v>0</v>
      </c>
      <c r="AR3395">
        <f t="shared" ca="1" si="1470"/>
        <v>1</v>
      </c>
      <c r="AS3395">
        <v>0</v>
      </c>
      <c r="AT3395">
        <v>0</v>
      </c>
      <c r="AU3395">
        <f t="shared" ca="1" si="1482"/>
        <v>0</v>
      </c>
      <c r="AV3395">
        <f t="shared" ca="1" si="1482"/>
        <v>1</v>
      </c>
      <c r="AW3395">
        <f t="shared" ca="1" si="1482"/>
        <v>0</v>
      </c>
      <c r="AX3395">
        <v>0</v>
      </c>
    </row>
    <row r="3396" spans="1:50">
      <c r="A3396" s="2">
        <v>42249</v>
      </c>
      <c r="B3396">
        <v>2396</v>
      </c>
      <c r="C3396">
        <v>18</v>
      </c>
      <c r="D3396">
        <f t="shared" ca="1" si="1471"/>
        <v>18.885566679572975</v>
      </c>
      <c r="E3396">
        <f t="shared" ca="1" si="1472"/>
        <v>-0.88556667957297464</v>
      </c>
      <c r="F3396" t="str">
        <f t="shared" ca="1" si="1473"/>
        <v>medium</v>
      </c>
      <c r="G3396">
        <v>1135</v>
      </c>
      <c r="H3396">
        <f t="shared" si="1474"/>
        <v>1135</v>
      </c>
      <c r="I3396">
        <f t="shared" ca="1" si="1475"/>
        <v>1217.6724069215504</v>
      </c>
      <c r="J3396">
        <f t="shared" ca="1" si="1476"/>
        <v>-82.672406921550419</v>
      </c>
      <c r="K3396" t="str">
        <f t="shared" ca="1" si="1477"/>
        <v>medium</v>
      </c>
      <c r="L3396">
        <v>9.3500000000000014</v>
      </c>
      <c r="M3396" t="str">
        <f t="shared" si="1453"/>
        <v>medium</v>
      </c>
      <c r="N3396">
        <f t="shared" si="1459"/>
        <v>9</v>
      </c>
      <c r="O3396">
        <f t="shared" si="1460"/>
        <v>3</v>
      </c>
      <c r="P3396" t="str">
        <f t="shared" si="1461"/>
        <v>středa</v>
      </c>
      <c r="Q3396">
        <f t="shared" si="1483"/>
        <v>0</v>
      </c>
      <c r="R3396">
        <f t="shared" si="1483"/>
        <v>0</v>
      </c>
      <c r="S3396">
        <f t="shared" si="1483"/>
        <v>0</v>
      </c>
      <c r="T3396">
        <f t="shared" si="1483"/>
        <v>0</v>
      </c>
      <c r="U3396">
        <f t="shared" si="1483"/>
        <v>0</v>
      </c>
      <c r="V3396">
        <f t="shared" si="1483"/>
        <v>0</v>
      </c>
      <c r="W3396">
        <f t="shared" si="1483"/>
        <v>0</v>
      </c>
      <c r="X3396">
        <f t="shared" si="1483"/>
        <v>0</v>
      </c>
      <c r="Y3396">
        <f t="shared" si="1483"/>
        <v>1</v>
      </c>
      <c r="Z3396">
        <f t="shared" si="1483"/>
        <v>0</v>
      </c>
      <c r="AA3396">
        <f t="shared" si="1483"/>
        <v>0</v>
      </c>
      <c r="AB3396">
        <f t="shared" si="1483"/>
        <v>0</v>
      </c>
      <c r="AC3396">
        <f t="shared" si="1484"/>
        <v>0</v>
      </c>
      <c r="AD3396">
        <f t="shared" si="1484"/>
        <v>0</v>
      </c>
      <c r="AE3396">
        <f t="shared" si="1484"/>
        <v>1</v>
      </c>
      <c r="AF3396">
        <f t="shared" si="1484"/>
        <v>0</v>
      </c>
      <c r="AG3396">
        <f t="shared" si="1484"/>
        <v>0</v>
      </c>
      <c r="AH3396">
        <f t="shared" si="1484"/>
        <v>0</v>
      </c>
      <c r="AI3396">
        <f t="shared" si="1484"/>
        <v>0</v>
      </c>
      <c r="AJ3396">
        <f t="shared" ca="1" si="1462"/>
        <v>1</v>
      </c>
      <c r="AK3396">
        <f t="shared" ca="1" si="1463"/>
        <v>0</v>
      </c>
      <c r="AL3396">
        <f t="shared" ca="1" si="1464"/>
        <v>0</v>
      </c>
      <c r="AM3396">
        <f t="shared" ca="1" si="1465"/>
        <v>0</v>
      </c>
      <c r="AN3396">
        <f t="shared" ca="1" si="1466"/>
        <v>1</v>
      </c>
      <c r="AO3396">
        <f t="shared" ca="1" si="1467"/>
        <v>0</v>
      </c>
      <c r="AP3396">
        <f t="shared" ca="1" si="1468"/>
        <v>0</v>
      </c>
      <c r="AQ3396">
        <f t="shared" ca="1" si="1469"/>
        <v>1</v>
      </c>
      <c r="AR3396">
        <f t="shared" ca="1" si="1470"/>
        <v>0</v>
      </c>
      <c r="AS3396">
        <v>1</v>
      </c>
      <c r="AT3396">
        <v>0</v>
      </c>
      <c r="AU3396">
        <f t="shared" ca="1" si="1482"/>
        <v>0</v>
      </c>
      <c r="AV3396">
        <f t="shared" ca="1" si="1482"/>
        <v>1</v>
      </c>
      <c r="AW3396">
        <f t="shared" ca="1" si="1482"/>
        <v>0</v>
      </c>
      <c r="AX3396">
        <v>0</v>
      </c>
    </row>
    <row r="3397" spans="1:50">
      <c r="A3397" s="2">
        <v>42250</v>
      </c>
      <c r="B3397">
        <v>2397</v>
      </c>
      <c r="C3397">
        <v>29</v>
      </c>
      <c r="D3397">
        <f t="shared" ca="1" si="1471"/>
        <v>18.885826918469821</v>
      </c>
      <c r="E3397">
        <f t="shared" ca="1" si="1472"/>
        <v>10.114173081530179</v>
      </c>
      <c r="F3397" t="str">
        <f t="shared" ca="1" si="1473"/>
        <v>high</v>
      </c>
      <c r="G3397">
        <v>765</v>
      </c>
      <c r="H3397">
        <f t="shared" si="1474"/>
        <v>765</v>
      </c>
      <c r="I3397">
        <f t="shared" ca="1" si="1475"/>
        <v>1217.6573707331067</v>
      </c>
      <c r="J3397">
        <f t="shared" ca="1" si="1476"/>
        <v>-452.65737073310675</v>
      </c>
      <c r="K3397" t="str">
        <f t="shared" ca="1" si="1477"/>
        <v>low</v>
      </c>
      <c r="L3397">
        <v>11.7</v>
      </c>
      <c r="M3397" t="str">
        <f t="shared" si="1453"/>
        <v>medium</v>
      </c>
      <c r="N3397">
        <f t="shared" si="1459"/>
        <v>9</v>
      </c>
      <c r="O3397">
        <f t="shared" si="1460"/>
        <v>4</v>
      </c>
      <c r="P3397" t="str">
        <f t="shared" si="1461"/>
        <v>čtvrtek</v>
      </c>
      <c r="Q3397">
        <f t="shared" si="1483"/>
        <v>0</v>
      </c>
      <c r="R3397">
        <f t="shared" si="1483"/>
        <v>0</v>
      </c>
      <c r="S3397">
        <f t="shared" si="1483"/>
        <v>0</v>
      </c>
      <c r="T3397">
        <f t="shared" si="1483"/>
        <v>0</v>
      </c>
      <c r="U3397">
        <f t="shared" si="1483"/>
        <v>0</v>
      </c>
      <c r="V3397">
        <f t="shared" si="1483"/>
        <v>0</v>
      </c>
      <c r="W3397">
        <f t="shared" si="1483"/>
        <v>0</v>
      </c>
      <c r="X3397">
        <f t="shared" si="1483"/>
        <v>0</v>
      </c>
      <c r="Y3397">
        <f t="shared" si="1483"/>
        <v>1</v>
      </c>
      <c r="Z3397">
        <f t="shared" si="1483"/>
        <v>0</v>
      </c>
      <c r="AA3397">
        <f t="shared" si="1483"/>
        <v>0</v>
      </c>
      <c r="AB3397">
        <f t="shared" si="1483"/>
        <v>0</v>
      </c>
      <c r="AC3397">
        <f t="shared" si="1484"/>
        <v>0</v>
      </c>
      <c r="AD3397">
        <f t="shared" si="1484"/>
        <v>0</v>
      </c>
      <c r="AE3397">
        <f t="shared" si="1484"/>
        <v>0</v>
      </c>
      <c r="AF3397">
        <f t="shared" si="1484"/>
        <v>1</v>
      </c>
      <c r="AG3397">
        <f t="shared" si="1484"/>
        <v>0</v>
      </c>
      <c r="AH3397">
        <f t="shared" si="1484"/>
        <v>0</v>
      </c>
      <c r="AI3397">
        <f t="shared" si="1484"/>
        <v>0</v>
      </c>
      <c r="AJ3397">
        <f t="shared" ca="1" si="1462"/>
        <v>1</v>
      </c>
      <c r="AK3397">
        <f t="shared" ca="1" si="1463"/>
        <v>0</v>
      </c>
      <c r="AL3397">
        <f t="shared" ca="1" si="1464"/>
        <v>0</v>
      </c>
      <c r="AM3397">
        <f t="shared" ca="1" si="1465"/>
        <v>0</v>
      </c>
      <c r="AN3397">
        <f t="shared" ca="1" si="1466"/>
        <v>0</v>
      </c>
      <c r="AO3397">
        <f t="shared" ca="1" si="1467"/>
        <v>1</v>
      </c>
      <c r="AP3397">
        <f t="shared" ca="1" si="1468"/>
        <v>0</v>
      </c>
      <c r="AQ3397">
        <f t="shared" ca="1" si="1469"/>
        <v>1</v>
      </c>
      <c r="AR3397">
        <f t="shared" ca="1" si="1470"/>
        <v>0</v>
      </c>
      <c r="AS3397">
        <v>1</v>
      </c>
      <c r="AT3397">
        <v>0</v>
      </c>
      <c r="AU3397">
        <f t="shared" ca="1" si="1482"/>
        <v>0</v>
      </c>
      <c r="AV3397">
        <f t="shared" ca="1" si="1482"/>
        <v>0</v>
      </c>
      <c r="AW3397">
        <f t="shared" ca="1" si="1482"/>
        <v>1</v>
      </c>
      <c r="AX3397">
        <v>0</v>
      </c>
    </row>
    <row r="3398" spans="1:50">
      <c r="A3398" s="2">
        <v>42251</v>
      </c>
      <c r="B3398">
        <v>2398</v>
      </c>
      <c r="C3398">
        <v>21</v>
      </c>
      <c r="D3398">
        <f t="shared" ca="1" si="1471"/>
        <v>18.886089556417524</v>
      </c>
      <c r="E3398">
        <f t="shared" ca="1" si="1472"/>
        <v>2.1139104435824763</v>
      </c>
      <c r="F3398" t="str">
        <f t="shared" ca="1" si="1473"/>
        <v>medium</v>
      </c>
      <c r="G3398">
        <v>1710</v>
      </c>
      <c r="H3398">
        <f t="shared" si="1474"/>
        <v>1710</v>
      </c>
      <c r="I3398">
        <f t="shared" ca="1" si="1475"/>
        <v>1217.6420479529897</v>
      </c>
      <c r="J3398">
        <f t="shared" ca="1" si="1476"/>
        <v>492.35795204701026</v>
      </c>
      <c r="K3398" t="str">
        <f t="shared" ca="1" si="1477"/>
        <v>high</v>
      </c>
      <c r="L3398">
        <v>9.1499999999999986</v>
      </c>
      <c r="M3398" t="str">
        <f t="shared" si="1453"/>
        <v>medium</v>
      </c>
      <c r="N3398">
        <f t="shared" si="1459"/>
        <v>9</v>
      </c>
      <c r="O3398">
        <f t="shared" si="1460"/>
        <v>5</v>
      </c>
      <c r="P3398" t="str">
        <f t="shared" si="1461"/>
        <v>pátek</v>
      </c>
      <c r="Q3398">
        <f t="shared" si="1483"/>
        <v>0</v>
      </c>
      <c r="R3398">
        <f t="shared" si="1483"/>
        <v>0</v>
      </c>
      <c r="S3398">
        <f t="shared" si="1483"/>
        <v>0</v>
      </c>
      <c r="T3398">
        <f t="shared" si="1483"/>
        <v>0</v>
      </c>
      <c r="U3398">
        <f t="shared" si="1483"/>
        <v>0</v>
      </c>
      <c r="V3398">
        <f t="shared" si="1483"/>
        <v>0</v>
      </c>
      <c r="W3398">
        <f t="shared" si="1483"/>
        <v>0</v>
      </c>
      <c r="X3398">
        <f t="shared" si="1483"/>
        <v>0</v>
      </c>
      <c r="Y3398">
        <f t="shared" si="1483"/>
        <v>1</v>
      </c>
      <c r="Z3398">
        <f t="shared" si="1483"/>
        <v>0</v>
      </c>
      <c r="AA3398">
        <f t="shared" si="1483"/>
        <v>0</v>
      </c>
      <c r="AB3398">
        <f t="shared" si="1483"/>
        <v>0</v>
      </c>
      <c r="AC3398">
        <f t="shared" si="1484"/>
        <v>0</v>
      </c>
      <c r="AD3398">
        <f t="shared" si="1484"/>
        <v>0</v>
      </c>
      <c r="AE3398">
        <f t="shared" si="1484"/>
        <v>0</v>
      </c>
      <c r="AF3398">
        <f t="shared" si="1484"/>
        <v>0</v>
      </c>
      <c r="AG3398">
        <f t="shared" si="1484"/>
        <v>1</v>
      </c>
      <c r="AH3398">
        <f t="shared" si="1484"/>
        <v>0</v>
      </c>
      <c r="AI3398">
        <f t="shared" si="1484"/>
        <v>0</v>
      </c>
      <c r="AJ3398">
        <f t="shared" ca="1" si="1462"/>
        <v>1</v>
      </c>
      <c r="AK3398">
        <f t="shared" ca="1" si="1463"/>
        <v>0</v>
      </c>
      <c r="AL3398">
        <f t="shared" ca="1" si="1464"/>
        <v>0</v>
      </c>
      <c r="AM3398">
        <f t="shared" ca="1" si="1465"/>
        <v>0</v>
      </c>
      <c r="AN3398">
        <f t="shared" ca="1" si="1466"/>
        <v>0</v>
      </c>
      <c r="AO3398">
        <f t="shared" ca="1" si="1467"/>
        <v>1</v>
      </c>
      <c r="AP3398">
        <f t="shared" ca="1" si="1468"/>
        <v>0</v>
      </c>
      <c r="AQ3398">
        <f t="shared" ca="1" si="1469"/>
        <v>1</v>
      </c>
      <c r="AR3398">
        <f t="shared" ca="1" si="1470"/>
        <v>0</v>
      </c>
      <c r="AS3398">
        <v>1</v>
      </c>
      <c r="AT3398">
        <v>0</v>
      </c>
      <c r="AU3398">
        <f t="shared" ca="1" si="1482"/>
        <v>0</v>
      </c>
      <c r="AV3398">
        <f t="shared" ca="1" si="1482"/>
        <v>1</v>
      </c>
      <c r="AW3398">
        <f t="shared" ca="1" si="1482"/>
        <v>0</v>
      </c>
      <c r="AX3398">
        <v>0</v>
      </c>
    </row>
    <row r="3399" spans="1:50">
      <c r="A3399" s="2">
        <v>42252</v>
      </c>
      <c r="B3399">
        <v>2399</v>
      </c>
      <c r="C3399">
        <v>11</v>
      </c>
      <c r="D3399">
        <f t="shared" ca="1" si="1471"/>
        <v>18.886354601134681</v>
      </c>
      <c r="E3399">
        <f t="shared" ca="1" si="1472"/>
        <v>-7.8863546011346806</v>
      </c>
      <c r="F3399" t="str">
        <f t="shared" ca="1" si="1473"/>
        <v>low</v>
      </c>
      <c r="G3399">
        <v>610</v>
      </c>
      <c r="H3399">
        <f t="shared" si="1474"/>
        <v>610</v>
      </c>
      <c r="I3399">
        <f t="shared" ca="1" si="1475"/>
        <v>1217.6264384298283</v>
      </c>
      <c r="J3399">
        <f t="shared" ca="1" si="1476"/>
        <v>-607.62643842982834</v>
      </c>
      <c r="K3399" t="str">
        <f t="shared" ca="1" si="1477"/>
        <v>low</v>
      </c>
      <c r="L3399">
        <v>8.2874999999999996</v>
      </c>
      <c r="M3399" t="str">
        <f t="shared" si="1453"/>
        <v>medium</v>
      </c>
      <c r="N3399">
        <f t="shared" si="1459"/>
        <v>9</v>
      </c>
      <c r="O3399">
        <f t="shared" si="1460"/>
        <v>6</v>
      </c>
      <c r="P3399" t="str">
        <f t="shared" si="1461"/>
        <v>sobota</v>
      </c>
      <c r="Q3399">
        <f t="shared" si="1483"/>
        <v>0</v>
      </c>
      <c r="R3399">
        <f t="shared" si="1483"/>
        <v>0</v>
      </c>
      <c r="S3399">
        <f t="shared" si="1483"/>
        <v>0</v>
      </c>
      <c r="T3399">
        <f t="shared" si="1483"/>
        <v>0</v>
      </c>
      <c r="U3399">
        <f t="shared" si="1483"/>
        <v>0</v>
      </c>
      <c r="V3399">
        <f t="shared" si="1483"/>
        <v>0</v>
      </c>
      <c r="W3399">
        <f t="shared" si="1483"/>
        <v>0</v>
      </c>
      <c r="X3399">
        <f t="shared" si="1483"/>
        <v>0</v>
      </c>
      <c r="Y3399">
        <f t="shared" si="1483"/>
        <v>1</v>
      </c>
      <c r="Z3399">
        <f t="shared" si="1483"/>
        <v>0</v>
      </c>
      <c r="AA3399">
        <f t="shared" si="1483"/>
        <v>0</v>
      </c>
      <c r="AB3399">
        <f t="shared" si="1483"/>
        <v>0</v>
      </c>
      <c r="AC3399">
        <f t="shared" si="1484"/>
        <v>0</v>
      </c>
      <c r="AD3399">
        <f t="shared" si="1484"/>
        <v>0</v>
      </c>
      <c r="AE3399">
        <f t="shared" si="1484"/>
        <v>0</v>
      </c>
      <c r="AF3399">
        <f t="shared" si="1484"/>
        <v>0</v>
      </c>
      <c r="AG3399">
        <f t="shared" si="1484"/>
        <v>0</v>
      </c>
      <c r="AH3399">
        <f t="shared" si="1484"/>
        <v>1</v>
      </c>
      <c r="AI3399">
        <f t="shared" si="1484"/>
        <v>0</v>
      </c>
      <c r="AJ3399">
        <f t="shared" ca="1" si="1462"/>
        <v>1</v>
      </c>
      <c r="AK3399">
        <f t="shared" ca="1" si="1463"/>
        <v>0</v>
      </c>
      <c r="AL3399">
        <f t="shared" ca="1" si="1464"/>
        <v>0</v>
      </c>
      <c r="AM3399">
        <f t="shared" ca="1" si="1465"/>
        <v>0</v>
      </c>
      <c r="AN3399">
        <f t="shared" ca="1" si="1466"/>
        <v>0</v>
      </c>
      <c r="AO3399">
        <f t="shared" ca="1" si="1467"/>
        <v>1</v>
      </c>
      <c r="AP3399">
        <f t="shared" ca="1" si="1468"/>
        <v>0</v>
      </c>
      <c r="AQ3399">
        <f t="shared" ca="1" si="1469"/>
        <v>1</v>
      </c>
      <c r="AR3399">
        <f t="shared" ca="1" si="1470"/>
        <v>0</v>
      </c>
      <c r="AS3399">
        <v>1</v>
      </c>
      <c r="AT3399">
        <v>0</v>
      </c>
      <c r="AU3399">
        <f t="shared" ca="1" si="1482"/>
        <v>1</v>
      </c>
      <c r="AV3399">
        <f t="shared" ca="1" si="1482"/>
        <v>0</v>
      </c>
      <c r="AW3399">
        <f t="shared" ca="1" si="1482"/>
        <v>0</v>
      </c>
      <c r="AX3399">
        <v>0</v>
      </c>
    </row>
    <row r="3400" spans="1:50">
      <c r="A3400" s="2">
        <v>42253</v>
      </c>
      <c r="B3400">
        <v>2400</v>
      </c>
      <c r="C3400">
        <v>11</v>
      </c>
      <c r="D3400">
        <f t="shared" ca="1" si="1471"/>
        <v>18.886622060339853</v>
      </c>
      <c r="E3400">
        <f t="shared" ca="1" si="1472"/>
        <v>-7.8866220603398531</v>
      </c>
      <c r="F3400" t="str">
        <f t="shared" ca="1" si="1473"/>
        <v>low</v>
      </c>
      <c r="G3400">
        <v>333</v>
      </c>
      <c r="H3400">
        <f t="shared" si="1474"/>
        <v>333</v>
      </c>
      <c r="I3400">
        <f t="shared" ca="1" si="1475"/>
        <v>1217.6105420122515</v>
      </c>
      <c r="J3400">
        <f t="shared" ca="1" si="1476"/>
        <v>-884.61054201225147</v>
      </c>
      <c r="K3400" t="str">
        <f t="shared" ca="1" si="1477"/>
        <v>low</v>
      </c>
      <c r="L3400">
        <v>11.7</v>
      </c>
      <c r="M3400" t="str">
        <f t="shared" si="1453"/>
        <v>medium</v>
      </c>
      <c r="N3400">
        <f t="shared" si="1459"/>
        <v>9</v>
      </c>
      <c r="O3400">
        <f t="shared" si="1460"/>
        <v>7</v>
      </c>
      <c r="P3400" t="str">
        <f t="shared" si="1461"/>
        <v>neděle</v>
      </c>
      <c r="Q3400">
        <f t="shared" si="1483"/>
        <v>0</v>
      </c>
      <c r="R3400">
        <f t="shared" si="1483"/>
        <v>0</v>
      </c>
      <c r="S3400">
        <f t="shared" si="1483"/>
        <v>0</v>
      </c>
      <c r="T3400">
        <f t="shared" si="1483"/>
        <v>0</v>
      </c>
      <c r="U3400">
        <f t="shared" si="1483"/>
        <v>0</v>
      </c>
      <c r="V3400">
        <f t="shared" si="1483"/>
        <v>0</v>
      </c>
      <c r="W3400">
        <f t="shared" si="1483"/>
        <v>0</v>
      </c>
      <c r="X3400">
        <f t="shared" si="1483"/>
        <v>0</v>
      </c>
      <c r="Y3400">
        <f t="shared" si="1483"/>
        <v>1</v>
      </c>
      <c r="Z3400">
        <f t="shared" si="1483"/>
        <v>0</v>
      </c>
      <c r="AA3400">
        <f t="shared" si="1483"/>
        <v>0</v>
      </c>
      <c r="AB3400">
        <f t="shared" si="1483"/>
        <v>0</v>
      </c>
      <c r="AC3400">
        <f t="shared" si="1484"/>
        <v>0</v>
      </c>
      <c r="AD3400">
        <f t="shared" si="1484"/>
        <v>0</v>
      </c>
      <c r="AE3400">
        <f t="shared" si="1484"/>
        <v>0</v>
      </c>
      <c r="AF3400">
        <f t="shared" si="1484"/>
        <v>0</v>
      </c>
      <c r="AG3400">
        <f t="shared" si="1484"/>
        <v>0</v>
      </c>
      <c r="AH3400">
        <f t="shared" si="1484"/>
        <v>0</v>
      </c>
      <c r="AI3400">
        <f t="shared" si="1484"/>
        <v>1</v>
      </c>
      <c r="AJ3400">
        <f t="shared" ca="1" si="1462"/>
        <v>1</v>
      </c>
      <c r="AK3400">
        <f t="shared" ca="1" si="1463"/>
        <v>0</v>
      </c>
      <c r="AL3400">
        <f t="shared" ca="1" si="1464"/>
        <v>0</v>
      </c>
      <c r="AM3400">
        <f t="shared" ca="1" si="1465"/>
        <v>0</v>
      </c>
      <c r="AN3400">
        <f t="shared" ca="1" si="1466"/>
        <v>0</v>
      </c>
      <c r="AO3400">
        <f t="shared" ca="1" si="1467"/>
        <v>1</v>
      </c>
      <c r="AP3400">
        <f t="shared" ca="1" si="1468"/>
        <v>0</v>
      </c>
      <c r="AQ3400">
        <f t="shared" ca="1" si="1469"/>
        <v>1</v>
      </c>
      <c r="AR3400">
        <f t="shared" ca="1" si="1470"/>
        <v>0</v>
      </c>
      <c r="AS3400">
        <v>0</v>
      </c>
      <c r="AT3400">
        <v>0</v>
      </c>
      <c r="AU3400">
        <f t="shared" ca="1" si="1482"/>
        <v>1</v>
      </c>
      <c r="AV3400">
        <f t="shared" ca="1" si="1482"/>
        <v>0</v>
      </c>
      <c r="AW3400">
        <f t="shared" ca="1" si="1482"/>
        <v>0</v>
      </c>
      <c r="AX3400">
        <v>0</v>
      </c>
    </row>
    <row r="3401" spans="1:50">
      <c r="A3401" s="2">
        <v>42254</v>
      </c>
      <c r="B3401">
        <v>2401</v>
      </c>
      <c r="C3401">
        <v>23</v>
      </c>
      <c r="D3401">
        <f t="shared" ca="1" si="1471"/>
        <v>18.886891941751632</v>
      </c>
      <c r="E3401">
        <f t="shared" ca="1" si="1472"/>
        <v>4.1131080582483683</v>
      </c>
      <c r="F3401" t="str">
        <f t="shared" ca="1" si="1473"/>
        <v>high</v>
      </c>
      <c r="G3401">
        <v>751</v>
      </c>
      <c r="H3401">
        <f t="shared" si="1474"/>
        <v>751</v>
      </c>
      <c r="I3401">
        <f t="shared" ca="1" si="1475"/>
        <v>1217.5943585488881</v>
      </c>
      <c r="J3401">
        <f t="shared" ca="1" si="1476"/>
        <v>-466.59435854888807</v>
      </c>
      <c r="K3401" t="str">
        <f t="shared" ca="1" si="1477"/>
        <v>low</v>
      </c>
      <c r="L3401">
        <v>7.18</v>
      </c>
      <c r="M3401" t="str">
        <f t="shared" si="1453"/>
        <v>medium</v>
      </c>
      <c r="N3401">
        <f t="shared" si="1459"/>
        <v>9</v>
      </c>
      <c r="O3401">
        <f t="shared" si="1460"/>
        <v>1</v>
      </c>
      <c r="P3401" t="str">
        <f t="shared" si="1461"/>
        <v>pondělí</v>
      </c>
      <c r="Q3401">
        <f t="shared" ref="Q3401:AB3410" si="1485">VLOOKUP($N3401,$V$31:$AH$42,Q$592+1,0)</f>
        <v>0</v>
      </c>
      <c r="R3401">
        <f t="shared" si="1485"/>
        <v>0</v>
      </c>
      <c r="S3401">
        <f t="shared" si="1485"/>
        <v>0</v>
      </c>
      <c r="T3401">
        <f t="shared" si="1485"/>
        <v>0</v>
      </c>
      <c r="U3401">
        <f t="shared" si="1485"/>
        <v>0</v>
      </c>
      <c r="V3401">
        <f t="shared" si="1485"/>
        <v>0</v>
      </c>
      <c r="W3401">
        <f t="shared" si="1485"/>
        <v>0</v>
      </c>
      <c r="X3401">
        <f t="shared" si="1485"/>
        <v>0</v>
      </c>
      <c r="Y3401">
        <f t="shared" si="1485"/>
        <v>1</v>
      </c>
      <c r="Z3401">
        <f t="shared" si="1485"/>
        <v>0</v>
      </c>
      <c r="AA3401">
        <f t="shared" si="1485"/>
        <v>0</v>
      </c>
      <c r="AB3401">
        <f t="shared" si="1485"/>
        <v>0</v>
      </c>
      <c r="AC3401">
        <f t="shared" ref="AC3401:AI3410" si="1486">VLOOKUP($O3401,$V$74:$AC$80,AC$592+1,0)</f>
        <v>1</v>
      </c>
      <c r="AD3401">
        <f t="shared" si="1486"/>
        <v>0</v>
      </c>
      <c r="AE3401">
        <f t="shared" si="1486"/>
        <v>0</v>
      </c>
      <c r="AF3401">
        <f t="shared" si="1486"/>
        <v>0</v>
      </c>
      <c r="AG3401">
        <f t="shared" si="1486"/>
        <v>0</v>
      </c>
      <c r="AH3401">
        <f t="shared" si="1486"/>
        <v>0</v>
      </c>
      <c r="AI3401">
        <f t="shared" si="1486"/>
        <v>0</v>
      </c>
      <c r="AJ3401">
        <f t="shared" ca="1" si="1462"/>
        <v>1</v>
      </c>
      <c r="AK3401">
        <f t="shared" ca="1" si="1463"/>
        <v>0</v>
      </c>
      <c r="AL3401">
        <f t="shared" ca="1" si="1464"/>
        <v>0</v>
      </c>
      <c r="AM3401">
        <f t="shared" ca="1" si="1465"/>
        <v>0</v>
      </c>
      <c r="AN3401">
        <f t="shared" ca="1" si="1466"/>
        <v>0</v>
      </c>
      <c r="AO3401">
        <f t="shared" ca="1" si="1467"/>
        <v>1</v>
      </c>
      <c r="AP3401">
        <f t="shared" ca="1" si="1468"/>
        <v>0</v>
      </c>
      <c r="AQ3401">
        <f t="shared" ca="1" si="1469"/>
        <v>1</v>
      </c>
      <c r="AR3401">
        <f t="shared" ca="1" si="1470"/>
        <v>0</v>
      </c>
      <c r="AS3401">
        <v>0</v>
      </c>
      <c r="AT3401">
        <v>0</v>
      </c>
      <c r="AU3401">
        <f t="shared" ref="AU3401:AW3420" ca="1" si="1487">VLOOKUP(INDIRECT($AU$590&amp;ROW($A3401)),$F$17:$I$19,AU$592+1,0)</f>
        <v>0</v>
      </c>
      <c r="AV3401">
        <f t="shared" ca="1" si="1487"/>
        <v>0</v>
      </c>
      <c r="AW3401">
        <f t="shared" ca="1" si="1487"/>
        <v>1</v>
      </c>
      <c r="AX3401">
        <v>0</v>
      </c>
    </row>
    <row r="3402" spans="1:50">
      <c r="A3402" s="2">
        <v>42255</v>
      </c>
      <c r="B3402">
        <v>2402</v>
      </c>
      <c r="C3402">
        <v>20</v>
      </c>
      <c r="D3402">
        <f t="shared" ca="1" si="1471"/>
        <v>18.887164253088592</v>
      </c>
      <c r="E3402">
        <f t="shared" ca="1" si="1472"/>
        <v>1.1128357469114079</v>
      </c>
      <c r="F3402" t="str">
        <f t="shared" ca="1" si="1473"/>
        <v>medium</v>
      </c>
      <c r="G3402">
        <v>672</v>
      </c>
      <c r="H3402">
        <f t="shared" si="1474"/>
        <v>672</v>
      </c>
      <c r="I3402">
        <f t="shared" ca="1" si="1475"/>
        <v>1217.5778878883671</v>
      </c>
      <c r="J3402">
        <f t="shared" ca="1" si="1476"/>
        <v>-545.57788788836706</v>
      </c>
      <c r="K3402" t="str">
        <f t="shared" ca="1" si="1477"/>
        <v>low</v>
      </c>
      <c r="L3402">
        <v>8.1</v>
      </c>
      <c r="M3402" t="str">
        <f t="shared" si="1453"/>
        <v>medium</v>
      </c>
      <c r="N3402">
        <f t="shared" si="1459"/>
        <v>9</v>
      </c>
      <c r="O3402">
        <f t="shared" si="1460"/>
        <v>2</v>
      </c>
      <c r="P3402" t="str">
        <f t="shared" si="1461"/>
        <v>úterý</v>
      </c>
      <c r="Q3402">
        <f t="shared" si="1485"/>
        <v>0</v>
      </c>
      <c r="R3402">
        <f t="shared" si="1485"/>
        <v>0</v>
      </c>
      <c r="S3402">
        <f t="shared" si="1485"/>
        <v>0</v>
      </c>
      <c r="T3402">
        <f t="shared" si="1485"/>
        <v>0</v>
      </c>
      <c r="U3402">
        <f t="shared" si="1485"/>
        <v>0</v>
      </c>
      <c r="V3402">
        <f t="shared" si="1485"/>
        <v>0</v>
      </c>
      <c r="W3402">
        <f t="shared" si="1485"/>
        <v>0</v>
      </c>
      <c r="X3402">
        <f t="shared" si="1485"/>
        <v>0</v>
      </c>
      <c r="Y3402">
        <f t="shared" si="1485"/>
        <v>1</v>
      </c>
      <c r="Z3402">
        <f t="shared" si="1485"/>
        <v>0</v>
      </c>
      <c r="AA3402">
        <f t="shared" si="1485"/>
        <v>0</v>
      </c>
      <c r="AB3402">
        <f t="shared" si="1485"/>
        <v>0</v>
      </c>
      <c r="AC3402">
        <f t="shared" si="1486"/>
        <v>0</v>
      </c>
      <c r="AD3402">
        <f t="shared" si="1486"/>
        <v>1</v>
      </c>
      <c r="AE3402">
        <f t="shared" si="1486"/>
        <v>0</v>
      </c>
      <c r="AF3402">
        <f t="shared" si="1486"/>
        <v>0</v>
      </c>
      <c r="AG3402">
        <f t="shared" si="1486"/>
        <v>0</v>
      </c>
      <c r="AH3402">
        <f t="shared" si="1486"/>
        <v>0</v>
      </c>
      <c r="AI3402">
        <f t="shared" si="1486"/>
        <v>0</v>
      </c>
      <c r="AJ3402">
        <f t="shared" ca="1" si="1462"/>
        <v>1</v>
      </c>
      <c r="AK3402">
        <f t="shared" ca="1" si="1463"/>
        <v>0</v>
      </c>
      <c r="AL3402">
        <f t="shared" ca="1" si="1464"/>
        <v>0</v>
      </c>
      <c r="AM3402">
        <f t="shared" ca="1" si="1465"/>
        <v>0</v>
      </c>
      <c r="AN3402">
        <f t="shared" ca="1" si="1466"/>
        <v>0</v>
      </c>
      <c r="AO3402">
        <f t="shared" ca="1" si="1467"/>
        <v>1</v>
      </c>
      <c r="AP3402">
        <f t="shared" ca="1" si="1468"/>
        <v>0</v>
      </c>
      <c r="AQ3402">
        <f t="shared" ca="1" si="1469"/>
        <v>1</v>
      </c>
      <c r="AR3402">
        <f t="shared" ca="1" si="1470"/>
        <v>0</v>
      </c>
      <c r="AS3402">
        <v>0</v>
      </c>
      <c r="AT3402">
        <v>0</v>
      </c>
      <c r="AU3402">
        <f t="shared" ca="1" si="1487"/>
        <v>0</v>
      </c>
      <c r="AV3402">
        <f t="shared" ca="1" si="1487"/>
        <v>1</v>
      </c>
      <c r="AW3402">
        <f t="shared" ca="1" si="1487"/>
        <v>0</v>
      </c>
      <c r="AX3402">
        <v>0</v>
      </c>
    </row>
    <row r="3403" spans="1:50">
      <c r="A3403" s="2">
        <v>42256</v>
      </c>
      <c r="B3403">
        <v>2403</v>
      </c>
      <c r="C3403">
        <v>23</v>
      </c>
      <c r="D3403">
        <f t="shared" ca="1" si="1471"/>
        <v>18.887439002069321</v>
      </c>
      <c r="E3403">
        <f t="shared" ca="1" si="1472"/>
        <v>4.1125609979306788</v>
      </c>
      <c r="F3403" t="str">
        <f t="shared" ca="1" si="1473"/>
        <v>high</v>
      </c>
      <c r="G3403">
        <v>1933</v>
      </c>
      <c r="H3403">
        <f t="shared" si="1474"/>
        <v>1933</v>
      </c>
      <c r="I3403">
        <f t="shared" ca="1" si="1475"/>
        <v>1217.5611298793178</v>
      </c>
      <c r="J3403">
        <f t="shared" ca="1" si="1476"/>
        <v>715.43887012068217</v>
      </c>
      <c r="K3403" t="str">
        <f t="shared" ca="1" si="1477"/>
        <v>high</v>
      </c>
      <c r="L3403">
        <v>4.5999999999999996</v>
      </c>
      <c r="M3403" t="str">
        <f t="shared" si="1453"/>
        <v>low</v>
      </c>
      <c r="N3403">
        <f t="shared" si="1459"/>
        <v>9</v>
      </c>
      <c r="O3403">
        <f t="shared" si="1460"/>
        <v>3</v>
      </c>
      <c r="P3403" t="str">
        <f t="shared" si="1461"/>
        <v>středa</v>
      </c>
      <c r="Q3403">
        <f t="shared" si="1485"/>
        <v>0</v>
      </c>
      <c r="R3403">
        <f t="shared" si="1485"/>
        <v>0</v>
      </c>
      <c r="S3403">
        <f t="shared" si="1485"/>
        <v>0</v>
      </c>
      <c r="T3403">
        <f t="shared" si="1485"/>
        <v>0</v>
      </c>
      <c r="U3403">
        <f t="shared" si="1485"/>
        <v>0</v>
      </c>
      <c r="V3403">
        <f t="shared" si="1485"/>
        <v>0</v>
      </c>
      <c r="W3403">
        <f t="shared" si="1485"/>
        <v>0</v>
      </c>
      <c r="X3403">
        <f t="shared" si="1485"/>
        <v>0</v>
      </c>
      <c r="Y3403">
        <f t="shared" si="1485"/>
        <v>1</v>
      </c>
      <c r="Z3403">
        <f t="shared" si="1485"/>
        <v>0</v>
      </c>
      <c r="AA3403">
        <f t="shared" si="1485"/>
        <v>0</v>
      </c>
      <c r="AB3403">
        <f t="shared" si="1485"/>
        <v>0</v>
      </c>
      <c r="AC3403">
        <f t="shared" si="1486"/>
        <v>0</v>
      </c>
      <c r="AD3403">
        <f t="shared" si="1486"/>
        <v>0</v>
      </c>
      <c r="AE3403">
        <f t="shared" si="1486"/>
        <v>1</v>
      </c>
      <c r="AF3403">
        <f t="shared" si="1486"/>
        <v>0</v>
      </c>
      <c r="AG3403">
        <f t="shared" si="1486"/>
        <v>0</v>
      </c>
      <c r="AH3403">
        <f t="shared" si="1486"/>
        <v>0</v>
      </c>
      <c r="AI3403">
        <f t="shared" si="1486"/>
        <v>0</v>
      </c>
      <c r="AJ3403">
        <f t="shared" ca="1" si="1462"/>
        <v>1</v>
      </c>
      <c r="AK3403">
        <f t="shared" ca="1" si="1463"/>
        <v>0</v>
      </c>
      <c r="AL3403">
        <f t="shared" ca="1" si="1464"/>
        <v>0</v>
      </c>
      <c r="AM3403">
        <f t="shared" ca="1" si="1465"/>
        <v>0</v>
      </c>
      <c r="AN3403">
        <f t="shared" ca="1" si="1466"/>
        <v>0</v>
      </c>
      <c r="AO3403">
        <f t="shared" ca="1" si="1467"/>
        <v>1</v>
      </c>
      <c r="AP3403">
        <f t="shared" ca="1" si="1468"/>
        <v>1</v>
      </c>
      <c r="AQ3403">
        <f t="shared" ca="1" si="1469"/>
        <v>0</v>
      </c>
      <c r="AR3403">
        <f t="shared" ca="1" si="1470"/>
        <v>0</v>
      </c>
      <c r="AS3403">
        <v>0</v>
      </c>
      <c r="AT3403">
        <v>0</v>
      </c>
      <c r="AU3403">
        <f t="shared" ca="1" si="1487"/>
        <v>0</v>
      </c>
      <c r="AV3403">
        <f t="shared" ca="1" si="1487"/>
        <v>0</v>
      </c>
      <c r="AW3403">
        <f t="shared" ca="1" si="1487"/>
        <v>1</v>
      </c>
      <c r="AX3403">
        <v>0</v>
      </c>
    </row>
    <row r="3404" spans="1:50">
      <c r="A3404" s="2">
        <v>42257</v>
      </c>
      <c r="B3404">
        <v>2404</v>
      </c>
      <c r="C3404">
        <v>24</v>
      </c>
      <c r="D3404">
        <f t="shared" ca="1" si="1471"/>
        <v>18.887716196412384</v>
      </c>
      <c r="E3404">
        <f t="shared" ca="1" si="1472"/>
        <v>5.1122838035876157</v>
      </c>
      <c r="F3404" t="str">
        <f t="shared" ca="1" si="1473"/>
        <v>high</v>
      </c>
      <c r="G3404">
        <v>2426</v>
      </c>
      <c r="H3404">
        <f t="shared" si="1474"/>
        <v>2426</v>
      </c>
      <c r="I3404">
        <f t="shared" ca="1" si="1475"/>
        <v>1217.5440843703686</v>
      </c>
      <c r="J3404">
        <f t="shared" ca="1" si="1476"/>
        <v>1208.4559156296314</v>
      </c>
      <c r="K3404" t="str">
        <f t="shared" ca="1" si="1477"/>
        <v>high</v>
      </c>
      <c r="L3404">
        <v>15.1</v>
      </c>
      <c r="M3404" t="str">
        <f t="shared" si="1453"/>
        <v>high</v>
      </c>
      <c r="N3404">
        <f t="shared" si="1459"/>
        <v>9</v>
      </c>
      <c r="O3404">
        <f t="shared" si="1460"/>
        <v>4</v>
      </c>
      <c r="P3404" t="str">
        <f t="shared" si="1461"/>
        <v>čtvrtek</v>
      </c>
      <c r="Q3404">
        <f t="shared" si="1485"/>
        <v>0</v>
      </c>
      <c r="R3404">
        <f t="shared" si="1485"/>
        <v>0</v>
      </c>
      <c r="S3404">
        <f t="shared" si="1485"/>
        <v>0</v>
      </c>
      <c r="T3404">
        <f t="shared" si="1485"/>
        <v>0</v>
      </c>
      <c r="U3404">
        <f t="shared" si="1485"/>
        <v>0</v>
      </c>
      <c r="V3404">
        <f t="shared" si="1485"/>
        <v>0</v>
      </c>
      <c r="W3404">
        <f t="shared" si="1485"/>
        <v>0</v>
      </c>
      <c r="X3404">
        <f t="shared" si="1485"/>
        <v>0</v>
      </c>
      <c r="Y3404">
        <f t="shared" si="1485"/>
        <v>1</v>
      </c>
      <c r="Z3404">
        <f t="shared" si="1485"/>
        <v>0</v>
      </c>
      <c r="AA3404">
        <f t="shared" si="1485"/>
        <v>0</v>
      </c>
      <c r="AB3404">
        <f t="shared" si="1485"/>
        <v>0</v>
      </c>
      <c r="AC3404">
        <f t="shared" si="1486"/>
        <v>0</v>
      </c>
      <c r="AD3404">
        <f t="shared" si="1486"/>
        <v>0</v>
      </c>
      <c r="AE3404">
        <f t="shared" si="1486"/>
        <v>0</v>
      </c>
      <c r="AF3404">
        <f t="shared" si="1486"/>
        <v>1</v>
      </c>
      <c r="AG3404">
        <f t="shared" si="1486"/>
        <v>0</v>
      </c>
      <c r="AH3404">
        <f t="shared" si="1486"/>
        <v>0</v>
      </c>
      <c r="AI3404">
        <f t="shared" si="1486"/>
        <v>0</v>
      </c>
      <c r="AJ3404">
        <f t="shared" ca="1" si="1462"/>
        <v>1</v>
      </c>
      <c r="AK3404">
        <f t="shared" ca="1" si="1463"/>
        <v>0</v>
      </c>
      <c r="AL3404">
        <f t="shared" ca="1" si="1464"/>
        <v>0</v>
      </c>
      <c r="AM3404">
        <f t="shared" ca="1" si="1465"/>
        <v>0</v>
      </c>
      <c r="AN3404">
        <f t="shared" ca="1" si="1466"/>
        <v>0</v>
      </c>
      <c r="AO3404">
        <f t="shared" ca="1" si="1467"/>
        <v>1</v>
      </c>
      <c r="AP3404">
        <f t="shared" ca="1" si="1468"/>
        <v>0</v>
      </c>
      <c r="AQ3404">
        <f t="shared" ca="1" si="1469"/>
        <v>0</v>
      </c>
      <c r="AR3404">
        <f t="shared" ca="1" si="1470"/>
        <v>1</v>
      </c>
      <c r="AS3404">
        <v>0</v>
      </c>
      <c r="AT3404">
        <v>0</v>
      </c>
      <c r="AU3404">
        <f t="shared" ca="1" si="1487"/>
        <v>0</v>
      </c>
      <c r="AV3404">
        <f t="shared" ca="1" si="1487"/>
        <v>0</v>
      </c>
      <c r="AW3404">
        <f t="shared" ca="1" si="1487"/>
        <v>1</v>
      </c>
      <c r="AX3404">
        <v>0</v>
      </c>
    </row>
    <row r="3405" spans="1:50">
      <c r="A3405" s="2">
        <v>42258</v>
      </c>
      <c r="B3405">
        <v>2405</v>
      </c>
      <c r="C3405">
        <v>25</v>
      </c>
      <c r="D3405">
        <f t="shared" ca="1" si="1471"/>
        <v>18.887995843836368</v>
      </c>
      <c r="E3405">
        <f t="shared" ca="1" si="1472"/>
        <v>6.112004156163632</v>
      </c>
      <c r="F3405" t="str">
        <f t="shared" ca="1" si="1473"/>
        <v>high</v>
      </c>
      <c r="G3405">
        <v>2435</v>
      </c>
      <c r="H3405">
        <f t="shared" si="1474"/>
        <v>2435</v>
      </c>
      <c r="I3405">
        <f t="shared" ca="1" si="1475"/>
        <v>1217.5267512101489</v>
      </c>
      <c r="J3405">
        <f t="shared" ca="1" si="1476"/>
        <v>1217.4732487898511</v>
      </c>
      <c r="K3405" t="str">
        <f t="shared" ca="1" si="1477"/>
        <v>high</v>
      </c>
      <c r="L3405">
        <v>12.8</v>
      </c>
      <c r="M3405" t="str">
        <f t="shared" si="1453"/>
        <v>medium</v>
      </c>
      <c r="N3405">
        <f t="shared" si="1459"/>
        <v>9</v>
      </c>
      <c r="O3405">
        <f t="shared" si="1460"/>
        <v>5</v>
      </c>
      <c r="P3405" t="str">
        <f t="shared" si="1461"/>
        <v>pátek</v>
      </c>
      <c r="Q3405">
        <f t="shared" si="1485"/>
        <v>0</v>
      </c>
      <c r="R3405">
        <f t="shared" si="1485"/>
        <v>0</v>
      </c>
      <c r="S3405">
        <f t="shared" si="1485"/>
        <v>0</v>
      </c>
      <c r="T3405">
        <f t="shared" si="1485"/>
        <v>0</v>
      </c>
      <c r="U3405">
        <f t="shared" si="1485"/>
        <v>0</v>
      </c>
      <c r="V3405">
        <f t="shared" si="1485"/>
        <v>0</v>
      </c>
      <c r="W3405">
        <f t="shared" si="1485"/>
        <v>0</v>
      </c>
      <c r="X3405">
        <f t="shared" si="1485"/>
        <v>0</v>
      </c>
      <c r="Y3405">
        <f t="shared" si="1485"/>
        <v>1</v>
      </c>
      <c r="Z3405">
        <f t="shared" si="1485"/>
        <v>0</v>
      </c>
      <c r="AA3405">
        <f t="shared" si="1485"/>
        <v>0</v>
      </c>
      <c r="AB3405">
        <f t="shared" si="1485"/>
        <v>0</v>
      </c>
      <c r="AC3405">
        <f t="shared" si="1486"/>
        <v>0</v>
      </c>
      <c r="AD3405">
        <f t="shared" si="1486"/>
        <v>0</v>
      </c>
      <c r="AE3405">
        <f t="shared" si="1486"/>
        <v>0</v>
      </c>
      <c r="AF3405">
        <f t="shared" si="1486"/>
        <v>0</v>
      </c>
      <c r="AG3405">
        <f t="shared" si="1486"/>
        <v>1</v>
      </c>
      <c r="AH3405">
        <f t="shared" si="1486"/>
        <v>0</v>
      </c>
      <c r="AI3405">
        <f t="shared" si="1486"/>
        <v>0</v>
      </c>
      <c r="AJ3405">
        <f t="shared" ca="1" si="1462"/>
        <v>1</v>
      </c>
      <c r="AK3405">
        <f t="shared" ca="1" si="1463"/>
        <v>0</v>
      </c>
      <c r="AL3405">
        <f t="shared" ca="1" si="1464"/>
        <v>0</v>
      </c>
      <c r="AM3405">
        <f t="shared" ca="1" si="1465"/>
        <v>0</v>
      </c>
      <c r="AN3405">
        <f t="shared" ca="1" si="1466"/>
        <v>0</v>
      </c>
      <c r="AO3405">
        <f t="shared" ca="1" si="1467"/>
        <v>1</v>
      </c>
      <c r="AP3405">
        <f t="shared" ca="1" si="1468"/>
        <v>0</v>
      </c>
      <c r="AQ3405">
        <f t="shared" ca="1" si="1469"/>
        <v>1</v>
      </c>
      <c r="AR3405">
        <f t="shared" ca="1" si="1470"/>
        <v>0</v>
      </c>
      <c r="AS3405">
        <v>1</v>
      </c>
      <c r="AT3405">
        <v>0</v>
      </c>
      <c r="AU3405">
        <f t="shared" ca="1" si="1487"/>
        <v>0</v>
      </c>
      <c r="AV3405">
        <f t="shared" ca="1" si="1487"/>
        <v>0</v>
      </c>
      <c r="AW3405">
        <f t="shared" ca="1" si="1487"/>
        <v>1</v>
      </c>
      <c r="AX3405">
        <v>0</v>
      </c>
    </row>
    <row r="3406" spans="1:50">
      <c r="A3406" s="2">
        <v>42259</v>
      </c>
      <c r="B3406">
        <v>2406</v>
      </c>
      <c r="C3406">
        <v>14</v>
      </c>
      <c r="D3406">
        <f t="shared" ca="1" si="1471"/>
        <v>18.888277952059852</v>
      </c>
      <c r="E3406">
        <f t="shared" ca="1" si="1472"/>
        <v>-4.8882779520598518</v>
      </c>
      <c r="F3406" t="str">
        <f t="shared" ca="1" si="1473"/>
        <v>low</v>
      </c>
      <c r="G3406">
        <v>905</v>
      </c>
      <c r="H3406">
        <f t="shared" si="1474"/>
        <v>905</v>
      </c>
      <c r="I3406">
        <f t="shared" ca="1" si="1475"/>
        <v>1217.5091302472874</v>
      </c>
      <c r="J3406">
        <f t="shared" ca="1" si="1476"/>
        <v>-312.50913024728743</v>
      </c>
      <c r="K3406" t="str">
        <f t="shared" ca="1" si="1477"/>
        <v>medium</v>
      </c>
      <c r="L3406">
        <v>8.9250000000000007</v>
      </c>
      <c r="M3406" t="str">
        <f t="shared" si="1453"/>
        <v>medium</v>
      </c>
      <c r="N3406">
        <f t="shared" si="1459"/>
        <v>9</v>
      </c>
      <c r="O3406">
        <f t="shared" si="1460"/>
        <v>6</v>
      </c>
      <c r="P3406" t="str">
        <f t="shared" si="1461"/>
        <v>sobota</v>
      </c>
      <c r="Q3406">
        <f t="shared" si="1485"/>
        <v>0</v>
      </c>
      <c r="R3406">
        <f t="shared" si="1485"/>
        <v>0</v>
      </c>
      <c r="S3406">
        <f t="shared" si="1485"/>
        <v>0</v>
      </c>
      <c r="T3406">
        <f t="shared" si="1485"/>
        <v>0</v>
      </c>
      <c r="U3406">
        <f t="shared" si="1485"/>
        <v>0</v>
      </c>
      <c r="V3406">
        <f t="shared" si="1485"/>
        <v>0</v>
      </c>
      <c r="W3406">
        <f t="shared" si="1485"/>
        <v>0</v>
      </c>
      <c r="X3406">
        <f t="shared" si="1485"/>
        <v>0</v>
      </c>
      <c r="Y3406">
        <f t="shared" si="1485"/>
        <v>1</v>
      </c>
      <c r="Z3406">
        <f t="shared" si="1485"/>
        <v>0</v>
      </c>
      <c r="AA3406">
        <f t="shared" si="1485"/>
        <v>0</v>
      </c>
      <c r="AB3406">
        <f t="shared" si="1485"/>
        <v>0</v>
      </c>
      <c r="AC3406">
        <f t="shared" si="1486"/>
        <v>0</v>
      </c>
      <c r="AD3406">
        <f t="shared" si="1486"/>
        <v>0</v>
      </c>
      <c r="AE3406">
        <f t="shared" si="1486"/>
        <v>0</v>
      </c>
      <c r="AF3406">
        <f t="shared" si="1486"/>
        <v>0</v>
      </c>
      <c r="AG3406">
        <f t="shared" si="1486"/>
        <v>0</v>
      </c>
      <c r="AH3406">
        <f t="shared" si="1486"/>
        <v>1</v>
      </c>
      <c r="AI3406">
        <f t="shared" si="1486"/>
        <v>0</v>
      </c>
      <c r="AJ3406">
        <f t="shared" ca="1" si="1462"/>
        <v>1</v>
      </c>
      <c r="AK3406">
        <f t="shared" ca="1" si="1463"/>
        <v>0</v>
      </c>
      <c r="AL3406">
        <f t="shared" ca="1" si="1464"/>
        <v>0</v>
      </c>
      <c r="AM3406">
        <f t="shared" ca="1" si="1465"/>
        <v>0</v>
      </c>
      <c r="AN3406">
        <f t="shared" ca="1" si="1466"/>
        <v>0</v>
      </c>
      <c r="AO3406">
        <f t="shared" ca="1" si="1467"/>
        <v>1</v>
      </c>
      <c r="AP3406">
        <f t="shared" ca="1" si="1468"/>
        <v>0</v>
      </c>
      <c r="AQ3406">
        <f t="shared" ca="1" si="1469"/>
        <v>1</v>
      </c>
      <c r="AR3406">
        <f t="shared" ca="1" si="1470"/>
        <v>0</v>
      </c>
      <c r="AS3406">
        <v>0</v>
      </c>
      <c r="AT3406">
        <v>0</v>
      </c>
      <c r="AU3406">
        <f t="shared" ca="1" si="1487"/>
        <v>1</v>
      </c>
      <c r="AV3406">
        <f t="shared" ca="1" si="1487"/>
        <v>0</v>
      </c>
      <c r="AW3406">
        <f t="shared" ca="1" si="1487"/>
        <v>0</v>
      </c>
      <c r="AX3406">
        <v>0</v>
      </c>
    </row>
    <row r="3407" spans="1:50">
      <c r="A3407" s="2">
        <v>42260</v>
      </c>
      <c r="B3407">
        <v>2407</v>
      </c>
      <c r="C3407">
        <v>14</v>
      </c>
      <c r="D3407">
        <f t="shared" ca="1" si="1471"/>
        <v>18.888562528801415</v>
      </c>
      <c r="E3407">
        <f t="shared" ca="1" si="1472"/>
        <v>-4.8885625288014154</v>
      </c>
      <c r="F3407" t="str">
        <f t="shared" ca="1" si="1473"/>
        <v>low</v>
      </c>
      <c r="G3407">
        <v>658</v>
      </c>
      <c r="H3407">
        <f t="shared" si="1474"/>
        <v>658</v>
      </c>
      <c r="I3407">
        <f t="shared" ca="1" si="1475"/>
        <v>1217.4912213304137</v>
      </c>
      <c r="J3407">
        <f t="shared" ca="1" si="1476"/>
        <v>-559.49122133041374</v>
      </c>
      <c r="K3407" t="str">
        <f t="shared" ca="1" si="1477"/>
        <v>low</v>
      </c>
      <c r="L3407">
        <v>10.24</v>
      </c>
      <c r="M3407" t="str">
        <f t="shared" si="1453"/>
        <v>medium</v>
      </c>
      <c r="N3407">
        <f t="shared" si="1459"/>
        <v>9</v>
      </c>
      <c r="O3407">
        <f t="shared" si="1460"/>
        <v>7</v>
      </c>
      <c r="P3407" t="str">
        <f t="shared" si="1461"/>
        <v>neděle</v>
      </c>
      <c r="Q3407">
        <f t="shared" si="1485"/>
        <v>0</v>
      </c>
      <c r="R3407">
        <f t="shared" si="1485"/>
        <v>0</v>
      </c>
      <c r="S3407">
        <f t="shared" si="1485"/>
        <v>0</v>
      </c>
      <c r="T3407">
        <f t="shared" si="1485"/>
        <v>0</v>
      </c>
      <c r="U3407">
        <f t="shared" si="1485"/>
        <v>0</v>
      </c>
      <c r="V3407">
        <f t="shared" si="1485"/>
        <v>0</v>
      </c>
      <c r="W3407">
        <f t="shared" si="1485"/>
        <v>0</v>
      </c>
      <c r="X3407">
        <f t="shared" si="1485"/>
        <v>0</v>
      </c>
      <c r="Y3407">
        <f t="shared" si="1485"/>
        <v>1</v>
      </c>
      <c r="Z3407">
        <f t="shared" si="1485"/>
        <v>0</v>
      </c>
      <c r="AA3407">
        <f t="shared" si="1485"/>
        <v>0</v>
      </c>
      <c r="AB3407">
        <f t="shared" si="1485"/>
        <v>0</v>
      </c>
      <c r="AC3407">
        <f t="shared" si="1486"/>
        <v>0</v>
      </c>
      <c r="AD3407">
        <f t="shared" si="1486"/>
        <v>0</v>
      </c>
      <c r="AE3407">
        <f t="shared" si="1486"/>
        <v>0</v>
      </c>
      <c r="AF3407">
        <f t="shared" si="1486"/>
        <v>0</v>
      </c>
      <c r="AG3407">
        <f t="shared" si="1486"/>
        <v>0</v>
      </c>
      <c r="AH3407">
        <f t="shared" si="1486"/>
        <v>0</v>
      </c>
      <c r="AI3407">
        <f t="shared" si="1486"/>
        <v>1</v>
      </c>
      <c r="AJ3407">
        <f t="shared" ca="1" si="1462"/>
        <v>1</v>
      </c>
      <c r="AK3407">
        <f t="shared" ca="1" si="1463"/>
        <v>0</v>
      </c>
      <c r="AL3407">
        <f t="shared" ca="1" si="1464"/>
        <v>0</v>
      </c>
      <c r="AM3407">
        <f t="shared" ca="1" si="1465"/>
        <v>0</v>
      </c>
      <c r="AN3407">
        <f t="shared" ca="1" si="1466"/>
        <v>0</v>
      </c>
      <c r="AO3407">
        <f t="shared" ca="1" si="1467"/>
        <v>1</v>
      </c>
      <c r="AP3407">
        <f t="shared" ca="1" si="1468"/>
        <v>0</v>
      </c>
      <c r="AQ3407">
        <f t="shared" ca="1" si="1469"/>
        <v>1</v>
      </c>
      <c r="AR3407">
        <f t="shared" ca="1" si="1470"/>
        <v>0</v>
      </c>
      <c r="AS3407">
        <v>0</v>
      </c>
      <c r="AT3407">
        <v>0</v>
      </c>
      <c r="AU3407">
        <f t="shared" ca="1" si="1487"/>
        <v>1</v>
      </c>
      <c r="AV3407">
        <f t="shared" ca="1" si="1487"/>
        <v>0</v>
      </c>
      <c r="AW3407">
        <f t="shared" ca="1" si="1487"/>
        <v>0</v>
      </c>
      <c r="AX3407">
        <v>0</v>
      </c>
    </row>
    <row r="3408" spans="1:50">
      <c r="A3408" s="2">
        <v>42261</v>
      </c>
      <c r="B3408">
        <v>2408</v>
      </c>
      <c r="C3408">
        <v>13</v>
      </c>
      <c r="D3408">
        <f t="shared" ca="1" si="1471"/>
        <v>18.888849581779638</v>
      </c>
      <c r="E3408">
        <f t="shared" ca="1" si="1472"/>
        <v>-5.8888495817796382</v>
      </c>
      <c r="F3408" t="str">
        <f t="shared" ca="1" si="1473"/>
        <v>low</v>
      </c>
      <c r="G3408">
        <v>367</v>
      </c>
      <c r="H3408">
        <f t="shared" si="1474"/>
        <v>367</v>
      </c>
      <c r="I3408">
        <f t="shared" ca="1" si="1475"/>
        <v>1217.4730243081558</v>
      </c>
      <c r="J3408">
        <f t="shared" ca="1" si="1476"/>
        <v>-850.4730243081558</v>
      </c>
      <c r="K3408" t="str">
        <f t="shared" ca="1" si="1477"/>
        <v>low</v>
      </c>
      <c r="L3408">
        <v>10.975</v>
      </c>
      <c r="M3408" t="str">
        <f t="shared" si="1453"/>
        <v>medium</v>
      </c>
      <c r="N3408">
        <f t="shared" si="1459"/>
        <v>9</v>
      </c>
      <c r="O3408">
        <f t="shared" si="1460"/>
        <v>1</v>
      </c>
      <c r="P3408" t="str">
        <f t="shared" si="1461"/>
        <v>pondělí</v>
      </c>
      <c r="Q3408">
        <f t="shared" si="1485"/>
        <v>0</v>
      </c>
      <c r="R3408">
        <f t="shared" si="1485"/>
        <v>0</v>
      </c>
      <c r="S3408">
        <f t="shared" si="1485"/>
        <v>0</v>
      </c>
      <c r="T3408">
        <f t="shared" si="1485"/>
        <v>0</v>
      </c>
      <c r="U3408">
        <f t="shared" si="1485"/>
        <v>0</v>
      </c>
      <c r="V3408">
        <f t="shared" si="1485"/>
        <v>0</v>
      </c>
      <c r="W3408">
        <f t="shared" si="1485"/>
        <v>0</v>
      </c>
      <c r="X3408">
        <f t="shared" si="1485"/>
        <v>0</v>
      </c>
      <c r="Y3408">
        <f t="shared" si="1485"/>
        <v>1</v>
      </c>
      <c r="Z3408">
        <f t="shared" si="1485"/>
        <v>0</v>
      </c>
      <c r="AA3408">
        <f t="shared" si="1485"/>
        <v>0</v>
      </c>
      <c r="AB3408">
        <f t="shared" si="1485"/>
        <v>0</v>
      </c>
      <c r="AC3408">
        <f t="shared" si="1486"/>
        <v>1</v>
      </c>
      <c r="AD3408">
        <f t="shared" si="1486"/>
        <v>0</v>
      </c>
      <c r="AE3408">
        <f t="shared" si="1486"/>
        <v>0</v>
      </c>
      <c r="AF3408">
        <f t="shared" si="1486"/>
        <v>0</v>
      </c>
      <c r="AG3408">
        <f t="shared" si="1486"/>
        <v>0</v>
      </c>
      <c r="AH3408">
        <f t="shared" si="1486"/>
        <v>0</v>
      </c>
      <c r="AI3408">
        <f t="shared" si="1486"/>
        <v>0</v>
      </c>
      <c r="AJ3408">
        <f t="shared" ca="1" si="1462"/>
        <v>1</v>
      </c>
      <c r="AK3408">
        <f t="shared" ca="1" si="1463"/>
        <v>0</v>
      </c>
      <c r="AL3408">
        <f t="shared" ca="1" si="1464"/>
        <v>0</v>
      </c>
      <c r="AM3408">
        <f t="shared" ca="1" si="1465"/>
        <v>0</v>
      </c>
      <c r="AN3408">
        <f t="shared" ca="1" si="1466"/>
        <v>0</v>
      </c>
      <c r="AO3408">
        <f t="shared" ca="1" si="1467"/>
        <v>1</v>
      </c>
      <c r="AP3408">
        <f t="shared" ca="1" si="1468"/>
        <v>0</v>
      </c>
      <c r="AQ3408">
        <f t="shared" ca="1" si="1469"/>
        <v>1</v>
      </c>
      <c r="AR3408">
        <f t="shared" ca="1" si="1470"/>
        <v>0</v>
      </c>
      <c r="AS3408">
        <v>0</v>
      </c>
      <c r="AT3408">
        <v>0</v>
      </c>
      <c r="AU3408">
        <f t="shared" ca="1" si="1487"/>
        <v>1</v>
      </c>
      <c r="AV3408">
        <f t="shared" ca="1" si="1487"/>
        <v>0</v>
      </c>
      <c r="AW3408">
        <f t="shared" ca="1" si="1487"/>
        <v>0</v>
      </c>
      <c r="AX3408">
        <v>0</v>
      </c>
    </row>
    <row r="3409" spans="1:50">
      <c r="A3409" s="2">
        <v>42262</v>
      </c>
      <c r="B3409">
        <v>2409</v>
      </c>
      <c r="C3409">
        <v>19</v>
      </c>
      <c r="D3409">
        <f t="shared" ca="1" si="1471"/>
        <v>18.889139118713096</v>
      </c>
      <c r="E3409">
        <f t="shared" ca="1" si="1472"/>
        <v>0.11086088128690363</v>
      </c>
      <c r="F3409" t="str">
        <f t="shared" ca="1" si="1473"/>
        <v>medium</v>
      </c>
      <c r="G3409">
        <v>861</v>
      </c>
      <c r="H3409">
        <f t="shared" si="1474"/>
        <v>861</v>
      </c>
      <c r="I3409">
        <f t="shared" ca="1" si="1475"/>
        <v>1217.4545390291435</v>
      </c>
      <c r="J3409">
        <f t="shared" ca="1" si="1476"/>
        <v>-356.45453902914346</v>
      </c>
      <c r="K3409" t="str">
        <f t="shared" ca="1" si="1477"/>
        <v>low</v>
      </c>
      <c r="L3409">
        <v>10.620000000000001</v>
      </c>
      <c r="M3409" t="str">
        <f t="shared" si="1453"/>
        <v>medium</v>
      </c>
      <c r="N3409">
        <f t="shared" si="1459"/>
        <v>9</v>
      </c>
      <c r="O3409">
        <f t="shared" si="1460"/>
        <v>2</v>
      </c>
      <c r="P3409" t="str">
        <f t="shared" si="1461"/>
        <v>úterý</v>
      </c>
      <c r="Q3409">
        <f t="shared" si="1485"/>
        <v>0</v>
      </c>
      <c r="R3409">
        <f t="shared" si="1485"/>
        <v>0</v>
      </c>
      <c r="S3409">
        <f t="shared" si="1485"/>
        <v>0</v>
      </c>
      <c r="T3409">
        <f t="shared" si="1485"/>
        <v>0</v>
      </c>
      <c r="U3409">
        <f t="shared" si="1485"/>
        <v>0</v>
      </c>
      <c r="V3409">
        <f t="shared" si="1485"/>
        <v>0</v>
      </c>
      <c r="W3409">
        <f t="shared" si="1485"/>
        <v>0</v>
      </c>
      <c r="X3409">
        <f t="shared" si="1485"/>
        <v>0</v>
      </c>
      <c r="Y3409">
        <f t="shared" si="1485"/>
        <v>1</v>
      </c>
      <c r="Z3409">
        <f t="shared" si="1485"/>
        <v>0</v>
      </c>
      <c r="AA3409">
        <f t="shared" si="1485"/>
        <v>0</v>
      </c>
      <c r="AB3409">
        <f t="shared" si="1485"/>
        <v>0</v>
      </c>
      <c r="AC3409">
        <f t="shared" si="1486"/>
        <v>0</v>
      </c>
      <c r="AD3409">
        <f t="shared" si="1486"/>
        <v>1</v>
      </c>
      <c r="AE3409">
        <f t="shared" si="1486"/>
        <v>0</v>
      </c>
      <c r="AF3409">
        <f t="shared" si="1486"/>
        <v>0</v>
      </c>
      <c r="AG3409">
        <f t="shared" si="1486"/>
        <v>0</v>
      </c>
      <c r="AH3409">
        <f t="shared" si="1486"/>
        <v>0</v>
      </c>
      <c r="AI3409">
        <f t="shared" si="1486"/>
        <v>0</v>
      </c>
      <c r="AJ3409">
        <f t="shared" ca="1" si="1462"/>
        <v>1</v>
      </c>
      <c r="AK3409">
        <f t="shared" ca="1" si="1463"/>
        <v>0</v>
      </c>
      <c r="AL3409">
        <f t="shared" ca="1" si="1464"/>
        <v>0</v>
      </c>
      <c r="AM3409">
        <f t="shared" ca="1" si="1465"/>
        <v>0</v>
      </c>
      <c r="AN3409">
        <f t="shared" ca="1" si="1466"/>
        <v>0</v>
      </c>
      <c r="AO3409">
        <f t="shared" ca="1" si="1467"/>
        <v>1</v>
      </c>
      <c r="AP3409">
        <f t="shared" ca="1" si="1468"/>
        <v>0</v>
      </c>
      <c r="AQ3409">
        <f t="shared" ca="1" si="1469"/>
        <v>1</v>
      </c>
      <c r="AR3409">
        <f t="shared" ca="1" si="1470"/>
        <v>0</v>
      </c>
      <c r="AS3409">
        <v>1</v>
      </c>
      <c r="AT3409">
        <v>0</v>
      </c>
      <c r="AU3409">
        <f t="shared" ca="1" si="1487"/>
        <v>0</v>
      </c>
      <c r="AV3409">
        <f t="shared" ca="1" si="1487"/>
        <v>1</v>
      </c>
      <c r="AW3409">
        <f t="shared" ca="1" si="1487"/>
        <v>0</v>
      </c>
      <c r="AX3409">
        <v>0</v>
      </c>
    </row>
    <row r="3410" spans="1:50">
      <c r="A3410" s="2">
        <v>42263</v>
      </c>
      <c r="B3410">
        <v>2410</v>
      </c>
      <c r="C3410">
        <v>25</v>
      </c>
      <c r="D3410">
        <f t="shared" ca="1" si="1471"/>
        <v>18.889431147320373</v>
      </c>
      <c r="E3410">
        <f t="shared" ca="1" si="1472"/>
        <v>6.1105688526796271</v>
      </c>
      <c r="F3410" t="str">
        <f t="shared" ca="1" si="1473"/>
        <v>high</v>
      </c>
      <c r="G3410">
        <v>1731</v>
      </c>
      <c r="H3410">
        <f t="shared" si="1474"/>
        <v>1731</v>
      </c>
      <c r="I3410">
        <f t="shared" ca="1" si="1475"/>
        <v>1217.4357653420052</v>
      </c>
      <c r="J3410">
        <f t="shared" ca="1" si="1476"/>
        <v>513.5642346579948</v>
      </c>
      <c r="K3410" t="str">
        <f t="shared" ca="1" si="1477"/>
        <v>high</v>
      </c>
      <c r="L3410">
        <v>13.7</v>
      </c>
      <c r="M3410" t="str">
        <f t="shared" si="1453"/>
        <v>medium</v>
      </c>
      <c r="N3410">
        <f t="shared" si="1459"/>
        <v>9</v>
      </c>
      <c r="O3410">
        <f t="shared" si="1460"/>
        <v>3</v>
      </c>
      <c r="P3410" t="str">
        <f t="shared" si="1461"/>
        <v>středa</v>
      </c>
      <c r="Q3410">
        <f t="shared" si="1485"/>
        <v>0</v>
      </c>
      <c r="R3410">
        <f t="shared" si="1485"/>
        <v>0</v>
      </c>
      <c r="S3410">
        <f t="shared" si="1485"/>
        <v>0</v>
      </c>
      <c r="T3410">
        <f t="shared" si="1485"/>
        <v>0</v>
      </c>
      <c r="U3410">
        <f t="shared" si="1485"/>
        <v>0</v>
      </c>
      <c r="V3410">
        <f t="shared" si="1485"/>
        <v>0</v>
      </c>
      <c r="W3410">
        <f t="shared" si="1485"/>
        <v>0</v>
      </c>
      <c r="X3410">
        <f t="shared" si="1485"/>
        <v>0</v>
      </c>
      <c r="Y3410">
        <f t="shared" si="1485"/>
        <v>1</v>
      </c>
      <c r="Z3410">
        <f t="shared" si="1485"/>
        <v>0</v>
      </c>
      <c r="AA3410">
        <f t="shared" si="1485"/>
        <v>0</v>
      </c>
      <c r="AB3410">
        <f t="shared" si="1485"/>
        <v>0</v>
      </c>
      <c r="AC3410">
        <f t="shared" si="1486"/>
        <v>0</v>
      </c>
      <c r="AD3410">
        <f t="shared" si="1486"/>
        <v>0</v>
      </c>
      <c r="AE3410">
        <f t="shared" si="1486"/>
        <v>1</v>
      </c>
      <c r="AF3410">
        <f t="shared" si="1486"/>
        <v>0</v>
      </c>
      <c r="AG3410">
        <f t="shared" si="1486"/>
        <v>0</v>
      </c>
      <c r="AH3410">
        <f t="shared" si="1486"/>
        <v>0</v>
      </c>
      <c r="AI3410">
        <f t="shared" si="1486"/>
        <v>0</v>
      </c>
      <c r="AJ3410">
        <f t="shared" ca="1" si="1462"/>
        <v>1</v>
      </c>
      <c r="AK3410">
        <f t="shared" ca="1" si="1463"/>
        <v>0</v>
      </c>
      <c r="AL3410">
        <f t="shared" ca="1" si="1464"/>
        <v>0</v>
      </c>
      <c r="AM3410">
        <f t="shared" ca="1" si="1465"/>
        <v>0</v>
      </c>
      <c r="AN3410">
        <f t="shared" ca="1" si="1466"/>
        <v>0</v>
      </c>
      <c r="AO3410">
        <f t="shared" ca="1" si="1467"/>
        <v>1</v>
      </c>
      <c r="AP3410">
        <f t="shared" ca="1" si="1468"/>
        <v>0</v>
      </c>
      <c r="AQ3410">
        <f t="shared" ca="1" si="1469"/>
        <v>1</v>
      </c>
      <c r="AR3410">
        <f t="shared" ca="1" si="1470"/>
        <v>0</v>
      </c>
      <c r="AS3410">
        <v>0</v>
      </c>
      <c r="AT3410">
        <v>0</v>
      </c>
      <c r="AU3410">
        <f t="shared" ca="1" si="1487"/>
        <v>0</v>
      </c>
      <c r="AV3410">
        <f t="shared" ca="1" si="1487"/>
        <v>0</v>
      </c>
      <c r="AW3410">
        <f t="shared" ca="1" si="1487"/>
        <v>1</v>
      </c>
      <c r="AX3410">
        <v>0</v>
      </c>
    </row>
    <row r="3411" spans="1:50">
      <c r="A3411" s="2">
        <v>42264</v>
      </c>
      <c r="B3411">
        <v>2411</v>
      </c>
      <c r="C3411">
        <v>28</v>
      </c>
      <c r="D3411">
        <f t="shared" ca="1" si="1471"/>
        <v>18.88972567532004</v>
      </c>
      <c r="E3411">
        <f t="shared" ca="1" si="1472"/>
        <v>9.1102743246799598</v>
      </c>
      <c r="F3411" t="str">
        <f t="shared" ca="1" si="1473"/>
        <v>high</v>
      </c>
      <c r="G3411">
        <v>1674</v>
      </c>
      <c r="H3411">
        <f t="shared" si="1474"/>
        <v>1674</v>
      </c>
      <c r="I3411">
        <f t="shared" ca="1" si="1475"/>
        <v>1217.4167030953704</v>
      </c>
      <c r="J3411">
        <f t="shared" ca="1" si="1476"/>
        <v>456.58329690462961</v>
      </c>
      <c r="K3411" t="str">
        <f t="shared" ca="1" si="1477"/>
        <v>high</v>
      </c>
      <c r="L3411">
        <v>13.333333333333334</v>
      </c>
      <c r="M3411" t="str">
        <f t="shared" si="1453"/>
        <v>medium</v>
      </c>
      <c r="N3411">
        <f t="shared" si="1459"/>
        <v>9</v>
      </c>
      <c r="O3411">
        <f t="shared" si="1460"/>
        <v>4</v>
      </c>
      <c r="P3411" t="str">
        <f t="shared" si="1461"/>
        <v>čtvrtek</v>
      </c>
      <c r="Q3411">
        <f t="shared" ref="Q3411:AB3420" si="1488">VLOOKUP($N3411,$V$31:$AH$42,Q$592+1,0)</f>
        <v>0</v>
      </c>
      <c r="R3411">
        <f t="shared" si="1488"/>
        <v>0</v>
      </c>
      <c r="S3411">
        <f t="shared" si="1488"/>
        <v>0</v>
      </c>
      <c r="T3411">
        <f t="shared" si="1488"/>
        <v>0</v>
      </c>
      <c r="U3411">
        <f t="shared" si="1488"/>
        <v>0</v>
      </c>
      <c r="V3411">
        <f t="shared" si="1488"/>
        <v>0</v>
      </c>
      <c r="W3411">
        <f t="shared" si="1488"/>
        <v>0</v>
      </c>
      <c r="X3411">
        <f t="shared" si="1488"/>
        <v>0</v>
      </c>
      <c r="Y3411">
        <f t="shared" si="1488"/>
        <v>1</v>
      </c>
      <c r="Z3411">
        <f t="shared" si="1488"/>
        <v>0</v>
      </c>
      <c r="AA3411">
        <f t="shared" si="1488"/>
        <v>0</v>
      </c>
      <c r="AB3411">
        <f t="shared" si="1488"/>
        <v>0</v>
      </c>
      <c r="AC3411">
        <f t="shared" ref="AC3411:AI3420" si="1489">VLOOKUP($O3411,$V$74:$AC$80,AC$592+1,0)</f>
        <v>0</v>
      </c>
      <c r="AD3411">
        <f t="shared" si="1489"/>
        <v>0</v>
      </c>
      <c r="AE3411">
        <f t="shared" si="1489"/>
        <v>0</v>
      </c>
      <c r="AF3411">
        <f t="shared" si="1489"/>
        <v>1</v>
      </c>
      <c r="AG3411">
        <f t="shared" si="1489"/>
        <v>0</v>
      </c>
      <c r="AH3411">
        <f t="shared" si="1489"/>
        <v>0</v>
      </c>
      <c r="AI3411">
        <f t="shared" si="1489"/>
        <v>0</v>
      </c>
      <c r="AJ3411">
        <f t="shared" ca="1" si="1462"/>
        <v>0</v>
      </c>
      <c r="AK3411">
        <f t="shared" ca="1" si="1463"/>
        <v>1</v>
      </c>
      <c r="AL3411">
        <f t="shared" ca="1" si="1464"/>
        <v>0</v>
      </c>
      <c r="AM3411">
        <f t="shared" ca="1" si="1465"/>
        <v>0</v>
      </c>
      <c r="AN3411">
        <f t="shared" ca="1" si="1466"/>
        <v>0</v>
      </c>
      <c r="AO3411">
        <f t="shared" ca="1" si="1467"/>
        <v>1</v>
      </c>
      <c r="AP3411">
        <f t="shared" ca="1" si="1468"/>
        <v>0</v>
      </c>
      <c r="AQ3411">
        <f t="shared" ca="1" si="1469"/>
        <v>1</v>
      </c>
      <c r="AR3411">
        <f t="shared" ca="1" si="1470"/>
        <v>0</v>
      </c>
      <c r="AS3411">
        <v>0</v>
      </c>
      <c r="AT3411">
        <v>0</v>
      </c>
      <c r="AU3411">
        <f t="shared" ca="1" si="1487"/>
        <v>0</v>
      </c>
      <c r="AV3411">
        <f t="shared" ca="1" si="1487"/>
        <v>0</v>
      </c>
      <c r="AW3411">
        <f t="shared" ca="1" si="1487"/>
        <v>1</v>
      </c>
      <c r="AX3411">
        <v>0</v>
      </c>
    </row>
    <row r="3412" spans="1:50">
      <c r="A3412" s="2">
        <v>42265</v>
      </c>
      <c r="B3412">
        <v>2412</v>
      </c>
      <c r="C3412">
        <v>28</v>
      </c>
      <c r="D3412">
        <f t="shared" ca="1" si="1471"/>
        <v>18.890022710430689</v>
      </c>
      <c r="E3412">
        <f t="shared" ca="1" si="1472"/>
        <v>9.1099772895693114</v>
      </c>
      <c r="F3412" t="str">
        <f t="shared" ca="1" si="1473"/>
        <v>high</v>
      </c>
      <c r="G3412">
        <v>792</v>
      </c>
      <c r="H3412">
        <f t="shared" si="1474"/>
        <v>792</v>
      </c>
      <c r="I3412">
        <f t="shared" ca="1" si="1475"/>
        <v>1217.3973521378675</v>
      </c>
      <c r="J3412">
        <f t="shared" ca="1" si="1476"/>
        <v>-425.39735213786753</v>
      </c>
      <c r="K3412" t="str">
        <f t="shared" ca="1" si="1477"/>
        <v>low</v>
      </c>
      <c r="L3412">
        <v>11.133333333333333</v>
      </c>
      <c r="M3412" t="str">
        <f t="shared" ref="M3412:M3475" si="1490">VLOOKUP(L3412,$A$17:$C$20,3)</f>
        <v>medium</v>
      </c>
      <c r="N3412">
        <f t="shared" si="1459"/>
        <v>9</v>
      </c>
      <c r="O3412">
        <f t="shared" si="1460"/>
        <v>5</v>
      </c>
      <c r="P3412" t="str">
        <f t="shared" si="1461"/>
        <v>pátek</v>
      </c>
      <c r="Q3412">
        <f t="shared" si="1488"/>
        <v>0</v>
      </c>
      <c r="R3412">
        <f t="shared" si="1488"/>
        <v>0</v>
      </c>
      <c r="S3412">
        <f t="shared" si="1488"/>
        <v>0</v>
      </c>
      <c r="T3412">
        <f t="shared" si="1488"/>
        <v>0</v>
      </c>
      <c r="U3412">
        <f t="shared" si="1488"/>
        <v>0</v>
      </c>
      <c r="V3412">
        <f t="shared" si="1488"/>
        <v>0</v>
      </c>
      <c r="W3412">
        <f t="shared" si="1488"/>
        <v>0</v>
      </c>
      <c r="X3412">
        <f t="shared" si="1488"/>
        <v>0</v>
      </c>
      <c r="Y3412">
        <f t="shared" si="1488"/>
        <v>1</v>
      </c>
      <c r="Z3412">
        <f t="shared" si="1488"/>
        <v>0</v>
      </c>
      <c r="AA3412">
        <f t="shared" si="1488"/>
        <v>0</v>
      </c>
      <c r="AB3412">
        <f t="shared" si="1488"/>
        <v>0</v>
      </c>
      <c r="AC3412">
        <f t="shared" si="1489"/>
        <v>0</v>
      </c>
      <c r="AD3412">
        <f t="shared" si="1489"/>
        <v>0</v>
      </c>
      <c r="AE3412">
        <f t="shared" si="1489"/>
        <v>0</v>
      </c>
      <c r="AF3412">
        <f t="shared" si="1489"/>
        <v>0</v>
      </c>
      <c r="AG3412">
        <f t="shared" si="1489"/>
        <v>1</v>
      </c>
      <c r="AH3412">
        <f t="shared" si="1489"/>
        <v>0</v>
      </c>
      <c r="AI3412">
        <f t="shared" si="1489"/>
        <v>0</v>
      </c>
      <c r="AJ3412">
        <f t="shared" ca="1" si="1462"/>
        <v>1</v>
      </c>
      <c r="AK3412">
        <f t="shared" ca="1" si="1463"/>
        <v>0</v>
      </c>
      <c r="AL3412">
        <f t="shared" ca="1" si="1464"/>
        <v>0</v>
      </c>
      <c r="AM3412">
        <f t="shared" ca="1" si="1465"/>
        <v>0</v>
      </c>
      <c r="AN3412">
        <f t="shared" ca="1" si="1466"/>
        <v>0</v>
      </c>
      <c r="AO3412">
        <f t="shared" ca="1" si="1467"/>
        <v>1</v>
      </c>
      <c r="AP3412">
        <f t="shared" ca="1" si="1468"/>
        <v>0</v>
      </c>
      <c r="AQ3412">
        <f t="shared" ca="1" si="1469"/>
        <v>1</v>
      </c>
      <c r="AR3412">
        <f t="shared" ca="1" si="1470"/>
        <v>0</v>
      </c>
      <c r="AS3412">
        <v>0</v>
      </c>
      <c r="AT3412">
        <v>0</v>
      </c>
      <c r="AU3412">
        <f t="shared" ca="1" si="1487"/>
        <v>0</v>
      </c>
      <c r="AV3412">
        <f t="shared" ca="1" si="1487"/>
        <v>0</v>
      </c>
      <c r="AW3412">
        <f t="shared" ca="1" si="1487"/>
        <v>1</v>
      </c>
      <c r="AX3412">
        <v>0</v>
      </c>
    </row>
    <row r="3413" spans="1:50">
      <c r="A3413" s="2">
        <v>42266</v>
      </c>
      <c r="B3413">
        <v>2413</v>
      </c>
      <c r="C3413">
        <v>15</v>
      </c>
      <c r="D3413">
        <f t="shared" ca="1" si="1471"/>
        <v>18.890322260370894</v>
      </c>
      <c r="E3413">
        <f t="shared" ca="1" si="1472"/>
        <v>-3.890322260370894</v>
      </c>
      <c r="F3413" t="str">
        <f t="shared" ca="1" si="1473"/>
        <v>low</v>
      </c>
      <c r="G3413">
        <v>1377</v>
      </c>
      <c r="H3413">
        <f t="shared" si="1474"/>
        <v>1377</v>
      </c>
      <c r="I3413">
        <f t="shared" ca="1" si="1475"/>
        <v>1217.3777123181258</v>
      </c>
      <c r="J3413">
        <f t="shared" ca="1" si="1476"/>
        <v>159.62228768187424</v>
      </c>
      <c r="K3413" t="str">
        <f t="shared" ca="1" si="1477"/>
        <v>high</v>
      </c>
      <c r="L3413">
        <v>11.4</v>
      </c>
      <c r="M3413" t="str">
        <f t="shared" si="1490"/>
        <v>medium</v>
      </c>
      <c r="N3413">
        <f t="shared" si="1459"/>
        <v>9</v>
      </c>
      <c r="O3413">
        <f t="shared" si="1460"/>
        <v>6</v>
      </c>
      <c r="P3413" t="str">
        <f t="shared" si="1461"/>
        <v>sobota</v>
      </c>
      <c r="Q3413">
        <f t="shared" si="1488"/>
        <v>0</v>
      </c>
      <c r="R3413">
        <f t="shared" si="1488"/>
        <v>0</v>
      </c>
      <c r="S3413">
        <f t="shared" si="1488"/>
        <v>0</v>
      </c>
      <c r="T3413">
        <f t="shared" si="1488"/>
        <v>0</v>
      </c>
      <c r="U3413">
        <f t="shared" si="1488"/>
        <v>0</v>
      </c>
      <c r="V3413">
        <f t="shared" si="1488"/>
        <v>0</v>
      </c>
      <c r="W3413">
        <f t="shared" si="1488"/>
        <v>0</v>
      </c>
      <c r="X3413">
        <f t="shared" si="1488"/>
        <v>0</v>
      </c>
      <c r="Y3413">
        <f t="shared" si="1488"/>
        <v>1</v>
      </c>
      <c r="Z3413">
        <f t="shared" si="1488"/>
        <v>0</v>
      </c>
      <c r="AA3413">
        <f t="shared" si="1488"/>
        <v>0</v>
      </c>
      <c r="AB3413">
        <f t="shared" si="1488"/>
        <v>0</v>
      </c>
      <c r="AC3413">
        <f t="shared" si="1489"/>
        <v>0</v>
      </c>
      <c r="AD3413">
        <f t="shared" si="1489"/>
        <v>0</v>
      </c>
      <c r="AE3413">
        <f t="shared" si="1489"/>
        <v>0</v>
      </c>
      <c r="AF3413">
        <f t="shared" si="1489"/>
        <v>0</v>
      </c>
      <c r="AG3413">
        <f t="shared" si="1489"/>
        <v>0</v>
      </c>
      <c r="AH3413">
        <f t="shared" si="1489"/>
        <v>1</v>
      </c>
      <c r="AI3413">
        <f t="shared" si="1489"/>
        <v>0</v>
      </c>
      <c r="AJ3413">
        <f t="shared" ca="1" si="1462"/>
        <v>0</v>
      </c>
      <c r="AK3413">
        <f t="shared" ca="1" si="1463"/>
        <v>1</v>
      </c>
      <c r="AL3413">
        <f t="shared" ca="1" si="1464"/>
        <v>0</v>
      </c>
      <c r="AM3413">
        <f t="shared" ca="1" si="1465"/>
        <v>0</v>
      </c>
      <c r="AN3413">
        <f t="shared" ca="1" si="1466"/>
        <v>1</v>
      </c>
      <c r="AO3413">
        <f t="shared" ca="1" si="1467"/>
        <v>0</v>
      </c>
      <c r="AP3413">
        <f t="shared" ca="1" si="1468"/>
        <v>0</v>
      </c>
      <c r="AQ3413">
        <f t="shared" ca="1" si="1469"/>
        <v>1</v>
      </c>
      <c r="AR3413">
        <f t="shared" ca="1" si="1470"/>
        <v>0</v>
      </c>
      <c r="AS3413">
        <v>1</v>
      </c>
      <c r="AT3413">
        <v>0</v>
      </c>
      <c r="AU3413">
        <f t="shared" ca="1" si="1487"/>
        <v>1</v>
      </c>
      <c r="AV3413">
        <f t="shared" ca="1" si="1487"/>
        <v>0</v>
      </c>
      <c r="AW3413">
        <f t="shared" ca="1" si="1487"/>
        <v>0</v>
      </c>
      <c r="AX3413">
        <v>0</v>
      </c>
    </row>
    <row r="3414" spans="1:50">
      <c r="A3414" s="2">
        <v>42267</v>
      </c>
      <c r="B3414">
        <v>2414</v>
      </c>
      <c r="C3414">
        <v>8</v>
      </c>
      <c r="D3414">
        <f t="shared" ca="1" si="1471"/>
        <v>18.890624332859229</v>
      </c>
      <c r="E3414">
        <f t="shared" ca="1" si="1472"/>
        <v>-10.890624332859229</v>
      </c>
      <c r="F3414" t="str">
        <f t="shared" ca="1" si="1473"/>
        <v>low</v>
      </c>
      <c r="G3414">
        <v>307</v>
      </c>
      <c r="H3414">
        <f t="shared" si="1474"/>
        <v>307</v>
      </c>
      <c r="I3414">
        <f t="shared" ca="1" si="1475"/>
        <v>1217.3577834847745</v>
      </c>
      <c r="J3414">
        <f t="shared" ca="1" si="1476"/>
        <v>-910.35778348477447</v>
      </c>
      <c r="K3414" t="str">
        <f t="shared" ca="1" si="1477"/>
        <v>low</v>
      </c>
      <c r="L3414">
        <v>7.8</v>
      </c>
      <c r="M3414" t="str">
        <f t="shared" si="1490"/>
        <v>medium</v>
      </c>
      <c r="N3414">
        <f t="shared" si="1459"/>
        <v>9</v>
      </c>
      <c r="O3414">
        <f t="shared" si="1460"/>
        <v>7</v>
      </c>
      <c r="P3414" t="str">
        <f t="shared" si="1461"/>
        <v>neděle</v>
      </c>
      <c r="Q3414">
        <f t="shared" si="1488"/>
        <v>0</v>
      </c>
      <c r="R3414">
        <f t="shared" si="1488"/>
        <v>0</v>
      </c>
      <c r="S3414">
        <f t="shared" si="1488"/>
        <v>0</v>
      </c>
      <c r="T3414">
        <f t="shared" si="1488"/>
        <v>0</v>
      </c>
      <c r="U3414">
        <f t="shared" si="1488"/>
        <v>0</v>
      </c>
      <c r="V3414">
        <f t="shared" si="1488"/>
        <v>0</v>
      </c>
      <c r="W3414">
        <f t="shared" si="1488"/>
        <v>0</v>
      </c>
      <c r="X3414">
        <f t="shared" si="1488"/>
        <v>0</v>
      </c>
      <c r="Y3414">
        <f t="shared" si="1488"/>
        <v>1</v>
      </c>
      <c r="Z3414">
        <f t="shared" si="1488"/>
        <v>0</v>
      </c>
      <c r="AA3414">
        <f t="shared" si="1488"/>
        <v>0</v>
      </c>
      <c r="AB3414">
        <f t="shared" si="1488"/>
        <v>0</v>
      </c>
      <c r="AC3414">
        <f t="shared" si="1489"/>
        <v>0</v>
      </c>
      <c r="AD3414">
        <f t="shared" si="1489"/>
        <v>0</v>
      </c>
      <c r="AE3414">
        <f t="shared" si="1489"/>
        <v>0</v>
      </c>
      <c r="AF3414">
        <f t="shared" si="1489"/>
        <v>0</v>
      </c>
      <c r="AG3414">
        <f t="shared" si="1489"/>
        <v>0</v>
      </c>
      <c r="AH3414">
        <f t="shared" si="1489"/>
        <v>0</v>
      </c>
      <c r="AI3414">
        <f t="shared" si="1489"/>
        <v>1</v>
      </c>
      <c r="AJ3414">
        <f t="shared" ca="1" si="1462"/>
        <v>1</v>
      </c>
      <c r="AK3414">
        <f t="shared" ca="1" si="1463"/>
        <v>0</v>
      </c>
      <c r="AL3414">
        <f t="shared" ca="1" si="1464"/>
        <v>0</v>
      </c>
      <c r="AM3414">
        <f t="shared" ca="1" si="1465"/>
        <v>0</v>
      </c>
      <c r="AN3414">
        <f t="shared" ca="1" si="1466"/>
        <v>0</v>
      </c>
      <c r="AO3414">
        <f t="shared" ca="1" si="1467"/>
        <v>1</v>
      </c>
      <c r="AP3414">
        <f t="shared" ca="1" si="1468"/>
        <v>0</v>
      </c>
      <c r="AQ3414">
        <f t="shared" ca="1" si="1469"/>
        <v>1</v>
      </c>
      <c r="AR3414">
        <f t="shared" ca="1" si="1470"/>
        <v>0</v>
      </c>
      <c r="AS3414">
        <v>0</v>
      </c>
      <c r="AT3414">
        <v>0</v>
      </c>
      <c r="AU3414">
        <f t="shared" ca="1" si="1487"/>
        <v>1</v>
      </c>
      <c r="AV3414">
        <f t="shared" ca="1" si="1487"/>
        <v>0</v>
      </c>
      <c r="AW3414">
        <f t="shared" ca="1" si="1487"/>
        <v>0</v>
      </c>
      <c r="AX3414">
        <v>0</v>
      </c>
    </row>
    <row r="3415" spans="1:50">
      <c r="A3415" s="2">
        <v>42268</v>
      </c>
      <c r="B3415">
        <v>2415</v>
      </c>
      <c r="C3415">
        <v>21</v>
      </c>
      <c r="D3415">
        <f t="shared" ca="1" si="1471"/>
        <v>18.890928935614273</v>
      </c>
      <c r="E3415">
        <f t="shared" ca="1" si="1472"/>
        <v>2.1090710643857271</v>
      </c>
      <c r="F3415" t="str">
        <f t="shared" ca="1" si="1473"/>
        <v>medium</v>
      </c>
      <c r="G3415">
        <v>570</v>
      </c>
      <c r="H3415">
        <f t="shared" si="1474"/>
        <v>570</v>
      </c>
      <c r="I3415">
        <f t="shared" ca="1" si="1475"/>
        <v>1217.3375654864419</v>
      </c>
      <c r="J3415">
        <f t="shared" ca="1" si="1476"/>
        <v>-647.33756548644192</v>
      </c>
      <c r="K3415" t="str">
        <f t="shared" ca="1" si="1477"/>
        <v>low</v>
      </c>
      <c r="L3415">
        <v>5.7166666666666677</v>
      </c>
      <c r="M3415" t="str">
        <f t="shared" si="1490"/>
        <v>medium</v>
      </c>
      <c r="N3415">
        <f t="shared" si="1459"/>
        <v>9</v>
      </c>
      <c r="O3415">
        <f t="shared" si="1460"/>
        <v>1</v>
      </c>
      <c r="P3415" t="str">
        <f t="shared" si="1461"/>
        <v>pondělí</v>
      </c>
      <c r="Q3415">
        <f t="shared" si="1488"/>
        <v>0</v>
      </c>
      <c r="R3415">
        <f t="shared" si="1488"/>
        <v>0</v>
      </c>
      <c r="S3415">
        <f t="shared" si="1488"/>
        <v>0</v>
      </c>
      <c r="T3415">
        <f t="shared" si="1488"/>
        <v>0</v>
      </c>
      <c r="U3415">
        <f t="shared" si="1488"/>
        <v>0</v>
      </c>
      <c r="V3415">
        <f t="shared" si="1488"/>
        <v>0</v>
      </c>
      <c r="W3415">
        <f t="shared" si="1488"/>
        <v>0</v>
      </c>
      <c r="X3415">
        <f t="shared" si="1488"/>
        <v>0</v>
      </c>
      <c r="Y3415">
        <f t="shared" si="1488"/>
        <v>1</v>
      </c>
      <c r="Z3415">
        <f t="shared" si="1488"/>
        <v>0</v>
      </c>
      <c r="AA3415">
        <f t="shared" si="1488"/>
        <v>0</v>
      </c>
      <c r="AB3415">
        <f t="shared" si="1488"/>
        <v>0</v>
      </c>
      <c r="AC3415">
        <f t="shared" si="1489"/>
        <v>1</v>
      </c>
      <c r="AD3415">
        <f t="shared" si="1489"/>
        <v>0</v>
      </c>
      <c r="AE3415">
        <f t="shared" si="1489"/>
        <v>0</v>
      </c>
      <c r="AF3415">
        <f t="shared" si="1489"/>
        <v>0</v>
      </c>
      <c r="AG3415">
        <f t="shared" si="1489"/>
        <v>0</v>
      </c>
      <c r="AH3415">
        <f t="shared" si="1489"/>
        <v>0</v>
      </c>
      <c r="AI3415">
        <f t="shared" si="1489"/>
        <v>0</v>
      </c>
      <c r="AJ3415">
        <f t="shared" ca="1" si="1462"/>
        <v>0</v>
      </c>
      <c r="AK3415">
        <f t="shared" ca="1" si="1463"/>
        <v>1</v>
      </c>
      <c r="AL3415">
        <f t="shared" ca="1" si="1464"/>
        <v>0</v>
      </c>
      <c r="AM3415">
        <f t="shared" ca="1" si="1465"/>
        <v>0</v>
      </c>
      <c r="AN3415">
        <f t="shared" ca="1" si="1466"/>
        <v>1</v>
      </c>
      <c r="AO3415">
        <f t="shared" ca="1" si="1467"/>
        <v>0</v>
      </c>
      <c r="AP3415">
        <f t="shared" ca="1" si="1468"/>
        <v>0</v>
      </c>
      <c r="AQ3415">
        <f t="shared" ca="1" si="1469"/>
        <v>1</v>
      </c>
      <c r="AR3415">
        <f t="shared" ca="1" si="1470"/>
        <v>0</v>
      </c>
      <c r="AS3415">
        <v>0</v>
      </c>
      <c r="AT3415">
        <v>0</v>
      </c>
      <c r="AU3415">
        <f t="shared" ca="1" si="1487"/>
        <v>0</v>
      </c>
      <c r="AV3415">
        <f t="shared" ca="1" si="1487"/>
        <v>1</v>
      </c>
      <c r="AW3415">
        <f t="shared" ca="1" si="1487"/>
        <v>0</v>
      </c>
      <c r="AX3415">
        <v>0</v>
      </c>
    </row>
    <row r="3416" spans="1:50">
      <c r="A3416" s="2">
        <v>42269</v>
      </c>
      <c r="B3416">
        <v>2416</v>
      </c>
      <c r="C3416">
        <v>16</v>
      </c>
      <c r="D3416">
        <f t="shared" ca="1" si="1471"/>
        <v>18.891236076354613</v>
      </c>
      <c r="E3416">
        <f t="shared" ca="1" si="1472"/>
        <v>-2.8912360763546125</v>
      </c>
      <c r="F3416" t="str">
        <f t="shared" ca="1" si="1473"/>
        <v>medium</v>
      </c>
      <c r="G3416">
        <v>1034</v>
      </c>
      <c r="H3416">
        <f t="shared" si="1474"/>
        <v>1034</v>
      </c>
      <c r="I3416">
        <f t="shared" ca="1" si="1475"/>
        <v>1217.3170581717577</v>
      </c>
      <c r="J3416">
        <f t="shared" ca="1" si="1476"/>
        <v>-183.31705817175771</v>
      </c>
      <c r="K3416" t="str">
        <f t="shared" ca="1" si="1477"/>
        <v>medium</v>
      </c>
      <c r="L3416">
        <v>5.3333333333333321</v>
      </c>
      <c r="M3416" t="str">
        <f t="shared" si="1490"/>
        <v>medium</v>
      </c>
      <c r="N3416">
        <f t="shared" si="1459"/>
        <v>9</v>
      </c>
      <c r="O3416">
        <f t="shared" si="1460"/>
        <v>2</v>
      </c>
      <c r="P3416" t="str">
        <f t="shared" si="1461"/>
        <v>úterý</v>
      </c>
      <c r="Q3416">
        <f t="shared" si="1488"/>
        <v>0</v>
      </c>
      <c r="R3416">
        <f t="shared" si="1488"/>
        <v>0</v>
      </c>
      <c r="S3416">
        <f t="shared" si="1488"/>
        <v>0</v>
      </c>
      <c r="T3416">
        <f t="shared" si="1488"/>
        <v>0</v>
      </c>
      <c r="U3416">
        <f t="shared" si="1488"/>
        <v>0</v>
      </c>
      <c r="V3416">
        <f t="shared" si="1488"/>
        <v>0</v>
      </c>
      <c r="W3416">
        <f t="shared" si="1488"/>
        <v>0</v>
      </c>
      <c r="X3416">
        <f t="shared" si="1488"/>
        <v>0</v>
      </c>
      <c r="Y3416">
        <f t="shared" si="1488"/>
        <v>1</v>
      </c>
      <c r="Z3416">
        <f t="shared" si="1488"/>
        <v>0</v>
      </c>
      <c r="AA3416">
        <f t="shared" si="1488"/>
        <v>0</v>
      </c>
      <c r="AB3416">
        <f t="shared" si="1488"/>
        <v>0</v>
      </c>
      <c r="AC3416">
        <f t="shared" si="1489"/>
        <v>0</v>
      </c>
      <c r="AD3416">
        <f t="shared" si="1489"/>
        <v>1</v>
      </c>
      <c r="AE3416">
        <f t="shared" si="1489"/>
        <v>0</v>
      </c>
      <c r="AF3416">
        <f t="shared" si="1489"/>
        <v>0</v>
      </c>
      <c r="AG3416">
        <f t="shared" si="1489"/>
        <v>0</v>
      </c>
      <c r="AH3416">
        <f t="shared" si="1489"/>
        <v>0</v>
      </c>
      <c r="AI3416">
        <f t="shared" si="1489"/>
        <v>0</v>
      </c>
      <c r="AJ3416">
        <f t="shared" ca="1" si="1462"/>
        <v>0</v>
      </c>
      <c r="AK3416">
        <f t="shared" ca="1" si="1463"/>
        <v>1</v>
      </c>
      <c r="AL3416">
        <f t="shared" ca="1" si="1464"/>
        <v>0</v>
      </c>
      <c r="AM3416">
        <f t="shared" ca="1" si="1465"/>
        <v>0</v>
      </c>
      <c r="AN3416">
        <f t="shared" ca="1" si="1466"/>
        <v>1</v>
      </c>
      <c r="AO3416">
        <f t="shared" ca="1" si="1467"/>
        <v>0</v>
      </c>
      <c r="AP3416">
        <f t="shared" ca="1" si="1468"/>
        <v>0</v>
      </c>
      <c r="AQ3416">
        <f t="shared" ca="1" si="1469"/>
        <v>1</v>
      </c>
      <c r="AR3416">
        <f t="shared" ca="1" si="1470"/>
        <v>0</v>
      </c>
      <c r="AS3416">
        <v>0</v>
      </c>
      <c r="AT3416">
        <v>0</v>
      </c>
      <c r="AU3416">
        <f t="shared" ca="1" si="1487"/>
        <v>0</v>
      </c>
      <c r="AV3416">
        <f t="shared" ca="1" si="1487"/>
        <v>1</v>
      </c>
      <c r="AW3416">
        <f t="shared" ca="1" si="1487"/>
        <v>0</v>
      </c>
      <c r="AX3416">
        <v>0</v>
      </c>
    </row>
    <row r="3417" spans="1:50">
      <c r="A3417" s="2">
        <v>42270</v>
      </c>
      <c r="B3417">
        <v>2417</v>
      </c>
      <c r="C3417">
        <v>20</v>
      </c>
      <c r="D3417">
        <f t="shared" ca="1" si="1471"/>
        <v>18.891545762798838</v>
      </c>
      <c r="E3417">
        <f t="shared" ca="1" si="1472"/>
        <v>1.1084542372011619</v>
      </c>
      <c r="F3417" t="str">
        <f t="shared" ca="1" si="1473"/>
        <v>medium</v>
      </c>
      <c r="G3417">
        <v>1264</v>
      </c>
      <c r="H3417">
        <f t="shared" si="1474"/>
        <v>1264</v>
      </c>
      <c r="I3417">
        <f t="shared" ca="1" si="1475"/>
        <v>1217.2962613893505</v>
      </c>
      <c r="J3417">
        <f t="shared" ca="1" si="1476"/>
        <v>46.703738610649452</v>
      </c>
      <c r="K3417" t="str">
        <f t="shared" ca="1" si="1477"/>
        <v>medium</v>
      </c>
      <c r="L3417">
        <v>12.7</v>
      </c>
      <c r="M3417" t="str">
        <f t="shared" si="1490"/>
        <v>medium</v>
      </c>
      <c r="N3417">
        <f t="shared" si="1459"/>
        <v>9</v>
      </c>
      <c r="O3417">
        <f t="shared" si="1460"/>
        <v>3</v>
      </c>
      <c r="P3417" t="str">
        <f t="shared" si="1461"/>
        <v>středa</v>
      </c>
      <c r="Q3417">
        <f t="shared" si="1488"/>
        <v>0</v>
      </c>
      <c r="R3417">
        <f t="shared" si="1488"/>
        <v>0</v>
      </c>
      <c r="S3417">
        <f t="shared" si="1488"/>
        <v>0</v>
      </c>
      <c r="T3417">
        <f t="shared" si="1488"/>
        <v>0</v>
      </c>
      <c r="U3417">
        <f t="shared" si="1488"/>
        <v>0</v>
      </c>
      <c r="V3417">
        <f t="shared" si="1488"/>
        <v>0</v>
      </c>
      <c r="W3417">
        <f t="shared" si="1488"/>
        <v>0</v>
      </c>
      <c r="X3417">
        <f t="shared" si="1488"/>
        <v>0</v>
      </c>
      <c r="Y3417">
        <f t="shared" si="1488"/>
        <v>1</v>
      </c>
      <c r="Z3417">
        <f t="shared" si="1488"/>
        <v>0</v>
      </c>
      <c r="AA3417">
        <f t="shared" si="1488"/>
        <v>0</v>
      </c>
      <c r="AB3417">
        <f t="shared" si="1488"/>
        <v>0</v>
      </c>
      <c r="AC3417">
        <f t="shared" si="1489"/>
        <v>0</v>
      </c>
      <c r="AD3417">
        <f t="shared" si="1489"/>
        <v>0</v>
      </c>
      <c r="AE3417">
        <f t="shared" si="1489"/>
        <v>1</v>
      </c>
      <c r="AF3417">
        <f t="shared" si="1489"/>
        <v>0</v>
      </c>
      <c r="AG3417">
        <f t="shared" si="1489"/>
        <v>0</v>
      </c>
      <c r="AH3417">
        <f t="shared" si="1489"/>
        <v>0</v>
      </c>
      <c r="AI3417">
        <f t="shared" si="1489"/>
        <v>0</v>
      </c>
      <c r="AJ3417">
        <f t="shared" ca="1" si="1462"/>
        <v>1</v>
      </c>
      <c r="AK3417">
        <f t="shared" ca="1" si="1463"/>
        <v>0</v>
      </c>
      <c r="AL3417">
        <f t="shared" ca="1" si="1464"/>
        <v>0</v>
      </c>
      <c r="AM3417">
        <f t="shared" ca="1" si="1465"/>
        <v>0</v>
      </c>
      <c r="AN3417">
        <f t="shared" ca="1" si="1466"/>
        <v>1</v>
      </c>
      <c r="AO3417">
        <f t="shared" ca="1" si="1467"/>
        <v>0</v>
      </c>
      <c r="AP3417">
        <f t="shared" ca="1" si="1468"/>
        <v>0</v>
      </c>
      <c r="AQ3417">
        <f t="shared" ca="1" si="1469"/>
        <v>1</v>
      </c>
      <c r="AR3417">
        <f t="shared" ca="1" si="1470"/>
        <v>0</v>
      </c>
      <c r="AS3417">
        <v>0</v>
      </c>
      <c r="AT3417">
        <v>0</v>
      </c>
      <c r="AU3417">
        <f t="shared" ca="1" si="1487"/>
        <v>0</v>
      </c>
      <c r="AV3417">
        <f t="shared" ca="1" si="1487"/>
        <v>1</v>
      </c>
      <c r="AW3417">
        <f t="shared" ca="1" si="1487"/>
        <v>0</v>
      </c>
      <c r="AX3417">
        <v>0</v>
      </c>
    </row>
    <row r="3418" spans="1:50">
      <c r="A3418" s="2">
        <v>42271</v>
      </c>
      <c r="B3418">
        <v>2418</v>
      </c>
      <c r="C3418">
        <v>17</v>
      </c>
      <c r="D3418">
        <f t="shared" ca="1" si="1471"/>
        <v>18.891858002665494</v>
      </c>
      <c r="E3418">
        <f t="shared" ca="1" si="1472"/>
        <v>-1.8918580026654936</v>
      </c>
      <c r="F3418" t="str">
        <f t="shared" ca="1" si="1473"/>
        <v>medium</v>
      </c>
      <c r="G3418">
        <v>569</v>
      </c>
      <c r="H3418">
        <f t="shared" si="1474"/>
        <v>569</v>
      </c>
      <c r="I3418">
        <f t="shared" ca="1" si="1475"/>
        <v>1217.2751749878494</v>
      </c>
      <c r="J3418">
        <f t="shared" ca="1" si="1476"/>
        <v>-648.27517498784937</v>
      </c>
      <c r="K3418" t="str">
        <f t="shared" ca="1" si="1477"/>
        <v>low</v>
      </c>
      <c r="L3418">
        <v>7.3222222222222229</v>
      </c>
      <c r="M3418" t="str">
        <f t="shared" si="1490"/>
        <v>medium</v>
      </c>
      <c r="N3418">
        <f t="shared" si="1459"/>
        <v>9</v>
      </c>
      <c r="O3418">
        <f t="shared" si="1460"/>
        <v>4</v>
      </c>
      <c r="P3418" t="str">
        <f t="shared" si="1461"/>
        <v>čtvrtek</v>
      </c>
      <c r="Q3418">
        <f t="shared" si="1488"/>
        <v>0</v>
      </c>
      <c r="R3418">
        <f t="shared" si="1488"/>
        <v>0</v>
      </c>
      <c r="S3418">
        <f t="shared" si="1488"/>
        <v>0</v>
      </c>
      <c r="T3418">
        <f t="shared" si="1488"/>
        <v>0</v>
      </c>
      <c r="U3418">
        <f t="shared" si="1488"/>
        <v>0</v>
      </c>
      <c r="V3418">
        <f t="shared" si="1488"/>
        <v>0</v>
      </c>
      <c r="W3418">
        <f t="shared" si="1488"/>
        <v>0</v>
      </c>
      <c r="X3418">
        <f t="shared" si="1488"/>
        <v>0</v>
      </c>
      <c r="Y3418">
        <f t="shared" si="1488"/>
        <v>1</v>
      </c>
      <c r="Z3418">
        <f t="shared" si="1488"/>
        <v>0</v>
      </c>
      <c r="AA3418">
        <f t="shared" si="1488"/>
        <v>0</v>
      </c>
      <c r="AB3418">
        <f t="shared" si="1488"/>
        <v>0</v>
      </c>
      <c r="AC3418">
        <f t="shared" si="1489"/>
        <v>0</v>
      </c>
      <c r="AD3418">
        <f t="shared" si="1489"/>
        <v>0</v>
      </c>
      <c r="AE3418">
        <f t="shared" si="1489"/>
        <v>0</v>
      </c>
      <c r="AF3418">
        <f t="shared" si="1489"/>
        <v>1</v>
      </c>
      <c r="AG3418">
        <f t="shared" si="1489"/>
        <v>0</v>
      </c>
      <c r="AH3418">
        <f t="shared" si="1489"/>
        <v>0</v>
      </c>
      <c r="AI3418">
        <f t="shared" si="1489"/>
        <v>0</v>
      </c>
      <c r="AJ3418">
        <f t="shared" ca="1" si="1462"/>
        <v>1</v>
      </c>
      <c r="AK3418">
        <f t="shared" ca="1" si="1463"/>
        <v>0</v>
      </c>
      <c r="AL3418">
        <f t="shared" ca="1" si="1464"/>
        <v>0</v>
      </c>
      <c r="AM3418">
        <f t="shared" ca="1" si="1465"/>
        <v>0</v>
      </c>
      <c r="AN3418">
        <f t="shared" ca="1" si="1466"/>
        <v>1</v>
      </c>
      <c r="AO3418">
        <f t="shared" ca="1" si="1467"/>
        <v>0</v>
      </c>
      <c r="AP3418">
        <f t="shared" ca="1" si="1468"/>
        <v>0</v>
      </c>
      <c r="AQ3418">
        <f t="shared" ca="1" si="1469"/>
        <v>1</v>
      </c>
      <c r="AR3418">
        <f t="shared" ca="1" si="1470"/>
        <v>0</v>
      </c>
      <c r="AS3418">
        <v>0</v>
      </c>
      <c r="AT3418">
        <v>0</v>
      </c>
      <c r="AU3418">
        <f t="shared" ca="1" si="1487"/>
        <v>0</v>
      </c>
      <c r="AV3418">
        <f t="shared" ca="1" si="1487"/>
        <v>1</v>
      </c>
      <c r="AW3418">
        <f t="shared" ca="1" si="1487"/>
        <v>0</v>
      </c>
      <c r="AX3418">
        <v>0</v>
      </c>
    </row>
    <row r="3419" spans="1:50">
      <c r="A3419" s="2">
        <v>42272</v>
      </c>
      <c r="B3419">
        <v>2419</v>
      </c>
      <c r="C3419">
        <v>34</v>
      </c>
      <c r="D3419">
        <f t="shared" ca="1" si="1471"/>
        <v>18.892172803673187</v>
      </c>
      <c r="E3419">
        <f t="shared" ca="1" si="1472"/>
        <v>15.107827196326813</v>
      </c>
      <c r="F3419" t="str">
        <f t="shared" ca="1" si="1473"/>
        <v>high</v>
      </c>
      <c r="G3419">
        <v>1389</v>
      </c>
      <c r="H3419">
        <f t="shared" si="1474"/>
        <v>1389</v>
      </c>
      <c r="I3419">
        <f t="shared" ca="1" si="1475"/>
        <v>1217.2537988158829</v>
      </c>
      <c r="J3419">
        <f t="shared" ca="1" si="1476"/>
        <v>171.74620118411713</v>
      </c>
      <c r="K3419" t="str">
        <f t="shared" ca="1" si="1477"/>
        <v>high</v>
      </c>
      <c r="L3419">
        <v>10.055</v>
      </c>
      <c r="M3419" t="str">
        <f t="shared" si="1490"/>
        <v>medium</v>
      </c>
      <c r="N3419">
        <f t="shared" si="1459"/>
        <v>9</v>
      </c>
      <c r="O3419">
        <f t="shared" si="1460"/>
        <v>5</v>
      </c>
      <c r="P3419" t="str">
        <f t="shared" si="1461"/>
        <v>pátek</v>
      </c>
      <c r="Q3419">
        <f t="shared" si="1488"/>
        <v>0</v>
      </c>
      <c r="R3419">
        <f t="shared" si="1488"/>
        <v>0</v>
      </c>
      <c r="S3419">
        <f t="shared" si="1488"/>
        <v>0</v>
      </c>
      <c r="T3419">
        <f t="shared" si="1488"/>
        <v>0</v>
      </c>
      <c r="U3419">
        <f t="shared" si="1488"/>
        <v>0</v>
      </c>
      <c r="V3419">
        <f t="shared" si="1488"/>
        <v>0</v>
      </c>
      <c r="W3419">
        <f t="shared" si="1488"/>
        <v>0</v>
      </c>
      <c r="X3419">
        <f t="shared" si="1488"/>
        <v>0</v>
      </c>
      <c r="Y3419">
        <f t="shared" si="1488"/>
        <v>1</v>
      </c>
      <c r="Z3419">
        <f t="shared" si="1488"/>
        <v>0</v>
      </c>
      <c r="AA3419">
        <f t="shared" si="1488"/>
        <v>0</v>
      </c>
      <c r="AB3419">
        <f t="shared" si="1488"/>
        <v>0</v>
      </c>
      <c r="AC3419">
        <f t="shared" si="1489"/>
        <v>0</v>
      </c>
      <c r="AD3419">
        <f t="shared" si="1489"/>
        <v>0</v>
      </c>
      <c r="AE3419">
        <f t="shared" si="1489"/>
        <v>0</v>
      </c>
      <c r="AF3419">
        <f t="shared" si="1489"/>
        <v>0</v>
      </c>
      <c r="AG3419">
        <f t="shared" si="1489"/>
        <v>1</v>
      </c>
      <c r="AH3419">
        <f t="shared" si="1489"/>
        <v>0</v>
      </c>
      <c r="AI3419">
        <f t="shared" si="1489"/>
        <v>0</v>
      </c>
      <c r="AJ3419">
        <f t="shared" ca="1" si="1462"/>
        <v>1</v>
      </c>
      <c r="AK3419">
        <f t="shared" ca="1" si="1463"/>
        <v>0</v>
      </c>
      <c r="AL3419">
        <f t="shared" ca="1" si="1464"/>
        <v>0</v>
      </c>
      <c r="AM3419">
        <f t="shared" ca="1" si="1465"/>
        <v>0</v>
      </c>
      <c r="AN3419">
        <f t="shared" ca="1" si="1466"/>
        <v>0</v>
      </c>
      <c r="AO3419">
        <f t="shared" ca="1" si="1467"/>
        <v>1</v>
      </c>
      <c r="AP3419">
        <f t="shared" ca="1" si="1468"/>
        <v>0</v>
      </c>
      <c r="AQ3419">
        <f t="shared" ca="1" si="1469"/>
        <v>1</v>
      </c>
      <c r="AR3419">
        <f t="shared" ca="1" si="1470"/>
        <v>0</v>
      </c>
      <c r="AS3419">
        <v>0</v>
      </c>
      <c r="AT3419">
        <v>0</v>
      </c>
      <c r="AU3419">
        <f t="shared" ca="1" si="1487"/>
        <v>0</v>
      </c>
      <c r="AV3419">
        <f t="shared" ca="1" si="1487"/>
        <v>0</v>
      </c>
      <c r="AW3419">
        <f t="shared" ca="1" si="1487"/>
        <v>1</v>
      </c>
      <c r="AX3419">
        <v>0</v>
      </c>
    </row>
    <row r="3420" spans="1:50">
      <c r="A3420" s="2">
        <v>42273</v>
      </c>
      <c r="B3420">
        <v>2420</v>
      </c>
      <c r="C3420">
        <v>17</v>
      </c>
      <c r="D3420">
        <f t="shared" ca="1" si="1471"/>
        <v>18.892490173540498</v>
      </c>
      <c r="E3420">
        <f t="shared" ca="1" si="1472"/>
        <v>-1.892490173540498</v>
      </c>
      <c r="F3420" t="str">
        <f t="shared" ca="1" si="1473"/>
        <v>medium</v>
      </c>
      <c r="G3420">
        <v>999</v>
      </c>
      <c r="H3420">
        <f t="shared" si="1474"/>
        <v>999</v>
      </c>
      <c r="I3420">
        <f t="shared" ca="1" si="1475"/>
        <v>1217.2321327220807</v>
      </c>
      <c r="J3420">
        <f t="shared" ca="1" si="1476"/>
        <v>-218.23213272208068</v>
      </c>
      <c r="K3420" t="str">
        <f t="shared" ca="1" si="1477"/>
        <v>medium</v>
      </c>
      <c r="L3420">
        <v>10.95</v>
      </c>
      <c r="M3420" t="str">
        <f t="shared" si="1490"/>
        <v>medium</v>
      </c>
      <c r="N3420">
        <f t="shared" si="1459"/>
        <v>9</v>
      </c>
      <c r="O3420">
        <f t="shared" si="1460"/>
        <v>6</v>
      </c>
      <c r="P3420" t="str">
        <f t="shared" si="1461"/>
        <v>sobota</v>
      </c>
      <c r="Q3420">
        <f t="shared" si="1488"/>
        <v>0</v>
      </c>
      <c r="R3420">
        <f t="shared" si="1488"/>
        <v>0</v>
      </c>
      <c r="S3420">
        <f t="shared" si="1488"/>
        <v>0</v>
      </c>
      <c r="T3420">
        <f t="shared" si="1488"/>
        <v>0</v>
      </c>
      <c r="U3420">
        <f t="shared" si="1488"/>
        <v>0</v>
      </c>
      <c r="V3420">
        <f t="shared" si="1488"/>
        <v>0</v>
      </c>
      <c r="W3420">
        <f t="shared" si="1488"/>
        <v>0</v>
      </c>
      <c r="X3420">
        <f t="shared" si="1488"/>
        <v>0</v>
      </c>
      <c r="Y3420">
        <f t="shared" si="1488"/>
        <v>1</v>
      </c>
      <c r="Z3420">
        <f t="shared" si="1488"/>
        <v>0</v>
      </c>
      <c r="AA3420">
        <f t="shared" si="1488"/>
        <v>0</v>
      </c>
      <c r="AB3420">
        <f t="shared" si="1488"/>
        <v>0</v>
      </c>
      <c r="AC3420">
        <f t="shared" si="1489"/>
        <v>0</v>
      </c>
      <c r="AD3420">
        <f t="shared" si="1489"/>
        <v>0</v>
      </c>
      <c r="AE3420">
        <f t="shared" si="1489"/>
        <v>0</v>
      </c>
      <c r="AF3420">
        <f t="shared" si="1489"/>
        <v>0</v>
      </c>
      <c r="AG3420">
        <f t="shared" si="1489"/>
        <v>0</v>
      </c>
      <c r="AH3420">
        <f t="shared" si="1489"/>
        <v>1</v>
      </c>
      <c r="AI3420">
        <f t="shared" si="1489"/>
        <v>0</v>
      </c>
      <c r="AJ3420">
        <f t="shared" ca="1" si="1462"/>
        <v>1</v>
      </c>
      <c r="AK3420">
        <f t="shared" ca="1" si="1463"/>
        <v>0</v>
      </c>
      <c r="AL3420">
        <f t="shared" ca="1" si="1464"/>
        <v>0</v>
      </c>
      <c r="AM3420">
        <f t="shared" ca="1" si="1465"/>
        <v>0</v>
      </c>
      <c r="AN3420">
        <f t="shared" ca="1" si="1466"/>
        <v>1</v>
      </c>
      <c r="AO3420">
        <f t="shared" ca="1" si="1467"/>
        <v>0</v>
      </c>
      <c r="AP3420">
        <f t="shared" ca="1" si="1468"/>
        <v>0</v>
      </c>
      <c r="AQ3420">
        <f t="shared" ca="1" si="1469"/>
        <v>1</v>
      </c>
      <c r="AR3420">
        <f t="shared" ca="1" si="1470"/>
        <v>0</v>
      </c>
      <c r="AS3420">
        <v>0</v>
      </c>
      <c r="AT3420">
        <v>0</v>
      </c>
      <c r="AU3420">
        <f t="shared" ca="1" si="1487"/>
        <v>0</v>
      </c>
      <c r="AV3420">
        <f t="shared" ca="1" si="1487"/>
        <v>1</v>
      </c>
      <c r="AW3420">
        <f t="shared" ca="1" si="1487"/>
        <v>0</v>
      </c>
      <c r="AX3420">
        <v>0</v>
      </c>
    </row>
    <row r="3421" spans="1:50">
      <c r="A3421" s="2">
        <v>42274</v>
      </c>
      <c r="B3421">
        <v>2421</v>
      </c>
      <c r="C3421">
        <v>10</v>
      </c>
      <c r="D3421">
        <f t="shared" ca="1" si="1471"/>
        <v>18.892810119985985</v>
      </c>
      <c r="E3421">
        <f t="shared" ca="1" si="1472"/>
        <v>-8.8928101199859846</v>
      </c>
      <c r="F3421" t="str">
        <f t="shared" ca="1" si="1473"/>
        <v>low</v>
      </c>
      <c r="G3421">
        <v>423</v>
      </c>
      <c r="H3421">
        <f t="shared" si="1474"/>
        <v>423</v>
      </c>
      <c r="I3421">
        <f t="shared" ca="1" si="1475"/>
        <v>1217.2101765550715</v>
      </c>
      <c r="J3421">
        <f t="shared" ca="1" si="1476"/>
        <v>-794.21017655507148</v>
      </c>
      <c r="K3421" t="str">
        <f t="shared" ca="1" si="1477"/>
        <v>low</v>
      </c>
      <c r="L3421">
        <v>6.2333333333333334</v>
      </c>
      <c r="M3421" t="str">
        <f t="shared" si="1490"/>
        <v>medium</v>
      </c>
      <c r="N3421">
        <f t="shared" si="1459"/>
        <v>9</v>
      </c>
      <c r="O3421">
        <f t="shared" si="1460"/>
        <v>7</v>
      </c>
      <c r="P3421" t="str">
        <f t="shared" si="1461"/>
        <v>neděle</v>
      </c>
      <c r="Q3421">
        <f t="shared" ref="Q3421:AB3430" si="1491">VLOOKUP($N3421,$V$31:$AH$42,Q$592+1,0)</f>
        <v>0</v>
      </c>
      <c r="R3421">
        <f t="shared" si="1491"/>
        <v>0</v>
      </c>
      <c r="S3421">
        <f t="shared" si="1491"/>
        <v>0</v>
      </c>
      <c r="T3421">
        <f t="shared" si="1491"/>
        <v>0</v>
      </c>
      <c r="U3421">
        <f t="shared" si="1491"/>
        <v>0</v>
      </c>
      <c r="V3421">
        <f t="shared" si="1491"/>
        <v>0</v>
      </c>
      <c r="W3421">
        <f t="shared" si="1491"/>
        <v>0</v>
      </c>
      <c r="X3421">
        <f t="shared" si="1491"/>
        <v>0</v>
      </c>
      <c r="Y3421">
        <f t="shared" si="1491"/>
        <v>1</v>
      </c>
      <c r="Z3421">
        <f t="shared" si="1491"/>
        <v>0</v>
      </c>
      <c r="AA3421">
        <f t="shared" si="1491"/>
        <v>0</v>
      </c>
      <c r="AB3421">
        <f t="shared" si="1491"/>
        <v>0</v>
      </c>
      <c r="AC3421">
        <f t="shared" ref="AC3421:AI3430" si="1492">VLOOKUP($O3421,$V$74:$AC$80,AC$592+1,0)</f>
        <v>0</v>
      </c>
      <c r="AD3421">
        <f t="shared" si="1492"/>
        <v>0</v>
      </c>
      <c r="AE3421">
        <f t="shared" si="1492"/>
        <v>0</v>
      </c>
      <c r="AF3421">
        <f t="shared" si="1492"/>
        <v>0</v>
      </c>
      <c r="AG3421">
        <f t="shared" si="1492"/>
        <v>0</v>
      </c>
      <c r="AH3421">
        <f t="shared" si="1492"/>
        <v>0</v>
      </c>
      <c r="AI3421">
        <f t="shared" si="1492"/>
        <v>1</v>
      </c>
      <c r="AJ3421">
        <f t="shared" ca="1" si="1462"/>
        <v>1</v>
      </c>
      <c r="AK3421">
        <f t="shared" ca="1" si="1463"/>
        <v>0</v>
      </c>
      <c r="AL3421">
        <f t="shared" ca="1" si="1464"/>
        <v>0</v>
      </c>
      <c r="AM3421">
        <f t="shared" ca="1" si="1465"/>
        <v>0</v>
      </c>
      <c r="AN3421">
        <f t="shared" ca="1" si="1466"/>
        <v>1</v>
      </c>
      <c r="AO3421">
        <f t="shared" ca="1" si="1467"/>
        <v>0</v>
      </c>
      <c r="AP3421">
        <f t="shared" ca="1" si="1468"/>
        <v>0</v>
      </c>
      <c r="AQ3421">
        <f t="shared" ca="1" si="1469"/>
        <v>1</v>
      </c>
      <c r="AR3421">
        <f t="shared" ca="1" si="1470"/>
        <v>0</v>
      </c>
      <c r="AS3421">
        <v>0</v>
      </c>
      <c r="AT3421">
        <v>0</v>
      </c>
      <c r="AU3421">
        <f t="shared" ref="AU3421:AW3440" ca="1" si="1493">VLOOKUP(INDIRECT($AU$590&amp;ROW($A3421)),$F$17:$I$19,AU$592+1,0)</f>
        <v>1</v>
      </c>
      <c r="AV3421">
        <f t="shared" ca="1" si="1493"/>
        <v>0</v>
      </c>
      <c r="AW3421">
        <f t="shared" ca="1" si="1493"/>
        <v>0</v>
      </c>
      <c r="AX3421">
        <v>0</v>
      </c>
    </row>
    <row r="3422" spans="1:50">
      <c r="A3422" s="2">
        <v>42275</v>
      </c>
      <c r="B3422">
        <v>2422</v>
      </c>
      <c r="C3422">
        <v>11</v>
      </c>
      <c r="D3422">
        <f t="shared" ca="1" si="1471"/>
        <v>18.893132650728251</v>
      </c>
      <c r="E3422">
        <f t="shared" ca="1" si="1472"/>
        <v>-7.8931326507282513</v>
      </c>
      <c r="F3422" t="str">
        <f t="shared" ca="1" si="1473"/>
        <v>low</v>
      </c>
      <c r="G3422">
        <v>982</v>
      </c>
      <c r="H3422">
        <f t="shared" si="1474"/>
        <v>982</v>
      </c>
      <c r="I3422">
        <f t="shared" ca="1" si="1475"/>
        <v>1217.187930163484</v>
      </c>
      <c r="J3422">
        <f t="shared" ca="1" si="1476"/>
        <v>-235.187930163484</v>
      </c>
      <c r="K3422" t="str">
        <f t="shared" ca="1" si="1477"/>
        <v>medium</v>
      </c>
      <c r="L3422">
        <v>8.6</v>
      </c>
      <c r="M3422" t="str">
        <f t="shared" si="1490"/>
        <v>medium</v>
      </c>
      <c r="N3422">
        <f t="shared" si="1459"/>
        <v>9</v>
      </c>
      <c r="O3422">
        <f t="shared" si="1460"/>
        <v>1</v>
      </c>
      <c r="P3422" t="str">
        <f t="shared" si="1461"/>
        <v>pondělí</v>
      </c>
      <c r="Q3422">
        <f t="shared" si="1491"/>
        <v>0</v>
      </c>
      <c r="R3422">
        <f t="shared" si="1491"/>
        <v>0</v>
      </c>
      <c r="S3422">
        <f t="shared" si="1491"/>
        <v>0</v>
      </c>
      <c r="T3422">
        <f t="shared" si="1491"/>
        <v>0</v>
      </c>
      <c r="U3422">
        <f t="shared" si="1491"/>
        <v>0</v>
      </c>
      <c r="V3422">
        <f t="shared" si="1491"/>
        <v>0</v>
      </c>
      <c r="W3422">
        <f t="shared" si="1491"/>
        <v>0</v>
      </c>
      <c r="X3422">
        <f t="shared" si="1491"/>
        <v>0</v>
      </c>
      <c r="Y3422">
        <f t="shared" si="1491"/>
        <v>1</v>
      </c>
      <c r="Z3422">
        <f t="shared" si="1491"/>
        <v>0</v>
      </c>
      <c r="AA3422">
        <f t="shared" si="1491"/>
        <v>0</v>
      </c>
      <c r="AB3422">
        <f t="shared" si="1491"/>
        <v>0</v>
      </c>
      <c r="AC3422">
        <f t="shared" si="1492"/>
        <v>1</v>
      </c>
      <c r="AD3422">
        <f t="shared" si="1492"/>
        <v>0</v>
      </c>
      <c r="AE3422">
        <f t="shared" si="1492"/>
        <v>0</v>
      </c>
      <c r="AF3422">
        <f t="shared" si="1492"/>
        <v>0</v>
      </c>
      <c r="AG3422">
        <f t="shared" si="1492"/>
        <v>0</v>
      </c>
      <c r="AH3422">
        <f t="shared" si="1492"/>
        <v>0</v>
      </c>
      <c r="AI3422">
        <f t="shared" si="1492"/>
        <v>0</v>
      </c>
      <c r="AJ3422">
        <f t="shared" ca="1" si="1462"/>
        <v>1</v>
      </c>
      <c r="AK3422">
        <f t="shared" ca="1" si="1463"/>
        <v>0</v>
      </c>
      <c r="AL3422">
        <f t="shared" ca="1" si="1464"/>
        <v>0</v>
      </c>
      <c r="AM3422">
        <f t="shared" ca="1" si="1465"/>
        <v>0</v>
      </c>
      <c r="AN3422">
        <f t="shared" ca="1" si="1466"/>
        <v>1</v>
      </c>
      <c r="AO3422">
        <f t="shared" ca="1" si="1467"/>
        <v>0</v>
      </c>
      <c r="AP3422">
        <f t="shared" ca="1" si="1468"/>
        <v>0</v>
      </c>
      <c r="AQ3422">
        <f t="shared" ca="1" si="1469"/>
        <v>1</v>
      </c>
      <c r="AR3422">
        <f t="shared" ca="1" si="1470"/>
        <v>0</v>
      </c>
      <c r="AS3422">
        <v>0</v>
      </c>
      <c r="AT3422">
        <v>0</v>
      </c>
      <c r="AU3422">
        <f t="shared" ca="1" si="1493"/>
        <v>1</v>
      </c>
      <c r="AV3422">
        <f t="shared" ca="1" si="1493"/>
        <v>0</v>
      </c>
      <c r="AW3422">
        <f t="shared" ca="1" si="1493"/>
        <v>0</v>
      </c>
      <c r="AX3422">
        <v>0</v>
      </c>
    </row>
    <row r="3423" spans="1:50">
      <c r="A3423" s="2">
        <v>42276</v>
      </c>
      <c r="B3423">
        <v>2423</v>
      </c>
      <c r="C3423">
        <v>26</v>
      </c>
      <c r="D3423">
        <f t="shared" ca="1" si="1471"/>
        <v>18.89345777348586</v>
      </c>
      <c r="E3423">
        <f t="shared" ca="1" si="1472"/>
        <v>7.10654222651414</v>
      </c>
      <c r="F3423" t="str">
        <f t="shared" ca="1" si="1473"/>
        <v>high</v>
      </c>
      <c r="G3423">
        <v>1970</v>
      </c>
      <c r="H3423">
        <f t="shared" si="1474"/>
        <v>1970</v>
      </c>
      <c r="I3423">
        <f t="shared" ca="1" si="1475"/>
        <v>1217.1653933959474</v>
      </c>
      <c r="J3423">
        <f t="shared" ca="1" si="1476"/>
        <v>752.83460660405262</v>
      </c>
      <c r="K3423" t="str">
        <f t="shared" ca="1" si="1477"/>
        <v>high</v>
      </c>
      <c r="L3423">
        <v>6.7</v>
      </c>
      <c r="M3423" t="str">
        <f t="shared" si="1490"/>
        <v>medium</v>
      </c>
      <c r="N3423">
        <f t="shared" si="1459"/>
        <v>9</v>
      </c>
      <c r="O3423">
        <f t="shared" si="1460"/>
        <v>2</v>
      </c>
      <c r="P3423" t="str">
        <f t="shared" si="1461"/>
        <v>úterý</v>
      </c>
      <c r="Q3423">
        <f t="shared" si="1491"/>
        <v>0</v>
      </c>
      <c r="R3423">
        <f t="shared" si="1491"/>
        <v>0</v>
      </c>
      <c r="S3423">
        <f t="shared" si="1491"/>
        <v>0</v>
      </c>
      <c r="T3423">
        <f t="shared" si="1491"/>
        <v>0</v>
      </c>
      <c r="U3423">
        <f t="shared" si="1491"/>
        <v>0</v>
      </c>
      <c r="V3423">
        <f t="shared" si="1491"/>
        <v>0</v>
      </c>
      <c r="W3423">
        <f t="shared" si="1491"/>
        <v>0</v>
      </c>
      <c r="X3423">
        <f t="shared" si="1491"/>
        <v>0</v>
      </c>
      <c r="Y3423">
        <f t="shared" si="1491"/>
        <v>1</v>
      </c>
      <c r="Z3423">
        <f t="shared" si="1491"/>
        <v>0</v>
      </c>
      <c r="AA3423">
        <f t="shared" si="1491"/>
        <v>0</v>
      </c>
      <c r="AB3423">
        <f t="shared" si="1491"/>
        <v>0</v>
      </c>
      <c r="AC3423">
        <f t="shared" si="1492"/>
        <v>0</v>
      </c>
      <c r="AD3423">
        <f t="shared" si="1492"/>
        <v>1</v>
      </c>
      <c r="AE3423">
        <f t="shared" si="1492"/>
        <v>0</v>
      </c>
      <c r="AF3423">
        <f t="shared" si="1492"/>
        <v>0</v>
      </c>
      <c r="AG3423">
        <f t="shared" si="1492"/>
        <v>0</v>
      </c>
      <c r="AH3423">
        <f t="shared" si="1492"/>
        <v>0</v>
      </c>
      <c r="AI3423">
        <f t="shared" si="1492"/>
        <v>0</v>
      </c>
      <c r="AJ3423">
        <f t="shared" ca="1" si="1462"/>
        <v>1</v>
      </c>
      <c r="AK3423">
        <f t="shared" ca="1" si="1463"/>
        <v>0</v>
      </c>
      <c r="AL3423">
        <f t="shared" ca="1" si="1464"/>
        <v>0</v>
      </c>
      <c r="AM3423">
        <f t="shared" ca="1" si="1465"/>
        <v>0</v>
      </c>
      <c r="AN3423">
        <f t="shared" ca="1" si="1466"/>
        <v>0</v>
      </c>
      <c r="AO3423">
        <f t="shared" ca="1" si="1467"/>
        <v>1</v>
      </c>
      <c r="AP3423">
        <f t="shared" ca="1" si="1468"/>
        <v>0</v>
      </c>
      <c r="AQ3423">
        <f t="shared" ca="1" si="1469"/>
        <v>1</v>
      </c>
      <c r="AR3423">
        <f t="shared" ca="1" si="1470"/>
        <v>0</v>
      </c>
      <c r="AS3423">
        <v>0</v>
      </c>
      <c r="AT3423">
        <v>0</v>
      </c>
      <c r="AU3423">
        <f t="shared" ca="1" si="1493"/>
        <v>0</v>
      </c>
      <c r="AV3423">
        <f t="shared" ca="1" si="1493"/>
        <v>0</v>
      </c>
      <c r="AW3423">
        <f t="shared" ca="1" si="1493"/>
        <v>1</v>
      </c>
      <c r="AX3423">
        <v>0</v>
      </c>
    </row>
    <row r="3424" spans="1:50">
      <c r="A3424" s="2">
        <v>42277</v>
      </c>
      <c r="B3424">
        <v>2424</v>
      </c>
      <c r="C3424">
        <v>20</v>
      </c>
      <c r="D3424">
        <f t="shared" ca="1" si="1471"/>
        <v>18.893785495977394</v>
      </c>
      <c r="E3424">
        <f t="shared" ca="1" si="1472"/>
        <v>1.1062145040226063</v>
      </c>
      <c r="F3424" t="str">
        <f t="shared" ca="1" si="1473"/>
        <v>medium</v>
      </c>
      <c r="G3424">
        <v>787</v>
      </c>
      <c r="H3424">
        <f t="shared" si="1474"/>
        <v>787</v>
      </c>
      <c r="I3424">
        <f t="shared" ca="1" si="1475"/>
        <v>1217.1425661010908</v>
      </c>
      <c r="J3424">
        <f t="shared" ca="1" si="1476"/>
        <v>-430.14256610109078</v>
      </c>
      <c r="K3424" t="str">
        <f t="shared" ca="1" si="1477"/>
        <v>low</v>
      </c>
      <c r="L3424">
        <v>5.42</v>
      </c>
      <c r="M3424" t="str">
        <f t="shared" si="1490"/>
        <v>medium</v>
      </c>
      <c r="N3424">
        <f t="shared" si="1459"/>
        <v>9</v>
      </c>
      <c r="O3424">
        <f t="shared" si="1460"/>
        <v>3</v>
      </c>
      <c r="P3424" t="str">
        <f t="shared" si="1461"/>
        <v>středa</v>
      </c>
      <c r="Q3424">
        <f t="shared" si="1491"/>
        <v>0</v>
      </c>
      <c r="R3424">
        <f t="shared" si="1491"/>
        <v>0</v>
      </c>
      <c r="S3424">
        <f t="shared" si="1491"/>
        <v>0</v>
      </c>
      <c r="T3424">
        <f t="shared" si="1491"/>
        <v>0</v>
      </c>
      <c r="U3424">
        <f t="shared" si="1491"/>
        <v>0</v>
      </c>
      <c r="V3424">
        <f t="shared" si="1491"/>
        <v>0</v>
      </c>
      <c r="W3424">
        <f t="shared" si="1491"/>
        <v>0</v>
      </c>
      <c r="X3424">
        <f t="shared" si="1491"/>
        <v>0</v>
      </c>
      <c r="Y3424">
        <f t="shared" si="1491"/>
        <v>1</v>
      </c>
      <c r="Z3424">
        <f t="shared" si="1491"/>
        <v>0</v>
      </c>
      <c r="AA3424">
        <f t="shared" si="1491"/>
        <v>0</v>
      </c>
      <c r="AB3424">
        <f t="shared" si="1491"/>
        <v>0</v>
      </c>
      <c r="AC3424">
        <f t="shared" si="1492"/>
        <v>0</v>
      </c>
      <c r="AD3424">
        <f t="shared" si="1492"/>
        <v>0</v>
      </c>
      <c r="AE3424">
        <f t="shared" si="1492"/>
        <v>1</v>
      </c>
      <c r="AF3424">
        <f t="shared" si="1492"/>
        <v>0</v>
      </c>
      <c r="AG3424">
        <f t="shared" si="1492"/>
        <v>0</v>
      </c>
      <c r="AH3424">
        <f t="shared" si="1492"/>
        <v>0</v>
      </c>
      <c r="AI3424">
        <f t="shared" si="1492"/>
        <v>0</v>
      </c>
      <c r="AJ3424">
        <f t="shared" ca="1" si="1462"/>
        <v>0</v>
      </c>
      <c r="AK3424">
        <f t="shared" ca="1" si="1463"/>
        <v>1</v>
      </c>
      <c r="AL3424">
        <f t="shared" ca="1" si="1464"/>
        <v>0</v>
      </c>
      <c r="AM3424">
        <f t="shared" ca="1" si="1465"/>
        <v>0</v>
      </c>
      <c r="AN3424">
        <f t="shared" ca="1" si="1466"/>
        <v>0</v>
      </c>
      <c r="AO3424">
        <f t="shared" ca="1" si="1467"/>
        <v>1</v>
      </c>
      <c r="AP3424">
        <f t="shared" ca="1" si="1468"/>
        <v>0</v>
      </c>
      <c r="AQ3424">
        <f t="shared" ca="1" si="1469"/>
        <v>1</v>
      </c>
      <c r="AR3424">
        <f t="shared" ca="1" si="1470"/>
        <v>0</v>
      </c>
      <c r="AS3424">
        <v>0</v>
      </c>
      <c r="AT3424">
        <v>0</v>
      </c>
      <c r="AU3424">
        <f t="shared" ca="1" si="1493"/>
        <v>0</v>
      </c>
      <c r="AV3424">
        <f t="shared" ca="1" si="1493"/>
        <v>1</v>
      </c>
      <c r="AW3424">
        <f t="shared" ca="1" si="1493"/>
        <v>0</v>
      </c>
      <c r="AX3424">
        <v>0</v>
      </c>
    </row>
    <row r="3425" spans="1:50">
      <c r="A3425" s="2">
        <v>42278</v>
      </c>
      <c r="B3425">
        <v>2425</v>
      </c>
      <c r="C3425">
        <v>15</v>
      </c>
      <c r="D3425">
        <f t="shared" ca="1" si="1471"/>
        <v>18.894115825921439</v>
      </c>
      <c r="E3425">
        <f t="shared" ca="1" si="1472"/>
        <v>-3.894115825921439</v>
      </c>
      <c r="F3425" t="str">
        <f t="shared" ca="1" si="1473"/>
        <v>low</v>
      </c>
      <c r="G3425">
        <v>937</v>
      </c>
      <c r="H3425">
        <f t="shared" si="1474"/>
        <v>937</v>
      </c>
      <c r="I3425">
        <f t="shared" ca="1" si="1475"/>
        <v>1217.1194481275429</v>
      </c>
      <c r="J3425">
        <f t="shared" ca="1" si="1476"/>
        <v>-280.11944812754291</v>
      </c>
      <c r="K3425" t="str">
        <f t="shared" ca="1" si="1477"/>
        <v>medium</v>
      </c>
      <c r="L3425">
        <v>1.8</v>
      </c>
      <c r="M3425" t="str">
        <f t="shared" si="1490"/>
        <v>low</v>
      </c>
      <c r="N3425">
        <f t="shared" si="1459"/>
        <v>10</v>
      </c>
      <c r="O3425">
        <f t="shared" si="1460"/>
        <v>4</v>
      </c>
      <c r="P3425" t="str">
        <f t="shared" si="1461"/>
        <v>čtvrtek</v>
      </c>
      <c r="Q3425">
        <f t="shared" si="1491"/>
        <v>0</v>
      </c>
      <c r="R3425">
        <f t="shared" si="1491"/>
        <v>0</v>
      </c>
      <c r="S3425">
        <f t="shared" si="1491"/>
        <v>0</v>
      </c>
      <c r="T3425">
        <f t="shared" si="1491"/>
        <v>0</v>
      </c>
      <c r="U3425">
        <f t="shared" si="1491"/>
        <v>0</v>
      </c>
      <c r="V3425">
        <f t="shared" si="1491"/>
        <v>0</v>
      </c>
      <c r="W3425">
        <f t="shared" si="1491"/>
        <v>0</v>
      </c>
      <c r="X3425">
        <f t="shared" si="1491"/>
        <v>0</v>
      </c>
      <c r="Y3425">
        <f t="shared" si="1491"/>
        <v>0</v>
      </c>
      <c r="Z3425">
        <f t="shared" si="1491"/>
        <v>1</v>
      </c>
      <c r="AA3425">
        <f t="shared" si="1491"/>
        <v>0</v>
      </c>
      <c r="AB3425">
        <f t="shared" si="1491"/>
        <v>0</v>
      </c>
      <c r="AC3425">
        <f t="shared" si="1492"/>
        <v>0</v>
      </c>
      <c r="AD3425">
        <f t="shared" si="1492"/>
        <v>0</v>
      </c>
      <c r="AE3425">
        <f t="shared" si="1492"/>
        <v>0</v>
      </c>
      <c r="AF3425">
        <f t="shared" si="1492"/>
        <v>1</v>
      </c>
      <c r="AG3425">
        <f t="shared" si="1492"/>
        <v>0</v>
      </c>
      <c r="AH3425">
        <f t="shared" si="1492"/>
        <v>0</v>
      </c>
      <c r="AI3425">
        <f t="shared" si="1492"/>
        <v>0</v>
      </c>
      <c r="AJ3425">
        <f t="shared" ca="1" si="1462"/>
        <v>1</v>
      </c>
      <c r="AK3425">
        <f t="shared" ca="1" si="1463"/>
        <v>0</v>
      </c>
      <c r="AL3425">
        <f t="shared" ca="1" si="1464"/>
        <v>0</v>
      </c>
      <c r="AM3425">
        <f t="shared" ca="1" si="1465"/>
        <v>0</v>
      </c>
      <c r="AN3425">
        <f t="shared" ca="1" si="1466"/>
        <v>0</v>
      </c>
      <c r="AO3425">
        <f t="shared" ca="1" si="1467"/>
        <v>1</v>
      </c>
      <c r="AP3425">
        <f t="shared" ca="1" si="1468"/>
        <v>1</v>
      </c>
      <c r="AQ3425">
        <f t="shared" ca="1" si="1469"/>
        <v>0</v>
      </c>
      <c r="AR3425">
        <f t="shared" ca="1" si="1470"/>
        <v>0</v>
      </c>
      <c r="AS3425">
        <v>0</v>
      </c>
      <c r="AT3425">
        <v>0</v>
      </c>
      <c r="AU3425">
        <f t="shared" ca="1" si="1493"/>
        <v>1</v>
      </c>
      <c r="AV3425">
        <f t="shared" ca="1" si="1493"/>
        <v>0</v>
      </c>
      <c r="AW3425">
        <f t="shared" ca="1" si="1493"/>
        <v>0</v>
      </c>
      <c r="AX3425">
        <v>0</v>
      </c>
    </row>
    <row r="3426" spans="1:50">
      <c r="A3426" s="2">
        <v>42279</v>
      </c>
      <c r="B3426">
        <v>2426</v>
      </c>
      <c r="C3426">
        <v>33</v>
      </c>
      <c r="D3426">
        <f t="shared" ca="1" si="1471"/>
        <v>18.894448771036565</v>
      </c>
      <c r="E3426">
        <f t="shared" ca="1" si="1472"/>
        <v>14.105551228963435</v>
      </c>
      <c r="F3426" t="str">
        <f t="shared" ca="1" si="1473"/>
        <v>high</v>
      </c>
      <c r="G3426">
        <v>1538</v>
      </c>
      <c r="H3426">
        <f t="shared" si="1474"/>
        <v>1538</v>
      </c>
      <c r="I3426">
        <f t="shared" ca="1" si="1475"/>
        <v>1217.0960393239329</v>
      </c>
      <c r="J3426">
        <f t="shared" ca="1" si="1476"/>
        <v>320.90396067606707</v>
      </c>
      <c r="K3426" t="str">
        <f t="shared" ca="1" si="1477"/>
        <v>high</v>
      </c>
      <c r="L3426">
        <v>3</v>
      </c>
      <c r="M3426" t="str">
        <f t="shared" si="1490"/>
        <v>low</v>
      </c>
      <c r="N3426">
        <f t="shared" si="1459"/>
        <v>10</v>
      </c>
      <c r="O3426">
        <f t="shared" si="1460"/>
        <v>5</v>
      </c>
      <c r="P3426" t="str">
        <f t="shared" si="1461"/>
        <v>pátek</v>
      </c>
      <c r="Q3426">
        <f t="shared" si="1491"/>
        <v>0</v>
      </c>
      <c r="R3426">
        <f t="shared" si="1491"/>
        <v>0</v>
      </c>
      <c r="S3426">
        <f t="shared" si="1491"/>
        <v>0</v>
      </c>
      <c r="T3426">
        <f t="shared" si="1491"/>
        <v>0</v>
      </c>
      <c r="U3426">
        <f t="shared" si="1491"/>
        <v>0</v>
      </c>
      <c r="V3426">
        <f t="shared" si="1491"/>
        <v>0</v>
      </c>
      <c r="W3426">
        <f t="shared" si="1491"/>
        <v>0</v>
      </c>
      <c r="X3426">
        <f t="shared" si="1491"/>
        <v>0</v>
      </c>
      <c r="Y3426">
        <f t="shared" si="1491"/>
        <v>0</v>
      </c>
      <c r="Z3426">
        <f t="shared" si="1491"/>
        <v>1</v>
      </c>
      <c r="AA3426">
        <f t="shared" si="1491"/>
        <v>0</v>
      </c>
      <c r="AB3426">
        <f t="shared" si="1491"/>
        <v>0</v>
      </c>
      <c r="AC3426">
        <f t="shared" si="1492"/>
        <v>0</v>
      </c>
      <c r="AD3426">
        <f t="shared" si="1492"/>
        <v>0</v>
      </c>
      <c r="AE3426">
        <f t="shared" si="1492"/>
        <v>0</v>
      </c>
      <c r="AF3426">
        <f t="shared" si="1492"/>
        <v>0</v>
      </c>
      <c r="AG3426">
        <f t="shared" si="1492"/>
        <v>1</v>
      </c>
      <c r="AH3426">
        <f t="shared" si="1492"/>
        <v>0</v>
      </c>
      <c r="AI3426">
        <f t="shared" si="1492"/>
        <v>0</v>
      </c>
      <c r="AJ3426">
        <f t="shared" ca="1" si="1462"/>
        <v>1</v>
      </c>
      <c r="AK3426">
        <f t="shared" ca="1" si="1463"/>
        <v>0</v>
      </c>
      <c r="AL3426">
        <f t="shared" ca="1" si="1464"/>
        <v>0</v>
      </c>
      <c r="AM3426">
        <f t="shared" ca="1" si="1465"/>
        <v>0</v>
      </c>
      <c r="AN3426">
        <f t="shared" ca="1" si="1466"/>
        <v>0</v>
      </c>
      <c r="AO3426">
        <f t="shared" ca="1" si="1467"/>
        <v>1</v>
      </c>
      <c r="AP3426">
        <f t="shared" ca="1" si="1468"/>
        <v>1</v>
      </c>
      <c r="AQ3426">
        <f t="shared" ca="1" si="1469"/>
        <v>0</v>
      </c>
      <c r="AR3426">
        <f t="shared" ca="1" si="1470"/>
        <v>0</v>
      </c>
      <c r="AS3426">
        <v>0</v>
      </c>
      <c r="AT3426">
        <v>0</v>
      </c>
      <c r="AU3426">
        <f t="shared" ca="1" si="1493"/>
        <v>0</v>
      </c>
      <c r="AV3426">
        <f t="shared" ca="1" si="1493"/>
        <v>0</v>
      </c>
      <c r="AW3426">
        <f t="shared" ca="1" si="1493"/>
        <v>1</v>
      </c>
      <c r="AX3426">
        <v>0</v>
      </c>
    </row>
    <row r="3427" spans="1:50">
      <c r="A3427" s="2">
        <v>42280</v>
      </c>
      <c r="B3427">
        <v>2427</v>
      </c>
      <c r="C3427">
        <v>20</v>
      </c>
      <c r="D3427">
        <f t="shared" ca="1" si="1471"/>
        <v>18.894784339041355</v>
      </c>
      <c r="E3427">
        <f t="shared" ca="1" si="1472"/>
        <v>1.1052156609586454</v>
      </c>
      <c r="F3427" t="str">
        <f t="shared" ca="1" si="1473"/>
        <v>medium</v>
      </c>
      <c r="G3427">
        <v>891</v>
      </c>
      <c r="H3427">
        <f t="shared" si="1474"/>
        <v>891</v>
      </c>
      <c r="I3427">
        <f t="shared" ca="1" si="1475"/>
        <v>1217.0723395388895</v>
      </c>
      <c r="J3427">
        <f t="shared" ca="1" si="1476"/>
        <v>-326.07233953888954</v>
      </c>
      <c r="K3427" t="str">
        <f t="shared" ca="1" si="1477"/>
        <v>medium</v>
      </c>
      <c r="L3427">
        <v>7.4</v>
      </c>
      <c r="M3427" t="str">
        <f t="shared" si="1490"/>
        <v>medium</v>
      </c>
      <c r="N3427">
        <f t="shared" si="1459"/>
        <v>10</v>
      </c>
      <c r="O3427">
        <f t="shared" si="1460"/>
        <v>6</v>
      </c>
      <c r="P3427" t="str">
        <f t="shared" si="1461"/>
        <v>sobota</v>
      </c>
      <c r="Q3427">
        <f t="shared" si="1491"/>
        <v>0</v>
      </c>
      <c r="R3427">
        <f t="shared" si="1491"/>
        <v>0</v>
      </c>
      <c r="S3427">
        <f t="shared" si="1491"/>
        <v>0</v>
      </c>
      <c r="T3427">
        <f t="shared" si="1491"/>
        <v>0</v>
      </c>
      <c r="U3427">
        <f t="shared" si="1491"/>
        <v>0</v>
      </c>
      <c r="V3427">
        <f t="shared" si="1491"/>
        <v>0</v>
      </c>
      <c r="W3427">
        <f t="shared" si="1491"/>
        <v>0</v>
      </c>
      <c r="X3427">
        <f t="shared" si="1491"/>
        <v>0</v>
      </c>
      <c r="Y3427">
        <f t="shared" si="1491"/>
        <v>0</v>
      </c>
      <c r="Z3427">
        <f t="shared" si="1491"/>
        <v>1</v>
      </c>
      <c r="AA3427">
        <f t="shared" si="1491"/>
        <v>0</v>
      </c>
      <c r="AB3427">
        <f t="shared" si="1491"/>
        <v>0</v>
      </c>
      <c r="AC3427">
        <f t="shared" si="1492"/>
        <v>0</v>
      </c>
      <c r="AD3427">
        <f t="shared" si="1492"/>
        <v>0</v>
      </c>
      <c r="AE3427">
        <f t="shared" si="1492"/>
        <v>0</v>
      </c>
      <c r="AF3427">
        <f t="shared" si="1492"/>
        <v>0</v>
      </c>
      <c r="AG3427">
        <f t="shared" si="1492"/>
        <v>0</v>
      </c>
      <c r="AH3427">
        <f t="shared" si="1492"/>
        <v>1</v>
      </c>
      <c r="AI3427">
        <f t="shared" si="1492"/>
        <v>0</v>
      </c>
      <c r="AJ3427">
        <f t="shared" ca="1" si="1462"/>
        <v>1</v>
      </c>
      <c r="AK3427">
        <f t="shared" ca="1" si="1463"/>
        <v>0</v>
      </c>
      <c r="AL3427">
        <f t="shared" ca="1" si="1464"/>
        <v>0</v>
      </c>
      <c r="AM3427">
        <f t="shared" ca="1" si="1465"/>
        <v>0</v>
      </c>
      <c r="AN3427">
        <f t="shared" ca="1" si="1466"/>
        <v>0</v>
      </c>
      <c r="AO3427">
        <f t="shared" ca="1" si="1467"/>
        <v>1</v>
      </c>
      <c r="AP3427">
        <f t="shared" ca="1" si="1468"/>
        <v>0</v>
      </c>
      <c r="AQ3427">
        <f t="shared" ca="1" si="1469"/>
        <v>1</v>
      </c>
      <c r="AR3427">
        <f t="shared" ca="1" si="1470"/>
        <v>0</v>
      </c>
      <c r="AS3427">
        <v>0</v>
      </c>
      <c r="AT3427">
        <v>0</v>
      </c>
      <c r="AU3427">
        <f t="shared" ca="1" si="1493"/>
        <v>0</v>
      </c>
      <c r="AV3427">
        <f t="shared" ca="1" si="1493"/>
        <v>1</v>
      </c>
      <c r="AW3427">
        <f t="shared" ca="1" si="1493"/>
        <v>0</v>
      </c>
      <c r="AX3427">
        <v>0</v>
      </c>
    </row>
    <row r="3428" spans="1:50">
      <c r="A3428" s="2">
        <v>42281</v>
      </c>
      <c r="B3428">
        <v>2428</v>
      </c>
      <c r="C3428">
        <v>13</v>
      </c>
      <c r="D3428">
        <f t="shared" ca="1" si="1471"/>
        <v>18.895122537654395</v>
      </c>
      <c r="E3428">
        <f t="shared" ca="1" si="1472"/>
        <v>-5.8951225376543945</v>
      </c>
      <c r="F3428" t="str">
        <f t="shared" ca="1" si="1473"/>
        <v>low</v>
      </c>
      <c r="G3428">
        <v>619</v>
      </c>
      <c r="H3428">
        <f t="shared" si="1474"/>
        <v>619</v>
      </c>
      <c r="I3428">
        <f t="shared" ca="1" si="1475"/>
        <v>1217.0483486210421</v>
      </c>
      <c r="J3428">
        <f t="shared" ca="1" si="1476"/>
        <v>-598.04834862104212</v>
      </c>
      <c r="K3428" t="str">
        <f t="shared" ca="1" si="1477"/>
        <v>low</v>
      </c>
      <c r="L3428">
        <v>11.4</v>
      </c>
      <c r="M3428" t="str">
        <f t="shared" si="1490"/>
        <v>medium</v>
      </c>
      <c r="N3428">
        <f t="shared" si="1459"/>
        <v>10</v>
      </c>
      <c r="O3428">
        <f t="shared" si="1460"/>
        <v>7</v>
      </c>
      <c r="P3428" t="str">
        <f t="shared" si="1461"/>
        <v>neděle</v>
      </c>
      <c r="Q3428">
        <f t="shared" si="1491"/>
        <v>0</v>
      </c>
      <c r="R3428">
        <f t="shared" si="1491"/>
        <v>0</v>
      </c>
      <c r="S3428">
        <f t="shared" si="1491"/>
        <v>0</v>
      </c>
      <c r="T3428">
        <f t="shared" si="1491"/>
        <v>0</v>
      </c>
      <c r="U3428">
        <f t="shared" si="1491"/>
        <v>0</v>
      </c>
      <c r="V3428">
        <f t="shared" si="1491"/>
        <v>0</v>
      </c>
      <c r="W3428">
        <f t="shared" si="1491"/>
        <v>0</v>
      </c>
      <c r="X3428">
        <f t="shared" si="1491"/>
        <v>0</v>
      </c>
      <c r="Y3428">
        <f t="shared" si="1491"/>
        <v>0</v>
      </c>
      <c r="Z3428">
        <f t="shared" si="1491"/>
        <v>1</v>
      </c>
      <c r="AA3428">
        <f t="shared" si="1491"/>
        <v>0</v>
      </c>
      <c r="AB3428">
        <f t="shared" si="1491"/>
        <v>0</v>
      </c>
      <c r="AC3428">
        <f t="shared" si="1492"/>
        <v>0</v>
      </c>
      <c r="AD3428">
        <f t="shared" si="1492"/>
        <v>0</v>
      </c>
      <c r="AE3428">
        <f t="shared" si="1492"/>
        <v>0</v>
      </c>
      <c r="AF3428">
        <f t="shared" si="1492"/>
        <v>0</v>
      </c>
      <c r="AG3428">
        <f t="shared" si="1492"/>
        <v>0</v>
      </c>
      <c r="AH3428">
        <f t="shared" si="1492"/>
        <v>0</v>
      </c>
      <c r="AI3428">
        <f t="shared" si="1492"/>
        <v>1</v>
      </c>
      <c r="AJ3428">
        <f t="shared" ca="1" si="1462"/>
        <v>1</v>
      </c>
      <c r="AK3428">
        <f t="shared" ca="1" si="1463"/>
        <v>0</v>
      </c>
      <c r="AL3428">
        <f t="shared" ca="1" si="1464"/>
        <v>0</v>
      </c>
      <c r="AM3428">
        <f t="shared" ca="1" si="1465"/>
        <v>0</v>
      </c>
      <c r="AN3428">
        <f t="shared" ca="1" si="1466"/>
        <v>1</v>
      </c>
      <c r="AO3428">
        <f t="shared" ca="1" si="1467"/>
        <v>0</v>
      </c>
      <c r="AP3428">
        <f t="shared" ca="1" si="1468"/>
        <v>0</v>
      </c>
      <c r="AQ3428">
        <f t="shared" ca="1" si="1469"/>
        <v>1</v>
      </c>
      <c r="AR3428">
        <f t="shared" ca="1" si="1470"/>
        <v>0</v>
      </c>
      <c r="AS3428">
        <v>0</v>
      </c>
      <c r="AT3428">
        <v>0</v>
      </c>
      <c r="AU3428">
        <f t="shared" ca="1" si="1493"/>
        <v>1</v>
      </c>
      <c r="AV3428">
        <f t="shared" ca="1" si="1493"/>
        <v>0</v>
      </c>
      <c r="AW3428">
        <f t="shared" ca="1" si="1493"/>
        <v>0</v>
      </c>
      <c r="AX3428">
        <v>0</v>
      </c>
    </row>
    <row r="3429" spans="1:50">
      <c r="A3429" s="2">
        <v>42282</v>
      </c>
      <c r="B3429">
        <v>2429</v>
      </c>
      <c r="C3429">
        <v>27</v>
      </c>
      <c r="D3429">
        <f t="shared" ca="1" si="1471"/>
        <v>18.89546337459425</v>
      </c>
      <c r="E3429">
        <f t="shared" ca="1" si="1472"/>
        <v>8.1045366254057498</v>
      </c>
      <c r="F3429" t="str">
        <f t="shared" ca="1" si="1473"/>
        <v>high</v>
      </c>
      <c r="G3429">
        <v>3317</v>
      </c>
      <c r="H3429">
        <f t="shared" si="1474"/>
        <v>3317</v>
      </c>
      <c r="I3429">
        <f t="shared" ca="1" si="1475"/>
        <v>1217.0240664190192</v>
      </c>
      <c r="J3429">
        <f t="shared" ca="1" si="1476"/>
        <v>2099.9759335809808</v>
      </c>
      <c r="K3429" t="str">
        <f t="shared" ca="1" si="1477"/>
        <v>high</v>
      </c>
      <c r="L3429">
        <v>8.9428571428571413</v>
      </c>
      <c r="M3429" t="str">
        <f t="shared" si="1490"/>
        <v>medium</v>
      </c>
      <c r="N3429">
        <f t="shared" si="1459"/>
        <v>10</v>
      </c>
      <c r="O3429">
        <f t="shared" si="1460"/>
        <v>1</v>
      </c>
      <c r="P3429" t="str">
        <f t="shared" si="1461"/>
        <v>pondělí</v>
      </c>
      <c r="Q3429">
        <f t="shared" si="1491"/>
        <v>0</v>
      </c>
      <c r="R3429">
        <f t="shared" si="1491"/>
        <v>0</v>
      </c>
      <c r="S3429">
        <f t="shared" si="1491"/>
        <v>0</v>
      </c>
      <c r="T3429">
        <f t="shared" si="1491"/>
        <v>0</v>
      </c>
      <c r="U3429">
        <f t="shared" si="1491"/>
        <v>0</v>
      </c>
      <c r="V3429">
        <f t="shared" si="1491"/>
        <v>0</v>
      </c>
      <c r="W3429">
        <f t="shared" si="1491"/>
        <v>0</v>
      </c>
      <c r="X3429">
        <f t="shared" si="1491"/>
        <v>0</v>
      </c>
      <c r="Y3429">
        <f t="shared" si="1491"/>
        <v>0</v>
      </c>
      <c r="Z3429">
        <f t="shared" si="1491"/>
        <v>1</v>
      </c>
      <c r="AA3429">
        <f t="shared" si="1491"/>
        <v>0</v>
      </c>
      <c r="AB3429">
        <f t="shared" si="1491"/>
        <v>0</v>
      </c>
      <c r="AC3429">
        <f t="shared" si="1492"/>
        <v>1</v>
      </c>
      <c r="AD3429">
        <f t="shared" si="1492"/>
        <v>0</v>
      </c>
      <c r="AE3429">
        <f t="shared" si="1492"/>
        <v>0</v>
      </c>
      <c r="AF3429">
        <f t="shared" si="1492"/>
        <v>0</v>
      </c>
      <c r="AG3429">
        <f t="shared" si="1492"/>
        <v>0</v>
      </c>
      <c r="AH3429">
        <f t="shared" si="1492"/>
        <v>0</v>
      </c>
      <c r="AI3429">
        <f t="shared" si="1492"/>
        <v>0</v>
      </c>
      <c r="AJ3429">
        <f t="shared" ca="1" si="1462"/>
        <v>0</v>
      </c>
      <c r="AK3429">
        <f t="shared" ca="1" si="1463"/>
        <v>1</v>
      </c>
      <c r="AL3429">
        <f t="shared" ca="1" si="1464"/>
        <v>0</v>
      </c>
      <c r="AM3429">
        <f t="shared" ca="1" si="1465"/>
        <v>0</v>
      </c>
      <c r="AN3429">
        <f t="shared" ca="1" si="1466"/>
        <v>1</v>
      </c>
      <c r="AO3429">
        <f t="shared" ca="1" si="1467"/>
        <v>0</v>
      </c>
      <c r="AP3429">
        <f t="shared" ca="1" si="1468"/>
        <v>0</v>
      </c>
      <c r="AQ3429">
        <f t="shared" ca="1" si="1469"/>
        <v>1</v>
      </c>
      <c r="AR3429">
        <f t="shared" ca="1" si="1470"/>
        <v>0</v>
      </c>
      <c r="AS3429">
        <v>0</v>
      </c>
      <c r="AT3429">
        <v>0</v>
      </c>
      <c r="AU3429">
        <f t="shared" ca="1" si="1493"/>
        <v>0</v>
      </c>
      <c r="AV3429">
        <f t="shared" ca="1" si="1493"/>
        <v>0</v>
      </c>
      <c r="AW3429">
        <f t="shared" ca="1" si="1493"/>
        <v>1</v>
      </c>
      <c r="AX3429">
        <v>0</v>
      </c>
    </row>
    <row r="3430" spans="1:50">
      <c r="A3430" s="2">
        <v>42283</v>
      </c>
      <c r="B3430">
        <v>2430</v>
      </c>
      <c r="C3430">
        <v>19</v>
      </c>
      <c r="D3430">
        <f t="shared" ca="1" si="1471"/>
        <v>18.895806857579515</v>
      </c>
      <c r="E3430">
        <f t="shared" ca="1" si="1472"/>
        <v>0.10419314242048472</v>
      </c>
      <c r="F3430" t="str">
        <f t="shared" ca="1" si="1473"/>
        <v>medium</v>
      </c>
      <c r="G3430">
        <v>2106</v>
      </c>
      <c r="H3430">
        <f t="shared" si="1474"/>
        <v>2106</v>
      </c>
      <c r="I3430">
        <f t="shared" ca="1" si="1475"/>
        <v>1216.99949278145</v>
      </c>
      <c r="J3430">
        <f t="shared" ca="1" si="1476"/>
        <v>889.00050721854996</v>
      </c>
      <c r="K3430" t="str">
        <f t="shared" ca="1" si="1477"/>
        <v>high</v>
      </c>
      <c r="L3430">
        <v>7.7666666666666657</v>
      </c>
      <c r="M3430" t="str">
        <f t="shared" si="1490"/>
        <v>medium</v>
      </c>
      <c r="N3430">
        <f t="shared" si="1459"/>
        <v>10</v>
      </c>
      <c r="O3430">
        <f t="shared" si="1460"/>
        <v>2</v>
      </c>
      <c r="P3430" t="str">
        <f t="shared" si="1461"/>
        <v>úterý</v>
      </c>
      <c r="Q3430">
        <f t="shared" si="1491"/>
        <v>0</v>
      </c>
      <c r="R3430">
        <f t="shared" si="1491"/>
        <v>0</v>
      </c>
      <c r="S3430">
        <f t="shared" si="1491"/>
        <v>0</v>
      </c>
      <c r="T3430">
        <f t="shared" si="1491"/>
        <v>0</v>
      </c>
      <c r="U3430">
        <f t="shared" si="1491"/>
        <v>0</v>
      </c>
      <c r="V3430">
        <f t="shared" si="1491"/>
        <v>0</v>
      </c>
      <c r="W3430">
        <f t="shared" si="1491"/>
        <v>0</v>
      </c>
      <c r="X3430">
        <f t="shared" si="1491"/>
        <v>0</v>
      </c>
      <c r="Y3430">
        <f t="shared" si="1491"/>
        <v>0</v>
      </c>
      <c r="Z3430">
        <f t="shared" si="1491"/>
        <v>1</v>
      </c>
      <c r="AA3430">
        <f t="shared" si="1491"/>
        <v>0</v>
      </c>
      <c r="AB3430">
        <f t="shared" si="1491"/>
        <v>0</v>
      </c>
      <c r="AC3430">
        <f t="shared" si="1492"/>
        <v>0</v>
      </c>
      <c r="AD3430">
        <f t="shared" si="1492"/>
        <v>1</v>
      </c>
      <c r="AE3430">
        <f t="shared" si="1492"/>
        <v>0</v>
      </c>
      <c r="AF3430">
        <f t="shared" si="1492"/>
        <v>0</v>
      </c>
      <c r="AG3430">
        <f t="shared" si="1492"/>
        <v>0</v>
      </c>
      <c r="AH3430">
        <f t="shared" si="1492"/>
        <v>0</v>
      </c>
      <c r="AI3430">
        <f t="shared" si="1492"/>
        <v>0</v>
      </c>
      <c r="AJ3430">
        <f t="shared" ca="1" si="1462"/>
        <v>1</v>
      </c>
      <c r="AK3430">
        <f t="shared" ca="1" si="1463"/>
        <v>0</v>
      </c>
      <c r="AL3430">
        <f t="shared" ca="1" si="1464"/>
        <v>0</v>
      </c>
      <c r="AM3430">
        <f t="shared" ca="1" si="1465"/>
        <v>0</v>
      </c>
      <c r="AN3430">
        <f t="shared" ca="1" si="1466"/>
        <v>1</v>
      </c>
      <c r="AO3430">
        <f t="shared" ca="1" si="1467"/>
        <v>0</v>
      </c>
      <c r="AP3430">
        <f t="shared" ca="1" si="1468"/>
        <v>0</v>
      </c>
      <c r="AQ3430">
        <f t="shared" ca="1" si="1469"/>
        <v>1</v>
      </c>
      <c r="AR3430">
        <f t="shared" ca="1" si="1470"/>
        <v>0</v>
      </c>
      <c r="AS3430">
        <v>0</v>
      </c>
      <c r="AT3430">
        <v>0</v>
      </c>
      <c r="AU3430">
        <f t="shared" ca="1" si="1493"/>
        <v>0</v>
      </c>
      <c r="AV3430">
        <f t="shared" ca="1" si="1493"/>
        <v>1</v>
      </c>
      <c r="AW3430">
        <f t="shared" ca="1" si="1493"/>
        <v>0</v>
      </c>
      <c r="AX3430">
        <v>0</v>
      </c>
    </row>
    <row r="3431" spans="1:50">
      <c r="A3431" s="2">
        <v>42284</v>
      </c>
      <c r="B3431">
        <v>2431</v>
      </c>
      <c r="C3431">
        <v>23</v>
      </c>
      <c r="D3431">
        <f t="shared" ca="1" si="1471"/>
        <v>18.896152994328762</v>
      </c>
      <c r="E3431">
        <f t="shared" ca="1" si="1472"/>
        <v>4.1038470056712377</v>
      </c>
      <c r="F3431" t="str">
        <f t="shared" ca="1" si="1473"/>
        <v>high</v>
      </c>
      <c r="G3431">
        <v>1334</v>
      </c>
      <c r="H3431">
        <f t="shared" si="1474"/>
        <v>1334</v>
      </c>
      <c r="I3431">
        <f t="shared" ca="1" si="1475"/>
        <v>1216.9746275569637</v>
      </c>
      <c r="J3431">
        <f t="shared" ca="1" si="1476"/>
        <v>117.0253724430363</v>
      </c>
      <c r="K3431" t="str">
        <f t="shared" ca="1" si="1477"/>
        <v>high</v>
      </c>
      <c r="L3431">
        <v>10.574999999999999</v>
      </c>
      <c r="M3431" t="str">
        <f t="shared" si="1490"/>
        <v>medium</v>
      </c>
      <c r="N3431">
        <f t="shared" si="1459"/>
        <v>10</v>
      </c>
      <c r="O3431">
        <f t="shared" si="1460"/>
        <v>3</v>
      </c>
      <c r="P3431" t="str">
        <f t="shared" si="1461"/>
        <v>středa</v>
      </c>
      <c r="Q3431">
        <f t="shared" ref="Q3431:AB3440" si="1494">VLOOKUP($N3431,$V$31:$AH$42,Q$592+1,0)</f>
        <v>0</v>
      </c>
      <c r="R3431">
        <f t="shared" si="1494"/>
        <v>0</v>
      </c>
      <c r="S3431">
        <f t="shared" si="1494"/>
        <v>0</v>
      </c>
      <c r="T3431">
        <f t="shared" si="1494"/>
        <v>0</v>
      </c>
      <c r="U3431">
        <f t="shared" si="1494"/>
        <v>0</v>
      </c>
      <c r="V3431">
        <f t="shared" si="1494"/>
        <v>0</v>
      </c>
      <c r="W3431">
        <f t="shared" si="1494"/>
        <v>0</v>
      </c>
      <c r="X3431">
        <f t="shared" si="1494"/>
        <v>0</v>
      </c>
      <c r="Y3431">
        <f t="shared" si="1494"/>
        <v>0</v>
      </c>
      <c r="Z3431">
        <f t="shared" si="1494"/>
        <v>1</v>
      </c>
      <c r="AA3431">
        <f t="shared" si="1494"/>
        <v>0</v>
      </c>
      <c r="AB3431">
        <f t="shared" si="1494"/>
        <v>0</v>
      </c>
      <c r="AC3431">
        <f t="shared" ref="AC3431:AI3440" si="1495">VLOOKUP($O3431,$V$74:$AC$80,AC$592+1,0)</f>
        <v>0</v>
      </c>
      <c r="AD3431">
        <f t="shared" si="1495"/>
        <v>0</v>
      </c>
      <c r="AE3431">
        <f t="shared" si="1495"/>
        <v>1</v>
      </c>
      <c r="AF3431">
        <f t="shared" si="1495"/>
        <v>0</v>
      </c>
      <c r="AG3431">
        <f t="shared" si="1495"/>
        <v>0</v>
      </c>
      <c r="AH3431">
        <f t="shared" si="1495"/>
        <v>0</v>
      </c>
      <c r="AI3431">
        <f t="shared" si="1495"/>
        <v>0</v>
      </c>
      <c r="AJ3431">
        <f t="shared" ca="1" si="1462"/>
        <v>0</v>
      </c>
      <c r="AK3431">
        <f t="shared" ca="1" si="1463"/>
        <v>1</v>
      </c>
      <c r="AL3431">
        <f t="shared" ca="1" si="1464"/>
        <v>0</v>
      </c>
      <c r="AM3431">
        <f t="shared" ca="1" si="1465"/>
        <v>0</v>
      </c>
      <c r="AN3431">
        <f t="shared" ca="1" si="1466"/>
        <v>1</v>
      </c>
      <c r="AO3431">
        <f t="shared" ca="1" si="1467"/>
        <v>0</v>
      </c>
      <c r="AP3431">
        <f t="shared" ca="1" si="1468"/>
        <v>0</v>
      </c>
      <c r="AQ3431">
        <f t="shared" ca="1" si="1469"/>
        <v>1</v>
      </c>
      <c r="AR3431">
        <f t="shared" ca="1" si="1470"/>
        <v>0</v>
      </c>
      <c r="AS3431">
        <v>0</v>
      </c>
      <c r="AT3431">
        <v>0</v>
      </c>
      <c r="AU3431">
        <f t="shared" ca="1" si="1493"/>
        <v>0</v>
      </c>
      <c r="AV3431">
        <f t="shared" ca="1" si="1493"/>
        <v>0</v>
      </c>
      <c r="AW3431">
        <f t="shared" ca="1" si="1493"/>
        <v>1</v>
      </c>
      <c r="AX3431">
        <v>0</v>
      </c>
    </row>
    <row r="3432" spans="1:50">
      <c r="A3432" s="2">
        <v>42285</v>
      </c>
      <c r="B3432">
        <v>2432</v>
      </c>
      <c r="C3432">
        <v>22</v>
      </c>
      <c r="D3432">
        <f t="shared" ca="1" si="1471"/>
        <v>18.896501792560564</v>
      </c>
      <c r="E3432">
        <f t="shared" ca="1" si="1472"/>
        <v>3.1034982074394364</v>
      </c>
      <c r="F3432" t="str">
        <f t="shared" ca="1" si="1473"/>
        <v>high</v>
      </c>
      <c r="G3432">
        <v>771</v>
      </c>
      <c r="H3432">
        <f t="shared" si="1474"/>
        <v>771</v>
      </c>
      <c r="I3432">
        <f t="shared" ca="1" si="1475"/>
        <v>1216.9494705941888</v>
      </c>
      <c r="J3432">
        <f t="shared" ca="1" si="1476"/>
        <v>-445.94947059418882</v>
      </c>
      <c r="K3432" t="str">
        <f t="shared" ca="1" si="1477"/>
        <v>low</v>
      </c>
      <c r="L3432">
        <v>12</v>
      </c>
      <c r="M3432" t="str">
        <f t="shared" si="1490"/>
        <v>medium</v>
      </c>
      <c r="N3432">
        <f t="shared" si="1459"/>
        <v>10</v>
      </c>
      <c r="O3432">
        <f t="shared" si="1460"/>
        <v>4</v>
      </c>
      <c r="P3432" t="str">
        <f t="shared" si="1461"/>
        <v>čtvrtek</v>
      </c>
      <c r="Q3432">
        <f t="shared" si="1494"/>
        <v>0</v>
      </c>
      <c r="R3432">
        <f t="shared" si="1494"/>
        <v>0</v>
      </c>
      <c r="S3432">
        <f t="shared" si="1494"/>
        <v>0</v>
      </c>
      <c r="T3432">
        <f t="shared" si="1494"/>
        <v>0</v>
      </c>
      <c r="U3432">
        <f t="shared" si="1494"/>
        <v>0</v>
      </c>
      <c r="V3432">
        <f t="shared" si="1494"/>
        <v>0</v>
      </c>
      <c r="W3432">
        <f t="shared" si="1494"/>
        <v>0</v>
      </c>
      <c r="X3432">
        <f t="shared" si="1494"/>
        <v>0</v>
      </c>
      <c r="Y3432">
        <f t="shared" si="1494"/>
        <v>0</v>
      </c>
      <c r="Z3432">
        <f t="shared" si="1494"/>
        <v>1</v>
      </c>
      <c r="AA3432">
        <f t="shared" si="1494"/>
        <v>0</v>
      </c>
      <c r="AB3432">
        <f t="shared" si="1494"/>
        <v>0</v>
      </c>
      <c r="AC3432">
        <f t="shared" si="1495"/>
        <v>0</v>
      </c>
      <c r="AD3432">
        <f t="shared" si="1495"/>
        <v>0</v>
      </c>
      <c r="AE3432">
        <f t="shared" si="1495"/>
        <v>0</v>
      </c>
      <c r="AF3432">
        <f t="shared" si="1495"/>
        <v>1</v>
      </c>
      <c r="AG3432">
        <f t="shared" si="1495"/>
        <v>0</v>
      </c>
      <c r="AH3432">
        <f t="shared" si="1495"/>
        <v>0</v>
      </c>
      <c r="AI3432">
        <f t="shared" si="1495"/>
        <v>0</v>
      </c>
      <c r="AJ3432">
        <f t="shared" ca="1" si="1462"/>
        <v>0</v>
      </c>
      <c r="AK3432">
        <f t="shared" ca="1" si="1463"/>
        <v>1</v>
      </c>
      <c r="AL3432">
        <f t="shared" ca="1" si="1464"/>
        <v>0</v>
      </c>
      <c r="AM3432">
        <f t="shared" ca="1" si="1465"/>
        <v>0</v>
      </c>
      <c r="AN3432">
        <f t="shared" ca="1" si="1466"/>
        <v>1</v>
      </c>
      <c r="AO3432">
        <f t="shared" ca="1" si="1467"/>
        <v>0</v>
      </c>
      <c r="AP3432">
        <f t="shared" ca="1" si="1468"/>
        <v>0</v>
      </c>
      <c r="AQ3432">
        <f t="shared" ca="1" si="1469"/>
        <v>1</v>
      </c>
      <c r="AR3432">
        <f t="shared" ca="1" si="1470"/>
        <v>0</v>
      </c>
      <c r="AS3432">
        <v>0</v>
      </c>
      <c r="AT3432">
        <v>0</v>
      </c>
      <c r="AU3432">
        <f t="shared" ca="1" si="1493"/>
        <v>0</v>
      </c>
      <c r="AV3432">
        <f t="shared" ca="1" si="1493"/>
        <v>0</v>
      </c>
      <c r="AW3432">
        <f t="shared" ca="1" si="1493"/>
        <v>1</v>
      </c>
      <c r="AX3432">
        <v>0</v>
      </c>
    </row>
    <row r="3433" spans="1:50">
      <c r="A3433" s="2">
        <v>42286</v>
      </c>
      <c r="B3433">
        <v>2433</v>
      </c>
      <c r="C3433">
        <v>31</v>
      </c>
      <c r="D3433">
        <f t="shared" ca="1" si="1471"/>
        <v>18.896853259993513</v>
      </c>
      <c r="E3433">
        <f t="shared" ca="1" si="1472"/>
        <v>12.103146740006487</v>
      </c>
      <c r="F3433" t="str">
        <f t="shared" ca="1" si="1473"/>
        <v>high</v>
      </c>
      <c r="G3433">
        <v>2580</v>
      </c>
      <c r="H3433">
        <f t="shared" si="1474"/>
        <v>2580</v>
      </c>
      <c r="I3433">
        <f t="shared" ca="1" si="1475"/>
        <v>1216.9240217417546</v>
      </c>
      <c r="J3433">
        <f t="shared" ca="1" si="1476"/>
        <v>1363.0759782582454</v>
      </c>
      <c r="K3433" t="str">
        <f t="shared" ca="1" si="1477"/>
        <v>high</v>
      </c>
      <c r="L3433">
        <v>7.1</v>
      </c>
      <c r="M3433" t="str">
        <f t="shared" si="1490"/>
        <v>medium</v>
      </c>
      <c r="N3433">
        <f t="shared" ref="N3433:N3496" si="1496">MONTH(A3433)</f>
        <v>10</v>
      </c>
      <c r="O3433">
        <f t="shared" ref="O3433:O3496" si="1497">WEEKDAY(A3433,2)</f>
        <v>5</v>
      </c>
      <c r="P3433" t="str">
        <f t="shared" ref="P3433:P3496" si="1498">VLOOKUP(O3433,$O$581:$P$587,2,0)</f>
        <v>pátek</v>
      </c>
      <c r="Q3433">
        <f t="shared" si="1494"/>
        <v>0</v>
      </c>
      <c r="R3433">
        <f t="shared" si="1494"/>
        <v>0</v>
      </c>
      <c r="S3433">
        <f t="shared" si="1494"/>
        <v>0</v>
      </c>
      <c r="T3433">
        <f t="shared" si="1494"/>
        <v>0</v>
      </c>
      <c r="U3433">
        <f t="shared" si="1494"/>
        <v>0</v>
      </c>
      <c r="V3433">
        <f t="shared" si="1494"/>
        <v>0</v>
      </c>
      <c r="W3433">
        <f t="shared" si="1494"/>
        <v>0</v>
      </c>
      <c r="X3433">
        <f t="shared" si="1494"/>
        <v>0</v>
      </c>
      <c r="Y3433">
        <f t="shared" si="1494"/>
        <v>0</v>
      </c>
      <c r="Z3433">
        <f t="shared" si="1494"/>
        <v>1</v>
      </c>
      <c r="AA3433">
        <f t="shared" si="1494"/>
        <v>0</v>
      </c>
      <c r="AB3433">
        <f t="shared" si="1494"/>
        <v>0</v>
      </c>
      <c r="AC3433">
        <f t="shared" si="1495"/>
        <v>0</v>
      </c>
      <c r="AD3433">
        <f t="shared" si="1495"/>
        <v>0</v>
      </c>
      <c r="AE3433">
        <f t="shared" si="1495"/>
        <v>0</v>
      </c>
      <c r="AF3433">
        <f t="shared" si="1495"/>
        <v>0</v>
      </c>
      <c r="AG3433">
        <f t="shared" si="1495"/>
        <v>1</v>
      </c>
      <c r="AH3433">
        <f t="shared" si="1495"/>
        <v>0</v>
      </c>
      <c r="AI3433">
        <f t="shared" si="1495"/>
        <v>0</v>
      </c>
      <c r="AJ3433">
        <f t="shared" ref="AJ3433:AJ3496" ca="1" si="1499">VLOOKUP(INDIRECT($AJ$590&amp;ROW($A3433)+AJ$591),$F$17:$I$19,AJ$592+1,0)</f>
        <v>1</v>
      </c>
      <c r="AK3433">
        <f t="shared" ref="AK3433:AK3496" ca="1" si="1500">VLOOKUP(INDIRECT($AJ$590&amp;ROW($A3433)+AJ$591),$F$17:$I$19,AK$592+1,0)</f>
        <v>0</v>
      </c>
      <c r="AL3433">
        <f t="shared" ref="AL3433:AL3496" ca="1" si="1501">VLOOKUP(INDIRECT($AJ$590&amp;ROW($A3433)+AJ$591),$F$17:$I$19,AL$592+1,0)</f>
        <v>0</v>
      </c>
      <c r="AM3433">
        <f t="shared" ref="AM3433:AM3496" ca="1" si="1502">VLOOKUP(INDIRECT($AJ$590&amp;ROW($A3433)+AM$591),$F$17:$I$19,AM$592+1,0)</f>
        <v>0</v>
      </c>
      <c r="AN3433">
        <f t="shared" ref="AN3433:AN3496" ca="1" si="1503">VLOOKUP(INDIRECT($AJ$590&amp;ROW($A3433)+AM$591),$F$17:$I$19,AN$592+1,0)</f>
        <v>1</v>
      </c>
      <c r="AO3433">
        <f t="shared" ref="AO3433:AO3496" ca="1" si="1504">VLOOKUP(INDIRECT($AJ$590&amp;ROW($A3433)+AM$591),$F$17:$I$19,AO$592+1,0)</f>
        <v>0</v>
      </c>
      <c r="AP3433">
        <f t="shared" ref="AP3433:AP3496" ca="1" si="1505">VLOOKUP(INDIRECT($AJ$590&amp;ROW($A3433)+AP$591),$F$17:$I$19,AP$592+1,0)</f>
        <v>0</v>
      </c>
      <c r="AQ3433">
        <f t="shared" ref="AQ3433:AQ3496" ca="1" si="1506">VLOOKUP(INDIRECT($AJ$590&amp;ROW($A3433)+AP$591),$F$17:$I$19,AQ$592+1,0)</f>
        <v>1</v>
      </c>
      <c r="AR3433">
        <f t="shared" ref="AR3433:AR3496" ca="1" si="1507">VLOOKUP(INDIRECT($AJ$590&amp;ROW($A3433)+AP$591),$F$17:$I$19,AR$592+1,0)</f>
        <v>0</v>
      </c>
      <c r="AS3433">
        <v>1</v>
      </c>
      <c r="AT3433">
        <v>0</v>
      </c>
      <c r="AU3433">
        <f t="shared" ca="1" si="1493"/>
        <v>0</v>
      </c>
      <c r="AV3433">
        <f t="shared" ca="1" si="1493"/>
        <v>0</v>
      </c>
      <c r="AW3433">
        <f t="shared" ca="1" si="1493"/>
        <v>1</v>
      </c>
      <c r="AX3433">
        <v>0</v>
      </c>
    </row>
    <row r="3434" spans="1:50">
      <c r="A3434" s="2">
        <v>42287</v>
      </c>
      <c r="B3434">
        <v>2434</v>
      </c>
      <c r="C3434">
        <v>12</v>
      </c>
      <c r="D3434">
        <f t="shared" ref="D3434:D3497" ca="1" si="1508">$E$516*B3434^3+$E$521*B3434^2+$E$526*B3434+$E$531</f>
        <v>18.89720740434618</v>
      </c>
      <c r="E3434">
        <f t="shared" ref="E3434:E3497" ca="1" si="1509">C3434-D3434</f>
        <v>-6.8972074043461795</v>
      </c>
      <c r="F3434" t="str">
        <f t="shared" ref="F3434:F3497" ca="1" si="1510">VLOOKUP(E3434,$A$3:$C$6,3)</f>
        <v>low</v>
      </c>
      <c r="G3434">
        <v>316</v>
      </c>
      <c r="H3434">
        <f t="shared" ref="H3434:H3497" si="1511">IF(G3434&gt;$H$592,$G$592,G3434)</f>
        <v>316</v>
      </c>
      <c r="I3434">
        <f t="shared" ref="I3434:I3497" ca="1" si="1512">$K$516*B3434^3+$K$521*B3434^2+$K$526*B3434+$K$531</f>
        <v>1216.8982808482897</v>
      </c>
      <c r="J3434">
        <f t="shared" ref="J3434:J3497" ca="1" si="1513">H3434-I3434</f>
        <v>-900.89828084828969</v>
      </c>
      <c r="K3434" t="str">
        <f t="shared" ref="K3434:K3497" ca="1" si="1514">VLOOKUP(J3434,$A$10:$C$13,3)</f>
        <v>low</v>
      </c>
      <c r="L3434">
        <v>5</v>
      </c>
      <c r="M3434" t="str">
        <f t="shared" si="1490"/>
        <v>medium</v>
      </c>
      <c r="N3434">
        <f t="shared" si="1496"/>
        <v>10</v>
      </c>
      <c r="O3434">
        <f t="shared" si="1497"/>
        <v>6</v>
      </c>
      <c r="P3434" t="str">
        <f t="shared" si="1498"/>
        <v>sobota</v>
      </c>
      <c r="Q3434">
        <f t="shared" si="1494"/>
        <v>0</v>
      </c>
      <c r="R3434">
        <f t="shared" si="1494"/>
        <v>0</v>
      </c>
      <c r="S3434">
        <f t="shared" si="1494"/>
        <v>0</v>
      </c>
      <c r="T3434">
        <f t="shared" si="1494"/>
        <v>0</v>
      </c>
      <c r="U3434">
        <f t="shared" si="1494"/>
        <v>0</v>
      </c>
      <c r="V3434">
        <f t="shared" si="1494"/>
        <v>0</v>
      </c>
      <c r="W3434">
        <f t="shared" si="1494"/>
        <v>0</v>
      </c>
      <c r="X3434">
        <f t="shared" si="1494"/>
        <v>0</v>
      </c>
      <c r="Y3434">
        <f t="shared" si="1494"/>
        <v>0</v>
      </c>
      <c r="Z3434">
        <f t="shared" si="1494"/>
        <v>1</v>
      </c>
      <c r="AA3434">
        <f t="shared" si="1494"/>
        <v>0</v>
      </c>
      <c r="AB3434">
        <f t="shared" si="1494"/>
        <v>0</v>
      </c>
      <c r="AC3434">
        <f t="shared" si="1495"/>
        <v>0</v>
      </c>
      <c r="AD3434">
        <f t="shared" si="1495"/>
        <v>0</v>
      </c>
      <c r="AE3434">
        <f t="shared" si="1495"/>
        <v>0</v>
      </c>
      <c r="AF3434">
        <f t="shared" si="1495"/>
        <v>0</v>
      </c>
      <c r="AG3434">
        <f t="shared" si="1495"/>
        <v>0</v>
      </c>
      <c r="AH3434">
        <f t="shared" si="1495"/>
        <v>1</v>
      </c>
      <c r="AI3434">
        <f t="shared" si="1495"/>
        <v>0</v>
      </c>
      <c r="AJ3434">
        <f t="shared" ca="1" si="1499"/>
        <v>0</v>
      </c>
      <c r="AK3434">
        <f t="shared" ca="1" si="1500"/>
        <v>1</v>
      </c>
      <c r="AL3434">
        <f t="shared" ca="1" si="1501"/>
        <v>0</v>
      </c>
      <c r="AM3434">
        <f t="shared" ca="1" si="1502"/>
        <v>0</v>
      </c>
      <c r="AN3434">
        <f t="shared" ca="1" si="1503"/>
        <v>1</v>
      </c>
      <c r="AO3434">
        <f t="shared" ca="1" si="1504"/>
        <v>0</v>
      </c>
      <c r="AP3434">
        <f t="shared" ca="1" si="1505"/>
        <v>0</v>
      </c>
      <c r="AQ3434">
        <f t="shared" ca="1" si="1506"/>
        <v>1</v>
      </c>
      <c r="AR3434">
        <f t="shared" ca="1" si="1507"/>
        <v>0</v>
      </c>
      <c r="AS3434">
        <v>0</v>
      </c>
      <c r="AT3434">
        <v>0</v>
      </c>
      <c r="AU3434">
        <f t="shared" ca="1" si="1493"/>
        <v>1</v>
      </c>
      <c r="AV3434">
        <f t="shared" ca="1" si="1493"/>
        <v>0</v>
      </c>
      <c r="AW3434">
        <f t="shared" ca="1" si="1493"/>
        <v>0</v>
      </c>
      <c r="AX3434">
        <v>0</v>
      </c>
    </row>
    <row r="3435" spans="1:50">
      <c r="A3435" s="2">
        <v>42288</v>
      </c>
      <c r="B3435">
        <v>2435</v>
      </c>
      <c r="C3435">
        <v>15</v>
      </c>
      <c r="D3435">
        <f t="shared" ca="1" si="1508"/>
        <v>18.897564233337139</v>
      </c>
      <c r="E3435">
        <f t="shared" ca="1" si="1509"/>
        <v>-3.897564233337139</v>
      </c>
      <c r="F3435" t="str">
        <f t="shared" ca="1" si="1510"/>
        <v>low</v>
      </c>
      <c r="G3435">
        <v>934</v>
      </c>
      <c r="H3435">
        <f t="shared" si="1511"/>
        <v>934</v>
      </c>
      <c r="I3435">
        <f t="shared" ca="1" si="1512"/>
        <v>1216.8722477624237</v>
      </c>
      <c r="J3435">
        <f t="shared" ca="1" si="1513"/>
        <v>-282.87224776242374</v>
      </c>
      <c r="K3435" t="str">
        <f t="shared" ca="1" si="1514"/>
        <v>medium</v>
      </c>
      <c r="L3435">
        <v>-1.3000000000000003</v>
      </c>
      <c r="M3435" t="str">
        <f t="shared" si="1490"/>
        <v>low</v>
      </c>
      <c r="N3435">
        <f t="shared" si="1496"/>
        <v>10</v>
      </c>
      <c r="O3435">
        <f t="shared" si="1497"/>
        <v>7</v>
      </c>
      <c r="P3435" t="str">
        <f t="shared" si="1498"/>
        <v>neděle</v>
      </c>
      <c r="Q3435">
        <f t="shared" si="1494"/>
        <v>0</v>
      </c>
      <c r="R3435">
        <f t="shared" si="1494"/>
        <v>0</v>
      </c>
      <c r="S3435">
        <f t="shared" si="1494"/>
        <v>0</v>
      </c>
      <c r="T3435">
        <f t="shared" si="1494"/>
        <v>0</v>
      </c>
      <c r="U3435">
        <f t="shared" si="1494"/>
        <v>0</v>
      </c>
      <c r="V3435">
        <f t="shared" si="1494"/>
        <v>0</v>
      </c>
      <c r="W3435">
        <f t="shared" si="1494"/>
        <v>0</v>
      </c>
      <c r="X3435">
        <f t="shared" si="1494"/>
        <v>0</v>
      </c>
      <c r="Y3435">
        <f t="shared" si="1494"/>
        <v>0</v>
      </c>
      <c r="Z3435">
        <f t="shared" si="1494"/>
        <v>1</v>
      </c>
      <c r="AA3435">
        <f t="shared" si="1494"/>
        <v>0</v>
      </c>
      <c r="AB3435">
        <f t="shared" si="1494"/>
        <v>0</v>
      </c>
      <c r="AC3435">
        <f t="shared" si="1495"/>
        <v>0</v>
      </c>
      <c r="AD3435">
        <f t="shared" si="1495"/>
        <v>0</v>
      </c>
      <c r="AE3435">
        <f t="shared" si="1495"/>
        <v>0</v>
      </c>
      <c r="AF3435">
        <f t="shared" si="1495"/>
        <v>0</v>
      </c>
      <c r="AG3435">
        <f t="shared" si="1495"/>
        <v>0</v>
      </c>
      <c r="AH3435">
        <f t="shared" si="1495"/>
        <v>0</v>
      </c>
      <c r="AI3435">
        <f t="shared" si="1495"/>
        <v>1</v>
      </c>
      <c r="AJ3435">
        <f t="shared" ca="1" si="1499"/>
        <v>1</v>
      </c>
      <c r="AK3435">
        <f t="shared" ca="1" si="1500"/>
        <v>0</v>
      </c>
      <c r="AL3435">
        <f t="shared" ca="1" si="1501"/>
        <v>0</v>
      </c>
      <c r="AM3435">
        <f t="shared" ca="1" si="1502"/>
        <v>1</v>
      </c>
      <c r="AN3435">
        <f t="shared" ca="1" si="1503"/>
        <v>0</v>
      </c>
      <c r="AO3435">
        <f t="shared" ca="1" si="1504"/>
        <v>0</v>
      </c>
      <c r="AP3435">
        <f t="shared" ca="1" si="1505"/>
        <v>1</v>
      </c>
      <c r="AQ3435">
        <f t="shared" ca="1" si="1506"/>
        <v>0</v>
      </c>
      <c r="AR3435">
        <f t="shared" ca="1" si="1507"/>
        <v>0</v>
      </c>
      <c r="AS3435">
        <v>0</v>
      </c>
      <c r="AT3435">
        <v>0</v>
      </c>
      <c r="AU3435">
        <f t="shared" ca="1" si="1493"/>
        <v>1</v>
      </c>
      <c r="AV3435">
        <f t="shared" ca="1" si="1493"/>
        <v>0</v>
      </c>
      <c r="AW3435">
        <f t="shared" ca="1" si="1493"/>
        <v>0</v>
      </c>
      <c r="AX3435">
        <v>0</v>
      </c>
    </row>
    <row r="3436" spans="1:50">
      <c r="A3436" s="2">
        <v>42289</v>
      </c>
      <c r="B3436">
        <v>2436</v>
      </c>
      <c r="C3436">
        <v>24</v>
      </c>
      <c r="D3436">
        <f t="shared" ca="1" si="1508"/>
        <v>18.897923754684989</v>
      </c>
      <c r="E3436">
        <f t="shared" ca="1" si="1509"/>
        <v>5.1020762453150112</v>
      </c>
      <c r="F3436" t="str">
        <f t="shared" ca="1" si="1510"/>
        <v>high</v>
      </c>
      <c r="G3436">
        <v>1121</v>
      </c>
      <c r="H3436">
        <f t="shared" si="1511"/>
        <v>1121</v>
      </c>
      <c r="I3436">
        <f t="shared" ca="1" si="1512"/>
        <v>1216.845922332785</v>
      </c>
      <c r="J3436">
        <f t="shared" ca="1" si="1513"/>
        <v>-95.845922332784994</v>
      </c>
      <c r="K3436" t="str">
        <f t="shared" ca="1" si="1514"/>
        <v>medium</v>
      </c>
      <c r="L3436">
        <v>-3.2333333333333334</v>
      </c>
      <c r="M3436" t="str">
        <f t="shared" si="1490"/>
        <v>low</v>
      </c>
      <c r="N3436">
        <f t="shared" si="1496"/>
        <v>10</v>
      </c>
      <c r="O3436">
        <f t="shared" si="1497"/>
        <v>1</v>
      </c>
      <c r="P3436" t="str">
        <f t="shared" si="1498"/>
        <v>pondělí</v>
      </c>
      <c r="Q3436">
        <f t="shared" si="1494"/>
        <v>0</v>
      </c>
      <c r="R3436">
        <f t="shared" si="1494"/>
        <v>0</v>
      </c>
      <c r="S3436">
        <f t="shared" si="1494"/>
        <v>0</v>
      </c>
      <c r="T3436">
        <f t="shared" si="1494"/>
        <v>0</v>
      </c>
      <c r="U3436">
        <f t="shared" si="1494"/>
        <v>0</v>
      </c>
      <c r="V3436">
        <f t="shared" si="1494"/>
        <v>0</v>
      </c>
      <c r="W3436">
        <f t="shared" si="1494"/>
        <v>0</v>
      </c>
      <c r="X3436">
        <f t="shared" si="1494"/>
        <v>0</v>
      </c>
      <c r="Y3436">
        <f t="shared" si="1494"/>
        <v>0</v>
      </c>
      <c r="Z3436">
        <f t="shared" si="1494"/>
        <v>1</v>
      </c>
      <c r="AA3436">
        <f t="shared" si="1494"/>
        <v>0</v>
      </c>
      <c r="AB3436">
        <f t="shared" si="1494"/>
        <v>0</v>
      </c>
      <c r="AC3436">
        <f t="shared" si="1495"/>
        <v>1</v>
      </c>
      <c r="AD3436">
        <f t="shared" si="1495"/>
        <v>0</v>
      </c>
      <c r="AE3436">
        <f t="shared" si="1495"/>
        <v>0</v>
      </c>
      <c r="AF3436">
        <f t="shared" si="1495"/>
        <v>0</v>
      </c>
      <c r="AG3436">
        <f t="shared" si="1495"/>
        <v>0</v>
      </c>
      <c r="AH3436">
        <f t="shared" si="1495"/>
        <v>0</v>
      </c>
      <c r="AI3436">
        <f t="shared" si="1495"/>
        <v>0</v>
      </c>
      <c r="AJ3436">
        <f t="shared" ca="1" si="1499"/>
        <v>1</v>
      </c>
      <c r="AK3436">
        <f t="shared" ca="1" si="1500"/>
        <v>0</v>
      </c>
      <c r="AL3436">
        <f t="shared" ca="1" si="1501"/>
        <v>0</v>
      </c>
      <c r="AM3436">
        <f t="shared" ca="1" si="1502"/>
        <v>0</v>
      </c>
      <c r="AN3436">
        <f t="shared" ca="1" si="1503"/>
        <v>0</v>
      </c>
      <c r="AO3436">
        <f t="shared" ca="1" si="1504"/>
        <v>1</v>
      </c>
      <c r="AP3436">
        <f t="shared" ca="1" si="1505"/>
        <v>1</v>
      </c>
      <c r="AQ3436">
        <f t="shared" ca="1" si="1506"/>
        <v>0</v>
      </c>
      <c r="AR3436">
        <f t="shared" ca="1" si="1507"/>
        <v>0</v>
      </c>
      <c r="AS3436">
        <v>0</v>
      </c>
      <c r="AT3436">
        <v>0</v>
      </c>
      <c r="AU3436">
        <f t="shared" ca="1" si="1493"/>
        <v>0</v>
      </c>
      <c r="AV3436">
        <f t="shared" ca="1" si="1493"/>
        <v>0</v>
      </c>
      <c r="AW3436">
        <f t="shared" ca="1" si="1493"/>
        <v>1</v>
      </c>
      <c r="AX3436">
        <v>0</v>
      </c>
    </row>
    <row r="3437" spans="1:50">
      <c r="A3437" s="2">
        <v>42290</v>
      </c>
      <c r="B3437">
        <v>2437</v>
      </c>
      <c r="C3437">
        <v>29</v>
      </c>
      <c r="D3437">
        <f t="shared" ca="1" si="1508"/>
        <v>18.898285976108291</v>
      </c>
      <c r="E3437">
        <f t="shared" ca="1" si="1509"/>
        <v>10.101714023891709</v>
      </c>
      <c r="F3437" t="str">
        <f t="shared" ca="1" si="1510"/>
        <v>high</v>
      </c>
      <c r="G3437">
        <v>2164</v>
      </c>
      <c r="H3437">
        <f t="shared" si="1511"/>
        <v>2164</v>
      </c>
      <c r="I3437">
        <f t="shared" ca="1" si="1512"/>
        <v>1216.8193044080031</v>
      </c>
      <c r="J3437">
        <f t="shared" ca="1" si="1513"/>
        <v>947.18069559199694</v>
      </c>
      <c r="K3437" t="str">
        <f t="shared" ca="1" si="1514"/>
        <v>high</v>
      </c>
      <c r="L3437">
        <v>-3</v>
      </c>
      <c r="M3437" t="str">
        <f t="shared" si="1490"/>
        <v>low</v>
      </c>
      <c r="N3437">
        <f t="shared" si="1496"/>
        <v>10</v>
      </c>
      <c r="O3437">
        <f t="shared" si="1497"/>
        <v>2</v>
      </c>
      <c r="P3437" t="str">
        <f t="shared" si="1498"/>
        <v>úterý</v>
      </c>
      <c r="Q3437">
        <f t="shared" si="1494"/>
        <v>0</v>
      </c>
      <c r="R3437">
        <f t="shared" si="1494"/>
        <v>0</v>
      </c>
      <c r="S3437">
        <f t="shared" si="1494"/>
        <v>0</v>
      </c>
      <c r="T3437">
        <f t="shared" si="1494"/>
        <v>0</v>
      </c>
      <c r="U3437">
        <f t="shared" si="1494"/>
        <v>0</v>
      </c>
      <c r="V3437">
        <f t="shared" si="1494"/>
        <v>0</v>
      </c>
      <c r="W3437">
        <f t="shared" si="1494"/>
        <v>0</v>
      </c>
      <c r="X3437">
        <f t="shared" si="1494"/>
        <v>0</v>
      </c>
      <c r="Y3437">
        <f t="shared" si="1494"/>
        <v>0</v>
      </c>
      <c r="Z3437">
        <f t="shared" si="1494"/>
        <v>1</v>
      </c>
      <c r="AA3437">
        <f t="shared" si="1494"/>
        <v>0</v>
      </c>
      <c r="AB3437">
        <f t="shared" si="1494"/>
        <v>0</v>
      </c>
      <c r="AC3437">
        <f t="shared" si="1495"/>
        <v>0</v>
      </c>
      <c r="AD3437">
        <f t="shared" si="1495"/>
        <v>1</v>
      </c>
      <c r="AE3437">
        <f t="shared" si="1495"/>
        <v>0</v>
      </c>
      <c r="AF3437">
        <f t="shared" si="1495"/>
        <v>0</v>
      </c>
      <c r="AG3437">
        <f t="shared" si="1495"/>
        <v>0</v>
      </c>
      <c r="AH3437">
        <f t="shared" si="1495"/>
        <v>0</v>
      </c>
      <c r="AI3437">
        <f t="shared" si="1495"/>
        <v>0</v>
      </c>
      <c r="AJ3437">
        <f t="shared" ca="1" si="1499"/>
        <v>1</v>
      </c>
      <c r="AK3437">
        <f t="shared" ca="1" si="1500"/>
        <v>0</v>
      </c>
      <c r="AL3437">
        <f t="shared" ca="1" si="1501"/>
        <v>0</v>
      </c>
      <c r="AM3437">
        <f t="shared" ca="1" si="1502"/>
        <v>0</v>
      </c>
      <c r="AN3437">
        <f t="shared" ca="1" si="1503"/>
        <v>1</v>
      </c>
      <c r="AO3437">
        <f t="shared" ca="1" si="1504"/>
        <v>0</v>
      </c>
      <c r="AP3437">
        <f t="shared" ca="1" si="1505"/>
        <v>1</v>
      </c>
      <c r="AQ3437">
        <f t="shared" ca="1" si="1506"/>
        <v>0</v>
      </c>
      <c r="AR3437">
        <f t="shared" ca="1" si="1507"/>
        <v>0</v>
      </c>
      <c r="AS3437">
        <v>0</v>
      </c>
      <c r="AT3437">
        <v>0</v>
      </c>
      <c r="AU3437">
        <f t="shared" ca="1" si="1493"/>
        <v>0</v>
      </c>
      <c r="AV3437">
        <f t="shared" ca="1" si="1493"/>
        <v>0</v>
      </c>
      <c r="AW3437">
        <f t="shared" ca="1" si="1493"/>
        <v>1</v>
      </c>
      <c r="AX3437">
        <v>0</v>
      </c>
    </row>
    <row r="3438" spans="1:50">
      <c r="A3438" s="2">
        <v>42291</v>
      </c>
      <c r="B3438">
        <v>2438</v>
      </c>
      <c r="C3438">
        <v>31</v>
      </c>
      <c r="D3438">
        <f t="shared" ca="1" si="1508"/>
        <v>18.898650905325621</v>
      </c>
      <c r="E3438">
        <f t="shared" ca="1" si="1509"/>
        <v>12.101349094674379</v>
      </c>
      <c r="F3438" t="str">
        <f t="shared" ca="1" si="1510"/>
        <v>high</v>
      </c>
      <c r="G3438">
        <v>2268</v>
      </c>
      <c r="H3438">
        <f t="shared" si="1511"/>
        <v>2268</v>
      </c>
      <c r="I3438">
        <f t="shared" ca="1" si="1512"/>
        <v>1216.7923938367062</v>
      </c>
      <c r="J3438">
        <f t="shared" ca="1" si="1513"/>
        <v>1051.2076061632938</v>
      </c>
      <c r="K3438" t="str">
        <f t="shared" ca="1" si="1514"/>
        <v>high</v>
      </c>
      <c r="L3438">
        <v>5.4</v>
      </c>
      <c r="M3438" t="str">
        <f t="shared" si="1490"/>
        <v>medium</v>
      </c>
      <c r="N3438">
        <f t="shared" si="1496"/>
        <v>10</v>
      </c>
      <c r="O3438">
        <f t="shared" si="1497"/>
        <v>3</v>
      </c>
      <c r="P3438" t="str">
        <f t="shared" si="1498"/>
        <v>středa</v>
      </c>
      <c r="Q3438">
        <f t="shared" si="1494"/>
        <v>0</v>
      </c>
      <c r="R3438">
        <f t="shared" si="1494"/>
        <v>0</v>
      </c>
      <c r="S3438">
        <f t="shared" si="1494"/>
        <v>0</v>
      </c>
      <c r="T3438">
        <f t="shared" si="1494"/>
        <v>0</v>
      </c>
      <c r="U3438">
        <f t="shared" si="1494"/>
        <v>0</v>
      </c>
      <c r="V3438">
        <f t="shared" si="1494"/>
        <v>0</v>
      </c>
      <c r="W3438">
        <f t="shared" si="1494"/>
        <v>0</v>
      </c>
      <c r="X3438">
        <f t="shared" si="1494"/>
        <v>0</v>
      </c>
      <c r="Y3438">
        <f t="shared" si="1494"/>
        <v>0</v>
      </c>
      <c r="Z3438">
        <f t="shared" si="1494"/>
        <v>1</v>
      </c>
      <c r="AA3438">
        <f t="shared" si="1494"/>
        <v>0</v>
      </c>
      <c r="AB3438">
        <f t="shared" si="1494"/>
        <v>0</v>
      </c>
      <c r="AC3438">
        <f t="shared" si="1495"/>
        <v>0</v>
      </c>
      <c r="AD3438">
        <f t="shared" si="1495"/>
        <v>0</v>
      </c>
      <c r="AE3438">
        <f t="shared" si="1495"/>
        <v>1</v>
      </c>
      <c r="AF3438">
        <f t="shared" si="1495"/>
        <v>0</v>
      </c>
      <c r="AG3438">
        <f t="shared" si="1495"/>
        <v>0</v>
      </c>
      <c r="AH3438">
        <f t="shared" si="1495"/>
        <v>0</v>
      </c>
      <c r="AI3438">
        <f t="shared" si="1495"/>
        <v>0</v>
      </c>
      <c r="AJ3438">
        <f t="shared" ca="1" si="1499"/>
        <v>1</v>
      </c>
      <c r="AK3438">
        <f t="shared" ca="1" si="1500"/>
        <v>0</v>
      </c>
      <c r="AL3438">
        <f t="shared" ca="1" si="1501"/>
        <v>0</v>
      </c>
      <c r="AM3438">
        <f t="shared" ca="1" si="1502"/>
        <v>0</v>
      </c>
      <c r="AN3438">
        <f t="shared" ca="1" si="1503"/>
        <v>1</v>
      </c>
      <c r="AO3438">
        <f t="shared" ca="1" si="1504"/>
        <v>0</v>
      </c>
      <c r="AP3438">
        <f t="shared" ca="1" si="1505"/>
        <v>0</v>
      </c>
      <c r="AQ3438">
        <f t="shared" ca="1" si="1506"/>
        <v>1</v>
      </c>
      <c r="AR3438">
        <f t="shared" ca="1" si="1507"/>
        <v>0</v>
      </c>
      <c r="AS3438">
        <v>1</v>
      </c>
      <c r="AT3438">
        <v>1</v>
      </c>
      <c r="AU3438">
        <f t="shared" ca="1" si="1493"/>
        <v>0</v>
      </c>
      <c r="AV3438">
        <f t="shared" ca="1" si="1493"/>
        <v>0</v>
      </c>
      <c r="AW3438">
        <f t="shared" ca="1" si="1493"/>
        <v>1</v>
      </c>
      <c r="AX3438">
        <v>0</v>
      </c>
    </row>
    <row r="3439" spans="1:50">
      <c r="A3439" s="2">
        <v>42292</v>
      </c>
      <c r="B3439">
        <v>2439</v>
      </c>
      <c r="C3439">
        <v>30</v>
      </c>
      <c r="D3439">
        <f t="shared" ca="1" si="1508"/>
        <v>18.899018550055576</v>
      </c>
      <c r="E3439">
        <f t="shared" ca="1" si="1509"/>
        <v>11.100981449944424</v>
      </c>
      <c r="F3439" t="str">
        <f t="shared" ca="1" si="1510"/>
        <v>high</v>
      </c>
      <c r="G3439">
        <v>2780</v>
      </c>
      <c r="H3439">
        <f t="shared" si="1511"/>
        <v>2780</v>
      </c>
      <c r="I3439">
        <f t="shared" ca="1" si="1512"/>
        <v>1216.765190467524</v>
      </c>
      <c r="J3439">
        <f t="shared" ca="1" si="1513"/>
        <v>1563.234809532476</v>
      </c>
      <c r="K3439" t="str">
        <f t="shared" ca="1" si="1514"/>
        <v>high</v>
      </c>
      <c r="L3439">
        <v>3.9375</v>
      </c>
      <c r="M3439" t="str">
        <f t="shared" si="1490"/>
        <v>low</v>
      </c>
      <c r="N3439">
        <f t="shared" si="1496"/>
        <v>10</v>
      </c>
      <c r="O3439">
        <f t="shared" si="1497"/>
        <v>4</v>
      </c>
      <c r="P3439" t="str">
        <f t="shared" si="1498"/>
        <v>čtvrtek</v>
      </c>
      <c r="Q3439">
        <f t="shared" si="1494"/>
        <v>0</v>
      </c>
      <c r="R3439">
        <f t="shared" si="1494"/>
        <v>0</v>
      </c>
      <c r="S3439">
        <f t="shared" si="1494"/>
        <v>0</v>
      </c>
      <c r="T3439">
        <f t="shared" si="1494"/>
        <v>0</v>
      </c>
      <c r="U3439">
        <f t="shared" si="1494"/>
        <v>0</v>
      </c>
      <c r="V3439">
        <f t="shared" si="1494"/>
        <v>0</v>
      </c>
      <c r="W3439">
        <f t="shared" si="1494"/>
        <v>0</v>
      </c>
      <c r="X3439">
        <f t="shared" si="1494"/>
        <v>0</v>
      </c>
      <c r="Y3439">
        <f t="shared" si="1494"/>
        <v>0</v>
      </c>
      <c r="Z3439">
        <f t="shared" si="1494"/>
        <v>1</v>
      </c>
      <c r="AA3439">
        <f t="shared" si="1494"/>
        <v>0</v>
      </c>
      <c r="AB3439">
        <f t="shared" si="1494"/>
        <v>0</v>
      </c>
      <c r="AC3439">
        <f t="shared" si="1495"/>
        <v>0</v>
      </c>
      <c r="AD3439">
        <f t="shared" si="1495"/>
        <v>0</v>
      </c>
      <c r="AE3439">
        <f t="shared" si="1495"/>
        <v>0</v>
      </c>
      <c r="AF3439">
        <f t="shared" si="1495"/>
        <v>1</v>
      </c>
      <c r="AG3439">
        <f t="shared" si="1495"/>
        <v>0</v>
      </c>
      <c r="AH3439">
        <f t="shared" si="1495"/>
        <v>0</v>
      </c>
      <c r="AI3439">
        <f t="shared" si="1495"/>
        <v>0</v>
      </c>
      <c r="AJ3439">
        <f t="shared" ca="1" si="1499"/>
        <v>0</v>
      </c>
      <c r="AK3439">
        <f t="shared" ca="1" si="1500"/>
        <v>1</v>
      </c>
      <c r="AL3439">
        <f t="shared" ca="1" si="1501"/>
        <v>0</v>
      </c>
      <c r="AM3439">
        <f t="shared" ca="1" si="1502"/>
        <v>0</v>
      </c>
      <c r="AN3439">
        <f t="shared" ca="1" si="1503"/>
        <v>1</v>
      </c>
      <c r="AO3439">
        <f t="shared" ca="1" si="1504"/>
        <v>0</v>
      </c>
      <c r="AP3439">
        <f t="shared" ca="1" si="1505"/>
        <v>1</v>
      </c>
      <c r="AQ3439">
        <f t="shared" ca="1" si="1506"/>
        <v>0</v>
      </c>
      <c r="AR3439">
        <f t="shared" ca="1" si="1507"/>
        <v>0</v>
      </c>
      <c r="AS3439">
        <v>1</v>
      </c>
      <c r="AT3439">
        <v>1</v>
      </c>
      <c r="AU3439">
        <f t="shared" ca="1" si="1493"/>
        <v>0</v>
      </c>
      <c r="AV3439">
        <f t="shared" ca="1" si="1493"/>
        <v>0</v>
      </c>
      <c r="AW3439">
        <f t="shared" ca="1" si="1493"/>
        <v>1</v>
      </c>
      <c r="AX3439">
        <v>0</v>
      </c>
    </row>
    <row r="3440" spans="1:50">
      <c r="A3440" s="2">
        <v>42293</v>
      </c>
      <c r="B3440">
        <v>2440</v>
      </c>
      <c r="C3440">
        <v>32</v>
      </c>
      <c r="D3440">
        <f t="shared" ca="1" si="1508"/>
        <v>18.899388918016722</v>
      </c>
      <c r="E3440">
        <f t="shared" ca="1" si="1509"/>
        <v>13.100611081983278</v>
      </c>
      <c r="F3440" t="str">
        <f t="shared" ca="1" si="1510"/>
        <v>high</v>
      </c>
      <c r="G3440">
        <v>3601</v>
      </c>
      <c r="H3440">
        <f t="shared" si="1511"/>
        <v>3601</v>
      </c>
      <c r="I3440">
        <f t="shared" ca="1" si="1512"/>
        <v>1216.7376941490852</v>
      </c>
      <c r="J3440">
        <f t="shared" ca="1" si="1513"/>
        <v>2384.2623058509148</v>
      </c>
      <c r="K3440" t="str">
        <f t="shared" ca="1" si="1514"/>
        <v>high</v>
      </c>
      <c r="L3440">
        <v>6.0500000000000007</v>
      </c>
      <c r="M3440" t="str">
        <f t="shared" si="1490"/>
        <v>medium</v>
      </c>
      <c r="N3440">
        <f t="shared" si="1496"/>
        <v>10</v>
      </c>
      <c r="O3440">
        <f t="shared" si="1497"/>
        <v>5</v>
      </c>
      <c r="P3440" t="str">
        <f t="shared" si="1498"/>
        <v>pátek</v>
      </c>
      <c r="Q3440">
        <f t="shared" si="1494"/>
        <v>0</v>
      </c>
      <c r="R3440">
        <f t="shared" si="1494"/>
        <v>0</v>
      </c>
      <c r="S3440">
        <f t="shared" si="1494"/>
        <v>0</v>
      </c>
      <c r="T3440">
        <f t="shared" si="1494"/>
        <v>0</v>
      </c>
      <c r="U3440">
        <f t="shared" si="1494"/>
        <v>0</v>
      </c>
      <c r="V3440">
        <f t="shared" si="1494"/>
        <v>0</v>
      </c>
      <c r="W3440">
        <f t="shared" si="1494"/>
        <v>0</v>
      </c>
      <c r="X3440">
        <f t="shared" si="1494"/>
        <v>0</v>
      </c>
      <c r="Y3440">
        <f t="shared" si="1494"/>
        <v>0</v>
      </c>
      <c r="Z3440">
        <f t="shared" si="1494"/>
        <v>1</v>
      </c>
      <c r="AA3440">
        <f t="shared" si="1494"/>
        <v>0</v>
      </c>
      <c r="AB3440">
        <f t="shared" si="1494"/>
        <v>0</v>
      </c>
      <c r="AC3440">
        <f t="shared" si="1495"/>
        <v>0</v>
      </c>
      <c r="AD3440">
        <f t="shared" si="1495"/>
        <v>0</v>
      </c>
      <c r="AE3440">
        <f t="shared" si="1495"/>
        <v>0</v>
      </c>
      <c r="AF3440">
        <f t="shared" si="1495"/>
        <v>0</v>
      </c>
      <c r="AG3440">
        <f t="shared" si="1495"/>
        <v>1</v>
      </c>
      <c r="AH3440">
        <f t="shared" si="1495"/>
        <v>0</v>
      </c>
      <c r="AI3440">
        <f t="shared" si="1495"/>
        <v>0</v>
      </c>
      <c r="AJ3440">
        <f t="shared" ca="1" si="1499"/>
        <v>1</v>
      </c>
      <c r="AK3440">
        <f t="shared" ca="1" si="1500"/>
        <v>0</v>
      </c>
      <c r="AL3440">
        <f t="shared" ca="1" si="1501"/>
        <v>0</v>
      </c>
      <c r="AM3440">
        <f t="shared" ca="1" si="1502"/>
        <v>0</v>
      </c>
      <c r="AN3440">
        <f t="shared" ca="1" si="1503"/>
        <v>1</v>
      </c>
      <c r="AO3440">
        <f t="shared" ca="1" si="1504"/>
        <v>0</v>
      </c>
      <c r="AP3440">
        <f t="shared" ca="1" si="1505"/>
        <v>0</v>
      </c>
      <c r="AQ3440">
        <f t="shared" ca="1" si="1506"/>
        <v>1</v>
      </c>
      <c r="AR3440">
        <f t="shared" ca="1" si="1507"/>
        <v>0</v>
      </c>
      <c r="AS3440">
        <v>1</v>
      </c>
      <c r="AT3440">
        <v>0</v>
      </c>
      <c r="AU3440">
        <f t="shared" ca="1" si="1493"/>
        <v>0</v>
      </c>
      <c r="AV3440">
        <f t="shared" ca="1" si="1493"/>
        <v>0</v>
      </c>
      <c r="AW3440">
        <f t="shared" ca="1" si="1493"/>
        <v>1</v>
      </c>
      <c r="AX3440">
        <v>0</v>
      </c>
    </row>
    <row r="3441" spans="1:50">
      <c r="A3441" s="2">
        <v>42294</v>
      </c>
      <c r="B3441">
        <v>2441</v>
      </c>
      <c r="C3441">
        <v>16</v>
      </c>
      <c r="D3441">
        <f t="shared" ca="1" si="1508"/>
        <v>18.899762016927649</v>
      </c>
      <c r="E3441">
        <f t="shared" ca="1" si="1509"/>
        <v>-2.8997620169276495</v>
      </c>
      <c r="F3441" t="str">
        <f t="shared" ca="1" si="1510"/>
        <v>medium</v>
      </c>
      <c r="G3441">
        <v>1790</v>
      </c>
      <c r="H3441">
        <f t="shared" si="1511"/>
        <v>1790</v>
      </c>
      <c r="I3441">
        <f t="shared" ca="1" si="1512"/>
        <v>1216.7099047300189</v>
      </c>
      <c r="J3441">
        <f t="shared" ca="1" si="1513"/>
        <v>573.29009526998107</v>
      </c>
      <c r="K3441" t="str">
        <f t="shared" ca="1" si="1514"/>
        <v>high</v>
      </c>
      <c r="L3441">
        <v>5.9124999999999996</v>
      </c>
      <c r="M3441" t="str">
        <f t="shared" si="1490"/>
        <v>medium</v>
      </c>
      <c r="N3441">
        <f t="shared" si="1496"/>
        <v>10</v>
      </c>
      <c r="O3441">
        <f t="shared" si="1497"/>
        <v>6</v>
      </c>
      <c r="P3441" t="str">
        <f t="shared" si="1498"/>
        <v>sobota</v>
      </c>
      <c r="Q3441">
        <f t="shared" ref="Q3441:AB3450" si="1515">VLOOKUP($N3441,$V$31:$AH$42,Q$592+1,0)</f>
        <v>0</v>
      </c>
      <c r="R3441">
        <f t="shared" si="1515"/>
        <v>0</v>
      </c>
      <c r="S3441">
        <f t="shared" si="1515"/>
        <v>0</v>
      </c>
      <c r="T3441">
        <f t="shared" si="1515"/>
        <v>0</v>
      </c>
      <c r="U3441">
        <f t="shared" si="1515"/>
        <v>0</v>
      </c>
      <c r="V3441">
        <f t="shared" si="1515"/>
        <v>0</v>
      </c>
      <c r="W3441">
        <f t="shared" si="1515"/>
        <v>0</v>
      </c>
      <c r="X3441">
        <f t="shared" si="1515"/>
        <v>0</v>
      </c>
      <c r="Y3441">
        <f t="shared" si="1515"/>
        <v>0</v>
      </c>
      <c r="Z3441">
        <f t="shared" si="1515"/>
        <v>1</v>
      </c>
      <c r="AA3441">
        <f t="shared" si="1515"/>
        <v>0</v>
      </c>
      <c r="AB3441">
        <f t="shared" si="1515"/>
        <v>0</v>
      </c>
      <c r="AC3441">
        <f t="shared" ref="AC3441:AI3450" si="1516">VLOOKUP($O3441,$V$74:$AC$80,AC$592+1,0)</f>
        <v>0</v>
      </c>
      <c r="AD3441">
        <f t="shared" si="1516"/>
        <v>0</v>
      </c>
      <c r="AE3441">
        <f t="shared" si="1516"/>
        <v>0</v>
      </c>
      <c r="AF3441">
        <f t="shared" si="1516"/>
        <v>0</v>
      </c>
      <c r="AG3441">
        <f t="shared" si="1516"/>
        <v>0</v>
      </c>
      <c r="AH3441">
        <f t="shared" si="1516"/>
        <v>1</v>
      </c>
      <c r="AI3441">
        <f t="shared" si="1516"/>
        <v>0</v>
      </c>
      <c r="AJ3441">
        <f t="shared" ca="1" si="1499"/>
        <v>1</v>
      </c>
      <c r="AK3441">
        <f t="shared" ca="1" si="1500"/>
        <v>0</v>
      </c>
      <c r="AL3441">
        <f t="shared" ca="1" si="1501"/>
        <v>0</v>
      </c>
      <c r="AM3441">
        <f t="shared" ca="1" si="1502"/>
        <v>0</v>
      </c>
      <c r="AN3441">
        <f t="shared" ca="1" si="1503"/>
        <v>1</v>
      </c>
      <c r="AO3441">
        <f t="shared" ca="1" si="1504"/>
        <v>0</v>
      </c>
      <c r="AP3441">
        <f t="shared" ca="1" si="1505"/>
        <v>0</v>
      </c>
      <c r="AQ3441">
        <f t="shared" ca="1" si="1506"/>
        <v>1</v>
      </c>
      <c r="AR3441">
        <f t="shared" ca="1" si="1507"/>
        <v>0</v>
      </c>
      <c r="AS3441">
        <v>1</v>
      </c>
      <c r="AT3441">
        <v>0</v>
      </c>
      <c r="AU3441">
        <f t="shared" ref="AU3441:AW3460" ca="1" si="1517">VLOOKUP(INDIRECT($AU$590&amp;ROW($A3441)),$F$17:$I$19,AU$592+1,0)</f>
        <v>0</v>
      </c>
      <c r="AV3441">
        <f t="shared" ca="1" si="1517"/>
        <v>1</v>
      </c>
      <c r="AW3441">
        <f t="shared" ca="1" si="1517"/>
        <v>0</v>
      </c>
      <c r="AX3441">
        <v>0</v>
      </c>
    </row>
    <row r="3442" spans="1:50">
      <c r="A3442" s="2">
        <v>42295</v>
      </c>
      <c r="B3442">
        <v>2442</v>
      </c>
      <c r="C3442">
        <v>12</v>
      </c>
      <c r="D3442">
        <f t="shared" ca="1" si="1508"/>
        <v>18.900137854506934</v>
      </c>
      <c r="E3442">
        <f t="shared" ca="1" si="1509"/>
        <v>-6.9001378545069336</v>
      </c>
      <c r="F3442" t="str">
        <f t="shared" ca="1" si="1510"/>
        <v>low</v>
      </c>
      <c r="G3442">
        <v>423</v>
      </c>
      <c r="H3442">
        <f t="shared" si="1511"/>
        <v>423</v>
      </c>
      <c r="I3442">
        <f t="shared" ca="1" si="1512"/>
        <v>1216.6818220589537</v>
      </c>
      <c r="J3442">
        <f t="shared" ca="1" si="1513"/>
        <v>-793.68182205895368</v>
      </c>
      <c r="K3442" t="str">
        <f t="shared" ca="1" si="1514"/>
        <v>low</v>
      </c>
      <c r="L3442">
        <v>1.575</v>
      </c>
      <c r="M3442" t="str">
        <f t="shared" si="1490"/>
        <v>low</v>
      </c>
      <c r="N3442">
        <f t="shared" si="1496"/>
        <v>10</v>
      </c>
      <c r="O3442">
        <f t="shared" si="1497"/>
        <v>7</v>
      </c>
      <c r="P3442" t="str">
        <f t="shared" si="1498"/>
        <v>neděle</v>
      </c>
      <c r="Q3442">
        <f t="shared" si="1515"/>
        <v>0</v>
      </c>
      <c r="R3442">
        <f t="shared" si="1515"/>
        <v>0</v>
      </c>
      <c r="S3442">
        <f t="shared" si="1515"/>
        <v>0</v>
      </c>
      <c r="T3442">
        <f t="shared" si="1515"/>
        <v>0</v>
      </c>
      <c r="U3442">
        <f t="shared" si="1515"/>
        <v>0</v>
      </c>
      <c r="V3442">
        <f t="shared" si="1515"/>
        <v>0</v>
      </c>
      <c r="W3442">
        <f t="shared" si="1515"/>
        <v>0</v>
      </c>
      <c r="X3442">
        <f t="shared" si="1515"/>
        <v>0</v>
      </c>
      <c r="Y3442">
        <f t="shared" si="1515"/>
        <v>0</v>
      </c>
      <c r="Z3442">
        <f t="shared" si="1515"/>
        <v>1</v>
      </c>
      <c r="AA3442">
        <f t="shared" si="1515"/>
        <v>0</v>
      </c>
      <c r="AB3442">
        <f t="shared" si="1515"/>
        <v>0</v>
      </c>
      <c r="AC3442">
        <f t="shared" si="1516"/>
        <v>0</v>
      </c>
      <c r="AD3442">
        <f t="shared" si="1516"/>
        <v>0</v>
      </c>
      <c r="AE3442">
        <f t="shared" si="1516"/>
        <v>0</v>
      </c>
      <c r="AF3442">
        <f t="shared" si="1516"/>
        <v>0</v>
      </c>
      <c r="AG3442">
        <f t="shared" si="1516"/>
        <v>0</v>
      </c>
      <c r="AH3442">
        <f t="shared" si="1516"/>
        <v>0</v>
      </c>
      <c r="AI3442">
        <f t="shared" si="1516"/>
        <v>1</v>
      </c>
      <c r="AJ3442">
        <f t="shared" ca="1" si="1499"/>
        <v>1</v>
      </c>
      <c r="AK3442">
        <f t="shared" ca="1" si="1500"/>
        <v>0</v>
      </c>
      <c r="AL3442">
        <f t="shared" ca="1" si="1501"/>
        <v>0</v>
      </c>
      <c r="AM3442">
        <f t="shared" ca="1" si="1502"/>
        <v>0</v>
      </c>
      <c r="AN3442">
        <f t="shared" ca="1" si="1503"/>
        <v>1</v>
      </c>
      <c r="AO3442">
        <f t="shared" ca="1" si="1504"/>
        <v>0</v>
      </c>
      <c r="AP3442">
        <f t="shared" ca="1" si="1505"/>
        <v>1</v>
      </c>
      <c r="AQ3442">
        <f t="shared" ca="1" si="1506"/>
        <v>0</v>
      </c>
      <c r="AR3442">
        <f t="shared" ca="1" si="1507"/>
        <v>0</v>
      </c>
      <c r="AS3442">
        <v>0</v>
      </c>
      <c r="AT3442">
        <v>0</v>
      </c>
      <c r="AU3442">
        <f t="shared" ca="1" si="1517"/>
        <v>1</v>
      </c>
      <c r="AV3442">
        <f t="shared" ca="1" si="1517"/>
        <v>0</v>
      </c>
      <c r="AW3442">
        <f t="shared" ca="1" si="1517"/>
        <v>0</v>
      </c>
      <c r="AX3442">
        <v>0</v>
      </c>
    </row>
    <row r="3443" spans="1:50">
      <c r="A3443" s="2">
        <v>42296</v>
      </c>
      <c r="B3443">
        <v>2443</v>
      </c>
      <c r="C3443">
        <v>27</v>
      </c>
      <c r="D3443">
        <f t="shared" ca="1" si="1508"/>
        <v>18.900516438473137</v>
      </c>
      <c r="E3443">
        <f t="shared" ca="1" si="1509"/>
        <v>8.0994835615268634</v>
      </c>
      <c r="F3443" t="str">
        <f t="shared" ca="1" si="1510"/>
        <v>high</v>
      </c>
      <c r="G3443">
        <v>1849</v>
      </c>
      <c r="H3443">
        <f t="shared" si="1511"/>
        <v>1849</v>
      </c>
      <c r="I3443">
        <f t="shared" ca="1" si="1512"/>
        <v>1216.6534459845188</v>
      </c>
      <c r="J3443">
        <f t="shared" ca="1" si="1513"/>
        <v>632.34655401548116</v>
      </c>
      <c r="K3443" t="str">
        <f t="shared" ca="1" si="1514"/>
        <v>high</v>
      </c>
      <c r="L3443">
        <v>5.4875000000000007</v>
      </c>
      <c r="M3443" t="str">
        <f t="shared" si="1490"/>
        <v>medium</v>
      </c>
      <c r="N3443">
        <f t="shared" si="1496"/>
        <v>10</v>
      </c>
      <c r="O3443">
        <f t="shared" si="1497"/>
        <v>1</v>
      </c>
      <c r="P3443" t="str">
        <f t="shared" si="1498"/>
        <v>pondělí</v>
      </c>
      <c r="Q3443">
        <f t="shared" si="1515"/>
        <v>0</v>
      </c>
      <c r="R3443">
        <f t="shared" si="1515"/>
        <v>0</v>
      </c>
      <c r="S3443">
        <f t="shared" si="1515"/>
        <v>0</v>
      </c>
      <c r="T3443">
        <f t="shared" si="1515"/>
        <v>0</v>
      </c>
      <c r="U3443">
        <f t="shared" si="1515"/>
        <v>0</v>
      </c>
      <c r="V3443">
        <f t="shared" si="1515"/>
        <v>0</v>
      </c>
      <c r="W3443">
        <f t="shared" si="1515"/>
        <v>0</v>
      </c>
      <c r="X3443">
        <f t="shared" si="1515"/>
        <v>0</v>
      </c>
      <c r="Y3443">
        <f t="shared" si="1515"/>
        <v>0</v>
      </c>
      <c r="Z3443">
        <f t="shared" si="1515"/>
        <v>1</v>
      </c>
      <c r="AA3443">
        <f t="shared" si="1515"/>
        <v>0</v>
      </c>
      <c r="AB3443">
        <f t="shared" si="1515"/>
        <v>0</v>
      </c>
      <c r="AC3443">
        <f t="shared" si="1516"/>
        <v>1</v>
      </c>
      <c r="AD3443">
        <f t="shared" si="1516"/>
        <v>0</v>
      </c>
      <c r="AE3443">
        <f t="shared" si="1516"/>
        <v>0</v>
      </c>
      <c r="AF3443">
        <f t="shared" si="1516"/>
        <v>0</v>
      </c>
      <c r="AG3443">
        <f t="shared" si="1516"/>
        <v>0</v>
      </c>
      <c r="AH3443">
        <f t="shared" si="1516"/>
        <v>0</v>
      </c>
      <c r="AI3443">
        <f t="shared" si="1516"/>
        <v>0</v>
      </c>
      <c r="AJ3443">
        <f t="shared" ca="1" si="1499"/>
        <v>1</v>
      </c>
      <c r="AK3443">
        <f t="shared" ca="1" si="1500"/>
        <v>0</v>
      </c>
      <c r="AL3443">
        <f t="shared" ca="1" si="1501"/>
        <v>0</v>
      </c>
      <c r="AM3443">
        <f t="shared" ca="1" si="1502"/>
        <v>0</v>
      </c>
      <c r="AN3443">
        <f t="shared" ca="1" si="1503"/>
        <v>1</v>
      </c>
      <c r="AO3443">
        <f t="shared" ca="1" si="1504"/>
        <v>0</v>
      </c>
      <c r="AP3443">
        <f t="shared" ca="1" si="1505"/>
        <v>0</v>
      </c>
      <c r="AQ3443">
        <f t="shared" ca="1" si="1506"/>
        <v>1</v>
      </c>
      <c r="AR3443">
        <f t="shared" ca="1" si="1507"/>
        <v>0</v>
      </c>
      <c r="AS3443">
        <v>0</v>
      </c>
      <c r="AT3443">
        <v>0</v>
      </c>
      <c r="AU3443">
        <f t="shared" ca="1" si="1517"/>
        <v>0</v>
      </c>
      <c r="AV3443">
        <f t="shared" ca="1" si="1517"/>
        <v>0</v>
      </c>
      <c r="AW3443">
        <f t="shared" ca="1" si="1517"/>
        <v>1</v>
      </c>
      <c r="AX3443">
        <v>0</v>
      </c>
    </row>
    <row r="3444" spans="1:50">
      <c r="A3444" s="2">
        <v>42297</v>
      </c>
      <c r="B3444">
        <v>2444</v>
      </c>
      <c r="C3444">
        <v>18</v>
      </c>
      <c r="D3444">
        <f t="shared" ca="1" si="1508"/>
        <v>18.900897776544866</v>
      </c>
      <c r="E3444">
        <f t="shared" ca="1" si="1509"/>
        <v>-0.90089777654486625</v>
      </c>
      <c r="F3444" t="str">
        <f t="shared" ca="1" si="1510"/>
        <v>medium</v>
      </c>
      <c r="G3444">
        <v>1006</v>
      </c>
      <c r="H3444">
        <f t="shared" si="1511"/>
        <v>1006</v>
      </c>
      <c r="I3444">
        <f t="shared" ca="1" si="1512"/>
        <v>1216.6247763553436</v>
      </c>
      <c r="J3444">
        <f t="shared" ca="1" si="1513"/>
        <v>-210.62477635534356</v>
      </c>
      <c r="K3444" t="str">
        <f t="shared" ca="1" si="1514"/>
        <v>medium</v>
      </c>
      <c r="L3444">
        <v>2.6312500000000001</v>
      </c>
      <c r="M3444" t="str">
        <f t="shared" si="1490"/>
        <v>low</v>
      </c>
      <c r="N3444">
        <f t="shared" si="1496"/>
        <v>10</v>
      </c>
      <c r="O3444">
        <f t="shared" si="1497"/>
        <v>2</v>
      </c>
      <c r="P3444" t="str">
        <f t="shared" si="1498"/>
        <v>úterý</v>
      </c>
      <c r="Q3444">
        <f t="shared" si="1515"/>
        <v>0</v>
      </c>
      <c r="R3444">
        <f t="shared" si="1515"/>
        <v>0</v>
      </c>
      <c r="S3444">
        <f t="shared" si="1515"/>
        <v>0</v>
      </c>
      <c r="T3444">
        <f t="shared" si="1515"/>
        <v>0</v>
      </c>
      <c r="U3444">
        <f t="shared" si="1515"/>
        <v>0</v>
      </c>
      <c r="V3444">
        <f t="shared" si="1515"/>
        <v>0</v>
      </c>
      <c r="W3444">
        <f t="shared" si="1515"/>
        <v>0</v>
      </c>
      <c r="X3444">
        <f t="shared" si="1515"/>
        <v>0</v>
      </c>
      <c r="Y3444">
        <f t="shared" si="1515"/>
        <v>0</v>
      </c>
      <c r="Z3444">
        <f t="shared" si="1515"/>
        <v>1</v>
      </c>
      <c r="AA3444">
        <f t="shared" si="1515"/>
        <v>0</v>
      </c>
      <c r="AB3444">
        <f t="shared" si="1515"/>
        <v>0</v>
      </c>
      <c r="AC3444">
        <f t="shared" si="1516"/>
        <v>0</v>
      </c>
      <c r="AD3444">
        <f t="shared" si="1516"/>
        <v>1</v>
      </c>
      <c r="AE3444">
        <f t="shared" si="1516"/>
        <v>0</v>
      </c>
      <c r="AF3444">
        <f t="shared" si="1516"/>
        <v>0</v>
      </c>
      <c r="AG3444">
        <f t="shared" si="1516"/>
        <v>0</v>
      </c>
      <c r="AH3444">
        <f t="shared" si="1516"/>
        <v>0</v>
      </c>
      <c r="AI3444">
        <f t="shared" si="1516"/>
        <v>0</v>
      </c>
      <c r="AJ3444">
        <f t="shared" ca="1" si="1499"/>
        <v>1</v>
      </c>
      <c r="AK3444">
        <f t="shared" ca="1" si="1500"/>
        <v>0</v>
      </c>
      <c r="AL3444">
        <f t="shared" ca="1" si="1501"/>
        <v>0</v>
      </c>
      <c r="AM3444">
        <f t="shared" ca="1" si="1502"/>
        <v>0</v>
      </c>
      <c r="AN3444">
        <f t="shared" ca="1" si="1503"/>
        <v>1</v>
      </c>
      <c r="AO3444">
        <f t="shared" ca="1" si="1504"/>
        <v>0</v>
      </c>
      <c r="AP3444">
        <f t="shared" ca="1" si="1505"/>
        <v>1</v>
      </c>
      <c r="AQ3444">
        <f t="shared" ca="1" si="1506"/>
        <v>0</v>
      </c>
      <c r="AR3444">
        <f t="shared" ca="1" si="1507"/>
        <v>0</v>
      </c>
      <c r="AS3444">
        <v>1</v>
      </c>
      <c r="AT3444">
        <v>0</v>
      </c>
      <c r="AU3444">
        <f t="shared" ca="1" si="1517"/>
        <v>0</v>
      </c>
      <c r="AV3444">
        <f t="shared" ca="1" si="1517"/>
        <v>1</v>
      </c>
      <c r="AW3444">
        <f t="shared" ca="1" si="1517"/>
        <v>0</v>
      </c>
      <c r="AX3444">
        <v>0</v>
      </c>
    </row>
    <row r="3445" spans="1:50">
      <c r="A3445" s="2">
        <v>42298</v>
      </c>
      <c r="B3445">
        <v>2445</v>
      </c>
      <c r="C3445">
        <v>25</v>
      </c>
      <c r="D3445">
        <f t="shared" ca="1" si="1508"/>
        <v>18.901281876440688</v>
      </c>
      <c r="E3445">
        <f t="shared" ca="1" si="1509"/>
        <v>6.098718123559312</v>
      </c>
      <c r="F3445" t="str">
        <f t="shared" ca="1" si="1510"/>
        <v>high</v>
      </c>
      <c r="G3445">
        <v>857</v>
      </c>
      <c r="H3445">
        <f t="shared" si="1511"/>
        <v>857</v>
      </c>
      <c r="I3445">
        <f t="shared" ca="1" si="1512"/>
        <v>1216.5958130200563</v>
      </c>
      <c r="J3445">
        <f t="shared" ca="1" si="1513"/>
        <v>-359.59581302005631</v>
      </c>
      <c r="K3445" t="str">
        <f t="shared" ca="1" si="1514"/>
        <v>low</v>
      </c>
      <c r="L3445">
        <v>6</v>
      </c>
      <c r="M3445" t="str">
        <f t="shared" si="1490"/>
        <v>medium</v>
      </c>
      <c r="N3445">
        <f t="shared" si="1496"/>
        <v>10</v>
      </c>
      <c r="O3445">
        <f t="shared" si="1497"/>
        <v>3</v>
      </c>
      <c r="P3445" t="str">
        <f t="shared" si="1498"/>
        <v>středa</v>
      </c>
      <c r="Q3445">
        <f t="shared" si="1515"/>
        <v>0</v>
      </c>
      <c r="R3445">
        <f t="shared" si="1515"/>
        <v>0</v>
      </c>
      <c r="S3445">
        <f t="shared" si="1515"/>
        <v>0</v>
      </c>
      <c r="T3445">
        <f t="shared" si="1515"/>
        <v>0</v>
      </c>
      <c r="U3445">
        <f t="shared" si="1515"/>
        <v>0</v>
      </c>
      <c r="V3445">
        <f t="shared" si="1515"/>
        <v>0</v>
      </c>
      <c r="W3445">
        <f t="shared" si="1515"/>
        <v>0</v>
      </c>
      <c r="X3445">
        <f t="shared" si="1515"/>
        <v>0</v>
      </c>
      <c r="Y3445">
        <f t="shared" si="1515"/>
        <v>0</v>
      </c>
      <c r="Z3445">
        <f t="shared" si="1515"/>
        <v>1</v>
      </c>
      <c r="AA3445">
        <f t="shared" si="1515"/>
        <v>0</v>
      </c>
      <c r="AB3445">
        <f t="shared" si="1515"/>
        <v>0</v>
      </c>
      <c r="AC3445">
        <f t="shared" si="1516"/>
        <v>0</v>
      </c>
      <c r="AD3445">
        <f t="shared" si="1516"/>
        <v>0</v>
      </c>
      <c r="AE3445">
        <f t="shared" si="1516"/>
        <v>1</v>
      </c>
      <c r="AF3445">
        <f t="shared" si="1516"/>
        <v>0</v>
      </c>
      <c r="AG3445">
        <f t="shared" si="1516"/>
        <v>0</v>
      </c>
      <c r="AH3445">
        <f t="shared" si="1516"/>
        <v>0</v>
      </c>
      <c r="AI3445">
        <f t="shared" si="1516"/>
        <v>0</v>
      </c>
      <c r="AJ3445">
        <f t="shared" ca="1" si="1499"/>
        <v>1</v>
      </c>
      <c r="AK3445">
        <f t="shared" ca="1" si="1500"/>
        <v>0</v>
      </c>
      <c r="AL3445">
        <f t="shared" ca="1" si="1501"/>
        <v>0</v>
      </c>
      <c r="AM3445">
        <f t="shared" ca="1" si="1502"/>
        <v>0</v>
      </c>
      <c r="AN3445">
        <f t="shared" ca="1" si="1503"/>
        <v>1</v>
      </c>
      <c r="AO3445">
        <f t="shared" ca="1" si="1504"/>
        <v>0</v>
      </c>
      <c r="AP3445">
        <f t="shared" ca="1" si="1505"/>
        <v>0</v>
      </c>
      <c r="AQ3445">
        <f t="shared" ca="1" si="1506"/>
        <v>1</v>
      </c>
      <c r="AR3445">
        <f t="shared" ca="1" si="1507"/>
        <v>0</v>
      </c>
      <c r="AS3445">
        <v>0</v>
      </c>
      <c r="AT3445">
        <v>0</v>
      </c>
      <c r="AU3445">
        <f t="shared" ca="1" si="1517"/>
        <v>0</v>
      </c>
      <c r="AV3445">
        <f t="shared" ca="1" si="1517"/>
        <v>0</v>
      </c>
      <c r="AW3445">
        <f t="shared" ca="1" si="1517"/>
        <v>1</v>
      </c>
      <c r="AX3445">
        <v>0</v>
      </c>
    </row>
    <row r="3446" spans="1:50">
      <c r="A3446" s="2">
        <v>42299</v>
      </c>
      <c r="B3446">
        <v>2446</v>
      </c>
      <c r="C3446">
        <v>14</v>
      </c>
      <c r="D3446">
        <f t="shared" ca="1" si="1508"/>
        <v>18.901668745879174</v>
      </c>
      <c r="E3446">
        <f t="shared" ca="1" si="1509"/>
        <v>-4.9016687458791743</v>
      </c>
      <c r="F3446" t="str">
        <f t="shared" ca="1" si="1510"/>
        <v>low</v>
      </c>
      <c r="G3446">
        <v>848</v>
      </c>
      <c r="H3446">
        <f t="shared" si="1511"/>
        <v>848</v>
      </c>
      <c r="I3446">
        <f t="shared" ca="1" si="1512"/>
        <v>1216.5665558272865</v>
      </c>
      <c r="J3446">
        <f t="shared" ca="1" si="1513"/>
        <v>-368.56655582728649</v>
      </c>
      <c r="K3446" t="str">
        <f t="shared" ca="1" si="1514"/>
        <v>low</v>
      </c>
      <c r="L3446">
        <v>5.3714285714285719</v>
      </c>
      <c r="M3446" t="str">
        <f t="shared" si="1490"/>
        <v>medium</v>
      </c>
      <c r="N3446">
        <f t="shared" si="1496"/>
        <v>10</v>
      </c>
      <c r="O3446">
        <f t="shared" si="1497"/>
        <v>4</v>
      </c>
      <c r="P3446" t="str">
        <f t="shared" si="1498"/>
        <v>čtvrtek</v>
      </c>
      <c r="Q3446">
        <f t="shared" si="1515"/>
        <v>0</v>
      </c>
      <c r="R3446">
        <f t="shared" si="1515"/>
        <v>0</v>
      </c>
      <c r="S3446">
        <f t="shared" si="1515"/>
        <v>0</v>
      </c>
      <c r="T3446">
        <f t="shared" si="1515"/>
        <v>0</v>
      </c>
      <c r="U3446">
        <f t="shared" si="1515"/>
        <v>0</v>
      </c>
      <c r="V3446">
        <f t="shared" si="1515"/>
        <v>0</v>
      </c>
      <c r="W3446">
        <f t="shared" si="1515"/>
        <v>0</v>
      </c>
      <c r="X3446">
        <f t="shared" si="1515"/>
        <v>0</v>
      </c>
      <c r="Y3446">
        <f t="shared" si="1515"/>
        <v>0</v>
      </c>
      <c r="Z3446">
        <f t="shared" si="1515"/>
        <v>1</v>
      </c>
      <c r="AA3446">
        <f t="shared" si="1515"/>
        <v>0</v>
      </c>
      <c r="AB3446">
        <f t="shared" si="1515"/>
        <v>0</v>
      </c>
      <c r="AC3446">
        <f t="shared" si="1516"/>
        <v>0</v>
      </c>
      <c r="AD3446">
        <f t="shared" si="1516"/>
        <v>0</v>
      </c>
      <c r="AE3446">
        <f t="shared" si="1516"/>
        <v>0</v>
      </c>
      <c r="AF3446">
        <f t="shared" si="1516"/>
        <v>1</v>
      </c>
      <c r="AG3446">
        <f t="shared" si="1516"/>
        <v>0</v>
      </c>
      <c r="AH3446">
        <f t="shared" si="1516"/>
        <v>0</v>
      </c>
      <c r="AI3446">
        <f t="shared" si="1516"/>
        <v>0</v>
      </c>
      <c r="AJ3446">
        <f t="shared" ca="1" si="1499"/>
        <v>1</v>
      </c>
      <c r="AK3446">
        <f t="shared" ca="1" si="1500"/>
        <v>0</v>
      </c>
      <c r="AL3446">
        <f t="shared" ca="1" si="1501"/>
        <v>0</v>
      </c>
      <c r="AM3446">
        <f t="shared" ca="1" si="1502"/>
        <v>0</v>
      </c>
      <c r="AN3446">
        <f t="shared" ca="1" si="1503"/>
        <v>1</v>
      </c>
      <c r="AO3446">
        <f t="shared" ca="1" si="1504"/>
        <v>0</v>
      </c>
      <c r="AP3446">
        <f t="shared" ca="1" si="1505"/>
        <v>0</v>
      </c>
      <c r="AQ3446">
        <f t="shared" ca="1" si="1506"/>
        <v>1</v>
      </c>
      <c r="AR3446">
        <f t="shared" ca="1" si="1507"/>
        <v>0</v>
      </c>
      <c r="AS3446">
        <v>0</v>
      </c>
      <c r="AT3446">
        <v>0</v>
      </c>
      <c r="AU3446">
        <f t="shared" ca="1" si="1517"/>
        <v>1</v>
      </c>
      <c r="AV3446">
        <f t="shared" ca="1" si="1517"/>
        <v>0</v>
      </c>
      <c r="AW3446">
        <f t="shared" ca="1" si="1517"/>
        <v>0</v>
      </c>
      <c r="AX3446">
        <v>0</v>
      </c>
    </row>
    <row r="3447" spans="1:50">
      <c r="A3447" s="2">
        <v>42300</v>
      </c>
      <c r="B3447">
        <v>2447</v>
      </c>
      <c r="C3447">
        <v>18</v>
      </c>
      <c r="D3447">
        <f t="shared" ca="1" si="1508"/>
        <v>18.902058392578912</v>
      </c>
      <c r="E3447">
        <f t="shared" ca="1" si="1509"/>
        <v>-0.90205839257891185</v>
      </c>
      <c r="F3447" t="str">
        <f t="shared" ca="1" si="1510"/>
        <v>medium</v>
      </c>
      <c r="G3447">
        <v>709</v>
      </c>
      <c r="H3447">
        <f t="shared" si="1511"/>
        <v>709</v>
      </c>
      <c r="I3447">
        <f t="shared" ca="1" si="1512"/>
        <v>1216.5370046256626</v>
      </c>
      <c r="J3447">
        <f t="shared" ca="1" si="1513"/>
        <v>-507.53700462566258</v>
      </c>
      <c r="K3447" t="str">
        <f t="shared" ca="1" si="1514"/>
        <v>low</v>
      </c>
      <c r="L3447">
        <v>2.5499999999999998</v>
      </c>
      <c r="M3447" t="str">
        <f t="shared" si="1490"/>
        <v>low</v>
      </c>
      <c r="N3447">
        <f t="shared" si="1496"/>
        <v>10</v>
      </c>
      <c r="O3447">
        <f t="shared" si="1497"/>
        <v>5</v>
      </c>
      <c r="P3447" t="str">
        <f t="shared" si="1498"/>
        <v>pátek</v>
      </c>
      <c r="Q3447">
        <f t="shared" si="1515"/>
        <v>0</v>
      </c>
      <c r="R3447">
        <f t="shared" si="1515"/>
        <v>0</v>
      </c>
      <c r="S3447">
        <f t="shared" si="1515"/>
        <v>0</v>
      </c>
      <c r="T3447">
        <f t="shared" si="1515"/>
        <v>0</v>
      </c>
      <c r="U3447">
        <f t="shared" si="1515"/>
        <v>0</v>
      </c>
      <c r="V3447">
        <f t="shared" si="1515"/>
        <v>0</v>
      </c>
      <c r="W3447">
        <f t="shared" si="1515"/>
        <v>0</v>
      </c>
      <c r="X3447">
        <f t="shared" si="1515"/>
        <v>0</v>
      </c>
      <c r="Y3447">
        <f t="shared" si="1515"/>
        <v>0</v>
      </c>
      <c r="Z3447">
        <f t="shared" si="1515"/>
        <v>1</v>
      </c>
      <c r="AA3447">
        <f t="shared" si="1515"/>
        <v>0</v>
      </c>
      <c r="AB3447">
        <f t="shared" si="1515"/>
        <v>0</v>
      </c>
      <c r="AC3447">
        <f t="shared" si="1516"/>
        <v>0</v>
      </c>
      <c r="AD3447">
        <f t="shared" si="1516"/>
        <v>0</v>
      </c>
      <c r="AE3447">
        <f t="shared" si="1516"/>
        <v>0</v>
      </c>
      <c r="AF3447">
        <f t="shared" si="1516"/>
        <v>0</v>
      </c>
      <c r="AG3447">
        <f t="shared" si="1516"/>
        <v>1</v>
      </c>
      <c r="AH3447">
        <f t="shared" si="1516"/>
        <v>0</v>
      </c>
      <c r="AI3447">
        <f t="shared" si="1516"/>
        <v>0</v>
      </c>
      <c r="AJ3447">
        <f t="shared" ca="1" si="1499"/>
        <v>1</v>
      </c>
      <c r="AK3447">
        <f t="shared" ca="1" si="1500"/>
        <v>0</v>
      </c>
      <c r="AL3447">
        <f t="shared" ca="1" si="1501"/>
        <v>0</v>
      </c>
      <c r="AM3447">
        <f t="shared" ca="1" si="1502"/>
        <v>0</v>
      </c>
      <c r="AN3447">
        <f t="shared" ca="1" si="1503"/>
        <v>1</v>
      </c>
      <c r="AO3447">
        <f t="shared" ca="1" si="1504"/>
        <v>0</v>
      </c>
      <c r="AP3447">
        <f t="shared" ca="1" si="1505"/>
        <v>1</v>
      </c>
      <c r="AQ3447">
        <f t="shared" ca="1" si="1506"/>
        <v>0</v>
      </c>
      <c r="AR3447">
        <f t="shared" ca="1" si="1507"/>
        <v>0</v>
      </c>
      <c r="AS3447">
        <v>0</v>
      </c>
      <c r="AT3447">
        <v>0</v>
      </c>
      <c r="AU3447">
        <f t="shared" ca="1" si="1517"/>
        <v>0</v>
      </c>
      <c r="AV3447">
        <f t="shared" ca="1" si="1517"/>
        <v>1</v>
      </c>
      <c r="AW3447">
        <f t="shared" ca="1" si="1517"/>
        <v>0</v>
      </c>
      <c r="AX3447">
        <v>0</v>
      </c>
    </row>
    <row r="3448" spans="1:50">
      <c r="A3448" s="2">
        <v>42301</v>
      </c>
      <c r="B3448">
        <v>2448</v>
      </c>
      <c r="C3448">
        <v>17</v>
      </c>
      <c r="D3448">
        <f t="shared" ca="1" si="1508"/>
        <v>18.90245082425848</v>
      </c>
      <c r="E3448">
        <f t="shared" ca="1" si="1509"/>
        <v>-1.9024508242584801</v>
      </c>
      <c r="F3448" t="str">
        <f t="shared" ca="1" si="1510"/>
        <v>medium</v>
      </c>
      <c r="G3448">
        <v>2134</v>
      </c>
      <c r="H3448">
        <f t="shared" si="1511"/>
        <v>2134</v>
      </c>
      <c r="I3448">
        <f t="shared" ca="1" si="1512"/>
        <v>1216.5071592638142</v>
      </c>
      <c r="J3448">
        <f t="shared" ca="1" si="1513"/>
        <v>917.49284073618583</v>
      </c>
      <c r="K3448" t="str">
        <f t="shared" ca="1" si="1514"/>
        <v>high</v>
      </c>
      <c r="L3448">
        <v>1.5</v>
      </c>
      <c r="M3448" t="str">
        <f t="shared" si="1490"/>
        <v>low</v>
      </c>
      <c r="N3448">
        <f t="shared" si="1496"/>
        <v>10</v>
      </c>
      <c r="O3448">
        <f t="shared" si="1497"/>
        <v>6</v>
      </c>
      <c r="P3448" t="str">
        <f t="shared" si="1498"/>
        <v>sobota</v>
      </c>
      <c r="Q3448">
        <f t="shared" si="1515"/>
        <v>0</v>
      </c>
      <c r="R3448">
        <f t="shared" si="1515"/>
        <v>0</v>
      </c>
      <c r="S3448">
        <f t="shared" si="1515"/>
        <v>0</v>
      </c>
      <c r="T3448">
        <f t="shared" si="1515"/>
        <v>0</v>
      </c>
      <c r="U3448">
        <f t="shared" si="1515"/>
        <v>0</v>
      </c>
      <c r="V3448">
        <f t="shared" si="1515"/>
        <v>0</v>
      </c>
      <c r="W3448">
        <f t="shared" si="1515"/>
        <v>0</v>
      </c>
      <c r="X3448">
        <f t="shared" si="1515"/>
        <v>0</v>
      </c>
      <c r="Y3448">
        <f t="shared" si="1515"/>
        <v>0</v>
      </c>
      <c r="Z3448">
        <f t="shared" si="1515"/>
        <v>1</v>
      </c>
      <c r="AA3448">
        <f t="shared" si="1515"/>
        <v>0</v>
      </c>
      <c r="AB3448">
        <f t="shared" si="1515"/>
        <v>0</v>
      </c>
      <c r="AC3448">
        <f t="shared" si="1516"/>
        <v>0</v>
      </c>
      <c r="AD3448">
        <f t="shared" si="1516"/>
        <v>0</v>
      </c>
      <c r="AE3448">
        <f t="shared" si="1516"/>
        <v>0</v>
      </c>
      <c r="AF3448">
        <f t="shared" si="1516"/>
        <v>0</v>
      </c>
      <c r="AG3448">
        <f t="shared" si="1516"/>
        <v>0</v>
      </c>
      <c r="AH3448">
        <f t="shared" si="1516"/>
        <v>1</v>
      </c>
      <c r="AI3448">
        <f t="shared" si="1516"/>
        <v>0</v>
      </c>
      <c r="AJ3448">
        <f t="shared" ca="1" si="1499"/>
        <v>1</v>
      </c>
      <c r="AK3448">
        <f t="shared" ca="1" si="1500"/>
        <v>0</v>
      </c>
      <c r="AL3448">
        <f t="shared" ca="1" si="1501"/>
        <v>0</v>
      </c>
      <c r="AM3448">
        <f t="shared" ca="1" si="1502"/>
        <v>0</v>
      </c>
      <c r="AN3448">
        <f t="shared" ca="1" si="1503"/>
        <v>1</v>
      </c>
      <c r="AO3448">
        <f t="shared" ca="1" si="1504"/>
        <v>0</v>
      </c>
      <c r="AP3448">
        <f t="shared" ca="1" si="1505"/>
        <v>1</v>
      </c>
      <c r="AQ3448">
        <f t="shared" ca="1" si="1506"/>
        <v>0</v>
      </c>
      <c r="AR3448">
        <f t="shared" ca="1" si="1507"/>
        <v>0</v>
      </c>
      <c r="AS3448">
        <v>0</v>
      </c>
      <c r="AT3448">
        <v>0</v>
      </c>
      <c r="AU3448">
        <f t="shared" ca="1" si="1517"/>
        <v>0</v>
      </c>
      <c r="AV3448">
        <f t="shared" ca="1" si="1517"/>
        <v>1</v>
      </c>
      <c r="AW3448">
        <f t="shared" ca="1" si="1517"/>
        <v>0</v>
      </c>
      <c r="AX3448">
        <v>0</v>
      </c>
    </row>
    <row r="3449" spans="1:50">
      <c r="A3449" s="2">
        <v>42302</v>
      </c>
      <c r="B3449">
        <v>2449</v>
      </c>
      <c r="C3449">
        <v>13</v>
      </c>
      <c r="D3449">
        <f t="shared" ca="1" si="1508"/>
        <v>18.902846048636459</v>
      </c>
      <c r="E3449">
        <f t="shared" ca="1" si="1509"/>
        <v>-5.9028460486364587</v>
      </c>
      <c r="F3449" t="str">
        <f t="shared" ca="1" si="1510"/>
        <v>low</v>
      </c>
      <c r="G3449">
        <v>669</v>
      </c>
      <c r="H3449">
        <f t="shared" si="1511"/>
        <v>669</v>
      </c>
      <c r="I3449">
        <f t="shared" ca="1" si="1512"/>
        <v>1216.4770195903698</v>
      </c>
      <c r="J3449">
        <f t="shared" ca="1" si="1513"/>
        <v>-547.47701959036976</v>
      </c>
      <c r="K3449" t="str">
        <f t="shared" ca="1" si="1514"/>
        <v>low</v>
      </c>
      <c r="L3449">
        <v>4.4000000000000004</v>
      </c>
      <c r="M3449" t="str">
        <f t="shared" si="1490"/>
        <v>low</v>
      </c>
      <c r="N3449">
        <f t="shared" si="1496"/>
        <v>10</v>
      </c>
      <c r="O3449">
        <f t="shared" si="1497"/>
        <v>7</v>
      </c>
      <c r="P3449" t="str">
        <f t="shared" si="1498"/>
        <v>neděle</v>
      </c>
      <c r="Q3449">
        <f t="shared" si="1515"/>
        <v>0</v>
      </c>
      <c r="R3449">
        <f t="shared" si="1515"/>
        <v>0</v>
      </c>
      <c r="S3449">
        <f t="shared" si="1515"/>
        <v>0</v>
      </c>
      <c r="T3449">
        <f t="shared" si="1515"/>
        <v>0</v>
      </c>
      <c r="U3449">
        <f t="shared" si="1515"/>
        <v>0</v>
      </c>
      <c r="V3449">
        <f t="shared" si="1515"/>
        <v>0</v>
      </c>
      <c r="W3449">
        <f t="shared" si="1515"/>
        <v>0</v>
      </c>
      <c r="X3449">
        <f t="shared" si="1515"/>
        <v>0</v>
      </c>
      <c r="Y3449">
        <f t="shared" si="1515"/>
        <v>0</v>
      </c>
      <c r="Z3449">
        <f t="shared" si="1515"/>
        <v>1</v>
      </c>
      <c r="AA3449">
        <f t="shared" si="1515"/>
        <v>0</v>
      </c>
      <c r="AB3449">
        <f t="shared" si="1515"/>
        <v>0</v>
      </c>
      <c r="AC3449">
        <f t="shared" si="1516"/>
        <v>0</v>
      </c>
      <c r="AD3449">
        <f t="shared" si="1516"/>
        <v>0</v>
      </c>
      <c r="AE3449">
        <f t="shared" si="1516"/>
        <v>0</v>
      </c>
      <c r="AF3449">
        <f t="shared" si="1516"/>
        <v>0</v>
      </c>
      <c r="AG3449">
        <f t="shared" si="1516"/>
        <v>0</v>
      </c>
      <c r="AH3449">
        <f t="shared" si="1516"/>
        <v>0</v>
      </c>
      <c r="AI3449">
        <f t="shared" si="1516"/>
        <v>1</v>
      </c>
      <c r="AJ3449">
        <f t="shared" ca="1" si="1499"/>
        <v>1</v>
      </c>
      <c r="AK3449">
        <f t="shared" ca="1" si="1500"/>
        <v>0</v>
      </c>
      <c r="AL3449">
        <f t="shared" ca="1" si="1501"/>
        <v>0</v>
      </c>
      <c r="AM3449">
        <f t="shared" ca="1" si="1502"/>
        <v>0</v>
      </c>
      <c r="AN3449">
        <f t="shared" ca="1" si="1503"/>
        <v>1</v>
      </c>
      <c r="AO3449">
        <f t="shared" ca="1" si="1504"/>
        <v>0</v>
      </c>
      <c r="AP3449">
        <f t="shared" ca="1" si="1505"/>
        <v>1</v>
      </c>
      <c r="AQ3449">
        <f t="shared" ca="1" si="1506"/>
        <v>0</v>
      </c>
      <c r="AR3449">
        <f t="shared" ca="1" si="1507"/>
        <v>0</v>
      </c>
      <c r="AS3449">
        <v>0</v>
      </c>
      <c r="AT3449">
        <v>0</v>
      </c>
      <c r="AU3449">
        <f t="shared" ca="1" si="1517"/>
        <v>1</v>
      </c>
      <c r="AV3449">
        <f t="shared" ca="1" si="1517"/>
        <v>0</v>
      </c>
      <c r="AW3449">
        <f t="shared" ca="1" si="1517"/>
        <v>0</v>
      </c>
      <c r="AX3449">
        <v>0</v>
      </c>
    </row>
    <row r="3450" spans="1:50">
      <c r="A3450" s="2">
        <v>42303</v>
      </c>
      <c r="B3450">
        <v>2450</v>
      </c>
      <c r="C3450">
        <v>23</v>
      </c>
      <c r="D3450">
        <f t="shared" ca="1" si="1508"/>
        <v>18.903244073431424</v>
      </c>
      <c r="E3450">
        <f t="shared" ca="1" si="1509"/>
        <v>4.0967559265685765</v>
      </c>
      <c r="F3450" t="str">
        <f t="shared" ca="1" si="1510"/>
        <v>high</v>
      </c>
      <c r="G3450">
        <v>1470</v>
      </c>
      <c r="H3450">
        <f t="shared" si="1511"/>
        <v>1470</v>
      </c>
      <c r="I3450">
        <f t="shared" ca="1" si="1512"/>
        <v>1216.4465854539585</v>
      </c>
      <c r="J3450">
        <f t="shared" ca="1" si="1513"/>
        <v>253.55341454604149</v>
      </c>
      <c r="K3450" t="str">
        <f t="shared" ca="1" si="1514"/>
        <v>high</v>
      </c>
      <c r="L3450">
        <v>4.7</v>
      </c>
      <c r="M3450" t="str">
        <f t="shared" si="1490"/>
        <v>low</v>
      </c>
      <c r="N3450">
        <f t="shared" si="1496"/>
        <v>10</v>
      </c>
      <c r="O3450">
        <f t="shared" si="1497"/>
        <v>1</v>
      </c>
      <c r="P3450" t="str">
        <f t="shared" si="1498"/>
        <v>pondělí</v>
      </c>
      <c r="Q3450">
        <f t="shared" si="1515"/>
        <v>0</v>
      </c>
      <c r="R3450">
        <f t="shared" si="1515"/>
        <v>0</v>
      </c>
      <c r="S3450">
        <f t="shared" si="1515"/>
        <v>0</v>
      </c>
      <c r="T3450">
        <f t="shared" si="1515"/>
        <v>0</v>
      </c>
      <c r="U3450">
        <f t="shared" si="1515"/>
        <v>0</v>
      </c>
      <c r="V3450">
        <f t="shared" si="1515"/>
        <v>0</v>
      </c>
      <c r="W3450">
        <f t="shared" si="1515"/>
        <v>0</v>
      </c>
      <c r="X3450">
        <f t="shared" si="1515"/>
        <v>0</v>
      </c>
      <c r="Y3450">
        <f t="shared" si="1515"/>
        <v>0</v>
      </c>
      <c r="Z3450">
        <f t="shared" si="1515"/>
        <v>1</v>
      </c>
      <c r="AA3450">
        <f t="shared" si="1515"/>
        <v>0</v>
      </c>
      <c r="AB3450">
        <f t="shared" si="1515"/>
        <v>0</v>
      </c>
      <c r="AC3450">
        <f t="shared" si="1516"/>
        <v>1</v>
      </c>
      <c r="AD3450">
        <f t="shared" si="1516"/>
        <v>0</v>
      </c>
      <c r="AE3450">
        <f t="shared" si="1516"/>
        <v>0</v>
      </c>
      <c r="AF3450">
        <f t="shared" si="1516"/>
        <v>0</v>
      </c>
      <c r="AG3450">
        <f t="shared" si="1516"/>
        <v>0</v>
      </c>
      <c r="AH3450">
        <f t="shared" si="1516"/>
        <v>0</v>
      </c>
      <c r="AI3450">
        <f t="shared" si="1516"/>
        <v>0</v>
      </c>
      <c r="AJ3450">
        <f t="shared" ca="1" si="1499"/>
        <v>1</v>
      </c>
      <c r="AK3450">
        <f t="shared" ca="1" si="1500"/>
        <v>0</v>
      </c>
      <c r="AL3450">
        <f t="shared" ca="1" si="1501"/>
        <v>0</v>
      </c>
      <c r="AM3450">
        <f t="shared" ca="1" si="1502"/>
        <v>0</v>
      </c>
      <c r="AN3450">
        <f t="shared" ca="1" si="1503"/>
        <v>1</v>
      </c>
      <c r="AO3450">
        <f t="shared" ca="1" si="1504"/>
        <v>0</v>
      </c>
      <c r="AP3450">
        <f t="shared" ca="1" si="1505"/>
        <v>1</v>
      </c>
      <c r="AQ3450">
        <f t="shared" ca="1" si="1506"/>
        <v>0</v>
      </c>
      <c r="AR3450">
        <f t="shared" ca="1" si="1507"/>
        <v>0</v>
      </c>
      <c r="AS3450">
        <v>0</v>
      </c>
      <c r="AT3450">
        <v>0</v>
      </c>
      <c r="AU3450">
        <f t="shared" ca="1" si="1517"/>
        <v>0</v>
      </c>
      <c r="AV3450">
        <f t="shared" ca="1" si="1517"/>
        <v>0</v>
      </c>
      <c r="AW3450">
        <f t="shared" ca="1" si="1517"/>
        <v>1</v>
      </c>
      <c r="AX3450">
        <v>0</v>
      </c>
    </row>
    <row r="3451" spans="1:50">
      <c r="A3451" s="2">
        <v>42304</v>
      </c>
      <c r="B3451">
        <v>2451</v>
      </c>
      <c r="C3451">
        <v>17</v>
      </c>
      <c r="D3451">
        <f t="shared" ca="1" si="1508"/>
        <v>18.903644906361965</v>
      </c>
      <c r="E3451">
        <f t="shared" ca="1" si="1509"/>
        <v>-1.9036449063619649</v>
      </c>
      <c r="F3451" t="str">
        <f t="shared" ca="1" si="1510"/>
        <v>medium</v>
      </c>
      <c r="G3451">
        <v>626</v>
      </c>
      <c r="H3451">
        <f t="shared" si="1511"/>
        <v>626</v>
      </c>
      <c r="I3451">
        <f t="shared" ca="1" si="1512"/>
        <v>1216.4158567032091</v>
      </c>
      <c r="J3451">
        <f t="shared" ca="1" si="1513"/>
        <v>-590.4158567032091</v>
      </c>
      <c r="K3451" t="str">
        <f t="shared" ca="1" si="1514"/>
        <v>low</v>
      </c>
      <c r="L3451">
        <v>3.5571428571428578</v>
      </c>
      <c r="M3451" t="str">
        <f t="shared" si="1490"/>
        <v>low</v>
      </c>
      <c r="N3451">
        <f t="shared" si="1496"/>
        <v>10</v>
      </c>
      <c r="O3451">
        <f t="shared" si="1497"/>
        <v>2</v>
      </c>
      <c r="P3451" t="str">
        <f t="shared" si="1498"/>
        <v>úterý</v>
      </c>
      <c r="Q3451">
        <f t="shared" ref="Q3451:AB3460" si="1518">VLOOKUP($N3451,$V$31:$AH$42,Q$592+1,0)</f>
        <v>0</v>
      </c>
      <c r="R3451">
        <f t="shared" si="1518"/>
        <v>0</v>
      </c>
      <c r="S3451">
        <f t="shared" si="1518"/>
        <v>0</v>
      </c>
      <c r="T3451">
        <f t="shared" si="1518"/>
        <v>0</v>
      </c>
      <c r="U3451">
        <f t="shared" si="1518"/>
        <v>0</v>
      </c>
      <c r="V3451">
        <f t="shared" si="1518"/>
        <v>0</v>
      </c>
      <c r="W3451">
        <f t="shared" si="1518"/>
        <v>0</v>
      </c>
      <c r="X3451">
        <f t="shared" si="1518"/>
        <v>0</v>
      </c>
      <c r="Y3451">
        <f t="shared" si="1518"/>
        <v>0</v>
      </c>
      <c r="Z3451">
        <f t="shared" si="1518"/>
        <v>1</v>
      </c>
      <c r="AA3451">
        <f t="shared" si="1518"/>
        <v>0</v>
      </c>
      <c r="AB3451">
        <f t="shared" si="1518"/>
        <v>0</v>
      </c>
      <c r="AC3451">
        <f t="shared" ref="AC3451:AI3460" si="1519">VLOOKUP($O3451,$V$74:$AC$80,AC$592+1,0)</f>
        <v>0</v>
      </c>
      <c r="AD3451">
        <f t="shared" si="1519"/>
        <v>1</v>
      </c>
      <c r="AE3451">
        <f t="shared" si="1519"/>
        <v>0</v>
      </c>
      <c r="AF3451">
        <f t="shared" si="1519"/>
        <v>0</v>
      </c>
      <c r="AG3451">
        <f t="shared" si="1519"/>
        <v>0</v>
      </c>
      <c r="AH3451">
        <f t="shared" si="1519"/>
        <v>0</v>
      </c>
      <c r="AI3451">
        <f t="shared" si="1519"/>
        <v>0</v>
      </c>
      <c r="AJ3451">
        <f t="shared" ca="1" si="1499"/>
        <v>1</v>
      </c>
      <c r="AK3451">
        <f t="shared" ca="1" si="1500"/>
        <v>0</v>
      </c>
      <c r="AL3451">
        <f t="shared" ca="1" si="1501"/>
        <v>0</v>
      </c>
      <c r="AM3451">
        <f t="shared" ca="1" si="1502"/>
        <v>0</v>
      </c>
      <c r="AN3451">
        <f t="shared" ca="1" si="1503"/>
        <v>1</v>
      </c>
      <c r="AO3451">
        <f t="shared" ca="1" si="1504"/>
        <v>0</v>
      </c>
      <c r="AP3451">
        <f t="shared" ca="1" si="1505"/>
        <v>1</v>
      </c>
      <c r="AQ3451">
        <f t="shared" ca="1" si="1506"/>
        <v>0</v>
      </c>
      <c r="AR3451">
        <f t="shared" ca="1" si="1507"/>
        <v>0</v>
      </c>
      <c r="AS3451">
        <v>0</v>
      </c>
      <c r="AT3451">
        <v>0</v>
      </c>
      <c r="AU3451">
        <f t="shared" ca="1" si="1517"/>
        <v>0</v>
      </c>
      <c r="AV3451">
        <f t="shared" ca="1" si="1517"/>
        <v>1</v>
      </c>
      <c r="AW3451">
        <f t="shared" ca="1" si="1517"/>
        <v>0</v>
      </c>
      <c r="AX3451">
        <v>0</v>
      </c>
    </row>
    <row r="3452" spans="1:50">
      <c r="A3452" s="2">
        <v>42305</v>
      </c>
      <c r="B3452">
        <v>2452</v>
      </c>
      <c r="C3452">
        <v>13</v>
      </c>
      <c r="D3452">
        <f t="shared" ca="1" si="1508"/>
        <v>18.904048555146638</v>
      </c>
      <c r="E3452">
        <f t="shared" ca="1" si="1509"/>
        <v>-5.9040485551466375</v>
      </c>
      <c r="F3452" t="str">
        <f t="shared" ca="1" si="1510"/>
        <v>low</v>
      </c>
      <c r="G3452">
        <v>1178</v>
      </c>
      <c r="H3452">
        <f t="shared" si="1511"/>
        <v>1178</v>
      </c>
      <c r="I3452">
        <f t="shared" ca="1" si="1512"/>
        <v>1216.3848331867512</v>
      </c>
      <c r="J3452">
        <f t="shared" ca="1" si="1513"/>
        <v>-38.384833186751166</v>
      </c>
      <c r="K3452" t="str">
        <f t="shared" ca="1" si="1514"/>
        <v>medium</v>
      </c>
      <c r="L3452">
        <v>6.3</v>
      </c>
      <c r="M3452" t="str">
        <f t="shared" si="1490"/>
        <v>medium</v>
      </c>
      <c r="N3452">
        <f t="shared" si="1496"/>
        <v>10</v>
      </c>
      <c r="O3452">
        <f t="shared" si="1497"/>
        <v>3</v>
      </c>
      <c r="P3452" t="str">
        <f t="shared" si="1498"/>
        <v>středa</v>
      </c>
      <c r="Q3452">
        <f t="shared" si="1518"/>
        <v>0</v>
      </c>
      <c r="R3452">
        <f t="shared" si="1518"/>
        <v>0</v>
      </c>
      <c r="S3452">
        <f t="shared" si="1518"/>
        <v>0</v>
      </c>
      <c r="T3452">
        <f t="shared" si="1518"/>
        <v>0</v>
      </c>
      <c r="U3452">
        <f t="shared" si="1518"/>
        <v>0</v>
      </c>
      <c r="V3452">
        <f t="shared" si="1518"/>
        <v>0</v>
      </c>
      <c r="W3452">
        <f t="shared" si="1518"/>
        <v>0</v>
      </c>
      <c r="X3452">
        <f t="shared" si="1518"/>
        <v>0</v>
      </c>
      <c r="Y3452">
        <f t="shared" si="1518"/>
        <v>0</v>
      </c>
      <c r="Z3452">
        <f t="shared" si="1518"/>
        <v>1</v>
      </c>
      <c r="AA3452">
        <f t="shared" si="1518"/>
        <v>0</v>
      </c>
      <c r="AB3452">
        <f t="shared" si="1518"/>
        <v>0</v>
      </c>
      <c r="AC3452">
        <f t="shared" si="1519"/>
        <v>0</v>
      </c>
      <c r="AD3452">
        <f t="shared" si="1519"/>
        <v>0</v>
      </c>
      <c r="AE3452">
        <f t="shared" si="1519"/>
        <v>1</v>
      </c>
      <c r="AF3452">
        <f t="shared" si="1519"/>
        <v>0</v>
      </c>
      <c r="AG3452">
        <f t="shared" si="1519"/>
        <v>0</v>
      </c>
      <c r="AH3452">
        <f t="shared" si="1519"/>
        <v>0</v>
      </c>
      <c r="AI3452">
        <f t="shared" si="1519"/>
        <v>0</v>
      </c>
      <c r="AJ3452">
        <f t="shared" ca="1" si="1499"/>
        <v>0</v>
      </c>
      <c r="AK3452">
        <f t="shared" ca="1" si="1500"/>
        <v>1</v>
      </c>
      <c r="AL3452">
        <f t="shared" ca="1" si="1501"/>
        <v>0</v>
      </c>
      <c r="AM3452">
        <f t="shared" ca="1" si="1502"/>
        <v>0</v>
      </c>
      <c r="AN3452">
        <f t="shared" ca="1" si="1503"/>
        <v>1</v>
      </c>
      <c r="AO3452">
        <f t="shared" ca="1" si="1504"/>
        <v>0</v>
      </c>
      <c r="AP3452">
        <f t="shared" ca="1" si="1505"/>
        <v>0</v>
      </c>
      <c r="AQ3452">
        <f t="shared" ca="1" si="1506"/>
        <v>1</v>
      </c>
      <c r="AR3452">
        <f t="shared" ca="1" si="1507"/>
        <v>0</v>
      </c>
      <c r="AS3452">
        <v>0</v>
      </c>
      <c r="AT3452">
        <v>0</v>
      </c>
      <c r="AU3452">
        <f t="shared" ca="1" si="1517"/>
        <v>1</v>
      </c>
      <c r="AV3452">
        <f t="shared" ca="1" si="1517"/>
        <v>0</v>
      </c>
      <c r="AW3452">
        <f t="shared" ca="1" si="1517"/>
        <v>0</v>
      </c>
      <c r="AX3452">
        <v>0</v>
      </c>
    </row>
    <row r="3453" spans="1:50">
      <c r="A3453" s="2">
        <v>42306</v>
      </c>
      <c r="B3453">
        <v>2453</v>
      </c>
      <c r="C3453">
        <v>21</v>
      </c>
      <c r="D3453">
        <f t="shared" ca="1" si="1508"/>
        <v>18.904455027504049</v>
      </c>
      <c r="E3453">
        <f t="shared" ca="1" si="1509"/>
        <v>2.0955449724959507</v>
      </c>
      <c r="F3453" t="str">
        <f t="shared" ca="1" si="1510"/>
        <v>medium</v>
      </c>
      <c r="G3453">
        <v>928</v>
      </c>
      <c r="H3453">
        <f t="shared" si="1511"/>
        <v>928</v>
      </c>
      <c r="I3453">
        <f t="shared" ca="1" si="1512"/>
        <v>1216.3535147532129</v>
      </c>
      <c r="J3453">
        <f t="shared" ca="1" si="1513"/>
        <v>-288.35351475321295</v>
      </c>
      <c r="K3453" t="str">
        <f t="shared" ca="1" si="1514"/>
        <v>medium</v>
      </c>
      <c r="L3453">
        <v>3.9249999999999998</v>
      </c>
      <c r="M3453" t="str">
        <f t="shared" si="1490"/>
        <v>low</v>
      </c>
      <c r="N3453">
        <f t="shared" si="1496"/>
        <v>10</v>
      </c>
      <c r="O3453">
        <f t="shared" si="1497"/>
        <v>4</v>
      </c>
      <c r="P3453" t="str">
        <f t="shared" si="1498"/>
        <v>čtvrtek</v>
      </c>
      <c r="Q3453">
        <f t="shared" si="1518"/>
        <v>0</v>
      </c>
      <c r="R3453">
        <f t="shared" si="1518"/>
        <v>0</v>
      </c>
      <c r="S3453">
        <f t="shared" si="1518"/>
        <v>0</v>
      </c>
      <c r="T3453">
        <f t="shared" si="1518"/>
        <v>0</v>
      </c>
      <c r="U3453">
        <f t="shared" si="1518"/>
        <v>0</v>
      </c>
      <c r="V3453">
        <f t="shared" si="1518"/>
        <v>0</v>
      </c>
      <c r="W3453">
        <f t="shared" si="1518"/>
        <v>0</v>
      </c>
      <c r="X3453">
        <f t="shared" si="1518"/>
        <v>0</v>
      </c>
      <c r="Y3453">
        <f t="shared" si="1518"/>
        <v>0</v>
      </c>
      <c r="Z3453">
        <f t="shared" si="1518"/>
        <v>1</v>
      </c>
      <c r="AA3453">
        <f t="shared" si="1518"/>
        <v>0</v>
      </c>
      <c r="AB3453">
        <f t="shared" si="1518"/>
        <v>0</v>
      </c>
      <c r="AC3453">
        <f t="shared" si="1519"/>
        <v>0</v>
      </c>
      <c r="AD3453">
        <f t="shared" si="1519"/>
        <v>0</v>
      </c>
      <c r="AE3453">
        <f t="shared" si="1519"/>
        <v>0</v>
      </c>
      <c r="AF3453">
        <f t="shared" si="1519"/>
        <v>1</v>
      </c>
      <c r="AG3453">
        <f t="shared" si="1519"/>
        <v>0</v>
      </c>
      <c r="AH3453">
        <f t="shared" si="1519"/>
        <v>0</v>
      </c>
      <c r="AI3453">
        <f t="shared" si="1519"/>
        <v>0</v>
      </c>
      <c r="AJ3453">
        <f t="shared" ca="1" si="1499"/>
        <v>1</v>
      </c>
      <c r="AK3453">
        <f t="shared" ca="1" si="1500"/>
        <v>0</v>
      </c>
      <c r="AL3453">
        <f t="shared" ca="1" si="1501"/>
        <v>0</v>
      </c>
      <c r="AM3453">
        <f t="shared" ca="1" si="1502"/>
        <v>0</v>
      </c>
      <c r="AN3453">
        <f t="shared" ca="1" si="1503"/>
        <v>1</v>
      </c>
      <c r="AO3453">
        <f t="shared" ca="1" si="1504"/>
        <v>0</v>
      </c>
      <c r="AP3453">
        <f t="shared" ca="1" si="1505"/>
        <v>1</v>
      </c>
      <c r="AQ3453">
        <f t="shared" ca="1" si="1506"/>
        <v>0</v>
      </c>
      <c r="AR3453">
        <f t="shared" ca="1" si="1507"/>
        <v>0</v>
      </c>
      <c r="AS3453">
        <v>0</v>
      </c>
      <c r="AT3453">
        <v>0</v>
      </c>
      <c r="AU3453">
        <f t="shared" ca="1" si="1517"/>
        <v>0</v>
      </c>
      <c r="AV3453">
        <f t="shared" ca="1" si="1517"/>
        <v>1</v>
      </c>
      <c r="AW3453">
        <f t="shared" ca="1" si="1517"/>
        <v>0</v>
      </c>
      <c r="AX3453">
        <v>0</v>
      </c>
    </row>
    <row r="3454" spans="1:50">
      <c r="A3454" s="2">
        <v>42307</v>
      </c>
      <c r="B3454">
        <v>2454</v>
      </c>
      <c r="C3454">
        <v>19</v>
      </c>
      <c r="D3454">
        <f t="shared" ca="1" si="1508"/>
        <v>18.904864331152755</v>
      </c>
      <c r="E3454">
        <f t="shared" ca="1" si="1509"/>
        <v>9.5135668847245114E-2</v>
      </c>
      <c r="F3454" t="str">
        <f t="shared" ca="1" si="1510"/>
        <v>medium</v>
      </c>
      <c r="G3454">
        <v>1141</v>
      </c>
      <c r="H3454">
        <f t="shared" si="1511"/>
        <v>1141</v>
      </c>
      <c r="I3454">
        <f t="shared" ca="1" si="1512"/>
        <v>1216.3219012512241</v>
      </c>
      <c r="J3454">
        <f t="shared" ca="1" si="1513"/>
        <v>-75.321901251224062</v>
      </c>
      <c r="K3454" t="str">
        <f t="shared" ca="1" si="1514"/>
        <v>medium</v>
      </c>
      <c r="L3454">
        <v>7.8083333333333327</v>
      </c>
      <c r="M3454" t="str">
        <f t="shared" si="1490"/>
        <v>medium</v>
      </c>
      <c r="N3454">
        <f t="shared" si="1496"/>
        <v>10</v>
      </c>
      <c r="O3454">
        <f t="shared" si="1497"/>
        <v>5</v>
      </c>
      <c r="P3454" t="str">
        <f t="shared" si="1498"/>
        <v>pátek</v>
      </c>
      <c r="Q3454">
        <f t="shared" si="1518"/>
        <v>0</v>
      </c>
      <c r="R3454">
        <f t="shared" si="1518"/>
        <v>0</v>
      </c>
      <c r="S3454">
        <f t="shared" si="1518"/>
        <v>0</v>
      </c>
      <c r="T3454">
        <f t="shared" si="1518"/>
        <v>0</v>
      </c>
      <c r="U3454">
        <f t="shared" si="1518"/>
        <v>0</v>
      </c>
      <c r="V3454">
        <f t="shared" si="1518"/>
        <v>0</v>
      </c>
      <c r="W3454">
        <f t="shared" si="1518"/>
        <v>0</v>
      </c>
      <c r="X3454">
        <f t="shared" si="1518"/>
        <v>0</v>
      </c>
      <c r="Y3454">
        <f t="shared" si="1518"/>
        <v>0</v>
      </c>
      <c r="Z3454">
        <f t="shared" si="1518"/>
        <v>1</v>
      </c>
      <c r="AA3454">
        <f t="shared" si="1518"/>
        <v>0</v>
      </c>
      <c r="AB3454">
        <f t="shared" si="1518"/>
        <v>0</v>
      </c>
      <c r="AC3454">
        <f t="shared" si="1519"/>
        <v>0</v>
      </c>
      <c r="AD3454">
        <f t="shared" si="1519"/>
        <v>0</v>
      </c>
      <c r="AE3454">
        <f t="shared" si="1519"/>
        <v>0</v>
      </c>
      <c r="AF3454">
        <f t="shared" si="1519"/>
        <v>0</v>
      </c>
      <c r="AG3454">
        <f t="shared" si="1519"/>
        <v>1</v>
      </c>
      <c r="AH3454">
        <f t="shared" si="1519"/>
        <v>0</v>
      </c>
      <c r="AI3454">
        <f t="shared" si="1519"/>
        <v>0</v>
      </c>
      <c r="AJ3454">
        <f t="shared" ca="1" si="1499"/>
        <v>1</v>
      </c>
      <c r="AK3454">
        <f t="shared" ca="1" si="1500"/>
        <v>0</v>
      </c>
      <c r="AL3454">
        <f t="shared" ca="1" si="1501"/>
        <v>0</v>
      </c>
      <c r="AM3454">
        <f t="shared" ca="1" si="1502"/>
        <v>0</v>
      </c>
      <c r="AN3454">
        <f t="shared" ca="1" si="1503"/>
        <v>1</v>
      </c>
      <c r="AO3454">
        <f t="shared" ca="1" si="1504"/>
        <v>0</v>
      </c>
      <c r="AP3454">
        <f t="shared" ca="1" si="1505"/>
        <v>0</v>
      </c>
      <c r="AQ3454">
        <f t="shared" ca="1" si="1506"/>
        <v>1</v>
      </c>
      <c r="AR3454">
        <f t="shared" ca="1" si="1507"/>
        <v>0</v>
      </c>
      <c r="AS3454">
        <v>0</v>
      </c>
      <c r="AT3454">
        <v>0</v>
      </c>
      <c r="AU3454">
        <f t="shared" ca="1" si="1517"/>
        <v>0</v>
      </c>
      <c r="AV3454">
        <f t="shared" ca="1" si="1517"/>
        <v>1</v>
      </c>
      <c r="AW3454">
        <f t="shared" ca="1" si="1517"/>
        <v>0</v>
      </c>
      <c r="AX3454">
        <v>0</v>
      </c>
    </row>
    <row r="3455" spans="1:50">
      <c r="A3455" s="2">
        <v>42308</v>
      </c>
      <c r="B3455">
        <v>2455</v>
      </c>
      <c r="C3455">
        <v>16</v>
      </c>
      <c r="D3455">
        <f t="shared" ca="1" si="1508"/>
        <v>18.905276473811355</v>
      </c>
      <c r="E3455">
        <f t="shared" ca="1" si="1509"/>
        <v>-2.9052764738113552</v>
      </c>
      <c r="F3455" t="str">
        <f t="shared" ca="1" si="1510"/>
        <v>medium</v>
      </c>
      <c r="G3455">
        <v>1725</v>
      </c>
      <c r="H3455">
        <f t="shared" si="1511"/>
        <v>1725</v>
      </c>
      <c r="I3455">
        <f t="shared" ca="1" si="1512"/>
        <v>1216.2899925294128</v>
      </c>
      <c r="J3455">
        <f t="shared" ca="1" si="1513"/>
        <v>508.71000747058724</v>
      </c>
      <c r="K3455" t="str">
        <f t="shared" ca="1" si="1514"/>
        <v>high</v>
      </c>
      <c r="L3455">
        <v>4.3</v>
      </c>
      <c r="M3455" t="str">
        <f t="shared" si="1490"/>
        <v>low</v>
      </c>
      <c r="N3455">
        <f t="shared" si="1496"/>
        <v>10</v>
      </c>
      <c r="O3455">
        <f t="shared" si="1497"/>
        <v>6</v>
      </c>
      <c r="P3455" t="str">
        <f t="shared" si="1498"/>
        <v>sobota</v>
      </c>
      <c r="Q3455">
        <f t="shared" si="1518"/>
        <v>0</v>
      </c>
      <c r="R3455">
        <f t="shared" si="1518"/>
        <v>0</v>
      </c>
      <c r="S3455">
        <f t="shared" si="1518"/>
        <v>0</v>
      </c>
      <c r="T3455">
        <f t="shared" si="1518"/>
        <v>0</v>
      </c>
      <c r="U3455">
        <f t="shared" si="1518"/>
        <v>0</v>
      </c>
      <c r="V3455">
        <f t="shared" si="1518"/>
        <v>0</v>
      </c>
      <c r="W3455">
        <f t="shared" si="1518"/>
        <v>0</v>
      </c>
      <c r="X3455">
        <f t="shared" si="1518"/>
        <v>0</v>
      </c>
      <c r="Y3455">
        <f t="shared" si="1518"/>
        <v>0</v>
      </c>
      <c r="Z3455">
        <f t="shared" si="1518"/>
        <v>1</v>
      </c>
      <c r="AA3455">
        <f t="shared" si="1518"/>
        <v>0</v>
      </c>
      <c r="AB3455">
        <f t="shared" si="1518"/>
        <v>0</v>
      </c>
      <c r="AC3455">
        <f t="shared" si="1519"/>
        <v>0</v>
      </c>
      <c r="AD3455">
        <f t="shared" si="1519"/>
        <v>0</v>
      </c>
      <c r="AE3455">
        <f t="shared" si="1519"/>
        <v>0</v>
      </c>
      <c r="AF3455">
        <f t="shared" si="1519"/>
        <v>0</v>
      </c>
      <c r="AG3455">
        <f t="shared" si="1519"/>
        <v>0</v>
      </c>
      <c r="AH3455">
        <f t="shared" si="1519"/>
        <v>1</v>
      </c>
      <c r="AI3455">
        <f t="shared" si="1519"/>
        <v>0</v>
      </c>
      <c r="AJ3455">
        <f t="shared" ca="1" si="1499"/>
        <v>0</v>
      </c>
      <c r="AK3455">
        <f t="shared" ca="1" si="1500"/>
        <v>1</v>
      </c>
      <c r="AL3455">
        <f t="shared" ca="1" si="1501"/>
        <v>0</v>
      </c>
      <c r="AM3455">
        <f t="shared" ca="1" si="1502"/>
        <v>0</v>
      </c>
      <c r="AN3455">
        <f t="shared" ca="1" si="1503"/>
        <v>1</v>
      </c>
      <c r="AO3455">
        <f t="shared" ca="1" si="1504"/>
        <v>0</v>
      </c>
      <c r="AP3455">
        <f t="shared" ca="1" si="1505"/>
        <v>1</v>
      </c>
      <c r="AQ3455">
        <f t="shared" ca="1" si="1506"/>
        <v>0</v>
      </c>
      <c r="AR3455">
        <f t="shared" ca="1" si="1507"/>
        <v>0</v>
      </c>
      <c r="AS3455">
        <v>0</v>
      </c>
      <c r="AT3455">
        <v>0</v>
      </c>
      <c r="AU3455">
        <f t="shared" ca="1" si="1517"/>
        <v>0</v>
      </c>
      <c r="AV3455">
        <f t="shared" ca="1" si="1517"/>
        <v>1</v>
      </c>
      <c r="AW3455">
        <f t="shared" ca="1" si="1517"/>
        <v>0</v>
      </c>
      <c r="AX3455">
        <v>0</v>
      </c>
    </row>
    <row r="3456" spans="1:50">
      <c r="A3456" s="2">
        <v>42309</v>
      </c>
      <c r="B3456">
        <v>2456</v>
      </c>
      <c r="C3456">
        <v>13</v>
      </c>
      <c r="D3456">
        <f t="shared" ca="1" si="1508"/>
        <v>18.905691463198419</v>
      </c>
      <c r="E3456">
        <f t="shared" ca="1" si="1509"/>
        <v>-5.9056914631984192</v>
      </c>
      <c r="F3456" t="str">
        <f t="shared" ca="1" si="1510"/>
        <v>low</v>
      </c>
      <c r="G3456">
        <v>783</v>
      </c>
      <c r="H3456">
        <f t="shared" si="1511"/>
        <v>783</v>
      </c>
      <c r="I3456">
        <f t="shared" ca="1" si="1512"/>
        <v>1216.2577884364089</v>
      </c>
      <c r="J3456">
        <f t="shared" ca="1" si="1513"/>
        <v>-433.25778843640887</v>
      </c>
      <c r="K3456" t="str">
        <f t="shared" ca="1" si="1514"/>
        <v>low</v>
      </c>
      <c r="L3456">
        <v>3.6</v>
      </c>
      <c r="M3456" t="str">
        <f t="shared" si="1490"/>
        <v>low</v>
      </c>
      <c r="N3456">
        <f t="shared" si="1496"/>
        <v>11</v>
      </c>
      <c r="O3456">
        <f t="shared" si="1497"/>
        <v>7</v>
      </c>
      <c r="P3456" t="str">
        <f t="shared" si="1498"/>
        <v>neděle</v>
      </c>
      <c r="Q3456">
        <f t="shared" si="1518"/>
        <v>0</v>
      </c>
      <c r="R3456">
        <f t="shared" si="1518"/>
        <v>0</v>
      </c>
      <c r="S3456">
        <f t="shared" si="1518"/>
        <v>0</v>
      </c>
      <c r="T3456">
        <f t="shared" si="1518"/>
        <v>0</v>
      </c>
      <c r="U3456">
        <f t="shared" si="1518"/>
        <v>0</v>
      </c>
      <c r="V3456">
        <f t="shared" si="1518"/>
        <v>0</v>
      </c>
      <c r="W3456">
        <f t="shared" si="1518"/>
        <v>0</v>
      </c>
      <c r="X3456">
        <f t="shared" si="1518"/>
        <v>0</v>
      </c>
      <c r="Y3456">
        <f t="shared" si="1518"/>
        <v>0</v>
      </c>
      <c r="Z3456">
        <f t="shared" si="1518"/>
        <v>0</v>
      </c>
      <c r="AA3456">
        <f t="shared" si="1518"/>
        <v>1</v>
      </c>
      <c r="AB3456">
        <f t="shared" si="1518"/>
        <v>0</v>
      </c>
      <c r="AC3456">
        <f t="shared" si="1519"/>
        <v>0</v>
      </c>
      <c r="AD3456">
        <f t="shared" si="1519"/>
        <v>0</v>
      </c>
      <c r="AE3456">
        <f t="shared" si="1519"/>
        <v>0</v>
      </c>
      <c r="AF3456">
        <f t="shared" si="1519"/>
        <v>0</v>
      </c>
      <c r="AG3456">
        <f t="shared" si="1519"/>
        <v>0</v>
      </c>
      <c r="AH3456">
        <f t="shared" si="1519"/>
        <v>0</v>
      </c>
      <c r="AI3456">
        <f t="shared" si="1519"/>
        <v>1</v>
      </c>
      <c r="AJ3456">
        <f t="shared" ca="1" si="1499"/>
        <v>1</v>
      </c>
      <c r="AK3456">
        <f t="shared" ca="1" si="1500"/>
        <v>0</v>
      </c>
      <c r="AL3456">
        <f t="shared" ca="1" si="1501"/>
        <v>0</v>
      </c>
      <c r="AM3456">
        <f t="shared" ca="1" si="1502"/>
        <v>0</v>
      </c>
      <c r="AN3456">
        <f t="shared" ca="1" si="1503"/>
        <v>1</v>
      </c>
      <c r="AO3456">
        <f t="shared" ca="1" si="1504"/>
        <v>0</v>
      </c>
      <c r="AP3456">
        <f t="shared" ca="1" si="1505"/>
        <v>1</v>
      </c>
      <c r="AQ3456">
        <f t="shared" ca="1" si="1506"/>
        <v>0</v>
      </c>
      <c r="AR3456">
        <f t="shared" ca="1" si="1507"/>
        <v>0</v>
      </c>
      <c r="AS3456">
        <v>0</v>
      </c>
      <c r="AT3456">
        <v>0</v>
      </c>
      <c r="AU3456">
        <f t="shared" ca="1" si="1517"/>
        <v>1</v>
      </c>
      <c r="AV3456">
        <f t="shared" ca="1" si="1517"/>
        <v>0</v>
      </c>
      <c r="AW3456">
        <f t="shared" ca="1" si="1517"/>
        <v>0</v>
      </c>
      <c r="AX3456">
        <v>0</v>
      </c>
    </row>
    <row r="3457" spans="1:50">
      <c r="A3457" s="2">
        <v>42310</v>
      </c>
      <c r="B3457">
        <v>2457</v>
      </c>
      <c r="C3457">
        <v>24</v>
      </c>
      <c r="D3457">
        <f t="shared" ca="1" si="1508"/>
        <v>18.906109307032519</v>
      </c>
      <c r="E3457">
        <f t="shared" ca="1" si="1509"/>
        <v>5.0938906929674808</v>
      </c>
      <c r="F3457" t="str">
        <f t="shared" ca="1" si="1510"/>
        <v>high</v>
      </c>
      <c r="G3457">
        <v>1414</v>
      </c>
      <c r="H3457">
        <f t="shared" si="1511"/>
        <v>1414</v>
      </c>
      <c r="I3457">
        <f t="shared" ca="1" si="1512"/>
        <v>1216.2252888208407</v>
      </c>
      <c r="J3457">
        <f t="shared" ca="1" si="1513"/>
        <v>197.77471117915934</v>
      </c>
      <c r="K3457" t="str">
        <f t="shared" ca="1" si="1514"/>
        <v>high</v>
      </c>
      <c r="L3457">
        <v>0.7</v>
      </c>
      <c r="M3457" t="str">
        <f t="shared" si="1490"/>
        <v>low</v>
      </c>
      <c r="N3457">
        <f t="shared" si="1496"/>
        <v>11</v>
      </c>
      <c r="O3457">
        <f t="shared" si="1497"/>
        <v>1</v>
      </c>
      <c r="P3457" t="str">
        <f t="shared" si="1498"/>
        <v>pondělí</v>
      </c>
      <c r="Q3457">
        <f t="shared" si="1518"/>
        <v>0</v>
      </c>
      <c r="R3457">
        <f t="shared" si="1518"/>
        <v>0</v>
      </c>
      <c r="S3457">
        <f t="shared" si="1518"/>
        <v>0</v>
      </c>
      <c r="T3457">
        <f t="shared" si="1518"/>
        <v>0</v>
      </c>
      <c r="U3457">
        <f t="shared" si="1518"/>
        <v>0</v>
      </c>
      <c r="V3457">
        <f t="shared" si="1518"/>
        <v>0</v>
      </c>
      <c r="W3457">
        <f t="shared" si="1518"/>
        <v>0</v>
      </c>
      <c r="X3457">
        <f t="shared" si="1518"/>
        <v>0</v>
      </c>
      <c r="Y3457">
        <f t="shared" si="1518"/>
        <v>0</v>
      </c>
      <c r="Z3457">
        <f t="shared" si="1518"/>
        <v>0</v>
      </c>
      <c r="AA3457">
        <f t="shared" si="1518"/>
        <v>1</v>
      </c>
      <c r="AB3457">
        <f t="shared" si="1518"/>
        <v>0</v>
      </c>
      <c r="AC3457">
        <f t="shared" si="1519"/>
        <v>1</v>
      </c>
      <c r="AD3457">
        <f t="shared" si="1519"/>
        <v>0</v>
      </c>
      <c r="AE3457">
        <f t="shared" si="1519"/>
        <v>0</v>
      </c>
      <c r="AF3457">
        <f t="shared" si="1519"/>
        <v>0</v>
      </c>
      <c r="AG3457">
        <f t="shared" si="1519"/>
        <v>0</v>
      </c>
      <c r="AH3457">
        <f t="shared" si="1519"/>
        <v>0</v>
      </c>
      <c r="AI3457">
        <f t="shared" si="1519"/>
        <v>0</v>
      </c>
      <c r="AJ3457">
        <f t="shared" ca="1" si="1499"/>
        <v>0</v>
      </c>
      <c r="AK3457">
        <f t="shared" ca="1" si="1500"/>
        <v>1</v>
      </c>
      <c r="AL3457">
        <f t="shared" ca="1" si="1501"/>
        <v>0</v>
      </c>
      <c r="AM3457">
        <f t="shared" ca="1" si="1502"/>
        <v>1</v>
      </c>
      <c r="AN3457">
        <f t="shared" ca="1" si="1503"/>
        <v>0</v>
      </c>
      <c r="AO3457">
        <f t="shared" ca="1" si="1504"/>
        <v>0</v>
      </c>
      <c r="AP3457">
        <f t="shared" ca="1" si="1505"/>
        <v>1</v>
      </c>
      <c r="AQ3457">
        <f t="shared" ca="1" si="1506"/>
        <v>0</v>
      </c>
      <c r="AR3457">
        <f t="shared" ca="1" si="1507"/>
        <v>0</v>
      </c>
      <c r="AS3457">
        <v>0</v>
      </c>
      <c r="AT3457">
        <v>0</v>
      </c>
      <c r="AU3457">
        <f t="shared" ca="1" si="1517"/>
        <v>0</v>
      </c>
      <c r="AV3457">
        <f t="shared" ca="1" si="1517"/>
        <v>0</v>
      </c>
      <c r="AW3457">
        <f t="shared" ca="1" si="1517"/>
        <v>1</v>
      </c>
      <c r="AX3457">
        <v>0</v>
      </c>
    </row>
    <row r="3458" spans="1:50">
      <c r="A3458" s="2">
        <v>42311</v>
      </c>
      <c r="B3458">
        <v>2458</v>
      </c>
      <c r="C3458">
        <v>30</v>
      </c>
      <c r="D3458">
        <f t="shared" ca="1" si="1508"/>
        <v>18.906530013032253</v>
      </c>
      <c r="E3458">
        <f t="shared" ca="1" si="1509"/>
        <v>11.093469986967747</v>
      </c>
      <c r="F3458" t="str">
        <f t="shared" ca="1" si="1510"/>
        <v>high</v>
      </c>
      <c r="G3458">
        <v>2872</v>
      </c>
      <c r="H3458">
        <f t="shared" si="1511"/>
        <v>2872</v>
      </c>
      <c r="I3458">
        <f t="shared" ca="1" si="1512"/>
        <v>1216.1924935313373</v>
      </c>
      <c r="J3458">
        <f t="shared" ca="1" si="1513"/>
        <v>1655.8075064686627</v>
      </c>
      <c r="K3458" t="str">
        <f t="shared" ca="1" si="1514"/>
        <v>high</v>
      </c>
      <c r="L3458">
        <v>-1.7</v>
      </c>
      <c r="M3458" t="str">
        <f t="shared" si="1490"/>
        <v>low</v>
      </c>
      <c r="N3458">
        <f t="shared" si="1496"/>
        <v>11</v>
      </c>
      <c r="O3458">
        <f t="shared" si="1497"/>
        <v>2</v>
      </c>
      <c r="P3458" t="str">
        <f t="shared" si="1498"/>
        <v>úterý</v>
      </c>
      <c r="Q3458">
        <f t="shared" si="1518"/>
        <v>0</v>
      </c>
      <c r="R3458">
        <f t="shared" si="1518"/>
        <v>0</v>
      </c>
      <c r="S3458">
        <f t="shared" si="1518"/>
        <v>0</v>
      </c>
      <c r="T3458">
        <f t="shared" si="1518"/>
        <v>0</v>
      </c>
      <c r="U3458">
        <f t="shared" si="1518"/>
        <v>0</v>
      </c>
      <c r="V3458">
        <f t="shared" si="1518"/>
        <v>0</v>
      </c>
      <c r="W3458">
        <f t="shared" si="1518"/>
        <v>0</v>
      </c>
      <c r="X3458">
        <f t="shared" si="1518"/>
        <v>0</v>
      </c>
      <c r="Y3458">
        <f t="shared" si="1518"/>
        <v>0</v>
      </c>
      <c r="Z3458">
        <f t="shared" si="1518"/>
        <v>0</v>
      </c>
      <c r="AA3458">
        <f t="shared" si="1518"/>
        <v>1</v>
      </c>
      <c r="AB3458">
        <f t="shared" si="1518"/>
        <v>0</v>
      </c>
      <c r="AC3458">
        <f t="shared" si="1519"/>
        <v>0</v>
      </c>
      <c r="AD3458">
        <f t="shared" si="1519"/>
        <v>1</v>
      </c>
      <c r="AE3458">
        <f t="shared" si="1519"/>
        <v>0</v>
      </c>
      <c r="AF3458">
        <f t="shared" si="1519"/>
        <v>0</v>
      </c>
      <c r="AG3458">
        <f t="shared" si="1519"/>
        <v>0</v>
      </c>
      <c r="AH3458">
        <f t="shared" si="1519"/>
        <v>0</v>
      </c>
      <c r="AI3458">
        <f t="shared" si="1519"/>
        <v>0</v>
      </c>
      <c r="AJ3458">
        <f t="shared" ca="1" si="1499"/>
        <v>0</v>
      </c>
      <c r="AK3458">
        <f t="shared" ca="1" si="1500"/>
        <v>1</v>
      </c>
      <c r="AL3458">
        <f t="shared" ca="1" si="1501"/>
        <v>0</v>
      </c>
      <c r="AM3458">
        <f t="shared" ca="1" si="1502"/>
        <v>1</v>
      </c>
      <c r="AN3458">
        <f t="shared" ca="1" si="1503"/>
        <v>0</v>
      </c>
      <c r="AO3458">
        <f t="shared" ca="1" si="1504"/>
        <v>0</v>
      </c>
      <c r="AP3458">
        <f t="shared" ca="1" si="1505"/>
        <v>1</v>
      </c>
      <c r="AQ3458">
        <f t="shared" ca="1" si="1506"/>
        <v>0</v>
      </c>
      <c r="AR3458">
        <f t="shared" ca="1" si="1507"/>
        <v>0</v>
      </c>
      <c r="AS3458">
        <v>0</v>
      </c>
      <c r="AT3458">
        <v>0</v>
      </c>
      <c r="AU3458">
        <f t="shared" ca="1" si="1517"/>
        <v>0</v>
      </c>
      <c r="AV3458">
        <f t="shared" ca="1" si="1517"/>
        <v>0</v>
      </c>
      <c r="AW3458">
        <f t="shared" ca="1" si="1517"/>
        <v>1</v>
      </c>
      <c r="AX3458">
        <v>0</v>
      </c>
    </row>
    <row r="3459" spans="1:50">
      <c r="A3459" s="2">
        <v>42312</v>
      </c>
      <c r="B3459">
        <v>2459</v>
      </c>
      <c r="C3459">
        <v>19</v>
      </c>
      <c r="D3459">
        <f t="shared" ca="1" si="1508"/>
        <v>18.906953588916185</v>
      </c>
      <c r="E3459">
        <f t="shared" ca="1" si="1509"/>
        <v>9.3046411083815173E-2</v>
      </c>
      <c r="F3459" t="str">
        <f t="shared" ca="1" si="1510"/>
        <v>medium</v>
      </c>
      <c r="G3459">
        <v>563</v>
      </c>
      <c r="H3459">
        <f t="shared" si="1511"/>
        <v>563</v>
      </c>
      <c r="I3459">
        <f t="shared" ca="1" si="1512"/>
        <v>1216.1594024165279</v>
      </c>
      <c r="J3459">
        <f t="shared" ca="1" si="1513"/>
        <v>-653.15940241652788</v>
      </c>
      <c r="K3459" t="str">
        <f t="shared" ca="1" si="1514"/>
        <v>low</v>
      </c>
      <c r="L3459">
        <v>0.63750000000000007</v>
      </c>
      <c r="M3459" t="str">
        <f t="shared" si="1490"/>
        <v>low</v>
      </c>
      <c r="N3459">
        <f t="shared" si="1496"/>
        <v>11</v>
      </c>
      <c r="O3459">
        <f t="shared" si="1497"/>
        <v>3</v>
      </c>
      <c r="P3459" t="str">
        <f t="shared" si="1498"/>
        <v>středa</v>
      </c>
      <c r="Q3459">
        <f t="shared" si="1518"/>
        <v>0</v>
      </c>
      <c r="R3459">
        <f t="shared" si="1518"/>
        <v>0</v>
      </c>
      <c r="S3459">
        <f t="shared" si="1518"/>
        <v>0</v>
      </c>
      <c r="T3459">
        <f t="shared" si="1518"/>
        <v>0</v>
      </c>
      <c r="U3459">
        <f t="shared" si="1518"/>
        <v>0</v>
      </c>
      <c r="V3459">
        <f t="shared" si="1518"/>
        <v>0</v>
      </c>
      <c r="W3459">
        <f t="shared" si="1518"/>
        <v>0</v>
      </c>
      <c r="X3459">
        <f t="shared" si="1518"/>
        <v>0</v>
      </c>
      <c r="Y3459">
        <f t="shared" si="1518"/>
        <v>0</v>
      </c>
      <c r="Z3459">
        <f t="shared" si="1518"/>
        <v>0</v>
      </c>
      <c r="AA3459">
        <f t="shared" si="1518"/>
        <v>1</v>
      </c>
      <c r="AB3459">
        <f t="shared" si="1518"/>
        <v>0</v>
      </c>
      <c r="AC3459">
        <f t="shared" si="1519"/>
        <v>0</v>
      </c>
      <c r="AD3459">
        <f t="shared" si="1519"/>
        <v>0</v>
      </c>
      <c r="AE3459">
        <f t="shared" si="1519"/>
        <v>1</v>
      </c>
      <c r="AF3459">
        <f t="shared" si="1519"/>
        <v>0</v>
      </c>
      <c r="AG3459">
        <f t="shared" si="1519"/>
        <v>0</v>
      </c>
      <c r="AH3459">
        <f t="shared" si="1519"/>
        <v>0</v>
      </c>
      <c r="AI3459">
        <f t="shared" si="1519"/>
        <v>0</v>
      </c>
      <c r="AJ3459">
        <f t="shared" ca="1" si="1499"/>
        <v>0</v>
      </c>
      <c r="AK3459">
        <f t="shared" ca="1" si="1500"/>
        <v>1</v>
      </c>
      <c r="AL3459">
        <f t="shared" ca="1" si="1501"/>
        <v>0</v>
      </c>
      <c r="AM3459">
        <f t="shared" ca="1" si="1502"/>
        <v>0</v>
      </c>
      <c r="AN3459">
        <f t="shared" ca="1" si="1503"/>
        <v>1</v>
      </c>
      <c r="AO3459">
        <f t="shared" ca="1" si="1504"/>
        <v>0</v>
      </c>
      <c r="AP3459">
        <f t="shared" ca="1" si="1505"/>
        <v>1</v>
      </c>
      <c r="AQ3459">
        <f t="shared" ca="1" si="1506"/>
        <v>0</v>
      </c>
      <c r="AR3459">
        <f t="shared" ca="1" si="1507"/>
        <v>0</v>
      </c>
      <c r="AS3459">
        <v>0</v>
      </c>
      <c r="AT3459">
        <v>0</v>
      </c>
      <c r="AU3459">
        <f t="shared" ca="1" si="1517"/>
        <v>0</v>
      </c>
      <c r="AV3459">
        <f t="shared" ca="1" si="1517"/>
        <v>1</v>
      </c>
      <c r="AW3459">
        <f t="shared" ca="1" si="1517"/>
        <v>0</v>
      </c>
      <c r="AX3459">
        <v>0</v>
      </c>
    </row>
    <row r="3460" spans="1:50">
      <c r="A3460" s="2">
        <v>42313</v>
      </c>
      <c r="B3460">
        <v>2460</v>
      </c>
      <c r="C3460">
        <v>16</v>
      </c>
      <c r="D3460">
        <f t="shared" ca="1" si="1508"/>
        <v>18.907380042402895</v>
      </c>
      <c r="E3460">
        <f t="shared" ca="1" si="1509"/>
        <v>-2.9073800424028953</v>
      </c>
      <c r="F3460" t="str">
        <f t="shared" ca="1" si="1510"/>
        <v>medium</v>
      </c>
      <c r="G3460">
        <v>548</v>
      </c>
      <c r="H3460">
        <f t="shared" si="1511"/>
        <v>548</v>
      </c>
      <c r="I3460">
        <f t="shared" ca="1" si="1512"/>
        <v>1216.1260153250414</v>
      </c>
      <c r="J3460">
        <f t="shared" ca="1" si="1513"/>
        <v>-668.12601532504141</v>
      </c>
      <c r="K3460" t="str">
        <f t="shared" ca="1" si="1514"/>
        <v>low</v>
      </c>
      <c r="L3460">
        <v>-2.1</v>
      </c>
      <c r="M3460" t="str">
        <f t="shared" si="1490"/>
        <v>low</v>
      </c>
      <c r="N3460">
        <f t="shared" si="1496"/>
        <v>11</v>
      </c>
      <c r="O3460">
        <f t="shared" si="1497"/>
        <v>4</v>
      </c>
      <c r="P3460" t="str">
        <f t="shared" si="1498"/>
        <v>čtvrtek</v>
      </c>
      <c r="Q3460">
        <f t="shared" si="1518"/>
        <v>0</v>
      </c>
      <c r="R3460">
        <f t="shared" si="1518"/>
        <v>0</v>
      </c>
      <c r="S3460">
        <f t="shared" si="1518"/>
        <v>0</v>
      </c>
      <c r="T3460">
        <f t="shared" si="1518"/>
        <v>0</v>
      </c>
      <c r="U3460">
        <f t="shared" si="1518"/>
        <v>0</v>
      </c>
      <c r="V3460">
        <f t="shared" si="1518"/>
        <v>0</v>
      </c>
      <c r="W3460">
        <f t="shared" si="1518"/>
        <v>0</v>
      </c>
      <c r="X3460">
        <f t="shared" si="1518"/>
        <v>0</v>
      </c>
      <c r="Y3460">
        <f t="shared" si="1518"/>
        <v>0</v>
      </c>
      <c r="Z3460">
        <f t="shared" si="1518"/>
        <v>0</v>
      </c>
      <c r="AA3460">
        <f t="shared" si="1518"/>
        <v>1</v>
      </c>
      <c r="AB3460">
        <f t="shared" si="1518"/>
        <v>0</v>
      </c>
      <c r="AC3460">
        <f t="shared" si="1519"/>
        <v>0</v>
      </c>
      <c r="AD3460">
        <f t="shared" si="1519"/>
        <v>0</v>
      </c>
      <c r="AE3460">
        <f t="shared" si="1519"/>
        <v>0</v>
      </c>
      <c r="AF3460">
        <f t="shared" si="1519"/>
        <v>1</v>
      </c>
      <c r="AG3460">
        <f t="shared" si="1519"/>
        <v>0</v>
      </c>
      <c r="AH3460">
        <f t="shared" si="1519"/>
        <v>0</v>
      </c>
      <c r="AI3460">
        <f t="shared" si="1519"/>
        <v>0</v>
      </c>
      <c r="AJ3460">
        <f t="shared" ca="1" si="1499"/>
        <v>1</v>
      </c>
      <c r="AK3460">
        <f t="shared" ca="1" si="1500"/>
        <v>0</v>
      </c>
      <c r="AL3460">
        <f t="shared" ca="1" si="1501"/>
        <v>0</v>
      </c>
      <c r="AM3460">
        <f t="shared" ca="1" si="1502"/>
        <v>0</v>
      </c>
      <c r="AN3460">
        <f t="shared" ca="1" si="1503"/>
        <v>1</v>
      </c>
      <c r="AO3460">
        <f t="shared" ca="1" si="1504"/>
        <v>0</v>
      </c>
      <c r="AP3460">
        <f t="shared" ca="1" si="1505"/>
        <v>1</v>
      </c>
      <c r="AQ3460">
        <f t="shared" ca="1" si="1506"/>
        <v>0</v>
      </c>
      <c r="AR3460">
        <f t="shared" ca="1" si="1507"/>
        <v>0</v>
      </c>
      <c r="AS3460">
        <v>0</v>
      </c>
      <c r="AT3460">
        <v>0</v>
      </c>
      <c r="AU3460">
        <f t="shared" ca="1" si="1517"/>
        <v>0</v>
      </c>
      <c r="AV3460">
        <f t="shared" ca="1" si="1517"/>
        <v>1</v>
      </c>
      <c r="AW3460">
        <f t="shared" ca="1" si="1517"/>
        <v>0</v>
      </c>
      <c r="AX3460">
        <v>0</v>
      </c>
    </row>
    <row r="3461" spans="1:50">
      <c r="A3461" s="2">
        <v>42314</v>
      </c>
      <c r="B3461">
        <v>2461</v>
      </c>
      <c r="C3461">
        <v>22</v>
      </c>
      <c r="D3461">
        <f t="shared" ca="1" si="1508"/>
        <v>18.907809381210971</v>
      </c>
      <c r="E3461">
        <f t="shared" ca="1" si="1509"/>
        <v>3.0921906187890293</v>
      </c>
      <c r="F3461" t="str">
        <f t="shared" ca="1" si="1510"/>
        <v>high</v>
      </c>
      <c r="G3461">
        <v>1389</v>
      </c>
      <c r="H3461">
        <f t="shared" si="1511"/>
        <v>1389</v>
      </c>
      <c r="I3461">
        <f t="shared" ca="1" si="1512"/>
        <v>1216.0923321055068</v>
      </c>
      <c r="J3461">
        <f t="shared" ca="1" si="1513"/>
        <v>172.90766789449322</v>
      </c>
      <c r="K3461" t="str">
        <f t="shared" ca="1" si="1514"/>
        <v>high</v>
      </c>
      <c r="L3461">
        <v>2.0625</v>
      </c>
      <c r="M3461" t="str">
        <f t="shared" si="1490"/>
        <v>low</v>
      </c>
      <c r="N3461">
        <f t="shared" si="1496"/>
        <v>11</v>
      </c>
      <c r="O3461">
        <f t="shared" si="1497"/>
        <v>5</v>
      </c>
      <c r="P3461" t="str">
        <f t="shared" si="1498"/>
        <v>pátek</v>
      </c>
      <c r="Q3461">
        <f t="shared" ref="Q3461:AB3470" si="1520">VLOOKUP($N3461,$V$31:$AH$42,Q$592+1,0)</f>
        <v>0</v>
      </c>
      <c r="R3461">
        <f t="shared" si="1520"/>
        <v>0</v>
      </c>
      <c r="S3461">
        <f t="shared" si="1520"/>
        <v>0</v>
      </c>
      <c r="T3461">
        <f t="shared" si="1520"/>
        <v>0</v>
      </c>
      <c r="U3461">
        <f t="shared" si="1520"/>
        <v>0</v>
      </c>
      <c r="V3461">
        <f t="shared" si="1520"/>
        <v>0</v>
      </c>
      <c r="W3461">
        <f t="shared" si="1520"/>
        <v>0</v>
      </c>
      <c r="X3461">
        <f t="shared" si="1520"/>
        <v>0</v>
      </c>
      <c r="Y3461">
        <f t="shared" si="1520"/>
        <v>0</v>
      </c>
      <c r="Z3461">
        <f t="shared" si="1520"/>
        <v>0</v>
      </c>
      <c r="AA3461">
        <f t="shared" si="1520"/>
        <v>1</v>
      </c>
      <c r="AB3461">
        <f t="shared" si="1520"/>
        <v>0</v>
      </c>
      <c r="AC3461">
        <f t="shared" ref="AC3461:AI3470" si="1521">VLOOKUP($O3461,$V$74:$AC$80,AC$592+1,0)</f>
        <v>0</v>
      </c>
      <c r="AD3461">
        <f t="shared" si="1521"/>
        <v>0</v>
      </c>
      <c r="AE3461">
        <f t="shared" si="1521"/>
        <v>0</v>
      </c>
      <c r="AF3461">
        <f t="shared" si="1521"/>
        <v>0</v>
      </c>
      <c r="AG3461">
        <f t="shared" si="1521"/>
        <v>1</v>
      </c>
      <c r="AH3461">
        <f t="shared" si="1521"/>
        <v>0</v>
      </c>
      <c r="AI3461">
        <f t="shared" si="1521"/>
        <v>0</v>
      </c>
      <c r="AJ3461">
        <f t="shared" ca="1" si="1499"/>
        <v>1</v>
      </c>
      <c r="AK3461">
        <f t="shared" ca="1" si="1500"/>
        <v>0</v>
      </c>
      <c r="AL3461">
        <f t="shared" ca="1" si="1501"/>
        <v>0</v>
      </c>
      <c r="AM3461">
        <f t="shared" ca="1" si="1502"/>
        <v>0</v>
      </c>
      <c r="AN3461">
        <f t="shared" ca="1" si="1503"/>
        <v>1</v>
      </c>
      <c r="AO3461">
        <f t="shared" ca="1" si="1504"/>
        <v>0</v>
      </c>
      <c r="AP3461">
        <f t="shared" ca="1" si="1505"/>
        <v>1</v>
      </c>
      <c r="AQ3461">
        <f t="shared" ca="1" si="1506"/>
        <v>0</v>
      </c>
      <c r="AR3461">
        <f t="shared" ca="1" si="1507"/>
        <v>0</v>
      </c>
      <c r="AS3461">
        <v>0</v>
      </c>
      <c r="AT3461">
        <v>0</v>
      </c>
      <c r="AU3461">
        <f t="shared" ref="AU3461:AW3480" ca="1" si="1522">VLOOKUP(INDIRECT($AU$590&amp;ROW($A3461)),$F$17:$I$19,AU$592+1,0)</f>
        <v>0</v>
      </c>
      <c r="AV3461">
        <f t="shared" ca="1" si="1522"/>
        <v>0</v>
      </c>
      <c r="AW3461">
        <f t="shared" ca="1" si="1522"/>
        <v>1</v>
      </c>
      <c r="AX3461">
        <v>0</v>
      </c>
    </row>
    <row r="3462" spans="1:50">
      <c r="A3462" s="2">
        <v>42315</v>
      </c>
      <c r="B3462">
        <v>2462</v>
      </c>
      <c r="C3462">
        <v>20</v>
      </c>
      <c r="D3462">
        <f t="shared" ca="1" si="1508"/>
        <v>18.908241613058987</v>
      </c>
      <c r="E3462">
        <f t="shared" ca="1" si="1509"/>
        <v>1.091758386941013</v>
      </c>
      <c r="F3462" t="str">
        <f t="shared" ca="1" si="1510"/>
        <v>medium</v>
      </c>
      <c r="G3462">
        <v>1303</v>
      </c>
      <c r="H3462">
        <f t="shared" si="1511"/>
        <v>1303</v>
      </c>
      <c r="I3462">
        <f t="shared" ca="1" si="1512"/>
        <v>1216.0583526065527</v>
      </c>
      <c r="J3462">
        <f t="shared" ca="1" si="1513"/>
        <v>86.941647393447283</v>
      </c>
      <c r="K3462" t="str">
        <f t="shared" ca="1" si="1514"/>
        <v>medium</v>
      </c>
      <c r="L3462">
        <v>8.5100000000000016</v>
      </c>
      <c r="M3462" t="str">
        <f t="shared" si="1490"/>
        <v>medium</v>
      </c>
      <c r="N3462">
        <f t="shared" si="1496"/>
        <v>11</v>
      </c>
      <c r="O3462">
        <f t="shared" si="1497"/>
        <v>6</v>
      </c>
      <c r="P3462" t="str">
        <f t="shared" si="1498"/>
        <v>sobota</v>
      </c>
      <c r="Q3462">
        <f t="shared" si="1520"/>
        <v>0</v>
      </c>
      <c r="R3462">
        <f t="shared" si="1520"/>
        <v>0</v>
      </c>
      <c r="S3462">
        <f t="shared" si="1520"/>
        <v>0</v>
      </c>
      <c r="T3462">
        <f t="shared" si="1520"/>
        <v>0</v>
      </c>
      <c r="U3462">
        <f t="shared" si="1520"/>
        <v>0</v>
      </c>
      <c r="V3462">
        <f t="shared" si="1520"/>
        <v>0</v>
      </c>
      <c r="W3462">
        <f t="shared" si="1520"/>
        <v>0</v>
      </c>
      <c r="X3462">
        <f t="shared" si="1520"/>
        <v>0</v>
      </c>
      <c r="Y3462">
        <f t="shared" si="1520"/>
        <v>0</v>
      </c>
      <c r="Z3462">
        <f t="shared" si="1520"/>
        <v>0</v>
      </c>
      <c r="AA3462">
        <f t="shared" si="1520"/>
        <v>1</v>
      </c>
      <c r="AB3462">
        <f t="shared" si="1520"/>
        <v>0</v>
      </c>
      <c r="AC3462">
        <f t="shared" si="1521"/>
        <v>0</v>
      </c>
      <c r="AD3462">
        <f t="shared" si="1521"/>
        <v>0</v>
      </c>
      <c r="AE3462">
        <f t="shared" si="1521"/>
        <v>0</v>
      </c>
      <c r="AF3462">
        <f t="shared" si="1521"/>
        <v>0</v>
      </c>
      <c r="AG3462">
        <f t="shared" si="1521"/>
        <v>0</v>
      </c>
      <c r="AH3462">
        <f t="shared" si="1521"/>
        <v>1</v>
      </c>
      <c r="AI3462">
        <f t="shared" si="1521"/>
        <v>0</v>
      </c>
      <c r="AJ3462">
        <f t="shared" ca="1" si="1499"/>
        <v>1</v>
      </c>
      <c r="AK3462">
        <f t="shared" ca="1" si="1500"/>
        <v>0</v>
      </c>
      <c r="AL3462">
        <f t="shared" ca="1" si="1501"/>
        <v>0</v>
      </c>
      <c r="AM3462">
        <f t="shared" ca="1" si="1502"/>
        <v>0</v>
      </c>
      <c r="AN3462">
        <f t="shared" ca="1" si="1503"/>
        <v>1</v>
      </c>
      <c r="AO3462">
        <f t="shared" ca="1" si="1504"/>
        <v>0</v>
      </c>
      <c r="AP3462">
        <f t="shared" ca="1" si="1505"/>
        <v>0</v>
      </c>
      <c r="AQ3462">
        <f t="shared" ca="1" si="1506"/>
        <v>1</v>
      </c>
      <c r="AR3462">
        <f t="shared" ca="1" si="1507"/>
        <v>0</v>
      </c>
      <c r="AS3462">
        <v>0</v>
      </c>
      <c r="AT3462">
        <v>0</v>
      </c>
      <c r="AU3462">
        <f t="shared" ca="1" si="1522"/>
        <v>0</v>
      </c>
      <c r="AV3462">
        <f t="shared" ca="1" si="1522"/>
        <v>1</v>
      </c>
      <c r="AW3462">
        <f t="shared" ca="1" si="1522"/>
        <v>0</v>
      </c>
      <c r="AX3462">
        <v>0</v>
      </c>
    </row>
    <row r="3463" spans="1:50">
      <c r="A3463" s="2">
        <v>42316</v>
      </c>
      <c r="B3463">
        <v>2463</v>
      </c>
      <c r="C3463">
        <v>19</v>
      </c>
      <c r="D3463">
        <f t="shared" ca="1" si="1508"/>
        <v>18.908676745665513</v>
      </c>
      <c r="E3463">
        <f t="shared" ca="1" si="1509"/>
        <v>9.1323254334486847E-2</v>
      </c>
      <c r="F3463" t="str">
        <f t="shared" ca="1" si="1510"/>
        <v>medium</v>
      </c>
      <c r="G3463">
        <v>975</v>
      </c>
      <c r="H3463">
        <f t="shared" si="1511"/>
        <v>975</v>
      </c>
      <c r="I3463">
        <f t="shared" ca="1" si="1512"/>
        <v>1216.0240766768086</v>
      </c>
      <c r="J3463">
        <f t="shared" ca="1" si="1513"/>
        <v>-241.02407667680859</v>
      </c>
      <c r="K3463" t="str">
        <f t="shared" ca="1" si="1514"/>
        <v>medium</v>
      </c>
      <c r="L3463">
        <v>14.475</v>
      </c>
      <c r="M3463" t="str">
        <f t="shared" si="1490"/>
        <v>high</v>
      </c>
      <c r="N3463">
        <f t="shared" si="1496"/>
        <v>11</v>
      </c>
      <c r="O3463">
        <f t="shared" si="1497"/>
        <v>7</v>
      </c>
      <c r="P3463" t="str">
        <f t="shared" si="1498"/>
        <v>neděle</v>
      </c>
      <c r="Q3463">
        <f t="shared" si="1520"/>
        <v>0</v>
      </c>
      <c r="R3463">
        <f t="shared" si="1520"/>
        <v>0</v>
      </c>
      <c r="S3463">
        <f t="shared" si="1520"/>
        <v>0</v>
      </c>
      <c r="T3463">
        <f t="shared" si="1520"/>
        <v>0</v>
      </c>
      <c r="U3463">
        <f t="shared" si="1520"/>
        <v>0</v>
      </c>
      <c r="V3463">
        <f t="shared" si="1520"/>
        <v>0</v>
      </c>
      <c r="W3463">
        <f t="shared" si="1520"/>
        <v>0</v>
      </c>
      <c r="X3463">
        <f t="shared" si="1520"/>
        <v>0</v>
      </c>
      <c r="Y3463">
        <f t="shared" si="1520"/>
        <v>0</v>
      </c>
      <c r="Z3463">
        <f t="shared" si="1520"/>
        <v>0</v>
      </c>
      <c r="AA3463">
        <f t="shared" si="1520"/>
        <v>1</v>
      </c>
      <c r="AB3463">
        <f t="shared" si="1520"/>
        <v>0</v>
      </c>
      <c r="AC3463">
        <f t="shared" si="1521"/>
        <v>0</v>
      </c>
      <c r="AD3463">
        <f t="shared" si="1521"/>
        <v>0</v>
      </c>
      <c r="AE3463">
        <f t="shared" si="1521"/>
        <v>0</v>
      </c>
      <c r="AF3463">
        <f t="shared" si="1521"/>
        <v>0</v>
      </c>
      <c r="AG3463">
        <f t="shared" si="1521"/>
        <v>0</v>
      </c>
      <c r="AH3463">
        <f t="shared" si="1521"/>
        <v>0</v>
      </c>
      <c r="AI3463">
        <f t="shared" si="1521"/>
        <v>1</v>
      </c>
      <c r="AJ3463">
        <f t="shared" ca="1" si="1499"/>
        <v>1</v>
      </c>
      <c r="AK3463">
        <f t="shared" ca="1" si="1500"/>
        <v>0</v>
      </c>
      <c r="AL3463">
        <f t="shared" ca="1" si="1501"/>
        <v>0</v>
      </c>
      <c r="AM3463">
        <f t="shared" ca="1" si="1502"/>
        <v>0</v>
      </c>
      <c r="AN3463">
        <f t="shared" ca="1" si="1503"/>
        <v>1</v>
      </c>
      <c r="AO3463">
        <f t="shared" ca="1" si="1504"/>
        <v>0</v>
      </c>
      <c r="AP3463">
        <f t="shared" ca="1" si="1505"/>
        <v>0</v>
      </c>
      <c r="AQ3463">
        <f t="shared" ca="1" si="1506"/>
        <v>0</v>
      </c>
      <c r="AR3463">
        <f t="shared" ca="1" si="1507"/>
        <v>1</v>
      </c>
      <c r="AS3463">
        <v>1</v>
      </c>
      <c r="AT3463">
        <v>0</v>
      </c>
      <c r="AU3463">
        <f t="shared" ca="1" si="1522"/>
        <v>0</v>
      </c>
      <c r="AV3463">
        <f t="shared" ca="1" si="1522"/>
        <v>1</v>
      </c>
      <c r="AW3463">
        <f t="shared" ca="1" si="1522"/>
        <v>0</v>
      </c>
      <c r="AX3463">
        <v>0</v>
      </c>
    </row>
    <row r="3464" spans="1:50">
      <c r="A3464" s="2">
        <v>42317</v>
      </c>
      <c r="B3464">
        <v>2464</v>
      </c>
      <c r="C3464">
        <v>32</v>
      </c>
      <c r="D3464">
        <f t="shared" ca="1" si="1508"/>
        <v>18.909114786749146</v>
      </c>
      <c r="E3464">
        <f t="shared" ca="1" si="1509"/>
        <v>13.090885213250854</v>
      </c>
      <c r="F3464" t="str">
        <f t="shared" ca="1" si="1510"/>
        <v>high</v>
      </c>
      <c r="G3464">
        <v>2299</v>
      </c>
      <c r="H3464">
        <f t="shared" si="1511"/>
        <v>2299</v>
      </c>
      <c r="I3464">
        <f t="shared" ca="1" si="1512"/>
        <v>1215.9895041649031</v>
      </c>
      <c r="J3464">
        <f t="shared" ca="1" si="1513"/>
        <v>1083.0104958350969</v>
      </c>
      <c r="K3464" t="str">
        <f t="shared" ca="1" si="1514"/>
        <v>high</v>
      </c>
      <c r="L3464">
        <v>5.58</v>
      </c>
      <c r="M3464" t="str">
        <f t="shared" si="1490"/>
        <v>medium</v>
      </c>
      <c r="N3464">
        <f t="shared" si="1496"/>
        <v>11</v>
      </c>
      <c r="O3464">
        <f t="shared" si="1497"/>
        <v>1</v>
      </c>
      <c r="P3464" t="str">
        <f t="shared" si="1498"/>
        <v>pondělí</v>
      </c>
      <c r="Q3464">
        <f t="shared" si="1520"/>
        <v>0</v>
      </c>
      <c r="R3464">
        <f t="shared" si="1520"/>
        <v>0</v>
      </c>
      <c r="S3464">
        <f t="shared" si="1520"/>
        <v>0</v>
      </c>
      <c r="T3464">
        <f t="shared" si="1520"/>
        <v>0</v>
      </c>
      <c r="U3464">
        <f t="shared" si="1520"/>
        <v>0</v>
      </c>
      <c r="V3464">
        <f t="shared" si="1520"/>
        <v>0</v>
      </c>
      <c r="W3464">
        <f t="shared" si="1520"/>
        <v>0</v>
      </c>
      <c r="X3464">
        <f t="shared" si="1520"/>
        <v>0</v>
      </c>
      <c r="Y3464">
        <f t="shared" si="1520"/>
        <v>0</v>
      </c>
      <c r="Z3464">
        <f t="shared" si="1520"/>
        <v>0</v>
      </c>
      <c r="AA3464">
        <f t="shared" si="1520"/>
        <v>1</v>
      </c>
      <c r="AB3464">
        <f t="shared" si="1520"/>
        <v>0</v>
      </c>
      <c r="AC3464">
        <f t="shared" si="1521"/>
        <v>1</v>
      </c>
      <c r="AD3464">
        <f t="shared" si="1521"/>
        <v>0</v>
      </c>
      <c r="AE3464">
        <f t="shared" si="1521"/>
        <v>0</v>
      </c>
      <c r="AF3464">
        <f t="shared" si="1521"/>
        <v>0</v>
      </c>
      <c r="AG3464">
        <f t="shared" si="1521"/>
        <v>0</v>
      </c>
      <c r="AH3464">
        <f t="shared" si="1521"/>
        <v>0</v>
      </c>
      <c r="AI3464">
        <f t="shared" si="1521"/>
        <v>0</v>
      </c>
      <c r="AJ3464">
        <f t="shared" ca="1" si="1499"/>
        <v>1</v>
      </c>
      <c r="AK3464">
        <f t="shared" ca="1" si="1500"/>
        <v>0</v>
      </c>
      <c r="AL3464">
        <f t="shared" ca="1" si="1501"/>
        <v>0</v>
      </c>
      <c r="AM3464">
        <f t="shared" ca="1" si="1502"/>
        <v>0</v>
      </c>
      <c r="AN3464">
        <f t="shared" ca="1" si="1503"/>
        <v>1</v>
      </c>
      <c r="AO3464">
        <f t="shared" ca="1" si="1504"/>
        <v>0</v>
      </c>
      <c r="AP3464">
        <f t="shared" ca="1" si="1505"/>
        <v>0</v>
      </c>
      <c r="AQ3464">
        <f t="shared" ca="1" si="1506"/>
        <v>1</v>
      </c>
      <c r="AR3464">
        <f t="shared" ca="1" si="1507"/>
        <v>0</v>
      </c>
      <c r="AS3464">
        <v>0</v>
      </c>
      <c r="AT3464">
        <v>0</v>
      </c>
      <c r="AU3464">
        <f t="shared" ca="1" si="1522"/>
        <v>0</v>
      </c>
      <c r="AV3464">
        <f t="shared" ca="1" si="1522"/>
        <v>0</v>
      </c>
      <c r="AW3464">
        <f t="shared" ca="1" si="1522"/>
        <v>1</v>
      </c>
      <c r="AX3464">
        <v>0</v>
      </c>
    </row>
    <row r="3465" spans="1:50">
      <c r="A3465" s="2">
        <v>42318</v>
      </c>
      <c r="B3465">
        <v>2465</v>
      </c>
      <c r="C3465">
        <v>19</v>
      </c>
      <c r="D3465">
        <f t="shared" ca="1" si="1508"/>
        <v>18.909555744028456</v>
      </c>
      <c r="E3465">
        <f t="shared" ca="1" si="1509"/>
        <v>9.0444255971544152E-2</v>
      </c>
      <c r="F3465" t="str">
        <f t="shared" ca="1" si="1510"/>
        <v>medium</v>
      </c>
      <c r="G3465">
        <v>3030</v>
      </c>
      <c r="H3465">
        <f t="shared" si="1511"/>
        <v>3030</v>
      </c>
      <c r="I3465">
        <f t="shared" ca="1" si="1512"/>
        <v>1215.9546349194654</v>
      </c>
      <c r="J3465">
        <f t="shared" ca="1" si="1513"/>
        <v>1814.0453650805346</v>
      </c>
      <c r="K3465" t="str">
        <f t="shared" ca="1" si="1514"/>
        <v>high</v>
      </c>
      <c r="L3465">
        <v>10.3</v>
      </c>
      <c r="M3465" t="str">
        <f t="shared" si="1490"/>
        <v>medium</v>
      </c>
      <c r="N3465">
        <f t="shared" si="1496"/>
        <v>11</v>
      </c>
      <c r="O3465">
        <f t="shared" si="1497"/>
        <v>2</v>
      </c>
      <c r="P3465" t="str">
        <f t="shared" si="1498"/>
        <v>úterý</v>
      </c>
      <c r="Q3465">
        <f t="shared" si="1520"/>
        <v>0</v>
      </c>
      <c r="R3465">
        <f t="shared" si="1520"/>
        <v>0</v>
      </c>
      <c r="S3465">
        <f t="shared" si="1520"/>
        <v>0</v>
      </c>
      <c r="T3465">
        <f t="shared" si="1520"/>
        <v>0</v>
      </c>
      <c r="U3465">
        <f t="shared" si="1520"/>
        <v>0</v>
      </c>
      <c r="V3465">
        <f t="shared" si="1520"/>
        <v>0</v>
      </c>
      <c r="W3465">
        <f t="shared" si="1520"/>
        <v>0</v>
      </c>
      <c r="X3465">
        <f t="shared" si="1520"/>
        <v>0</v>
      </c>
      <c r="Y3465">
        <f t="shared" si="1520"/>
        <v>0</v>
      </c>
      <c r="Z3465">
        <f t="shared" si="1520"/>
        <v>0</v>
      </c>
      <c r="AA3465">
        <f t="shared" si="1520"/>
        <v>1</v>
      </c>
      <c r="AB3465">
        <f t="shared" si="1520"/>
        <v>0</v>
      </c>
      <c r="AC3465">
        <f t="shared" si="1521"/>
        <v>0</v>
      </c>
      <c r="AD3465">
        <f t="shared" si="1521"/>
        <v>1</v>
      </c>
      <c r="AE3465">
        <f t="shared" si="1521"/>
        <v>0</v>
      </c>
      <c r="AF3465">
        <f t="shared" si="1521"/>
        <v>0</v>
      </c>
      <c r="AG3465">
        <f t="shared" si="1521"/>
        <v>0</v>
      </c>
      <c r="AH3465">
        <f t="shared" si="1521"/>
        <v>0</v>
      </c>
      <c r="AI3465">
        <f t="shared" si="1521"/>
        <v>0</v>
      </c>
      <c r="AJ3465">
        <f t="shared" ca="1" si="1499"/>
        <v>1</v>
      </c>
      <c r="AK3465">
        <f t="shared" ca="1" si="1500"/>
        <v>0</v>
      </c>
      <c r="AL3465">
        <f t="shared" ca="1" si="1501"/>
        <v>0</v>
      </c>
      <c r="AM3465">
        <f t="shared" ca="1" si="1502"/>
        <v>0</v>
      </c>
      <c r="AN3465">
        <f t="shared" ca="1" si="1503"/>
        <v>1</v>
      </c>
      <c r="AO3465">
        <f t="shared" ca="1" si="1504"/>
        <v>0</v>
      </c>
      <c r="AP3465">
        <f t="shared" ca="1" si="1505"/>
        <v>0</v>
      </c>
      <c r="AQ3465">
        <f t="shared" ca="1" si="1506"/>
        <v>1</v>
      </c>
      <c r="AR3465">
        <f t="shared" ca="1" si="1507"/>
        <v>0</v>
      </c>
      <c r="AS3465">
        <v>1</v>
      </c>
      <c r="AT3465">
        <v>0</v>
      </c>
      <c r="AU3465">
        <f t="shared" ca="1" si="1522"/>
        <v>0</v>
      </c>
      <c r="AV3465">
        <f t="shared" ca="1" si="1522"/>
        <v>1</v>
      </c>
      <c r="AW3465">
        <f t="shared" ca="1" si="1522"/>
        <v>0</v>
      </c>
      <c r="AX3465">
        <v>0</v>
      </c>
    </row>
    <row r="3466" spans="1:50">
      <c r="A3466" s="2">
        <v>42319</v>
      </c>
      <c r="B3466">
        <v>2466</v>
      </c>
      <c r="C3466">
        <v>25</v>
      </c>
      <c r="D3466">
        <f t="shared" ca="1" si="1508"/>
        <v>18.909999625222017</v>
      </c>
      <c r="E3466">
        <f t="shared" ca="1" si="1509"/>
        <v>6.0900003747779827</v>
      </c>
      <c r="F3466" t="str">
        <f t="shared" ca="1" si="1510"/>
        <v>high</v>
      </c>
      <c r="G3466">
        <v>1288</v>
      </c>
      <c r="H3466">
        <f t="shared" si="1511"/>
        <v>1288</v>
      </c>
      <c r="I3466">
        <f t="shared" ca="1" si="1512"/>
        <v>1215.9194687891245</v>
      </c>
      <c r="J3466">
        <f t="shared" ca="1" si="1513"/>
        <v>72.080531210875506</v>
      </c>
      <c r="K3466" t="str">
        <f t="shared" ca="1" si="1514"/>
        <v>medium</v>
      </c>
      <c r="L3466">
        <v>5.9</v>
      </c>
      <c r="M3466" t="str">
        <f t="shared" si="1490"/>
        <v>medium</v>
      </c>
      <c r="N3466">
        <f t="shared" si="1496"/>
        <v>11</v>
      </c>
      <c r="O3466">
        <f t="shared" si="1497"/>
        <v>3</v>
      </c>
      <c r="P3466" t="str">
        <f t="shared" si="1498"/>
        <v>středa</v>
      </c>
      <c r="Q3466">
        <f t="shared" si="1520"/>
        <v>0</v>
      </c>
      <c r="R3466">
        <f t="shared" si="1520"/>
        <v>0</v>
      </c>
      <c r="S3466">
        <f t="shared" si="1520"/>
        <v>0</v>
      </c>
      <c r="T3466">
        <f t="shared" si="1520"/>
        <v>0</v>
      </c>
      <c r="U3466">
        <f t="shared" si="1520"/>
        <v>0</v>
      </c>
      <c r="V3466">
        <f t="shared" si="1520"/>
        <v>0</v>
      </c>
      <c r="W3466">
        <f t="shared" si="1520"/>
        <v>0</v>
      </c>
      <c r="X3466">
        <f t="shared" si="1520"/>
        <v>0</v>
      </c>
      <c r="Y3466">
        <f t="shared" si="1520"/>
        <v>0</v>
      </c>
      <c r="Z3466">
        <f t="shared" si="1520"/>
        <v>0</v>
      </c>
      <c r="AA3466">
        <f t="shared" si="1520"/>
        <v>1</v>
      </c>
      <c r="AB3466">
        <f t="shared" si="1520"/>
        <v>0</v>
      </c>
      <c r="AC3466">
        <f t="shared" si="1521"/>
        <v>0</v>
      </c>
      <c r="AD3466">
        <f t="shared" si="1521"/>
        <v>0</v>
      </c>
      <c r="AE3466">
        <f t="shared" si="1521"/>
        <v>1</v>
      </c>
      <c r="AF3466">
        <f t="shared" si="1521"/>
        <v>0</v>
      </c>
      <c r="AG3466">
        <f t="shared" si="1521"/>
        <v>0</v>
      </c>
      <c r="AH3466">
        <f t="shared" si="1521"/>
        <v>0</v>
      </c>
      <c r="AI3466">
        <f t="shared" si="1521"/>
        <v>0</v>
      </c>
      <c r="AJ3466">
        <f t="shared" ca="1" si="1499"/>
        <v>0</v>
      </c>
      <c r="AK3466">
        <f t="shared" ca="1" si="1500"/>
        <v>1</v>
      </c>
      <c r="AL3466">
        <f t="shared" ca="1" si="1501"/>
        <v>0</v>
      </c>
      <c r="AM3466">
        <f t="shared" ca="1" si="1502"/>
        <v>0</v>
      </c>
      <c r="AN3466">
        <f t="shared" ca="1" si="1503"/>
        <v>1</v>
      </c>
      <c r="AO3466">
        <f t="shared" ca="1" si="1504"/>
        <v>0</v>
      </c>
      <c r="AP3466">
        <f t="shared" ca="1" si="1505"/>
        <v>0</v>
      </c>
      <c r="AQ3466">
        <f t="shared" ca="1" si="1506"/>
        <v>1</v>
      </c>
      <c r="AR3466">
        <f t="shared" ca="1" si="1507"/>
        <v>0</v>
      </c>
      <c r="AS3466">
        <v>0</v>
      </c>
      <c r="AT3466">
        <v>0</v>
      </c>
      <c r="AU3466">
        <f t="shared" ca="1" si="1522"/>
        <v>0</v>
      </c>
      <c r="AV3466">
        <f t="shared" ca="1" si="1522"/>
        <v>0</v>
      </c>
      <c r="AW3466">
        <f t="shared" ca="1" si="1522"/>
        <v>1</v>
      </c>
      <c r="AX3466">
        <v>0</v>
      </c>
    </row>
    <row r="3467" spans="1:50">
      <c r="A3467" s="2">
        <v>42320</v>
      </c>
      <c r="B3467">
        <v>2467</v>
      </c>
      <c r="C3467">
        <v>26</v>
      </c>
      <c r="D3467">
        <f t="shared" ca="1" si="1508"/>
        <v>18.910446438048425</v>
      </c>
      <c r="E3467">
        <f t="shared" ca="1" si="1509"/>
        <v>7.0895535619515755</v>
      </c>
      <c r="F3467" t="str">
        <f t="shared" ca="1" si="1510"/>
        <v>high</v>
      </c>
      <c r="G3467">
        <v>1589</v>
      </c>
      <c r="H3467">
        <f t="shared" si="1511"/>
        <v>1589</v>
      </c>
      <c r="I3467">
        <f t="shared" ca="1" si="1512"/>
        <v>1215.884005622509</v>
      </c>
      <c r="J3467">
        <f t="shared" ca="1" si="1513"/>
        <v>373.11599437749101</v>
      </c>
      <c r="K3467" t="str">
        <f t="shared" ca="1" si="1514"/>
        <v>high</v>
      </c>
      <c r="L3467">
        <v>6</v>
      </c>
      <c r="M3467" t="str">
        <f t="shared" si="1490"/>
        <v>medium</v>
      </c>
      <c r="N3467">
        <f t="shared" si="1496"/>
        <v>11</v>
      </c>
      <c r="O3467">
        <f t="shared" si="1497"/>
        <v>4</v>
      </c>
      <c r="P3467" t="str">
        <f t="shared" si="1498"/>
        <v>čtvrtek</v>
      </c>
      <c r="Q3467">
        <f t="shared" si="1520"/>
        <v>0</v>
      </c>
      <c r="R3467">
        <f t="shared" si="1520"/>
        <v>0</v>
      </c>
      <c r="S3467">
        <f t="shared" si="1520"/>
        <v>0</v>
      </c>
      <c r="T3467">
        <f t="shared" si="1520"/>
        <v>0</v>
      </c>
      <c r="U3467">
        <f t="shared" si="1520"/>
        <v>0</v>
      </c>
      <c r="V3467">
        <f t="shared" si="1520"/>
        <v>0</v>
      </c>
      <c r="W3467">
        <f t="shared" si="1520"/>
        <v>0</v>
      </c>
      <c r="X3467">
        <f t="shared" si="1520"/>
        <v>0</v>
      </c>
      <c r="Y3467">
        <f t="shared" si="1520"/>
        <v>0</v>
      </c>
      <c r="Z3467">
        <f t="shared" si="1520"/>
        <v>0</v>
      </c>
      <c r="AA3467">
        <f t="shared" si="1520"/>
        <v>1</v>
      </c>
      <c r="AB3467">
        <f t="shared" si="1520"/>
        <v>0</v>
      </c>
      <c r="AC3467">
        <f t="shared" si="1521"/>
        <v>0</v>
      </c>
      <c r="AD3467">
        <f t="shared" si="1521"/>
        <v>0</v>
      </c>
      <c r="AE3467">
        <f t="shared" si="1521"/>
        <v>0</v>
      </c>
      <c r="AF3467">
        <f t="shared" si="1521"/>
        <v>1</v>
      </c>
      <c r="AG3467">
        <f t="shared" si="1521"/>
        <v>0</v>
      </c>
      <c r="AH3467">
        <f t="shared" si="1521"/>
        <v>0</v>
      </c>
      <c r="AI3467">
        <f t="shared" si="1521"/>
        <v>0</v>
      </c>
      <c r="AJ3467">
        <f t="shared" ca="1" si="1499"/>
        <v>1</v>
      </c>
      <c r="AK3467">
        <f t="shared" ca="1" si="1500"/>
        <v>0</v>
      </c>
      <c r="AL3467">
        <f t="shared" ca="1" si="1501"/>
        <v>0</v>
      </c>
      <c r="AM3467">
        <f t="shared" ca="1" si="1502"/>
        <v>1</v>
      </c>
      <c r="AN3467">
        <f t="shared" ca="1" si="1503"/>
        <v>0</v>
      </c>
      <c r="AO3467">
        <f t="shared" ca="1" si="1504"/>
        <v>0</v>
      </c>
      <c r="AP3467">
        <f t="shared" ca="1" si="1505"/>
        <v>0</v>
      </c>
      <c r="AQ3467">
        <f t="shared" ca="1" si="1506"/>
        <v>1</v>
      </c>
      <c r="AR3467">
        <f t="shared" ca="1" si="1507"/>
        <v>0</v>
      </c>
      <c r="AS3467">
        <v>0</v>
      </c>
      <c r="AT3467">
        <v>0</v>
      </c>
      <c r="AU3467">
        <f t="shared" ca="1" si="1522"/>
        <v>0</v>
      </c>
      <c r="AV3467">
        <f t="shared" ca="1" si="1522"/>
        <v>0</v>
      </c>
      <c r="AW3467">
        <f t="shared" ca="1" si="1522"/>
        <v>1</v>
      </c>
      <c r="AX3467">
        <v>0</v>
      </c>
    </row>
    <row r="3468" spans="1:50">
      <c r="A3468" s="2">
        <v>42321</v>
      </c>
      <c r="B3468">
        <v>2468</v>
      </c>
      <c r="C3468">
        <v>14</v>
      </c>
      <c r="D3468">
        <f t="shared" ca="1" si="1508"/>
        <v>18.910896190226239</v>
      </c>
      <c r="E3468">
        <f t="shared" ca="1" si="1509"/>
        <v>-4.9108961902262394</v>
      </c>
      <c r="F3468" t="str">
        <f t="shared" ca="1" si="1510"/>
        <v>low</v>
      </c>
      <c r="G3468">
        <v>1034</v>
      </c>
      <c r="H3468">
        <f t="shared" si="1511"/>
        <v>1034</v>
      </c>
      <c r="I3468">
        <f t="shared" ca="1" si="1512"/>
        <v>1215.8482452682483</v>
      </c>
      <c r="J3468">
        <f t="shared" ca="1" si="1513"/>
        <v>-181.84824526824832</v>
      </c>
      <c r="K3468" t="str">
        <f t="shared" ca="1" si="1514"/>
        <v>medium</v>
      </c>
      <c r="L3468">
        <v>4.0166666666666666</v>
      </c>
      <c r="M3468" t="str">
        <f t="shared" si="1490"/>
        <v>low</v>
      </c>
      <c r="N3468">
        <f t="shared" si="1496"/>
        <v>11</v>
      </c>
      <c r="O3468">
        <f t="shared" si="1497"/>
        <v>5</v>
      </c>
      <c r="P3468" t="str">
        <f t="shared" si="1498"/>
        <v>pátek</v>
      </c>
      <c r="Q3468">
        <f t="shared" si="1520"/>
        <v>0</v>
      </c>
      <c r="R3468">
        <f t="shared" si="1520"/>
        <v>0</v>
      </c>
      <c r="S3468">
        <f t="shared" si="1520"/>
        <v>0</v>
      </c>
      <c r="T3468">
        <f t="shared" si="1520"/>
        <v>0</v>
      </c>
      <c r="U3468">
        <f t="shared" si="1520"/>
        <v>0</v>
      </c>
      <c r="V3468">
        <f t="shared" si="1520"/>
        <v>0</v>
      </c>
      <c r="W3468">
        <f t="shared" si="1520"/>
        <v>0</v>
      </c>
      <c r="X3468">
        <f t="shared" si="1520"/>
        <v>0</v>
      </c>
      <c r="Y3468">
        <f t="shared" si="1520"/>
        <v>0</v>
      </c>
      <c r="Z3468">
        <f t="shared" si="1520"/>
        <v>0</v>
      </c>
      <c r="AA3468">
        <f t="shared" si="1520"/>
        <v>1</v>
      </c>
      <c r="AB3468">
        <f t="shared" si="1520"/>
        <v>0</v>
      </c>
      <c r="AC3468">
        <f t="shared" si="1521"/>
        <v>0</v>
      </c>
      <c r="AD3468">
        <f t="shared" si="1521"/>
        <v>0</v>
      </c>
      <c r="AE3468">
        <f t="shared" si="1521"/>
        <v>0</v>
      </c>
      <c r="AF3468">
        <f t="shared" si="1521"/>
        <v>0</v>
      </c>
      <c r="AG3468">
        <f t="shared" si="1521"/>
        <v>1</v>
      </c>
      <c r="AH3468">
        <f t="shared" si="1521"/>
        <v>0</v>
      </c>
      <c r="AI3468">
        <f t="shared" si="1521"/>
        <v>0</v>
      </c>
      <c r="AJ3468">
        <f t="shared" ca="1" si="1499"/>
        <v>1</v>
      </c>
      <c r="AK3468">
        <f t="shared" ca="1" si="1500"/>
        <v>0</v>
      </c>
      <c r="AL3468">
        <f t="shared" ca="1" si="1501"/>
        <v>0</v>
      </c>
      <c r="AM3468">
        <f t="shared" ca="1" si="1502"/>
        <v>1</v>
      </c>
      <c r="AN3468">
        <f t="shared" ca="1" si="1503"/>
        <v>0</v>
      </c>
      <c r="AO3468">
        <f t="shared" ca="1" si="1504"/>
        <v>0</v>
      </c>
      <c r="AP3468">
        <f t="shared" ca="1" si="1505"/>
        <v>1</v>
      </c>
      <c r="AQ3468">
        <f t="shared" ca="1" si="1506"/>
        <v>0</v>
      </c>
      <c r="AR3468">
        <f t="shared" ca="1" si="1507"/>
        <v>0</v>
      </c>
      <c r="AS3468">
        <v>0</v>
      </c>
      <c r="AT3468">
        <v>0</v>
      </c>
      <c r="AU3468">
        <f t="shared" ca="1" si="1522"/>
        <v>1</v>
      </c>
      <c r="AV3468">
        <f t="shared" ca="1" si="1522"/>
        <v>0</v>
      </c>
      <c r="AW3468">
        <f t="shared" ca="1" si="1522"/>
        <v>0</v>
      </c>
      <c r="AX3468">
        <v>0</v>
      </c>
    </row>
    <row r="3469" spans="1:50">
      <c r="A3469" s="2">
        <v>42322</v>
      </c>
      <c r="B3469">
        <v>2469</v>
      </c>
      <c r="C3469">
        <v>18</v>
      </c>
      <c r="D3469">
        <f t="shared" ca="1" si="1508"/>
        <v>18.911348889474048</v>
      </c>
      <c r="E3469">
        <f t="shared" ca="1" si="1509"/>
        <v>-0.91134888947404846</v>
      </c>
      <c r="F3469" t="str">
        <f t="shared" ca="1" si="1510"/>
        <v>medium</v>
      </c>
      <c r="G3469">
        <v>784</v>
      </c>
      <c r="H3469">
        <f t="shared" si="1511"/>
        <v>784</v>
      </c>
      <c r="I3469">
        <f t="shared" ca="1" si="1512"/>
        <v>1215.8121875749712</v>
      </c>
      <c r="J3469">
        <f t="shared" ca="1" si="1513"/>
        <v>-431.81218757497118</v>
      </c>
      <c r="K3469" t="str">
        <f t="shared" ca="1" si="1514"/>
        <v>low</v>
      </c>
      <c r="L3469">
        <v>5.3</v>
      </c>
      <c r="M3469" t="str">
        <f t="shared" si="1490"/>
        <v>medium</v>
      </c>
      <c r="N3469">
        <f t="shared" si="1496"/>
        <v>11</v>
      </c>
      <c r="O3469">
        <f t="shared" si="1497"/>
        <v>6</v>
      </c>
      <c r="P3469" t="str">
        <f t="shared" si="1498"/>
        <v>sobota</v>
      </c>
      <c r="Q3469">
        <f t="shared" si="1520"/>
        <v>0</v>
      </c>
      <c r="R3469">
        <f t="shared" si="1520"/>
        <v>0</v>
      </c>
      <c r="S3469">
        <f t="shared" si="1520"/>
        <v>0</v>
      </c>
      <c r="T3469">
        <f t="shared" si="1520"/>
        <v>0</v>
      </c>
      <c r="U3469">
        <f t="shared" si="1520"/>
        <v>0</v>
      </c>
      <c r="V3469">
        <f t="shared" si="1520"/>
        <v>0</v>
      </c>
      <c r="W3469">
        <f t="shared" si="1520"/>
        <v>0</v>
      </c>
      <c r="X3469">
        <f t="shared" si="1520"/>
        <v>0</v>
      </c>
      <c r="Y3469">
        <f t="shared" si="1520"/>
        <v>0</v>
      </c>
      <c r="Z3469">
        <f t="shared" si="1520"/>
        <v>0</v>
      </c>
      <c r="AA3469">
        <f t="shared" si="1520"/>
        <v>1</v>
      </c>
      <c r="AB3469">
        <f t="shared" si="1520"/>
        <v>0</v>
      </c>
      <c r="AC3469">
        <f t="shared" si="1521"/>
        <v>0</v>
      </c>
      <c r="AD3469">
        <f t="shared" si="1521"/>
        <v>0</v>
      </c>
      <c r="AE3469">
        <f t="shared" si="1521"/>
        <v>0</v>
      </c>
      <c r="AF3469">
        <f t="shared" si="1521"/>
        <v>0</v>
      </c>
      <c r="AG3469">
        <f t="shared" si="1521"/>
        <v>0</v>
      </c>
      <c r="AH3469">
        <f t="shared" si="1521"/>
        <v>1</v>
      </c>
      <c r="AI3469">
        <f t="shared" si="1521"/>
        <v>0</v>
      </c>
      <c r="AJ3469">
        <f t="shared" ca="1" si="1499"/>
        <v>0</v>
      </c>
      <c r="AK3469">
        <f t="shared" ca="1" si="1500"/>
        <v>1</v>
      </c>
      <c r="AL3469">
        <f t="shared" ca="1" si="1501"/>
        <v>0</v>
      </c>
      <c r="AM3469">
        <f t="shared" ca="1" si="1502"/>
        <v>1</v>
      </c>
      <c r="AN3469">
        <f t="shared" ca="1" si="1503"/>
        <v>0</v>
      </c>
      <c r="AO3469">
        <f t="shared" ca="1" si="1504"/>
        <v>0</v>
      </c>
      <c r="AP3469">
        <f t="shared" ca="1" si="1505"/>
        <v>0</v>
      </c>
      <c r="AQ3469">
        <f t="shared" ca="1" si="1506"/>
        <v>1</v>
      </c>
      <c r="AR3469">
        <f t="shared" ca="1" si="1507"/>
        <v>0</v>
      </c>
      <c r="AS3469">
        <v>1</v>
      </c>
      <c r="AT3469">
        <v>0</v>
      </c>
      <c r="AU3469">
        <f t="shared" ca="1" si="1522"/>
        <v>0</v>
      </c>
      <c r="AV3469">
        <f t="shared" ca="1" si="1522"/>
        <v>1</v>
      </c>
      <c r="AW3469">
        <f t="shared" ca="1" si="1522"/>
        <v>0</v>
      </c>
      <c r="AX3469">
        <v>0</v>
      </c>
    </row>
    <row r="3470" spans="1:50">
      <c r="A3470" s="2">
        <v>42323</v>
      </c>
      <c r="B3470">
        <v>2470</v>
      </c>
      <c r="C3470">
        <v>19</v>
      </c>
      <c r="D3470">
        <f t="shared" ca="1" si="1508"/>
        <v>18.911804543510438</v>
      </c>
      <c r="E3470">
        <f t="shared" ca="1" si="1509"/>
        <v>8.8195456489561508E-2</v>
      </c>
      <c r="F3470" t="str">
        <f t="shared" ca="1" si="1510"/>
        <v>medium</v>
      </c>
      <c r="G3470">
        <v>968</v>
      </c>
      <c r="H3470">
        <f t="shared" si="1511"/>
        <v>968</v>
      </c>
      <c r="I3470">
        <f t="shared" ca="1" si="1512"/>
        <v>1215.7758323913063</v>
      </c>
      <c r="J3470">
        <f t="shared" ca="1" si="1513"/>
        <v>-247.77583239130627</v>
      </c>
      <c r="K3470" t="str">
        <f t="shared" ca="1" si="1514"/>
        <v>medium</v>
      </c>
      <c r="L3470">
        <v>3.55</v>
      </c>
      <c r="M3470" t="str">
        <f t="shared" si="1490"/>
        <v>low</v>
      </c>
      <c r="N3470">
        <f t="shared" si="1496"/>
        <v>11</v>
      </c>
      <c r="O3470">
        <f t="shared" si="1497"/>
        <v>7</v>
      </c>
      <c r="P3470" t="str">
        <f t="shared" si="1498"/>
        <v>neděle</v>
      </c>
      <c r="Q3470">
        <f t="shared" si="1520"/>
        <v>0</v>
      </c>
      <c r="R3470">
        <f t="shared" si="1520"/>
        <v>0</v>
      </c>
      <c r="S3470">
        <f t="shared" si="1520"/>
        <v>0</v>
      </c>
      <c r="T3470">
        <f t="shared" si="1520"/>
        <v>0</v>
      </c>
      <c r="U3470">
        <f t="shared" si="1520"/>
        <v>0</v>
      </c>
      <c r="V3470">
        <f t="shared" si="1520"/>
        <v>0</v>
      </c>
      <c r="W3470">
        <f t="shared" si="1520"/>
        <v>0</v>
      </c>
      <c r="X3470">
        <f t="shared" si="1520"/>
        <v>0</v>
      </c>
      <c r="Y3470">
        <f t="shared" si="1520"/>
        <v>0</v>
      </c>
      <c r="Z3470">
        <f t="shared" si="1520"/>
        <v>0</v>
      </c>
      <c r="AA3470">
        <f t="shared" si="1520"/>
        <v>1</v>
      </c>
      <c r="AB3470">
        <f t="shared" si="1520"/>
        <v>0</v>
      </c>
      <c r="AC3470">
        <f t="shared" si="1521"/>
        <v>0</v>
      </c>
      <c r="AD3470">
        <f t="shared" si="1521"/>
        <v>0</v>
      </c>
      <c r="AE3470">
        <f t="shared" si="1521"/>
        <v>0</v>
      </c>
      <c r="AF3470">
        <f t="shared" si="1521"/>
        <v>0</v>
      </c>
      <c r="AG3470">
        <f t="shared" si="1521"/>
        <v>0</v>
      </c>
      <c r="AH3470">
        <f t="shared" si="1521"/>
        <v>0</v>
      </c>
      <c r="AI3470">
        <f t="shared" si="1521"/>
        <v>1</v>
      </c>
      <c r="AJ3470">
        <f t="shared" ca="1" si="1499"/>
        <v>1</v>
      </c>
      <c r="AK3470">
        <f t="shared" ca="1" si="1500"/>
        <v>0</v>
      </c>
      <c r="AL3470">
        <f t="shared" ca="1" si="1501"/>
        <v>0</v>
      </c>
      <c r="AM3470">
        <f t="shared" ca="1" si="1502"/>
        <v>0</v>
      </c>
      <c r="AN3470">
        <f t="shared" ca="1" si="1503"/>
        <v>1</v>
      </c>
      <c r="AO3470">
        <f t="shared" ca="1" si="1504"/>
        <v>0</v>
      </c>
      <c r="AP3470">
        <f t="shared" ca="1" si="1505"/>
        <v>1</v>
      </c>
      <c r="AQ3470">
        <f t="shared" ca="1" si="1506"/>
        <v>0</v>
      </c>
      <c r="AR3470">
        <f t="shared" ca="1" si="1507"/>
        <v>0</v>
      </c>
      <c r="AS3470">
        <v>1</v>
      </c>
      <c r="AT3470">
        <v>0</v>
      </c>
      <c r="AU3470">
        <f t="shared" ca="1" si="1522"/>
        <v>0</v>
      </c>
      <c r="AV3470">
        <f t="shared" ca="1" si="1522"/>
        <v>1</v>
      </c>
      <c r="AW3470">
        <f t="shared" ca="1" si="1522"/>
        <v>0</v>
      </c>
      <c r="AX3470">
        <v>0</v>
      </c>
    </row>
    <row r="3471" spans="1:50">
      <c r="A3471" s="2">
        <v>42324</v>
      </c>
      <c r="B3471">
        <v>2471</v>
      </c>
      <c r="C3471">
        <v>18</v>
      </c>
      <c r="D3471">
        <f t="shared" ca="1" si="1508"/>
        <v>18.912263160053975</v>
      </c>
      <c r="E3471">
        <f t="shared" ca="1" si="1509"/>
        <v>-0.91226316005397479</v>
      </c>
      <c r="F3471" t="str">
        <f t="shared" ca="1" si="1510"/>
        <v>medium</v>
      </c>
      <c r="G3471">
        <v>807</v>
      </c>
      <c r="H3471">
        <f t="shared" si="1511"/>
        <v>807</v>
      </c>
      <c r="I3471">
        <f t="shared" ca="1" si="1512"/>
        <v>1215.7391795658832</v>
      </c>
      <c r="J3471">
        <f t="shared" ca="1" si="1513"/>
        <v>-408.73917956588321</v>
      </c>
      <c r="K3471" t="str">
        <f t="shared" ca="1" si="1514"/>
        <v>low</v>
      </c>
      <c r="L3471">
        <v>9.65</v>
      </c>
      <c r="M3471" t="str">
        <f t="shared" si="1490"/>
        <v>medium</v>
      </c>
      <c r="N3471">
        <f t="shared" si="1496"/>
        <v>11</v>
      </c>
      <c r="O3471">
        <f t="shared" si="1497"/>
        <v>1</v>
      </c>
      <c r="P3471" t="str">
        <f t="shared" si="1498"/>
        <v>pondělí</v>
      </c>
      <c r="Q3471">
        <f t="shared" ref="Q3471:AB3480" si="1523">VLOOKUP($N3471,$V$31:$AH$42,Q$592+1,0)</f>
        <v>0</v>
      </c>
      <c r="R3471">
        <f t="shared" si="1523"/>
        <v>0</v>
      </c>
      <c r="S3471">
        <f t="shared" si="1523"/>
        <v>0</v>
      </c>
      <c r="T3471">
        <f t="shared" si="1523"/>
        <v>0</v>
      </c>
      <c r="U3471">
        <f t="shared" si="1523"/>
        <v>0</v>
      </c>
      <c r="V3471">
        <f t="shared" si="1523"/>
        <v>0</v>
      </c>
      <c r="W3471">
        <f t="shared" si="1523"/>
        <v>0</v>
      </c>
      <c r="X3471">
        <f t="shared" si="1523"/>
        <v>0</v>
      </c>
      <c r="Y3471">
        <f t="shared" si="1523"/>
        <v>0</v>
      </c>
      <c r="Z3471">
        <f t="shared" si="1523"/>
        <v>0</v>
      </c>
      <c r="AA3471">
        <f t="shared" si="1523"/>
        <v>1</v>
      </c>
      <c r="AB3471">
        <f t="shared" si="1523"/>
        <v>0</v>
      </c>
      <c r="AC3471">
        <f t="shared" ref="AC3471:AI3480" si="1524">VLOOKUP($O3471,$V$74:$AC$80,AC$592+1,0)</f>
        <v>1</v>
      </c>
      <c r="AD3471">
        <f t="shared" si="1524"/>
        <v>0</v>
      </c>
      <c r="AE3471">
        <f t="shared" si="1524"/>
        <v>0</v>
      </c>
      <c r="AF3471">
        <f t="shared" si="1524"/>
        <v>0</v>
      </c>
      <c r="AG3471">
        <f t="shared" si="1524"/>
        <v>0</v>
      </c>
      <c r="AH3471">
        <f t="shared" si="1524"/>
        <v>0</v>
      </c>
      <c r="AI3471">
        <f t="shared" si="1524"/>
        <v>0</v>
      </c>
      <c r="AJ3471">
        <f t="shared" ca="1" si="1499"/>
        <v>1</v>
      </c>
      <c r="AK3471">
        <f t="shared" ca="1" si="1500"/>
        <v>0</v>
      </c>
      <c r="AL3471">
        <f t="shared" ca="1" si="1501"/>
        <v>0</v>
      </c>
      <c r="AM3471">
        <f t="shared" ca="1" si="1502"/>
        <v>1</v>
      </c>
      <c r="AN3471">
        <f t="shared" ca="1" si="1503"/>
        <v>0</v>
      </c>
      <c r="AO3471">
        <f t="shared" ca="1" si="1504"/>
        <v>0</v>
      </c>
      <c r="AP3471">
        <f t="shared" ca="1" si="1505"/>
        <v>0</v>
      </c>
      <c r="AQ3471">
        <f t="shared" ca="1" si="1506"/>
        <v>1</v>
      </c>
      <c r="AR3471">
        <f t="shared" ca="1" si="1507"/>
        <v>0</v>
      </c>
      <c r="AS3471">
        <v>1</v>
      </c>
      <c r="AT3471">
        <v>0</v>
      </c>
      <c r="AU3471">
        <f t="shared" ca="1" si="1522"/>
        <v>0</v>
      </c>
      <c r="AV3471">
        <f t="shared" ca="1" si="1522"/>
        <v>1</v>
      </c>
      <c r="AW3471">
        <f t="shared" ca="1" si="1522"/>
        <v>0</v>
      </c>
      <c r="AX3471">
        <v>0</v>
      </c>
    </row>
    <row r="3472" spans="1:50">
      <c r="A3472" s="2">
        <v>42325</v>
      </c>
      <c r="B3472">
        <v>2472</v>
      </c>
      <c r="C3472">
        <v>14</v>
      </c>
      <c r="D3472">
        <f t="shared" ca="1" si="1508"/>
        <v>18.912724746823251</v>
      </c>
      <c r="E3472">
        <f t="shared" ca="1" si="1509"/>
        <v>-4.9127247468232511</v>
      </c>
      <c r="F3472" t="str">
        <f t="shared" ca="1" si="1510"/>
        <v>low</v>
      </c>
      <c r="G3472">
        <v>1010</v>
      </c>
      <c r="H3472">
        <f t="shared" si="1511"/>
        <v>1010</v>
      </c>
      <c r="I3472">
        <f t="shared" ca="1" si="1512"/>
        <v>1215.7022289473307</v>
      </c>
      <c r="J3472">
        <f t="shared" ca="1" si="1513"/>
        <v>-205.7022289473307</v>
      </c>
      <c r="K3472" t="str">
        <f t="shared" ca="1" si="1514"/>
        <v>medium</v>
      </c>
      <c r="L3472">
        <v>11.8</v>
      </c>
      <c r="M3472" t="str">
        <f t="shared" si="1490"/>
        <v>medium</v>
      </c>
      <c r="N3472">
        <f t="shared" si="1496"/>
        <v>11</v>
      </c>
      <c r="O3472">
        <f t="shared" si="1497"/>
        <v>2</v>
      </c>
      <c r="P3472" t="str">
        <f t="shared" si="1498"/>
        <v>úterý</v>
      </c>
      <c r="Q3472">
        <f t="shared" si="1523"/>
        <v>0</v>
      </c>
      <c r="R3472">
        <f t="shared" si="1523"/>
        <v>0</v>
      </c>
      <c r="S3472">
        <f t="shared" si="1523"/>
        <v>0</v>
      </c>
      <c r="T3472">
        <f t="shared" si="1523"/>
        <v>0</v>
      </c>
      <c r="U3472">
        <f t="shared" si="1523"/>
        <v>0</v>
      </c>
      <c r="V3472">
        <f t="shared" si="1523"/>
        <v>0</v>
      </c>
      <c r="W3472">
        <f t="shared" si="1523"/>
        <v>0</v>
      </c>
      <c r="X3472">
        <f t="shared" si="1523"/>
        <v>0</v>
      </c>
      <c r="Y3472">
        <f t="shared" si="1523"/>
        <v>0</v>
      </c>
      <c r="Z3472">
        <f t="shared" si="1523"/>
        <v>0</v>
      </c>
      <c r="AA3472">
        <f t="shared" si="1523"/>
        <v>1</v>
      </c>
      <c r="AB3472">
        <f t="shared" si="1523"/>
        <v>0</v>
      </c>
      <c r="AC3472">
        <f t="shared" si="1524"/>
        <v>0</v>
      </c>
      <c r="AD3472">
        <f t="shared" si="1524"/>
        <v>1</v>
      </c>
      <c r="AE3472">
        <f t="shared" si="1524"/>
        <v>0</v>
      </c>
      <c r="AF3472">
        <f t="shared" si="1524"/>
        <v>0</v>
      </c>
      <c r="AG3472">
        <f t="shared" si="1524"/>
        <v>0</v>
      </c>
      <c r="AH3472">
        <f t="shared" si="1524"/>
        <v>0</v>
      </c>
      <c r="AI3472">
        <f t="shared" si="1524"/>
        <v>0</v>
      </c>
      <c r="AJ3472">
        <f t="shared" ca="1" si="1499"/>
        <v>0</v>
      </c>
      <c r="AK3472">
        <f t="shared" ca="1" si="1500"/>
        <v>1</v>
      </c>
      <c r="AL3472">
        <f t="shared" ca="1" si="1501"/>
        <v>0</v>
      </c>
      <c r="AM3472">
        <f t="shared" ca="1" si="1502"/>
        <v>0</v>
      </c>
      <c r="AN3472">
        <f t="shared" ca="1" si="1503"/>
        <v>1</v>
      </c>
      <c r="AO3472">
        <f t="shared" ca="1" si="1504"/>
        <v>0</v>
      </c>
      <c r="AP3472">
        <f t="shared" ca="1" si="1505"/>
        <v>0</v>
      </c>
      <c r="AQ3472">
        <f t="shared" ca="1" si="1506"/>
        <v>1</v>
      </c>
      <c r="AR3472">
        <f t="shared" ca="1" si="1507"/>
        <v>0</v>
      </c>
      <c r="AS3472">
        <v>0</v>
      </c>
      <c r="AT3472">
        <v>0</v>
      </c>
      <c r="AU3472">
        <f t="shared" ca="1" si="1522"/>
        <v>1</v>
      </c>
      <c r="AV3472">
        <f t="shared" ca="1" si="1522"/>
        <v>0</v>
      </c>
      <c r="AW3472">
        <f t="shared" ca="1" si="1522"/>
        <v>0</v>
      </c>
      <c r="AX3472">
        <v>0</v>
      </c>
    </row>
    <row r="3473" spans="1:50">
      <c r="A3473" s="2">
        <v>42326</v>
      </c>
      <c r="B3473">
        <v>2473</v>
      </c>
      <c r="C3473">
        <v>22</v>
      </c>
      <c r="D3473">
        <f t="shared" ca="1" si="1508"/>
        <v>18.91318931153684</v>
      </c>
      <c r="E3473">
        <f t="shared" ca="1" si="1509"/>
        <v>3.0868106884631601</v>
      </c>
      <c r="F3473" t="str">
        <f t="shared" ca="1" si="1510"/>
        <v>high</v>
      </c>
      <c r="G3473">
        <v>1273</v>
      </c>
      <c r="H3473">
        <f t="shared" si="1511"/>
        <v>1273</v>
      </c>
      <c r="I3473">
        <f t="shared" ca="1" si="1512"/>
        <v>1215.6649803842777</v>
      </c>
      <c r="J3473">
        <f t="shared" ca="1" si="1513"/>
        <v>57.335019615722331</v>
      </c>
      <c r="K3473" t="str">
        <f t="shared" ca="1" si="1514"/>
        <v>medium</v>
      </c>
      <c r="L3473">
        <v>11</v>
      </c>
      <c r="M3473" t="str">
        <f t="shared" si="1490"/>
        <v>medium</v>
      </c>
      <c r="N3473">
        <f t="shared" si="1496"/>
        <v>11</v>
      </c>
      <c r="O3473">
        <f t="shared" si="1497"/>
        <v>3</v>
      </c>
      <c r="P3473" t="str">
        <f t="shared" si="1498"/>
        <v>středa</v>
      </c>
      <c r="Q3473">
        <f t="shared" si="1523"/>
        <v>0</v>
      </c>
      <c r="R3473">
        <f t="shared" si="1523"/>
        <v>0</v>
      </c>
      <c r="S3473">
        <f t="shared" si="1523"/>
        <v>0</v>
      </c>
      <c r="T3473">
        <f t="shared" si="1523"/>
        <v>0</v>
      </c>
      <c r="U3473">
        <f t="shared" si="1523"/>
        <v>0</v>
      </c>
      <c r="V3473">
        <f t="shared" si="1523"/>
        <v>0</v>
      </c>
      <c r="W3473">
        <f t="shared" si="1523"/>
        <v>0</v>
      </c>
      <c r="X3473">
        <f t="shared" si="1523"/>
        <v>0</v>
      </c>
      <c r="Y3473">
        <f t="shared" si="1523"/>
        <v>0</v>
      </c>
      <c r="Z3473">
        <f t="shared" si="1523"/>
        <v>0</v>
      </c>
      <c r="AA3473">
        <f t="shared" si="1523"/>
        <v>1</v>
      </c>
      <c r="AB3473">
        <f t="shared" si="1523"/>
        <v>0</v>
      </c>
      <c r="AC3473">
        <f t="shared" si="1524"/>
        <v>0</v>
      </c>
      <c r="AD3473">
        <f t="shared" si="1524"/>
        <v>0</v>
      </c>
      <c r="AE3473">
        <f t="shared" si="1524"/>
        <v>1</v>
      </c>
      <c r="AF3473">
        <f t="shared" si="1524"/>
        <v>0</v>
      </c>
      <c r="AG3473">
        <f t="shared" si="1524"/>
        <v>0</v>
      </c>
      <c r="AH3473">
        <f t="shared" si="1524"/>
        <v>0</v>
      </c>
      <c r="AI3473">
        <f t="shared" si="1524"/>
        <v>0</v>
      </c>
      <c r="AJ3473">
        <f t="shared" ca="1" si="1499"/>
        <v>1</v>
      </c>
      <c r="AK3473">
        <f t="shared" ca="1" si="1500"/>
        <v>0</v>
      </c>
      <c r="AL3473">
        <f t="shared" ca="1" si="1501"/>
        <v>0</v>
      </c>
      <c r="AM3473">
        <f t="shared" ca="1" si="1502"/>
        <v>0</v>
      </c>
      <c r="AN3473">
        <f t="shared" ca="1" si="1503"/>
        <v>1</v>
      </c>
      <c r="AO3473">
        <f t="shared" ca="1" si="1504"/>
        <v>0</v>
      </c>
      <c r="AP3473">
        <f t="shared" ca="1" si="1505"/>
        <v>0</v>
      </c>
      <c r="AQ3473">
        <f t="shared" ca="1" si="1506"/>
        <v>1</v>
      </c>
      <c r="AR3473">
        <f t="shared" ca="1" si="1507"/>
        <v>0</v>
      </c>
      <c r="AS3473">
        <v>1</v>
      </c>
      <c r="AT3473">
        <v>0</v>
      </c>
      <c r="AU3473">
        <f t="shared" ca="1" si="1522"/>
        <v>0</v>
      </c>
      <c r="AV3473">
        <f t="shared" ca="1" si="1522"/>
        <v>0</v>
      </c>
      <c r="AW3473">
        <f t="shared" ca="1" si="1522"/>
        <v>1</v>
      </c>
      <c r="AX3473">
        <v>0</v>
      </c>
    </row>
    <row r="3474" spans="1:50">
      <c r="A3474" s="2">
        <v>42327</v>
      </c>
      <c r="B3474">
        <v>2474</v>
      </c>
      <c r="C3474">
        <v>24</v>
      </c>
      <c r="D3474">
        <f t="shared" ca="1" si="1508"/>
        <v>18.91365686191331</v>
      </c>
      <c r="E3474">
        <f t="shared" ca="1" si="1509"/>
        <v>5.0863431380866899</v>
      </c>
      <c r="F3474" t="str">
        <f t="shared" ca="1" si="1510"/>
        <v>high</v>
      </c>
      <c r="G3474">
        <v>1497</v>
      </c>
      <c r="H3474">
        <f t="shared" si="1511"/>
        <v>1497</v>
      </c>
      <c r="I3474">
        <f t="shared" ca="1" si="1512"/>
        <v>1215.6274337253531</v>
      </c>
      <c r="J3474">
        <f t="shared" ca="1" si="1513"/>
        <v>281.37256627464694</v>
      </c>
      <c r="K3474" t="str">
        <f t="shared" ca="1" si="1514"/>
        <v>high</v>
      </c>
      <c r="L3474">
        <v>10</v>
      </c>
      <c r="M3474" t="str">
        <f t="shared" si="1490"/>
        <v>medium</v>
      </c>
      <c r="N3474">
        <f t="shared" si="1496"/>
        <v>11</v>
      </c>
      <c r="O3474">
        <f t="shared" si="1497"/>
        <v>4</v>
      </c>
      <c r="P3474" t="str">
        <f t="shared" si="1498"/>
        <v>čtvrtek</v>
      </c>
      <c r="Q3474">
        <f t="shared" si="1523"/>
        <v>0</v>
      </c>
      <c r="R3474">
        <f t="shared" si="1523"/>
        <v>0</v>
      </c>
      <c r="S3474">
        <f t="shared" si="1523"/>
        <v>0</v>
      </c>
      <c r="T3474">
        <f t="shared" si="1523"/>
        <v>0</v>
      </c>
      <c r="U3474">
        <f t="shared" si="1523"/>
        <v>0</v>
      </c>
      <c r="V3474">
        <f t="shared" si="1523"/>
        <v>0</v>
      </c>
      <c r="W3474">
        <f t="shared" si="1523"/>
        <v>0</v>
      </c>
      <c r="X3474">
        <f t="shared" si="1523"/>
        <v>0</v>
      </c>
      <c r="Y3474">
        <f t="shared" si="1523"/>
        <v>0</v>
      </c>
      <c r="Z3474">
        <f t="shared" si="1523"/>
        <v>0</v>
      </c>
      <c r="AA3474">
        <f t="shared" si="1523"/>
        <v>1</v>
      </c>
      <c r="AB3474">
        <f t="shared" si="1523"/>
        <v>0</v>
      </c>
      <c r="AC3474">
        <f t="shared" si="1524"/>
        <v>0</v>
      </c>
      <c r="AD3474">
        <f t="shared" si="1524"/>
        <v>0</v>
      </c>
      <c r="AE3474">
        <f t="shared" si="1524"/>
        <v>0</v>
      </c>
      <c r="AF3474">
        <f t="shared" si="1524"/>
        <v>1</v>
      </c>
      <c r="AG3474">
        <f t="shared" si="1524"/>
        <v>0</v>
      </c>
      <c r="AH3474">
        <f t="shared" si="1524"/>
        <v>0</v>
      </c>
      <c r="AI3474">
        <f t="shared" si="1524"/>
        <v>0</v>
      </c>
      <c r="AJ3474">
        <f t="shared" ca="1" si="1499"/>
        <v>0</v>
      </c>
      <c r="AK3474">
        <f t="shared" ca="1" si="1500"/>
        <v>1</v>
      </c>
      <c r="AL3474">
        <f t="shared" ca="1" si="1501"/>
        <v>0</v>
      </c>
      <c r="AM3474">
        <f t="shared" ca="1" si="1502"/>
        <v>1</v>
      </c>
      <c r="AN3474">
        <f t="shared" ca="1" si="1503"/>
        <v>0</v>
      </c>
      <c r="AO3474">
        <f t="shared" ca="1" si="1504"/>
        <v>0</v>
      </c>
      <c r="AP3474">
        <f t="shared" ca="1" si="1505"/>
        <v>0</v>
      </c>
      <c r="AQ3474">
        <f t="shared" ca="1" si="1506"/>
        <v>1</v>
      </c>
      <c r="AR3474">
        <f t="shared" ca="1" si="1507"/>
        <v>0</v>
      </c>
      <c r="AS3474">
        <v>0</v>
      </c>
      <c r="AT3474">
        <v>0</v>
      </c>
      <c r="AU3474">
        <f t="shared" ca="1" si="1522"/>
        <v>0</v>
      </c>
      <c r="AV3474">
        <f t="shared" ca="1" si="1522"/>
        <v>0</v>
      </c>
      <c r="AW3474">
        <f t="shared" ca="1" si="1522"/>
        <v>1</v>
      </c>
      <c r="AX3474">
        <v>0</v>
      </c>
    </row>
    <row r="3475" spans="1:50">
      <c r="A3475" s="2">
        <v>42328</v>
      </c>
      <c r="B3475">
        <v>2475</v>
      </c>
      <c r="C3475">
        <v>41</v>
      </c>
      <c r="D3475">
        <f t="shared" ca="1" si="1508"/>
        <v>18.914127405671262</v>
      </c>
      <c r="E3475">
        <f t="shared" ca="1" si="1509"/>
        <v>22.085872594328738</v>
      </c>
      <c r="F3475" t="str">
        <f t="shared" ca="1" si="1510"/>
        <v>high</v>
      </c>
      <c r="G3475">
        <v>2796</v>
      </c>
      <c r="H3475">
        <f t="shared" si="1511"/>
        <v>2796</v>
      </c>
      <c r="I3475">
        <f t="shared" ca="1" si="1512"/>
        <v>1215.5895888191858</v>
      </c>
      <c r="J3475">
        <f t="shared" ca="1" si="1513"/>
        <v>1580.4104111808142</v>
      </c>
      <c r="K3475" t="str">
        <f t="shared" ca="1" si="1514"/>
        <v>high</v>
      </c>
      <c r="L3475">
        <v>6.9</v>
      </c>
      <c r="M3475" t="str">
        <f t="shared" si="1490"/>
        <v>medium</v>
      </c>
      <c r="N3475">
        <f t="shared" si="1496"/>
        <v>11</v>
      </c>
      <c r="O3475">
        <f t="shared" si="1497"/>
        <v>5</v>
      </c>
      <c r="P3475" t="str">
        <f t="shared" si="1498"/>
        <v>pátek</v>
      </c>
      <c r="Q3475">
        <f t="shared" si="1523"/>
        <v>0</v>
      </c>
      <c r="R3475">
        <f t="shared" si="1523"/>
        <v>0</v>
      </c>
      <c r="S3475">
        <f t="shared" si="1523"/>
        <v>0</v>
      </c>
      <c r="T3475">
        <f t="shared" si="1523"/>
        <v>0</v>
      </c>
      <c r="U3475">
        <f t="shared" si="1523"/>
        <v>0</v>
      </c>
      <c r="V3475">
        <f t="shared" si="1523"/>
        <v>0</v>
      </c>
      <c r="W3475">
        <f t="shared" si="1523"/>
        <v>0</v>
      </c>
      <c r="X3475">
        <f t="shared" si="1523"/>
        <v>0</v>
      </c>
      <c r="Y3475">
        <f t="shared" si="1523"/>
        <v>0</v>
      </c>
      <c r="Z3475">
        <f t="shared" si="1523"/>
        <v>0</v>
      </c>
      <c r="AA3475">
        <f t="shared" si="1523"/>
        <v>1</v>
      </c>
      <c r="AB3475">
        <f t="shared" si="1523"/>
        <v>0</v>
      </c>
      <c r="AC3475">
        <f t="shared" si="1524"/>
        <v>0</v>
      </c>
      <c r="AD3475">
        <f t="shared" si="1524"/>
        <v>0</v>
      </c>
      <c r="AE3475">
        <f t="shared" si="1524"/>
        <v>0</v>
      </c>
      <c r="AF3475">
        <f t="shared" si="1524"/>
        <v>0</v>
      </c>
      <c r="AG3475">
        <f t="shared" si="1524"/>
        <v>1</v>
      </c>
      <c r="AH3475">
        <f t="shared" si="1524"/>
        <v>0</v>
      </c>
      <c r="AI3475">
        <f t="shared" si="1524"/>
        <v>0</v>
      </c>
      <c r="AJ3475">
        <f t="shared" ca="1" si="1499"/>
        <v>0</v>
      </c>
      <c r="AK3475">
        <f t="shared" ca="1" si="1500"/>
        <v>1</v>
      </c>
      <c r="AL3475">
        <f t="shared" ca="1" si="1501"/>
        <v>0</v>
      </c>
      <c r="AM3475">
        <f t="shared" ca="1" si="1502"/>
        <v>0</v>
      </c>
      <c r="AN3475">
        <f t="shared" ca="1" si="1503"/>
        <v>1</v>
      </c>
      <c r="AO3475">
        <f t="shared" ca="1" si="1504"/>
        <v>0</v>
      </c>
      <c r="AP3475">
        <f t="shared" ca="1" si="1505"/>
        <v>0</v>
      </c>
      <c r="AQ3475">
        <f t="shared" ca="1" si="1506"/>
        <v>1</v>
      </c>
      <c r="AR3475">
        <f t="shared" ca="1" si="1507"/>
        <v>0</v>
      </c>
      <c r="AS3475">
        <v>1</v>
      </c>
      <c r="AT3475">
        <v>0</v>
      </c>
      <c r="AU3475">
        <f t="shared" ca="1" si="1522"/>
        <v>0</v>
      </c>
      <c r="AV3475">
        <f t="shared" ca="1" si="1522"/>
        <v>0</v>
      </c>
      <c r="AW3475">
        <f t="shared" ca="1" si="1522"/>
        <v>1</v>
      </c>
      <c r="AX3475">
        <v>0</v>
      </c>
    </row>
    <row r="3476" spans="1:50">
      <c r="A3476" s="2">
        <v>42329</v>
      </c>
      <c r="B3476">
        <v>2476</v>
      </c>
      <c r="C3476">
        <v>21</v>
      </c>
      <c r="D3476">
        <f t="shared" ca="1" si="1508"/>
        <v>18.91460095052927</v>
      </c>
      <c r="E3476">
        <f t="shared" ca="1" si="1509"/>
        <v>2.0853990494707304</v>
      </c>
      <c r="F3476" t="str">
        <f t="shared" ca="1" si="1510"/>
        <v>medium</v>
      </c>
      <c r="G3476">
        <v>939</v>
      </c>
      <c r="H3476">
        <f t="shared" si="1511"/>
        <v>939</v>
      </c>
      <c r="I3476">
        <f t="shared" ca="1" si="1512"/>
        <v>1215.5514455144053</v>
      </c>
      <c r="J3476">
        <f t="shared" ca="1" si="1513"/>
        <v>-276.55144551440526</v>
      </c>
      <c r="K3476" t="str">
        <f t="shared" ca="1" si="1514"/>
        <v>medium</v>
      </c>
      <c r="L3476">
        <v>3.7666666666666662</v>
      </c>
      <c r="M3476" t="str">
        <f t="shared" ref="M3476:M3539" si="1525">VLOOKUP(L3476,$A$17:$C$20,3)</f>
        <v>low</v>
      </c>
      <c r="N3476">
        <f t="shared" si="1496"/>
        <v>11</v>
      </c>
      <c r="O3476">
        <f t="shared" si="1497"/>
        <v>6</v>
      </c>
      <c r="P3476" t="str">
        <f t="shared" si="1498"/>
        <v>sobota</v>
      </c>
      <c r="Q3476">
        <f t="shared" si="1523"/>
        <v>0</v>
      </c>
      <c r="R3476">
        <f t="shared" si="1523"/>
        <v>0</v>
      </c>
      <c r="S3476">
        <f t="shared" si="1523"/>
        <v>0</v>
      </c>
      <c r="T3476">
        <f t="shared" si="1523"/>
        <v>0</v>
      </c>
      <c r="U3476">
        <f t="shared" si="1523"/>
        <v>0</v>
      </c>
      <c r="V3476">
        <f t="shared" si="1523"/>
        <v>0</v>
      </c>
      <c r="W3476">
        <f t="shared" si="1523"/>
        <v>0</v>
      </c>
      <c r="X3476">
        <f t="shared" si="1523"/>
        <v>0</v>
      </c>
      <c r="Y3476">
        <f t="shared" si="1523"/>
        <v>0</v>
      </c>
      <c r="Z3476">
        <f t="shared" si="1523"/>
        <v>0</v>
      </c>
      <c r="AA3476">
        <f t="shared" si="1523"/>
        <v>1</v>
      </c>
      <c r="AB3476">
        <f t="shared" si="1523"/>
        <v>0</v>
      </c>
      <c r="AC3476">
        <f t="shared" si="1524"/>
        <v>0</v>
      </c>
      <c r="AD3476">
        <f t="shared" si="1524"/>
        <v>0</v>
      </c>
      <c r="AE3476">
        <f t="shared" si="1524"/>
        <v>0</v>
      </c>
      <c r="AF3476">
        <f t="shared" si="1524"/>
        <v>0</v>
      </c>
      <c r="AG3476">
        <f t="shared" si="1524"/>
        <v>0</v>
      </c>
      <c r="AH3476">
        <f t="shared" si="1524"/>
        <v>1</v>
      </c>
      <c r="AI3476">
        <f t="shared" si="1524"/>
        <v>0</v>
      </c>
      <c r="AJ3476">
        <f t="shared" ca="1" si="1499"/>
        <v>0</v>
      </c>
      <c r="AK3476">
        <f t="shared" ca="1" si="1500"/>
        <v>1</v>
      </c>
      <c r="AL3476">
        <f t="shared" ca="1" si="1501"/>
        <v>0</v>
      </c>
      <c r="AM3476">
        <f t="shared" ca="1" si="1502"/>
        <v>1</v>
      </c>
      <c r="AN3476">
        <f t="shared" ca="1" si="1503"/>
        <v>0</v>
      </c>
      <c r="AO3476">
        <f t="shared" ca="1" si="1504"/>
        <v>0</v>
      </c>
      <c r="AP3476">
        <f t="shared" ca="1" si="1505"/>
        <v>1</v>
      </c>
      <c r="AQ3476">
        <f t="shared" ca="1" si="1506"/>
        <v>0</v>
      </c>
      <c r="AR3476">
        <f t="shared" ca="1" si="1507"/>
        <v>0</v>
      </c>
      <c r="AS3476">
        <v>1</v>
      </c>
      <c r="AT3476">
        <v>0</v>
      </c>
      <c r="AU3476">
        <f t="shared" ca="1" si="1522"/>
        <v>0</v>
      </c>
      <c r="AV3476">
        <f t="shared" ca="1" si="1522"/>
        <v>1</v>
      </c>
      <c r="AW3476">
        <f t="shared" ca="1" si="1522"/>
        <v>0</v>
      </c>
      <c r="AX3476">
        <v>0</v>
      </c>
    </row>
    <row r="3477" spans="1:50">
      <c r="A3477" s="2">
        <v>42330</v>
      </c>
      <c r="B3477">
        <v>2477</v>
      </c>
      <c r="C3477">
        <v>4</v>
      </c>
      <c r="D3477">
        <f t="shared" ca="1" si="1508"/>
        <v>18.915077504205893</v>
      </c>
      <c r="E3477">
        <f t="shared" ca="1" si="1509"/>
        <v>-14.915077504205893</v>
      </c>
      <c r="F3477" t="str">
        <f t="shared" ca="1" si="1510"/>
        <v>low</v>
      </c>
      <c r="G3477">
        <v>433</v>
      </c>
      <c r="H3477">
        <f t="shared" si="1511"/>
        <v>433</v>
      </c>
      <c r="I3477">
        <f t="shared" ca="1" si="1512"/>
        <v>1215.5130036596397</v>
      </c>
      <c r="J3477">
        <f t="shared" ca="1" si="1513"/>
        <v>-782.51300365963971</v>
      </c>
      <c r="K3477" t="str">
        <f t="shared" ca="1" si="1514"/>
        <v>low</v>
      </c>
      <c r="L3477">
        <v>-1.8</v>
      </c>
      <c r="M3477" t="str">
        <f t="shared" si="1525"/>
        <v>low</v>
      </c>
      <c r="N3477">
        <f t="shared" si="1496"/>
        <v>11</v>
      </c>
      <c r="O3477">
        <f t="shared" si="1497"/>
        <v>7</v>
      </c>
      <c r="P3477" t="str">
        <f t="shared" si="1498"/>
        <v>neděle</v>
      </c>
      <c r="Q3477">
        <f t="shared" si="1523"/>
        <v>0</v>
      </c>
      <c r="R3477">
        <f t="shared" si="1523"/>
        <v>0</v>
      </c>
      <c r="S3477">
        <f t="shared" si="1523"/>
        <v>0</v>
      </c>
      <c r="T3477">
        <f t="shared" si="1523"/>
        <v>0</v>
      </c>
      <c r="U3477">
        <f t="shared" si="1523"/>
        <v>0</v>
      </c>
      <c r="V3477">
        <f t="shared" si="1523"/>
        <v>0</v>
      </c>
      <c r="W3477">
        <f t="shared" si="1523"/>
        <v>0</v>
      </c>
      <c r="X3477">
        <f t="shared" si="1523"/>
        <v>0</v>
      </c>
      <c r="Y3477">
        <f t="shared" si="1523"/>
        <v>0</v>
      </c>
      <c r="Z3477">
        <f t="shared" si="1523"/>
        <v>0</v>
      </c>
      <c r="AA3477">
        <f t="shared" si="1523"/>
        <v>1</v>
      </c>
      <c r="AB3477">
        <f t="shared" si="1523"/>
        <v>0</v>
      </c>
      <c r="AC3477">
        <f t="shared" si="1524"/>
        <v>0</v>
      </c>
      <c r="AD3477">
        <f t="shared" si="1524"/>
        <v>0</v>
      </c>
      <c r="AE3477">
        <f t="shared" si="1524"/>
        <v>0</v>
      </c>
      <c r="AF3477">
        <f t="shared" si="1524"/>
        <v>0</v>
      </c>
      <c r="AG3477">
        <f t="shared" si="1524"/>
        <v>0</v>
      </c>
      <c r="AH3477">
        <f t="shared" si="1524"/>
        <v>0</v>
      </c>
      <c r="AI3477">
        <f t="shared" si="1524"/>
        <v>1</v>
      </c>
      <c r="AJ3477">
        <f t="shared" ca="1" si="1499"/>
        <v>1</v>
      </c>
      <c r="AK3477">
        <f t="shared" ca="1" si="1500"/>
        <v>0</v>
      </c>
      <c r="AL3477">
        <f t="shared" ca="1" si="1501"/>
        <v>0</v>
      </c>
      <c r="AM3477">
        <f t="shared" ca="1" si="1502"/>
        <v>0</v>
      </c>
      <c r="AN3477">
        <f t="shared" ca="1" si="1503"/>
        <v>1</v>
      </c>
      <c r="AO3477">
        <f t="shared" ca="1" si="1504"/>
        <v>0</v>
      </c>
      <c r="AP3477">
        <f t="shared" ca="1" si="1505"/>
        <v>1</v>
      </c>
      <c r="AQ3477">
        <f t="shared" ca="1" si="1506"/>
        <v>0</v>
      </c>
      <c r="AR3477">
        <f t="shared" ca="1" si="1507"/>
        <v>0</v>
      </c>
      <c r="AS3477">
        <v>0</v>
      </c>
      <c r="AT3477">
        <v>0</v>
      </c>
      <c r="AU3477">
        <f t="shared" ca="1" si="1522"/>
        <v>1</v>
      </c>
      <c r="AV3477">
        <f t="shared" ca="1" si="1522"/>
        <v>0</v>
      </c>
      <c r="AW3477">
        <f t="shared" ca="1" si="1522"/>
        <v>0</v>
      </c>
      <c r="AX3477">
        <v>0</v>
      </c>
    </row>
    <row r="3478" spans="1:50">
      <c r="A3478" s="2">
        <v>42331</v>
      </c>
      <c r="B3478">
        <v>2478</v>
      </c>
      <c r="C3478">
        <v>19</v>
      </c>
      <c r="D3478">
        <f t="shared" ca="1" si="1508"/>
        <v>18.915557074419727</v>
      </c>
      <c r="E3478">
        <f t="shared" ca="1" si="1509"/>
        <v>8.4442925580272998E-2</v>
      </c>
      <c r="F3478" t="str">
        <f t="shared" ca="1" si="1510"/>
        <v>medium</v>
      </c>
      <c r="G3478">
        <v>1045</v>
      </c>
      <c r="H3478">
        <f t="shared" si="1511"/>
        <v>1045</v>
      </c>
      <c r="I3478">
        <f t="shared" ca="1" si="1512"/>
        <v>1215.4742631035188</v>
      </c>
      <c r="J3478">
        <f t="shared" ca="1" si="1513"/>
        <v>-170.47426310351875</v>
      </c>
      <c r="K3478" t="str">
        <f t="shared" ca="1" si="1514"/>
        <v>medium</v>
      </c>
      <c r="L3478">
        <v>-3</v>
      </c>
      <c r="M3478" t="str">
        <f t="shared" si="1525"/>
        <v>low</v>
      </c>
      <c r="N3478">
        <f t="shared" si="1496"/>
        <v>11</v>
      </c>
      <c r="O3478">
        <f t="shared" si="1497"/>
        <v>1</v>
      </c>
      <c r="P3478" t="str">
        <f t="shared" si="1498"/>
        <v>pondělí</v>
      </c>
      <c r="Q3478">
        <f t="shared" si="1523"/>
        <v>0</v>
      </c>
      <c r="R3478">
        <f t="shared" si="1523"/>
        <v>0</v>
      </c>
      <c r="S3478">
        <f t="shared" si="1523"/>
        <v>0</v>
      </c>
      <c r="T3478">
        <f t="shared" si="1523"/>
        <v>0</v>
      </c>
      <c r="U3478">
        <f t="shared" si="1523"/>
        <v>0</v>
      </c>
      <c r="V3478">
        <f t="shared" si="1523"/>
        <v>0</v>
      </c>
      <c r="W3478">
        <f t="shared" si="1523"/>
        <v>0</v>
      </c>
      <c r="X3478">
        <f t="shared" si="1523"/>
        <v>0</v>
      </c>
      <c r="Y3478">
        <f t="shared" si="1523"/>
        <v>0</v>
      </c>
      <c r="Z3478">
        <f t="shared" si="1523"/>
        <v>0</v>
      </c>
      <c r="AA3478">
        <f t="shared" si="1523"/>
        <v>1</v>
      </c>
      <c r="AB3478">
        <f t="shared" si="1523"/>
        <v>0</v>
      </c>
      <c r="AC3478">
        <f t="shared" si="1524"/>
        <v>1</v>
      </c>
      <c r="AD3478">
        <f t="shared" si="1524"/>
        <v>0</v>
      </c>
      <c r="AE3478">
        <f t="shared" si="1524"/>
        <v>0</v>
      </c>
      <c r="AF3478">
        <f t="shared" si="1524"/>
        <v>0</v>
      </c>
      <c r="AG3478">
        <f t="shared" si="1524"/>
        <v>0</v>
      </c>
      <c r="AH3478">
        <f t="shared" si="1524"/>
        <v>0</v>
      </c>
      <c r="AI3478">
        <f t="shared" si="1524"/>
        <v>0</v>
      </c>
      <c r="AJ3478">
        <f t="shared" ca="1" si="1499"/>
        <v>1</v>
      </c>
      <c r="AK3478">
        <f t="shared" ca="1" si="1500"/>
        <v>0</v>
      </c>
      <c r="AL3478">
        <f t="shared" ca="1" si="1501"/>
        <v>0</v>
      </c>
      <c r="AM3478">
        <f t="shared" ca="1" si="1502"/>
        <v>0</v>
      </c>
      <c r="AN3478">
        <f t="shared" ca="1" si="1503"/>
        <v>1</v>
      </c>
      <c r="AO3478">
        <f t="shared" ca="1" si="1504"/>
        <v>0</v>
      </c>
      <c r="AP3478">
        <f t="shared" ca="1" si="1505"/>
        <v>1</v>
      </c>
      <c r="AQ3478">
        <f t="shared" ca="1" si="1506"/>
        <v>0</v>
      </c>
      <c r="AR3478">
        <f t="shared" ca="1" si="1507"/>
        <v>0</v>
      </c>
      <c r="AS3478">
        <v>1</v>
      </c>
      <c r="AT3478">
        <v>0</v>
      </c>
      <c r="AU3478">
        <f t="shared" ca="1" si="1522"/>
        <v>0</v>
      </c>
      <c r="AV3478">
        <f t="shared" ca="1" si="1522"/>
        <v>1</v>
      </c>
      <c r="AW3478">
        <f t="shared" ca="1" si="1522"/>
        <v>0</v>
      </c>
      <c r="AX3478">
        <v>0</v>
      </c>
    </row>
    <row r="3479" spans="1:50">
      <c r="A3479" s="2">
        <v>42332</v>
      </c>
      <c r="B3479">
        <v>2479</v>
      </c>
      <c r="C3479">
        <v>15</v>
      </c>
      <c r="D3479">
        <f t="shared" ca="1" si="1508"/>
        <v>18.916039668889354</v>
      </c>
      <c r="E3479">
        <f t="shared" ca="1" si="1509"/>
        <v>-3.9160396688893542</v>
      </c>
      <c r="F3479" t="str">
        <f t="shared" ca="1" si="1510"/>
        <v>low</v>
      </c>
      <c r="G3479">
        <v>544</v>
      </c>
      <c r="H3479">
        <f t="shared" si="1511"/>
        <v>544</v>
      </c>
      <c r="I3479">
        <f t="shared" ca="1" si="1512"/>
        <v>1215.4352236946709</v>
      </c>
      <c r="J3479">
        <f t="shared" ca="1" si="1513"/>
        <v>-671.43522369467087</v>
      </c>
      <c r="K3479" t="str">
        <f t="shared" ca="1" si="1514"/>
        <v>low</v>
      </c>
      <c r="L3479">
        <v>-5</v>
      </c>
      <c r="M3479" t="str">
        <f t="shared" si="1525"/>
        <v>low</v>
      </c>
      <c r="N3479">
        <f t="shared" si="1496"/>
        <v>11</v>
      </c>
      <c r="O3479">
        <f t="shared" si="1497"/>
        <v>2</v>
      </c>
      <c r="P3479" t="str">
        <f t="shared" si="1498"/>
        <v>úterý</v>
      </c>
      <c r="Q3479">
        <f t="shared" si="1523"/>
        <v>0</v>
      </c>
      <c r="R3479">
        <f t="shared" si="1523"/>
        <v>0</v>
      </c>
      <c r="S3479">
        <f t="shared" si="1523"/>
        <v>0</v>
      </c>
      <c r="T3479">
        <f t="shared" si="1523"/>
        <v>0</v>
      </c>
      <c r="U3479">
        <f t="shared" si="1523"/>
        <v>0</v>
      </c>
      <c r="V3479">
        <f t="shared" si="1523"/>
        <v>0</v>
      </c>
      <c r="W3479">
        <f t="shared" si="1523"/>
        <v>0</v>
      </c>
      <c r="X3479">
        <f t="shared" si="1523"/>
        <v>0</v>
      </c>
      <c r="Y3479">
        <f t="shared" si="1523"/>
        <v>0</v>
      </c>
      <c r="Z3479">
        <f t="shared" si="1523"/>
        <v>0</v>
      </c>
      <c r="AA3479">
        <f t="shared" si="1523"/>
        <v>1</v>
      </c>
      <c r="AB3479">
        <f t="shared" si="1523"/>
        <v>0</v>
      </c>
      <c r="AC3479">
        <f t="shared" si="1524"/>
        <v>0</v>
      </c>
      <c r="AD3479">
        <f t="shared" si="1524"/>
        <v>1</v>
      </c>
      <c r="AE3479">
        <f t="shared" si="1524"/>
        <v>0</v>
      </c>
      <c r="AF3479">
        <f t="shared" si="1524"/>
        <v>0</v>
      </c>
      <c r="AG3479">
        <f t="shared" si="1524"/>
        <v>0</v>
      </c>
      <c r="AH3479">
        <f t="shared" si="1524"/>
        <v>0</v>
      </c>
      <c r="AI3479">
        <f t="shared" si="1524"/>
        <v>0</v>
      </c>
      <c r="AJ3479">
        <f t="shared" ca="1" si="1499"/>
        <v>0</v>
      </c>
      <c r="AK3479">
        <f t="shared" ca="1" si="1500"/>
        <v>1</v>
      </c>
      <c r="AL3479">
        <f t="shared" ca="1" si="1501"/>
        <v>0</v>
      </c>
      <c r="AM3479">
        <f t="shared" ca="1" si="1502"/>
        <v>1</v>
      </c>
      <c r="AN3479">
        <f t="shared" ca="1" si="1503"/>
        <v>0</v>
      </c>
      <c r="AO3479">
        <f t="shared" ca="1" si="1504"/>
        <v>0</v>
      </c>
      <c r="AP3479">
        <f t="shared" ca="1" si="1505"/>
        <v>1</v>
      </c>
      <c r="AQ3479">
        <f t="shared" ca="1" si="1506"/>
        <v>0</v>
      </c>
      <c r="AR3479">
        <f t="shared" ca="1" si="1507"/>
        <v>0</v>
      </c>
      <c r="AS3479">
        <v>0</v>
      </c>
      <c r="AT3479">
        <v>0</v>
      </c>
      <c r="AU3479">
        <f t="shared" ca="1" si="1522"/>
        <v>1</v>
      </c>
      <c r="AV3479">
        <f t="shared" ca="1" si="1522"/>
        <v>0</v>
      </c>
      <c r="AW3479">
        <f t="shared" ca="1" si="1522"/>
        <v>0</v>
      </c>
      <c r="AX3479">
        <v>0</v>
      </c>
    </row>
    <row r="3480" spans="1:50">
      <c r="A3480" s="2">
        <v>42333</v>
      </c>
      <c r="B3480">
        <v>2480</v>
      </c>
      <c r="C3480">
        <v>15</v>
      </c>
      <c r="D3480">
        <f t="shared" ca="1" si="1508"/>
        <v>18.916525295333344</v>
      </c>
      <c r="E3480">
        <f t="shared" ca="1" si="1509"/>
        <v>-3.9165252953333436</v>
      </c>
      <c r="F3480" t="str">
        <f t="shared" ca="1" si="1510"/>
        <v>low</v>
      </c>
      <c r="G3480">
        <v>414</v>
      </c>
      <c r="H3480">
        <f t="shared" si="1511"/>
        <v>414</v>
      </c>
      <c r="I3480">
        <f t="shared" ca="1" si="1512"/>
        <v>1215.3958852817254</v>
      </c>
      <c r="J3480">
        <f t="shared" ca="1" si="1513"/>
        <v>-801.39588528172544</v>
      </c>
      <c r="K3480" t="str">
        <f t="shared" ca="1" si="1514"/>
        <v>low</v>
      </c>
      <c r="L3480">
        <v>-4.4000000000000004</v>
      </c>
      <c r="M3480" t="str">
        <f t="shared" si="1525"/>
        <v>low</v>
      </c>
      <c r="N3480">
        <f t="shared" si="1496"/>
        <v>11</v>
      </c>
      <c r="O3480">
        <f t="shared" si="1497"/>
        <v>3</v>
      </c>
      <c r="P3480" t="str">
        <f t="shared" si="1498"/>
        <v>středa</v>
      </c>
      <c r="Q3480">
        <f t="shared" si="1523"/>
        <v>0</v>
      </c>
      <c r="R3480">
        <f t="shared" si="1523"/>
        <v>0</v>
      </c>
      <c r="S3480">
        <f t="shared" si="1523"/>
        <v>0</v>
      </c>
      <c r="T3480">
        <f t="shared" si="1523"/>
        <v>0</v>
      </c>
      <c r="U3480">
        <f t="shared" si="1523"/>
        <v>0</v>
      </c>
      <c r="V3480">
        <f t="shared" si="1523"/>
        <v>0</v>
      </c>
      <c r="W3480">
        <f t="shared" si="1523"/>
        <v>0</v>
      </c>
      <c r="X3480">
        <f t="shared" si="1523"/>
        <v>0</v>
      </c>
      <c r="Y3480">
        <f t="shared" si="1523"/>
        <v>0</v>
      </c>
      <c r="Z3480">
        <f t="shared" si="1523"/>
        <v>0</v>
      </c>
      <c r="AA3480">
        <f t="shared" si="1523"/>
        <v>1</v>
      </c>
      <c r="AB3480">
        <f t="shared" si="1523"/>
        <v>0</v>
      </c>
      <c r="AC3480">
        <f t="shared" si="1524"/>
        <v>0</v>
      </c>
      <c r="AD3480">
        <f t="shared" si="1524"/>
        <v>0</v>
      </c>
      <c r="AE3480">
        <f t="shared" si="1524"/>
        <v>1</v>
      </c>
      <c r="AF3480">
        <f t="shared" si="1524"/>
        <v>0</v>
      </c>
      <c r="AG3480">
        <f t="shared" si="1524"/>
        <v>0</v>
      </c>
      <c r="AH3480">
        <f t="shared" si="1524"/>
        <v>0</v>
      </c>
      <c r="AI3480">
        <f t="shared" si="1524"/>
        <v>0</v>
      </c>
      <c r="AJ3480">
        <f t="shared" ca="1" si="1499"/>
        <v>1</v>
      </c>
      <c r="AK3480">
        <f t="shared" ca="1" si="1500"/>
        <v>0</v>
      </c>
      <c r="AL3480">
        <f t="shared" ca="1" si="1501"/>
        <v>0</v>
      </c>
      <c r="AM3480">
        <f t="shared" ca="1" si="1502"/>
        <v>1</v>
      </c>
      <c r="AN3480">
        <f t="shared" ca="1" si="1503"/>
        <v>0</v>
      </c>
      <c r="AO3480">
        <f t="shared" ca="1" si="1504"/>
        <v>0</v>
      </c>
      <c r="AP3480">
        <f t="shared" ca="1" si="1505"/>
        <v>1</v>
      </c>
      <c r="AQ3480">
        <f t="shared" ca="1" si="1506"/>
        <v>0</v>
      </c>
      <c r="AR3480">
        <f t="shared" ca="1" si="1507"/>
        <v>0</v>
      </c>
      <c r="AS3480">
        <v>0</v>
      </c>
      <c r="AT3480">
        <v>0</v>
      </c>
      <c r="AU3480">
        <f t="shared" ca="1" si="1522"/>
        <v>1</v>
      </c>
      <c r="AV3480">
        <f t="shared" ca="1" si="1522"/>
        <v>0</v>
      </c>
      <c r="AW3480">
        <f t="shared" ca="1" si="1522"/>
        <v>0</v>
      </c>
      <c r="AX3480">
        <v>0</v>
      </c>
    </row>
    <row r="3481" spans="1:50">
      <c r="A3481" s="2">
        <v>42334</v>
      </c>
      <c r="B3481">
        <v>2481</v>
      </c>
      <c r="C3481">
        <v>21</v>
      </c>
      <c r="D3481">
        <f t="shared" ca="1" si="1508"/>
        <v>18.917013961470282</v>
      </c>
      <c r="E3481">
        <f t="shared" ca="1" si="1509"/>
        <v>2.0829860385297181</v>
      </c>
      <c r="F3481" t="str">
        <f t="shared" ca="1" si="1510"/>
        <v>medium</v>
      </c>
      <c r="G3481">
        <v>1113</v>
      </c>
      <c r="H3481">
        <f t="shared" si="1511"/>
        <v>1113</v>
      </c>
      <c r="I3481">
        <f t="shared" ca="1" si="1512"/>
        <v>1215.3562477133112</v>
      </c>
      <c r="J3481">
        <f t="shared" ca="1" si="1513"/>
        <v>-102.35624771331118</v>
      </c>
      <c r="K3481" t="str">
        <f t="shared" ca="1" si="1514"/>
        <v>medium</v>
      </c>
      <c r="L3481">
        <v>-0.5714285714285714</v>
      </c>
      <c r="M3481" t="str">
        <f t="shared" si="1525"/>
        <v>low</v>
      </c>
      <c r="N3481">
        <f t="shared" si="1496"/>
        <v>11</v>
      </c>
      <c r="O3481">
        <f t="shared" si="1497"/>
        <v>4</v>
      </c>
      <c r="P3481" t="str">
        <f t="shared" si="1498"/>
        <v>čtvrtek</v>
      </c>
      <c r="Q3481">
        <f t="shared" ref="Q3481:AB3490" si="1526">VLOOKUP($N3481,$V$31:$AH$42,Q$592+1,0)</f>
        <v>0</v>
      </c>
      <c r="R3481">
        <f t="shared" si="1526"/>
        <v>0</v>
      </c>
      <c r="S3481">
        <f t="shared" si="1526"/>
        <v>0</v>
      </c>
      <c r="T3481">
        <f t="shared" si="1526"/>
        <v>0</v>
      </c>
      <c r="U3481">
        <f t="shared" si="1526"/>
        <v>0</v>
      </c>
      <c r="V3481">
        <f t="shared" si="1526"/>
        <v>0</v>
      </c>
      <c r="W3481">
        <f t="shared" si="1526"/>
        <v>0</v>
      </c>
      <c r="X3481">
        <f t="shared" si="1526"/>
        <v>0</v>
      </c>
      <c r="Y3481">
        <f t="shared" si="1526"/>
        <v>0</v>
      </c>
      <c r="Z3481">
        <f t="shared" si="1526"/>
        <v>0</v>
      </c>
      <c r="AA3481">
        <f t="shared" si="1526"/>
        <v>1</v>
      </c>
      <c r="AB3481">
        <f t="shared" si="1526"/>
        <v>0</v>
      </c>
      <c r="AC3481">
        <f t="shared" ref="AC3481:AI3490" si="1527">VLOOKUP($O3481,$V$74:$AC$80,AC$592+1,0)</f>
        <v>0</v>
      </c>
      <c r="AD3481">
        <f t="shared" si="1527"/>
        <v>0</v>
      </c>
      <c r="AE3481">
        <f t="shared" si="1527"/>
        <v>0</v>
      </c>
      <c r="AF3481">
        <f t="shared" si="1527"/>
        <v>1</v>
      </c>
      <c r="AG3481">
        <f t="shared" si="1527"/>
        <v>0</v>
      </c>
      <c r="AH3481">
        <f t="shared" si="1527"/>
        <v>0</v>
      </c>
      <c r="AI3481">
        <f t="shared" si="1527"/>
        <v>0</v>
      </c>
      <c r="AJ3481">
        <f t="shared" ca="1" si="1499"/>
        <v>0</v>
      </c>
      <c r="AK3481">
        <f t="shared" ca="1" si="1500"/>
        <v>1</v>
      </c>
      <c r="AL3481">
        <f t="shared" ca="1" si="1501"/>
        <v>0</v>
      </c>
      <c r="AM3481">
        <f t="shared" ca="1" si="1502"/>
        <v>1</v>
      </c>
      <c r="AN3481">
        <f t="shared" ca="1" si="1503"/>
        <v>0</v>
      </c>
      <c r="AO3481">
        <f t="shared" ca="1" si="1504"/>
        <v>0</v>
      </c>
      <c r="AP3481">
        <f t="shared" ca="1" si="1505"/>
        <v>1</v>
      </c>
      <c r="AQ3481">
        <f t="shared" ca="1" si="1506"/>
        <v>0</v>
      </c>
      <c r="AR3481">
        <f t="shared" ca="1" si="1507"/>
        <v>0</v>
      </c>
      <c r="AS3481">
        <v>0</v>
      </c>
      <c r="AT3481">
        <v>0</v>
      </c>
      <c r="AU3481">
        <f t="shared" ref="AU3481:AW3500" ca="1" si="1528">VLOOKUP(INDIRECT($AU$590&amp;ROW($A3481)),$F$17:$I$19,AU$592+1,0)</f>
        <v>0</v>
      </c>
      <c r="AV3481">
        <f t="shared" ca="1" si="1528"/>
        <v>1</v>
      </c>
      <c r="AW3481">
        <f t="shared" ca="1" si="1528"/>
        <v>0</v>
      </c>
      <c r="AX3481">
        <v>0</v>
      </c>
    </row>
    <row r="3482" spans="1:50">
      <c r="A3482" s="2">
        <v>42335</v>
      </c>
      <c r="B3482">
        <v>2482</v>
      </c>
      <c r="C3482">
        <v>29</v>
      </c>
      <c r="D3482">
        <f t="shared" ca="1" si="1508"/>
        <v>18.917505675018752</v>
      </c>
      <c r="E3482">
        <f t="shared" ca="1" si="1509"/>
        <v>10.082494324981248</v>
      </c>
      <c r="F3482" t="str">
        <f t="shared" ca="1" si="1510"/>
        <v>high</v>
      </c>
      <c r="G3482">
        <v>1448</v>
      </c>
      <c r="H3482">
        <f t="shared" si="1511"/>
        <v>1448</v>
      </c>
      <c r="I3482">
        <f t="shared" ca="1" si="1512"/>
        <v>1215.3163108380572</v>
      </c>
      <c r="J3482">
        <f t="shared" ca="1" si="1513"/>
        <v>232.68368916194277</v>
      </c>
      <c r="K3482" t="str">
        <f t="shared" ca="1" si="1514"/>
        <v>high</v>
      </c>
      <c r="L3482">
        <v>-3.25</v>
      </c>
      <c r="M3482" t="str">
        <f t="shared" si="1525"/>
        <v>low</v>
      </c>
      <c r="N3482">
        <f t="shared" si="1496"/>
        <v>11</v>
      </c>
      <c r="O3482">
        <f t="shared" si="1497"/>
        <v>5</v>
      </c>
      <c r="P3482" t="str">
        <f t="shared" si="1498"/>
        <v>pátek</v>
      </c>
      <c r="Q3482">
        <f t="shared" si="1526"/>
        <v>0</v>
      </c>
      <c r="R3482">
        <f t="shared" si="1526"/>
        <v>0</v>
      </c>
      <c r="S3482">
        <f t="shared" si="1526"/>
        <v>0</v>
      </c>
      <c r="T3482">
        <f t="shared" si="1526"/>
        <v>0</v>
      </c>
      <c r="U3482">
        <f t="shared" si="1526"/>
        <v>0</v>
      </c>
      <c r="V3482">
        <f t="shared" si="1526"/>
        <v>0</v>
      </c>
      <c r="W3482">
        <f t="shared" si="1526"/>
        <v>0</v>
      </c>
      <c r="X3482">
        <f t="shared" si="1526"/>
        <v>0</v>
      </c>
      <c r="Y3482">
        <f t="shared" si="1526"/>
        <v>0</v>
      </c>
      <c r="Z3482">
        <f t="shared" si="1526"/>
        <v>0</v>
      </c>
      <c r="AA3482">
        <f t="shared" si="1526"/>
        <v>1</v>
      </c>
      <c r="AB3482">
        <f t="shared" si="1526"/>
        <v>0</v>
      </c>
      <c r="AC3482">
        <f t="shared" si="1527"/>
        <v>0</v>
      </c>
      <c r="AD3482">
        <f t="shared" si="1527"/>
        <v>0</v>
      </c>
      <c r="AE3482">
        <f t="shared" si="1527"/>
        <v>0</v>
      </c>
      <c r="AF3482">
        <f t="shared" si="1527"/>
        <v>0</v>
      </c>
      <c r="AG3482">
        <f t="shared" si="1527"/>
        <v>1</v>
      </c>
      <c r="AH3482">
        <f t="shared" si="1527"/>
        <v>0</v>
      </c>
      <c r="AI3482">
        <f t="shared" si="1527"/>
        <v>0</v>
      </c>
      <c r="AJ3482">
        <f t="shared" ca="1" si="1499"/>
        <v>1</v>
      </c>
      <c r="AK3482">
        <f t="shared" ca="1" si="1500"/>
        <v>0</v>
      </c>
      <c r="AL3482">
        <f t="shared" ca="1" si="1501"/>
        <v>0</v>
      </c>
      <c r="AM3482">
        <f t="shared" ca="1" si="1502"/>
        <v>1</v>
      </c>
      <c r="AN3482">
        <f t="shared" ca="1" si="1503"/>
        <v>0</v>
      </c>
      <c r="AO3482">
        <f t="shared" ca="1" si="1504"/>
        <v>0</v>
      </c>
      <c r="AP3482">
        <f t="shared" ca="1" si="1505"/>
        <v>1</v>
      </c>
      <c r="AQ3482">
        <f t="shared" ca="1" si="1506"/>
        <v>0</v>
      </c>
      <c r="AR3482">
        <f t="shared" ca="1" si="1507"/>
        <v>0</v>
      </c>
      <c r="AS3482">
        <v>0</v>
      </c>
      <c r="AT3482">
        <v>0</v>
      </c>
      <c r="AU3482">
        <f t="shared" ca="1" si="1528"/>
        <v>0</v>
      </c>
      <c r="AV3482">
        <f t="shared" ca="1" si="1528"/>
        <v>0</v>
      </c>
      <c r="AW3482">
        <f t="shared" ca="1" si="1528"/>
        <v>1</v>
      </c>
      <c r="AX3482">
        <v>0</v>
      </c>
    </row>
    <row r="3483" spans="1:50">
      <c r="A3483" s="2">
        <v>42336</v>
      </c>
      <c r="B3483">
        <v>2483</v>
      </c>
      <c r="C3483">
        <v>18</v>
      </c>
      <c r="D3483">
        <f t="shared" ca="1" si="1508"/>
        <v>18.918000443697313</v>
      </c>
      <c r="E3483">
        <f t="shared" ca="1" si="1509"/>
        <v>-0.91800044369731282</v>
      </c>
      <c r="F3483" t="str">
        <f t="shared" ca="1" si="1510"/>
        <v>medium</v>
      </c>
      <c r="G3483">
        <v>596</v>
      </c>
      <c r="H3483">
        <f t="shared" si="1511"/>
        <v>596</v>
      </c>
      <c r="I3483">
        <f t="shared" ca="1" si="1512"/>
        <v>1215.2760745045925</v>
      </c>
      <c r="J3483">
        <f t="shared" ca="1" si="1513"/>
        <v>-619.27607450459254</v>
      </c>
      <c r="K3483" t="str">
        <f t="shared" ca="1" si="1514"/>
        <v>low</v>
      </c>
      <c r="L3483">
        <v>-2.5071428571428567</v>
      </c>
      <c r="M3483" t="str">
        <f t="shared" si="1525"/>
        <v>low</v>
      </c>
      <c r="N3483">
        <f t="shared" si="1496"/>
        <v>11</v>
      </c>
      <c r="O3483">
        <f t="shared" si="1497"/>
        <v>6</v>
      </c>
      <c r="P3483" t="str">
        <f t="shared" si="1498"/>
        <v>sobota</v>
      </c>
      <c r="Q3483">
        <f t="shared" si="1526"/>
        <v>0</v>
      </c>
      <c r="R3483">
        <f t="shared" si="1526"/>
        <v>0</v>
      </c>
      <c r="S3483">
        <f t="shared" si="1526"/>
        <v>0</v>
      </c>
      <c r="T3483">
        <f t="shared" si="1526"/>
        <v>0</v>
      </c>
      <c r="U3483">
        <f t="shared" si="1526"/>
        <v>0</v>
      </c>
      <c r="V3483">
        <f t="shared" si="1526"/>
        <v>0</v>
      </c>
      <c r="W3483">
        <f t="shared" si="1526"/>
        <v>0</v>
      </c>
      <c r="X3483">
        <f t="shared" si="1526"/>
        <v>0</v>
      </c>
      <c r="Y3483">
        <f t="shared" si="1526"/>
        <v>0</v>
      </c>
      <c r="Z3483">
        <f t="shared" si="1526"/>
        <v>0</v>
      </c>
      <c r="AA3483">
        <f t="shared" si="1526"/>
        <v>1</v>
      </c>
      <c r="AB3483">
        <f t="shared" si="1526"/>
        <v>0</v>
      </c>
      <c r="AC3483">
        <f t="shared" si="1527"/>
        <v>0</v>
      </c>
      <c r="AD3483">
        <f t="shared" si="1527"/>
        <v>0</v>
      </c>
      <c r="AE3483">
        <f t="shared" si="1527"/>
        <v>0</v>
      </c>
      <c r="AF3483">
        <f t="shared" si="1527"/>
        <v>0</v>
      </c>
      <c r="AG3483">
        <f t="shared" si="1527"/>
        <v>0</v>
      </c>
      <c r="AH3483">
        <f t="shared" si="1527"/>
        <v>1</v>
      </c>
      <c r="AI3483">
        <f t="shared" si="1527"/>
        <v>0</v>
      </c>
      <c r="AJ3483">
        <f t="shared" ca="1" si="1499"/>
        <v>0</v>
      </c>
      <c r="AK3483">
        <f t="shared" ca="1" si="1500"/>
        <v>1</v>
      </c>
      <c r="AL3483">
        <f t="shared" ca="1" si="1501"/>
        <v>0</v>
      </c>
      <c r="AM3483">
        <f t="shared" ca="1" si="1502"/>
        <v>1</v>
      </c>
      <c r="AN3483">
        <f t="shared" ca="1" si="1503"/>
        <v>0</v>
      </c>
      <c r="AO3483">
        <f t="shared" ca="1" si="1504"/>
        <v>0</v>
      </c>
      <c r="AP3483">
        <f t="shared" ca="1" si="1505"/>
        <v>1</v>
      </c>
      <c r="AQ3483">
        <f t="shared" ca="1" si="1506"/>
        <v>0</v>
      </c>
      <c r="AR3483">
        <f t="shared" ca="1" si="1507"/>
        <v>0</v>
      </c>
      <c r="AS3483">
        <v>0</v>
      </c>
      <c r="AT3483">
        <v>0</v>
      </c>
      <c r="AU3483">
        <f t="shared" ca="1" si="1528"/>
        <v>0</v>
      </c>
      <c r="AV3483">
        <f t="shared" ca="1" si="1528"/>
        <v>1</v>
      </c>
      <c r="AW3483">
        <f t="shared" ca="1" si="1528"/>
        <v>0</v>
      </c>
      <c r="AX3483">
        <v>0</v>
      </c>
    </row>
    <row r="3484" spans="1:50">
      <c r="A3484" s="2">
        <v>42337</v>
      </c>
      <c r="B3484">
        <v>2484</v>
      </c>
      <c r="C3484">
        <v>15</v>
      </c>
      <c r="D3484">
        <f t="shared" ca="1" si="1508"/>
        <v>18.918498275224572</v>
      </c>
      <c r="E3484">
        <f t="shared" ca="1" si="1509"/>
        <v>-3.9184982752245716</v>
      </c>
      <c r="F3484" t="str">
        <f t="shared" ca="1" si="1510"/>
        <v>low</v>
      </c>
      <c r="G3484">
        <v>1270</v>
      </c>
      <c r="H3484">
        <f t="shared" si="1511"/>
        <v>1270</v>
      </c>
      <c r="I3484">
        <f t="shared" ca="1" si="1512"/>
        <v>1215.235538561546</v>
      </c>
      <c r="J3484">
        <f t="shared" ca="1" si="1513"/>
        <v>54.764461438453964</v>
      </c>
      <c r="K3484" t="str">
        <f t="shared" ca="1" si="1514"/>
        <v>medium</v>
      </c>
      <c r="L3484">
        <v>-0.92000000000000015</v>
      </c>
      <c r="M3484" t="str">
        <f t="shared" si="1525"/>
        <v>low</v>
      </c>
      <c r="N3484">
        <f t="shared" si="1496"/>
        <v>11</v>
      </c>
      <c r="O3484">
        <f t="shared" si="1497"/>
        <v>7</v>
      </c>
      <c r="P3484" t="str">
        <f t="shared" si="1498"/>
        <v>neděle</v>
      </c>
      <c r="Q3484">
        <f t="shared" si="1526"/>
        <v>0</v>
      </c>
      <c r="R3484">
        <f t="shared" si="1526"/>
        <v>0</v>
      </c>
      <c r="S3484">
        <f t="shared" si="1526"/>
        <v>0</v>
      </c>
      <c r="T3484">
        <f t="shared" si="1526"/>
        <v>0</v>
      </c>
      <c r="U3484">
        <f t="shared" si="1526"/>
        <v>0</v>
      </c>
      <c r="V3484">
        <f t="shared" si="1526"/>
        <v>0</v>
      </c>
      <c r="W3484">
        <f t="shared" si="1526"/>
        <v>0</v>
      </c>
      <c r="X3484">
        <f t="shared" si="1526"/>
        <v>0</v>
      </c>
      <c r="Y3484">
        <f t="shared" si="1526"/>
        <v>0</v>
      </c>
      <c r="Z3484">
        <f t="shared" si="1526"/>
        <v>0</v>
      </c>
      <c r="AA3484">
        <f t="shared" si="1526"/>
        <v>1</v>
      </c>
      <c r="AB3484">
        <f t="shared" si="1526"/>
        <v>0</v>
      </c>
      <c r="AC3484">
        <f t="shared" si="1527"/>
        <v>0</v>
      </c>
      <c r="AD3484">
        <f t="shared" si="1527"/>
        <v>0</v>
      </c>
      <c r="AE3484">
        <f t="shared" si="1527"/>
        <v>0</v>
      </c>
      <c r="AF3484">
        <f t="shared" si="1527"/>
        <v>0</v>
      </c>
      <c r="AG3484">
        <f t="shared" si="1527"/>
        <v>0</v>
      </c>
      <c r="AH3484">
        <f t="shared" si="1527"/>
        <v>0</v>
      </c>
      <c r="AI3484">
        <f t="shared" si="1527"/>
        <v>1</v>
      </c>
      <c r="AJ3484">
        <f t="shared" ca="1" si="1499"/>
        <v>1</v>
      </c>
      <c r="AK3484">
        <f t="shared" ca="1" si="1500"/>
        <v>0</v>
      </c>
      <c r="AL3484">
        <f t="shared" ca="1" si="1501"/>
        <v>0</v>
      </c>
      <c r="AM3484">
        <f t="shared" ca="1" si="1502"/>
        <v>0</v>
      </c>
      <c r="AN3484">
        <f t="shared" ca="1" si="1503"/>
        <v>1</v>
      </c>
      <c r="AO3484">
        <f t="shared" ca="1" si="1504"/>
        <v>0</v>
      </c>
      <c r="AP3484">
        <f t="shared" ca="1" si="1505"/>
        <v>1</v>
      </c>
      <c r="AQ3484">
        <f t="shared" ca="1" si="1506"/>
        <v>0</v>
      </c>
      <c r="AR3484">
        <f t="shared" ca="1" si="1507"/>
        <v>0</v>
      </c>
      <c r="AS3484">
        <v>0</v>
      </c>
      <c r="AT3484">
        <v>0</v>
      </c>
      <c r="AU3484">
        <f t="shared" ca="1" si="1528"/>
        <v>1</v>
      </c>
      <c r="AV3484">
        <f t="shared" ca="1" si="1528"/>
        <v>0</v>
      </c>
      <c r="AW3484">
        <f t="shared" ca="1" si="1528"/>
        <v>0</v>
      </c>
      <c r="AX3484">
        <v>0</v>
      </c>
    </row>
    <row r="3485" spans="1:50">
      <c r="A3485" s="2">
        <v>42338</v>
      </c>
      <c r="B3485">
        <v>2485</v>
      </c>
      <c r="C3485">
        <v>28</v>
      </c>
      <c r="D3485">
        <f t="shared" ca="1" si="1508"/>
        <v>18.91899917731908</v>
      </c>
      <c r="E3485">
        <f t="shared" ca="1" si="1509"/>
        <v>9.0810008226809202</v>
      </c>
      <c r="F3485" t="str">
        <f t="shared" ca="1" si="1510"/>
        <v>high</v>
      </c>
      <c r="G3485">
        <v>1834</v>
      </c>
      <c r="H3485">
        <f t="shared" si="1511"/>
        <v>1834</v>
      </c>
      <c r="I3485">
        <f t="shared" ca="1" si="1512"/>
        <v>1215.1947028575464</v>
      </c>
      <c r="J3485">
        <f t="shared" ca="1" si="1513"/>
        <v>618.80529714245358</v>
      </c>
      <c r="K3485" t="str">
        <f t="shared" ca="1" si="1514"/>
        <v>high</v>
      </c>
      <c r="L3485">
        <v>3.1</v>
      </c>
      <c r="M3485" t="str">
        <f t="shared" si="1525"/>
        <v>low</v>
      </c>
      <c r="N3485">
        <f t="shared" si="1496"/>
        <v>11</v>
      </c>
      <c r="O3485">
        <f t="shared" si="1497"/>
        <v>1</v>
      </c>
      <c r="P3485" t="str">
        <f t="shared" si="1498"/>
        <v>pondělí</v>
      </c>
      <c r="Q3485">
        <f t="shared" si="1526"/>
        <v>0</v>
      </c>
      <c r="R3485">
        <f t="shared" si="1526"/>
        <v>0</v>
      </c>
      <c r="S3485">
        <f t="shared" si="1526"/>
        <v>0</v>
      </c>
      <c r="T3485">
        <f t="shared" si="1526"/>
        <v>0</v>
      </c>
      <c r="U3485">
        <f t="shared" si="1526"/>
        <v>0</v>
      </c>
      <c r="V3485">
        <f t="shared" si="1526"/>
        <v>0</v>
      </c>
      <c r="W3485">
        <f t="shared" si="1526"/>
        <v>0</v>
      </c>
      <c r="X3485">
        <f t="shared" si="1526"/>
        <v>0</v>
      </c>
      <c r="Y3485">
        <f t="shared" si="1526"/>
        <v>0</v>
      </c>
      <c r="Z3485">
        <f t="shared" si="1526"/>
        <v>0</v>
      </c>
      <c r="AA3485">
        <f t="shared" si="1526"/>
        <v>1</v>
      </c>
      <c r="AB3485">
        <f t="shared" si="1526"/>
        <v>0</v>
      </c>
      <c r="AC3485">
        <f t="shared" si="1527"/>
        <v>1</v>
      </c>
      <c r="AD3485">
        <f t="shared" si="1527"/>
        <v>0</v>
      </c>
      <c r="AE3485">
        <f t="shared" si="1527"/>
        <v>0</v>
      </c>
      <c r="AF3485">
        <f t="shared" si="1527"/>
        <v>0</v>
      </c>
      <c r="AG3485">
        <f t="shared" si="1527"/>
        <v>0</v>
      </c>
      <c r="AH3485">
        <f t="shared" si="1527"/>
        <v>0</v>
      </c>
      <c r="AI3485">
        <f t="shared" si="1527"/>
        <v>0</v>
      </c>
      <c r="AJ3485">
        <f t="shared" ca="1" si="1499"/>
        <v>1</v>
      </c>
      <c r="AK3485">
        <f t="shared" ca="1" si="1500"/>
        <v>0</v>
      </c>
      <c r="AL3485">
        <f t="shared" ca="1" si="1501"/>
        <v>0</v>
      </c>
      <c r="AM3485">
        <f t="shared" ca="1" si="1502"/>
        <v>1</v>
      </c>
      <c r="AN3485">
        <f t="shared" ca="1" si="1503"/>
        <v>0</v>
      </c>
      <c r="AO3485">
        <f t="shared" ca="1" si="1504"/>
        <v>0</v>
      </c>
      <c r="AP3485">
        <f t="shared" ca="1" si="1505"/>
        <v>1</v>
      </c>
      <c r="AQ3485">
        <f t="shared" ca="1" si="1506"/>
        <v>0</v>
      </c>
      <c r="AR3485">
        <f t="shared" ca="1" si="1507"/>
        <v>0</v>
      </c>
      <c r="AS3485">
        <v>1</v>
      </c>
      <c r="AT3485">
        <v>0</v>
      </c>
      <c r="AU3485">
        <f t="shared" ca="1" si="1528"/>
        <v>0</v>
      </c>
      <c r="AV3485">
        <f t="shared" ca="1" si="1528"/>
        <v>0</v>
      </c>
      <c r="AW3485">
        <f t="shared" ca="1" si="1528"/>
        <v>1</v>
      </c>
      <c r="AX3485">
        <v>0</v>
      </c>
    </row>
    <row r="3486" spans="1:50">
      <c r="A3486" s="2">
        <v>42339</v>
      </c>
      <c r="B3486">
        <v>2486</v>
      </c>
      <c r="C3486">
        <v>20</v>
      </c>
      <c r="D3486">
        <f t="shared" ca="1" si="1508"/>
        <v>18.919503157699445</v>
      </c>
      <c r="E3486">
        <f t="shared" ca="1" si="1509"/>
        <v>1.0804968423005548</v>
      </c>
      <c r="F3486" t="str">
        <f t="shared" ca="1" si="1510"/>
        <v>medium</v>
      </c>
      <c r="G3486">
        <v>1108</v>
      </c>
      <c r="H3486">
        <f t="shared" si="1511"/>
        <v>1108</v>
      </c>
      <c r="I3486">
        <f t="shared" ca="1" si="1512"/>
        <v>1215.1535672412233</v>
      </c>
      <c r="J3486">
        <f t="shared" ca="1" si="1513"/>
        <v>-107.1535672412233</v>
      </c>
      <c r="K3486" t="str">
        <f t="shared" ca="1" si="1514"/>
        <v>medium</v>
      </c>
      <c r="L3486">
        <v>4.5</v>
      </c>
      <c r="M3486" t="str">
        <f t="shared" si="1525"/>
        <v>low</v>
      </c>
      <c r="N3486">
        <f t="shared" si="1496"/>
        <v>12</v>
      </c>
      <c r="O3486">
        <f t="shared" si="1497"/>
        <v>2</v>
      </c>
      <c r="P3486" t="str">
        <f t="shared" si="1498"/>
        <v>úterý</v>
      </c>
      <c r="Q3486">
        <f t="shared" si="1526"/>
        <v>0</v>
      </c>
      <c r="R3486">
        <f t="shared" si="1526"/>
        <v>0</v>
      </c>
      <c r="S3486">
        <f t="shared" si="1526"/>
        <v>0</v>
      </c>
      <c r="T3486">
        <f t="shared" si="1526"/>
        <v>0</v>
      </c>
      <c r="U3486">
        <f t="shared" si="1526"/>
        <v>0</v>
      </c>
      <c r="V3486">
        <f t="shared" si="1526"/>
        <v>0</v>
      </c>
      <c r="W3486">
        <f t="shared" si="1526"/>
        <v>0</v>
      </c>
      <c r="X3486">
        <f t="shared" si="1526"/>
        <v>0</v>
      </c>
      <c r="Y3486">
        <f t="shared" si="1526"/>
        <v>0</v>
      </c>
      <c r="Z3486">
        <f t="shared" si="1526"/>
        <v>0</v>
      </c>
      <c r="AA3486">
        <f t="shared" si="1526"/>
        <v>0</v>
      </c>
      <c r="AB3486">
        <f t="shared" si="1526"/>
        <v>1</v>
      </c>
      <c r="AC3486">
        <f t="shared" si="1527"/>
        <v>0</v>
      </c>
      <c r="AD3486">
        <f t="shared" si="1527"/>
        <v>1</v>
      </c>
      <c r="AE3486">
        <f t="shared" si="1527"/>
        <v>0</v>
      </c>
      <c r="AF3486">
        <f t="shared" si="1527"/>
        <v>0</v>
      </c>
      <c r="AG3486">
        <f t="shared" si="1527"/>
        <v>0</v>
      </c>
      <c r="AH3486">
        <f t="shared" si="1527"/>
        <v>0</v>
      </c>
      <c r="AI3486">
        <f t="shared" si="1527"/>
        <v>0</v>
      </c>
      <c r="AJ3486">
        <f t="shared" ca="1" si="1499"/>
        <v>0</v>
      </c>
      <c r="AK3486">
        <f t="shared" ca="1" si="1500"/>
        <v>0</v>
      </c>
      <c r="AL3486">
        <f t="shared" ca="1" si="1501"/>
        <v>1</v>
      </c>
      <c r="AM3486">
        <f t="shared" ca="1" si="1502"/>
        <v>0</v>
      </c>
      <c r="AN3486">
        <f t="shared" ca="1" si="1503"/>
        <v>1</v>
      </c>
      <c r="AO3486">
        <f t="shared" ca="1" si="1504"/>
        <v>0</v>
      </c>
      <c r="AP3486">
        <f t="shared" ca="1" si="1505"/>
        <v>1</v>
      </c>
      <c r="AQ3486">
        <f t="shared" ca="1" si="1506"/>
        <v>0</v>
      </c>
      <c r="AR3486">
        <f t="shared" ca="1" si="1507"/>
        <v>0</v>
      </c>
      <c r="AS3486">
        <v>1</v>
      </c>
      <c r="AT3486">
        <v>0</v>
      </c>
      <c r="AU3486">
        <f t="shared" ca="1" si="1528"/>
        <v>0</v>
      </c>
      <c r="AV3486">
        <f t="shared" ca="1" si="1528"/>
        <v>1</v>
      </c>
      <c r="AW3486">
        <f t="shared" ca="1" si="1528"/>
        <v>0</v>
      </c>
      <c r="AX3486">
        <v>0</v>
      </c>
    </row>
    <row r="3487" spans="1:50">
      <c r="A3487" s="2">
        <v>42340</v>
      </c>
      <c r="B3487">
        <v>2487</v>
      </c>
      <c r="C3487">
        <v>25</v>
      </c>
      <c r="D3487">
        <f t="shared" ca="1" si="1508"/>
        <v>18.920010224084233</v>
      </c>
      <c r="E3487">
        <f t="shared" ca="1" si="1509"/>
        <v>6.0799897759157666</v>
      </c>
      <c r="F3487" t="str">
        <f t="shared" ca="1" si="1510"/>
        <v>high</v>
      </c>
      <c r="G3487">
        <v>1453</v>
      </c>
      <c r="H3487">
        <f t="shared" si="1511"/>
        <v>1453</v>
      </c>
      <c r="I3487">
        <f t="shared" ca="1" si="1512"/>
        <v>1215.1121315612049</v>
      </c>
      <c r="J3487">
        <f t="shared" ca="1" si="1513"/>
        <v>237.88786843879507</v>
      </c>
      <c r="K3487" t="str">
        <f t="shared" ca="1" si="1514"/>
        <v>high</v>
      </c>
      <c r="L3487">
        <v>3.4687499999999996</v>
      </c>
      <c r="M3487" t="str">
        <f t="shared" si="1525"/>
        <v>low</v>
      </c>
      <c r="N3487">
        <f t="shared" si="1496"/>
        <v>12</v>
      </c>
      <c r="O3487">
        <f t="shared" si="1497"/>
        <v>3</v>
      </c>
      <c r="P3487" t="str">
        <f t="shared" si="1498"/>
        <v>středa</v>
      </c>
      <c r="Q3487">
        <f t="shared" si="1526"/>
        <v>0</v>
      </c>
      <c r="R3487">
        <f t="shared" si="1526"/>
        <v>0</v>
      </c>
      <c r="S3487">
        <f t="shared" si="1526"/>
        <v>0</v>
      </c>
      <c r="T3487">
        <f t="shared" si="1526"/>
        <v>0</v>
      </c>
      <c r="U3487">
        <f t="shared" si="1526"/>
        <v>0</v>
      </c>
      <c r="V3487">
        <f t="shared" si="1526"/>
        <v>0</v>
      </c>
      <c r="W3487">
        <f t="shared" si="1526"/>
        <v>0</v>
      </c>
      <c r="X3487">
        <f t="shared" si="1526"/>
        <v>0</v>
      </c>
      <c r="Y3487">
        <f t="shared" si="1526"/>
        <v>0</v>
      </c>
      <c r="Z3487">
        <f t="shared" si="1526"/>
        <v>0</v>
      </c>
      <c r="AA3487">
        <f t="shared" si="1526"/>
        <v>0</v>
      </c>
      <c r="AB3487">
        <f t="shared" si="1526"/>
        <v>1</v>
      </c>
      <c r="AC3487">
        <f t="shared" si="1527"/>
        <v>0</v>
      </c>
      <c r="AD3487">
        <f t="shared" si="1527"/>
        <v>0</v>
      </c>
      <c r="AE3487">
        <f t="shared" si="1527"/>
        <v>1</v>
      </c>
      <c r="AF3487">
        <f t="shared" si="1527"/>
        <v>0</v>
      </c>
      <c r="AG3487">
        <f t="shared" si="1527"/>
        <v>0</v>
      </c>
      <c r="AH3487">
        <f t="shared" si="1527"/>
        <v>0</v>
      </c>
      <c r="AI3487">
        <f t="shared" si="1527"/>
        <v>0</v>
      </c>
      <c r="AJ3487">
        <f t="shared" ca="1" si="1499"/>
        <v>0</v>
      </c>
      <c r="AK3487">
        <f t="shared" ca="1" si="1500"/>
        <v>1</v>
      </c>
      <c r="AL3487">
        <f t="shared" ca="1" si="1501"/>
        <v>0</v>
      </c>
      <c r="AM3487">
        <f t="shared" ca="1" si="1502"/>
        <v>1</v>
      </c>
      <c r="AN3487">
        <f t="shared" ca="1" si="1503"/>
        <v>0</v>
      </c>
      <c r="AO3487">
        <f t="shared" ca="1" si="1504"/>
        <v>0</v>
      </c>
      <c r="AP3487">
        <f t="shared" ca="1" si="1505"/>
        <v>1</v>
      </c>
      <c r="AQ3487">
        <f t="shared" ca="1" si="1506"/>
        <v>0</v>
      </c>
      <c r="AR3487">
        <f t="shared" ca="1" si="1507"/>
        <v>0</v>
      </c>
      <c r="AS3487">
        <v>1</v>
      </c>
      <c r="AT3487">
        <v>0</v>
      </c>
      <c r="AU3487">
        <f t="shared" ca="1" si="1528"/>
        <v>0</v>
      </c>
      <c r="AV3487">
        <f t="shared" ca="1" si="1528"/>
        <v>0</v>
      </c>
      <c r="AW3487">
        <f t="shared" ca="1" si="1528"/>
        <v>1</v>
      </c>
      <c r="AX3487">
        <v>0</v>
      </c>
    </row>
    <row r="3488" spans="1:50">
      <c r="A3488" s="2">
        <v>42341</v>
      </c>
      <c r="B3488">
        <v>2488</v>
      </c>
      <c r="C3488">
        <v>23</v>
      </c>
      <c r="D3488">
        <f t="shared" ca="1" si="1508"/>
        <v>18.920520384192013</v>
      </c>
      <c r="E3488">
        <f t="shared" ca="1" si="1509"/>
        <v>4.0794796158079869</v>
      </c>
      <c r="F3488" t="str">
        <f t="shared" ca="1" si="1510"/>
        <v>high</v>
      </c>
      <c r="G3488">
        <v>2492</v>
      </c>
      <c r="H3488">
        <f t="shared" si="1511"/>
        <v>2492</v>
      </c>
      <c r="I3488">
        <f t="shared" ca="1" si="1512"/>
        <v>1215.0703956661207</v>
      </c>
      <c r="J3488">
        <f t="shared" ca="1" si="1513"/>
        <v>1276.9296043338793</v>
      </c>
      <c r="K3488" t="str">
        <f t="shared" ca="1" si="1514"/>
        <v>high</v>
      </c>
      <c r="L3488">
        <v>6.5249999999999995</v>
      </c>
      <c r="M3488" t="str">
        <f t="shared" si="1525"/>
        <v>medium</v>
      </c>
      <c r="N3488">
        <f t="shared" si="1496"/>
        <v>12</v>
      </c>
      <c r="O3488">
        <f t="shared" si="1497"/>
        <v>4</v>
      </c>
      <c r="P3488" t="str">
        <f t="shared" si="1498"/>
        <v>čtvrtek</v>
      </c>
      <c r="Q3488">
        <f t="shared" si="1526"/>
        <v>0</v>
      </c>
      <c r="R3488">
        <f t="shared" si="1526"/>
        <v>0</v>
      </c>
      <c r="S3488">
        <f t="shared" si="1526"/>
        <v>0</v>
      </c>
      <c r="T3488">
        <f t="shared" si="1526"/>
        <v>0</v>
      </c>
      <c r="U3488">
        <f t="shared" si="1526"/>
        <v>0</v>
      </c>
      <c r="V3488">
        <f t="shared" si="1526"/>
        <v>0</v>
      </c>
      <c r="W3488">
        <f t="shared" si="1526"/>
        <v>0</v>
      </c>
      <c r="X3488">
        <f t="shared" si="1526"/>
        <v>0</v>
      </c>
      <c r="Y3488">
        <f t="shared" si="1526"/>
        <v>0</v>
      </c>
      <c r="Z3488">
        <f t="shared" si="1526"/>
        <v>0</v>
      </c>
      <c r="AA3488">
        <f t="shared" si="1526"/>
        <v>0</v>
      </c>
      <c r="AB3488">
        <f t="shared" si="1526"/>
        <v>1</v>
      </c>
      <c r="AC3488">
        <f t="shared" si="1527"/>
        <v>0</v>
      </c>
      <c r="AD3488">
        <f t="shared" si="1527"/>
        <v>0</v>
      </c>
      <c r="AE3488">
        <f t="shared" si="1527"/>
        <v>0</v>
      </c>
      <c r="AF3488">
        <f t="shared" si="1527"/>
        <v>1</v>
      </c>
      <c r="AG3488">
        <f t="shared" si="1527"/>
        <v>0</v>
      </c>
      <c r="AH3488">
        <f t="shared" si="1527"/>
        <v>0</v>
      </c>
      <c r="AI3488">
        <f t="shared" si="1527"/>
        <v>0</v>
      </c>
      <c r="AJ3488">
        <f t="shared" ca="1" si="1499"/>
        <v>1</v>
      </c>
      <c r="AK3488">
        <f t="shared" ca="1" si="1500"/>
        <v>0</v>
      </c>
      <c r="AL3488">
        <f t="shared" ca="1" si="1501"/>
        <v>0</v>
      </c>
      <c r="AM3488">
        <f t="shared" ca="1" si="1502"/>
        <v>1</v>
      </c>
      <c r="AN3488">
        <f t="shared" ca="1" si="1503"/>
        <v>0</v>
      </c>
      <c r="AO3488">
        <f t="shared" ca="1" si="1504"/>
        <v>0</v>
      </c>
      <c r="AP3488">
        <f t="shared" ca="1" si="1505"/>
        <v>0</v>
      </c>
      <c r="AQ3488">
        <f t="shared" ca="1" si="1506"/>
        <v>1</v>
      </c>
      <c r="AR3488">
        <f t="shared" ca="1" si="1507"/>
        <v>0</v>
      </c>
      <c r="AS3488">
        <v>1</v>
      </c>
      <c r="AT3488">
        <v>0</v>
      </c>
      <c r="AU3488">
        <f t="shared" ca="1" si="1528"/>
        <v>0</v>
      </c>
      <c r="AV3488">
        <f t="shared" ca="1" si="1528"/>
        <v>0</v>
      </c>
      <c r="AW3488">
        <f t="shared" ca="1" si="1528"/>
        <v>1</v>
      </c>
      <c r="AX3488">
        <v>0</v>
      </c>
    </row>
    <row r="3489" spans="1:50">
      <c r="A3489" s="2">
        <v>42342</v>
      </c>
      <c r="B3489">
        <v>2489</v>
      </c>
      <c r="C3489">
        <v>24</v>
      </c>
      <c r="D3489">
        <f t="shared" ca="1" si="1508"/>
        <v>18.921033645741378</v>
      </c>
      <c r="E3489">
        <f t="shared" ca="1" si="1509"/>
        <v>5.0789663542586219</v>
      </c>
      <c r="F3489" t="str">
        <f t="shared" ca="1" si="1510"/>
        <v>high</v>
      </c>
      <c r="G3489">
        <v>1222</v>
      </c>
      <c r="H3489">
        <f t="shared" si="1511"/>
        <v>1222</v>
      </c>
      <c r="I3489">
        <f t="shared" ca="1" si="1512"/>
        <v>1215.0283594045995</v>
      </c>
      <c r="J3489">
        <f t="shared" ca="1" si="1513"/>
        <v>6.9716405954004586</v>
      </c>
      <c r="K3489" t="str">
        <f t="shared" ca="1" si="1514"/>
        <v>medium</v>
      </c>
      <c r="L3489">
        <v>-0.2</v>
      </c>
      <c r="M3489" t="str">
        <f t="shared" si="1525"/>
        <v>low</v>
      </c>
      <c r="N3489">
        <f t="shared" si="1496"/>
        <v>12</v>
      </c>
      <c r="O3489">
        <f t="shared" si="1497"/>
        <v>5</v>
      </c>
      <c r="P3489" t="str">
        <f t="shared" si="1498"/>
        <v>pátek</v>
      </c>
      <c r="Q3489">
        <f t="shared" si="1526"/>
        <v>0</v>
      </c>
      <c r="R3489">
        <f t="shared" si="1526"/>
        <v>0</v>
      </c>
      <c r="S3489">
        <f t="shared" si="1526"/>
        <v>0</v>
      </c>
      <c r="T3489">
        <f t="shared" si="1526"/>
        <v>0</v>
      </c>
      <c r="U3489">
        <f t="shared" si="1526"/>
        <v>0</v>
      </c>
      <c r="V3489">
        <f t="shared" si="1526"/>
        <v>0</v>
      </c>
      <c r="W3489">
        <f t="shared" si="1526"/>
        <v>0</v>
      </c>
      <c r="X3489">
        <f t="shared" si="1526"/>
        <v>0</v>
      </c>
      <c r="Y3489">
        <f t="shared" si="1526"/>
        <v>0</v>
      </c>
      <c r="Z3489">
        <f t="shared" si="1526"/>
        <v>0</v>
      </c>
      <c r="AA3489">
        <f t="shared" si="1526"/>
        <v>0</v>
      </c>
      <c r="AB3489">
        <f t="shared" si="1526"/>
        <v>1</v>
      </c>
      <c r="AC3489">
        <f t="shared" si="1527"/>
        <v>0</v>
      </c>
      <c r="AD3489">
        <f t="shared" si="1527"/>
        <v>0</v>
      </c>
      <c r="AE3489">
        <f t="shared" si="1527"/>
        <v>0</v>
      </c>
      <c r="AF3489">
        <f t="shared" si="1527"/>
        <v>0</v>
      </c>
      <c r="AG3489">
        <f t="shared" si="1527"/>
        <v>1</v>
      </c>
      <c r="AH3489">
        <f t="shared" si="1527"/>
        <v>0</v>
      </c>
      <c r="AI3489">
        <f t="shared" si="1527"/>
        <v>0</v>
      </c>
      <c r="AJ3489">
        <f t="shared" ca="1" si="1499"/>
        <v>0</v>
      </c>
      <c r="AK3489">
        <f t="shared" ca="1" si="1500"/>
        <v>1</v>
      </c>
      <c r="AL3489">
        <f t="shared" ca="1" si="1501"/>
        <v>0</v>
      </c>
      <c r="AM3489">
        <f t="shared" ca="1" si="1502"/>
        <v>1</v>
      </c>
      <c r="AN3489">
        <f t="shared" ca="1" si="1503"/>
        <v>0</v>
      </c>
      <c r="AO3489">
        <f t="shared" ca="1" si="1504"/>
        <v>0</v>
      </c>
      <c r="AP3489">
        <f t="shared" ca="1" si="1505"/>
        <v>1</v>
      </c>
      <c r="AQ3489">
        <f t="shared" ca="1" si="1506"/>
        <v>0</v>
      </c>
      <c r="AR3489">
        <f t="shared" ca="1" si="1507"/>
        <v>0</v>
      </c>
      <c r="AS3489">
        <v>0</v>
      </c>
      <c r="AT3489">
        <v>0</v>
      </c>
      <c r="AU3489">
        <f t="shared" ca="1" si="1528"/>
        <v>0</v>
      </c>
      <c r="AV3489">
        <f t="shared" ca="1" si="1528"/>
        <v>0</v>
      </c>
      <c r="AW3489">
        <f t="shared" ca="1" si="1528"/>
        <v>1</v>
      </c>
      <c r="AX3489">
        <v>0</v>
      </c>
    </row>
    <row r="3490" spans="1:50">
      <c r="A3490" s="2">
        <v>42343</v>
      </c>
      <c r="B3490">
        <v>2490</v>
      </c>
      <c r="C3490">
        <v>15</v>
      </c>
      <c r="D3490">
        <f t="shared" ca="1" si="1508"/>
        <v>18.921550016450905</v>
      </c>
      <c r="E3490">
        <f t="shared" ca="1" si="1509"/>
        <v>-3.9215500164509045</v>
      </c>
      <c r="F3490" t="str">
        <f t="shared" ca="1" si="1510"/>
        <v>low</v>
      </c>
      <c r="G3490">
        <v>583</v>
      </c>
      <c r="H3490">
        <f t="shared" si="1511"/>
        <v>583</v>
      </c>
      <c r="I3490">
        <f t="shared" ca="1" si="1512"/>
        <v>1214.9860226252704</v>
      </c>
      <c r="J3490">
        <f t="shared" ca="1" si="1513"/>
        <v>-631.98602262527038</v>
      </c>
      <c r="K3490" t="str">
        <f t="shared" ca="1" si="1514"/>
        <v>low</v>
      </c>
      <c r="L3490">
        <v>2.6</v>
      </c>
      <c r="M3490" t="str">
        <f t="shared" si="1525"/>
        <v>low</v>
      </c>
      <c r="N3490">
        <f t="shared" si="1496"/>
        <v>12</v>
      </c>
      <c r="O3490">
        <f t="shared" si="1497"/>
        <v>6</v>
      </c>
      <c r="P3490" t="str">
        <f t="shared" si="1498"/>
        <v>sobota</v>
      </c>
      <c r="Q3490">
        <f t="shared" si="1526"/>
        <v>0</v>
      </c>
      <c r="R3490">
        <f t="shared" si="1526"/>
        <v>0</v>
      </c>
      <c r="S3490">
        <f t="shared" si="1526"/>
        <v>0</v>
      </c>
      <c r="T3490">
        <f t="shared" si="1526"/>
        <v>0</v>
      </c>
      <c r="U3490">
        <f t="shared" si="1526"/>
        <v>0</v>
      </c>
      <c r="V3490">
        <f t="shared" si="1526"/>
        <v>0</v>
      </c>
      <c r="W3490">
        <f t="shared" si="1526"/>
        <v>0</v>
      </c>
      <c r="X3490">
        <f t="shared" si="1526"/>
        <v>0</v>
      </c>
      <c r="Y3490">
        <f t="shared" si="1526"/>
        <v>0</v>
      </c>
      <c r="Z3490">
        <f t="shared" si="1526"/>
        <v>0</v>
      </c>
      <c r="AA3490">
        <f t="shared" si="1526"/>
        <v>0</v>
      </c>
      <c r="AB3490">
        <f t="shared" si="1526"/>
        <v>1</v>
      </c>
      <c r="AC3490">
        <f t="shared" si="1527"/>
        <v>0</v>
      </c>
      <c r="AD3490">
        <f t="shared" si="1527"/>
        <v>0</v>
      </c>
      <c r="AE3490">
        <f t="shared" si="1527"/>
        <v>0</v>
      </c>
      <c r="AF3490">
        <f t="shared" si="1527"/>
        <v>0</v>
      </c>
      <c r="AG3490">
        <f t="shared" si="1527"/>
        <v>0</v>
      </c>
      <c r="AH3490">
        <f t="shared" si="1527"/>
        <v>1</v>
      </c>
      <c r="AI3490">
        <f t="shared" si="1527"/>
        <v>0</v>
      </c>
      <c r="AJ3490">
        <f t="shared" ca="1" si="1499"/>
        <v>1</v>
      </c>
      <c r="AK3490">
        <f t="shared" ca="1" si="1500"/>
        <v>0</v>
      </c>
      <c r="AL3490">
        <f t="shared" ca="1" si="1501"/>
        <v>0</v>
      </c>
      <c r="AM3490">
        <f t="shared" ca="1" si="1502"/>
        <v>1</v>
      </c>
      <c r="AN3490">
        <f t="shared" ca="1" si="1503"/>
        <v>0</v>
      </c>
      <c r="AO3490">
        <f t="shared" ca="1" si="1504"/>
        <v>0</v>
      </c>
      <c r="AP3490">
        <f t="shared" ca="1" si="1505"/>
        <v>1</v>
      </c>
      <c r="AQ3490">
        <f t="shared" ca="1" si="1506"/>
        <v>0</v>
      </c>
      <c r="AR3490">
        <f t="shared" ca="1" si="1507"/>
        <v>0</v>
      </c>
      <c r="AS3490">
        <v>0</v>
      </c>
      <c r="AT3490">
        <v>0</v>
      </c>
      <c r="AU3490">
        <f t="shared" ca="1" si="1528"/>
        <v>1</v>
      </c>
      <c r="AV3490">
        <f t="shared" ca="1" si="1528"/>
        <v>0</v>
      </c>
      <c r="AW3490">
        <f t="shared" ca="1" si="1528"/>
        <v>0</v>
      </c>
      <c r="AX3490">
        <v>0</v>
      </c>
    </row>
    <row r="3491" spans="1:50">
      <c r="A3491" s="2">
        <v>42344</v>
      </c>
      <c r="B3491">
        <v>2491</v>
      </c>
      <c r="C3491">
        <v>5</v>
      </c>
      <c r="D3491">
        <f t="shared" ca="1" si="1508"/>
        <v>18.922069504039168</v>
      </c>
      <c r="E3491">
        <f t="shared" ca="1" si="1509"/>
        <v>-13.922069504039168</v>
      </c>
      <c r="F3491" t="str">
        <f t="shared" ca="1" si="1510"/>
        <v>low</v>
      </c>
      <c r="G3491">
        <v>185</v>
      </c>
      <c r="H3491">
        <f t="shared" si="1511"/>
        <v>185</v>
      </c>
      <c r="I3491">
        <f t="shared" ca="1" si="1512"/>
        <v>1214.9433851767624</v>
      </c>
      <c r="J3491">
        <f t="shared" ca="1" si="1513"/>
        <v>-1029.9433851767624</v>
      </c>
      <c r="K3491" t="str">
        <f t="shared" ca="1" si="1514"/>
        <v>low</v>
      </c>
      <c r="L3491">
        <v>1.7200000000000002</v>
      </c>
      <c r="M3491" t="str">
        <f t="shared" si="1525"/>
        <v>low</v>
      </c>
      <c r="N3491">
        <f t="shared" si="1496"/>
        <v>12</v>
      </c>
      <c r="O3491">
        <f t="shared" si="1497"/>
        <v>7</v>
      </c>
      <c r="P3491" t="str">
        <f t="shared" si="1498"/>
        <v>neděle</v>
      </c>
      <c r="Q3491">
        <f t="shared" ref="Q3491:AB3500" si="1529">VLOOKUP($N3491,$V$31:$AH$42,Q$592+1,0)</f>
        <v>0</v>
      </c>
      <c r="R3491">
        <f t="shared" si="1529"/>
        <v>0</v>
      </c>
      <c r="S3491">
        <f t="shared" si="1529"/>
        <v>0</v>
      </c>
      <c r="T3491">
        <f t="shared" si="1529"/>
        <v>0</v>
      </c>
      <c r="U3491">
        <f t="shared" si="1529"/>
        <v>0</v>
      </c>
      <c r="V3491">
        <f t="shared" si="1529"/>
        <v>0</v>
      </c>
      <c r="W3491">
        <f t="shared" si="1529"/>
        <v>0</v>
      </c>
      <c r="X3491">
        <f t="shared" si="1529"/>
        <v>0</v>
      </c>
      <c r="Y3491">
        <f t="shared" si="1529"/>
        <v>0</v>
      </c>
      <c r="Z3491">
        <f t="shared" si="1529"/>
        <v>0</v>
      </c>
      <c r="AA3491">
        <f t="shared" si="1529"/>
        <v>0</v>
      </c>
      <c r="AB3491">
        <f t="shared" si="1529"/>
        <v>1</v>
      </c>
      <c r="AC3491">
        <f t="shared" ref="AC3491:AI3500" si="1530">VLOOKUP($O3491,$V$74:$AC$80,AC$592+1,0)</f>
        <v>0</v>
      </c>
      <c r="AD3491">
        <f t="shared" si="1530"/>
        <v>0</v>
      </c>
      <c r="AE3491">
        <f t="shared" si="1530"/>
        <v>0</v>
      </c>
      <c r="AF3491">
        <f t="shared" si="1530"/>
        <v>0</v>
      </c>
      <c r="AG3491">
        <f t="shared" si="1530"/>
        <v>0</v>
      </c>
      <c r="AH3491">
        <f t="shared" si="1530"/>
        <v>0</v>
      </c>
      <c r="AI3491">
        <f t="shared" si="1530"/>
        <v>1</v>
      </c>
      <c r="AJ3491">
        <f t="shared" ca="1" si="1499"/>
        <v>0</v>
      </c>
      <c r="AK3491">
        <f t="shared" ca="1" si="1500"/>
        <v>1</v>
      </c>
      <c r="AL3491">
        <f t="shared" ca="1" si="1501"/>
        <v>0</v>
      </c>
      <c r="AM3491">
        <f t="shared" ca="1" si="1502"/>
        <v>1</v>
      </c>
      <c r="AN3491">
        <f t="shared" ca="1" si="1503"/>
        <v>0</v>
      </c>
      <c r="AO3491">
        <f t="shared" ca="1" si="1504"/>
        <v>0</v>
      </c>
      <c r="AP3491">
        <f t="shared" ca="1" si="1505"/>
        <v>1</v>
      </c>
      <c r="AQ3491">
        <f t="shared" ca="1" si="1506"/>
        <v>0</v>
      </c>
      <c r="AR3491">
        <f t="shared" ca="1" si="1507"/>
        <v>0</v>
      </c>
      <c r="AS3491">
        <v>0</v>
      </c>
      <c r="AT3491">
        <v>0</v>
      </c>
      <c r="AU3491">
        <f t="shared" ca="1" si="1528"/>
        <v>1</v>
      </c>
      <c r="AV3491">
        <f t="shared" ca="1" si="1528"/>
        <v>0</v>
      </c>
      <c r="AW3491">
        <f t="shared" ca="1" si="1528"/>
        <v>0</v>
      </c>
      <c r="AX3491">
        <v>0</v>
      </c>
    </row>
    <row r="3492" spans="1:50">
      <c r="A3492" s="2">
        <v>42345</v>
      </c>
      <c r="B3492">
        <v>2492</v>
      </c>
      <c r="C3492">
        <v>29</v>
      </c>
      <c r="D3492">
        <f t="shared" ca="1" si="1508"/>
        <v>18.922592116224752</v>
      </c>
      <c r="E3492">
        <f t="shared" ca="1" si="1509"/>
        <v>10.077407883775248</v>
      </c>
      <c r="F3492" t="str">
        <f t="shared" ca="1" si="1510"/>
        <v>high</v>
      </c>
      <c r="G3492">
        <v>2022</v>
      </c>
      <c r="H3492">
        <f t="shared" si="1511"/>
        <v>2022</v>
      </c>
      <c r="I3492">
        <f t="shared" ca="1" si="1512"/>
        <v>1214.900446907704</v>
      </c>
      <c r="J3492">
        <f t="shared" ca="1" si="1513"/>
        <v>807.09955309229599</v>
      </c>
      <c r="K3492" t="str">
        <f t="shared" ca="1" si="1514"/>
        <v>high</v>
      </c>
      <c r="L3492">
        <v>1.9</v>
      </c>
      <c r="M3492" t="str">
        <f t="shared" si="1525"/>
        <v>low</v>
      </c>
      <c r="N3492">
        <f t="shared" si="1496"/>
        <v>12</v>
      </c>
      <c r="O3492">
        <f t="shared" si="1497"/>
        <v>1</v>
      </c>
      <c r="P3492" t="str">
        <f t="shared" si="1498"/>
        <v>pondělí</v>
      </c>
      <c r="Q3492">
        <f t="shared" si="1529"/>
        <v>0</v>
      </c>
      <c r="R3492">
        <f t="shared" si="1529"/>
        <v>0</v>
      </c>
      <c r="S3492">
        <f t="shared" si="1529"/>
        <v>0</v>
      </c>
      <c r="T3492">
        <f t="shared" si="1529"/>
        <v>0</v>
      </c>
      <c r="U3492">
        <f t="shared" si="1529"/>
        <v>0</v>
      </c>
      <c r="V3492">
        <f t="shared" si="1529"/>
        <v>0</v>
      </c>
      <c r="W3492">
        <f t="shared" si="1529"/>
        <v>0</v>
      </c>
      <c r="X3492">
        <f t="shared" si="1529"/>
        <v>0</v>
      </c>
      <c r="Y3492">
        <f t="shared" si="1529"/>
        <v>0</v>
      </c>
      <c r="Z3492">
        <f t="shared" si="1529"/>
        <v>0</v>
      </c>
      <c r="AA3492">
        <f t="shared" si="1529"/>
        <v>0</v>
      </c>
      <c r="AB3492">
        <f t="shared" si="1529"/>
        <v>1</v>
      </c>
      <c r="AC3492">
        <f t="shared" si="1530"/>
        <v>1</v>
      </c>
      <c r="AD3492">
        <f t="shared" si="1530"/>
        <v>0</v>
      </c>
      <c r="AE3492">
        <f t="shared" si="1530"/>
        <v>0</v>
      </c>
      <c r="AF3492">
        <f t="shared" si="1530"/>
        <v>0</v>
      </c>
      <c r="AG3492">
        <f t="shared" si="1530"/>
        <v>0</v>
      </c>
      <c r="AH3492">
        <f t="shared" si="1530"/>
        <v>0</v>
      </c>
      <c r="AI3492">
        <f t="shared" si="1530"/>
        <v>0</v>
      </c>
      <c r="AJ3492">
        <f t="shared" ca="1" si="1499"/>
        <v>0</v>
      </c>
      <c r="AK3492">
        <f t="shared" ca="1" si="1500"/>
        <v>1</v>
      </c>
      <c r="AL3492">
        <f t="shared" ca="1" si="1501"/>
        <v>0</v>
      </c>
      <c r="AM3492">
        <f t="shared" ca="1" si="1502"/>
        <v>1</v>
      </c>
      <c r="AN3492">
        <f t="shared" ca="1" si="1503"/>
        <v>0</v>
      </c>
      <c r="AO3492">
        <f t="shared" ca="1" si="1504"/>
        <v>0</v>
      </c>
      <c r="AP3492">
        <f t="shared" ca="1" si="1505"/>
        <v>1</v>
      </c>
      <c r="AQ3492">
        <f t="shared" ca="1" si="1506"/>
        <v>0</v>
      </c>
      <c r="AR3492">
        <f t="shared" ca="1" si="1507"/>
        <v>0</v>
      </c>
      <c r="AS3492">
        <v>1</v>
      </c>
      <c r="AT3492">
        <v>0</v>
      </c>
      <c r="AU3492">
        <f t="shared" ca="1" si="1528"/>
        <v>0</v>
      </c>
      <c r="AV3492">
        <f t="shared" ca="1" si="1528"/>
        <v>0</v>
      </c>
      <c r="AW3492">
        <f t="shared" ca="1" si="1528"/>
        <v>1</v>
      </c>
      <c r="AX3492">
        <v>0</v>
      </c>
    </row>
    <row r="3493" spans="1:50">
      <c r="A3493" s="2">
        <v>42346</v>
      </c>
      <c r="B3493">
        <v>2493</v>
      </c>
      <c r="C3493">
        <v>22</v>
      </c>
      <c r="D3493">
        <f t="shared" ca="1" si="1508"/>
        <v>18.923117860726236</v>
      </c>
      <c r="E3493">
        <f t="shared" ca="1" si="1509"/>
        <v>3.0768821392737635</v>
      </c>
      <c r="F3493" t="str">
        <f t="shared" ca="1" si="1510"/>
        <v>high</v>
      </c>
      <c r="G3493">
        <v>752</v>
      </c>
      <c r="H3493">
        <f t="shared" si="1511"/>
        <v>752</v>
      </c>
      <c r="I3493">
        <f t="shared" ca="1" si="1512"/>
        <v>1214.8572076667249</v>
      </c>
      <c r="J3493">
        <f t="shared" ca="1" si="1513"/>
        <v>-462.85720766672489</v>
      </c>
      <c r="K3493" t="str">
        <f t="shared" ca="1" si="1514"/>
        <v>low</v>
      </c>
      <c r="L3493">
        <v>3.3333333333333361E-2</v>
      </c>
      <c r="M3493" t="str">
        <f t="shared" si="1525"/>
        <v>low</v>
      </c>
      <c r="N3493">
        <f t="shared" si="1496"/>
        <v>12</v>
      </c>
      <c r="O3493">
        <f t="shared" si="1497"/>
        <v>2</v>
      </c>
      <c r="P3493" t="str">
        <f t="shared" si="1498"/>
        <v>úterý</v>
      </c>
      <c r="Q3493">
        <f t="shared" si="1529"/>
        <v>0</v>
      </c>
      <c r="R3493">
        <f t="shared" si="1529"/>
        <v>0</v>
      </c>
      <c r="S3493">
        <f t="shared" si="1529"/>
        <v>0</v>
      </c>
      <c r="T3493">
        <f t="shared" si="1529"/>
        <v>0</v>
      </c>
      <c r="U3493">
        <f t="shared" si="1529"/>
        <v>0</v>
      </c>
      <c r="V3493">
        <f t="shared" si="1529"/>
        <v>0</v>
      </c>
      <c r="W3493">
        <f t="shared" si="1529"/>
        <v>0</v>
      </c>
      <c r="X3493">
        <f t="shared" si="1529"/>
        <v>0</v>
      </c>
      <c r="Y3493">
        <f t="shared" si="1529"/>
        <v>0</v>
      </c>
      <c r="Z3493">
        <f t="shared" si="1529"/>
        <v>0</v>
      </c>
      <c r="AA3493">
        <f t="shared" si="1529"/>
        <v>0</v>
      </c>
      <c r="AB3493">
        <f t="shared" si="1529"/>
        <v>1</v>
      </c>
      <c r="AC3493">
        <f t="shared" si="1530"/>
        <v>0</v>
      </c>
      <c r="AD3493">
        <f t="shared" si="1530"/>
        <v>1</v>
      </c>
      <c r="AE3493">
        <f t="shared" si="1530"/>
        <v>0</v>
      </c>
      <c r="AF3493">
        <f t="shared" si="1530"/>
        <v>0</v>
      </c>
      <c r="AG3493">
        <f t="shared" si="1530"/>
        <v>0</v>
      </c>
      <c r="AH3493">
        <f t="shared" si="1530"/>
        <v>0</v>
      </c>
      <c r="AI3493">
        <f t="shared" si="1530"/>
        <v>0</v>
      </c>
      <c r="AJ3493">
        <f t="shared" ca="1" si="1499"/>
        <v>1</v>
      </c>
      <c r="AK3493">
        <f t="shared" ca="1" si="1500"/>
        <v>0</v>
      </c>
      <c r="AL3493">
        <f t="shared" ca="1" si="1501"/>
        <v>0</v>
      </c>
      <c r="AM3493">
        <f t="shared" ca="1" si="1502"/>
        <v>1</v>
      </c>
      <c r="AN3493">
        <f t="shared" ca="1" si="1503"/>
        <v>0</v>
      </c>
      <c r="AO3493">
        <f t="shared" ca="1" si="1504"/>
        <v>0</v>
      </c>
      <c r="AP3493">
        <f t="shared" ca="1" si="1505"/>
        <v>1</v>
      </c>
      <c r="AQ3493">
        <f t="shared" ca="1" si="1506"/>
        <v>0</v>
      </c>
      <c r="AR3493">
        <f t="shared" ca="1" si="1507"/>
        <v>0</v>
      </c>
      <c r="AS3493">
        <v>1</v>
      </c>
      <c r="AT3493">
        <v>0</v>
      </c>
      <c r="AU3493">
        <f t="shared" ca="1" si="1528"/>
        <v>0</v>
      </c>
      <c r="AV3493">
        <f t="shared" ca="1" si="1528"/>
        <v>0</v>
      </c>
      <c r="AW3493">
        <f t="shared" ca="1" si="1528"/>
        <v>1</v>
      </c>
      <c r="AX3493">
        <v>0</v>
      </c>
    </row>
    <row r="3494" spans="1:50">
      <c r="A3494" s="2">
        <v>42347</v>
      </c>
      <c r="B3494">
        <v>2494</v>
      </c>
      <c r="C3494">
        <v>17</v>
      </c>
      <c r="D3494">
        <f t="shared" ca="1" si="1508"/>
        <v>18.923646745262189</v>
      </c>
      <c r="E3494">
        <f t="shared" ca="1" si="1509"/>
        <v>-1.9236467452621895</v>
      </c>
      <c r="F3494" t="str">
        <f t="shared" ca="1" si="1510"/>
        <v>medium</v>
      </c>
      <c r="G3494">
        <v>718</v>
      </c>
      <c r="H3494">
        <f t="shared" si="1511"/>
        <v>718</v>
      </c>
      <c r="I3494">
        <f t="shared" ca="1" si="1512"/>
        <v>1214.8136673024535</v>
      </c>
      <c r="J3494">
        <f t="shared" ca="1" si="1513"/>
        <v>-496.8136673024535</v>
      </c>
      <c r="K3494" t="str">
        <f t="shared" ca="1" si="1514"/>
        <v>low</v>
      </c>
      <c r="L3494">
        <v>1.9</v>
      </c>
      <c r="M3494" t="str">
        <f t="shared" si="1525"/>
        <v>low</v>
      </c>
      <c r="N3494">
        <f t="shared" si="1496"/>
        <v>12</v>
      </c>
      <c r="O3494">
        <f t="shared" si="1497"/>
        <v>3</v>
      </c>
      <c r="P3494" t="str">
        <f t="shared" si="1498"/>
        <v>středa</v>
      </c>
      <c r="Q3494">
        <f t="shared" si="1529"/>
        <v>0</v>
      </c>
      <c r="R3494">
        <f t="shared" si="1529"/>
        <v>0</v>
      </c>
      <c r="S3494">
        <f t="shared" si="1529"/>
        <v>0</v>
      </c>
      <c r="T3494">
        <f t="shared" si="1529"/>
        <v>0</v>
      </c>
      <c r="U3494">
        <f t="shared" si="1529"/>
        <v>0</v>
      </c>
      <c r="V3494">
        <f t="shared" si="1529"/>
        <v>0</v>
      </c>
      <c r="W3494">
        <f t="shared" si="1529"/>
        <v>0</v>
      </c>
      <c r="X3494">
        <f t="shared" si="1529"/>
        <v>0</v>
      </c>
      <c r="Y3494">
        <f t="shared" si="1529"/>
        <v>0</v>
      </c>
      <c r="Z3494">
        <f t="shared" si="1529"/>
        <v>0</v>
      </c>
      <c r="AA3494">
        <f t="shared" si="1529"/>
        <v>0</v>
      </c>
      <c r="AB3494">
        <f t="shared" si="1529"/>
        <v>1</v>
      </c>
      <c r="AC3494">
        <f t="shared" si="1530"/>
        <v>0</v>
      </c>
      <c r="AD3494">
        <f t="shared" si="1530"/>
        <v>0</v>
      </c>
      <c r="AE3494">
        <f t="shared" si="1530"/>
        <v>1</v>
      </c>
      <c r="AF3494">
        <f t="shared" si="1530"/>
        <v>0</v>
      </c>
      <c r="AG3494">
        <f t="shared" si="1530"/>
        <v>0</v>
      </c>
      <c r="AH3494">
        <f t="shared" si="1530"/>
        <v>0</v>
      </c>
      <c r="AI3494">
        <f t="shared" si="1530"/>
        <v>0</v>
      </c>
      <c r="AJ3494">
        <f t="shared" ca="1" si="1499"/>
        <v>0</v>
      </c>
      <c r="AK3494">
        <f t="shared" ca="1" si="1500"/>
        <v>1</v>
      </c>
      <c r="AL3494">
        <f t="shared" ca="1" si="1501"/>
        <v>0</v>
      </c>
      <c r="AM3494">
        <f t="shared" ca="1" si="1502"/>
        <v>0</v>
      </c>
      <c r="AN3494">
        <f t="shared" ca="1" si="1503"/>
        <v>1</v>
      </c>
      <c r="AO3494">
        <f t="shared" ca="1" si="1504"/>
        <v>0</v>
      </c>
      <c r="AP3494">
        <f t="shared" ca="1" si="1505"/>
        <v>1</v>
      </c>
      <c r="AQ3494">
        <f t="shared" ca="1" si="1506"/>
        <v>0</v>
      </c>
      <c r="AR3494">
        <f t="shared" ca="1" si="1507"/>
        <v>0</v>
      </c>
      <c r="AS3494">
        <v>0</v>
      </c>
      <c r="AT3494">
        <v>0</v>
      </c>
      <c r="AU3494">
        <f t="shared" ca="1" si="1528"/>
        <v>0</v>
      </c>
      <c r="AV3494">
        <f t="shared" ca="1" si="1528"/>
        <v>1</v>
      </c>
      <c r="AW3494">
        <f t="shared" ca="1" si="1528"/>
        <v>0</v>
      </c>
      <c r="AX3494">
        <v>0</v>
      </c>
    </row>
    <row r="3495" spans="1:50">
      <c r="A3495" s="2">
        <v>42348</v>
      </c>
      <c r="B3495">
        <v>2495</v>
      </c>
      <c r="C3495">
        <v>24</v>
      </c>
      <c r="D3495">
        <f t="shared" ca="1" si="1508"/>
        <v>18.924178777551209</v>
      </c>
      <c r="E3495">
        <f t="shared" ca="1" si="1509"/>
        <v>5.0758212224487913</v>
      </c>
      <c r="F3495" t="str">
        <f t="shared" ca="1" si="1510"/>
        <v>high</v>
      </c>
      <c r="G3495">
        <v>1096</v>
      </c>
      <c r="H3495">
        <f t="shared" si="1511"/>
        <v>1096</v>
      </c>
      <c r="I3495">
        <f t="shared" ca="1" si="1512"/>
        <v>1214.769825663519</v>
      </c>
      <c r="J3495">
        <f t="shared" ca="1" si="1513"/>
        <v>-118.76982566351899</v>
      </c>
      <c r="K3495" t="str">
        <f t="shared" ca="1" si="1514"/>
        <v>medium</v>
      </c>
      <c r="L3495">
        <v>0.25</v>
      </c>
      <c r="M3495" t="str">
        <f t="shared" si="1525"/>
        <v>low</v>
      </c>
      <c r="N3495">
        <f t="shared" si="1496"/>
        <v>12</v>
      </c>
      <c r="O3495">
        <f t="shared" si="1497"/>
        <v>4</v>
      </c>
      <c r="P3495" t="str">
        <f t="shared" si="1498"/>
        <v>čtvrtek</v>
      </c>
      <c r="Q3495">
        <f t="shared" si="1529"/>
        <v>0</v>
      </c>
      <c r="R3495">
        <f t="shared" si="1529"/>
        <v>0</v>
      </c>
      <c r="S3495">
        <f t="shared" si="1529"/>
        <v>0</v>
      </c>
      <c r="T3495">
        <f t="shared" si="1529"/>
        <v>0</v>
      </c>
      <c r="U3495">
        <f t="shared" si="1529"/>
        <v>0</v>
      </c>
      <c r="V3495">
        <f t="shared" si="1529"/>
        <v>0</v>
      </c>
      <c r="W3495">
        <f t="shared" si="1529"/>
        <v>0</v>
      </c>
      <c r="X3495">
        <f t="shared" si="1529"/>
        <v>0</v>
      </c>
      <c r="Y3495">
        <f t="shared" si="1529"/>
        <v>0</v>
      </c>
      <c r="Z3495">
        <f t="shared" si="1529"/>
        <v>0</v>
      </c>
      <c r="AA3495">
        <f t="shared" si="1529"/>
        <v>0</v>
      </c>
      <c r="AB3495">
        <f t="shared" si="1529"/>
        <v>1</v>
      </c>
      <c r="AC3495">
        <f t="shared" si="1530"/>
        <v>0</v>
      </c>
      <c r="AD3495">
        <f t="shared" si="1530"/>
        <v>0</v>
      </c>
      <c r="AE3495">
        <f t="shared" si="1530"/>
        <v>0</v>
      </c>
      <c r="AF3495">
        <f t="shared" si="1530"/>
        <v>1</v>
      </c>
      <c r="AG3495">
        <f t="shared" si="1530"/>
        <v>0</v>
      </c>
      <c r="AH3495">
        <f t="shared" si="1530"/>
        <v>0</v>
      </c>
      <c r="AI3495">
        <f t="shared" si="1530"/>
        <v>0</v>
      </c>
      <c r="AJ3495">
        <f t="shared" ca="1" si="1499"/>
        <v>0</v>
      </c>
      <c r="AK3495">
        <f t="shared" ca="1" si="1500"/>
        <v>1</v>
      </c>
      <c r="AL3495">
        <f t="shared" ca="1" si="1501"/>
        <v>0</v>
      </c>
      <c r="AM3495">
        <f t="shared" ca="1" si="1502"/>
        <v>0</v>
      </c>
      <c r="AN3495">
        <f t="shared" ca="1" si="1503"/>
        <v>0</v>
      </c>
      <c r="AO3495">
        <f t="shared" ca="1" si="1504"/>
        <v>1</v>
      </c>
      <c r="AP3495">
        <f t="shared" ca="1" si="1505"/>
        <v>1</v>
      </c>
      <c r="AQ3495">
        <f t="shared" ca="1" si="1506"/>
        <v>0</v>
      </c>
      <c r="AR3495">
        <f t="shared" ca="1" si="1507"/>
        <v>0</v>
      </c>
      <c r="AS3495">
        <v>1</v>
      </c>
      <c r="AT3495">
        <v>0</v>
      </c>
      <c r="AU3495">
        <f t="shared" ca="1" si="1528"/>
        <v>0</v>
      </c>
      <c r="AV3495">
        <f t="shared" ca="1" si="1528"/>
        <v>0</v>
      </c>
      <c r="AW3495">
        <f t="shared" ca="1" si="1528"/>
        <v>1</v>
      </c>
      <c r="AX3495">
        <v>0</v>
      </c>
    </row>
    <row r="3496" spans="1:50">
      <c r="A3496" s="2">
        <v>42349</v>
      </c>
      <c r="B3496">
        <v>2496</v>
      </c>
      <c r="C3496">
        <v>30</v>
      </c>
      <c r="D3496">
        <f t="shared" ca="1" si="1508"/>
        <v>18.924713965311867</v>
      </c>
      <c r="E3496">
        <f t="shared" ca="1" si="1509"/>
        <v>11.075286034688133</v>
      </c>
      <c r="F3496" t="str">
        <f t="shared" ca="1" si="1510"/>
        <v>high</v>
      </c>
      <c r="G3496">
        <v>2008</v>
      </c>
      <c r="H3496">
        <f t="shared" si="1511"/>
        <v>2008</v>
      </c>
      <c r="I3496">
        <f t="shared" ca="1" si="1512"/>
        <v>1214.7256825985505</v>
      </c>
      <c r="J3496">
        <f t="shared" ca="1" si="1513"/>
        <v>793.27431740144948</v>
      </c>
      <c r="K3496" t="str">
        <f t="shared" ca="1" si="1514"/>
        <v>high</v>
      </c>
      <c r="L3496">
        <v>-3.1</v>
      </c>
      <c r="M3496" t="str">
        <f t="shared" si="1525"/>
        <v>low</v>
      </c>
      <c r="N3496">
        <f t="shared" si="1496"/>
        <v>12</v>
      </c>
      <c r="O3496">
        <f t="shared" si="1497"/>
        <v>5</v>
      </c>
      <c r="P3496" t="str">
        <f t="shared" si="1498"/>
        <v>pátek</v>
      </c>
      <c r="Q3496">
        <f t="shared" si="1529"/>
        <v>0</v>
      </c>
      <c r="R3496">
        <f t="shared" si="1529"/>
        <v>0</v>
      </c>
      <c r="S3496">
        <f t="shared" si="1529"/>
        <v>0</v>
      </c>
      <c r="T3496">
        <f t="shared" si="1529"/>
        <v>0</v>
      </c>
      <c r="U3496">
        <f t="shared" si="1529"/>
        <v>0</v>
      </c>
      <c r="V3496">
        <f t="shared" si="1529"/>
        <v>0</v>
      </c>
      <c r="W3496">
        <f t="shared" si="1529"/>
        <v>0</v>
      </c>
      <c r="X3496">
        <f t="shared" si="1529"/>
        <v>0</v>
      </c>
      <c r="Y3496">
        <f t="shared" si="1529"/>
        <v>0</v>
      </c>
      <c r="Z3496">
        <f t="shared" si="1529"/>
        <v>0</v>
      </c>
      <c r="AA3496">
        <f t="shared" si="1529"/>
        <v>0</v>
      </c>
      <c r="AB3496">
        <f t="shared" si="1529"/>
        <v>1</v>
      </c>
      <c r="AC3496">
        <f t="shared" si="1530"/>
        <v>0</v>
      </c>
      <c r="AD3496">
        <f t="shared" si="1530"/>
        <v>0</v>
      </c>
      <c r="AE3496">
        <f t="shared" si="1530"/>
        <v>0</v>
      </c>
      <c r="AF3496">
        <f t="shared" si="1530"/>
        <v>0</v>
      </c>
      <c r="AG3496">
        <f t="shared" si="1530"/>
        <v>1</v>
      </c>
      <c r="AH3496">
        <f t="shared" si="1530"/>
        <v>0</v>
      </c>
      <c r="AI3496">
        <f t="shared" si="1530"/>
        <v>0</v>
      </c>
      <c r="AJ3496">
        <f t="shared" ca="1" si="1499"/>
        <v>0</v>
      </c>
      <c r="AK3496">
        <f t="shared" ca="1" si="1500"/>
        <v>1</v>
      </c>
      <c r="AL3496">
        <f t="shared" ca="1" si="1501"/>
        <v>0</v>
      </c>
      <c r="AM3496">
        <f t="shared" ca="1" si="1502"/>
        <v>0</v>
      </c>
      <c r="AN3496">
        <f t="shared" ca="1" si="1503"/>
        <v>1</v>
      </c>
      <c r="AO3496">
        <f t="shared" ca="1" si="1504"/>
        <v>0</v>
      </c>
      <c r="AP3496">
        <f t="shared" ca="1" si="1505"/>
        <v>1</v>
      </c>
      <c r="AQ3496">
        <f t="shared" ca="1" si="1506"/>
        <v>0</v>
      </c>
      <c r="AR3496">
        <f t="shared" ca="1" si="1507"/>
        <v>0</v>
      </c>
      <c r="AS3496">
        <v>0</v>
      </c>
      <c r="AT3496">
        <v>0</v>
      </c>
      <c r="AU3496">
        <f t="shared" ca="1" si="1528"/>
        <v>0</v>
      </c>
      <c r="AV3496">
        <f t="shared" ca="1" si="1528"/>
        <v>0</v>
      </c>
      <c r="AW3496">
        <f t="shared" ca="1" si="1528"/>
        <v>1</v>
      </c>
      <c r="AX3496">
        <v>0</v>
      </c>
    </row>
    <row r="3497" spans="1:50">
      <c r="A3497" s="2">
        <v>42350</v>
      </c>
      <c r="B3497">
        <v>2497</v>
      </c>
      <c r="C3497">
        <v>25</v>
      </c>
      <c r="D3497">
        <f t="shared" ca="1" si="1508"/>
        <v>18.925252316262732</v>
      </c>
      <c r="E3497">
        <f t="shared" ca="1" si="1509"/>
        <v>6.074747683737268</v>
      </c>
      <c r="F3497" t="str">
        <f t="shared" ca="1" si="1510"/>
        <v>high</v>
      </c>
      <c r="G3497">
        <v>1716</v>
      </c>
      <c r="H3497">
        <f t="shared" si="1511"/>
        <v>1716</v>
      </c>
      <c r="I3497">
        <f t="shared" ca="1" si="1512"/>
        <v>1214.6812379561766</v>
      </c>
      <c r="J3497">
        <f t="shared" ca="1" si="1513"/>
        <v>501.31876204382343</v>
      </c>
      <c r="K3497" t="str">
        <f t="shared" ca="1" si="1514"/>
        <v>high</v>
      </c>
      <c r="L3497">
        <v>-1.1000000000000001</v>
      </c>
      <c r="M3497" t="str">
        <f t="shared" si="1525"/>
        <v>low</v>
      </c>
      <c r="N3497">
        <f t="shared" ref="N3497:N3547" si="1531">MONTH(A3497)</f>
        <v>12</v>
      </c>
      <c r="O3497">
        <f t="shared" ref="O3497:O3547" si="1532">WEEKDAY(A3497,2)</f>
        <v>6</v>
      </c>
      <c r="P3497" t="str">
        <f t="shared" ref="P3497:P3547" si="1533">VLOOKUP(O3497,$O$581:$P$587,2,0)</f>
        <v>sobota</v>
      </c>
      <c r="Q3497">
        <f t="shared" si="1529"/>
        <v>0</v>
      </c>
      <c r="R3497">
        <f t="shared" si="1529"/>
        <v>0</v>
      </c>
      <c r="S3497">
        <f t="shared" si="1529"/>
        <v>0</v>
      </c>
      <c r="T3497">
        <f t="shared" si="1529"/>
        <v>0</v>
      </c>
      <c r="U3497">
        <f t="shared" si="1529"/>
        <v>0</v>
      </c>
      <c r="V3497">
        <f t="shared" si="1529"/>
        <v>0</v>
      </c>
      <c r="W3497">
        <f t="shared" si="1529"/>
        <v>0</v>
      </c>
      <c r="X3497">
        <f t="shared" si="1529"/>
        <v>0</v>
      </c>
      <c r="Y3497">
        <f t="shared" si="1529"/>
        <v>0</v>
      </c>
      <c r="Z3497">
        <f t="shared" si="1529"/>
        <v>0</v>
      </c>
      <c r="AA3497">
        <f t="shared" si="1529"/>
        <v>0</v>
      </c>
      <c r="AB3497">
        <f t="shared" si="1529"/>
        <v>1</v>
      </c>
      <c r="AC3497">
        <f t="shared" si="1530"/>
        <v>0</v>
      </c>
      <c r="AD3497">
        <f t="shared" si="1530"/>
        <v>0</v>
      </c>
      <c r="AE3497">
        <f t="shared" si="1530"/>
        <v>0</v>
      </c>
      <c r="AF3497">
        <f t="shared" si="1530"/>
        <v>0</v>
      </c>
      <c r="AG3497">
        <f t="shared" si="1530"/>
        <v>0</v>
      </c>
      <c r="AH3497">
        <f t="shared" si="1530"/>
        <v>1</v>
      </c>
      <c r="AI3497">
        <f t="shared" si="1530"/>
        <v>0</v>
      </c>
      <c r="AJ3497">
        <f t="shared" ref="AJ3497:AJ3560" ca="1" si="1534">VLOOKUP(INDIRECT($AJ$590&amp;ROW($A3497)+AJ$591),$F$17:$I$19,AJ$592+1,0)</f>
        <v>0</v>
      </c>
      <c r="AK3497">
        <f t="shared" ref="AK3497:AK3547" ca="1" si="1535">VLOOKUP(INDIRECT($AJ$590&amp;ROW($A3497)+AJ$591),$F$17:$I$19,AK$592+1,0)</f>
        <v>1</v>
      </c>
      <c r="AL3497">
        <f t="shared" ref="AL3497:AL3547" ca="1" si="1536">VLOOKUP(INDIRECT($AJ$590&amp;ROW($A3497)+AJ$591),$F$17:$I$19,AL$592+1,0)</f>
        <v>0</v>
      </c>
      <c r="AM3497">
        <f t="shared" ref="AM3497:AM3560" ca="1" si="1537">VLOOKUP(INDIRECT($AJ$590&amp;ROW($A3497)+AM$591),$F$17:$I$19,AM$592+1,0)</f>
        <v>0</v>
      </c>
      <c r="AN3497">
        <f t="shared" ref="AN3497:AN3547" ca="1" si="1538">VLOOKUP(INDIRECT($AJ$590&amp;ROW($A3497)+AM$591),$F$17:$I$19,AN$592+1,0)</f>
        <v>1</v>
      </c>
      <c r="AO3497">
        <f t="shared" ref="AO3497:AO3547" ca="1" si="1539">VLOOKUP(INDIRECT($AJ$590&amp;ROW($A3497)+AM$591),$F$17:$I$19,AO$592+1,0)</f>
        <v>0</v>
      </c>
      <c r="AP3497">
        <f t="shared" ref="AP3497:AP3560" ca="1" si="1540">VLOOKUP(INDIRECT($AJ$590&amp;ROW($A3497)+AP$591),$F$17:$I$19,AP$592+1,0)</f>
        <v>1</v>
      </c>
      <c r="AQ3497">
        <f t="shared" ref="AQ3497:AQ3547" ca="1" si="1541">VLOOKUP(INDIRECT($AJ$590&amp;ROW($A3497)+AP$591),$F$17:$I$19,AQ$592+1,0)</f>
        <v>0</v>
      </c>
      <c r="AR3497">
        <f t="shared" ref="AR3497:AR3547" ca="1" si="1542">VLOOKUP(INDIRECT($AJ$590&amp;ROW($A3497)+AP$591),$F$17:$I$19,AR$592+1,0)</f>
        <v>0</v>
      </c>
      <c r="AS3497">
        <v>1</v>
      </c>
      <c r="AT3497">
        <v>0</v>
      </c>
      <c r="AU3497">
        <f t="shared" ca="1" si="1528"/>
        <v>0</v>
      </c>
      <c r="AV3497">
        <f t="shared" ca="1" si="1528"/>
        <v>0</v>
      </c>
      <c r="AW3497">
        <f t="shared" ca="1" si="1528"/>
        <v>1</v>
      </c>
      <c r="AX3497">
        <v>0</v>
      </c>
    </row>
    <row r="3498" spans="1:50">
      <c r="A3498" s="2">
        <v>42351</v>
      </c>
      <c r="B3498">
        <v>2498</v>
      </c>
      <c r="C3498">
        <v>14</v>
      </c>
      <c r="D3498">
        <f t="shared" ref="D3498:D3561" ca="1" si="1543">$E$516*B3498^3+$E$521*B3498^2+$E$526*B3498+$E$531</f>
        <v>18.925793838122392</v>
      </c>
      <c r="E3498">
        <f t="shared" ref="E3498:E3549" ca="1" si="1544">C3498-D3498</f>
        <v>-4.9257938381223916</v>
      </c>
      <c r="F3498" t="str">
        <f t="shared" ref="F3498:F3549" ca="1" si="1545">VLOOKUP(E3498,$A$3:$C$6,3)</f>
        <v>low</v>
      </c>
      <c r="G3498">
        <v>1380</v>
      </c>
      <c r="H3498">
        <f t="shared" ref="H3498:H3549" si="1546">IF(G3498&gt;$H$592,$G$592,G3498)</f>
        <v>1380</v>
      </c>
      <c r="I3498">
        <f t="shared" ref="I3498:I3561" ca="1" si="1547">$K$516*B3498^3+$K$521*B3498^2+$K$526*B3498+$K$531</f>
        <v>1214.6364915850265</v>
      </c>
      <c r="J3498">
        <f t="shared" ref="J3498:J3549" ca="1" si="1548">H3498-I3498</f>
        <v>165.36350841497347</v>
      </c>
      <c r="K3498" t="str">
        <f t="shared" ref="K3498:K3549" ca="1" si="1549">VLOOKUP(J3498,$A$10:$C$13,3)</f>
        <v>high</v>
      </c>
      <c r="L3498">
        <v>-0.3</v>
      </c>
      <c r="M3498" t="str">
        <f t="shared" si="1525"/>
        <v>low</v>
      </c>
      <c r="N3498">
        <f t="shared" si="1531"/>
        <v>12</v>
      </c>
      <c r="O3498">
        <f t="shared" si="1532"/>
        <v>7</v>
      </c>
      <c r="P3498" t="str">
        <f t="shared" si="1533"/>
        <v>neděle</v>
      </c>
      <c r="Q3498">
        <f t="shared" si="1529"/>
        <v>0</v>
      </c>
      <c r="R3498">
        <f t="shared" si="1529"/>
        <v>0</v>
      </c>
      <c r="S3498">
        <f t="shared" si="1529"/>
        <v>0</v>
      </c>
      <c r="T3498">
        <f t="shared" si="1529"/>
        <v>0</v>
      </c>
      <c r="U3498">
        <f t="shared" si="1529"/>
        <v>0</v>
      </c>
      <c r="V3498">
        <f t="shared" si="1529"/>
        <v>0</v>
      </c>
      <c r="W3498">
        <f t="shared" si="1529"/>
        <v>0</v>
      </c>
      <c r="X3498">
        <f t="shared" si="1529"/>
        <v>0</v>
      </c>
      <c r="Y3498">
        <f t="shared" si="1529"/>
        <v>0</v>
      </c>
      <c r="Z3498">
        <f t="shared" si="1529"/>
        <v>0</v>
      </c>
      <c r="AA3498">
        <f t="shared" si="1529"/>
        <v>0</v>
      </c>
      <c r="AB3498">
        <f t="shared" si="1529"/>
        <v>1</v>
      </c>
      <c r="AC3498">
        <f t="shared" si="1530"/>
        <v>0</v>
      </c>
      <c r="AD3498">
        <f t="shared" si="1530"/>
        <v>0</v>
      </c>
      <c r="AE3498">
        <f t="shared" si="1530"/>
        <v>0</v>
      </c>
      <c r="AF3498">
        <f t="shared" si="1530"/>
        <v>0</v>
      </c>
      <c r="AG3498">
        <f t="shared" si="1530"/>
        <v>0</v>
      </c>
      <c r="AH3498">
        <f t="shared" si="1530"/>
        <v>0</v>
      </c>
      <c r="AI3498">
        <f t="shared" si="1530"/>
        <v>1</v>
      </c>
      <c r="AJ3498">
        <f t="shared" ca="1" si="1534"/>
        <v>0</v>
      </c>
      <c r="AK3498">
        <f t="shared" ca="1" si="1535"/>
        <v>1</v>
      </c>
      <c r="AL3498">
        <f t="shared" ca="1" si="1536"/>
        <v>0</v>
      </c>
      <c r="AM3498">
        <f t="shared" ca="1" si="1537"/>
        <v>0</v>
      </c>
      <c r="AN3498">
        <f t="shared" ca="1" si="1538"/>
        <v>1</v>
      </c>
      <c r="AO3498">
        <f t="shared" ca="1" si="1539"/>
        <v>0</v>
      </c>
      <c r="AP3498">
        <f t="shared" ca="1" si="1540"/>
        <v>1</v>
      </c>
      <c r="AQ3498">
        <f t="shared" ca="1" si="1541"/>
        <v>0</v>
      </c>
      <c r="AR3498">
        <f t="shared" ca="1" si="1542"/>
        <v>0</v>
      </c>
      <c r="AS3498">
        <v>1</v>
      </c>
      <c r="AT3498">
        <v>0</v>
      </c>
      <c r="AU3498">
        <f t="shared" ca="1" si="1528"/>
        <v>1</v>
      </c>
      <c r="AV3498">
        <f t="shared" ca="1" si="1528"/>
        <v>0</v>
      </c>
      <c r="AW3498">
        <f t="shared" ca="1" si="1528"/>
        <v>0</v>
      </c>
      <c r="AX3498">
        <v>0</v>
      </c>
    </row>
    <row r="3499" spans="1:50">
      <c r="A3499" s="2">
        <v>42352</v>
      </c>
      <c r="B3499">
        <v>2499</v>
      </c>
      <c r="C3499">
        <v>23</v>
      </c>
      <c r="D3499">
        <f t="shared" ca="1" si="1543"/>
        <v>18.926338538609421</v>
      </c>
      <c r="E3499">
        <f t="shared" ca="1" si="1544"/>
        <v>4.0736614613905786</v>
      </c>
      <c r="F3499" t="str">
        <f t="shared" ca="1" si="1545"/>
        <v>high</v>
      </c>
      <c r="G3499">
        <v>785</v>
      </c>
      <c r="H3499">
        <f t="shared" si="1546"/>
        <v>785</v>
      </c>
      <c r="I3499">
        <f t="shared" ca="1" si="1547"/>
        <v>1214.5914433337293</v>
      </c>
      <c r="J3499">
        <f t="shared" ca="1" si="1548"/>
        <v>-429.59144333372933</v>
      </c>
      <c r="K3499" t="str">
        <f t="shared" ca="1" si="1549"/>
        <v>low</v>
      </c>
      <c r="L3499">
        <v>-3.2</v>
      </c>
      <c r="M3499" t="str">
        <f t="shared" si="1525"/>
        <v>low</v>
      </c>
      <c r="N3499">
        <f t="shared" si="1531"/>
        <v>12</v>
      </c>
      <c r="O3499">
        <f t="shared" si="1532"/>
        <v>1</v>
      </c>
      <c r="P3499" t="str">
        <f t="shared" si="1533"/>
        <v>pondělí</v>
      </c>
      <c r="Q3499">
        <f t="shared" si="1529"/>
        <v>0</v>
      </c>
      <c r="R3499">
        <f t="shared" si="1529"/>
        <v>0</v>
      </c>
      <c r="S3499">
        <f t="shared" si="1529"/>
        <v>0</v>
      </c>
      <c r="T3499">
        <f t="shared" si="1529"/>
        <v>0</v>
      </c>
      <c r="U3499">
        <f t="shared" si="1529"/>
        <v>0</v>
      </c>
      <c r="V3499">
        <f t="shared" si="1529"/>
        <v>0</v>
      </c>
      <c r="W3499">
        <f t="shared" si="1529"/>
        <v>0</v>
      </c>
      <c r="X3499">
        <f t="shared" si="1529"/>
        <v>0</v>
      </c>
      <c r="Y3499">
        <f t="shared" si="1529"/>
        <v>0</v>
      </c>
      <c r="Z3499">
        <f t="shared" si="1529"/>
        <v>0</v>
      </c>
      <c r="AA3499">
        <f t="shared" si="1529"/>
        <v>0</v>
      </c>
      <c r="AB3499">
        <f t="shared" si="1529"/>
        <v>1</v>
      </c>
      <c r="AC3499">
        <f t="shared" si="1530"/>
        <v>1</v>
      </c>
      <c r="AD3499">
        <f t="shared" si="1530"/>
        <v>0</v>
      </c>
      <c r="AE3499">
        <f t="shared" si="1530"/>
        <v>0</v>
      </c>
      <c r="AF3499">
        <f t="shared" si="1530"/>
        <v>0</v>
      </c>
      <c r="AG3499">
        <f t="shared" si="1530"/>
        <v>0</v>
      </c>
      <c r="AH3499">
        <f t="shared" si="1530"/>
        <v>0</v>
      </c>
      <c r="AI3499">
        <f t="shared" si="1530"/>
        <v>0</v>
      </c>
      <c r="AJ3499">
        <f t="shared" ca="1" si="1534"/>
        <v>0</v>
      </c>
      <c r="AK3499">
        <f t="shared" ca="1" si="1535"/>
        <v>1</v>
      </c>
      <c r="AL3499">
        <f t="shared" ca="1" si="1536"/>
        <v>0</v>
      </c>
      <c r="AM3499">
        <f t="shared" ca="1" si="1537"/>
        <v>0</v>
      </c>
      <c r="AN3499">
        <f t="shared" ca="1" si="1538"/>
        <v>1</v>
      </c>
      <c r="AO3499">
        <f t="shared" ca="1" si="1539"/>
        <v>0</v>
      </c>
      <c r="AP3499">
        <f t="shared" ca="1" si="1540"/>
        <v>1</v>
      </c>
      <c r="AQ3499">
        <f t="shared" ca="1" si="1541"/>
        <v>0</v>
      </c>
      <c r="AR3499">
        <f t="shared" ca="1" si="1542"/>
        <v>0</v>
      </c>
      <c r="AS3499">
        <v>0</v>
      </c>
      <c r="AT3499">
        <v>0</v>
      </c>
      <c r="AU3499">
        <f t="shared" ca="1" si="1528"/>
        <v>0</v>
      </c>
      <c r="AV3499">
        <f t="shared" ca="1" si="1528"/>
        <v>0</v>
      </c>
      <c r="AW3499">
        <f t="shared" ca="1" si="1528"/>
        <v>1</v>
      </c>
      <c r="AX3499">
        <v>0</v>
      </c>
    </row>
    <row r="3500" spans="1:50">
      <c r="A3500" s="2">
        <v>42353</v>
      </c>
      <c r="B3500">
        <v>2500</v>
      </c>
      <c r="C3500">
        <v>14</v>
      </c>
      <c r="D3500">
        <f t="shared" ca="1" si="1543"/>
        <v>18.926886425442415</v>
      </c>
      <c r="E3500">
        <f t="shared" ca="1" si="1544"/>
        <v>-4.9268864254424152</v>
      </c>
      <c r="F3500" t="str">
        <f t="shared" ca="1" si="1545"/>
        <v>low</v>
      </c>
      <c r="G3500">
        <v>454</v>
      </c>
      <c r="H3500">
        <f t="shared" si="1546"/>
        <v>454</v>
      </c>
      <c r="I3500">
        <f t="shared" ca="1" si="1547"/>
        <v>1214.5460930509134</v>
      </c>
      <c r="J3500">
        <f t="shared" ca="1" si="1548"/>
        <v>-760.54609305091344</v>
      </c>
      <c r="K3500" t="str">
        <f t="shared" ca="1" si="1549"/>
        <v>low</v>
      </c>
      <c r="L3500">
        <v>-7.7777777777777751E-2</v>
      </c>
      <c r="M3500" t="str">
        <f t="shared" si="1525"/>
        <v>low</v>
      </c>
      <c r="N3500">
        <f t="shared" si="1531"/>
        <v>12</v>
      </c>
      <c r="O3500">
        <f t="shared" si="1532"/>
        <v>2</v>
      </c>
      <c r="P3500" t="str">
        <f t="shared" si="1533"/>
        <v>úterý</v>
      </c>
      <c r="Q3500">
        <f t="shared" si="1529"/>
        <v>0</v>
      </c>
      <c r="R3500">
        <f t="shared" si="1529"/>
        <v>0</v>
      </c>
      <c r="S3500">
        <f t="shared" si="1529"/>
        <v>0</v>
      </c>
      <c r="T3500">
        <f t="shared" si="1529"/>
        <v>0</v>
      </c>
      <c r="U3500">
        <f t="shared" si="1529"/>
        <v>0</v>
      </c>
      <c r="V3500">
        <f t="shared" si="1529"/>
        <v>0</v>
      </c>
      <c r="W3500">
        <f t="shared" si="1529"/>
        <v>0</v>
      </c>
      <c r="X3500">
        <f t="shared" si="1529"/>
        <v>0</v>
      </c>
      <c r="Y3500">
        <f t="shared" si="1529"/>
        <v>0</v>
      </c>
      <c r="Z3500">
        <f t="shared" si="1529"/>
        <v>0</v>
      </c>
      <c r="AA3500">
        <f t="shared" si="1529"/>
        <v>0</v>
      </c>
      <c r="AB3500">
        <f t="shared" si="1529"/>
        <v>1</v>
      </c>
      <c r="AC3500">
        <f t="shared" si="1530"/>
        <v>0</v>
      </c>
      <c r="AD3500">
        <f t="shared" si="1530"/>
        <v>1</v>
      </c>
      <c r="AE3500">
        <f t="shared" si="1530"/>
        <v>0</v>
      </c>
      <c r="AF3500">
        <f t="shared" si="1530"/>
        <v>0</v>
      </c>
      <c r="AG3500">
        <f t="shared" si="1530"/>
        <v>0</v>
      </c>
      <c r="AH3500">
        <f t="shared" si="1530"/>
        <v>0</v>
      </c>
      <c r="AI3500">
        <f t="shared" si="1530"/>
        <v>0</v>
      </c>
      <c r="AJ3500">
        <f t="shared" ca="1" si="1534"/>
        <v>0</v>
      </c>
      <c r="AK3500">
        <f t="shared" ca="1" si="1535"/>
        <v>1</v>
      </c>
      <c r="AL3500">
        <f t="shared" ca="1" si="1536"/>
        <v>0</v>
      </c>
      <c r="AM3500">
        <f t="shared" ca="1" si="1537"/>
        <v>1</v>
      </c>
      <c r="AN3500">
        <f t="shared" ca="1" si="1538"/>
        <v>0</v>
      </c>
      <c r="AO3500">
        <f t="shared" ca="1" si="1539"/>
        <v>0</v>
      </c>
      <c r="AP3500">
        <f t="shared" ca="1" si="1540"/>
        <v>1</v>
      </c>
      <c r="AQ3500">
        <f t="shared" ca="1" si="1541"/>
        <v>0</v>
      </c>
      <c r="AR3500">
        <f t="shared" ca="1" si="1542"/>
        <v>0</v>
      </c>
      <c r="AS3500">
        <v>0</v>
      </c>
      <c r="AT3500">
        <v>0</v>
      </c>
      <c r="AU3500">
        <f t="shared" ca="1" si="1528"/>
        <v>1</v>
      </c>
      <c r="AV3500">
        <f t="shared" ca="1" si="1528"/>
        <v>0</v>
      </c>
      <c r="AW3500">
        <f t="shared" ca="1" si="1528"/>
        <v>0</v>
      </c>
      <c r="AX3500">
        <v>0</v>
      </c>
    </row>
    <row r="3501" spans="1:50">
      <c r="A3501" s="2">
        <v>42354</v>
      </c>
      <c r="B3501">
        <v>2501</v>
      </c>
      <c r="C3501">
        <v>18</v>
      </c>
      <c r="D3501">
        <f t="shared" ca="1" si="1543"/>
        <v>18.927437506339938</v>
      </c>
      <c r="E3501">
        <f t="shared" ca="1" si="1544"/>
        <v>-0.92743750633993827</v>
      </c>
      <c r="F3501" t="str">
        <f t="shared" ca="1" si="1545"/>
        <v>medium</v>
      </c>
      <c r="G3501">
        <v>973</v>
      </c>
      <c r="H3501">
        <f t="shared" si="1546"/>
        <v>973</v>
      </c>
      <c r="I3501">
        <f t="shared" ca="1" si="1547"/>
        <v>1214.5004405852087</v>
      </c>
      <c r="J3501">
        <f t="shared" ca="1" si="1548"/>
        <v>-241.50044058520871</v>
      </c>
      <c r="K3501" t="str">
        <f t="shared" ca="1" si="1549"/>
        <v>medium</v>
      </c>
      <c r="L3501">
        <v>2</v>
      </c>
      <c r="M3501" t="str">
        <f t="shared" si="1525"/>
        <v>low</v>
      </c>
      <c r="N3501">
        <f t="shared" si="1531"/>
        <v>12</v>
      </c>
      <c r="O3501">
        <f t="shared" si="1532"/>
        <v>3</v>
      </c>
      <c r="P3501" t="str">
        <f t="shared" si="1533"/>
        <v>středa</v>
      </c>
      <c r="Q3501">
        <f t="shared" ref="Q3501:AB3510" si="1550">VLOOKUP($N3501,$V$31:$AH$42,Q$592+1,0)</f>
        <v>0</v>
      </c>
      <c r="R3501">
        <f t="shared" si="1550"/>
        <v>0</v>
      </c>
      <c r="S3501">
        <f t="shared" si="1550"/>
        <v>0</v>
      </c>
      <c r="T3501">
        <f t="shared" si="1550"/>
        <v>0</v>
      </c>
      <c r="U3501">
        <f t="shared" si="1550"/>
        <v>0</v>
      </c>
      <c r="V3501">
        <f t="shared" si="1550"/>
        <v>0</v>
      </c>
      <c r="W3501">
        <f t="shared" si="1550"/>
        <v>0</v>
      </c>
      <c r="X3501">
        <f t="shared" si="1550"/>
        <v>0</v>
      </c>
      <c r="Y3501">
        <f t="shared" si="1550"/>
        <v>0</v>
      </c>
      <c r="Z3501">
        <f t="shared" si="1550"/>
        <v>0</v>
      </c>
      <c r="AA3501">
        <f t="shared" si="1550"/>
        <v>0</v>
      </c>
      <c r="AB3501">
        <f t="shared" si="1550"/>
        <v>1</v>
      </c>
      <c r="AC3501">
        <f t="shared" ref="AC3501:AI3510" si="1551">VLOOKUP($O3501,$V$74:$AC$80,AC$592+1,0)</f>
        <v>0</v>
      </c>
      <c r="AD3501">
        <f t="shared" si="1551"/>
        <v>0</v>
      </c>
      <c r="AE3501">
        <f t="shared" si="1551"/>
        <v>1</v>
      </c>
      <c r="AF3501">
        <f t="shared" si="1551"/>
        <v>0</v>
      </c>
      <c r="AG3501">
        <f t="shared" si="1551"/>
        <v>0</v>
      </c>
      <c r="AH3501">
        <f t="shared" si="1551"/>
        <v>0</v>
      </c>
      <c r="AI3501">
        <f t="shared" si="1551"/>
        <v>0</v>
      </c>
      <c r="AJ3501">
        <f t="shared" ca="1" si="1534"/>
        <v>0</v>
      </c>
      <c r="AK3501">
        <f t="shared" ca="1" si="1535"/>
        <v>0</v>
      </c>
      <c r="AL3501">
        <f t="shared" ca="1" si="1536"/>
        <v>1</v>
      </c>
      <c r="AM3501">
        <f t="shared" ca="1" si="1537"/>
        <v>0</v>
      </c>
      <c r="AN3501">
        <f t="shared" ca="1" si="1538"/>
        <v>1</v>
      </c>
      <c r="AO3501">
        <f t="shared" ca="1" si="1539"/>
        <v>0</v>
      </c>
      <c r="AP3501">
        <f t="shared" ca="1" si="1540"/>
        <v>1</v>
      </c>
      <c r="AQ3501">
        <f t="shared" ca="1" si="1541"/>
        <v>0</v>
      </c>
      <c r="AR3501">
        <f t="shared" ca="1" si="1542"/>
        <v>0</v>
      </c>
      <c r="AS3501">
        <v>0</v>
      </c>
      <c r="AT3501">
        <v>0</v>
      </c>
      <c r="AU3501">
        <f t="shared" ref="AU3501:AW3520" ca="1" si="1552">VLOOKUP(INDIRECT($AU$590&amp;ROW($A3501)),$F$17:$I$19,AU$592+1,0)</f>
        <v>0</v>
      </c>
      <c r="AV3501">
        <f t="shared" ca="1" si="1552"/>
        <v>1</v>
      </c>
      <c r="AW3501">
        <f t="shared" ca="1" si="1552"/>
        <v>0</v>
      </c>
      <c r="AX3501">
        <v>0</v>
      </c>
    </row>
    <row r="3502" spans="1:50">
      <c r="A3502" s="2">
        <v>42355</v>
      </c>
      <c r="B3502">
        <v>2502</v>
      </c>
      <c r="C3502">
        <v>23</v>
      </c>
      <c r="D3502">
        <f t="shared" ca="1" si="1543"/>
        <v>18.927991789020567</v>
      </c>
      <c r="E3502">
        <f t="shared" ca="1" si="1544"/>
        <v>4.0720082109794333</v>
      </c>
      <c r="F3502" t="str">
        <f t="shared" ca="1" si="1545"/>
        <v>high</v>
      </c>
      <c r="G3502">
        <v>1658</v>
      </c>
      <c r="H3502">
        <f t="shared" si="1546"/>
        <v>1658</v>
      </c>
      <c r="I3502">
        <f t="shared" ca="1" si="1547"/>
        <v>1214.4544857852436</v>
      </c>
      <c r="J3502">
        <f t="shared" ca="1" si="1548"/>
        <v>443.54551421475639</v>
      </c>
      <c r="K3502" t="str">
        <f t="shared" ca="1" si="1549"/>
        <v>high</v>
      </c>
      <c r="L3502">
        <v>3.6562499999999996</v>
      </c>
      <c r="M3502" t="str">
        <f t="shared" si="1525"/>
        <v>low</v>
      </c>
      <c r="N3502">
        <f t="shared" si="1531"/>
        <v>12</v>
      </c>
      <c r="O3502">
        <f t="shared" si="1532"/>
        <v>4</v>
      </c>
      <c r="P3502" t="str">
        <f t="shared" si="1533"/>
        <v>čtvrtek</v>
      </c>
      <c r="Q3502">
        <f t="shared" si="1550"/>
        <v>0</v>
      </c>
      <c r="R3502">
        <f t="shared" si="1550"/>
        <v>0</v>
      </c>
      <c r="S3502">
        <f t="shared" si="1550"/>
        <v>0</v>
      </c>
      <c r="T3502">
        <f t="shared" si="1550"/>
        <v>0</v>
      </c>
      <c r="U3502">
        <f t="shared" si="1550"/>
        <v>0</v>
      </c>
      <c r="V3502">
        <f t="shared" si="1550"/>
        <v>0</v>
      </c>
      <c r="W3502">
        <f t="shared" si="1550"/>
        <v>0</v>
      </c>
      <c r="X3502">
        <f t="shared" si="1550"/>
        <v>0</v>
      </c>
      <c r="Y3502">
        <f t="shared" si="1550"/>
        <v>0</v>
      </c>
      <c r="Z3502">
        <f t="shared" si="1550"/>
        <v>0</v>
      </c>
      <c r="AA3502">
        <f t="shared" si="1550"/>
        <v>0</v>
      </c>
      <c r="AB3502">
        <f t="shared" si="1550"/>
        <v>1</v>
      </c>
      <c r="AC3502">
        <f t="shared" si="1551"/>
        <v>0</v>
      </c>
      <c r="AD3502">
        <f t="shared" si="1551"/>
        <v>0</v>
      </c>
      <c r="AE3502">
        <f t="shared" si="1551"/>
        <v>0</v>
      </c>
      <c r="AF3502">
        <f t="shared" si="1551"/>
        <v>1</v>
      </c>
      <c r="AG3502">
        <f t="shared" si="1551"/>
        <v>0</v>
      </c>
      <c r="AH3502">
        <f t="shared" si="1551"/>
        <v>0</v>
      </c>
      <c r="AI3502">
        <f t="shared" si="1551"/>
        <v>0</v>
      </c>
      <c r="AJ3502">
        <f t="shared" ca="1" si="1534"/>
        <v>0</v>
      </c>
      <c r="AK3502">
        <f t="shared" ca="1" si="1535"/>
        <v>1</v>
      </c>
      <c r="AL3502">
        <f t="shared" ca="1" si="1536"/>
        <v>0</v>
      </c>
      <c r="AM3502">
        <f t="shared" ca="1" si="1537"/>
        <v>1</v>
      </c>
      <c r="AN3502">
        <f t="shared" ca="1" si="1538"/>
        <v>0</v>
      </c>
      <c r="AO3502">
        <f t="shared" ca="1" si="1539"/>
        <v>0</v>
      </c>
      <c r="AP3502">
        <f t="shared" ca="1" si="1540"/>
        <v>1</v>
      </c>
      <c r="AQ3502">
        <f t="shared" ca="1" si="1541"/>
        <v>0</v>
      </c>
      <c r="AR3502">
        <f t="shared" ca="1" si="1542"/>
        <v>0</v>
      </c>
      <c r="AS3502">
        <v>0</v>
      </c>
      <c r="AT3502">
        <v>0</v>
      </c>
      <c r="AU3502">
        <f t="shared" ca="1" si="1552"/>
        <v>0</v>
      </c>
      <c r="AV3502">
        <f t="shared" ca="1" si="1552"/>
        <v>0</v>
      </c>
      <c r="AW3502">
        <f t="shared" ca="1" si="1552"/>
        <v>1</v>
      </c>
      <c r="AX3502">
        <v>0</v>
      </c>
    </row>
    <row r="3503" spans="1:50">
      <c r="A3503" s="2">
        <v>42356</v>
      </c>
      <c r="B3503">
        <v>2503</v>
      </c>
      <c r="C3503">
        <v>34</v>
      </c>
      <c r="D3503">
        <f t="shared" ca="1" si="1543"/>
        <v>18.928549281202891</v>
      </c>
      <c r="E3503">
        <f t="shared" ca="1" si="1544"/>
        <v>15.071450718797109</v>
      </c>
      <c r="F3503" t="str">
        <f t="shared" ca="1" si="1545"/>
        <v>high</v>
      </c>
      <c r="G3503">
        <v>1599</v>
      </c>
      <c r="H3503">
        <f t="shared" si="1546"/>
        <v>1599</v>
      </c>
      <c r="I3503">
        <f t="shared" ca="1" si="1547"/>
        <v>1214.4082284996471</v>
      </c>
      <c r="J3503">
        <f t="shared" ca="1" si="1548"/>
        <v>384.59177150035293</v>
      </c>
      <c r="K3503" t="str">
        <f t="shared" ca="1" si="1549"/>
        <v>high</v>
      </c>
      <c r="L3503">
        <v>1.9</v>
      </c>
      <c r="M3503" t="str">
        <f t="shared" si="1525"/>
        <v>low</v>
      </c>
      <c r="N3503">
        <f t="shared" si="1531"/>
        <v>12</v>
      </c>
      <c r="O3503">
        <f t="shared" si="1532"/>
        <v>5</v>
      </c>
      <c r="P3503" t="str">
        <f t="shared" si="1533"/>
        <v>pátek</v>
      </c>
      <c r="Q3503">
        <f t="shared" si="1550"/>
        <v>0</v>
      </c>
      <c r="R3503">
        <f t="shared" si="1550"/>
        <v>0</v>
      </c>
      <c r="S3503">
        <f t="shared" si="1550"/>
        <v>0</v>
      </c>
      <c r="T3503">
        <f t="shared" si="1550"/>
        <v>0</v>
      </c>
      <c r="U3503">
        <f t="shared" si="1550"/>
        <v>0</v>
      </c>
      <c r="V3503">
        <f t="shared" si="1550"/>
        <v>0</v>
      </c>
      <c r="W3503">
        <f t="shared" si="1550"/>
        <v>0</v>
      </c>
      <c r="X3503">
        <f t="shared" si="1550"/>
        <v>0</v>
      </c>
      <c r="Y3503">
        <f t="shared" si="1550"/>
        <v>0</v>
      </c>
      <c r="Z3503">
        <f t="shared" si="1550"/>
        <v>0</v>
      </c>
      <c r="AA3503">
        <f t="shared" si="1550"/>
        <v>0</v>
      </c>
      <c r="AB3503">
        <f t="shared" si="1550"/>
        <v>1</v>
      </c>
      <c r="AC3503">
        <f t="shared" si="1551"/>
        <v>0</v>
      </c>
      <c r="AD3503">
        <f t="shared" si="1551"/>
        <v>0</v>
      </c>
      <c r="AE3503">
        <f t="shared" si="1551"/>
        <v>0</v>
      </c>
      <c r="AF3503">
        <f t="shared" si="1551"/>
        <v>0</v>
      </c>
      <c r="AG3503">
        <f t="shared" si="1551"/>
        <v>1</v>
      </c>
      <c r="AH3503">
        <f t="shared" si="1551"/>
        <v>0</v>
      </c>
      <c r="AI3503">
        <f t="shared" si="1551"/>
        <v>0</v>
      </c>
      <c r="AJ3503">
        <f t="shared" ca="1" si="1534"/>
        <v>0</v>
      </c>
      <c r="AK3503">
        <f t="shared" ca="1" si="1535"/>
        <v>1</v>
      </c>
      <c r="AL3503">
        <f t="shared" ca="1" si="1536"/>
        <v>0</v>
      </c>
      <c r="AM3503">
        <f t="shared" ca="1" si="1537"/>
        <v>0</v>
      </c>
      <c r="AN3503">
        <f t="shared" ca="1" si="1538"/>
        <v>1</v>
      </c>
      <c r="AO3503">
        <f t="shared" ca="1" si="1539"/>
        <v>0</v>
      </c>
      <c r="AP3503">
        <f t="shared" ca="1" si="1540"/>
        <v>1</v>
      </c>
      <c r="AQ3503">
        <f t="shared" ca="1" si="1541"/>
        <v>0</v>
      </c>
      <c r="AR3503">
        <f t="shared" ca="1" si="1542"/>
        <v>0</v>
      </c>
      <c r="AS3503">
        <v>1</v>
      </c>
      <c r="AT3503">
        <v>0</v>
      </c>
      <c r="AU3503">
        <f t="shared" ca="1" si="1552"/>
        <v>0</v>
      </c>
      <c r="AV3503">
        <f t="shared" ca="1" si="1552"/>
        <v>0</v>
      </c>
      <c r="AW3503">
        <f t="shared" ca="1" si="1552"/>
        <v>1</v>
      </c>
      <c r="AX3503">
        <v>0</v>
      </c>
    </row>
    <row r="3504" spans="1:50">
      <c r="A3504" s="2">
        <v>42357</v>
      </c>
      <c r="B3504">
        <v>2504</v>
      </c>
      <c r="C3504">
        <v>21</v>
      </c>
      <c r="D3504">
        <f t="shared" ca="1" si="1543"/>
        <v>18.92910999060549</v>
      </c>
      <c r="E3504">
        <f t="shared" ca="1" si="1544"/>
        <v>2.0708900093945104</v>
      </c>
      <c r="F3504" t="str">
        <f t="shared" ca="1" si="1545"/>
        <v>medium</v>
      </c>
      <c r="G3504">
        <v>608</v>
      </c>
      <c r="H3504">
        <f t="shared" si="1546"/>
        <v>608</v>
      </c>
      <c r="I3504">
        <f t="shared" ca="1" si="1547"/>
        <v>1214.361668577048</v>
      </c>
      <c r="J3504">
        <f t="shared" ca="1" si="1548"/>
        <v>-606.36166857704802</v>
      </c>
      <c r="K3504" t="str">
        <f t="shared" ca="1" si="1549"/>
        <v>low</v>
      </c>
      <c r="L3504">
        <v>2.9</v>
      </c>
      <c r="M3504" t="str">
        <f t="shared" si="1525"/>
        <v>low</v>
      </c>
      <c r="N3504">
        <f t="shared" si="1531"/>
        <v>12</v>
      </c>
      <c r="O3504">
        <f t="shared" si="1532"/>
        <v>6</v>
      </c>
      <c r="P3504" t="str">
        <f t="shared" si="1533"/>
        <v>sobota</v>
      </c>
      <c r="Q3504">
        <f t="shared" si="1550"/>
        <v>0</v>
      </c>
      <c r="R3504">
        <f t="shared" si="1550"/>
        <v>0</v>
      </c>
      <c r="S3504">
        <f t="shared" si="1550"/>
        <v>0</v>
      </c>
      <c r="T3504">
        <f t="shared" si="1550"/>
        <v>0</v>
      </c>
      <c r="U3504">
        <f t="shared" si="1550"/>
        <v>0</v>
      </c>
      <c r="V3504">
        <f t="shared" si="1550"/>
        <v>0</v>
      </c>
      <c r="W3504">
        <f t="shared" si="1550"/>
        <v>0</v>
      </c>
      <c r="X3504">
        <f t="shared" si="1550"/>
        <v>0</v>
      </c>
      <c r="Y3504">
        <f t="shared" si="1550"/>
        <v>0</v>
      </c>
      <c r="Z3504">
        <f t="shared" si="1550"/>
        <v>0</v>
      </c>
      <c r="AA3504">
        <f t="shared" si="1550"/>
        <v>0</v>
      </c>
      <c r="AB3504">
        <f t="shared" si="1550"/>
        <v>1</v>
      </c>
      <c r="AC3504">
        <f t="shared" si="1551"/>
        <v>0</v>
      </c>
      <c r="AD3504">
        <f t="shared" si="1551"/>
        <v>0</v>
      </c>
      <c r="AE3504">
        <f t="shared" si="1551"/>
        <v>0</v>
      </c>
      <c r="AF3504">
        <f t="shared" si="1551"/>
        <v>0</v>
      </c>
      <c r="AG3504">
        <f t="shared" si="1551"/>
        <v>0</v>
      </c>
      <c r="AH3504">
        <f t="shared" si="1551"/>
        <v>1</v>
      </c>
      <c r="AI3504">
        <f t="shared" si="1551"/>
        <v>0</v>
      </c>
      <c r="AJ3504">
        <f t="shared" ca="1" si="1534"/>
        <v>0</v>
      </c>
      <c r="AK3504">
        <f t="shared" ca="1" si="1535"/>
        <v>1</v>
      </c>
      <c r="AL3504">
        <f t="shared" ca="1" si="1536"/>
        <v>0</v>
      </c>
      <c r="AM3504">
        <f t="shared" ca="1" si="1537"/>
        <v>0</v>
      </c>
      <c r="AN3504">
        <f t="shared" ca="1" si="1538"/>
        <v>1</v>
      </c>
      <c r="AO3504">
        <f t="shared" ca="1" si="1539"/>
        <v>0</v>
      </c>
      <c r="AP3504">
        <f t="shared" ca="1" si="1540"/>
        <v>1</v>
      </c>
      <c r="AQ3504">
        <f t="shared" ca="1" si="1541"/>
        <v>0</v>
      </c>
      <c r="AR3504">
        <f t="shared" ca="1" si="1542"/>
        <v>0</v>
      </c>
      <c r="AS3504">
        <v>1</v>
      </c>
      <c r="AT3504">
        <v>0</v>
      </c>
      <c r="AU3504">
        <f t="shared" ca="1" si="1552"/>
        <v>0</v>
      </c>
      <c r="AV3504">
        <f t="shared" ca="1" si="1552"/>
        <v>1</v>
      </c>
      <c r="AW3504">
        <f t="shared" ca="1" si="1552"/>
        <v>0</v>
      </c>
      <c r="AX3504">
        <v>0</v>
      </c>
    </row>
    <row r="3505" spans="1:50">
      <c r="A3505" s="2">
        <v>42358</v>
      </c>
      <c r="B3505">
        <v>2505</v>
      </c>
      <c r="C3505">
        <v>16</v>
      </c>
      <c r="D3505">
        <f t="shared" ca="1" si="1543"/>
        <v>18.929673924946925</v>
      </c>
      <c r="E3505">
        <f t="shared" ca="1" si="1544"/>
        <v>-2.9296739249469255</v>
      </c>
      <c r="F3505" t="str">
        <f t="shared" ca="1" si="1545"/>
        <v>medium</v>
      </c>
      <c r="G3505">
        <v>790</v>
      </c>
      <c r="H3505">
        <f t="shared" si="1546"/>
        <v>790</v>
      </c>
      <c r="I3505">
        <f t="shared" ca="1" si="1547"/>
        <v>1214.3148058660759</v>
      </c>
      <c r="J3505">
        <f t="shared" ca="1" si="1548"/>
        <v>-424.31480586607586</v>
      </c>
      <c r="K3505" t="str">
        <f t="shared" ca="1" si="1549"/>
        <v>low</v>
      </c>
      <c r="L3505">
        <v>2.9</v>
      </c>
      <c r="M3505" t="str">
        <f t="shared" si="1525"/>
        <v>low</v>
      </c>
      <c r="N3505">
        <f t="shared" si="1531"/>
        <v>12</v>
      </c>
      <c r="O3505">
        <f t="shared" si="1532"/>
        <v>7</v>
      </c>
      <c r="P3505" t="str">
        <f t="shared" si="1533"/>
        <v>neděle</v>
      </c>
      <c r="Q3505">
        <f t="shared" si="1550"/>
        <v>0</v>
      </c>
      <c r="R3505">
        <f t="shared" si="1550"/>
        <v>0</v>
      </c>
      <c r="S3505">
        <f t="shared" si="1550"/>
        <v>0</v>
      </c>
      <c r="T3505">
        <f t="shared" si="1550"/>
        <v>0</v>
      </c>
      <c r="U3505">
        <f t="shared" si="1550"/>
        <v>0</v>
      </c>
      <c r="V3505">
        <f t="shared" si="1550"/>
        <v>0</v>
      </c>
      <c r="W3505">
        <f t="shared" si="1550"/>
        <v>0</v>
      </c>
      <c r="X3505">
        <f t="shared" si="1550"/>
        <v>0</v>
      </c>
      <c r="Y3505">
        <f t="shared" si="1550"/>
        <v>0</v>
      </c>
      <c r="Z3505">
        <f t="shared" si="1550"/>
        <v>0</v>
      </c>
      <c r="AA3505">
        <f t="shared" si="1550"/>
        <v>0</v>
      </c>
      <c r="AB3505">
        <f t="shared" si="1550"/>
        <v>1</v>
      </c>
      <c r="AC3505">
        <f t="shared" si="1551"/>
        <v>0</v>
      </c>
      <c r="AD3505">
        <f t="shared" si="1551"/>
        <v>0</v>
      </c>
      <c r="AE3505">
        <f t="shared" si="1551"/>
        <v>0</v>
      </c>
      <c r="AF3505">
        <f t="shared" si="1551"/>
        <v>0</v>
      </c>
      <c r="AG3505">
        <f t="shared" si="1551"/>
        <v>0</v>
      </c>
      <c r="AH3505">
        <f t="shared" si="1551"/>
        <v>0</v>
      </c>
      <c r="AI3505">
        <f t="shared" si="1551"/>
        <v>1</v>
      </c>
      <c r="AJ3505">
        <f t="shared" ca="1" si="1534"/>
        <v>0</v>
      </c>
      <c r="AK3505">
        <f t="shared" ca="1" si="1535"/>
        <v>1</v>
      </c>
      <c r="AL3505">
        <f t="shared" ca="1" si="1536"/>
        <v>0</v>
      </c>
      <c r="AM3505">
        <f t="shared" ca="1" si="1537"/>
        <v>0</v>
      </c>
      <c r="AN3505">
        <f t="shared" ca="1" si="1538"/>
        <v>1</v>
      </c>
      <c r="AO3505">
        <f t="shared" ca="1" si="1539"/>
        <v>0</v>
      </c>
      <c r="AP3505">
        <f t="shared" ca="1" si="1540"/>
        <v>1</v>
      </c>
      <c r="AQ3505">
        <f t="shared" ca="1" si="1541"/>
        <v>0</v>
      </c>
      <c r="AR3505">
        <f t="shared" ca="1" si="1542"/>
        <v>0</v>
      </c>
      <c r="AS3505">
        <v>0</v>
      </c>
      <c r="AT3505">
        <v>0</v>
      </c>
      <c r="AU3505">
        <f t="shared" ca="1" si="1552"/>
        <v>0</v>
      </c>
      <c r="AV3505">
        <f t="shared" ca="1" si="1552"/>
        <v>1</v>
      </c>
      <c r="AW3505">
        <f t="shared" ca="1" si="1552"/>
        <v>0</v>
      </c>
      <c r="AX3505">
        <v>0</v>
      </c>
    </row>
    <row r="3506" spans="1:50">
      <c r="A3506" s="2">
        <v>42359</v>
      </c>
      <c r="B3506">
        <v>2506</v>
      </c>
      <c r="C3506">
        <v>22</v>
      </c>
      <c r="D3506">
        <f t="shared" ca="1" si="1543"/>
        <v>18.930241091945803</v>
      </c>
      <c r="E3506">
        <f t="shared" ca="1" si="1544"/>
        <v>3.0697589080541974</v>
      </c>
      <c r="F3506" t="str">
        <f t="shared" ca="1" si="1545"/>
        <v>high</v>
      </c>
      <c r="G3506">
        <v>1455</v>
      </c>
      <c r="H3506">
        <f t="shared" si="1546"/>
        <v>1455</v>
      </c>
      <c r="I3506">
        <f t="shared" ca="1" si="1547"/>
        <v>1214.2676402153591</v>
      </c>
      <c r="J3506">
        <f t="shared" ca="1" si="1548"/>
        <v>240.73235978464095</v>
      </c>
      <c r="K3506" t="str">
        <f t="shared" ca="1" si="1549"/>
        <v>high</v>
      </c>
      <c r="L3506">
        <v>1.2714285714285716</v>
      </c>
      <c r="M3506" t="str">
        <f t="shared" si="1525"/>
        <v>low</v>
      </c>
      <c r="N3506">
        <f t="shared" si="1531"/>
        <v>12</v>
      </c>
      <c r="O3506">
        <f t="shared" si="1532"/>
        <v>1</v>
      </c>
      <c r="P3506" t="str">
        <f t="shared" si="1533"/>
        <v>pondělí</v>
      </c>
      <c r="Q3506">
        <f t="shared" si="1550"/>
        <v>0</v>
      </c>
      <c r="R3506">
        <f t="shared" si="1550"/>
        <v>0</v>
      </c>
      <c r="S3506">
        <f t="shared" si="1550"/>
        <v>0</v>
      </c>
      <c r="T3506">
        <f t="shared" si="1550"/>
        <v>0</v>
      </c>
      <c r="U3506">
        <f t="shared" si="1550"/>
        <v>0</v>
      </c>
      <c r="V3506">
        <f t="shared" si="1550"/>
        <v>0</v>
      </c>
      <c r="W3506">
        <f t="shared" si="1550"/>
        <v>0</v>
      </c>
      <c r="X3506">
        <f t="shared" si="1550"/>
        <v>0</v>
      </c>
      <c r="Y3506">
        <f t="shared" si="1550"/>
        <v>0</v>
      </c>
      <c r="Z3506">
        <f t="shared" si="1550"/>
        <v>0</v>
      </c>
      <c r="AA3506">
        <f t="shared" si="1550"/>
        <v>0</v>
      </c>
      <c r="AB3506">
        <f t="shared" si="1550"/>
        <v>1</v>
      </c>
      <c r="AC3506">
        <f t="shared" si="1551"/>
        <v>1</v>
      </c>
      <c r="AD3506">
        <f t="shared" si="1551"/>
        <v>0</v>
      </c>
      <c r="AE3506">
        <f t="shared" si="1551"/>
        <v>0</v>
      </c>
      <c r="AF3506">
        <f t="shared" si="1551"/>
        <v>0</v>
      </c>
      <c r="AG3506">
        <f t="shared" si="1551"/>
        <v>0</v>
      </c>
      <c r="AH3506">
        <f t="shared" si="1551"/>
        <v>0</v>
      </c>
      <c r="AI3506">
        <f t="shared" si="1551"/>
        <v>0</v>
      </c>
      <c r="AJ3506">
        <f t="shared" ca="1" si="1534"/>
        <v>0</v>
      </c>
      <c r="AK3506">
        <f t="shared" ca="1" si="1535"/>
        <v>1</v>
      </c>
      <c r="AL3506">
        <f t="shared" ca="1" si="1536"/>
        <v>0</v>
      </c>
      <c r="AM3506">
        <f t="shared" ca="1" si="1537"/>
        <v>0</v>
      </c>
      <c r="AN3506">
        <f t="shared" ca="1" si="1538"/>
        <v>1</v>
      </c>
      <c r="AO3506">
        <f t="shared" ca="1" si="1539"/>
        <v>0</v>
      </c>
      <c r="AP3506">
        <f t="shared" ca="1" si="1540"/>
        <v>1</v>
      </c>
      <c r="AQ3506">
        <f t="shared" ca="1" si="1541"/>
        <v>0</v>
      </c>
      <c r="AR3506">
        <f t="shared" ca="1" si="1542"/>
        <v>0</v>
      </c>
      <c r="AS3506">
        <v>1</v>
      </c>
      <c r="AT3506">
        <v>0</v>
      </c>
      <c r="AU3506">
        <f t="shared" ca="1" si="1552"/>
        <v>0</v>
      </c>
      <c r="AV3506">
        <f t="shared" ca="1" si="1552"/>
        <v>0</v>
      </c>
      <c r="AW3506">
        <f t="shared" ca="1" si="1552"/>
        <v>1</v>
      </c>
      <c r="AX3506">
        <v>0</v>
      </c>
    </row>
    <row r="3507" spans="1:50">
      <c r="A3507" s="2">
        <v>42360</v>
      </c>
      <c r="B3507">
        <v>2507</v>
      </c>
      <c r="C3507">
        <v>21</v>
      </c>
      <c r="D3507">
        <f t="shared" ca="1" si="1543"/>
        <v>18.930811499320683</v>
      </c>
      <c r="E3507">
        <f t="shared" ca="1" si="1544"/>
        <v>2.0691885006793171</v>
      </c>
      <c r="F3507" t="str">
        <f t="shared" ca="1" si="1545"/>
        <v>medium</v>
      </c>
      <c r="G3507">
        <v>1448</v>
      </c>
      <c r="H3507">
        <f t="shared" si="1546"/>
        <v>1448</v>
      </c>
      <c r="I3507">
        <f t="shared" ca="1" si="1547"/>
        <v>1214.2201714735265</v>
      </c>
      <c r="J3507">
        <f t="shared" ca="1" si="1548"/>
        <v>233.77982852647347</v>
      </c>
      <c r="K3507" t="str">
        <f t="shared" ca="1" si="1549"/>
        <v>high</v>
      </c>
      <c r="L3507">
        <v>4.1899999999999995</v>
      </c>
      <c r="M3507" t="str">
        <f t="shared" si="1525"/>
        <v>low</v>
      </c>
      <c r="N3507">
        <f t="shared" si="1531"/>
        <v>12</v>
      </c>
      <c r="O3507">
        <f t="shared" si="1532"/>
        <v>2</v>
      </c>
      <c r="P3507" t="str">
        <f t="shared" si="1533"/>
        <v>úterý</v>
      </c>
      <c r="Q3507">
        <f t="shared" si="1550"/>
        <v>0</v>
      </c>
      <c r="R3507">
        <f t="shared" si="1550"/>
        <v>0</v>
      </c>
      <c r="S3507">
        <f t="shared" si="1550"/>
        <v>0</v>
      </c>
      <c r="T3507">
        <f t="shared" si="1550"/>
        <v>0</v>
      </c>
      <c r="U3507">
        <f t="shared" si="1550"/>
        <v>0</v>
      </c>
      <c r="V3507">
        <f t="shared" si="1550"/>
        <v>0</v>
      </c>
      <c r="W3507">
        <f t="shared" si="1550"/>
        <v>0</v>
      </c>
      <c r="X3507">
        <f t="shared" si="1550"/>
        <v>0</v>
      </c>
      <c r="Y3507">
        <f t="shared" si="1550"/>
        <v>0</v>
      </c>
      <c r="Z3507">
        <f t="shared" si="1550"/>
        <v>0</v>
      </c>
      <c r="AA3507">
        <f t="shared" si="1550"/>
        <v>0</v>
      </c>
      <c r="AB3507">
        <f t="shared" si="1550"/>
        <v>1</v>
      </c>
      <c r="AC3507">
        <f t="shared" si="1551"/>
        <v>0</v>
      </c>
      <c r="AD3507">
        <f t="shared" si="1551"/>
        <v>1</v>
      </c>
      <c r="AE3507">
        <f t="shared" si="1551"/>
        <v>0</v>
      </c>
      <c r="AF3507">
        <f t="shared" si="1551"/>
        <v>0</v>
      </c>
      <c r="AG3507">
        <f t="shared" si="1551"/>
        <v>0</v>
      </c>
      <c r="AH3507">
        <f t="shared" si="1551"/>
        <v>0</v>
      </c>
      <c r="AI3507">
        <f t="shared" si="1551"/>
        <v>0</v>
      </c>
      <c r="AJ3507">
        <f t="shared" ca="1" si="1534"/>
        <v>0</v>
      </c>
      <c r="AK3507">
        <f t="shared" ca="1" si="1535"/>
        <v>1</v>
      </c>
      <c r="AL3507">
        <f t="shared" ca="1" si="1536"/>
        <v>0</v>
      </c>
      <c r="AM3507">
        <f t="shared" ca="1" si="1537"/>
        <v>0</v>
      </c>
      <c r="AN3507">
        <f t="shared" ca="1" si="1538"/>
        <v>1</v>
      </c>
      <c r="AO3507">
        <f t="shared" ca="1" si="1539"/>
        <v>0</v>
      </c>
      <c r="AP3507">
        <f t="shared" ca="1" si="1540"/>
        <v>1</v>
      </c>
      <c r="AQ3507">
        <f t="shared" ca="1" si="1541"/>
        <v>0</v>
      </c>
      <c r="AR3507">
        <f t="shared" ca="1" si="1542"/>
        <v>0</v>
      </c>
      <c r="AS3507">
        <v>1</v>
      </c>
      <c r="AT3507">
        <v>0</v>
      </c>
      <c r="AU3507">
        <f t="shared" ca="1" si="1552"/>
        <v>0</v>
      </c>
      <c r="AV3507">
        <f t="shared" ca="1" si="1552"/>
        <v>1</v>
      </c>
      <c r="AW3507">
        <f t="shared" ca="1" si="1552"/>
        <v>0</v>
      </c>
      <c r="AX3507">
        <v>0</v>
      </c>
    </row>
    <row r="3508" spans="1:50">
      <c r="A3508" s="2">
        <v>42361</v>
      </c>
      <c r="B3508">
        <v>2508</v>
      </c>
      <c r="C3508">
        <v>22</v>
      </c>
      <c r="D3508">
        <f t="shared" ca="1" si="1543"/>
        <v>18.931385154790146</v>
      </c>
      <c r="E3508">
        <f t="shared" ca="1" si="1544"/>
        <v>3.0686148452098543</v>
      </c>
      <c r="F3508" t="str">
        <f t="shared" ca="1" si="1545"/>
        <v>high</v>
      </c>
      <c r="G3508">
        <v>1455</v>
      </c>
      <c r="H3508">
        <f t="shared" si="1546"/>
        <v>1455</v>
      </c>
      <c r="I3508">
        <f t="shared" ca="1" si="1547"/>
        <v>1214.1723994892081</v>
      </c>
      <c r="J3508">
        <f t="shared" ca="1" si="1548"/>
        <v>240.82760051079185</v>
      </c>
      <c r="K3508" t="str">
        <f t="shared" ca="1" si="1549"/>
        <v>high</v>
      </c>
      <c r="L3508">
        <v>3.5</v>
      </c>
      <c r="M3508" t="str">
        <f t="shared" si="1525"/>
        <v>low</v>
      </c>
      <c r="N3508">
        <f t="shared" si="1531"/>
        <v>12</v>
      </c>
      <c r="O3508">
        <f t="shared" si="1532"/>
        <v>3</v>
      </c>
      <c r="P3508" t="str">
        <f t="shared" si="1533"/>
        <v>středa</v>
      </c>
      <c r="Q3508">
        <f t="shared" si="1550"/>
        <v>0</v>
      </c>
      <c r="R3508">
        <f t="shared" si="1550"/>
        <v>0</v>
      </c>
      <c r="S3508">
        <f t="shared" si="1550"/>
        <v>0</v>
      </c>
      <c r="T3508">
        <f t="shared" si="1550"/>
        <v>0</v>
      </c>
      <c r="U3508">
        <f t="shared" si="1550"/>
        <v>0</v>
      </c>
      <c r="V3508">
        <f t="shared" si="1550"/>
        <v>0</v>
      </c>
      <c r="W3508">
        <f t="shared" si="1550"/>
        <v>0</v>
      </c>
      <c r="X3508">
        <f t="shared" si="1550"/>
        <v>0</v>
      </c>
      <c r="Y3508">
        <f t="shared" si="1550"/>
        <v>0</v>
      </c>
      <c r="Z3508">
        <f t="shared" si="1550"/>
        <v>0</v>
      </c>
      <c r="AA3508">
        <f t="shared" si="1550"/>
        <v>0</v>
      </c>
      <c r="AB3508">
        <f t="shared" si="1550"/>
        <v>1</v>
      </c>
      <c r="AC3508">
        <f t="shared" si="1551"/>
        <v>0</v>
      </c>
      <c r="AD3508">
        <f t="shared" si="1551"/>
        <v>0</v>
      </c>
      <c r="AE3508">
        <f t="shared" si="1551"/>
        <v>1</v>
      </c>
      <c r="AF3508">
        <f t="shared" si="1551"/>
        <v>0</v>
      </c>
      <c r="AG3508">
        <f t="shared" si="1551"/>
        <v>0</v>
      </c>
      <c r="AH3508">
        <f t="shared" si="1551"/>
        <v>0</v>
      </c>
      <c r="AI3508">
        <f t="shared" si="1551"/>
        <v>0</v>
      </c>
      <c r="AJ3508">
        <f t="shared" ca="1" si="1534"/>
        <v>1</v>
      </c>
      <c r="AK3508">
        <f t="shared" ca="1" si="1535"/>
        <v>0</v>
      </c>
      <c r="AL3508">
        <f t="shared" ca="1" si="1536"/>
        <v>0</v>
      </c>
      <c r="AM3508">
        <f t="shared" ca="1" si="1537"/>
        <v>1</v>
      </c>
      <c r="AN3508">
        <f t="shared" ca="1" si="1538"/>
        <v>0</v>
      </c>
      <c r="AO3508">
        <f t="shared" ca="1" si="1539"/>
        <v>0</v>
      </c>
      <c r="AP3508">
        <f t="shared" ca="1" si="1540"/>
        <v>1</v>
      </c>
      <c r="AQ3508">
        <f t="shared" ca="1" si="1541"/>
        <v>0</v>
      </c>
      <c r="AR3508">
        <f t="shared" ca="1" si="1542"/>
        <v>0</v>
      </c>
      <c r="AS3508">
        <v>0</v>
      </c>
      <c r="AT3508">
        <v>0</v>
      </c>
      <c r="AU3508">
        <f t="shared" ca="1" si="1552"/>
        <v>0</v>
      </c>
      <c r="AV3508">
        <f t="shared" ca="1" si="1552"/>
        <v>0</v>
      </c>
      <c r="AW3508">
        <f t="shared" ca="1" si="1552"/>
        <v>1</v>
      </c>
      <c r="AX3508">
        <v>0</v>
      </c>
    </row>
    <row r="3509" spans="1:50">
      <c r="A3509" s="2">
        <v>42362</v>
      </c>
      <c r="B3509">
        <v>2509</v>
      </c>
      <c r="C3509">
        <v>14</v>
      </c>
      <c r="D3509">
        <f t="shared" ca="1" si="1543"/>
        <v>18.931962066072785</v>
      </c>
      <c r="E3509">
        <f t="shared" ca="1" si="1544"/>
        <v>-4.931962066072785</v>
      </c>
      <c r="F3509" t="str">
        <f t="shared" ca="1" si="1545"/>
        <v>low</v>
      </c>
      <c r="G3509">
        <v>577</v>
      </c>
      <c r="H3509">
        <f t="shared" si="1546"/>
        <v>577</v>
      </c>
      <c r="I3509">
        <f t="shared" ca="1" si="1547"/>
        <v>1214.1243241110317</v>
      </c>
      <c r="J3509">
        <f t="shared" ca="1" si="1548"/>
        <v>-637.12432411103168</v>
      </c>
      <c r="K3509" t="str">
        <f t="shared" ca="1" si="1549"/>
        <v>low</v>
      </c>
      <c r="L3509">
        <v>-1.2</v>
      </c>
      <c r="M3509" t="str">
        <f t="shared" si="1525"/>
        <v>low</v>
      </c>
      <c r="N3509">
        <f t="shared" si="1531"/>
        <v>12</v>
      </c>
      <c r="O3509">
        <f t="shared" si="1532"/>
        <v>4</v>
      </c>
      <c r="P3509" t="str">
        <f t="shared" si="1533"/>
        <v>čtvrtek</v>
      </c>
      <c r="Q3509">
        <f t="shared" si="1550"/>
        <v>0</v>
      </c>
      <c r="R3509">
        <f t="shared" si="1550"/>
        <v>0</v>
      </c>
      <c r="S3509">
        <f t="shared" si="1550"/>
        <v>0</v>
      </c>
      <c r="T3509">
        <f t="shared" si="1550"/>
        <v>0</v>
      </c>
      <c r="U3509">
        <f t="shared" si="1550"/>
        <v>0</v>
      </c>
      <c r="V3509">
        <f t="shared" si="1550"/>
        <v>0</v>
      </c>
      <c r="W3509">
        <f t="shared" si="1550"/>
        <v>0</v>
      </c>
      <c r="X3509">
        <f t="shared" si="1550"/>
        <v>0</v>
      </c>
      <c r="Y3509">
        <f t="shared" si="1550"/>
        <v>0</v>
      </c>
      <c r="Z3509">
        <f t="shared" si="1550"/>
        <v>0</v>
      </c>
      <c r="AA3509">
        <f t="shared" si="1550"/>
        <v>0</v>
      </c>
      <c r="AB3509">
        <f t="shared" si="1550"/>
        <v>1</v>
      </c>
      <c r="AC3509">
        <f t="shared" si="1551"/>
        <v>0</v>
      </c>
      <c r="AD3509">
        <f t="shared" si="1551"/>
        <v>0</v>
      </c>
      <c r="AE3509">
        <f t="shared" si="1551"/>
        <v>0</v>
      </c>
      <c r="AF3509">
        <f t="shared" si="1551"/>
        <v>1</v>
      </c>
      <c r="AG3509">
        <f t="shared" si="1551"/>
        <v>0</v>
      </c>
      <c r="AH3509">
        <f t="shared" si="1551"/>
        <v>0</v>
      </c>
      <c r="AI3509">
        <f t="shared" si="1551"/>
        <v>0</v>
      </c>
      <c r="AJ3509">
        <f t="shared" ca="1" si="1534"/>
        <v>0</v>
      </c>
      <c r="AK3509">
        <f t="shared" ca="1" si="1535"/>
        <v>1</v>
      </c>
      <c r="AL3509">
        <f t="shared" ca="1" si="1536"/>
        <v>0</v>
      </c>
      <c r="AM3509">
        <f t="shared" ca="1" si="1537"/>
        <v>1</v>
      </c>
      <c r="AN3509">
        <f t="shared" ca="1" si="1538"/>
        <v>0</v>
      </c>
      <c r="AO3509">
        <f t="shared" ca="1" si="1539"/>
        <v>0</v>
      </c>
      <c r="AP3509">
        <f t="shared" ca="1" si="1540"/>
        <v>1</v>
      </c>
      <c r="AQ3509">
        <f t="shared" ca="1" si="1541"/>
        <v>0</v>
      </c>
      <c r="AR3509">
        <f t="shared" ca="1" si="1542"/>
        <v>0</v>
      </c>
      <c r="AS3509">
        <v>0</v>
      </c>
      <c r="AT3509">
        <v>0</v>
      </c>
      <c r="AU3509">
        <f t="shared" ca="1" si="1552"/>
        <v>1</v>
      </c>
      <c r="AV3509">
        <f t="shared" ca="1" si="1552"/>
        <v>0</v>
      </c>
      <c r="AW3509">
        <f t="shared" ca="1" si="1552"/>
        <v>0</v>
      </c>
      <c r="AX3509">
        <v>0</v>
      </c>
    </row>
    <row r="3510" spans="1:50">
      <c r="A3510" s="2">
        <v>42363</v>
      </c>
      <c r="B3510">
        <v>2510</v>
      </c>
      <c r="C3510">
        <v>9</v>
      </c>
      <c r="D3510">
        <f t="shared" ca="1" si="1543"/>
        <v>18.93254224088717</v>
      </c>
      <c r="E3510">
        <f t="shared" ca="1" si="1544"/>
        <v>-9.9325422408871695</v>
      </c>
      <c r="F3510" t="str">
        <f t="shared" ca="1" si="1545"/>
        <v>low</v>
      </c>
      <c r="G3510">
        <v>786</v>
      </c>
      <c r="H3510">
        <f t="shared" si="1546"/>
        <v>786</v>
      </c>
      <c r="I3510">
        <f t="shared" ca="1" si="1547"/>
        <v>1214.075945187627</v>
      </c>
      <c r="J3510">
        <f t="shared" ca="1" si="1548"/>
        <v>-428.07594518762698</v>
      </c>
      <c r="K3510" t="str">
        <f t="shared" ca="1" si="1549"/>
        <v>low</v>
      </c>
      <c r="L3510">
        <v>-1.3</v>
      </c>
      <c r="M3510" t="str">
        <f t="shared" si="1525"/>
        <v>low</v>
      </c>
      <c r="N3510">
        <f t="shared" si="1531"/>
        <v>12</v>
      </c>
      <c r="O3510">
        <f t="shared" si="1532"/>
        <v>5</v>
      </c>
      <c r="P3510" t="str">
        <f t="shared" si="1533"/>
        <v>pátek</v>
      </c>
      <c r="Q3510">
        <f t="shared" si="1550"/>
        <v>0</v>
      </c>
      <c r="R3510">
        <f t="shared" si="1550"/>
        <v>0</v>
      </c>
      <c r="S3510">
        <f t="shared" si="1550"/>
        <v>0</v>
      </c>
      <c r="T3510">
        <f t="shared" si="1550"/>
        <v>0</v>
      </c>
      <c r="U3510">
        <f t="shared" si="1550"/>
        <v>0</v>
      </c>
      <c r="V3510">
        <f t="shared" si="1550"/>
        <v>0</v>
      </c>
      <c r="W3510">
        <f t="shared" si="1550"/>
        <v>0</v>
      </c>
      <c r="X3510">
        <f t="shared" si="1550"/>
        <v>0</v>
      </c>
      <c r="Y3510">
        <f t="shared" si="1550"/>
        <v>0</v>
      </c>
      <c r="Z3510">
        <f t="shared" si="1550"/>
        <v>0</v>
      </c>
      <c r="AA3510">
        <f t="shared" si="1550"/>
        <v>0</v>
      </c>
      <c r="AB3510">
        <f t="shared" si="1550"/>
        <v>1</v>
      </c>
      <c r="AC3510">
        <f t="shared" si="1551"/>
        <v>0</v>
      </c>
      <c r="AD3510">
        <f t="shared" si="1551"/>
        <v>0</v>
      </c>
      <c r="AE3510">
        <f t="shared" si="1551"/>
        <v>0</v>
      </c>
      <c r="AF3510">
        <f t="shared" si="1551"/>
        <v>0</v>
      </c>
      <c r="AG3510">
        <f t="shared" si="1551"/>
        <v>1</v>
      </c>
      <c r="AH3510">
        <f t="shared" si="1551"/>
        <v>0</v>
      </c>
      <c r="AI3510">
        <f t="shared" si="1551"/>
        <v>0</v>
      </c>
      <c r="AJ3510">
        <f t="shared" ca="1" si="1534"/>
        <v>0</v>
      </c>
      <c r="AK3510">
        <f t="shared" ca="1" si="1535"/>
        <v>1</v>
      </c>
      <c r="AL3510">
        <f t="shared" ca="1" si="1536"/>
        <v>0</v>
      </c>
      <c r="AM3510">
        <f t="shared" ca="1" si="1537"/>
        <v>1</v>
      </c>
      <c r="AN3510">
        <f t="shared" ca="1" si="1538"/>
        <v>0</v>
      </c>
      <c r="AO3510">
        <f t="shared" ca="1" si="1539"/>
        <v>0</v>
      </c>
      <c r="AP3510">
        <f t="shared" ca="1" si="1540"/>
        <v>1</v>
      </c>
      <c r="AQ3510">
        <f t="shared" ca="1" si="1541"/>
        <v>0</v>
      </c>
      <c r="AR3510">
        <f t="shared" ca="1" si="1542"/>
        <v>0</v>
      </c>
      <c r="AS3510">
        <v>0</v>
      </c>
      <c r="AT3510">
        <v>0</v>
      </c>
      <c r="AU3510">
        <f t="shared" ca="1" si="1552"/>
        <v>1</v>
      </c>
      <c r="AV3510">
        <f t="shared" ca="1" si="1552"/>
        <v>0</v>
      </c>
      <c r="AW3510">
        <f t="shared" ca="1" si="1552"/>
        <v>0</v>
      </c>
      <c r="AX3510">
        <v>0</v>
      </c>
    </row>
    <row r="3511" spans="1:50">
      <c r="A3511" s="2">
        <v>42364</v>
      </c>
      <c r="B3511">
        <v>2511</v>
      </c>
      <c r="C3511">
        <v>19</v>
      </c>
      <c r="D3511">
        <f t="shared" ca="1" si="1543"/>
        <v>18.933125686951872</v>
      </c>
      <c r="E3511">
        <f t="shared" ca="1" si="1544"/>
        <v>6.6874313048128187E-2</v>
      </c>
      <c r="F3511" t="str">
        <f t="shared" ca="1" si="1545"/>
        <v>medium</v>
      </c>
      <c r="G3511">
        <v>1064</v>
      </c>
      <c r="H3511">
        <f t="shared" si="1546"/>
        <v>1064</v>
      </c>
      <c r="I3511">
        <f t="shared" ca="1" si="1547"/>
        <v>1214.0272625676225</v>
      </c>
      <c r="J3511">
        <f t="shared" ca="1" si="1548"/>
        <v>-150.02726256762253</v>
      </c>
      <c r="K3511" t="str">
        <f t="shared" ca="1" si="1549"/>
        <v>medium</v>
      </c>
      <c r="L3511">
        <v>4.166666666666667</v>
      </c>
      <c r="M3511" t="str">
        <f t="shared" si="1525"/>
        <v>low</v>
      </c>
      <c r="N3511">
        <f t="shared" si="1531"/>
        <v>12</v>
      </c>
      <c r="O3511">
        <f t="shared" si="1532"/>
        <v>6</v>
      </c>
      <c r="P3511" t="str">
        <f t="shared" si="1533"/>
        <v>sobota</v>
      </c>
      <c r="Q3511">
        <f t="shared" ref="Q3511:AB3520" si="1553">VLOOKUP($N3511,$V$31:$AH$42,Q$592+1,0)</f>
        <v>0</v>
      </c>
      <c r="R3511">
        <f t="shared" si="1553"/>
        <v>0</v>
      </c>
      <c r="S3511">
        <f t="shared" si="1553"/>
        <v>0</v>
      </c>
      <c r="T3511">
        <f t="shared" si="1553"/>
        <v>0</v>
      </c>
      <c r="U3511">
        <f t="shared" si="1553"/>
        <v>0</v>
      </c>
      <c r="V3511">
        <f t="shared" si="1553"/>
        <v>0</v>
      </c>
      <c r="W3511">
        <f t="shared" si="1553"/>
        <v>0</v>
      </c>
      <c r="X3511">
        <f t="shared" si="1553"/>
        <v>0</v>
      </c>
      <c r="Y3511">
        <f t="shared" si="1553"/>
        <v>0</v>
      </c>
      <c r="Z3511">
        <f t="shared" si="1553"/>
        <v>0</v>
      </c>
      <c r="AA3511">
        <f t="shared" si="1553"/>
        <v>0</v>
      </c>
      <c r="AB3511">
        <f t="shared" si="1553"/>
        <v>1</v>
      </c>
      <c r="AC3511">
        <f t="shared" ref="AC3511:AI3520" si="1554">VLOOKUP($O3511,$V$74:$AC$80,AC$592+1,0)</f>
        <v>0</v>
      </c>
      <c r="AD3511">
        <f t="shared" si="1554"/>
        <v>0</v>
      </c>
      <c r="AE3511">
        <f t="shared" si="1554"/>
        <v>0</v>
      </c>
      <c r="AF3511">
        <f t="shared" si="1554"/>
        <v>0</v>
      </c>
      <c r="AG3511">
        <f t="shared" si="1554"/>
        <v>0</v>
      </c>
      <c r="AH3511">
        <f t="shared" si="1554"/>
        <v>1</v>
      </c>
      <c r="AI3511">
        <f t="shared" si="1554"/>
        <v>0</v>
      </c>
      <c r="AJ3511">
        <f t="shared" ca="1" si="1534"/>
        <v>0</v>
      </c>
      <c r="AK3511">
        <f t="shared" ca="1" si="1535"/>
        <v>1</v>
      </c>
      <c r="AL3511">
        <f t="shared" ca="1" si="1536"/>
        <v>0</v>
      </c>
      <c r="AM3511">
        <f t="shared" ca="1" si="1537"/>
        <v>1</v>
      </c>
      <c r="AN3511">
        <f t="shared" ca="1" si="1538"/>
        <v>0</v>
      </c>
      <c r="AO3511">
        <f t="shared" ca="1" si="1539"/>
        <v>0</v>
      </c>
      <c r="AP3511">
        <f t="shared" ca="1" si="1540"/>
        <v>1</v>
      </c>
      <c r="AQ3511">
        <f t="shared" ca="1" si="1541"/>
        <v>0</v>
      </c>
      <c r="AR3511">
        <f t="shared" ca="1" si="1542"/>
        <v>0</v>
      </c>
      <c r="AS3511">
        <v>0</v>
      </c>
      <c r="AT3511">
        <v>0</v>
      </c>
      <c r="AU3511">
        <f t="shared" ca="1" si="1552"/>
        <v>0</v>
      </c>
      <c r="AV3511">
        <f t="shared" ca="1" si="1552"/>
        <v>1</v>
      </c>
      <c r="AW3511">
        <f t="shared" ca="1" si="1552"/>
        <v>0</v>
      </c>
      <c r="AX3511">
        <v>0</v>
      </c>
    </row>
    <row r="3512" spans="1:50">
      <c r="A3512" s="2">
        <v>42365</v>
      </c>
      <c r="B3512">
        <v>2512</v>
      </c>
      <c r="C3512">
        <v>5</v>
      </c>
      <c r="D3512">
        <f t="shared" ca="1" si="1543"/>
        <v>18.933712411985486</v>
      </c>
      <c r="E3512">
        <f t="shared" ca="1" si="1544"/>
        <v>-13.933712411985486</v>
      </c>
      <c r="F3512" t="str">
        <f t="shared" ca="1" si="1545"/>
        <v>low</v>
      </c>
      <c r="G3512">
        <v>340</v>
      </c>
      <c r="H3512">
        <f t="shared" si="1546"/>
        <v>340</v>
      </c>
      <c r="I3512">
        <f t="shared" ca="1" si="1547"/>
        <v>1213.9782760996475</v>
      </c>
      <c r="J3512">
        <f t="shared" ca="1" si="1548"/>
        <v>-873.97827609964747</v>
      </c>
      <c r="K3512" t="str">
        <f t="shared" ca="1" si="1549"/>
        <v>low</v>
      </c>
      <c r="L3512">
        <v>-0.3</v>
      </c>
      <c r="M3512" t="str">
        <f t="shared" si="1525"/>
        <v>low</v>
      </c>
      <c r="N3512">
        <f t="shared" si="1531"/>
        <v>12</v>
      </c>
      <c r="O3512">
        <f t="shared" si="1532"/>
        <v>7</v>
      </c>
      <c r="P3512" t="str">
        <f t="shared" si="1533"/>
        <v>neděle</v>
      </c>
      <c r="Q3512">
        <f t="shared" si="1553"/>
        <v>0</v>
      </c>
      <c r="R3512">
        <f t="shared" si="1553"/>
        <v>0</v>
      </c>
      <c r="S3512">
        <f t="shared" si="1553"/>
        <v>0</v>
      </c>
      <c r="T3512">
        <f t="shared" si="1553"/>
        <v>0</v>
      </c>
      <c r="U3512">
        <f t="shared" si="1553"/>
        <v>0</v>
      </c>
      <c r="V3512">
        <f t="shared" si="1553"/>
        <v>0</v>
      </c>
      <c r="W3512">
        <f t="shared" si="1553"/>
        <v>0</v>
      </c>
      <c r="X3512">
        <f t="shared" si="1553"/>
        <v>0</v>
      </c>
      <c r="Y3512">
        <f t="shared" si="1553"/>
        <v>0</v>
      </c>
      <c r="Z3512">
        <f t="shared" si="1553"/>
        <v>0</v>
      </c>
      <c r="AA3512">
        <f t="shared" si="1553"/>
        <v>0</v>
      </c>
      <c r="AB3512">
        <f t="shared" si="1553"/>
        <v>1</v>
      </c>
      <c r="AC3512">
        <f t="shared" si="1554"/>
        <v>0</v>
      </c>
      <c r="AD3512">
        <f t="shared" si="1554"/>
        <v>0</v>
      </c>
      <c r="AE3512">
        <f t="shared" si="1554"/>
        <v>0</v>
      </c>
      <c r="AF3512">
        <f t="shared" si="1554"/>
        <v>0</v>
      </c>
      <c r="AG3512">
        <f t="shared" si="1554"/>
        <v>0</v>
      </c>
      <c r="AH3512">
        <f t="shared" si="1554"/>
        <v>0</v>
      </c>
      <c r="AI3512">
        <f t="shared" si="1554"/>
        <v>1</v>
      </c>
      <c r="AJ3512">
        <f t="shared" ca="1" si="1534"/>
        <v>1</v>
      </c>
      <c r="AK3512">
        <f t="shared" ca="1" si="1535"/>
        <v>0</v>
      </c>
      <c r="AL3512">
        <f t="shared" ca="1" si="1536"/>
        <v>0</v>
      </c>
      <c r="AM3512">
        <f t="shared" ca="1" si="1537"/>
        <v>1</v>
      </c>
      <c r="AN3512">
        <f t="shared" ca="1" si="1538"/>
        <v>0</v>
      </c>
      <c r="AO3512">
        <f t="shared" ca="1" si="1539"/>
        <v>0</v>
      </c>
      <c r="AP3512">
        <f t="shared" ca="1" si="1540"/>
        <v>1</v>
      </c>
      <c r="AQ3512">
        <f t="shared" ca="1" si="1541"/>
        <v>0</v>
      </c>
      <c r="AR3512">
        <f t="shared" ca="1" si="1542"/>
        <v>0</v>
      </c>
      <c r="AS3512">
        <v>0</v>
      </c>
      <c r="AT3512">
        <v>0</v>
      </c>
      <c r="AU3512">
        <f t="shared" ca="1" si="1552"/>
        <v>1</v>
      </c>
      <c r="AV3512">
        <f t="shared" ca="1" si="1552"/>
        <v>0</v>
      </c>
      <c r="AW3512">
        <f t="shared" ca="1" si="1552"/>
        <v>0</v>
      </c>
      <c r="AX3512">
        <v>0</v>
      </c>
    </row>
    <row r="3513" spans="1:50">
      <c r="A3513" s="2">
        <v>42366</v>
      </c>
      <c r="B3513">
        <v>2513</v>
      </c>
      <c r="C3513">
        <v>9</v>
      </c>
      <c r="D3513">
        <f t="shared" ca="1" si="1543"/>
        <v>18.934302423706576</v>
      </c>
      <c r="E3513">
        <f t="shared" ca="1" si="1544"/>
        <v>-9.9343024237065762</v>
      </c>
      <c r="F3513" t="str">
        <f t="shared" ca="1" si="1545"/>
        <v>low</v>
      </c>
      <c r="G3513">
        <v>549</v>
      </c>
      <c r="H3513">
        <f t="shared" si="1546"/>
        <v>549</v>
      </c>
      <c r="I3513">
        <f t="shared" ca="1" si="1547"/>
        <v>1213.9289856323308</v>
      </c>
      <c r="J3513">
        <f t="shared" ca="1" si="1548"/>
        <v>-664.92898563233075</v>
      </c>
      <c r="K3513" t="str">
        <f t="shared" ca="1" si="1549"/>
        <v>low</v>
      </c>
      <c r="L3513">
        <v>-1.3</v>
      </c>
      <c r="M3513" t="str">
        <f t="shared" si="1525"/>
        <v>low</v>
      </c>
      <c r="N3513">
        <f t="shared" si="1531"/>
        <v>12</v>
      </c>
      <c r="O3513">
        <f t="shared" si="1532"/>
        <v>1</v>
      </c>
      <c r="P3513" t="str">
        <f t="shared" si="1533"/>
        <v>pondělí</v>
      </c>
      <c r="Q3513">
        <f t="shared" si="1553"/>
        <v>0</v>
      </c>
      <c r="R3513">
        <f t="shared" si="1553"/>
        <v>0</v>
      </c>
      <c r="S3513">
        <f t="shared" si="1553"/>
        <v>0</v>
      </c>
      <c r="T3513">
        <f t="shared" si="1553"/>
        <v>0</v>
      </c>
      <c r="U3513">
        <f t="shared" si="1553"/>
        <v>0</v>
      </c>
      <c r="V3513">
        <f t="shared" si="1553"/>
        <v>0</v>
      </c>
      <c r="W3513">
        <f t="shared" si="1553"/>
        <v>0</v>
      </c>
      <c r="X3513">
        <f t="shared" si="1553"/>
        <v>0</v>
      </c>
      <c r="Y3513">
        <f t="shared" si="1553"/>
        <v>0</v>
      </c>
      <c r="Z3513">
        <f t="shared" si="1553"/>
        <v>0</v>
      </c>
      <c r="AA3513">
        <f t="shared" si="1553"/>
        <v>0</v>
      </c>
      <c r="AB3513">
        <f t="shared" si="1553"/>
        <v>1</v>
      </c>
      <c r="AC3513">
        <f t="shared" si="1554"/>
        <v>1</v>
      </c>
      <c r="AD3513">
        <f t="shared" si="1554"/>
        <v>0</v>
      </c>
      <c r="AE3513">
        <f t="shared" si="1554"/>
        <v>0</v>
      </c>
      <c r="AF3513">
        <f t="shared" si="1554"/>
        <v>0</v>
      </c>
      <c r="AG3513">
        <f t="shared" si="1554"/>
        <v>0</v>
      </c>
      <c r="AH3513">
        <f t="shared" si="1554"/>
        <v>0</v>
      </c>
      <c r="AI3513">
        <f t="shared" si="1554"/>
        <v>0</v>
      </c>
      <c r="AJ3513">
        <f t="shared" ca="1" si="1534"/>
        <v>0</v>
      </c>
      <c r="AK3513">
        <f t="shared" ca="1" si="1535"/>
        <v>1</v>
      </c>
      <c r="AL3513">
        <f t="shared" ca="1" si="1536"/>
        <v>0</v>
      </c>
      <c r="AM3513">
        <f t="shared" ca="1" si="1537"/>
        <v>1</v>
      </c>
      <c r="AN3513">
        <f t="shared" ca="1" si="1538"/>
        <v>0</v>
      </c>
      <c r="AO3513">
        <f t="shared" ca="1" si="1539"/>
        <v>0</v>
      </c>
      <c r="AP3513">
        <f t="shared" ca="1" si="1540"/>
        <v>1</v>
      </c>
      <c r="AQ3513">
        <f t="shared" ca="1" si="1541"/>
        <v>0</v>
      </c>
      <c r="AR3513">
        <f t="shared" ca="1" si="1542"/>
        <v>0</v>
      </c>
      <c r="AS3513">
        <v>0</v>
      </c>
      <c r="AT3513">
        <v>0</v>
      </c>
      <c r="AU3513">
        <f t="shared" ca="1" si="1552"/>
        <v>1</v>
      </c>
      <c r="AV3513">
        <f t="shared" ca="1" si="1552"/>
        <v>0</v>
      </c>
      <c r="AW3513">
        <f t="shared" ca="1" si="1552"/>
        <v>0</v>
      </c>
      <c r="AX3513">
        <v>0</v>
      </c>
    </row>
    <row r="3514" spans="1:50">
      <c r="A3514" s="2">
        <v>42367</v>
      </c>
      <c r="B3514">
        <v>2514</v>
      </c>
      <c r="C3514">
        <v>25</v>
      </c>
      <c r="D3514">
        <f t="shared" ca="1" si="1543"/>
        <v>18.934895729833734</v>
      </c>
      <c r="E3514">
        <f t="shared" ca="1" si="1544"/>
        <v>6.0651042701662661</v>
      </c>
      <c r="F3514" t="str">
        <f t="shared" ca="1" si="1545"/>
        <v>high</v>
      </c>
      <c r="G3514">
        <v>1824</v>
      </c>
      <c r="H3514">
        <f t="shared" si="1546"/>
        <v>1824</v>
      </c>
      <c r="I3514">
        <f t="shared" ca="1" si="1547"/>
        <v>1213.8793910143015</v>
      </c>
      <c r="J3514">
        <f t="shared" ca="1" si="1548"/>
        <v>610.12060898569848</v>
      </c>
      <c r="K3514" t="str">
        <f t="shared" ca="1" si="1549"/>
        <v>high</v>
      </c>
      <c r="L3514">
        <v>-0.9</v>
      </c>
      <c r="M3514" t="str">
        <f t="shared" si="1525"/>
        <v>low</v>
      </c>
      <c r="N3514">
        <f t="shared" si="1531"/>
        <v>12</v>
      </c>
      <c r="O3514">
        <f t="shared" si="1532"/>
        <v>2</v>
      </c>
      <c r="P3514" t="str">
        <f t="shared" si="1533"/>
        <v>úterý</v>
      </c>
      <c r="Q3514">
        <f t="shared" si="1553"/>
        <v>0</v>
      </c>
      <c r="R3514">
        <f t="shared" si="1553"/>
        <v>0</v>
      </c>
      <c r="S3514">
        <f t="shared" si="1553"/>
        <v>0</v>
      </c>
      <c r="T3514">
        <f t="shared" si="1553"/>
        <v>0</v>
      </c>
      <c r="U3514">
        <f t="shared" si="1553"/>
        <v>0</v>
      </c>
      <c r="V3514">
        <f t="shared" si="1553"/>
        <v>0</v>
      </c>
      <c r="W3514">
        <f t="shared" si="1553"/>
        <v>0</v>
      </c>
      <c r="X3514">
        <f t="shared" si="1553"/>
        <v>0</v>
      </c>
      <c r="Y3514">
        <f t="shared" si="1553"/>
        <v>0</v>
      </c>
      <c r="Z3514">
        <f t="shared" si="1553"/>
        <v>0</v>
      </c>
      <c r="AA3514">
        <f t="shared" si="1553"/>
        <v>0</v>
      </c>
      <c r="AB3514">
        <f t="shared" si="1553"/>
        <v>1</v>
      </c>
      <c r="AC3514">
        <f t="shared" si="1554"/>
        <v>0</v>
      </c>
      <c r="AD3514">
        <f t="shared" si="1554"/>
        <v>1</v>
      </c>
      <c r="AE3514">
        <f t="shared" si="1554"/>
        <v>0</v>
      </c>
      <c r="AF3514">
        <f t="shared" si="1554"/>
        <v>0</v>
      </c>
      <c r="AG3514">
        <f t="shared" si="1554"/>
        <v>0</v>
      </c>
      <c r="AH3514">
        <f t="shared" si="1554"/>
        <v>0</v>
      </c>
      <c r="AI3514">
        <f t="shared" si="1554"/>
        <v>0</v>
      </c>
      <c r="AJ3514">
        <f t="shared" ca="1" si="1534"/>
        <v>0</v>
      </c>
      <c r="AK3514">
        <f t="shared" ca="1" si="1535"/>
        <v>1</v>
      </c>
      <c r="AL3514">
        <f t="shared" ca="1" si="1536"/>
        <v>0</v>
      </c>
      <c r="AM3514">
        <f t="shared" ca="1" si="1537"/>
        <v>1</v>
      </c>
      <c r="AN3514">
        <f t="shared" ca="1" si="1538"/>
        <v>0</v>
      </c>
      <c r="AO3514">
        <f t="shared" ca="1" si="1539"/>
        <v>0</v>
      </c>
      <c r="AP3514">
        <f t="shared" ca="1" si="1540"/>
        <v>1</v>
      </c>
      <c r="AQ3514">
        <f t="shared" ca="1" si="1541"/>
        <v>0</v>
      </c>
      <c r="AR3514">
        <f t="shared" ca="1" si="1542"/>
        <v>0</v>
      </c>
      <c r="AS3514">
        <v>0</v>
      </c>
      <c r="AT3514">
        <v>0</v>
      </c>
      <c r="AU3514">
        <f t="shared" ca="1" si="1552"/>
        <v>0</v>
      </c>
      <c r="AV3514">
        <f t="shared" ca="1" si="1552"/>
        <v>0</v>
      </c>
      <c r="AW3514">
        <f t="shared" ca="1" si="1552"/>
        <v>1</v>
      </c>
      <c r="AX3514">
        <v>0</v>
      </c>
    </row>
    <row r="3515" spans="1:50">
      <c r="A3515" s="2">
        <v>42368</v>
      </c>
      <c r="B3515">
        <v>2515</v>
      </c>
      <c r="C3515">
        <v>11</v>
      </c>
      <c r="D3515">
        <f t="shared" ca="1" si="1543"/>
        <v>18.935492338085538</v>
      </c>
      <c r="E3515">
        <f t="shared" ca="1" si="1544"/>
        <v>-7.9354923380855382</v>
      </c>
      <c r="F3515" t="str">
        <f t="shared" ca="1" si="1545"/>
        <v>low</v>
      </c>
      <c r="G3515">
        <v>727</v>
      </c>
      <c r="H3515">
        <f t="shared" si="1546"/>
        <v>727</v>
      </c>
      <c r="I3515">
        <f t="shared" ca="1" si="1547"/>
        <v>1213.8294920941885</v>
      </c>
      <c r="J3515">
        <f t="shared" ca="1" si="1548"/>
        <v>-486.82949209418848</v>
      </c>
      <c r="K3515" t="str">
        <f t="shared" ca="1" si="1549"/>
        <v>low</v>
      </c>
      <c r="L3515">
        <v>0.14999999999999991</v>
      </c>
      <c r="M3515" t="str">
        <f t="shared" si="1525"/>
        <v>low</v>
      </c>
      <c r="N3515">
        <f t="shared" si="1531"/>
        <v>12</v>
      </c>
      <c r="O3515">
        <f t="shared" si="1532"/>
        <v>3</v>
      </c>
      <c r="P3515" t="str">
        <f t="shared" si="1533"/>
        <v>středa</v>
      </c>
      <c r="Q3515">
        <f t="shared" si="1553"/>
        <v>0</v>
      </c>
      <c r="R3515">
        <f t="shared" si="1553"/>
        <v>0</v>
      </c>
      <c r="S3515">
        <f t="shared" si="1553"/>
        <v>0</v>
      </c>
      <c r="T3515">
        <f t="shared" si="1553"/>
        <v>0</v>
      </c>
      <c r="U3515">
        <f t="shared" si="1553"/>
        <v>0</v>
      </c>
      <c r="V3515">
        <f t="shared" si="1553"/>
        <v>0</v>
      </c>
      <c r="W3515">
        <f t="shared" si="1553"/>
        <v>0</v>
      </c>
      <c r="X3515">
        <f t="shared" si="1553"/>
        <v>0</v>
      </c>
      <c r="Y3515">
        <f t="shared" si="1553"/>
        <v>0</v>
      </c>
      <c r="Z3515">
        <f t="shared" si="1553"/>
        <v>0</v>
      </c>
      <c r="AA3515">
        <f t="shared" si="1553"/>
        <v>0</v>
      </c>
      <c r="AB3515">
        <f t="shared" si="1553"/>
        <v>1</v>
      </c>
      <c r="AC3515">
        <f t="shared" si="1554"/>
        <v>0</v>
      </c>
      <c r="AD3515">
        <f t="shared" si="1554"/>
        <v>0</v>
      </c>
      <c r="AE3515">
        <f t="shared" si="1554"/>
        <v>1</v>
      </c>
      <c r="AF3515">
        <f t="shared" si="1554"/>
        <v>0</v>
      </c>
      <c r="AG3515">
        <f t="shared" si="1554"/>
        <v>0</v>
      </c>
      <c r="AH3515">
        <f t="shared" si="1554"/>
        <v>0</v>
      </c>
      <c r="AI3515">
        <f t="shared" si="1554"/>
        <v>0</v>
      </c>
      <c r="AJ3515">
        <f t="shared" ca="1" si="1534"/>
        <v>0</v>
      </c>
      <c r="AK3515">
        <f t="shared" ca="1" si="1535"/>
        <v>1</v>
      </c>
      <c r="AL3515">
        <f t="shared" ca="1" si="1536"/>
        <v>0</v>
      </c>
      <c r="AM3515">
        <f t="shared" ca="1" si="1537"/>
        <v>1</v>
      </c>
      <c r="AN3515">
        <f t="shared" ca="1" si="1538"/>
        <v>0</v>
      </c>
      <c r="AO3515">
        <f t="shared" ca="1" si="1539"/>
        <v>0</v>
      </c>
      <c r="AP3515">
        <f t="shared" ca="1" si="1540"/>
        <v>1</v>
      </c>
      <c r="AQ3515">
        <f t="shared" ca="1" si="1541"/>
        <v>0</v>
      </c>
      <c r="AR3515">
        <f t="shared" ca="1" si="1542"/>
        <v>0</v>
      </c>
      <c r="AS3515">
        <v>0</v>
      </c>
      <c r="AT3515">
        <v>0</v>
      </c>
      <c r="AU3515">
        <f t="shared" ca="1" si="1552"/>
        <v>1</v>
      </c>
      <c r="AV3515">
        <f t="shared" ca="1" si="1552"/>
        <v>0</v>
      </c>
      <c r="AW3515">
        <f t="shared" ca="1" si="1552"/>
        <v>0</v>
      </c>
      <c r="AX3515">
        <v>0</v>
      </c>
    </row>
    <row r="3516" spans="1:50">
      <c r="A3516" s="2">
        <v>42369</v>
      </c>
      <c r="B3516">
        <v>2516</v>
      </c>
      <c r="C3516">
        <v>7</v>
      </c>
      <c r="D3516">
        <f t="shared" ca="1" si="1543"/>
        <v>18.936092256180554</v>
      </c>
      <c r="E3516">
        <f t="shared" ca="1" si="1544"/>
        <v>-11.936092256180554</v>
      </c>
      <c r="F3516" t="str">
        <f t="shared" ca="1" si="1545"/>
        <v>low</v>
      </c>
      <c r="G3516">
        <v>558</v>
      </c>
      <c r="H3516">
        <f t="shared" si="1546"/>
        <v>558</v>
      </c>
      <c r="I3516">
        <f t="shared" ca="1" si="1547"/>
        <v>1213.7792887206208</v>
      </c>
      <c r="J3516">
        <f t="shared" ca="1" si="1548"/>
        <v>-655.7792887206208</v>
      </c>
      <c r="K3516" t="str">
        <f t="shared" ca="1" si="1549"/>
        <v>low</v>
      </c>
      <c r="L3516">
        <v>-5.3874999999999993</v>
      </c>
      <c r="M3516" t="str">
        <f t="shared" si="1525"/>
        <v>low</v>
      </c>
      <c r="N3516">
        <f t="shared" si="1531"/>
        <v>12</v>
      </c>
      <c r="O3516">
        <f t="shared" si="1532"/>
        <v>4</v>
      </c>
      <c r="P3516" t="str">
        <f t="shared" si="1533"/>
        <v>čtvrtek</v>
      </c>
      <c r="Q3516">
        <f t="shared" si="1553"/>
        <v>0</v>
      </c>
      <c r="R3516">
        <f t="shared" si="1553"/>
        <v>0</v>
      </c>
      <c r="S3516">
        <f t="shared" si="1553"/>
        <v>0</v>
      </c>
      <c r="T3516">
        <f t="shared" si="1553"/>
        <v>0</v>
      </c>
      <c r="U3516">
        <f t="shared" si="1553"/>
        <v>0</v>
      </c>
      <c r="V3516">
        <f t="shared" si="1553"/>
        <v>0</v>
      </c>
      <c r="W3516">
        <f t="shared" si="1553"/>
        <v>0</v>
      </c>
      <c r="X3516">
        <f t="shared" si="1553"/>
        <v>0</v>
      </c>
      <c r="Y3516">
        <f t="shared" si="1553"/>
        <v>0</v>
      </c>
      <c r="Z3516">
        <f t="shared" si="1553"/>
        <v>0</v>
      </c>
      <c r="AA3516">
        <f t="shared" si="1553"/>
        <v>0</v>
      </c>
      <c r="AB3516">
        <f t="shared" si="1553"/>
        <v>1</v>
      </c>
      <c r="AC3516">
        <f t="shared" si="1554"/>
        <v>0</v>
      </c>
      <c r="AD3516">
        <f t="shared" si="1554"/>
        <v>0</v>
      </c>
      <c r="AE3516">
        <f t="shared" si="1554"/>
        <v>0</v>
      </c>
      <c r="AF3516">
        <f t="shared" si="1554"/>
        <v>1</v>
      </c>
      <c r="AG3516">
        <f t="shared" si="1554"/>
        <v>0</v>
      </c>
      <c r="AH3516">
        <f t="shared" si="1554"/>
        <v>0</v>
      </c>
      <c r="AI3516">
        <f t="shared" si="1554"/>
        <v>0</v>
      </c>
      <c r="AJ3516">
        <f t="shared" ca="1" si="1534"/>
        <v>0</v>
      </c>
      <c r="AK3516">
        <f t="shared" ca="1" si="1535"/>
        <v>1</v>
      </c>
      <c r="AL3516">
        <f t="shared" ca="1" si="1536"/>
        <v>0</v>
      </c>
      <c r="AM3516">
        <f t="shared" ca="1" si="1537"/>
        <v>1</v>
      </c>
      <c r="AN3516">
        <f t="shared" ca="1" si="1538"/>
        <v>0</v>
      </c>
      <c r="AO3516">
        <f t="shared" ca="1" si="1539"/>
        <v>0</v>
      </c>
      <c r="AP3516">
        <f t="shared" ca="1" si="1540"/>
        <v>1</v>
      </c>
      <c r="AQ3516">
        <f t="shared" ca="1" si="1541"/>
        <v>0</v>
      </c>
      <c r="AR3516">
        <f t="shared" ca="1" si="1542"/>
        <v>0</v>
      </c>
      <c r="AS3516">
        <v>0</v>
      </c>
      <c r="AT3516">
        <v>0</v>
      </c>
      <c r="AU3516">
        <f t="shared" ca="1" si="1552"/>
        <v>1</v>
      </c>
      <c r="AV3516">
        <f t="shared" ca="1" si="1552"/>
        <v>0</v>
      </c>
      <c r="AW3516">
        <f t="shared" ca="1" si="1552"/>
        <v>0</v>
      </c>
      <c r="AX3516">
        <v>0</v>
      </c>
    </row>
    <row r="3517" spans="1:50">
      <c r="A3517" s="2">
        <v>42370</v>
      </c>
      <c r="B3517">
        <v>2517</v>
      </c>
      <c r="C3517">
        <v>13</v>
      </c>
      <c r="D3517">
        <f t="shared" ca="1" si="1543"/>
        <v>18.93669549183738</v>
      </c>
      <c r="E3517">
        <f t="shared" ca="1" si="1544"/>
        <v>-5.93669549183738</v>
      </c>
      <c r="F3517" t="str">
        <f t="shared" ca="1" si="1545"/>
        <v>low</v>
      </c>
      <c r="G3517">
        <v>427</v>
      </c>
      <c r="H3517">
        <f t="shared" si="1546"/>
        <v>427</v>
      </c>
      <c r="I3517">
        <f t="shared" ca="1" si="1547"/>
        <v>1213.7287807422274</v>
      </c>
      <c r="J3517">
        <f t="shared" ca="1" si="1548"/>
        <v>-786.7287807422274</v>
      </c>
      <c r="K3517" t="str">
        <f t="shared" ca="1" si="1549"/>
        <v>low</v>
      </c>
      <c r="L3517">
        <v>-4.9624999999999995</v>
      </c>
      <c r="M3517" t="str">
        <f t="shared" si="1525"/>
        <v>low</v>
      </c>
      <c r="N3517">
        <f t="shared" si="1531"/>
        <v>1</v>
      </c>
      <c r="O3517">
        <f t="shared" si="1532"/>
        <v>5</v>
      </c>
      <c r="P3517" t="str">
        <f t="shared" si="1533"/>
        <v>pátek</v>
      </c>
      <c r="Q3517">
        <f t="shared" si="1553"/>
        <v>1</v>
      </c>
      <c r="R3517">
        <f t="shared" si="1553"/>
        <v>0</v>
      </c>
      <c r="S3517">
        <f t="shared" si="1553"/>
        <v>0</v>
      </c>
      <c r="T3517">
        <f t="shared" si="1553"/>
        <v>0</v>
      </c>
      <c r="U3517">
        <f t="shared" si="1553"/>
        <v>0</v>
      </c>
      <c r="V3517">
        <f t="shared" si="1553"/>
        <v>0</v>
      </c>
      <c r="W3517">
        <f t="shared" si="1553"/>
        <v>0</v>
      </c>
      <c r="X3517">
        <f t="shared" si="1553"/>
        <v>0</v>
      </c>
      <c r="Y3517">
        <f t="shared" si="1553"/>
        <v>0</v>
      </c>
      <c r="Z3517">
        <f t="shared" si="1553"/>
        <v>0</v>
      </c>
      <c r="AA3517">
        <f t="shared" si="1553"/>
        <v>0</v>
      </c>
      <c r="AB3517">
        <f t="shared" si="1553"/>
        <v>0</v>
      </c>
      <c r="AC3517">
        <f t="shared" si="1554"/>
        <v>0</v>
      </c>
      <c r="AD3517">
        <f t="shared" si="1554"/>
        <v>0</v>
      </c>
      <c r="AE3517">
        <f t="shared" si="1554"/>
        <v>0</v>
      </c>
      <c r="AF3517">
        <f t="shared" si="1554"/>
        <v>0</v>
      </c>
      <c r="AG3517">
        <f t="shared" si="1554"/>
        <v>1</v>
      </c>
      <c r="AH3517">
        <f t="shared" si="1554"/>
        <v>0</v>
      </c>
      <c r="AI3517">
        <f t="shared" si="1554"/>
        <v>0</v>
      </c>
      <c r="AJ3517">
        <f t="shared" ca="1" si="1534"/>
        <v>0</v>
      </c>
      <c r="AK3517">
        <f t="shared" ca="1" si="1535"/>
        <v>1</v>
      </c>
      <c r="AL3517">
        <f t="shared" ca="1" si="1536"/>
        <v>0</v>
      </c>
      <c r="AM3517">
        <f t="shared" ca="1" si="1537"/>
        <v>1</v>
      </c>
      <c r="AN3517">
        <f t="shared" ca="1" si="1538"/>
        <v>0</v>
      </c>
      <c r="AO3517">
        <f t="shared" ca="1" si="1539"/>
        <v>0</v>
      </c>
      <c r="AP3517">
        <f t="shared" ca="1" si="1540"/>
        <v>1</v>
      </c>
      <c r="AQ3517">
        <f t="shared" ca="1" si="1541"/>
        <v>0</v>
      </c>
      <c r="AR3517">
        <f t="shared" ca="1" si="1542"/>
        <v>0</v>
      </c>
      <c r="AS3517">
        <v>0</v>
      </c>
      <c r="AT3517">
        <v>0</v>
      </c>
      <c r="AU3517">
        <f t="shared" ca="1" si="1552"/>
        <v>1</v>
      </c>
      <c r="AV3517">
        <f t="shared" ca="1" si="1552"/>
        <v>0</v>
      </c>
      <c r="AW3517">
        <f t="shared" ca="1" si="1552"/>
        <v>0</v>
      </c>
      <c r="AX3517">
        <v>0</v>
      </c>
    </row>
    <row r="3518" spans="1:50">
      <c r="A3518" s="2">
        <v>42371</v>
      </c>
      <c r="B3518">
        <v>2518</v>
      </c>
      <c r="C3518">
        <v>13</v>
      </c>
      <c r="D3518">
        <f t="shared" ca="1" si="1543"/>
        <v>18.937302052774591</v>
      </c>
      <c r="E3518">
        <f t="shared" ca="1" si="1544"/>
        <v>-5.9373020527745908</v>
      </c>
      <c r="F3518" t="str">
        <f t="shared" ca="1" si="1545"/>
        <v>low</v>
      </c>
      <c r="G3518">
        <v>652</v>
      </c>
      <c r="H3518">
        <f t="shared" si="1546"/>
        <v>652</v>
      </c>
      <c r="I3518">
        <f t="shared" ca="1" si="1547"/>
        <v>1213.6779680076372</v>
      </c>
      <c r="J3518">
        <f t="shared" ca="1" si="1548"/>
        <v>-561.67796800763722</v>
      </c>
      <c r="K3518" t="str">
        <f t="shared" ca="1" si="1549"/>
        <v>low</v>
      </c>
      <c r="L3518">
        <v>-2</v>
      </c>
      <c r="M3518" t="str">
        <f t="shared" si="1525"/>
        <v>low</v>
      </c>
      <c r="N3518">
        <f t="shared" si="1531"/>
        <v>1</v>
      </c>
      <c r="O3518">
        <f t="shared" si="1532"/>
        <v>6</v>
      </c>
      <c r="P3518" t="str">
        <f t="shared" si="1533"/>
        <v>sobota</v>
      </c>
      <c r="Q3518">
        <f t="shared" si="1553"/>
        <v>1</v>
      </c>
      <c r="R3518">
        <f t="shared" si="1553"/>
        <v>0</v>
      </c>
      <c r="S3518">
        <f t="shared" si="1553"/>
        <v>0</v>
      </c>
      <c r="T3518">
        <f t="shared" si="1553"/>
        <v>0</v>
      </c>
      <c r="U3518">
        <f t="shared" si="1553"/>
        <v>0</v>
      </c>
      <c r="V3518">
        <f t="shared" si="1553"/>
        <v>0</v>
      </c>
      <c r="W3518">
        <f t="shared" si="1553"/>
        <v>0</v>
      </c>
      <c r="X3518">
        <f t="shared" si="1553"/>
        <v>0</v>
      </c>
      <c r="Y3518">
        <f t="shared" si="1553"/>
        <v>0</v>
      </c>
      <c r="Z3518">
        <f t="shared" si="1553"/>
        <v>0</v>
      </c>
      <c r="AA3518">
        <f t="shared" si="1553"/>
        <v>0</v>
      </c>
      <c r="AB3518">
        <f t="shared" si="1553"/>
        <v>0</v>
      </c>
      <c r="AC3518">
        <f t="shared" si="1554"/>
        <v>0</v>
      </c>
      <c r="AD3518">
        <f t="shared" si="1554"/>
        <v>0</v>
      </c>
      <c r="AE3518">
        <f t="shared" si="1554"/>
        <v>0</v>
      </c>
      <c r="AF3518">
        <f t="shared" si="1554"/>
        <v>0</v>
      </c>
      <c r="AG3518">
        <f t="shared" si="1554"/>
        <v>0</v>
      </c>
      <c r="AH3518">
        <f t="shared" si="1554"/>
        <v>1</v>
      </c>
      <c r="AI3518">
        <f t="shared" si="1554"/>
        <v>0</v>
      </c>
      <c r="AJ3518">
        <f t="shared" ca="1" si="1534"/>
        <v>0</v>
      </c>
      <c r="AK3518">
        <f t="shared" ca="1" si="1535"/>
        <v>1</v>
      </c>
      <c r="AL3518">
        <f t="shared" ca="1" si="1536"/>
        <v>0</v>
      </c>
      <c r="AM3518">
        <f t="shared" ca="1" si="1537"/>
        <v>1</v>
      </c>
      <c r="AN3518">
        <f t="shared" ca="1" si="1538"/>
        <v>0</v>
      </c>
      <c r="AO3518">
        <f t="shared" ca="1" si="1539"/>
        <v>0</v>
      </c>
      <c r="AP3518">
        <f t="shared" ca="1" si="1540"/>
        <v>1</v>
      </c>
      <c r="AQ3518">
        <f t="shared" ca="1" si="1541"/>
        <v>0</v>
      </c>
      <c r="AR3518">
        <f t="shared" ca="1" si="1542"/>
        <v>0</v>
      </c>
      <c r="AS3518">
        <v>1</v>
      </c>
      <c r="AT3518">
        <v>1</v>
      </c>
      <c r="AU3518">
        <f t="shared" ca="1" si="1552"/>
        <v>1</v>
      </c>
      <c r="AV3518">
        <f t="shared" ca="1" si="1552"/>
        <v>0</v>
      </c>
      <c r="AW3518">
        <f t="shared" ca="1" si="1552"/>
        <v>0</v>
      </c>
      <c r="AX3518">
        <v>0</v>
      </c>
    </row>
    <row r="3519" spans="1:50">
      <c r="A3519" s="2">
        <v>42372</v>
      </c>
      <c r="B3519">
        <v>2519</v>
      </c>
      <c r="C3519">
        <v>5</v>
      </c>
      <c r="D3519">
        <f t="shared" ca="1" si="1543"/>
        <v>18.937911946710749</v>
      </c>
      <c r="E3519">
        <f t="shared" ca="1" si="1544"/>
        <v>-13.937911946710749</v>
      </c>
      <c r="F3519" t="str">
        <f t="shared" ca="1" si="1545"/>
        <v>low</v>
      </c>
      <c r="G3519">
        <v>441</v>
      </c>
      <c r="H3519">
        <f t="shared" si="1546"/>
        <v>441</v>
      </c>
      <c r="I3519">
        <f t="shared" ca="1" si="1547"/>
        <v>1213.6268503654792</v>
      </c>
      <c r="J3519">
        <f t="shared" ca="1" si="1548"/>
        <v>-772.62685036547919</v>
      </c>
      <c r="K3519" t="str">
        <f t="shared" ca="1" si="1549"/>
        <v>low</v>
      </c>
      <c r="L3519">
        <v>-14</v>
      </c>
      <c r="M3519" t="str">
        <f t="shared" si="1525"/>
        <v>low</v>
      </c>
      <c r="N3519">
        <f t="shared" si="1531"/>
        <v>1</v>
      </c>
      <c r="O3519">
        <f t="shared" si="1532"/>
        <v>7</v>
      </c>
      <c r="P3519" t="str">
        <f t="shared" si="1533"/>
        <v>neděle</v>
      </c>
      <c r="Q3519">
        <f t="shared" si="1553"/>
        <v>1</v>
      </c>
      <c r="R3519">
        <f t="shared" si="1553"/>
        <v>0</v>
      </c>
      <c r="S3519">
        <f t="shared" si="1553"/>
        <v>0</v>
      </c>
      <c r="T3519">
        <f t="shared" si="1553"/>
        <v>0</v>
      </c>
      <c r="U3519">
        <f t="shared" si="1553"/>
        <v>0</v>
      </c>
      <c r="V3519">
        <f t="shared" si="1553"/>
        <v>0</v>
      </c>
      <c r="W3519">
        <f t="shared" si="1553"/>
        <v>0</v>
      </c>
      <c r="X3519">
        <f t="shared" si="1553"/>
        <v>0</v>
      </c>
      <c r="Y3519">
        <f t="shared" si="1553"/>
        <v>0</v>
      </c>
      <c r="Z3519">
        <f t="shared" si="1553"/>
        <v>0</v>
      </c>
      <c r="AA3519">
        <f t="shared" si="1553"/>
        <v>0</v>
      </c>
      <c r="AB3519">
        <f t="shared" si="1553"/>
        <v>0</v>
      </c>
      <c r="AC3519">
        <f t="shared" si="1554"/>
        <v>0</v>
      </c>
      <c r="AD3519">
        <f t="shared" si="1554"/>
        <v>0</v>
      </c>
      <c r="AE3519">
        <f t="shared" si="1554"/>
        <v>0</v>
      </c>
      <c r="AF3519">
        <f t="shared" si="1554"/>
        <v>0</v>
      </c>
      <c r="AG3519">
        <f t="shared" si="1554"/>
        <v>0</v>
      </c>
      <c r="AH3519">
        <f t="shared" si="1554"/>
        <v>0</v>
      </c>
      <c r="AI3519">
        <f t="shared" si="1554"/>
        <v>1</v>
      </c>
      <c r="AJ3519">
        <f t="shared" ca="1" si="1534"/>
        <v>0</v>
      </c>
      <c r="AK3519">
        <f t="shared" ca="1" si="1535"/>
        <v>1</v>
      </c>
      <c r="AL3519">
        <f t="shared" ca="1" si="1536"/>
        <v>0</v>
      </c>
      <c r="AM3519">
        <f t="shared" ca="1" si="1537"/>
        <v>1</v>
      </c>
      <c r="AN3519">
        <f t="shared" ca="1" si="1538"/>
        <v>0</v>
      </c>
      <c r="AO3519">
        <f t="shared" ca="1" si="1539"/>
        <v>0</v>
      </c>
      <c r="AP3519">
        <f t="shared" ca="1" si="1540"/>
        <v>1</v>
      </c>
      <c r="AQ3519">
        <f t="shared" ca="1" si="1541"/>
        <v>0</v>
      </c>
      <c r="AR3519">
        <f t="shared" ca="1" si="1542"/>
        <v>0</v>
      </c>
      <c r="AS3519">
        <v>0</v>
      </c>
      <c r="AT3519">
        <v>1</v>
      </c>
      <c r="AU3519">
        <f t="shared" ca="1" si="1552"/>
        <v>1</v>
      </c>
      <c r="AV3519">
        <f t="shared" ca="1" si="1552"/>
        <v>0</v>
      </c>
      <c r="AW3519">
        <f t="shared" ca="1" si="1552"/>
        <v>0</v>
      </c>
      <c r="AX3519">
        <v>0</v>
      </c>
    </row>
    <row r="3520" spans="1:50">
      <c r="A3520" s="2">
        <v>42373</v>
      </c>
      <c r="B3520">
        <v>2520</v>
      </c>
      <c r="C3520">
        <v>22</v>
      </c>
      <c r="D3520">
        <f t="shared" ca="1" si="1543"/>
        <v>18.938525181364451</v>
      </c>
      <c r="E3520">
        <f t="shared" ca="1" si="1544"/>
        <v>3.0614748186355492</v>
      </c>
      <c r="F3520" t="str">
        <f t="shared" ca="1" si="1545"/>
        <v>high</v>
      </c>
      <c r="G3520">
        <v>810</v>
      </c>
      <c r="H3520">
        <f t="shared" si="1546"/>
        <v>810</v>
      </c>
      <c r="I3520">
        <f t="shared" ca="1" si="1547"/>
        <v>1213.5754276643822</v>
      </c>
      <c r="J3520">
        <f t="shared" ca="1" si="1548"/>
        <v>-403.57542766438223</v>
      </c>
      <c r="K3520" t="str">
        <f t="shared" ca="1" si="1549"/>
        <v>low</v>
      </c>
      <c r="L3520">
        <v>-9.7000000000000011</v>
      </c>
      <c r="M3520" t="str">
        <f t="shared" si="1525"/>
        <v>low</v>
      </c>
      <c r="N3520">
        <f t="shared" si="1531"/>
        <v>1</v>
      </c>
      <c r="O3520">
        <f t="shared" si="1532"/>
        <v>1</v>
      </c>
      <c r="P3520" t="str">
        <f t="shared" si="1533"/>
        <v>pondělí</v>
      </c>
      <c r="Q3520">
        <f t="shared" si="1553"/>
        <v>1</v>
      </c>
      <c r="R3520">
        <f t="shared" si="1553"/>
        <v>0</v>
      </c>
      <c r="S3520">
        <f t="shared" si="1553"/>
        <v>0</v>
      </c>
      <c r="T3520">
        <f t="shared" si="1553"/>
        <v>0</v>
      </c>
      <c r="U3520">
        <f t="shared" si="1553"/>
        <v>0</v>
      </c>
      <c r="V3520">
        <f t="shared" si="1553"/>
        <v>0</v>
      </c>
      <c r="W3520">
        <f t="shared" si="1553"/>
        <v>0</v>
      </c>
      <c r="X3520">
        <f t="shared" si="1553"/>
        <v>0</v>
      </c>
      <c r="Y3520">
        <f t="shared" si="1553"/>
        <v>0</v>
      </c>
      <c r="Z3520">
        <f t="shared" si="1553"/>
        <v>0</v>
      </c>
      <c r="AA3520">
        <f t="shared" si="1553"/>
        <v>0</v>
      </c>
      <c r="AB3520">
        <f t="shared" si="1553"/>
        <v>0</v>
      </c>
      <c r="AC3520">
        <f t="shared" si="1554"/>
        <v>1</v>
      </c>
      <c r="AD3520">
        <f t="shared" si="1554"/>
        <v>0</v>
      </c>
      <c r="AE3520">
        <f t="shared" si="1554"/>
        <v>0</v>
      </c>
      <c r="AF3520">
        <f t="shared" si="1554"/>
        <v>0</v>
      </c>
      <c r="AG3520">
        <f t="shared" si="1554"/>
        <v>0</v>
      </c>
      <c r="AH3520">
        <f t="shared" si="1554"/>
        <v>0</v>
      </c>
      <c r="AI3520">
        <f t="shared" si="1554"/>
        <v>0</v>
      </c>
      <c r="AJ3520">
        <f t="shared" ca="1" si="1534"/>
        <v>0</v>
      </c>
      <c r="AK3520">
        <f t="shared" ca="1" si="1535"/>
        <v>0</v>
      </c>
      <c r="AL3520">
        <f t="shared" ca="1" si="1536"/>
        <v>1</v>
      </c>
      <c r="AM3520">
        <f t="shared" ca="1" si="1537"/>
        <v>0</v>
      </c>
      <c r="AN3520">
        <f t="shared" ca="1" si="1538"/>
        <v>1</v>
      </c>
      <c r="AO3520">
        <f t="shared" ca="1" si="1539"/>
        <v>0</v>
      </c>
      <c r="AP3520">
        <f t="shared" ca="1" si="1540"/>
        <v>1</v>
      </c>
      <c r="AQ3520">
        <f t="shared" ca="1" si="1541"/>
        <v>0</v>
      </c>
      <c r="AR3520">
        <f t="shared" ca="1" si="1542"/>
        <v>0</v>
      </c>
      <c r="AS3520">
        <v>0</v>
      </c>
      <c r="AT3520">
        <v>0</v>
      </c>
      <c r="AU3520">
        <f t="shared" ca="1" si="1552"/>
        <v>0</v>
      </c>
      <c r="AV3520">
        <f t="shared" ca="1" si="1552"/>
        <v>0</v>
      </c>
      <c r="AW3520">
        <f t="shared" ca="1" si="1552"/>
        <v>1</v>
      </c>
      <c r="AX3520">
        <v>0</v>
      </c>
    </row>
    <row r="3521" spans="1:50">
      <c r="A3521" s="2">
        <v>42374</v>
      </c>
      <c r="B3521">
        <v>2521</v>
      </c>
      <c r="C3521">
        <v>16</v>
      </c>
      <c r="D3521">
        <f t="shared" ca="1" si="1543"/>
        <v>18.93914176445427</v>
      </c>
      <c r="E3521">
        <f t="shared" ca="1" si="1544"/>
        <v>-2.9391417644542699</v>
      </c>
      <c r="F3521" t="str">
        <f t="shared" ca="1" si="1545"/>
        <v>medium</v>
      </c>
      <c r="G3521">
        <v>707</v>
      </c>
      <c r="H3521">
        <f t="shared" si="1546"/>
        <v>707</v>
      </c>
      <c r="I3521">
        <f t="shared" ca="1" si="1547"/>
        <v>1213.5236997529755</v>
      </c>
      <c r="J3521">
        <f t="shared" ca="1" si="1548"/>
        <v>-506.52369975297552</v>
      </c>
      <c r="K3521" t="str">
        <f t="shared" ca="1" si="1549"/>
        <v>low</v>
      </c>
      <c r="L3521">
        <v>-8.6</v>
      </c>
      <c r="M3521" t="str">
        <f t="shared" si="1525"/>
        <v>low</v>
      </c>
      <c r="N3521">
        <f t="shared" si="1531"/>
        <v>1</v>
      </c>
      <c r="O3521">
        <f t="shared" si="1532"/>
        <v>2</v>
      </c>
      <c r="P3521" t="str">
        <f t="shared" si="1533"/>
        <v>úterý</v>
      </c>
      <c r="Q3521">
        <f t="shared" ref="Q3521:AB3530" si="1555">VLOOKUP($N3521,$V$31:$AH$42,Q$592+1,0)</f>
        <v>1</v>
      </c>
      <c r="R3521">
        <f t="shared" si="1555"/>
        <v>0</v>
      </c>
      <c r="S3521">
        <f t="shared" si="1555"/>
        <v>0</v>
      </c>
      <c r="T3521">
        <f t="shared" si="1555"/>
        <v>0</v>
      </c>
      <c r="U3521">
        <f t="shared" si="1555"/>
        <v>0</v>
      </c>
      <c r="V3521">
        <f t="shared" si="1555"/>
        <v>0</v>
      </c>
      <c r="W3521">
        <f t="shared" si="1555"/>
        <v>0</v>
      </c>
      <c r="X3521">
        <f t="shared" si="1555"/>
        <v>0</v>
      </c>
      <c r="Y3521">
        <f t="shared" si="1555"/>
        <v>0</v>
      </c>
      <c r="Z3521">
        <f t="shared" si="1555"/>
        <v>0</v>
      </c>
      <c r="AA3521">
        <f t="shared" si="1555"/>
        <v>0</v>
      </c>
      <c r="AB3521">
        <f t="shared" si="1555"/>
        <v>0</v>
      </c>
      <c r="AC3521">
        <f t="shared" ref="AC3521:AI3530" si="1556">VLOOKUP($O3521,$V$74:$AC$80,AC$592+1,0)</f>
        <v>0</v>
      </c>
      <c r="AD3521">
        <f t="shared" si="1556"/>
        <v>1</v>
      </c>
      <c r="AE3521">
        <f t="shared" si="1556"/>
        <v>0</v>
      </c>
      <c r="AF3521">
        <f t="shared" si="1556"/>
        <v>0</v>
      </c>
      <c r="AG3521">
        <f t="shared" si="1556"/>
        <v>0</v>
      </c>
      <c r="AH3521">
        <f t="shared" si="1556"/>
        <v>0</v>
      </c>
      <c r="AI3521">
        <f t="shared" si="1556"/>
        <v>0</v>
      </c>
      <c r="AJ3521">
        <f t="shared" ca="1" si="1534"/>
        <v>0</v>
      </c>
      <c r="AK3521">
        <f t="shared" ca="1" si="1535"/>
        <v>1</v>
      </c>
      <c r="AL3521">
        <f t="shared" ca="1" si="1536"/>
        <v>0</v>
      </c>
      <c r="AM3521">
        <f t="shared" ca="1" si="1537"/>
        <v>1</v>
      </c>
      <c r="AN3521">
        <f t="shared" ca="1" si="1538"/>
        <v>0</v>
      </c>
      <c r="AO3521">
        <f t="shared" ca="1" si="1539"/>
        <v>0</v>
      </c>
      <c r="AP3521">
        <f t="shared" ca="1" si="1540"/>
        <v>1</v>
      </c>
      <c r="AQ3521">
        <f t="shared" ca="1" si="1541"/>
        <v>0</v>
      </c>
      <c r="AR3521">
        <f t="shared" ca="1" si="1542"/>
        <v>0</v>
      </c>
      <c r="AS3521">
        <v>1</v>
      </c>
      <c r="AT3521">
        <v>1</v>
      </c>
      <c r="AU3521">
        <f t="shared" ref="AU3521:AW3540" ca="1" si="1557">VLOOKUP(INDIRECT($AU$590&amp;ROW($A3521)),$F$17:$I$19,AU$592+1,0)</f>
        <v>0</v>
      </c>
      <c r="AV3521">
        <f t="shared" ca="1" si="1557"/>
        <v>1</v>
      </c>
      <c r="AW3521">
        <f t="shared" ca="1" si="1557"/>
        <v>0</v>
      </c>
      <c r="AX3521">
        <v>0</v>
      </c>
    </row>
    <row r="3522" spans="1:50">
      <c r="A3522" s="2">
        <v>42375</v>
      </c>
      <c r="B3522">
        <v>2522</v>
      </c>
      <c r="C3522">
        <v>11</v>
      </c>
      <c r="D3522">
        <f t="shared" ca="1" si="1543"/>
        <v>18.939761703698789</v>
      </c>
      <c r="E3522">
        <f t="shared" ca="1" si="1544"/>
        <v>-7.9397617036987889</v>
      </c>
      <c r="F3522" t="str">
        <f t="shared" ca="1" si="1545"/>
        <v>low</v>
      </c>
      <c r="G3522">
        <v>375</v>
      </c>
      <c r="H3522">
        <f t="shared" si="1546"/>
        <v>375</v>
      </c>
      <c r="I3522">
        <f t="shared" ca="1" si="1547"/>
        <v>1213.471666479888</v>
      </c>
      <c r="J3522">
        <f t="shared" ca="1" si="1548"/>
        <v>-838.47166647988797</v>
      </c>
      <c r="K3522" t="str">
        <f t="shared" ca="1" si="1549"/>
        <v>low</v>
      </c>
      <c r="L3522">
        <v>-6.2</v>
      </c>
      <c r="M3522" t="str">
        <f t="shared" si="1525"/>
        <v>low</v>
      </c>
      <c r="N3522">
        <f t="shared" si="1531"/>
        <v>1</v>
      </c>
      <c r="O3522">
        <f t="shared" si="1532"/>
        <v>3</v>
      </c>
      <c r="P3522" t="str">
        <f t="shared" si="1533"/>
        <v>středa</v>
      </c>
      <c r="Q3522">
        <f t="shared" si="1555"/>
        <v>1</v>
      </c>
      <c r="R3522">
        <f t="shared" si="1555"/>
        <v>0</v>
      </c>
      <c r="S3522">
        <f t="shared" si="1555"/>
        <v>0</v>
      </c>
      <c r="T3522">
        <f t="shared" si="1555"/>
        <v>0</v>
      </c>
      <c r="U3522">
        <f t="shared" si="1555"/>
        <v>0</v>
      </c>
      <c r="V3522">
        <f t="shared" si="1555"/>
        <v>0</v>
      </c>
      <c r="W3522">
        <f t="shared" si="1555"/>
        <v>0</v>
      </c>
      <c r="X3522">
        <f t="shared" si="1555"/>
        <v>0</v>
      </c>
      <c r="Y3522">
        <f t="shared" si="1555"/>
        <v>0</v>
      </c>
      <c r="Z3522">
        <f t="shared" si="1555"/>
        <v>0</v>
      </c>
      <c r="AA3522">
        <f t="shared" si="1555"/>
        <v>0</v>
      </c>
      <c r="AB3522">
        <f t="shared" si="1555"/>
        <v>0</v>
      </c>
      <c r="AC3522">
        <f t="shared" si="1556"/>
        <v>0</v>
      </c>
      <c r="AD3522">
        <f t="shared" si="1556"/>
        <v>0</v>
      </c>
      <c r="AE3522">
        <f t="shared" si="1556"/>
        <v>1</v>
      </c>
      <c r="AF3522">
        <f t="shared" si="1556"/>
        <v>0</v>
      </c>
      <c r="AG3522">
        <f t="shared" si="1556"/>
        <v>0</v>
      </c>
      <c r="AH3522">
        <f t="shared" si="1556"/>
        <v>0</v>
      </c>
      <c r="AI3522">
        <f t="shared" si="1556"/>
        <v>0</v>
      </c>
      <c r="AJ3522">
        <f t="shared" ca="1" si="1534"/>
        <v>0</v>
      </c>
      <c r="AK3522">
        <f t="shared" ca="1" si="1535"/>
        <v>1</v>
      </c>
      <c r="AL3522">
        <f t="shared" ca="1" si="1536"/>
        <v>0</v>
      </c>
      <c r="AM3522">
        <f t="shared" ca="1" si="1537"/>
        <v>1</v>
      </c>
      <c r="AN3522">
        <f t="shared" ca="1" si="1538"/>
        <v>0</v>
      </c>
      <c r="AO3522">
        <f t="shared" ca="1" si="1539"/>
        <v>0</v>
      </c>
      <c r="AP3522">
        <f t="shared" ca="1" si="1540"/>
        <v>1</v>
      </c>
      <c r="AQ3522">
        <f t="shared" ca="1" si="1541"/>
        <v>0</v>
      </c>
      <c r="AR3522">
        <f t="shared" ca="1" si="1542"/>
        <v>0</v>
      </c>
      <c r="AS3522">
        <v>0</v>
      </c>
      <c r="AT3522">
        <v>1</v>
      </c>
      <c r="AU3522">
        <f t="shared" ca="1" si="1557"/>
        <v>1</v>
      </c>
      <c r="AV3522">
        <f t="shared" ca="1" si="1557"/>
        <v>0</v>
      </c>
      <c r="AW3522">
        <f t="shared" ca="1" si="1557"/>
        <v>0</v>
      </c>
      <c r="AX3522">
        <v>0</v>
      </c>
    </row>
    <row r="3523" spans="1:50">
      <c r="A3523" s="2">
        <v>42376</v>
      </c>
      <c r="B3523">
        <v>2523</v>
      </c>
      <c r="C3523">
        <v>11</v>
      </c>
      <c r="D3523">
        <f t="shared" ca="1" si="1543"/>
        <v>18.940385006816584</v>
      </c>
      <c r="E3523">
        <f t="shared" ca="1" si="1544"/>
        <v>-7.9403850068165838</v>
      </c>
      <c r="F3523" t="str">
        <f t="shared" ca="1" si="1545"/>
        <v>low</v>
      </c>
      <c r="G3523">
        <v>622</v>
      </c>
      <c r="H3523">
        <f t="shared" si="1546"/>
        <v>622</v>
      </c>
      <c r="I3523">
        <f t="shared" ca="1" si="1547"/>
        <v>1213.4193276937485</v>
      </c>
      <c r="J3523">
        <f t="shared" ca="1" si="1548"/>
        <v>-591.41932769374853</v>
      </c>
      <c r="K3523" t="str">
        <f t="shared" ca="1" si="1549"/>
        <v>low</v>
      </c>
      <c r="L3523">
        <v>-3.2</v>
      </c>
      <c r="M3523" t="str">
        <f t="shared" si="1525"/>
        <v>low</v>
      </c>
      <c r="N3523">
        <f t="shared" si="1531"/>
        <v>1</v>
      </c>
      <c r="O3523">
        <f t="shared" si="1532"/>
        <v>4</v>
      </c>
      <c r="P3523" t="str">
        <f t="shared" si="1533"/>
        <v>čtvrtek</v>
      </c>
      <c r="Q3523">
        <f t="shared" si="1555"/>
        <v>1</v>
      </c>
      <c r="R3523">
        <f t="shared" si="1555"/>
        <v>0</v>
      </c>
      <c r="S3523">
        <f t="shared" si="1555"/>
        <v>0</v>
      </c>
      <c r="T3523">
        <f t="shared" si="1555"/>
        <v>0</v>
      </c>
      <c r="U3523">
        <f t="shared" si="1555"/>
        <v>0</v>
      </c>
      <c r="V3523">
        <f t="shared" si="1555"/>
        <v>0</v>
      </c>
      <c r="W3523">
        <f t="shared" si="1555"/>
        <v>0</v>
      </c>
      <c r="X3523">
        <f t="shared" si="1555"/>
        <v>0</v>
      </c>
      <c r="Y3523">
        <f t="shared" si="1555"/>
        <v>0</v>
      </c>
      <c r="Z3523">
        <f t="shared" si="1555"/>
        <v>0</v>
      </c>
      <c r="AA3523">
        <f t="shared" si="1555"/>
        <v>0</v>
      </c>
      <c r="AB3523">
        <f t="shared" si="1555"/>
        <v>0</v>
      </c>
      <c r="AC3523">
        <f t="shared" si="1556"/>
        <v>0</v>
      </c>
      <c r="AD3523">
        <f t="shared" si="1556"/>
        <v>0</v>
      </c>
      <c r="AE3523">
        <f t="shared" si="1556"/>
        <v>0</v>
      </c>
      <c r="AF3523">
        <f t="shared" si="1556"/>
        <v>1</v>
      </c>
      <c r="AG3523">
        <f t="shared" si="1556"/>
        <v>0</v>
      </c>
      <c r="AH3523">
        <f t="shared" si="1556"/>
        <v>0</v>
      </c>
      <c r="AI3523">
        <f t="shared" si="1556"/>
        <v>0</v>
      </c>
      <c r="AJ3523">
        <f t="shared" ca="1" si="1534"/>
        <v>0</v>
      </c>
      <c r="AK3523">
        <f t="shared" ca="1" si="1535"/>
        <v>1</v>
      </c>
      <c r="AL3523">
        <f t="shared" ca="1" si="1536"/>
        <v>0</v>
      </c>
      <c r="AM3523">
        <f t="shared" ca="1" si="1537"/>
        <v>1</v>
      </c>
      <c r="AN3523">
        <f t="shared" ca="1" si="1538"/>
        <v>0</v>
      </c>
      <c r="AO3523">
        <f t="shared" ca="1" si="1539"/>
        <v>0</v>
      </c>
      <c r="AP3523">
        <f t="shared" ca="1" si="1540"/>
        <v>1</v>
      </c>
      <c r="AQ3523">
        <f t="shared" ca="1" si="1541"/>
        <v>0</v>
      </c>
      <c r="AR3523">
        <f t="shared" ca="1" si="1542"/>
        <v>0</v>
      </c>
      <c r="AS3523">
        <v>0</v>
      </c>
      <c r="AT3523">
        <v>1</v>
      </c>
      <c r="AU3523">
        <f t="shared" ca="1" si="1557"/>
        <v>1</v>
      </c>
      <c r="AV3523">
        <f t="shared" ca="1" si="1557"/>
        <v>0</v>
      </c>
      <c r="AW3523">
        <f t="shared" ca="1" si="1557"/>
        <v>0</v>
      </c>
      <c r="AX3523">
        <v>0</v>
      </c>
    </row>
    <row r="3524" spans="1:50">
      <c r="A3524" s="2">
        <v>42377</v>
      </c>
      <c r="B3524">
        <v>2524</v>
      </c>
      <c r="C3524">
        <v>22</v>
      </c>
      <c r="D3524">
        <f t="shared" ca="1" si="1543"/>
        <v>18.941011681526238</v>
      </c>
      <c r="E3524">
        <f t="shared" ca="1" si="1544"/>
        <v>3.0589883184737623</v>
      </c>
      <c r="F3524" t="str">
        <f t="shared" ca="1" si="1545"/>
        <v>high</v>
      </c>
      <c r="G3524">
        <v>1273</v>
      </c>
      <c r="H3524">
        <f t="shared" si="1546"/>
        <v>1273</v>
      </c>
      <c r="I3524">
        <f t="shared" ca="1" si="1547"/>
        <v>1213.3666832431859</v>
      </c>
      <c r="J3524">
        <f t="shared" ca="1" si="1548"/>
        <v>59.633316756814111</v>
      </c>
      <c r="K3524" t="str">
        <f t="shared" ca="1" si="1549"/>
        <v>medium</v>
      </c>
      <c r="L3524">
        <v>-1.85</v>
      </c>
      <c r="M3524" t="str">
        <f t="shared" si="1525"/>
        <v>low</v>
      </c>
      <c r="N3524">
        <f t="shared" si="1531"/>
        <v>1</v>
      </c>
      <c r="O3524">
        <f t="shared" si="1532"/>
        <v>5</v>
      </c>
      <c r="P3524" t="str">
        <f t="shared" si="1533"/>
        <v>pátek</v>
      </c>
      <c r="Q3524">
        <f t="shared" si="1555"/>
        <v>1</v>
      </c>
      <c r="R3524">
        <f t="shared" si="1555"/>
        <v>0</v>
      </c>
      <c r="S3524">
        <f t="shared" si="1555"/>
        <v>0</v>
      </c>
      <c r="T3524">
        <f t="shared" si="1555"/>
        <v>0</v>
      </c>
      <c r="U3524">
        <f t="shared" si="1555"/>
        <v>0</v>
      </c>
      <c r="V3524">
        <f t="shared" si="1555"/>
        <v>0</v>
      </c>
      <c r="W3524">
        <f t="shared" si="1555"/>
        <v>0</v>
      </c>
      <c r="X3524">
        <f t="shared" si="1555"/>
        <v>0</v>
      </c>
      <c r="Y3524">
        <f t="shared" si="1555"/>
        <v>0</v>
      </c>
      <c r="Z3524">
        <f t="shared" si="1555"/>
        <v>0</v>
      </c>
      <c r="AA3524">
        <f t="shared" si="1555"/>
        <v>0</v>
      </c>
      <c r="AB3524">
        <f t="shared" si="1555"/>
        <v>0</v>
      </c>
      <c r="AC3524">
        <f t="shared" si="1556"/>
        <v>0</v>
      </c>
      <c r="AD3524">
        <f t="shared" si="1556"/>
        <v>0</v>
      </c>
      <c r="AE3524">
        <f t="shared" si="1556"/>
        <v>0</v>
      </c>
      <c r="AF3524">
        <f t="shared" si="1556"/>
        <v>0</v>
      </c>
      <c r="AG3524">
        <f t="shared" si="1556"/>
        <v>1</v>
      </c>
      <c r="AH3524">
        <f t="shared" si="1556"/>
        <v>0</v>
      </c>
      <c r="AI3524">
        <f t="shared" si="1556"/>
        <v>0</v>
      </c>
      <c r="AJ3524">
        <f t="shared" ca="1" si="1534"/>
        <v>0</v>
      </c>
      <c r="AK3524">
        <f t="shared" ca="1" si="1535"/>
        <v>1</v>
      </c>
      <c r="AL3524">
        <f t="shared" ca="1" si="1536"/>
        <v>0</v>
      </c>
      <c r="AM3524">
        <f t="shared" ca="1" si="1537"/>
        <v>1</v>
      </c>
      <c r="AN3524">
        <f t="shared" ca="1" si="1538"/>
        <v>0</v>
      </c>
      <c r="AO3524">
        <f t="shared" ca="1" si="1539"/>
        <v>0</v>
      </c>
      <c r="AP3524">
        <f t="shared" ca="1" si="1540"/>
        <v>1</v>
      </c>
      <c r="AQ3524">
        <f t="shared" ca="1" si="1541"/>
        <v>0</v>
      </c>
      <c r="AR3524">
        <f t="shared" ca="1" si="1542"/>
        <v>0</v>
      </c>
      <c r="AS3524">
        <v>0</v>
      </c>
      <c r="AT3524">
        <v>1</v>
      </c>
      <c r="AU3524">
        <f t="shared" ca="1" si="1557"/>
        <v>0</v>
      </c>
      <c r="AV3524">
        <f t="shared" ca="1" si="1557"/>
        <v>0</v>
      </c>
      <c r="AW3524">
        <f t="shared" ca="1" si="1557"/>
        <v>1</v>
      </c>
      <c r="AX3524">
        <v>0</v>
      </c>
    </row>
    <row r="3525" spans="1:50">
      <c r="A3525" s="2">
        <v>42378</v>
      </c>
      <c r="B3525">
        <v>2525</v>
      </c>
      <c r="C3525">
        <v>33</v>
      </c>
      <c r="D3525">
        <f t="shared" ca="1" si="1543"/>
        <v>18.94164173554632</v>
      </c>
      <c r="E3525">
        <f t="shared" ca="1" si="1544"/>
        <v>14.05835826445368</v>
      </c>
      <c r="F3525" t="str">
        <f t="shared" ca="1" si="1545"/>
        <v>high</v>
      </c>
      <c r="G3525">
        <v>1116</v>
      </c>
      <c r="H3525">
        <f t="shared" si="1546"/>
        <v>1116</v>
      </c>
      <c r="I3525">
        <f t="shared" ca="1" si="1547"/>
        <v>1213.3137329768297</v>
      </c>
      <c r="J3525">
        <f t="shared" ca="1" si="1548"/>
        <v>-97.313732976829669</v>
      </c>
      <c r="K3525" t="str">
        <f t="shared" ca="1" si="1549"/>
        <v>medium</v>
      </c>
      <c r="L3525">
        <v>-6.9</v>
      </c>
      <c r="M3525" t="str">
        <f t="shared" si="1525"/>
        <v>low</v>
      </c>
      <c r="N3525">
        <f t="shared" si="1531"/>
        <v>1</v>
      </c>
      <c r="O3525">
        <f t="shared" si="1532"/>
        <v>6</v>
      </c>
      <c r="P3525" t="str">
        <f t="shared" si="1533"/>
        <v>sobota</v>
      </c>
      <c r="Q3525">
        <f t="shared" si="1555"/>
        <v>1</v>
      </c>
      <c r="R3525">
        <f t="shared" si="1555"/>
        <v>0</v>
      </c>
      <c r="S3525">
        <f t="shared" si="1555"/>
        <v>0</v>
      </c>
      <c r="T3525">
        <f t="shared" si="1555"/>
        <v>0</v>
      </c>
      <c r="U3525">
        <f t="shared" si="1555"/>
        <v>0</v>
      </c>
      <c r="V3525">
        <f t="shared" si="1555"/>
        <v>0</v>
      </c>
      <c r="W3525">
        <f t="shared" si="1555"/>
        <v>0</v>
      </c>
      <c r="X3525">
        <f t="shared" si="1555"/>
        <v>0</v>
      </c>
      <c r="Y3525">
        <f t="shared" si="1555"/>
        <v>0</v>
      </c>
      <c r="Z3525">
        <f t="shared" si="1555"/>
        <v>0</v>
      </c>
      <c r="AA3525">
        <f t="shared" si="1555"/>
        <v>0</v>
      </c>
      <c r="AB3525">
        <f t="shared" si="1555"/>
        <v>0</v>
      </c>
      <c r="AC3525">
        <f t="shared" si="1556"/>
        <v>0</v>
      </c>
      <c r="AD3525">
        <f t="shared" si="1556"/>
        <v>0</v>
      </c>
      <c r="AE3525">
        <f t="shared" si="1556"/>
        <v>0</v>
      </c>
      <c r="AF3525">
        <f t="shared" si="1556"/>
        <v>0</v>
      </c>
      <c r="AG3525">
        <f t="shared" si="1556"/>
        <v>0</v>
      </c>
      <c r="AH3525">
        <f t="shared" si="1556"/>
        <v>1</v>
      </c>
      <c r="AI3525">
        <f t="shared" si="1556"/>
        <v>0</v>
      </c>
      <c r="AJ3525">
        <f t="shared" ca="1" si="1534"/>
        <v>0</v>
      </c>
      <c r="AK3525">
        <f t="shared" ca="1" si="1535"/>
        <v>1</v>
      </c>
      <c r="AL3525">
        <f t="shared" ca="1" si="1536"/>
        <v>0</v>
      </c>
      <c r="AM3525">
        <f t="shared" ca="1" si="1537"/>
        <v>1</v>
      </c>
      <c r="AN3525">
        <f t="shared" ca="1" si="1538"/>
        <v>0</v>
      </c>
      <c r="AO3525">
        <f t="shared" ca="1" si="1539"/>
        <v>0</v>
      </c>
      <c r="AP3525">
        <f t="shared" ca="1" si="1540"/>
        <v>1</v>
      </c>
      <c r="AQ3525">
        <f t="shared" ca="1" si="1541"/>
        <v>0</v>
      </c>
      <c r="AR3525">
        <f t="shared" ca="1" si="1542"/>
        <v>0</v>
      </c>
      <c r="AS3525">
        <v>0</v>
      </c>
      <c r="AT3525">
        <v>0</v>
      </c>
      <c r="AU3525">
        <f t="shared" ca="1" si="1557"/>
        <v>0</v>
      </c>
      <c r="AV3525">
        <f t="shared" ca="1" si="1557"/>
        <v>0</v>
      </c>
      <c r="AW3525">
        <f t="shared" ca="1" si="1557"/>
        <v>1</v>
      </c>
      <c r="AX3525">
        <v>0</v>
      </c>
    </row>
    <row r="3526" spans="1:50">
      <c r="A3526" s="2">
        <v>42379</v>
      </c>
      <c r="B3526">
        <v>2526</v>
      </c>
      <c r="C3526">
        <v>12</v>
      </c>
      <c r="D3526">
        <f t="shared" ca="1" si="1543"/>
        <v>18.942275176595423</v>
      </c>
      <c r="E3526">
        <f t="shared" ca="1" si="1544"/>
        <v>-6.9422751765954231</v>
      </c>
      <c r="F3526" t="str">
        <f t="shared" ca="1" si="1545"/>
        <v>low</v>
      </c>
      <c r="G3526">
        <v>418</v>
      </c>
      <c r="H3526">
        <f t="shared" si="1546"/>
        <v>418</v>
      </c>
      <c r="I3526">
        <f t="shared" ca="1" si="1547"/>
        <v>1213.2604767433081</v>
      </c>
      <c r="J3526">
        <f t="shared" ca="1" si="1548"/>
        <v>-795.26047674330812</v>
      </c>
      <c r="K3526" t="str">
        <f t="shared" ca="1" si="1549"/>
        <v>low</v>
      </c>
      <c r="L3526">
        <v>-1.0374999999999999</v>
      </c>
      <c r="M3526" t="str">
        <f t="shared" si="1525"/>
        <v>low</v>
      </c>
      <c r="N3526">
        <f t="shared" si="1531"/>
        <v>1</v>
      </c>
      <c r="O3526">
        <f t="shared" si="1532"/>
        <v>7</v>
      </c>
      <c r="P3526" t="str">
        <f t="shared" si="1533"/>
        <v>neděle</v>
      </c>
      <c r="Q3526">
        <f t="shared" si="1555"/>
        <v>1</v>
      </c>
      <c r="R3526">
        <f t="shared" si="1555"/>
        <v>0</v>
      </c>
      <c r="S3526">
        <f t="shared" si="1555"/>
        <v>0</v>
      </c>
      <c r="T3526">
        <f t="shared" si="1555"/>
        <v>0</v>
      </c>
      <c r="U3526">
        <f t="shared" si="1555"/>
        <v>0</v>
      </c>
      <c r="V3526">
        <f t="shared" si="1555"/>
        <v>0</v>
      </c>
      <c r="W3526">
        <f t="shared" si="1555"/>
        <v>0</v>
      </c>
      <c r="X3526">
        <f t="shared" si="1555"/>
        <v>0</v>
      </c>
      <c r="Y3526">
        <f t="shared" si="1555"/>
        <v>0</v>
      </c>
      <c r="Z3526">
        <f t="shared" si="1555"/>
        <v>0</v>
      </c>
      <c r="AA3526">
        <f t="shared" si="1555"/>
        <v>0</v>
      </c>
      <c r="AB3526">
        <f t="shared" si="1555"/>
        <v>0</v>
      </c>
      <c r="AC3526">
        <f t="shared" si="1556"/>
        <v>0</v>
      </c>
      <c r="AD3526">
        <f t="shared" si="1556"/>
        <v>0</v>
      </c>
      <c r="AE3526">
        <f t="shared" si="1556"/>
        <v>0</v>
      </c>
      <c r="AF3526">
        <f t="shared" si="1556"/>
        <v>0</v>
      </c>
      <c r="AG3526">
        <f t="shared" si="1556"/>
        <v>0</v>
      </c>
      <c r="AH3526">
        <f t="shared" si="1556"/>
        <v>0</v>
      </c>
      <c r="AI3526">
        <f t="shared" si="1556"/>
        <v>1</v>
      </c>
      <c r="AJ3526">
        <f t="shared" ca="1" si="1534"/>
        <v>0</v>
      </c>
      <c r="AK3526">
        <f t="shared" ca="1" si="1535"/>
        <v>1</v>
      </c>
      <c r="AL3526">
        <f t="shared" ca="1" si="1536"/>
        <v>0</v>
      </c>
      <c r="AM3526">
        <f t="shared" ca="1" si="1537"/>
        <v>1</v>
      </c>
      <c r="AN3526">
        <f t="shared" ca="1" si="1538"/>
        <v>0</v>
      </c>
      <c r="AO3526">
        <f t="shared" ca="1" si="1539"/>
        <v>0</v>
      </c>
      <c r="AP3526">
        <f t="shared" ca="1" si="1540"/>
        <v>1</v>
      </c>
      <c r="AQ3526">
        <f t="shared" ca="1" si="1541"/>
        <v>0</v>
      </c>
      <c r="AR3526">
        <f t="shared" ca="1" si="1542"/>
        <v>0</v>
      </c>
      <c r="AS3526">
        <v>1</v>
      </c>
      <c r="AT3526">
        <v>0</v>
      </c>
      <c r="AU3526">
        <f t="shared" ca="1" si="1557"/>
        <v>1</v>
      </c>
      <c r="AV3526">
        <f t="shared" ca="1" si="1557"/>
        <v>0</v>
      </c>
      <c r="AW3526">
        <f t="shared" ca="1" si="1557"/>
        <v>0</v>
      </c>
      <c r="AX3526">
        <v>0</v>
      </c>
    </row>
    <row r="3527" spans="1:50">
      <c r="A3527" s="2">
        <v>42380</v>
      </c>
      <c r="B3527">
        <v>2527</v>
      </c>
      <c r="C3527">
        <v>12</v>
      </c>
      <c r="D3527">
        <f t="shared" ca="1" si="1543"/>
        <v>18.942912012392117</v>
      </c>
      <c r="E3527">
        <f t="shared" ca="1" si="1544"/>
        <v>-6.9429120123921173</v>
      </c>
      <c r="F3527" t="str">
        <f t="shared" ca="1" si="1545"/>
        <v>low</v>
      </c>
      <c r="G3527">
        <v>225</v>
      </c>
      <c r="H3527">
        <f t="shared" si="1546"/>
        <v>225</v>
      </c>
      <c r="I3527">
        <f t="shared" ca="1" si="1547"/>
        <v>1213.2069143912508</v>
      </c>
      <c r="J3527">
        <f t="shared" ca="1" si="1548"/>
        <v>-988.20691439125085</v>
      </c>
      <c r="K3527" t="str">
        <f t="shared" ca="1" si="1549"/>
        <v>low</v>
      </c>
      <c r="L3527">
        <v>1.02</v>
      </c>
      <c r="M3527" t="str">
        <f t="shared" si="1525"/>
        <v>low</v>
      </c>
      <c r="N3527">
        <f t="shared" si="1531"/>
        <v>1</v>
      </c>
      <c r="O3527">
        <f t="shared" si="1532"/>
        <v>1</v>
      </c>
      <c r="P3527" t="str">
        <f t="shared" si="1533"/>
        <v>pondělí</v>
      </c>
      <c r="Q3527">
        <f t="shared" si="1555"/>
        <v>1</v>
      </c>
      <c r="R3527">
        <f t="shared" si="1555"/>
        <v>0</v>
      </c>
      <c r="S3527">
        <f t="shared" si="1555"/>
        <v>0</v>
      </c>
      <c r="T3527">
        <f t="shared" si="1555"/>
        <v>0</v>
      </c>
      <c r="U3527">
        <f t="shared" si="1555"/>
        <v>0</v>
      </c>
      <c r="V3527">
        <f t="shared" si="1555"/>
        <v>0</v>
      </c>
      <c r="W3527">
        <f t="shared" si="1555"/>
        <v>0</v>
      </c>
      <c r="X3527">
        <f t="shared" si="1555"/>
        <v>0</v>
      </c>
      <c r="Y3527">
        <f t="shared" si="1555"/>
        <v>0</v>
      </c>
      <c r="Z3527">
        <f t="shared" si="1555"/>
        <v>0</v>
      </c>
      <c r="AA3527">
        <f t="shared" si="1555"/>
        <v>0</v>
      </c>
      <c r="AB3527">
        <f t="shared" si="1555"/>
        <v>0</v>
      </c>
      <c r="AC3527">
        <f t="shared" si="1556"/>
        <v>1</v>
      </c>
      <c r="AD3527">
        <f t="shared" si="1556"/>
        <v>0</v>
      </c>
      <c r="AE3527">
        <f t="shared" si="1556"/>
        <v>0</v>
      </c>
      <c r="AF3527">
        <f t="shared" si="1556"/>
        <v>0</v>
      </c>
      <c r="AG3527">
        <f t="shared" si="1556"/>
        <v>0</v>
      </c>
      <c r="AH3527">
        <f t="shared" si="1556"/>
        <v>0</v>
      </c>
      <c r="AI3527">
        <f t="shared" si="1556"/>
        <v>0</v>
      </c>
      <c r="AJ3527">
        <f t="shared" ca="1" si="1534"/>
        <v>0</v>
      </c>
      <c r="AK3527">
        <f t="shared" ca="1" si="1535"/>
        <v>1</v>
      </c>
      <c r="AL3527">
        <f t="shared" ca="1" si="1536"/>
        <v>0</v>
      </c>
      <c r="AM3527">
        <f t="shared" ca="1" si="1537"/>
        <v>1</v>
      </c>
      <c r="AN3527">
        <f t="shared" ca="1" si="1538"/>
        <v>0</v>
      </c>
      <c r="AO3527">
        <f t="shared" ca="1" si="1539"/>
        <v>0</v>
      </c>
      <c r="AP3527">
        <f t="shared" ca="1" si="1540"/>
        <v>1</v>
      </c>
      <c r="AQ3527">
        <f t="shared" ca="1" si="1541"/>
        <v>0</v>
      </c>
      <c r="AR3527">
        <f t="shared" ca="1" si="1542"/>
        <v>0</v>
      </c>
      <c r="AS3527">
        <v>1</v>
      </c>
      <c r="AT3527">
        <v>0</v>
      </c>
      <c r="AU3527">
        <f t="shared" ca="1" si="1557"/>
        <v>1</v>
      </c>
      <c r="AV3527">
        <f t="shared" ca="1" si="1557"/>
        <v>0</v>
      </c>
      <c r="AW3527">
        <f t="shared" ca="1" si="1557"/>
        <v>0</v>
      </c>
      <c r="AX3527">
        <v>0</v>
      </c>
    </row>
    <row r="3528" spans="1:50">
      <c r="A3528" s="2">
        <v>42381</v>
      </c>
      <c r="B3528">
        <v>2528</v>
      </c>
      <c r="C3528">
        <v>17</v>
      </c>
      <c r="D3528">
        <f t="shared" ca="1" si="1543"/>
        <v>18.943552250654989</v>
      </c>
      <c r="E3528">
        <f t="shared" ca="1" si="1544"/>
        <v>-1.9435522506549887</v>
      </c>
      <c r="F3528" t="str">
        <f t="shared" ca="1" si="1545"/>
        <v>medium</v>
      </c>
      <c r="G3528">
        <v>770</v>
      </c>
      <c r="H3528">
        <f t="shared" si="1546"/>
        <v>770</v>
      </c>
      <c r="I3528">
        <f t="shared" ca="1" si="1547"/>
        <v>1213.1530457692861</v>
      </c>
      <c r="J3528">
        <f t="shared" ca="1" si="1548"/>
        <v>-443.15304576928611</v>
      </c>
      <c r="K3528" t="str">
        <f t="shared" ca="1" si="1549"/>
        <v>low</v>
      </c>
      <c r="L3528">
        <v>3.1</v>
      </c>
      <c r="M3528" t="str">
        <f t="shared" si="1525"/>
        <v>low</v>
      </c>
      <c r="N3528">
        <f t="shared" si="1531"/>
        <v>1</v>
      </c>
      <c r="O3528">
        <f t="shared" si="1532"/>
        <v>2</v>
      </c>
      <c r="P3528" t="str">
        <f t="shared" si="1533"/>
        <v>úterý</v>
      </c>
      <c r="Q3528">
        <f t="shared" si="1555"/>
        <v>1</v>
      </c>
      <c r="R3528">
        <f t="shared" si="1555"/>
        <v>0</v>
      </c>
      <c r="S3528">
        <f t="shared" si="1555"/>
        <v>0</v>
      </c>
      <c r="T3528">
        <f t="shared" si="1555"/>
        <v>0</v>
      </c>
      <c r="U3528">
        <f t="shared" si="1555"/>
        <v>0</v>
      </c>
      <c r="V3528">
        <f t="shared" si="1555"/>
        <v>0</v>
      </c>
      <c r="W3528">
        <f t="shared" si="1555"/>
        <v>0</v>
      </c>
      <c r="X3528">
        <f t="shared" si="1555"/>
        <v>0</v>
      </c>
      <c r="Y3528">
        <f t="shared" si="1555"/>
        <v>0</v>
      </c>
      <c r="Z3528">
        <f t="shared" si="1555"/>
        <v>0</v>
      </c>
      <c r="AA3528">
        <f t="shared" si="1555"/>
        <v>0</v>
      </c>
      <c r="AB3528">
        <f t="shared" si="1555"/>
        <v>0</v>
      </c>
      <c r="AC3528">
        <f t="shared" si="1556"/>
        <v>0</v>
      </c>
      <c r="AD3528">
        <f t="shared" si="1556"/>
        <v>1</v>
      </c>
      <c r="AE3528">
        <f t="shared" si="1556"/>
        <v>0</v>
      </c>
      <c r="AF3528">
        <f t="shared" si="1556"/>
        <v>0</v>
      </c>
      <c r="AG3528">
        <f t="shared" si="1556"/>
        <v>0</v>
      </c>
      <c r="AH3528">
        <f t="shared" si="1556"/>
        <v>0</v>
      </c>
      <c r="AI3528">
        <f t="shared" si="1556"/>
        <v>0</v>
      </c>
      <c r="AJ3528">
        <f t="shared" ca="1" si="1534"/>
        <v>0</v>
      </c>
      <c r="AK3528">
        <f t="shared" ca="1" si="1535"/>
        <v>0</v>
      </c>
      <c r="AL3528">
        <f t="shared" ca="1" si="1536"/>
        <v>1</v>
      </c>
      <c r="AM3528">
        <f t="shared" ca="1" si="1537"/>
        <v>1</v>
      </c>
      <c r="AN3528">
        <f t="shared" ca="1" si="1538"/>
        <v>0</v>
      </c>
      <c r="AO3528">
        <f t="shared" ca="1" si="1539"/>
        <v>0</v>
      </c>
      <c r="AP3528">
        <f t="shared" ca="1" si="1540"/>
        <v>1</v>
      </c>
      <c r="AQ3528">
        <f t="shared" ca="1" si="1541"/>
        <v>0</v>
      </c>
      <c r="AR3528">
        <f t="shared" ca="1" si="1542"/>
        <v>0</v>
      </c>
      <c r="AS3528">
        <v>1</v>
      </c>
      <c r="AT3528">
        <v>0</v>
      </c>
      <c r="AU3528">
        <f t="shared" ca="1" si="1557"/>
        <v>0</v>
      </c>
      <c r="AV3528">
        <f t="shared" ca="1" si="1557"/>
        <v>1</v>
      </c>
      <c r="AW3528">
        <f t="shared" ca="1" si="1557"/>
        <v>0</v>
      </c>
      <c r="AX3528">
        <v>0</v>
      </c>
    </row>
    <row r="3529" spans="1:50">
      <c r="A3529" s="2">
        <v>42382</v>
      </c>
      <c r="B3529">
        <v>2529</v>
      </c>
      <c r="C3529">
        <v>32</v>
      </c>
      <c r="D3529">
        <f t="shared" ca="1" si="1543"/>
        <v>18.94419589910261</v>
      </c>
      <c r="E3529">
        <f t="shared" ca="1" si="1544"/>
        <v>13.05580410089739</v>
      </c>
      <c r="F3529" t="str">
        <f t="shared" ca="1" si="1545"/>
        <v>high</v>
      </c>
      <c r="G3529">
        <v>1285</v>
      </c>
      <c r="H3529">
        <f t="shared" si="1546"/>
        <v>1285</v>
      </c>
      <c r="I3529">
        <f t="shared" ca="1" si="1547"/>
        <v>1213.0988707260435</v>
      </c>
      <c r="J3529">
        <f t="shared" ca="1" si="1548"/>
        <v>71.901129273956485</v>
      </c>
      <c r="K3529" t="str">
        <f t="shared" ca="1" si="1549"/>
        <v>medium</v>
      </c>
      <c r="L3529">
        <v>1.8</v>
      </c>
      <c r="M3529" t="str">
        <f t="shared" si="1525"/>
        <v>low</v>
      </c>
      <c r="N3529">
        <f t="shared" si="1531"/>
        <v>1</v>
      </c>
      <c r="O3529">
        <f t="shared" si="1532"/>
        <v>3</v>
      </c>
      <c r="P3529" t="str">
        <f t="shared" si="1533"/>
        <v>středa</v>
      </c>
      <c r="Q3529">
        <f t="shared" si="1555"/>
        <v>1</v>
      </c>
      <c r="R3529">
        <f t="shared" si="1555"/>
        <v>0</v>
      </c>
      <c r="S3529">
        <f t="shared" si="1555"/>
        <v>0</v>
      </c>
      <c r="T3529">
        <f t="shared" si="1555"/>
        <v>0</v>
      </c>
      <c r="U3529">
        <f t="shared" si="1555"/>
        <v>0</v>
      </c>
      <c r="V3529">
        <f t="shared" si="1555"/>
        <v>0</v>
      </c>
      <c r="W3529">
        <f t="shared" si="1555"/>
        <v>0</v>
      </c>
      <c r="X3529">
        <f t="shared" si="1555"/>
        <v>0</v>
      </c>
      <c r="Y3529">
        <f t="shared" si="1555"/>
        <v>0</v>
      </c>
      <c r="Z3529">
        <f t="shared" si="1555"/>
        <v>0</v>
      </c>
      <c r="AA3529">
        <f t="shared" si="1555"/>
        <v>0</v>
      </c>
      <c r="AB3529">
        <f t="shared" si="1555"/>
        <v>0</v>
      </c>
      <c r="AC3529">
        <f t="shared" si="1556"/>
        <v>0</v>
      </c>
      <c r="AD3529">
        <f t="shared" si="1556"/>
        <v>0</v>
      </c>
      <c r="AE3529">
        <f t="shared" si="1556"/>
        <v>1</v>
      </c>
      <c r="AF3529">
        <f t="shared" si="1556"/>
        <v>0</v>
      </c>
      <c r="AG3529">
        <f t="shared" si="1556"/>
        <v>0</v>
      </c>
      <c r="AH3529">
        <f t="shared" si="1556"/>
        <v>0</v>
      </c>
      <c r="AI3529">
        <f t="shared" si="1556"/>
        <v>0</v>
      </c>
      <c r="AJ3529">
        <f t="shared" ca="1" si="1534"/>
        <v>0</v>
      </c>
      <c r="AK3529">
        <f t="shared" ca="1" si="1535"/>
        <v>0</v>
      </c>
      <c r="AL3529">
        <f t="shared" ca="1" si="1536"/>
        <v>1</v>
      </c>
      <c r="AM3529">
        <f t="shared" ca="1" si="1537"/>
        <v>1</v>
      </c>
      <c r="AN3529">
        <f t="shared" ca="1" si="1538"/>
        <v>0</v>
      </c>
      <c r="AO3529">
        <f t="shared" ca="1" si="1539"/>
        <v>0</v>
      </c>
      <c r="AP3529">
        <f t="shared" ca="1" si="1540"/>
        <v>1</v>
      </c>
      <c r="AQ3529">
        <f t="shared" ca="1" si="1541"/>
        <v>0</v>
      </c>
      <c r="AR3529">
        <f t="shared" ca="1" si="1542"/>
        <v>0</v>
      </c>
      <c r="AS3529">
        <v>1</v>
      </c>
      <c r="AT3529">
        <v>0</v>
      </c>
      <c r="AU3529">
        <f t="shared" ca="1" si="1557"/>
        <v>0</v>
      </c>
      <c r="AV3529">
        <f t="shared" ca="1" si="1557"/>
        <v>0</v>
      </c>
      <c r="AW3529">
        <f t="shared" ca="1" si="1557"/>
        <v>1</v>
      </c>
      <c r="AX3529">
        <v>0</v>
      </c>
    </row>
    <row r="3530" spans="1:50">
      <c r="A3530" s="2">
        <v>42383</v>
      </c>
      <c r="B3530">
        <v>2530</v>
      </c>
      <c r="C3530">
        <v>18</v>
      </c>
      <c r="D3530">
        <f t="shared" ca="1" si="1543"/>
        <v>18.944842965453557</v>
      </c>
      <c r="E3530">
        <f t="shared" ca="1" si="1544"/>
        <v>-0.94484296545355662</v>
      </c>
      <c r="F3530" t="str">
        <f t="shared" ca="1" si="1545"/>
        <v>medium</v>
      </c>
      <c r="G3530">
        <v>774</v>
      </c>
      <c r="H3530">
        <f t="shared" si="1546"/>
        <v>774</v>
      </c>
      <c r="I3530">
        <f t="shared" ca="1" si="1547"/>
        <v>1213.0443891101518</v>
      </c>
      <c r="J3530">
        <f t="shared" ca="1" si="1548"/>
        <v>-439.04438911015177</v>
      </c>
      <c r="K3530" t="str">
        <f t="shared" ca="1" si="1549"/>
        <v>low</v>
      </c>
      <c r="L3530">
        <v>-2.6</v>
      </c>
      <c r="M3530" t="str">
        <f t="shared" si="1525"/>
        <v>low</v>
      </c>
      <c r="N3530">
        <f t="shared" si="1531"/>
        <v>1</v>
      </c>
      <c r="O3530">
        <f t="shared" si="1532"/>
        <v>4</v>
      </c>
      <c r="P3530" t="str">
        <f t="shared" si="1533"/>
        <v>čtvrtek</v>
      </c>
      <c r="Q3530">
        <f t="shared" si="1555"/>
        <v>1</v>
      </c>
      <c r="R3530">
        <f t="shared" si="1555"/>
        <v>0</v>
      </c>
      <c r="S3530">
        <f t="shared" si="1555"/>
        <v>0</v>
      </c>
      <c r="T3530">
        <f t="shared" si="1555"/>
        <v>0</v>
      </c>
      <c r="U3530">
        <f t="shared" si="1555"/>
        <v>0</v>
      </c>
      <c r="V3530">
        <f t="shared" si="1555"/>
        <v>0</v>
      </c>
      <c r="W3530">
        <f t="shared" si="1555"/>
        <v>0</v>
      </c>
      <c r="X3530">
        <f t="shared" si="1555"/>
        <v>0</v>
      </c>
      <c r="Y3530">
        <f t="shared" si="1555"/>
        <v>0</v>
      </c>
      <c r="Z3530">
        <f t="shared" si="1555"/>
        <v>0</v>
      </c>
      <c r="AA3530">
        <f t="shared" si="1555"/>
        <v>0</v>
      </c>
      <c r="AB3530">
        <f t="shared" si="1555"/>
        <v>0</v>
      </c>
      <c r="AC3530">
        <f t="shared" si="1556"/>
        <v>0</v>
      </c>
      <c r="AD3530">
        <f t="shared" si="1556"/>
        <v>0</v>
      </c>
      <c r="AE3530">
        <f t="shared" si="1556"/>
        <v>0</v>
      </c>
      <c r="AF3530">
        <f t="shared" si="1556"/>
        <v>1</v>
      </c>
      <c r="AG3530">
        <f t="shared" si="1556"/>
        <v>0</v>
      </c>
      <c r="AH3530">
        <f t="shared" si="1556"/>
        <v>0</v>
      </c>
      <c r="AI3530">
        <f t="shared" si="1556"/>
        <v>0</v>
      </c>
      <c r="AJ3530">
        <f t="shared" ca="1" si="1534"/>
        <v>0</v>
      </c>
      <c r="AK3530">
        <f t="shared" ca="1" si="1535"/>
        <v>1</v>
      </c>
      <c r="AL3530">
        <f t="shared" ca="1" si="1536"/>
        <v>0</v>
      </c>
      <c r="AM3530">
        <f t="shared" ca="1" si="1537"/>
        <v>1</v>
      </c>
      <c r="AN3530">
        <f t="shared" ca="1" si="1538"/>
        <v>0</v>
      </c>
      <c r="AO3530">
        <f t="shared" ca="1" si="1539"/>
        <v>0</v>
      </c>
      <c r="AP3530">
        <f t="shared" ca="1" si="1540"/>
        <v>1</v>
      </c>
      <c r="AQ3530">
        <f t="shared" ca="1" si="1541"/>
        <v>0</v>
      </c>
      <c r="AR3530">
        <f t="shared" ca="1" si="1542"/>
        <v>0</v>
      </c>
      <c r="AS3530">
        <v>1</v>
      </c>
      <c r="AT3530">
        <v>0</v>
      </c>
      <c r="AU3530">
        <f t="shared" ca="1" si="1557"/>
        <v>0</v>
      </c>
      <c r="AV3530">
        <f t="shared" ca="1" si="1557"/>
        <v>1</v>
      </c>
      <c r="AW3530">
        <f t="shared" ca="1" si="1557"/>
        <v>0</v>
      </c>
      <c r="AX3530">
        <v>0</v>
      </c>
    </row>
    <row r="3531" spans="1:50">
      <c r="A3531" s="2">
        <v>42384</v>
      </c>
      <c r="B3531">
        <v>2531</v>
      </c>
      <c r="C3531">
        <v>14</v>
      </c>
      <c r="D3531">
        <f t="shared" ca="1" si="1543"/>
        <v>18.945493457426426</v>
      </c>
      <c r="E3531">
        <f t="shared" ca="1" si="1544"/>
        <v>-4.9454934574264264</v>
      </c>
      <c r="F3531" t="str">
        <f t="shared" ca="1" si="1545"/>
        <v>low</v>
      </c>
      <c r="G3531">
        <v>538</v>
      </c>
      <c r="H3531">
        <f t="shared" si="1546"/>
        <v>538</v>
      </c>
      <c r="I3531">
        <f t="shared" ca="1" si="1547"/>
        <v>1212.98960077024</v>
      </c>
      <c r="J3531">
        <f t="shared" ca="1" si="1548"/>
        <v>-674.98960077024003</v>
      </c>
      <c r="K3531" t="str">
        <f t="shared" ca="1" si="1549"/>
        <v>low</v>
      </c>
      <c r="L3531">
        <v>-1.4</v>
      </c>
      <c r="M3531" t="str">
        <f t="shared" si="1525"/>
        <v>low</v>
      </c>
      <c r="N3531">
        <f t="shared" si="1531"/>
        <v>1</v>
      </c>
      <c r="O3531">
        <f t="shared" si="1532"/>
        <v>5</v>
      </c>
      <c r="P3531" t="str">
        <f t="shared" si="1533"/>
        <v>pátek</v>
      </c>
      <c r="Q3531">
        <f t="shared" ref="Q3531:AB3540" si="1558">VLOOKUP($N3531,$V$31:$AH$42,Q$592+1,0)</f>
        <v>1</v>
      </c>
      <c r="R3531">
        <f t="shared" si="1558"/>
        <v>0</v>
      </c>
      <c r="S3531">
        <f t="shared" si="1558"/>
        <v>0</v>
      </c>
      <c r="T3531">
        <f t="shared" si="1558"/>
        <v>0</v>
      </c>
      <c r="U3531">
        <f t="shared" si="1558"/>
        <v>0</v>
      </c>
      <c r="V3531">
        <f t="shared" si="1558"/>
        <v>0</v>
      </c>
      <c r="W3531">
        <f t="shared" si="1558"/>
        <v>0</v>
      </c>
      <c r="X3531">
        <f t="shared" si="1558"/>
        <v>0</v>
      </c>
      <c r="Y3531">
        <f t="shared" si="1558"/>
        <v>0</v>
      </c>
      <c r="Z3531">
        <f t="shared" si="1558"/>
        <v>0</v>
      </c>
      <c r="AA3531">
        <f t="shared" si="1558"/>
        <v>0</v>
      </c>
      <c r="AB3531">
        <f t="shared" si="1558"/>
        <v>0</v>
      </c>
      <c r="AC3531">
        <f t="shared" ref="AC3531:AI3540" si="1559">VLOOKUP($O3531,$V$74:$AC$80,AC$592+1,0)</f>
        <v>0</v>
      </c>
      <c r="AD3531">
        <f t="shared" si="1559"/>
        <v>0</v>
      </c>
      <c r="AE3531">
        <f t="shared" si="1559"/>
        <v>0</v>
      </c>
      <c r="AF3531">
        <f t="shared" si="1559"/>
        <v>0</v>
      </c>
      <c r="AG3531">
        <f t="shared" si="1559"/>
        <v>1</v>
      </c>
      <c r="AH3531">
        <f t="shared" si="1559"/>
        <v>0</v>
      </c>
      <c r="AI3531">
        <f t="shared" si="1559"/>
        <v>0</v>
      </c>
      <c r="AJ3531">
        <f t="shared" ca="1" si="1534"/>
        <v>0</v>
      </c>
      <c r="AK3531">
        <f t="shared" ca="1" si="1535"/>
        <v>1</v>
      </c>
      <c r="AL3531">
        <f t="shared" ca="1" si="1536"/>
        <v>0</v>
      </c>
      <c r="AM3531">
        <f t="shared" ca="1" si="1537"/>
        <v>1</v>
      </c>
      <c r="AN3531">
        <f t="shared" ca="1" si="1538"/>
        <v>0</v>
      </c>
      <c r="AO3531">
        <f t="shared" ca="1" si="1539"/>
        <v>0</v>
      </c>
      <c r="AP3531">
        <f t="shared" ca="1" si="1540"/>
        <v>1</v>
      </c>
      <c r="AQ3531">
        <f t="shared" ca="1" si="1541"/>
        <v>0</v>
      </c>
      <c r="AR3531">
        <f t="shared" ca="1" si="1542"/>
        <v>0</v>
      </c>
      <c r="AS3531">
        <v>0</v>
      </c>
      <c r="AT3531">
        <v>0</v>
      </c>
      <c r="AU3531">
        <f t="shared" ca="1" si="1557"/>
        <v>1</v>
      </c>
      <c r="AV3531">
        <f t="shared" ca="1" si="1557"/>
        <v>0</v>
      </c>
      <c r="AW3531">
        <f t="shared" ca="1" si="1557"/>
        <v>0</v>
      </c>
      <c r="AX3531">
        <v>0</v>
      </c>
    </row>
    <row r="3532" spans="1:50">
      <c r="A3532" s="2">
        <v>42385</v>
      </c>
      <c r="B3532">
        <v>2532</v>
      </c>
      <c r="C3532">
        <v>10</v>
      </c>
      <c r="D3532">
        <f t="shared" ca="1" si="1543"/>
        <v>18.946147382739785</v>
      </c>
      <c r="E3532">
        <f t="shared" ca="1" si="1544"/>
        <v>-8.9461473827397846</v>
      </c>
      <c r="F3532" t="str">
        <f t="shared" ca="1" si="1545"/>
        <v>low</v>
      </c>
      <c r="G3532">
        <v>265</v>
      </c>
      <c r="H3532">
        <f t="shared" si="1546"/>
        <v>265</v>
      </c>
      <c r="I3532">
        <f t="shared" ca="1" si="1547"/>
        <v>1212.934505554937</v>
      </c>
      <c r="J3532">
        <f t="shared" ca="1" si="1548"/>
        <v>-947.934505554937</v>
      </c>
      <c r="K3532" t="str">
        <f t="shared" ca="1" si="1549"/>
        <v>low</v>
      </c>
      <c r="L3532">
        <v>-1.1000000000000001</v>
      </c>
      <c r="M3532" t="str">
        <f t="shared" si="1525"/>
        <v>low</v>
      </c>
      <c r="N3532">
        <f t="shared" si="1531"/>
        <v>1</v>
      </c>
      <c r="O3532">
        <f t="shared" si="1532"/>
        <v>6</v>
      </c>
      <c r="P3532" t="str">
        <f t="shared" si="1533"/>
        <v>sobota</v>
      </c>
      <c r="Q3532">
        <f t="shared" si="1558"/>
        <v>1</v>
      </c>
      <c r="R3532">
        <f t="shared" si="1558"/>
        <v>0</v>
      </c>
      <c r="S3532">
        <f t="shared" si="1558"/>
        <v>0</v>
      </c>
      <c r="T3532">
        <f t="shared" si="1558"/>
        <v>0</v>
      </c>
      <c r="U3532">
        <f t="shared" si="1558"/>
        <v>0</v>
      </c>
      <c r="V3532">
        <f t="shared" si="1558"/>
        <v>0</v>
      </c>
      <c r="W3532">
        <f t="shared" si="1558"/>
        <v>0</v>
      </c>
      <c r="X3532">
        <f t="shared" si="1558"/>
        <v>0</v>
      </c>
      <c r="Y3532">
        <f t="shared" si="1558"/>
        <v>0</v>
      </c>
      <c r="Z3532">
        <f t="shared" si="1558"/>
        <v>0</v>
      </c>
      <c r="AA3532">
        <f t="shared" si="1558"/>
        <v>0</v>
      </c>
      <c r="AB3532">
        <f t="shared" si="1558"/>
        <v>0</v>
      </c>
      <c r="AC3532">
        <f t="shared" si="1559"/>
        <v>0</v>
      </c>
      <c r="AD3532">
        <f t="shared" si="1559"/>
        <v>0</v>
      </c>
      <c r="AE3532">
        <f t="shared" si="1559"/>
        <v>0</v>
      </c>
      <c r="AF3532">
        <f t="shared" si="1559"/>
        <v>0</v>
      </c>
      <c r="AG3532">
        <f t="shared" si="1559"/>
        <v>0</v>
      </c>
      <c r="AH3532">
        <f t="shared" si="1559"/>
        <v>1</v>
      </c>
      <c r="AI3532">
        <f t="shared" si="1559"/>
        <v>0</v>
      </c>
      <c r="AJ3532">
        <f t="shared" ca="1" si="1534"/>
        <v>0</v>
      </c>
      <c r="AK3532">
        <f t="shared" ca="1" si="1535"/>
        <v>1</v>
      </c>
      <c r="AL3532">
        <f t="shared" ca="1" si="1536"/>
        <v>0</v>
      </c>
      <c r="AM3532">
        <f t="shared" ca="1" si="1537"/>
        <v>1</v>
      </c>
      <c r="AN3532">
        <f t="shared" ca="1" si="1538"/>
        <v>0</v>
      </c>
      <c r="AO3532">
        <f t="shared" ca="1" si="1539"/>
        <v>0</v>
      </c>
      <c r="AP3532">
        <f t="shared" ca="1" si="1540"/>
        <v>1</v>
      </c>
      <c r="AQ3532">
        <f t="shared" ca="1" si="1541"/>
        <v>0</v>
      </c>
      <c r="AR3532">
        <f t="shared" ca="1" si="1542"/>
        <v>0</v>
      </c>
      <c r="AS3532">
        <v>0</v>
      </c>
      <c r="AT3532">
        <v>0</v>
      </c>
      <c r="AU3532">
        <f t="shared" ca="1" si="1557"/>
        <v>1</v>
      </c>
      <c r="AV3532">
        <f t="shared" ca="1" si="1557"/>
        <v>0</v>
      </c>
      <c r="AW3532">
        <f t="shared" ca="1" si="1557"/>
        <v>0</v>
      </c>
      <c r="AX3532">
        <v>0</v>
      </c>
    </row>
    <row r="3533" spans="1:50">
      <c r="A3533" s="2">
        <v>42386</v>
      </c>
      <c r="B3533">
        <v>2533</v>
      </c>
      <c r="C3533">
        <v>10</v>
      </c>
      <c r="D3533">
        <f t="shared" ca="1" si="1543"/>
        <v>18.946804749112207</v>
      </c>
      <c r="E3533">
        <f t="shared" ca="1" si="1544"/>
        <v>-8.9468047491122071</v>
      </c>
      <c r="F3533" t="str">
        <f t="shared" ca="1" si="1545"/>
        <v>low</v>
      </c>
      <c r="G3533">
        <v>166</v>
      </c>
      <c r="H3533">
        <f t="shared" si="1546"/>
        <v>166</v>
      </c>
      <c r="I3533">
        <f t="shared" ca="1" si="1547"/>
        <v>1212.8791033128718</v>
      </c>
      <c r="J3533">
        <f t="shared" ca="1" si="1548"/>
        <v>-1046.8791033128718</v>
      </c>
      <c r="K3533" t="str">
        <f t="shared" ca="1" si="1549"/>
        <v>low</v>
      </c>
      <c r="L3533">
        <v>-12.75</v>
      </c>
      <c r="M3533" t="str">
        <f t="shared" si="1525"/>
        <v>low</v>
      </c>
      <c r="N3533">
        <f t="shared" si="1531"/>
        <v>1</v>
      </c>
      <c r="O3533">
        <f t="shared" si="1532"/>
        <v>7</v>
      </c>
      <c r="P3533" t="str">
        <f t="shared" si="1533"/>
        <v>neděle</v>
      </c>
      <c r="Q3533">
        <f t="shared" si="1558"/>
        <v>1</v>
      </c>
      <c r="R3533">
        <f t="shared" si="1558"/>
        <v>0</v>
      </c>
      <c r="S3533">
        <f t="shared" si="1558"/>
        <v>0</v>
      </c>
      <c r="T3533">
        <f t="shared" si="1558"/>
        <v>0</v>
      </c>
      <c r="U3533">
        <f t="shared" si="1558"/>
        <v>0</v>
      </c>
      <c r="V3533">
        <f t="shared" si="1558"/>
        <v>0</v>
      </c>
      <c r="W3533">
        <f t="shared" si="1558"/>
        <v>0</v>
      </c>
      <c r="X3533">
        <f t="shared" si="1558"/>
        <v>0</v>
      </c>
      <c r="Y3533">
        <f t="shared" si="1558"/>
        <v>0</v>
      </c>
      <c r="Z3533">
        <f t="shared" si="1558"/>
        <v>0</v>
      </c>
      <c r="AA3533">
        <f t="shared" si="1558"/>
        <v>0</v>
      </c>
      <c r="AB3533">
        <f t="shared" si="1558"/>
        <v>0</v>
      </c>
      <c r="AC3533">
        <f t="shared" si="1559"/>
        <v>0</v>
      </c>
      <c r="AD3533">
        <f t="shared" si="1559"/>
        <v>0</v>
      </c>
      <c r="AE3533">
        <f t="shared" si="1559"/>
        <v>0</v>
      </c>
      <c r="AF3533">
        <f t="shared" si="1559"/>
        <v>0</v>
      </c>
      <c r="AG3533">
        <f t="shared" si="1559"/>
        <v>0</v>
      </c>
      <c r="AH3533">
        <f t="shared" si="1559"/>
        <v>0</v>
      </c>
      <c r="AI3533">
        <f t="shared" si="1559"/>
        <v>1</v>
      </c>
      <c r="AJ3533">
        <f t="shared" ca="1" si="1534"/>
        <v>0</v>
      </c>
      <c r="AK3533">
        <f t="shared" ca="1" si="1535"/>
        <v>0</v>
      </c>
      <c r="AL3533">
        <f t="shared" ca="1" si="1536"/>
        <v>1</v>
      </c>
      <c r="AM3533">
        <f t="shared" ca="1" si="1537"/>
        <v>1</v>
      </c>
      <c r="AN3533">
        <f t="shared" ca="1" si="1538"/>
        <v>0</v>
      </c>
      <c r="AO3533">
        <f t="shared" ca="1" si="1539"/>
        <v>0</v>
      </c>
      <c r="AP3533">
        <f t="shared" ca="1" si="1540"/>
        <v>1</v>
      </c>
      <c r="AQ3533">
        <f t="shared" ca="1" si="1541"/>
        <v>0</v>
      </c>
      <c r="AR3533">
        <f t="shared" ca="1" si="1542"/>
        <v>0</v>
      </c>
      <c r="AS3533">
        <v>0</v>
      </c>
      <c r="AT3533">
        <v>0</v>
      </c>
      <c r="AU3533">
        <f t="shared" ca="1" si="1557"/>
        <v>1</v>
      </c>
      <c r="AV3533">
        <f t="shared" ca="1" si="1557"/>
        <v>0</v>
      </c>
      <c r="AW3533">
        <f t="shared" ca="1" si="1557"/>
        <v>0</v>
      </c>
      <c r="AX3533">
        <v>0</v>
      </c>
    </row>
    <row r="3534" spans="1:50">
      <c r="A3534" s="2">
        <v>42387</v>
      </c>
      <c r="B3534">
        <v>2534</v>
      </c>
      <c r="C3534">
        <v>20</v>
      </c>
      <c r="D3534">
        <f t="shared" ca="1" si="1543"/>
        <v>18.947465564262281</v>
      </c>
      <c r="E3534">
        <f t="shared" ca="1" si="1544"/>
        <v>1.0525344357377193</v>
      </c>
      <c r="F3534" t="str">
        <f t="shared" ca="1" si="1545"/>
        <v>medium</v>
      </c>
      <c r="G3534">
        <v>1013</v>
      </c>
      <c r="H3534">
        <f t="shared" si="1546"/>
        <v>1013</v>
      </c>
      <c r="I3534">
        <f t="shared" ca="1" si="1547"/>
        <v>1212.8233938926735</v>
      </c>
      <c r="J3534">
        <f t="shared" ca="1" si="1548"/>
        <v>-199.82339389267349</v>
      </c>
      <c r="K3534" t="str">
        <f t="shared" ca="1" si="1549"/>
        <v>medium</v>
      </c>
      <c r="L3534">
        <v>-13.9</v>
      </c>
      <c r="M3534" t="str">
        <f t="shared" si="1525"/>
        <v>low</v>
      </c>
      <c r="N3534">
        <f t="shared" si="1531"/>
        <v>1</v>
      </c>
      <c r="O3534">
        <f t="shared" si="1532"/>
        <v>1</v>
      </c>
      <c r="P3534" t="str">
        <f t="shared" si="1533"/>
        <v>pondělí</v>
      </c>
      <c r="Q3534">
        <f t="shared" si="1558"/>
        <v>1</v>
      </c>
      <c r="R3534">
        <f t="shared" si="1558"/>
        <v>0</v>
      </c>
      <c r="S3534">
        <f t="shared" si="1558"/>
        <v>0</v>
      </c>
      <c r="T3534">
        <f t="shared" si="1558"/>
        <v>0</v>
      </c>
      <c r="U3534">
        <f t="shared" si="1558"/>
        <v>0</v>
      </c>
      <c r="V3534">
        <f t="shared" si="1558"/>
        <v>0</v>
      </c>
      <c r="W3534">
        <f t="shared" si="1558"/>
        <v>0</v>
      </c>
      <c r="X3534">
        <f t="shared" si="1558"/>
        <v>0</v>
      </c>
      <c r="Y3534">
        <f t="shared" si="1558"/>
        <v>0</v>
      </c>
      <c r="Z3534">
        <f t="shared" si="1558"/>
        <v>0</v>
      </c>
      <c r="AA3534">
        <f t="shared" si="1558"/>
        <v>0</v>
      </c>
      <c r="AB3534">
        <f t="shared" si="1558"/>
        <v>0</v>
      </c>
      <c r="AC3534">
        <f t="shared" si="1559"/>
        <v>1</v>
      </c>
      <c r="AD3534">
        <f t="shared" si="1559"/>
        <v>0</v>
      </c>
      <c r="AE3534">
        <f t="shared" si="1559"/>
        <v>0</v>
      </c>
      <c r="AF3534">
        <f t="shared" si="1559"/>
        <v>0</v>
      </c>
      <c r="AG3534">
        <f t="shared" si="1559"/>
        <v>0</v>
      </c>
      <c r="AH3534">
        <f t="shared" si="1559"/>
        <v>0</v>
      </c>
      <c r="AI3534">
        <f t="shared" si="1559"/>
        <v>0</v>
      </c>
      <c r="AJ3534">
        <f t="shared" ca="1" si="1534"/>
        <v>0</v>
      </c>
      <c r="AK3534">
        <f t="shared" ca="1" si="1535"/>
        <v>0</v>
      </c>
      <c r="AL3534">
        <f t="shared" ca="1" si="1536"/>
        <v>1</v>
      </c>
      <c r="AM3534">
        <f t="shared" ca="1" si="1537"/>
        <v>1</v>
      </c>
      <c r="AN3534">
        <f t="shared" ca="1" si="1538"/>
        <v>0</v>
      </c>
      <c r="AO3534">
        <f t="shared" ca="1" si="1539"/>
        <v>0</v>
      </c>
      <c r="AP3534">
        <f t="shared" ca="1" si="1540"/>
        <v>1</v>
      </c>
      <c r="AQ3534">
        <f t="shared" ca="1" si="1541"/>
        <v>0</v>
      </c>
      <c r="AR3534">
        <f t="shared" ca="1" si="1542"/>
        <v>0</v>
      </c>
      <c r="AS3534">
        <v>0</v>
      </c>
      <c r="AT3534">
        <v>0</v>
      </c>
      <c r="AU3534">
        <f t="shared" ca="1" si="1557"/>
        <v>0</v>
      </c>
      <c r="AV3534">
        <f t="shared" ca="1" si="1557"/>
        <v>1</v>
      </c>
      <c r="AW3534">
        <f t="shared" ca="1" si="1557"/>
        <v>0</v>
      </c>
      <c r="AX3534">
        <v>0</v>
      </c>
    </row>
    <row r="3535" spans="1:50">
      <c r="A3535" s="2">
        <v>42388</v>
      </c>
      <c r="B3535">
        <v>2535</v>
      </c>
      <c r="C3535">
        <v>19</v>
      </c>
      <c r="D3535">
        <f t="shared" ca="1" si="1543"/>
        <v>18.948129835908588</v>
      </c>
      <c r="E3535">
        <f t="shared" ca="1" si="1544"/>
        <v>5.1870164091411652E-2</v>
      </c>
      <c r="F3535" t="str">
        <f t="shared" ca="1" si="1545"/>
        <v>medium</v>
      </c>
      <c r="G3535">
        <v>545</v>
      </c>
      <c r="H3535">
        <f t="shared" si="1546"/>
        <v>545</v>
      </c>
      <c r="I3535">
        <f t="shared" ca="1" si="1547"/>
        <v>1212.7673771429709</v>
      </c>
      <c r="J3535">
        <f t="shared" ca="1" si="1548"/>
        <v>-667.76737714297087</v>
      </c>
      <c r="K3535" t="str">
        <f t="shared" ca="1" si="1549"/>
        <v>low</v>
      </c>
      <c r="L3535">
        <v>-7.5</v>
      </c>
      <c r="M3535" t="str">
        <f t="shared" si="1525"/>
        <v>low</v>
      </c>
      <c r="N3535">
        <f t="shared" si="1531"/>
        <v>1</v>
      </c>
      <c r="O3535">
        <f t="shared" si="1532"/>
        <v>2</v>
      </c>
      <c r="P3535" t="str">
        <f t="shared" si="1533"/>
        <v>úterý</v>
      </c>
      <c r="Q3535">
        <f t="shared" si="1558"/>
        <v>1</v>
      </c>
      <c r="R3535">
        <f t="shared" si="1558"/>
        <v>0</v>
      </c>
      <c r="S3535">
        <f t="shared" si="1558"/>
        <v>0</v>
      </c>
      <c r="T3535">
        <f t="shared" si="1558"/>
        <v>0</v>
      </c>
      <c r="U3535">
        <f t="shared" si="1558"/>
        <v>0</v>
      </c>
      <c r="V3535">
        <f t="shared" si="1558"/>
        <v>0</v>
      </c>
      <c r="W3535">
        <f t="shared" si="1558"/>
        <v>0</v>
      </c>
      <c r="X3535">
        <f t="shared" si="1558"/>
        <v>0</v>
      </c>
      <c r="Y3535">
        <f t="shared" si="1558"/>
        <v>0</v>
      </c>
      <c r="Z3535">
        <f t="shared" si="1558"/>
        <v>0</v>
      </c>
      <c r="AA3535">
        <f t="shared" si="1558"/>
        <v>0</v>
      </c>
      <c r="AB3535">
        <f t="shared" si="1558"/>
        <v>0</v>
      </c>
      <c r="AC3535">
        <f t="shared" si="1559"/>
        <v>0</v>
      </c>
      <c r="AD3535">
        <f t="shared" si="1559"/>
        <v>1</v>
      </c>
      <c r="AE3535">
        <f t="shared" si="1559"/>
        <v>0</v>
      </c>
      <c r="AF3535">
        <f t="shared" si="1559"/>
        <v>0</v>
      </c>
      <c r="AG3535">
        <f t="shared" si="1559"/>
        <v>0</v>
      </c>
      <c r="AH3535">
        <f t="shared" si="1559"/>
        <v>0</v>
      </c>
      <c r="AI3535">
        <f t="shared" si="1559"/>
        <v>0</v>
      </c>
      <c r="AJ3535">
        <f t="shared" ca="1" si="1534"/>
        <v>0</v>
      </c>
      <c r="AK3535">
        <f t="shared" ca="1" si="1535"/>
        <v>0</v>
      </c>
      <c r="AL3535">
        <f t="shared" ca="1" si="1536"/>
        <v>1</v>
      </c>
      <c r="AM3535">
        <f t="shared" ca="1" si="1537"/>
        <v>1</v>
      </c>
      <c r="AN3535">
        <f t="shared" ca="1" si="1538"/>
        <v>0</v>
      </c>
      <c r="AO3535">
        <f t="shared" ca="1" si="1539"/>
        <v>0</v>
      </c>
      <c r="AP3535">
        <f t="shared" ca="1" si="1540"/>
        <v>1</v>
      </c>
      <c r="AQ3535">
        <f t="shared" ca="1" si="1541"/>
        <v>0</v>
      </c>
      <c r="AR3535">
        <f t="shared" ca="1" si="1542"/>
        <v>0</v>
      </c>
      <c r="AS3535">
        <v>0</v>
      </c>
      <c r="AT3535">
        <v>0</v>
      </c>
      <c r="AU3535">
        <f t="shared" ca="1" si="1557"/>
        <v>0</v>
      </c>
      <c r="AV3535">
        <f t="shared" ca="1" si="1557"/>
        <v>1</v>
      </c>
      <c r="AW3535">
        <f t="shared" ca="1" si="1557"/>
        <v>0</v>
      </c>
      <c r="AX3535">
        <v>0</v>
      </c>
    </row>
    <row r="3536" spans="1:50">
      <c r="A3536" s="2">
        <v>42389</v>
      </c>
      <c r="B3536">
        <v>2536</v>
      </c>
      <c r="C3536">
        <v>17</v>
      </c>
      <c r="D3536">
        <f t="shared" ca="1" si="1543"/>
        <v>18.948797571769688</v>
      </c>
      <c r="E3536">
        <f t="shared" ca="1" si="1544"/>
        <v>-1.9487975717696884</v>
      </c>
      <c r="F3536" t="str">
        <f t="shared" ca="1" si="1545"/>
        <v>medium</v>
      </c>
      <c r="G3536">
        <v>920</v>
      </c>
      <c r="H3536">
        <f t="shared" si="1546"/>
        <v>920</v>
      </c>
      <c r="I3536">
        <f t="shared" ca="1" si="1547"/>
        <v>1212.7110529123929</v>
      </c>
      <c r="J3536">
        <f t="shared" ca="1" si="1548"/>
        <v>-292.71105291239292</v>
      </c>
      <c r="K3536" t="str">
        <f t="shared" ca="1" si="1549"/>
        <v>medium</v>
      </c>
      <c r="L3536">
        <v>-11.825000000000001</v>
      </c>
      <c r="M3536" t="str">
        <f t="shared" si="1525"/>
        <v>low</v>
      </c>
      <c r="N3536">
        <f t="shared" si="1531"/>
        <v>1</v>
      </c>
      <c r="O3536">
        <f t="shared" si="1532"/>
        <v>3</v>
      </c>
      <c r="P3536" t="str">
        <f t="shared" si="1533"/>
        <v>středa</v>
      </c>
      <c r="Q3536">
        <f t="shared" si="1558"/>
        <v>1</v>
      </c>
      <c r="R3536">
        <f t="shared" si="1558"/>
        <v>0</v>
      </c>
      <c r="S3536">
        <f t="shared" si="1558"/>
        <v>0</v>
      </c>
      <c r="T3536">
        <f t="shared" si="1558"/>
        <v>0</v>
      </c>
      <c r="U3536">
        <f t="shared" si="1558"/>
        <v>0</v>
      </c>
      <c r="V3536">
        <f t="shared" si="1558"/>
        <v>0</v>
      </c>
      <c r="W3536">
        <f t="shared" si="1558"/>
        <v>0</v>
      </c>
      <c r="X3536">
        <f t="shared" si="1558"/>
        <v>0</v>
      </c>
      <c r="Y3536">
        <f t="shared" si="1558"/>
        <v>0</v>
      </c>
      <c r="Z3536">
        <f t="shared" si="1558"/>
        <v>0</v>
      </c>
      <c r="AA3536">
        <f t="shared" si="1558"/>
        <v>0</v>
      </c>
      <c r="AB3536">
        <f t="shared" si="1558"/>
        <v>0</v>
      </c>
      <c r="AC3536">
        <f t="shared" si="1559"/>
        <v>0</v>
      </c>
      <c r="AD3536">
        <f t="shared" si="1559"/>
        <v>0</v>
      </c>
      <c r="AE3536">
        <f t="shared" si="1559"/>
        <v>1</v>
      </c>
      <c r="AF3536">
        <f t="shared" si="1559"/>
        <v>0</v>
      </c>
      <c r="AG3536">
        <f t="shared" si="1559"/>
        <v>0</v>
      </c>
      <c r="AH3536">
        <f t="shared" si="1559"/>
        <v>0</v>
      </c>
      <c r="AI3536">
        <f t="shared" si="1559"/>
        <v>0</v>
      </c>
      <c r="AJ3536">
        <f t="shared" ca="1" si="1534"/>
        <v>0</v>
      </c>
      <c r="AK3536">
        <f t="shared" ca="1" si="1535"/>
        <v>0</v>
      </c>
      <c r="AL3536">
        <f t="shared" ca="1" si="1536"/>
        <v>1</v>
      </c>
      <c r="AM3536">
        <f t="shared" ca="1" si="1537"/>
        <v>1</v>
      </c>
      <c r="AN3536">
        <f t="shared" ca="1" si="1538"/>
        <v>0</v>
      </c>
      <c r="AO3536">
        <f t="shared" ca="1" si="1539"/>
        <v>0</v>
      </c>
      <c r="AP3536">
        <f t="shared" ca="1" si="1540"/>
        <v>1</v>
      </c>
      <c r="AQ3536">
        <f t="shared" ca="1" si="1541"/>
        <v>0</v>
      </c>
      <c r="AR3536">
        <f t="shared" ca="1" si="1542"/>
        <v>0</v>
      </c>
      <c r="AS3536">
        <v>0</v>
      </c>
      <c r="AT3536">
        <v>0</v>
      </c>
      <c r="AU3536">
        <f t="shared" ca="1" si="1557"/>
        <v>0</v>
      </c>
      <c r="AV3536">
        <f t="shared" ca="1" si="1557"/>
        <v>1</v>
      </c>
      <c r="AW3536">
        <f t="shared" ca="1" si="1557"/>
        <v>0</v>
      </c>
      <c r="AX3536">
        <v>0</v>
      </c>
    </row>
    <row r="3537" spans="1:50">
      <c r="A3537" s="2">
        <v>42390</v>
      </c>
      <c r="B3537">
        <v>2537</v>
      </c>
      <c r="C3537">
        <v>19</v>
      </c>
      <c r="D3537">
        <f t="shared" ca="1" si="1543"/>
        <v>18.949468779564189</v>
      </c>
      <c r="E3537">
        <f t="shared" ca="1" si="1544"/>
        <v>5.0531220435811264E-2</v>
      </c>
      <c r="F3537" t="str">
        <f t="shared" ca="1" si="1545"/>
        <v>medium</v>
      </c>
      <c r="G3537">
        <v>784</v>
      </c>
      <c r="H3537">
        <f t="shared" si="1546"/>
        <v>784</v>
      </c>
      <c r="I3537">
        <f t="shared" ca="1" si="1547"/>
        <v>1212.6544210495686</v>
      </c>
      <c r="J3537">
        <f t="shared" ca="1" si="1548"/>
        <v>-428.65442104956855</v>
      </c>
      <c r="K3537" t="str">
        <f t="shared" ca="1" si="1549"/>
        <v>low</v>
      </c>
      <c r="L3537">
        <v>-7.5</v>
      </c>
      <c r="M3537" t="str">
        <f t="shared" si="1525"/>
        <v>low</v>
      </c>
      <c r="N3537">
        <f t="shared" si="1531"/>
        <v>1</v>
      </c>
      <c r="O3537">
        <f t="shared" si="1532"/>
        <v>4</v>
      </c>
      <c r="P3537" t="str">
        <f t="shared" si="1533"/>
        <v>čtvrtek</v>
      </c>
      <c r="Q3537">
        <f t="shared" si="1558"/>
        <v>1</v>
      </c>
      <c r="R3537">
        <f t="shared" si="1558"/>
        <v>0</v>
      </c>
      <c r="S3537">
        <f t="shared" si="1558"/>
        <v>0</v>
      </c>
      <c r="T3537">
        <f t="shared" si="1558"/>
        <v>0</v>
      </c>
      <c r="U3537">
        <f t="shared" si="1558"/>
        <v>0</v>
      </c>
      <c r="V3537">
        <f t="shared" si="1558"/>
        <v>0</v>
      </c>
      <c r="W3537">
        <f t="shared" si="1558"/>
        <v>0</v>
      </c>
      <c r="X3537">
        <f t="shared" si="1558"/>
        <v>0</v>
      </c>
      <c r="Y3537">
        <f t="shared" si="1558"/>
        <v>0</v>
      </c>
      <c r="Z3537">
        <f t="shared" si="1558"/>
        <v>0</v>
      </c>
      <c r="AA3537">
        <f t="shared" si="1558"/>
        <v>0</v>
      </c>
      <c r="AB3537">
        <f t="shared" si="1558"/>
        <v>0</v>
      </c>
      <c r="AC3537">
        <f t="shared" si="1559"/>
        <v>0</v>
      </c>
      <c r="AD3537">
        <f t="shared" si="1559"/>
        <v>0</v>
      </c>
      <c r="AE3537">
        <f t="shared" si="1559"/>
        <v>0</v>
      </c>
      <c r="AF3537">
        <f t="shared" si="1559"/>
        <v>1</v>
      </c>
      <c r="AG3537">
        <f t="shared" si="1559"/>
        <v>0</v>
      </c>
      <c r="AH3537">
        <f t="shared" si="1559"/>
        <v>0</v>
      </c>
      <c r="AI3537">
        <f t="shared" si="1559"/>
        <v>0</v>
      </c>
      <c r="AJ3537">
        <f t="shared" ca="1" si="1534"/>
        <v>0</v>
      </c>
      <c r="AK3537">
        <f t="shared" ca="1" si="1535"/>
        <v>1</v>
      </c>
      <c r="AL3537">
        <f t="shared" ca="1" si="1536"/>
        <v>0</v>
      </c>
      <c r="AM3537">
        <f t="shared" ca="1" si="1537"/>
        <v>1</v>
      </c>
      <c r="AN3537">
        <f t="shared" ca="1" si="1538"/>
        <v>0</v>
      </c>
      <c r="AO3537">
        <f t="shared" ca="1" si="1539"/>
        <v>0</v>
      </c>
      <c r="AP3537">
        <f t="shared" ca="1" si="1540"/>
        <v>1</v>
      </c>
      <c r="AQ3537">
        <f t="shared" ca="1" si="1541"/>
        <v>0</v>
      </c>
      <c r="AR3537">
        <f t="shared" ca="1" si="1542"/>
        <v>0</v>
      </c>
      <c r="AS3537">
        <v>1</v>
      </c>
      <c r="AT3537">
        <v>1</v>
      </c>
      <c r="AU3537">
        <f t="shared" ca="1" si="1557"/>
        <v>0</v>
      </c>
      <c r="AV3537">
        <f t="shared" ca="1" si="1557"/>
        <v>1</v>
      </c>
      <c r="AW3537">
        <f t="shared" ca="1" si="1557"/>
        <v>0</v>
      </c>
      <c r="AX3537">
        <v>0</v>
      </c>
    </row>
    <row r="3538" spans="1:50">
      <c r="A3538" s="2">
        <v>42391</v>
      </c>
      <c r="B3538">
        <v>2538</v>
      </c>
      <c r="C3538">
        <v>20</v>
      </c>
      <c r="D3538">
        <f t="shared" ca="1" si="1543"/>
        <v>18.950143467010658</v>
      </c>
      <c r="E3538">
        <f t="shared" ca="1" si="1544"/>
        <v>1.0498565329893417</v>
      </c>
      <c r="F3538" t="str">
        <f t="shared" ca="1" si="1545"/>
        <v>medium</v>
      </c>
      <c r="G3538">
        <v>2267</v>
      </c>
      <c r="H3538">
        <f t="shared" si="1546"/>
        <v>2267</v>
      </c>
      <c r="I3538">
        <f t="shared" ca="1" si="1547"/>
        <v>1212.5974814031269</v>
      </c>
      <c r="J3538">
        <f t="shared" ca="1" si="1548"/>
        <v>1054.4025185968731</v>
      </c>
      <c r="K3538" t="str">
        <f t="shared" ca="1" si="1549"/>
        <v>high</v>
      </c>
      <c r="L3538">
        <v>-11.2</v>
      </c>
      <c r="M3538" t="str">
        <f t="shared" si="1525"/>
        <v>low</v>
      </c>
      <c r="N3538">
        <f t="shared" si="1531"/>
        <v>1</v>
      </c>
      <c r="O3538">
        <f t="shared" si="1532"/>
        <v>5</v>
      </c>
      <c r="P3538" t="str">
        <f t="shared" si="1533"/>
        <v>pátek</v>
      </c>
      <c r="Q3538">
        <f t="shared" si="1558"/>
        <v>1</v>
      </c>
      <c r="R3538">
        <f t="shared" si="1558"/>
        <v>0</v>
      </c>
      <c r="S3538">
        <f t="shared" si="1558"/>
        <v>0</v>
      </c>
      <c r="T3538">
        <f t="shared" si="1558"/>
        <v>0</v>
      </c>
      <c r="U3538">
        <f t="shared" si="1558"/>
        <v>0</v>
      </c>
      <c r="V3538">
        <f t="shared" si="1558"/>
        <v>0</v>
      </c>
      <c r="W3538">
        <f t="shared" si="1558"/>
        <v>0</v>
      </c>
      <c r="X3538">
        <f t="shared" si="1558"/>
        <v>0</v>
      </c>
      <c r="Y3538">
        <f t="shared" si="1558"/>
        <v>0</v>
      </c>
      <c r="Z3538">
        <f t="shared" si="1558"/>
        <v>0</v>
      </c>
      <c r="AA3538">
        <f t="shared" si="1558"/>
        <v>0</v>
      </c>
      <c r="AB3538">
        <f t="shared" si="1558"/>
        <v>0</v>
      </c>
      <c r="AC3538">
        <f t="shared" si="1559"/>
        <v>0</v>
      </c>
      <c r="AD3538">
        <f t="shared" si="1559"/>
        <v>0</v>
      </c>
      <c r="AE3538">
        <f t="shared" si="1559"/>
        <v>0</v>
      </c>
      <c r="AF3538">
        <f t="shared" si="1559"/>
        <v>0</v>
      </c>
      <c r="AG3538">
        <f t="shared" si="1559"/>
        <v>1</v>
      </c>
      <c r="AH3538">
        <f t="shared" si="1559"/>
        <v>0</v>
      </c>
      <c r="AI3538">
        <f t="shared" si="1559"/>
        <v>0</v>
      </c>
      <c r="AJ3538">
        <f t="shared" ca="1" si="1534"/>
        <v>0</v>
      </c>
      <c r="AK3538">
        <f t="shared" ca="1" si="1535"/>
        <v>1</v>
      </c>
      <c r="AL3538">
        <f t="shared" ca="1" si="1536"/>
        <v>0</v>
      </c>
      <c r="AM3538">
        <f t="shared" ca="1" si="1537"/>
        <v>1</v>
      </c>
      <c r="AN3538">
        <f t="shared" ca="1" si="1538"/>
        <v>0</v>
      </c>
      <c r="AO3538">
        <f t="shared" ca="1" si="1539"/>
        <v>0</v>
      </c>
      <c r="AP3538">
        <f t="shared" ca="1" si="1540"/>
        <v>1</v>
      </c>
      <c r="AQ3538">
        <f t="shared" ca="1" si="1541"/>
        <v>0</v>
      </c>
      <c r="AR3538">
        <f t="shared" ca="1" si="1542"/>
        <v>0</v>
      </c>
      <c r="AS3538">
        <v>0</v>
      </c>
      <c r="AT3538">
        <v>1</v>
      </c>
      <c r="AU3538">
        <f t="shared" ca="1" si="1557"/>
        <v>0</v>
      </c>
      <c r="AV3538">
        <f t="shared" ca="1" si="1557"/>
        <v>1</v>
      </c>
      <c r="AW3538">
        <f t="shared" ca="1" si="1557"/>
        <v>0</v>
      </c>
      <c r="AX3538">
        <v>0</v>
      </c>
    </row>
    <row r="3539" spans="1:50">
      <c r="A3539" s="2">
        <v>42392</v>
      </c>
      <c r="B3539">
        <v>2539</v>
      </c>
      <c r="C3539">
        <v>25</v>
      </c>
      <c r="D3539">
        <f t="shared" ca="1" si="1543"/>
        <v>18.950821641827662</v>
      </c>
      <c r="E3539">
        <f t="shared" ca="1" si="1544"/>
        <v>6.0491783581723375</v>
      </c>
      <c r="F3539" t="str">
        <f t="shared" ca="1" si="1545"/>
        <v>high</v>
      </c>
      <c r="G3539">
        <v>1804</v>
      </c>
      <c r="H3539">
        <f t="shared" si="1546"/>
        <v>1804</v>
      </c>
      <c r="I3539">
        <f t="shared" ca="1" si="1547"/>
        <v>1212.540233821697</v>
      </c>
      <c r="J3539">
        <f t="shared" ca="1" si="1548"/>
        <v>591.45976617830297</v>
      </c>
      <c r="K3539" t="str">
        <f t="shared" ca="1" si="1549"/>
        <v>high</v>
      </c>
      <c r="L3539">
        <v>-9</v>
      </c>
      <c r="M3539" t="str">
        <f t="shared" si="1525"/>
        <v>low</v>
      </c>
      <c r="N3539">
        <f t="shared" si="1531"/>
        <v>1</v>
      </c>
      <c r="O3539">
        <f t="shared" si="1532"/>
        <v>6</v>
      </c>
      <c r="P3539" t="str">
        <f t="shared" si="1533"/>
        <v>sobota</v>
      </c>
      <c r="Q3539">
        <f t="shared" si="1558"/>
        <v>1</v>
      </c>
      <c r="R3539">
        <f t="shared" si="1558"/>
        <v>0</v>
      </c>
      <c r="S3539">
        <f t="shared" si="1558"/>
        <v>0</v>
      </c>
      <c r="T3539">
        <f t="shared" si="1558"/>
        <v>0</v>
      </c>
      <c r="U3539">
        <f t="shared" si="1558"/>
        <v>0</v>
      </c>
      <c r="V3539">
        <f t="shared" si="1558"/>
        <v>0</v>
      </c>
      <c r="W3539">
        <f t="shared" si="1558"/>
        <v>0</v>
      </c>
      <c r="X3539">
        <f t="shared" si="1558"/>
        <v>0</v>
      </c>
      <c r="Y3539">
        <f t="shared" si="1558"/>
        <v>0</v>
      </c>
      <c r="Z3539">
        <f t="shared" si="1558"/>
        <v>0</v>
      </c>
      <c r="AA3539">
        <f t="shared" si="1558"/>
        <v>0</v>
      </c>
      <c r="AB3539">
        <f t="shared" si="1558"/>
        <v>0</v>
      </c>
      <c r="AC3539">
        <f t="shared" si="1559"/>
        <v>0</v>
      </c>
      <c r="AD3539">
        <f t="shared" si="1559"/>
        <v>0</v>
      </c>
      <c r="AE3539">
        <f t="shared" si="1559"/>
        <v>0</v>
      </c>
      <c r="AF3539">
        <f t="shared" si="1559"/>
        <v>0</v>
      </c>
      <c r="AG3539">
        <f t="shared" si="1559"/>
        <v>0</v>
      </c>
      <c r="AH3539">
        <f t="shared" si="1559"/>
        <v>1</v>
      </c>
      <c r="AI3539">
        <f t="shared" si="1559"/>
        <v>0</v>
      </c>
      <c r="AJ3539">
        <f t="shared" ca="1" si="1534"/>
        <v>0</v>
      </c>
      <c r="AK3539">
        <f t="shared" ca="1" si="1535"/>
        <v>1</v>
      </c>
      <c r="AL3539">
        <f t="shared" ca="1" si="1536"/>
        <v>0</v>
      </c>
      <c r="AM3539">
        <f t="shared" ca="1" si="1537"/>
        <v>1</v>
      </c>
      <c r="AN3539">
        <f t="shared" ca="1" si="1538"/>
        <v>0</v>
      </c>
      <c r="AO3539">
        <f t="shared" ca="1" si="1539"/>
        <v>0</v>
      </c>
      <c r="AP3539">
        <f t="shared" ca="1" si="1540"/>
        <v>1</v>
      </c>
      <c r="AQ3539">
        <f t="shared" ca="1" si="1541"/>
        <v>0</v>
      </c>
      <c r="AR3539">
        <f t="shared" ca="1" si="1542"/>
        <v>0</v>
      </c>
      <c r="AS3539">
        <v>0</v>
      </c>
      <c r="AT3539">
        <v>0</v>
      </c>
      <c r="AU3539">
        <f t="shared" ca="1" si="1557"/>
        <v>0</v>
      </c>
      <c r="AV3539">
        <f t="shared" ca="1" si="1557"/>
        <v>0</v>
      </c>
      <c r="AW3539">
        <f t="shared" ca="1" si="1557"/>
        <v>1</v>
      </c>
      <c r="AX3539">
        <v>0</v>
      </c>
    </row>
    <row r="3540" spans="1:50">
      <c r="A3540" s="2">
        <v>42393</v>
      </c>
      <c r="B3540">
        <v>2540</v>
      </c>
      <c r="C3540">
        <v>11</v>
      </c>
      <c r="D3540">
        <f t="shared" ca="1" si="1543"/>
        <v>18.951503311733795</v>
      </c>
      <c r="E3540">
        <f t="shared" ca="1" si="1544"/>
        <v>-7.951503311733795</v>
      </c>
      <c r="F3540" t="str">
        <f t="shared" ca="1" si="1545"/>
        <v>low</v>
      </c>
      <c r="G3540">
        <v>938</v>
      </c>
      <c r="H3540">
        <f t="shared" si="1546"/>
        <v>938</v>
      </c>
      <c r="I3540">
        <f t="shared" ca="1" si="1547"/>
        <v>1212.4826781539077</v>
      </c>
      <c r="J3540">
        <f t="shared" ca="1" si="1548"/>
        <v>-274.48267815390773</v>
      </c>
      <c r="K3540" t="str">
        <f t="shared" ca="1" si="1549"/>
        <v>medium</v>
      </c>
      <c r="L3540">
        <v>-3.1857142857142859</v>
      </c>
      <c r="M3540" t="str">
        <f t="shared" ref="M3540:M3603" si="1560">VLOOKUP(L3540,$A$17:$C$20,3)</f>
        <v>low</v>
      </c>
      <c r="N3540">
        <f t="shared" si="1531"/>
        <v>1</v>
      </c>
      <c r="O3540">
        <f t="shared" si="1532"/>
        <v>7</v>
      </c>
      <c r="P3540" t="str">
        <f t="shared" si="1533"/>
        <v>neděle</v>
      </c>
      <c r="Q3540">
        <f t="shared" si="1558"/>
        <v>1</v>
      </c>
      <c r="R3540">
        <f t="shared" si="1558"/>
        <v>0</v>
      </c>
      <c r="S3540">
        <f t="shared" si="1558"/>
        <v>0</v>
      </c>
      <c r="T3540">
        <f t="shared" si="1558"/>
        <v>0</v>
      </c>
      <c r="U3540">
        <f t="shared" si="1558"/>
        <v>0</v>
      </c>
      <c r="V3540">
        <f t="shared" si="1558"/>
        <v>0</v>
      </c>
      <c r="W3540">
        <f t="shared" si="1558"/>
        <v>0</v>
      </c>
      <c r="X3540">
        <f t="shared" si="1558"/>
        <v>0</v>
      </c>
      <c r="Y3540">
        <f t="shared" si="1558"/>
        <v>0</v>
      </c>
      <c r="Z3540">
        <f t="shared" si="1558"/>
        <v>0</v>
      </c>
      <c r="AA3540">
        <f t="shared" si="1558"/>
        <v>0</v>
      </c>
      <c r="AB3540">
        <f t="shared" si="1558"/>
        <v>0</v>
      </c>
      <c r="AC3540">
        <f t="shared" si="1559"/>
        <v>0</v>
      </c>
      <c r="AD3540">
        <f t="shared" si="1559"/>
        <v>0</v>
      </c>
      <c r="AE3540">
        <f t="shared" si="1559"/>
        <v>0</v>
      </c>
      <c r="AF3540">
        <f t="shared" si="1559"/>
        <v>0</v>
      </c>
      <c r="AG3540">
        <f t="shared" si="1559"/>
        <v>0</v>
      </c>
      <c r="AH3540">
        <f t="shared" si="1559"/>
        <v>0</v>
      </c>
      <c r="AI3540">
        <f t="shared" si="1559"/>
        <v>1</v>
      </c>
      <c r="AJ3540">
        <f t="shared" ca="1" si="1534"/>
        <v>0</v>
      </c>
      <c r="AK3540">
        <f t="shared" ca="1" si="1535"/>
        <v>0</v>
      </c>
      <c r="AL3540">
        <f t="shared" ca="1" si="1536"/>
        <v>1</v>
      </c>
      <c r="AM3540">
        <f t="shared" ca="1" si="1537"/>
        <v>1</v>
      </c>
      <c r="AN3540">
        <f t="shared" ca="1" si="1538"/>
        <v>0</v>
      </c>
      <c r="AO3540">
        <f t="shared" ca="1" si="1539"/>
        <v>0</v>
      </c>
      <c r="AP3540">
        <f t="shared" ca="1" si="1540"/>
        <v>1</v>
      </c>
      <c r="AQ3540">
        <f t="shared" ca="1" si="1541"/>
        <v>0</v>
      </c>
      <c r="AR3540">
        <f t="shared" ca="1" si="1542"/>
        <v>0</v>
      </c>
      <c r="AS3540">
        <v>1</v>
      </c>
      <c r="AT3540">
        <v>1</v>
      </c>
      <c r="AU3540">
        <f t="shared" ca="1" si="1557"/>
        <v>1</v>
      </c>
      <c r="AV3540">
        <f t="shared" ca="1" si="1557"/>
        <v>0</v>
      </c>
      <c r="AW3540">
        <f t="shared" ca="1" si="1557"/>
        <v>0</v>
      </c>
      <c r="AX3540">
        <v>0</v>
      </c>
    </row>
    <row r="3541" spans="1:50">
      <c r="A3541" s="2">
        <v>42394</v>
      </c>
      <c r="B3541">
        <v>2541</v>
      </c>
      <c r="C3541">
        <v>18</v>
      </c>
      <c r="D3541">
        <f t="shared" ca="1" si="1543"/>
        <v>18.952188484447635</v>
      </c>
      <c r="E3541">
        <f t="shared" ca="1" si="1544"/>
        <v>-0.95218848444763537</v>
      </c>
      <c r="F3541" t="str">
        <f t="shared" ca="1" si="1545"/>
        <v>medium</v>
      </c>
      <c r="G3541">
        <v>1245</v>
      </c>
      <c r="H3541">
        <f t="shared" si="1546"/>
        <v>1245</v>
      </c>
      <c r="I3541">
        <f t="shared" ca="1" si="1547"/>
        <v>1212.424814248388</v>
      </c>
      <c r="J3541">
        <f t="shared" ca="1" si="1548"/>
        <v>32.575185751612025</v>
      </c>
      <c r="K3541" t="str">
        <f t="shared" ca="1" si="1549"/>
        <v>medium</v>
      </c>
      <c r="L3541">
        <v>-4.0999999999999996</v>
      </c>
      <c r="M3541" t="str">
        <f t="shared" si="1560"/>
        <v>low</v>
      </c>
      <c r="N3541">
        <f t="shared" si="1531"/>
        <v>1</v>
      </c>
      <c r="O3541">
        <f t="shared" si="1532"/>
        <v>1</v>
      </c>
      <c r="P3541" t="str">
        <f t="shared" si="1533"/>
        <v>pondělí</v>
      </c>
      <c r="Q3541">
        <f t="shared" ref="Q3541:AB3556" si="1561">VLOOKUP($N3541,$V$31:$AH$42,Q$592+1,0)</f>
        <v>1</v>
      </c>
      <c r="R3541">
        <f t="shared" si="1561"/>
        <v>0</v>
      </c>
      <c r="S3541">
        <f t="shared" si="1561"/>
        <v>0</v>
      </c>
      <c r="T3541">
        <f t="shared" si="1561"/>
        <v>0</v>
      </c>
      <c r="U3541">
        <f t="shared" si="1561"/>
        <v>0</v>
      </c>
      <c r="V3541">
        <f t="shared" si="1561"/>
        <v>0</v>
      </c>
      <c r="W3541">
        <f t="shared" si="1561"/>
        <v>0</v>
      </c>
      <c r="X3541">
        <f t="shared" si="1561"/>
        <v>0</v>
      </c>
      <c r="Y3541">
        <f t="shared" si="1561"/>
        <v>0</v>
      </c>
      <c r="Z3541">
        <f t="shared" si="1561"/>
        <v>0</v>
      </c>
      <c r="AA3541">
        <f t="shared" si="1561"/>
        <v>0</v>
      </c>
      <c r="AB3541">
        <f t="shared" si="1561"/>
        <v>0</v>
      </c>
      <c r="AC3541">
        <f t="shared" ref="AC3541:AI3556" si="1562">VLOOKUP($O3541,$V$74:$AC$80,AC$592+1,0)</f>
        <v>1</v>
      </c>
      <c r="AD3541">
        <f t="shared" si="1562"/>
        <v>0</v>
      </c>
      <c r="AE3541">
        <f t="shared" si="1562"/>
        <v>0</v>
      </c>
      <c r="AF3541">
        <f t="shared" si="1562"/>
        <v>0</v>
      </c>
      <c r="AG3541">
        <f t="shared" si="1562"/>
        <v>0</v>
      </c>
      <c r="AH3541">
        <f t="shared" si="1562"/>
        <v>0</v>
      </c>
      <c r="AI3541">
        <f t="shared" si="1562"/>
        <v>0</v>
      </c>
      <c r="AJ3541">
        <f t="shared" ca="1" si="1534"/>
        <v>0</v>
      </c>
      <c r="AK3541">
        <f t="shared" ca="1" si="1535"/>
        <v>1</v>
      </c>
      <c r="AL3541">
        <f t="shared" ca="1" si="1536"/>
        <v>0</v>
      </c>
      <c r="AM3541">
        <f t="shared" ca="1" si="1537"/>
        <v>1</v>
      </c>
      <c r="AN3541">
        <f t="shared" ca="1" si="1538"/>
        <v>0</v>
      </c>
      <c r="AO3541">
        <f t="shared" ca="1" si="1539"/>
        <v>0</v>
      </c>
      <c r="AP3541">
        <f t="shared" ca="1" si="1540"/>
        <v>1</v>
      </c>
      <c r="AQ3541">
        <f t="shared" ca="1" si="1541"/>
        <v>0</v>
      </c>
      <c r="AR3541">
        <f t="shared" ca="1" si="1542"/>
        <v>0</v>
      </c>
      <c r="AS3541">
        <v>1</v>
      </c>
      <c r="AT3541">
        <v>0</v>
      </c>
      <c r="AU3541">
        <f t="shared" ref="AU3541:AW3556" ca="1" si="1563">VLOOKUP(INDIRECT($AU$590&amp;ROW($A3541)),$F$17:$I$19,AU$592+1,0)</f>
        <v>0</v>
      </c>
      <c r="AV3541">
        <f t="shared" ca="1" si="1563"/>
        <v>1</v>
      </c>
      <c r="AW3541">
        <f t="shared" ca="1" si="1563"/>
        <v>0</v>
      </c>
      <c r="AX3541">
        <v>0</v>
      </c>
    </row>
    <row r="3542" spans="1:50">
      <c r="A3542" s="2">
        <v>42395</v>
      </c>
      <c r="B3542">
        <v>2542</v>
      </c>
      <c r="C3542">
        <v>11</v>
      </c>
      <c r="D3542">
        <f t="shared" ca="1" si="1543"/>
        <v>18.952877167687753</v>
      </c>
      <c r="E3542">
        <f t="shared" ca="1" si="1544"/>
        <v>-7.9528771676877525</v>
      </c>
      <c r="F3542" t="str">
        <f t="shared" ca="1" si="1545"/>
        <v>low</v>
      </c>
      <c r="G3542">
        <v>522</v>
      </c>
      <c r="H3542">
        <f t="shared" si="1546"/>
        <v>522</v>
      </c>
      <c r="I3542">
        <f t="shared" ca="1" si="1547"/>
        <v>1212.3666419537667</v>
      </c>
      <c r="J3542">
        <f t="shared" ca="1" si="1548"/>
        <v>-690.3666419537667</v>
      </c>
      <c r="K3542" t="str">
        <f t="shared" ca="1" si="1549"/>
        <v>low</v>
      </c>
      <c r="L3542">
        <v>2.95</v>
      </c>
      <c r="M3542" t="str">
        <f t="shared" si="1560"/>
        <v>low</v>
      </c>
      <c r="N3542">
        <f t="shared" si="1531"/>
        <v>1</v>
      </c>
      <c r="O3542">
        <f t="shared" si="1532"/>
        <v>2</v>
      </c>
      <c r="P3542" t="str">
        <f t="shared" si="1533"/>
        <v>úterý</v>
      </c>
      <c r="Q3542">
        <f t="shared" si="1561"/>
        <v>1</v>
      </c>
      <c r="R3542">
        <f t="shared" si="1561"/>
        <v>0</v>
      </c>
      <c r="S3542">
        <f t="shared" si="1561"/>
        <v>0</v>
      </c>
      <c r="T3542">
        <f t="shared" si="1561"/>
        <v>0</v>
      </c>
      <c r="U3542">
        <f t="shared" si="1561"/>
        <v>0</v>
      </c>
      <c r="V3542">
        <f t="shared" si="1561"/>
        <v>0</v>
      </c>
      <c r="W3542">
        <f t="shared" si="1561"/>
        <v>0</v>
      </c>
      <c r="X3542">
        <f t="shared" si="1561"/>
        <v>0</v>
      </c>
      <c r="Y3542">
        <f t="shared" si="1561"/>
        <v>0</v>
      </c>
      <c r="Z3542">
        <f t="shared" si="1561"/>
        <v>0</v>
      </c>
      <c r="AA3542">
        <f t="shared" si="1561"/>
        <v>0</v>
      </c>
      <c r="AB3542">
        <f t="shared" si="1561"/>
        <v>0</v>
      </c>
      <c r="AC3542">
        <f t="shared" si="1562"/>
        <v>0</v>
      </c>
      <c r="AD3542">
        <f t="shared" si="1562"/>
        <v>1</v>
      </c>
      <c r="AE3542">
        <f t="shared" si="1562"/>
        <v>0</v>
      </c>
      <c r="AF3542">
        <f t="shared" si="1562"/>
        <v>0</v>
      </c>
      <c r="AG3542">
        <f t="shared" si="1562"/>
        <v>0</v>
      </c>
      <c r="AH3542">
        <f t="shared" si="1562"/>
        <v>0</v>
      </c>
      <c r="AI3542">
        <f t="shared" si="1562"/>
        <v>0</v>
      </c>
      <c r="AJ3542">
        <f t="shared" ca="1" si="1534"/>
        <v>0</v>
      </c>
      <c r="AK3542">
        <f t="shared" ca="1" si="1535"/>
        <v>1</v>
      </c>
      <c r="AL3542">
        <f t="shared" ca="1" si="1536"/>
        <v>0</v>
      </c>
      <c r="AM3542">
        <f t="shared" ca="1" si="1537"/>
        <v>1</v>
      </c>
      <c r="AN3542">
        <f t="shared" ca="1" si="1538"/>
        <v>0</v>
      </c>
      <c r="AO3542">
        <f t="shared" ca="1" si="1539"/>
        <v>0</v>
      </c>
      <c r="AP3542">
        <f t="shared" ca="1" si="1540"/>
        <v>1</v>
      </c>
      <c r="AQ3542">
        <f t="shared" ca="1" si="1541"/>
        <v>0</v>
      </c>
      <c r="AR3542">
        <f t="shared" ca="1" si="1542"/>
        <v>0</v>
      </c>
      <c r="AS3542">
        <v>1</v>
      </c>
      <c r="AT3542">
        <v>0</v>
      </c>
      <c r="AU3542">
        <f t="shared" ca="1" si="1563"/>
        <v>1</v>
      </c>
      <c r="AV3542">
        <f t="shared" ca="1" si="1563"/>
        <v>0</v>
      </c>
      <c r="AW3542">
        <f t="shared" ca="1" si="1563"/>
        <v>0</v>
      </c>
      <c r="AX3542">
        <v>0</v>
      </c>
    </row>
    <row r="3543" spans="1:50">
      <c r="A3543" s="2">
        <v>42396</v>
      </c>
      <c r="B3543">
        <v>2543</v>
      </c>
      <c r="C3543">
        <v>21</v>
      </c>
      <c r="D3543">
        <f t="shared" ca="1" si="1543"/>
        <v>18.953569369172737</v>
      </c>
      <c r="E3543">
        <f t="shared" ca="1" si="1544"/>
        <v>2.0464306308272633</v>
      </c>
      <c r="F3543" t="str">
        <f t="shared" ca="1" si="1545"/>
        <v>medium</v>
      </c>
      <c r="G3543">
        <v>1342</v>
      </c>
      <c r="H3543">
        <f t="shared" si="1546"/>
        <v>1342</v>
      </c>
      <c r="I3543">
        <f t="shared" ca="1" si="1547"/>
        <v>1212.3081611186731</v>
      </c>
      <c r="J3543">
        <f t="shared" ca="1" si="1548"/>
        <v>129.69183888132693</v>
      </c>
      <c r="K3543" t="str">
        <f t="shared" ca="1" si="1549"/>
        <v>high</v>
      </c>
      <c r="L3543">
        <v>-1.2</v>
      </c>
      <c r="M3543" t="str">
        <f t="shared" si="1560"/>
        <v>low</v>
      </c>
      <c r="N3543">
        <f t="shared" si="1531"/>
        <v>1</v>
      </c>
      <c r="O3543">
        <f t="shared" si="1532"/>
        <v>3</v>
      </c>
      <c r="P3543" t="str">
        <f t="shared" si="1533"/>
        <v>středa</v>
      </c>
      <c r="Q3543">
        <f t="shared" si="1561"/>
        <v>1</v>
      </c>
      <c r="R3543">
        <f t="shared" si="1561"/>
        <v>0</v>
      </c>
      <c r="S3543">
        <f t="shared" si="1561"/>
        <v>0</v>
      </c>
      <c r="T3543">
        <f t="shared" si="1561"/>
        <v>0</v>
      </c>
      <c r="U3543">
        <f t="shared" si="1561"/>
        <v>0</v>
      </c>
      <c r="V3543">
        <f t="shared" si="1561"/>
        <v>0</v>
      </c>
      <c r="W3543">
        <f t="shared" si="1561"/>
        <v>0</v>
      </c>
      <c r="X3543">
        <f t="shared" si="1561"/>
        <v>0</v>
      </c>
      <c r="Y3543">
        <f t="shared" si="1561"/>
        <v>0</v>
      </c>
      <c r="Z3543">
        <f t="shared" si="1561"/>
        <v>0</v>
      </c>
      <c r="AA3543">
        <f t="shared" si="1561"/>
        <v>0</v>
      </c>
      <c r="AB3543">
        <f t="shared" si="1561"/>
        <v>0</v>
      </c>
      <c r="AC3543">
        <f t="shared" si="1562"/>
        <v>0</v>
      </c>
      <c r="AD3543">
        <f t="shared" si="1562"/>
        <v>0</v>
      </c>
      <c r="AE3543">
        <f t="shared" si="1562"/>
        <v>1</v>
      </c>
      <c r="AF3543">
        <f t="shared" si="1562"/>
        <v>0</v>
      </c>
      <c r="AG3543">
        <f t="shared" si="1562"/>
        <v>0</v>
      </c>
      <c r="AH3543">
        <f t="shared" si="1562"/>
        <v>0</v>
      </c>
      <c r="AI3543">
        <f t="shared" si="1562"/>
        <v>0</v>
      </c>
      <c r="AJ3543">
        <f t="shared" ca="1" si="1534"/>
        <v>0</v>
      </c>
      <c r="AK3543">
        <f t="shared" ca="1" si="1535"/>
        <v>1</v>
      </c>
      <c r="AL3543">
        <f t="shared" ca="1" si="1536"/>
        <v>0</v>
      </c>
      <c r="AM3543">
        <f t="shared" ca="1" si="1537"/>
        <v>1</v>
      </c>
      <c r="AN3543">
        <f t="shared" ca="1" si="1538"/>
        <v>0</v>
      </c>
      <c r="AO3543">
        <f t="shared" ca="1" si="1539"/>
        <v>0</v>
      </c>
      <c r="AP3543">
        <f t="shared" ca="1" si="1540"/>
        <v>1</v>
      </c>
      <c r="AQ3543">
        <f t="shared" ca="1" si="1541"/>
        <v>0</v>
      </c>
      <c r="AR3543">
        <f t="shared" ca="1" si="1542"/>
        <v>0</v>
      </c>
      <c r="AS3543">
        <v>0</v>
      </c>
      <c r="AT3543">
        <v>0</v>
      </c>
      <c r="AU3543">
        <f t="shared" ca="1" si="1563"/>
        <v>0</v>
      </c>
      <c r="AV3543">
        <f t="shared" ca="1" si="1563"/>
        <v>1</v>
      </c>
      <c r="AW3543">
        <f t="shared" ca="1" si="1563"/>
        <v>0</v>
      </c>
      <c r="AX3543">
        <v>0</v>
      </c>
    </row>
    <row r="3544" spans="1:50">
      <c r="A3544" s="2">
        <v>42397</v>
      </c>
      <c r="B3544">
        <v>2544</v>
      </c>
      <c r="C3544">
        <v>16</v>
      </c>
      <c r="D3544">
        <f t="shared" ca="1" si="1543"/>
        <v>18.95426509662116</v>
      </c>
      <c r="E3544">
        <f t="shared" ca="1" si="1544"/>
        <v>-2.9542650966211603</v>
      </c>
      <c r="F3544" t="str">
        <f t="shared" ca="1" si="1545"/>
        <v>medium</v>
      </c>
      <c r="G3544">
        <v>750</v>
      </c>
      <c r="H3544">
        <f t="shared" si="1546"/>
        <v>750</v>
      </c>
      <c r="I3544">
        <f t="shared" ca="1" si="1547"/>
        <v>1212.2493715917358</v>
      </c>
      <c r="J3544">
        <f t="shared" ca="1" si="1548"/>
        <v>-462.24937159173578</v>
      </c>
      <c r="K3544" t="str">
        <f t="shared" ca="1" si="1549"/>
        <v>low</v>
      </c>
      <c r="L3544">
        <v>2.9</v>
      </c>
      <c r="M3544" t="str">
        <f t="shared" si="1560"/>
        <v>low</v>
      </c>
      <c r="N3544">
        <f t="shared" si="1531"/>
        <v>1</v>
      </c>
      <c r="O3544">
        <f t="shared" si="1532"/>
        <v>4</v>
      </c>
      <c r="P3544" t="str">
        <f t="shared" si="1533"/>
        <v>čtvrtek</v>
      </c>
      <c r="Q3544">
        <f t="shared" si="1561"/>
        <v>1</v>
      </c>
      <c r="R3544">
        <f t="shared" si="1561"/>
        <v>0</v>
      </c>
      <c r="S3544">
        <f t="shared" si="1561"/>
        <v>0</v>
      </c>
      <c r="T3544">
        <f t="shared" si="1561"/>
        <v>0</v>
      </c>
      <c r="U3544">
        <f t="shared" si="1561"/>
        <v>0</v>
      </c>
      <c r="V3544">
        <f t="shared" si="1561"/>
        <v>0</v>
      </c>
      <c r="W3544">
        <f t="shared" si="1561"/>
        <v>0</v>
      </c>
      <c r="X3544">
        <f t="shared" si="1561"/>
        <v>0</v>
      </c>
      <c r="Y3544">
        <f t="shared" si="1561"/>
        <v>0</v>
      </c>
      <c r="Z3544">
        <f t="shared" si="1561"/>
        <v>0</v>
      </c>
      <c r="AA3544">
        <f t="shared" si="1561"/>
        <v>0</v>
      </c>
      <c r="AB3544">
        <f t="shared" si="1561"/>
        <v>0</v>
      </c>
      <c r="AC3544">
        <f t="shared" si="1562"/>
        <v>0</v>
      </c>
      <c r="AD3544">
        <f t="shared" si="1562"/>
        <v>0</v>
      </c>
      <c r="AE3544">
        <f t="shared" si="1562"/>
        <v>0</v>
      </c>
      <c r="AF3544">
        <f t="shared" si="1562"/>
        <v>1</v>
      </c>
      <c r="AG3544">
        <f t="shared" si="1562"/>
        <v>0</v>
      </c>
      <c r="AH3544">
        <f t="shared" si="1562"/>
        <v>0</v>
      </c>
      <c r="AI3544">
        <f t="shared" si="1562"/>
        <v>0</v>
      </c>
      <c r="AJ3544">
        <f t="shared" ca="1" si="1534"/>
        <v>0</v>
      </c>
      <c r="AK3544">
        <f t="shared" ca="1" si="1535"/>
        <v>1</v>
      </c>
      <c r="AL3544">
        <f t="shared" ca="1" si="1536"/>
        <v>0</v>
      </c>
      <c r="AM3544">
        <f t="shared" ca="1" si="1537"/>
        <v>1</v>
      </c>
      <c r="AN3544">
        <f t="shared" ca="1" si="1538"/>
        <v>0</v>
      </c>
      <c r="AO3544">
        <f t="shared" ca="1" si="1539"/>
        <v>0</v>
      </c>
      <c r="AP3544">
        <f t="shared" ca="1" si="1540"/>
        <v>1</v>
      </c>
      <c r="AQ3544">
        <f t="shared" ca="1" si="1541"/>
        <v>0</v>
      </c>
      <c r="AR3544">
        <f t="shared" ca="1" si="1542"/>
        <v>0</v>
      </c>
      <c r="AS3544">
        <v>1</v>
      </c>
      <c r="AT3544">
        <v>0</v>
      </c>
      <c r="AU3544">
        <f t="shared" ca="1" si="1563"/>
        <v>0</v>
      </c>
      <c r="AV3544">
        <f t="shared" ca="1" si="1563"/>
        <v>1</v>
      </c>
      <c r="AW3544">
        <f t="shared" ca="1" si="1563"/>
        <v>0</v>
      </c>
      <c r="AX3544">
        <v>0</v>
      </c>
    </row>
    <row r="3545" spans="1:50">
      <c r="A3545" s="2">
        <v>42398</v>
      </c>
      <c r="B3545">
        <v>2545</v>
      </c>
      <c r="C3545">
        <v>16</v>
      </c>
      <c r="D3545">
        <f t="shared" ca="1" si="1543"/>
        <v>18.954964357751606</v>
      </c>
      <c r="E3545">
        <f t="shared" ca="1" si="1544"/>
        <v>-2.9549643577516065</v>
      </c>
      <c r="F3545" t="str">
        <f t="shared" ca="1" si="1545"/>
        <v>medium</v>
      </c>
      <c r="G3545">
        <v>695</v>
      </c>
      <c r="H3545">
        <f t="shared" si="1546"/>
        <v>695</v>
      </c>
      <c r="I3545">
        <f t="shared" ca="1" si="1547"/>
        <v>1212.190273221584</v>
      </c>
      <c r="J3545">
        <f t="shared" ca="1" si="1548"/>
        <v>-517.19027322158399</v>
      </c>
      <c r="K3545" t="str">
        <f t="shared" ca="1" si="1549"/>
        <v>low</v>
      </c>
      <c r="L3545">
        <v>-0.65555555555555556</v>
      </c>
      <c r="M3545" t="str">
        <f t="shared" si="1560"/>
        <v>low</v>
      </c>
      <c r="N3545">
        <f t="shared" si="1531"/>
        <v>1</v>
      </c>
      <c r="O3545">
        <f t="shared" si="1532"/>
        <v>5</v>
      </c>
      <c r="P3545" t="str">
        <f t="shared" si="1533"/>
        <v>pátek</v>
      </c>
      <c r="Q3545">
        <f t="shared" si="1561"/>
        <v>1</v>
      </c>
      <c r="R3545">
        <f t="shared" si="1561"/>
        <v>0</v>
      </c>
      <c r="S3545">
        <f t="shared" si="1561"/>
        <v>0</v>
      </c>
      <c r="T3545">
        <f t="shared" si="1561"/>
        <v>0</v>
      </c>
      <c r="U3545">
        <f t="shared" si="1561"/>
        <v>0</v>
      </c>
      <c r="V3545">
        <f t="shared" si="1561"/>
        <v>0</v>
      </c>
      <c r="W3545">
        <f t="shared" si="1561"/>
        <v>0</v>
      </c>
      <c r="X3545">
        <f t="shared" si="1561"/>
        <v>0</v>
      </c>
      <c r="Y3545">
        <f t="shared" si="1561"/>
        <v>0</v>
      </c>
      <c r="Z3545">
        <f t="shared" si="1561"/>
        <v>0</v>
      </c>
      <c r="AA3545">
        <f t="shared" si="1561"/>
        <v>0</v>
      </c>
      <c r="AB3545">
        <f t="shared" si="1561"/>
        <v>0</v>
      </c>
      <c r="AC3545">
        <f t="shared" si="1562"/>
        <v>0</v>
      </c>
      <c r="AD3545">
        <f t="shared" si="1562"/>
        <v>0</v>
      </c>
      <c r="AE3545">
        <f t="shared" si="1562"/>
        <v>0</v>
      </c>
      <c r="AF3545">
        <f t="shared" si="1562"/>
        <v>0</v>
      </c>
      <c r="AG3545">
        <f t="shared" si="1562"/>
        <v>1</v>
      </c>
      <c r="AH3545">
        <f t="shared" si="1562"/>
        <v>0</v>
      </c>
      <c r="AI3545">
        <f t="shared" si="1562"/>
        <v>0</v>
      </c>
      <c r="AJ3545">
        <f t="shared" ca="1" si="1534"/>
        <v>0</v>
      </c>
      <c r="AK3545">
        <f t="shared" ca="1" si="1535"/>
        <v>1</v>
      </c>
      <c r="AL3545">
        <f t="shared" ca="1" si="1536"/>
        <v>0</v>
      </c>
      <c r="AM3545">
        <f t="shared" ca="1" si="1537"/>
        <v>1</v>
      </c>
      <c r="AN3545">
        <f t="shared" ca="1" si="1538"/>
        <v>0</v>
      </c>
      <c r="AO3545">
        <f t="shared" ca="1" si="1539"/>
        <v>0</v>
      </c>
      <c r="AP3545">
        <f t="shared" ca="1" si="1540"/>
        <v>1</v>
      </c>
      <c r="AQ3545">
        <f t="shared" ca="1" si="1541"/>
        <v>0</v>
      </c>
      <c r="AR3545">
        <f t="shared" ca="1" si="1542"/>
        <v>0</v>
      </c>
      <c r="AS3545">
        <v>1</v>
      </c>
      <c r="AT3545">
        <v>0</v>
      </c>
      <c r="AU3545">
        <f t="shared" ca="1" si="1563"/>
        <v>0</v>
      </c>
      <c r="AV3545">
        <f t="shared" ca="1" si="1563"/>
        <v>1</v>
      </c>
      <c r="AW3545">
        <f t="shared" ca="1" si="1563"/>
        <v>0</v>
      </c>
      <c r="AX3545">
        <v>0</v>
      </c>
    </row>
    <row r="3546" spans="1:50">
      <c r="A3546" s="2">
        <v>42399</v>
      </c>
      <c r="B3546">
        <v>2546</v>
      </c>
      <c r="C3546">
        <v>12</v>
      </c>
      <c r="D3546">
        <f t="shared" ca="1" si="1543"/>
        <v>18.955667160282658</v>
      </c>
      <c r="E3546">
        <f t="shared" ca="1" si="1544"/>
        <v>-6.9556671602826583</v>
      </c>
      <c r="F3546" t="str">
        <f t="shared" ca="1" si="1545"/>
        <v>low</v>
      </c>
      <c r="G3546">
        <v>687</v>
      </c>
      <c r="H3546">
        <f t="shared" si="1546"/>
        <v>687</v>
      </c>
      <c r="I3546">
        <f t="shared" ca="1" si="1547"/>
        <v>1212.1308658568469</v>
      </c>
      <c r="J3546">
        <f t="shared" ca="1" si="1548"/>
        <v>-525.13086585684687</v>
      </c>
      <c r="K3546" t="str">
        <f t="shared" ca="1" si="1549"/>
        <v>low</v>
      </c>
      <c r="L3546">
        <v>-1.4</v>
      </c>
      <c r="M3546" t="str">
        <f t="shared" si="1560"/>
        <v>low</v>
      </c>
      <c r="N3546">
        <f t="shared" si="1531"/>
        <v>1</v>
      </c>
      <c r="O3546">
        <f t="shared" si="1532"/>
        <v>6</v>
      </c>
      <c r="P3546" t="str">
        <f t="shared" si="1533"/>
        <v>sobota</v>
      </c>
      <c r="Q3546">
        <f t="shared" si="1561"/>
        <v>1</v>
      </c>
      <c r="R3546">
        <f t="shared" si="1561"/>
        <v>0</v>
      </c>
      <c r="S3546">
        <f t="shared" si="1561"/>
        <v>0</v>
      </c>
      <c r="T3546">
        <f t="shared" si="1561"/>
        <v>0</v>
      </c>
      <c r="U3546">
        <f t="shared" si="1561"/>
        <v>0</v>
      </c>
      <c r="V3546">
        <f t="shared" si="1561"/>
        <v>0</v>
      </c>
      <c r="W3546">
        <f t="shared" si="1561"/>
        <v>0</v>
      </c>
      <c r="X3546">
        <f t="shared" si="1561"/>
        <v>0</v>
      </c>
      <c r="Y3546">
        <f t="shared" si="1561"/>
        <v>0</v>
      </c>
      <c r="Z3546">
        <f t="shared" si="1561"/>
        <v>0</v>
      </c>
      <c r="AA3546">
        <f t="shared" si="1561"/>
        <v>0</v>
      </c>
      <c r="AB3546">
        <f t="shared" si="1561"/>
        <v>0</v>
      </c>
      <c r="AC3546">
        <f t="shared" si="1562"/>
        <v>0</v>
      </c>
      <c r="AD3546">
        <f t="shared" si="1562"/>
        <v>0</v>
      </c>
      <c r="AE3546">
        <f t="shared" si="1562"/>
        <v>0</v>
      </c>
      <c r="AF3546">
        <f t="shared" si="1562"/>
        <v>0</v>
      </c>
      <c r="AG3546">
        <f t="shared" si="1562"/>
        <v>0</v>
      </c>
      <c r="AH3546">
        <f t="shared" si="1562"/>
        <v>1</v>
      </c>
      <c r="AI3546">
        <f t="shared" si="1562"/>
        <v>0</v>
      </c>
      <c r="AJ3546">
        <f t="shared" ca="1" si="1534"/>
        <v>0</v>
      </c>
      <c r="AK3546">
        <f t="shared" ca="1" si="1535"/>
        <v>1</v>
      </c>
      <c r="AL3546">
        <f t="shared" ca="1" si="1536"/>
        <v>0</v>
      </c>
      <c r="AM3546">
        <f t="shared" ca="1" si="1537"/>
        <v>1</v>
      </c>
      <c r="AN3546">
        <f t="shared" ca="1" si="1538"/>
        <v>0</v>
      </c>
      <c r="AO3546">
        <f t="shared" ca="1" si="1539"/>
        <v>0</v>
      </c>
      <c r="AP3546">
        <f t="shared" ca="1" si="1540"/>
        <v>1</v>
      </c>
      <c r="AQ3546">
        <f t="shared" ca="1" si="1541"/>
        <v>0</v>
      </c>
      <c r="AR3546">
        <f t="shared" ca="1" si="1542"/>
        <v>0</v>
      </c>
      <c r="AS3546">
        <v>0</v>
      </c>
      <c r="AT3546">
        <v>0</v>
      </c>
      <c r="AU3546">
        <f t="shared" ca="1" si="1563"/>
        <v>1</v>
      </c>
      <c r="AV3546">
        <f t="shared" ca="1" si="1563"/>
        <v>0</v>
      </c>
      <c r="AW3546">
        <f t="shared" ca="1" si="1563"/>
        <v>0</v>
      </c>
      <c r="AX3546">
        <v>0</v>
      </c>
    </row>
    <row r="3547" spans="1:50">
      <c r="A3547" s="2">
        <v>42400</v>
      </c>
      <c r="B3547">
        <v>2547</v>
      </c>
      <c r="C3547">
        <v>18</v>
      </c>
      <c r="D3547">
        <f t="shared" ca="1" si="1543"/>
        <v>18.956373511932888</v>
      </c>
      <c r="E3547">
        <f t="shared" ca="1" si="1544"/>
        <v>-0.95637351193288822</v>
      </c>
      <c r="F3547" t="str">
        <f t="shared" ca="1" si="1545"/>
        <v>medium</v>
      </c>
      <c r="G3547">
        <v>546</v>
      </c>
      <c r="H3547">
        <f t="shared" si="1546"/>
        <v>546</v>
      </c>
      <c r="I3547">
        <f t="shared" ca="1" si="1547"/>
        <v>1212.0711493461531</v>
      </c>
      <c r="J3547">
        <f t="shared" ca="1" si="1548"/>
        <v>-666.07114934615311</v>
      </c>
      <c r="K3547" t="str">
        <f t="shared" ca="1" si="1549"/>
        <v>low</v>
      </c>
      <c r="L3547">
        <v>-0.8</v>
      </c>
      <c r="M3547" t="str">
        <f t="shared" si="1560"/>
        <v>low</v>
      </c>
      <c r="N3547">
        <f t="shared" si="1531"/>
        <v>1</v>
      </c>
      <c r="O3547">
        <f t="shared" si="1532"/>
        <v>7</v>
      </c>
      <c r="P3547" t="str">
        <f t="shared" si="1533"/>
        <v>neděle</v>
      </c>
      <c r="Q3547">
        <f t="shared" si="1561"/>
        <v>1</v>
      </c>
      <c r="R3547">
        <f t="shared" si="1561"/>
        <v>0</v>
      </c>
      <c r="S3547">
        <f t="shared" si="1561"/>
        <v>0</v>
      </c>
      <c r="T3547">
        <f t="shared" si="1561"/>
        <v>0</v>
      </c>
      <c r="U3547">
        <f t="shared" si="1561"/>
        <v>0</v>
      </c>
      <c r="V3547">
        <f t="shared" si="1561"/>
        <v>0</v>
      </c>
      <c r="W3547">
        <f t="shared" si="1561"/>
        <v>0</v>
      </c>
      <c r="X3547">
        <f t="shared" si="1561"/>
        <v>0</v>
      </c>
      <c r="Y3547">
        <f t="shared" si="1561"/>
        <v>0</v>
      </c>
      <c r="Z3547">
        <f t="shared" si="1561"/>
        <v>0</v>
      </c>
      <c r="AA3547">
        <f t="shared" si="1561"/>
        <v>0</v>
      </c>
      <c r="AB3547">
        <f t="shared" si="1561"/>
        <v>0</v>
      </c>
      <c r="AC3547">
        <f t="shared" si="1562"/>
        <v>0</v>
      </c>
      <c r="AD3547">
        <f t="shared" si="1562"/>
        <v>0</v>
      </c>
      <c r="AE3547">
        <f t="shared" si="1562"/>
        <v>0</v>
      </c>
      <c r="AF3547">
        <f t="shared" si="1562"/>
        <v>0</v>
      </c>
      <c r="AG3547">
        <f t="shared" si="1562"/>
        <v>0</v>
      </c>
      <c r="AH3547">
        <f t="shared" si="1562"/>
        <v>0</v>
      </c>
      <c r="AI3547">
        <f t="shared" si="1562"/>
        <v>1</v>
      </c>
      <c r="AJ3547">
        <f t="shared" ca="1" si="1534"/>
        <v>0</v>
      </c>
      <c r="AK3547">
        <f t="shared" ca="1" si="1535"/>
        <v>0</v>
      </c>
      <c r="AL3547">
        <f t="shared" ca="1" si="1536"/>
        <v>1</v>
      </c>
      <c r="AM3547">
        <f t="shared" ca="1" si="1537"/>
        <v>1</v>
      </c>
      <c r="AN3547">
        <f t="shared" ca="1" si="1538"/>
        <v>0</v>
      </c>
      <c r="AO3547">
        <f t="shared" ca="1" si="1539"/>
        <v>0</v>
      </c>
      <c r="AP3547">
        <f t="shared" ca="1" si="1540"/>
        <v>1</v>
      </c>
      <c r="AQ3547">
        <f t="shared" ca="1" si="1541"/>
        <v>0</v>
      </c>
      <c r="AR3547">
        <f t="shared" ca="1" si="1542"/>
        <v>0</v>
      </c>
      <c r="AS3547">
        <v>0</v>
      </c>
      <c r="AT3547">
        <v>0</v>
      </c>
      <c r="AU3547">
        <f t="shared" ca="1" si="1563"/>
        <v>0</v>
      </c>
      <c r="AV3547">
        <f t="shared" ca="1" si="1563"/>
        <v>1</v>
      </c>
      <c r="AW3547">
        <f t="shared" ca="1" si="1563"/>
        <v>0</v>
      </c>
      <c r="AX3547">
        <v>0</v>
      </c>
    </row>
    <row r="3548" spans="1:50">
      <c r="A3548" s="2">
        <v>42401</v>
      </c>
      <c r="B3548">
        <v>2548</v>
      </c>
      <c r="C3548">
        <v>14</v>
      </c>
      <c r="D3548">
        <f t="shared" ca="1" si="1543"/>
        <v>18.957083420420876</v>
      </c>
      <c r="E3548">
        <f t="shared" ca="1" si="1544"/>
        <v>-4.9570834204208758</v>
      </c>
      <c r="F3548" t="str">
        <f t="shared" ca="1" si="1545"/>
        <v>low</v>
      </c>
      <c r="G3548">
        <v>600</v>
      </c>
      <c r="H3548">
        <f t="shared" si="1546"/>
        <v>600</v>
      </c>
      <c r="I3548">
        <f t="shared" ca="1" si="1547"/>
        <v>1212.0111235381316</v>
      </c>
      <c r="J3548">
        <f t="shared" ca="1" si="1548"/>
        <v>-612.01112353813164</v>
      </c>
      <c r="K3548" t="str">
        <f t="shared" ca="1" si="1549"/>
        <v>low</v>
      </c>
      <c r="L3548">
        <v>2.1444444444444439</v>
      </c>
      <c r="M3548" t="str">
        <f t="shared" si="1560"/>
        <v>low</v>
      </c>
      <c r="N3548">
        <f t="shared" ref="N3548:N3611" si="1564">MONTH(A3548)</f>
        <v>2</v>
      </c>
      <c r="O3548">
        <f t="shared" ref="O3548:O3611" si="1565">WEEKDAY(A3548,2)</f>
        <v>1</v>
      </c>
      <c r="P3548" t="str">
        <f t="shared" ref="P3548:P3611" si="1566">VLOOKUP(O3548,$O$581:$P$587,2,0)</f>
        <v>pondělí</v>
      </c>
      <c r="Q3548">
        <f t="shared" si="1561"/>
        <v>0</v>
      </c>
      <c r="R3548">
        <f t="shared" si="1561"/>
        <v>1</v>
      </c>
      <c r="S3548">
        <f t="shared" si="1561"/>
        <v>0</v>
      </c>
      <c r="T3548">
        <f t="shared" si="1561"/>
        <v>0</v>
      </c>
      <c r="U3548">
        <f t="shared" si="1561"/>
        <v>0</v>
      </c>
      <c r="V3548">
        <f t="shared" si="1561"/>
        <v>0</v>
      </c>
      <c r="W3548">
        <f t="shared" si="1561"/>
        <v>0</v>
      </c>
      <c r="X3548">
        <f t="shared" si="1561"/>
        <v>0</v>
      </c>
      <c r="Y3548">
        <f t="shared" si="1561"/>
        <v>0</v>
      </c>
      <c r="Z3548">
        <f t="shared" si="1561"/>
        <v>0</v>
      </c>
      <c r="AA3548">
        <f t="shared" si="1561"/>
        <v>0</v>
      </c>
      <c r="AB3548">
        <f t="shared" si="1561"/>
        <v>0</v>
      </c>
      <c r="AC3548">
        <f t="shared" si="1562"/>
        <v>1</v>
      </c>
      <c r="AD3548">
        <f t="shared" si="1562"/>
        <v>0</v>
      </c>
      <c r="AE3548">
        <f t="shared" si="1562"/>
        <v>0</v>
      </c>
      <c r="AF3548">
        <f t="shared" si="1562"/>
        <v>0</v>
      </c>
      <c r="AG3548">
        <f t="shared" si="1562"/>
        <v>0</v>
      </c>
      <c r="AH3548">
        <f t="shared" si="1562"/>
        <v>0</v>
      </c>
      <c r="AI3548">
        <f t="shared" si="1562"/>
        <v>0</v>
      </c>
      <c r="AJ3548">
        <f t="shared" ca="1" si="1534"/>
        <v>0</v>
      </c>
      <c r="AK3548">
        <f t="shared" ref="AK3548:AK3611" ca="1" si="1567">VLOOKUP(INDIRECT($AJ$590&amp;ROW($A3548)+AJ$591),$F$17:$I$19,AK$592+1,0)</f>
        <v>0</v>
      </c>
      <c r="AL3548">
        <f t="shared" ref="AL3548:AL3611" ca="1" si="1568">VLOOKUP(INDIRECT($AJ$590&amp;ROW($A3548)+AJ$591),$F$17:$I$19,AL$592+1,0)</f>
        <v>1</v>
      </c>
      <c r="AM3548">
        <f t="shared" ca="1" si="1537"/>
        <v>1</v>
      </c>
      <c r="AN3548">
        <f t="shared" ref="AN3548:AN3611" ca="1" si="1569">VLOOKUP(INDIRECT($AJ$590&amp;ROW($A3548)+AM$591),$F$17:$I$19,AN$592+1,0)</f>
        <v>0</v>
      </c>
      <c r="AO3548">
        <f t="shared" ref="AO3548:AO3611" ca="1" si="1570">VLOOKUP(INDIRECT($AJ$590&amp;ROW($A3548)+AM$591),$F$17:$I$19,AO$592+1,0)</f>
        <v>0</v>
      </c>
      <c r="AP3548">
        <f t="shared" ca="1" si="1540"/>
        <v>1</v>
      </c>
      <c r="AQ3548">
        <f t="shared" ref="AQ3548:AQ3611" ca="1" si="1571">VLOOKUP(INDIRECT($AJ$590&amp;ROW($A3548)+AP$591),$F$17:$I$19,AQ$592+1,0)</f>
        <v>0</v>
      </c>
      <c r="AR3548">
        <f t="shared" ref="AR3548:AR3611" ca="1" si="1572">VLOOKUP(INDIRECT($AJ$590&amp;ROW($A3548)+AP$591),$F$17:$I$19,AR$592+1,0)</f>
        <v>0</v>
      </c>
      <c r="AS3548">
        <v>1</v>
      </c>
      <c r="AT3548">
        <v>0</v>
      </c>
      <c r="AU3548">
        <f t="shared" ca="1" si="1563"/>
        <v>1</v>
      </c>
      <c r="AV3548">
        <f t="shared" ca="1" si="1563"/>
        <v>0</v>
      </c>
      <c r="AW3548">
        <f t="shared" ca="1" si="1563"/>
        <v>0</v>
      </c>
      <c r="AX3548">
        <v>0</v>
      </c>
    </row>
    <row r="3549" spans="1:50">
      <c r="A3549" s="2">
        <v>42402</v>
      </c>
      <c r="B3549">
        <v>2549</v>
      </c>
      <c r="C3549">
        <v>19</v>
      </c>
      <c r="D3549">
        <f t="shared" ca="1" si="1543"/>
        <v>18.957796893465201</v>
      </c>
      <c r="E3549">
        <f t="shared" ca="1" si="1544"/>
        <v>4.2203106534799417E-2</v>
      </c>
      <c r="F3549" t="str">
        <f t="shared" ca="1" si="1545"/>
        <v>medium</v>
      </c>
      <c r="G3549">
        <v>476</v>
      </c>
      <c r="H3549">
        <f t="shared" si="1546"/>
        <v>476</v>
      </c>
      <c r="I3549">
        <f t="shared" ca="1" si="1547"/>
        <v>1211.9507882814116</v>
      </c>
      <c r="J3549">
        <f t="shared" ca="1" si="1548"/>
        <v>-735.95078828141163</v>
      </c>
      <c r="K3549" t="str">
        <f t="shared" ca="1" si="1549"/>
        <v>low</v>
      </c>
      <c r="L3549">
        <v>5.8</v>
      </c>
      <c r="M3549" t="str">
        <f t="shared" si="1560"/>
        <v>medium</v>
      </c>
      <c r="N3549">
        <f t="shared" si="1564"/>
        <v>2</v>
      </c>
      <c r="O3549">
        <f t="shared" si="1565"/>
        <v>2</v>
      </c>
      <c r="P3549" t="str">
        <f t="shared" si="1566"/>
        <v>úterý</v>
      </c>
      <c r="Q3549">
        <f t="shared" si="1561"/>
        <v>0</v>
      </c>
      <c r="R3549">
        <f t="shared" si="1561"/>
        <v>1</v>
      </c>
      <c r="S3549">
        <f t="shared" si="1561"/>
        <v>0</v>
      </c>
      <c r="T3549">
        <f t="shared" si="1561"/>
        <v>0</v>
      </c>
      <c r="U3549">
        <f t="shared" si="1561"/>
        <v>0</v>
      </c>
      <c r="V3549">
        <f t="shared" si="1561"/>
        <v>0</v>
      </c>
      <c r="W3549">
        <f t="shared" si="1561"/>
        <v>0</v>
      </c>
      <c r="X3549">
        <f t="shared" si="1561"/>
        <v>0</v>
      </c>
      <c r="Y3549">
        <f t="shared" si="1561"/>
        <v>0</v>
      </c>
      <c r="Z3549">
        <f t="shared" si="1561"/>
        <v>0</v>
      </c>
      <c r="AA3549">
        <f t="shared" si="1561"/>
        <v>0</v>
      </c>
      <c r="AB3549">
        <f t="shared" si="1561"/>
        <v>0</v>
      </c>
      <c r="AC3549">
        <f t="shared" si="1562"/>
        <v>0</v>
      </c>
      <c r="AD3549">
        <f t="shared" si="1562"/>
        <v>1</v>
      </c>
      <c r="AE3549">
        <f t="shared" si="1562"/>
        <v>0</v>
      </c>
      <c r="AF3549">
        <f t="shared" si="1562"/>
        <v>0</v>
      </c>
      <c r="AG3549">
        <f t="shared" si="1562"/>
        <v>0</v>
      </c>
      <c r="AH3549">
        <f t="shared" si="1562"/>
        <v>0</v>
      </c>
      <c r="AI3549">
        <f t="shared" si="1562"/>
        <v>0</v>
      </c>
      <c r="AJ3549">
        <f t="shared" ca="1" si="1534"/>
        <v>0</v>
      </c>
      <c r="AK3549">
        <f t="shared" ca="1" si="1567"/>
        <v>1</v>
      </c>
      <c r="AL3549">
        <f t="shared" ca="1" si="1568"/>
        <v>0</v>
      </c>
      <c r="AM3549">
        <f t="shared" ca="1" si="1537"/>
        <v>1</v>
      </c>
      <c r="AN3549">
        <f t="shared" ca="1" si="1569"/>
        <v>0</v>
      </c>
      <c r="AO3549">
        <f t="shared" ca="1" si="1570"/>
        <v>0</v>
      </c>
      <c r="AP3549">
        <f t="shared" ca="1" si="1540"/>
        <v>0</v>
      </c>
      <c r="AQ3549">
        <f t="shared" ca="1" si="1571"/>
        <v>1</v>
      </c>
      <c r="AR3549">
        <f t="shared" ca="1" si="1572"/>
        <v>0</v>
      </c>
      <c r="AS3549">
        <v>1</v>
      </c>
      <c r="AT3549">
        <v>0</v>
      </c>
      <c r="AU3549">
        <f t="shared" ca="1" si="1563"/>
        <v>0</v>
      </c>
      <c r="AV3549">
        <f t="shared" ca="1" si="1563"/>
        <v>1</v>
      </c>
      <c r="AW3549">
        <f t="shared" ca="1" si="1563"/>
        <v>0</v>
      </c>
      <c r="AX3549">
        <v>0</v>
      </c>
    </row>
    <row r="3550" spans="1:50">
      <c r="A3550" s="2">
        <v>42403</v>
      </c>
      <c r="B3550">
        <v>2550</v>
      </c>
      <c r="C3550">
        <v>17</v>
      </c>
      <c r="D3550">
        <f t="shared" ca="1" si="1543"/>
        <v>18.958513938784439</v>
      </c>
      <c r="E3550">
        <f t="shared" ref="E3550:E3613" ca="1" si="1573">C3550-D3550</f>
        <v>-1.9585139387844386</v>
      </c>
      <c r="F3550" t="str">
        <f t="shared" ref="F3550:F3613" ca="1" si="1574">VLOOKUP(E3550,$A$3:$C$6,3)</f>
        <v>medium</v>
      </c>
      <c r="G3550">
        <v>1012</v>
      </c>
      <c r="H3550">
        <f t="shared" ref="H3550:H3613" si="1575">IF(G3550&gt;$H$592,$G$592,G3550)</f>
        <v>1012</v>
      </c>
      <c r="I3550">
        <f t="shared" ca="1" si="1547"/>
        <v>1211.8901434246218</v>
      </c>
      <c r="J3550">
        <f t="shared" ref="J3550:J3613" ca="1" si="1576">H3550-I3550</f>
        <v>-199.89014342462178</v>
      </c>
      <c r="K3550" t="str">
        <f t="shared" ref="K3550:K3613" ca="1" si="1577">VLOOKUP(J3550,$A$10:$C$13,3)</f>
        <v>medium</v>
      </c>
      <c r="L3550">
        <v>4.5</v>
      </c>
      <c r="M3550" t="str">
        <f t="shared" si="1560"/>
        <v>low</v>
      </c>
      <c r="N3550">
        <f t="shared" si="1564"/>
        <v>2</v>
      </c>
      <c r="O3550">
        <f t="shared" si="1565"/>
        <v>3</v>
      </c>
      <c r="P3550" t="str">
        <f t="shared" si="1566"/>
        <v>středa</v>
      </c>
      <c r="Q3550">
        <f t="shared" si="1561"/>
        <v>0</v>
      </c>
      <c r="R3550">
        <f t="shared" si="1561"/>
        <v>1</v>
      </c>
      <c r="S3550">
        <f t="shared" si="1561"/>
        <v>0</v>
      </c>
      <c r="T3550">
        <f t="shared" si="1561"/>
        <v>0</v>
      </c>
      <c r="U3550">
        <f t="shared" si="1561"/>
        <v>0</v>
      </c>
      <c r="V3550">
        <f t="shared" si="1561"/>
        <v>0</v>
      </c>
      <c r="W3550">
        <f t="shared" si="1561"/>
        <v>0</v>
      </c>
      <c r="X3550">
        <f t="shared" si="1561"/>
        <v>0</v>
      </c>
      <c r="Y3550">
        <f t="shared" si="1561"/>
        <v>0</v>
      </c>
      <c r="Z3550">
        <f t="shared" si="1561"/>
        <v>0</v>
      </c>
      <c r="AA3550">
        <f t="shared" si="1561"/>
        <v>0</v>
      </c>
      <c r="AB3550">
        <f t="shared" si="1561"/>
        <v>0</v>
      </c>
      <c r="AC3550">
        <f t="shared" si="1562"/>
        <v>0</v>
      </c>
      <c r="AD3550">
        <f t="shared" si="1562"/>
        <v>0</v>
      </c>
      <c r="AE3550">
        <f t="shared" si="1562"/>
        <v>1</v>
      </c>
      <c r="AF3550">
        <f t="shared" si="1562"/>
        <v>0</v>
      </c>
      <c r="AG3550">
        <f t="shared" si="1562"/>
        <v>0</v>
      </c>
      <c r="AH3550">
        <f t="shared" si="1562"/>
        <v>0</v>
      </c>
      <c r="AI3550">
        <f t="shared" si="1562"/>
        <v>0</v>
      </c>
      <c r="AJ3550">
        <f t="shared" ca="1" si="1534"/>
        <v>0</v>
      </c>
      <c r="AK3550">
        <f t="shared" ca="1" si="1567"/>
        <v>0</v>
      </c>
      <c r="AL3550">
        <f t="shared" ca="1" si="1568"/>
        <v>1</v>
      </c>
      <c r="AM3550">
        <f t="shared" ca="1" si="1537"/>
        <v>1</v>
      </c>
      <c r="AN3550">
        <f t="shared" ca="1" si="1569"/>
        <v>0</v>
      </c>
      <c r="AO3550">
        <f t="shared" ca="1" si="1570"/>
        <v>0</v>
      </c>
      <c r="AP3550">
        <f t="shared" ca="1" si="1540"/>
        <v>1</v>
      </c>
      <c r="AQ3550">
        <f t="shared" ca="1" si="1571"/>
        <v>0</v>
      </c>
      <c r="AR3550">
        <f t="shared" ca="1" si="1572"/>
        <v>0</v>
      </c>
      <c r="AS3550">
        <v>0</v>
      </c>
      <c r="AT3550">
        <v>0</v>
      </c>
      <c r="AU3550">
        <f t="shared" ca="1" si="1563"/>
        <v>0</v>
      </c>
      <c r="AV3550">
        <f t="shared" ca="1" si="1563"/>
        <v>1</v>
      </c>
      <c r="AW3550">
        <f t="shared" ca="1" si="1563"/>
        <v>0</v>
      </c>
      <c r="AX3550">
        <v>0</v>
      </c>
    </row>
    <row r="3551" spans="1:50">
      <c r="A3551" s="2">
        <v>42404</v>
      </c>
      <c r="B3551">
        <v>2551</v>
      </c>
      <c r="C3551">
        <v>11</v>
      </c>
      <c r="D3551">
        <f t="shared" ca="1" si="1543"/>
        <v>18.959234564097184</v>
      </c>
      <c r="E3551">
        <f t="shared" ca="1" si="1573"/>
        <v>-7.9592345640971836</v>
      </c>
      <c r="F3551" t="str">
        <f t="shared" ca="1" si="1574"/>
        <v>low</v>
      </c>
      <c r="G3551">
        <v>1062</v>
      </c>
      <c r="H3551">
        <f t="shared" si="1575"/>
        <v>1062</v>
      </c>
      <c r="I3551">
        <f t="shared" ca="1" si="1547"/>
        <v>1211.8291888163913</v>
      </c>
      <c r="J3551">
        <f t="shared" ca="1" si="1576"/>
        <v>-149.82918881639125</v>
      </c>
      <c r="K3551" t="str">
        <f t="shared" ca="1" si="1577"/>
        <v>medium</v>
      </c>
      <c r="L3551">
        <v>-1.9166666666666667</v>
      </c>
      <c r="M3551" t="str">
        <f t="shared" si="1560"/>
        <v>low</v>
      </c>
      <c r="N3551">
        <f t="shared" si="1564"/>
        <v>2</v>
      </c>
      <c r="O3551">
        <f t="shared" si="1565"/>
        <v>4</v>
      </c>
      <c r="P3551" t="str">
        <f t="shared" si="1566"/>
        <v>čtvrtek</v>
      </c>
      <c r="Q3551">
        <f t="shared" si="1561"/>
        <v>0</v>
      </c>
      <c r="R3551">
        <f t="shared" si="1561"/>
        <v>1</v>
      </c>
      <c r="S3551">
        <f t="shared" si="1561"/>
        <v>0</v>
      </c>
      <c r="T3551">
        <f t="shared" si="1561"/>
        <v>0</v>
      </c>
      <c r="U3551">
        <f t="shared" si="1561"/>
        <v>0</v>
      </c>
      <c r="V3551">
        <f t="shared" si="1561"/>
        <v>0</v>
      </c>
      <c r="W3551">
        <f t="shared" si="1561"/>
        <v>0</v>
      </c>
      <c r="X3551">
        <f t="shared" si="1561"/>
        <v>0</v>
      </c>
      <c r="Y3551">
        <f t="shared" si="1561"/>
        <v>0</v>
      </c>
      <c r="Z3551">
        <f t="shared" si="1561"/>
        <v>0</v>
      </c>
      <c r="AA3551">
        <f t="shared" si="1561"/>
        <v>0</v>
      </c>
      <c r="AB3551">
        <f t="shared" si="1561"/>
        <v>0</v>
      </c>
      <c r="AC3551">
        <f t="shared" si="1562"/>
        <v>0</v>
      </c>
      <c r="AD3551">
        <f t="shared" si="1562"/>
        <v>0</v>
      </c>
      <c r="AE3551">
        <f t="shared" si="1562"/>
        <v>0</v>
      </c>
      <c r="AF3551">
        <f t="shared" si="1562"/>
        <v>1</v>
      </c>
      <c r="AG3551">
        <f t="shared" si="1562"/>
        <v>0</v>
      </c>
      <c r="AH3551">
        <f t="shared" si="1562"/>
        <v>0</v>
      </c>
      <c r="AI3551">
        <f t="shared" si="1562"/>
        <v>0</v>
      </c>
      <c r="AJ3551">
        <f t="shared" ca="1" si="1534"/>
        <v>0</v>
      </c>
      <c r="AK3551">
        <f t="shared" ca="1" si="1567"/>
        <v>1</v>
      </c>
      <c r="AL3551">
        <f t="shared" ca="1" si="1568"/>
        <v>0</v>
      </c>
      <c r="AM3551">
        <f t="shared" ca="1" si="1537"/>
        <v>1</v>
      </c>
      <c r="AN3551">
        <f t="shared" ca="1" si="1569"/>
        <v>0</v>
      </c>
      <c r="AO3551">
        <f t="shared" ca="1" si="1570"/>
        <v>0</v>
      </c>
      <c r="AP3551">
        <f t="shared" ca="1" si="1540"/>
        <v>1</v>
      </c>
      <c r="AQ3551">
        <f t="shared" ca="1" si="1571"/>
        <v>0</v>
      </c>
      <c r="AR3551">
        <f t="shared" ca="1" si="1572"/>
        <v>0</v>
      </c>
      <c r="AS3551">
        <v>0</v>
      </c>
      <c r="AT3551">
        <v>0</v>
      </c>
      <c r="AU3551">
        <f t="shared" ca="1" si="1563"/>
        <v>1</v>
      </c>
      <c r="AV3551">
        <f t="shared" ca="1" si="1563"/>
        <v>0</v>
      </c>
      <c r="AW3551">
        <f t="shared" ca="1" si="1563"/>
        <v>0</v>
      </c>
      <c r="AX3551">
        <v>0</v>
      </c>
    </row>
    <row r="3552" spans="1:50">
      <c r="A3552" s="2">
        <v>42405</v>
      </c>
      <c r="B3552">
        <v>2552</v>
      </c>
      <c r="C3552">
        <v>16</v>
      </c>
      <c r="D3552">
        <f t="shared" ca="1" si="1543"/>
        <v>18.959958777122001</v>
      </c>
      <c r="E3552">
        <f t="shared" ca="1" si="1573"/>
        <v>-2.9599587771220008</v>
      </c>
      <c r="F3552" t="str">
        <f t="shared" ca="1" si="1574"/>
        <v>medium</v>
      </c>
      <c r="G3552">
        <v>672</v>
      </c>
      <c r="H3552">
        <f t="shared" si="1575"/>
        <v>672</v>
      </c>
      <c r="I3552">
        <f t="shared" ca="1" si="1547"/>
        <v>1211.7679243053492</v>
      </c>
      <c r="J3552">
        <f t="shared" ca="1" si="1576"/>
        <v>-539.7679243053492</v>
      </c>
      <c r="K3552" t="str">
        <f t="shared" ca="1" si="1577"/>
        <v>low</v>
      </c>
      <c r="L3552">
        <v>-0.84000000000000008</v>
      </c>
      <c r="M3552" t="str">
        <f t="shared" si="1560"/>
        <v>low</v>
      </c>
      <c r="N3552">
        <f t="shared" si="1564"/>
        <v>2</v>
      </c>
      <c r="O3552">
        <f t="shared" si="1565"/>
        <v>5</v>
      </c>
      <c r="P3552" t="str">
        <f t="shared" si="1566"/>
        <v>pátek</v>
      </c>
      <c r="Q3552">
        <f t="shared" si="1561"/>
        <v>0</v>
      </c>
      <c r="R3552">
        <f t="shared" si="1561"/>
        <v>1</v>
      </c>
      <c r="S3552">
        <f t="shared" si="1561"/>
        <v>0</v>
      </c>
      <c r="T3552">
        <f t="shared" si="1561"/>
        <v>0</v>
      </c>
      <c r="U3552">
        <f t="shared" si="1561"/>
        <v>0</v>
      </c>
      <c r="V3552">
        <f t="shared" si="1561"/>
        <v>0</v>
      </c>
      <c r="W3552">
        <f t="shared" si="1561"/>
        <v>0</v>
      </c>
      <c r="X3552">
        <f t="shared" si="1561"/>
        <v>0</v>
      </c>
      <c r="Y3552">
        <f t="shared" si="1561"/>
        <v>0</v>
      </c>
      <c r="Z3552">
        <f t="shared" si="1561"/>
        <v>0</v>
      </c>
      <c r="AA3552">
        <f t="shared" si="1561"/>
        <v>0</v>
      </c>
      <c r="AB3552">
        <f t="shared" si="1561"/>
        <v>0</v>
      </c>
      <c r="AC3552">
        <f t="shared" si="1562"/>
        <v>0</v>
      </c>
      <c r="AD3552">
        <f t="shared" si="1562"/>
        <v>0</v>
      </c>
      <c r="AE3552">
        <f t="shared" si="1562"/>
        <v>0</v>
      </c>
      <c r="AF3552">
        <f t="shared" si="1562"/>
        <v>0</v>
      </c>
      <c r="AG3552">
        <f t="shared" si="1562"/>
        <v>1</v>
      </c>
      <c r="AH3552">
        <f t="shared" si="1562"/>
        <v>0</v>
      </c>
      <c r="AI3552">
        <f t="shared" si="1562"/>
        <v>0</v>
      </c>
      <c r="AJ3552">
        <f t="shared" ca="1" si="1534"/>
        <v>0</v>
      </c>
      <c r="AK3552">
        <f t="shared" ca="1" si="1567"/>
        <v>0</v>
      </c>
      <c r="AL3552">
        <f t="shared" ca="1" si="1568"/>
        <v>1</v>
      </c>
      <c r="AM3552">
        <f t="shared" ca="1" si="1537"/>
        <v>1</v>
      </c>
      <c r="AN3552">
        <f t="shared" ca="1" si="1569"/>
        <v>0</v>
      </c>
      <c r="AO3552">
        <f t="shared" ca="1" si="1570"/>
        <v>0</v>
      </c>
      <c r="AP3552">
        <f t="shared" ca="1" si="1540"/>
        <v>1</v>
      </c>
      <c r="AQ3552">
        <f t="shared" ca="1" si="1571"/>
        <v>0</v>
      </c>
      <c r="AR3552">
        <f t="shared" ca="1" si="1572"/>
        <v>0</v>
      </c>
      <c r="AS3552">
        <v>1</v>
      </c>
      <c r="AT3552">
        <v>0</v>
      </c>
      <c r="AU3552">
        <f t="shared" ca="1" si="1563"/>
        <v>0</v>
      </c>
      <c r="AV3552">
        <f t="shared" ca="1" si="1563"/>
        <v>1</v>
      </c>
      <c r="AW3552">
        <f t="shared" ca="1" si="1563"/>
        <v>0</v>
      </c>
      <c r="AX3552">
        <v>0</v>
      </c>
    </row>
    <row r="3553" spans="1:50">
      <c r="A3553" s="2">
        <v>42406</v>
      </c>
      <c r="B3553">
        <v>2553</v>
      </c>
      <c r="C3553">
        <v>3</v>
      </c>
      <c r="D3553">
        <f t="shared" ca="1" si="1543"/>
        <v>18.96068658557747</v>
      </c>
      <c r="E3553">
        <f t="shared" ca="1" si="1573"/>
        <v>-15.96068658557747</v>
      </c>
      <c r="F3553" t="str">
        <f t="shared" ca="1" si="1574"/>
        <v>low</v>
      </c>
      <c r="G3553">
        <v>68</v>
      </c>
      <c r="H3553">
        <f t="shared" si="1575"/>
        <v>68</v>
      </c>
      <c r="I3553">
        <f t="shared" ca="1" si="1547"/>
        <v>1211.7063497401241</v>
      </c>
      <c r="J3553">
        <f t="shared" ca="1" si="1576"/>
        <v>-1143.7063497401241</v>
      </c>
      <c r="K3553" t="str">
        <f t="shared" ca="1" si="1577"/>
        <v>low</v>
      </c>
      <c r="L3553">
        <v>0.4</v>
      </c>
      <c r="M3553" t="str">
        <f t="shared" si="1560"/>
        <v>low</v>
      </c>
      <c r="N3553">
        <f t="shared" si="1564"/>
        <v>2</v>
      </c>
      <c r="O3553">
        <f t="shared" si="1565"/>
        <v>6</v>
      </c>
      <c r="P3553" t="str">
        <f t="shared" si="1566"/>
        <v>sobota</v>
      </c>
      <c r="Q3553">
        <f t="shared" si="1561"/>
        <v>0</v>
      </c>
      <c r="R3553">
        <f t="shared" si="1561"/>
        <v>1</v>
      </c>
      <c r="S3553">
        <f t="shared" si="1561"/>
        <v>0</v>
      </c>
      <c r="T3553">
        <f t="shared" si="1561"/>
        <v>0</v>
      </c>
      <c r="U3553">
        <f t="shared" si="1561"/>
        <v>0</v>
      </c>
      <c r="V3553">
        <f t="shared" si="1561"/>
        <v>0</v>
      </c>
      <c r="W3553">
        <f t="shared" si="1561"/>
        <v>0</v>
      </c>
      <c r="X3553">
        <f t="shared" si="1561"/>
        <v>0</v>
      </c>
      <c r="Y3553">
        <f t="shared" si="1561"/>
        <v>0</v>
      </c>
      <c r="Z3553">
        <f t="shared" si="1561"/>
        <v>0</v>
      </c>
      <c r="AA3553">
        <f t="shared" si="1561"/>
        <v>0</v>
      </c>
      <c r="AB3553">
        <f t="shared" si="1561"/>
        <v>0</v>
      </c>
      <c r="AC3553">
        <f t="shared" si="1562"/>
        <v>0</v>
      </c>
      <c r="AD3553">
        <f t="shared" si="1562"/>
        <v>0</v>
      </c>
      <c r="AE3553">
        <f t="shared" si="1562"/>
        <v>0</v>
      </c>
      <c r="AF3553">
        <f t="shared" si="1562"/>
        <v>0</v>
      </c>
      <c r="AG3553">
        <f t="shared" si="1562"/>
        <v>0</v>
      </c>
      <c r="AH3553">
        <f t="shared" si="1562"/>
        <v>1</v>
      </c>
      <c r="AI3553">
        <f t="shared" si="1562"/>
        <v>0</v>
      </c>
      <c r="AJ3553">
        <f t="shared" ca="1" si="1534"/>
        <v>0</v>
      </c>
      <c r="AK3553">
        <f t="shared" ca="1" si="1567"/>
        <v>0</v>
      </c>
      <c r="AL3553">
        <f t="shared" ca="1" si="1568"/>
        <v>1</v>
      </c>
      <c r="AM3553">
        <f t="shared" ca="1" si="1537"/>
        <v>1</v>
      </c>
      <c r="AN3553">
        <f t="shared" ca="1" si="1569"/>
        <v>0</v>
      </c>
      <c r="AO3553">
        <f t="shared" ca="1" si="1570"/>
        <v>0</v>
      </c>
      <c r="AP3553">
        <f t="shared" ca="1" si="1540"/>
        <v>1</v>
      </c>
      <c r="AQ3553">
        <f t="shared" ca="1" si="1571"/>
        <v>0</v>
      </c>
      <c r="AR3553">
        <f t="shared" ca="1" si="1572"/>
        <v>0</v>
      </c>
      <c r="AS3553">
        <v>0</v>
      </c>
      <c r="AT3553">
        <v>0</v>
      </c>
      <c r="AU3553">
        <f t="shared" ca="1" si="1563"/>
        <v>1</v>
      </c>
      <c r="AV3553">
        <f t="shared" ca="1" si="1563"/>
        <v>0</v>
      </c>
      <c r="AW3553">
        <f t="shared" ca="1" si="1563"/>
        <v>0</v>
      </c>
      <c r="AX3553">
        <v>0</v>
      </c>
    </row>
    <row r="3554" spans="1:50">
      <c r="A3554" s="2">
        <v>42407</v>
      </c>
      <c r="B3554">
        <v>2554</v>
      </c>
      <c r="C3554">
        <v>12</v>
      </c>
      <c r="D3554">
        <f t="shared" ca="1" si="1543"/>
        <v>18.961417997182178</v>
      </c>
      <c r="E3554">
        <f t="shared" ca="1" si="1573"/>
        <v>-6.9614179971821777</v>
      </c>
      <c r="F3554" t="str">
        <f t="shared" ca="1" si="1574"/>
        <v>low</v>
      </c>
      <c r="G3554">
        <v>799</v>
      </c>
      <c r="H3554">
        <f t="shared" si="1575"/>
        <v>799</v>
      </c>
      <c r="I3554">
        <f t="shared" ca="1" si="1547"/>
        <v>1211.6444649693453</v>
      </c>
      <c r="J3554">
        <f t="shared" ca="1" si="1576"/>
        <v>-412.64446496934534</v>
      </c>
      <c r="K3554" t="str">
        <f t="shared" ca="1" si="1577"/>
        <v>low</v>
      </c>
      <c r="L3554">
        <v>0.85</v>
      </c>
      <c r="M3554" t="str">
        <f t="shared" si="1560"/>
        <v>low</v>
      </c>
      <c r="N3554">
        <f t="shared" si="1564"/>
        <v>2</v>
      </c>
      <c r="O3554">
        <f t="shared" si="1565"/>
        <v>7</v>
      </c>
      <c r="P3554" t="str">
        <f t="shared" si="1566"/>
        <v>neděle</v>
      </c>
      <c r="Q3554">
        <f t="shared" si="1561"/>
        <v>0</v>
      </c>
      <c r="R3554">
        <f t="shared" si="1561"/>
        <v>1</v>
      </c>
      <c r="S3554">
        <f t="shared" si="1561"/>
        <v>0</v>
      </c>
      <c r="T3554">
        <f t="shared" si="1561"/>
        <v>0</v>
      </c>
      <c r="U3554">
        <f t="shared" si="1561"/>
        <v>0</v>
      </c>
      <c r="V3554">
        <f t="shared" si="1561"/>
        <v>0</v>
      </c>
      <c r="W3554">
        <f t="shared" si="1561"/>
        <v>0</v>
      </c>
      <c r="X3554">
        <f t="shared" si="1561"/>
        <v>0</v>
      </c>
      <c r="Y3554">
        <f t="shared" si="1561"/>
        <v>0</v>
      </c>
      <c r="Z3554">
        <f t="shared" si="1561"/>
        <v>0</v>
      </c>
      <c r="AA3554">
        <f t="shared" si="1561"/>
        <v>0</v>
      </c>
      <c r="AB3554">
        <f t="shared" si="1561"/>
        <v>0</v>
      </c>
      <c r="AC3554">
        <f t="shared" si="1562"/>
        <v>0</v>
      </c>
      <c r="AD3554">
        <f t="shared" si="1562"/>
        <v>0</v>
      </c>
      <c r="AE3554">
        <f t="shared" si="1562"/>
        <v>0</v>
      </c>
      <c r="AF3554">
        <f t="shared" si="1562"/>
        <v>0</v>
      </c>
      <c r="AG3554">
        <f t="shared" si="1562"/>
        <v>0</v>
      </c>
      <c r="AH3554">
        <f t="shared" si="1562"/>
        <v>0</v>
      </c>
      <c r="AI3554">
        <f t="shared" si="1562"/>
        <v>1</v>
      </c>
      <c r="AJ3554">
        <f t="shared" ca="1" si="1534"/>
        <v>0</v>
      </c>
      <c r="AK3554">
        <f t="shared" ca="1" si="1567"/>
        <v>0</v>
      </c>
      <c r="AL3554">
        <f t="shared" ca="1" si="1568"/>
        <v>1</v>
      </c>
      <c r="AM3554">
        <f t="shared" ca="1" si="1537"/>
        <v>1</v>
      </c>
      <c r="AN3554">
        <f t="shared" ca="1" si="1569"/>
        <v>0</v>
      </c>
      <c r="AO3554">
        <f t="shared" ca="1" si="1570"/>
        <v>0</v>
      </c>
      <c r="AP3554">
        <f t="shared" ca="1" si="1540"/>
        <v>1</v>
      </c>
      <c r="AQ3554">
        <f t="shared" ca="1" si="1571"/>
        <v>0</v>
      </c>
      <c r="AR3554">
        <f t="shared" ca="1" si="1572"/>
        <v>0</v>
      </c>
      <c r="AS3554">
        <v>0</v>
      </c>
      <c r="AT3554">
        <v>0</v>
      </c>
      <c r="AU3554">
        <f t="shared" ca="1" si="1563"/>
        <v>1</v>
      </c>
      <c r="AV3554">
        <f t="shared" ca="1" si="1563"/>
        <v>0</v>
      </c>
      <c r="AW3554">
        <f t="shared" ca="1" si="1563"/>
        <v>0</v>
      </c>
      <c r="AX3554">
        <v>0</v>
      </c>
    </row>
    <row r="3555" spans="1:50">
      <c r="A3555" s="2">
        <v>42408</v>
      </c>
      <c r="B3555">
        <v>2555</v>
      </c>
      <c r="C3555">
        <v>13</v>
      </c>
      <c r="D3555">
        <f t="shared" ca="1" si="1543"/>
        <v>18.962153019654703</v>
      </c>
      <c r="E3555">
        <f t="shared" ca="1" si="1573"/>
        <v>-5.9621530196547035</v>
      </c>
      <c r="F3555" t="str">
        <f t="shared" ca="1" si="1574"/>
        <v>low</v>
      </c>
      <c r="G3555">
        <v>596</v>
      </c>
      <c r="H3555">
        <f t="shared" si="1575"/>
        <v>596</v>
      </c>
      <c r="I3555">
        <f t="shared" ca="1" si="1547"/>
        <v>1211.5822698416418</v>
      </c>
      <c r="J3555">
        <f t="shared" ca="1" si="1576"/>
        <v>-615.58226984164185</v>
      </c>
      <c r="K3555" t="str">
        <f t="shared" ca="1" si="1577"/>
        <v>low</v>
      </c>
      <c r="L3555">
        <v>6.05</v>
      </c>
      <c r="M3555" t="str">
        <f t="shared" si="1560"/>
        <v>medium</v>
      </c>
      <c r="N3555">
        <f t="shared" si="1564"/>
        <v>2</v>
      </c>
      <c r="O3555">
        <f t="shared" si="1565"/>
        <v>1</v>
      </c>
      <c r="P3555" t="str">
        <f t="shared" si="1566"/>
        <v>pondělí</v>
      </c>
      <c r="Q3555">
        <f t="shared" si="1561"/>
        <v>0</v>
      </c>
      <c r="R3555">
        <f t="shared" si="1561"/>
        <v>1</v>
      </c>
      <c r="S3555">
        <f t="shared" si="1561"/>
        <v>0</v>
      </c>
      <c r="T3555">
        <f t="shared" si="1561"/>
        <v>0</v>
      </c>
      <c r="U3555">
        <f t="shared" si="1561"/>
        <v>0</v>
      </c>
      <c r="V3555">
        <f t="shared" si="1561"/>
        <v>0</v>
      </c>
      <c r="W3555">
        <f t="shared" si="1561"/>
        <v>0</v>
      </c>
      <c r="X3555">
        <f t="shared" si="1561"/>
        <v>0</v>
      </c>
      <c r="Y3555">
        <f t="shared" si="1561"/>
        <v>0</v>
      </c>
      <c r="Z3555">
        <f t="shared" si="1561"/>
        <v>0</v>
      </c>
      <c r="AA3555">
        <f t="shared" si="1561"/>
        <v>0</v>
      </c>
      <c r="AB3555">
        <f t="shared" si="1561"/>
        <v>0</v>
      </c>
      <c r="AC3555">
        <f t="shared" si="1562"/>
        <v>1</v>
      </c>
      <c r="AD3555">
        <f t="shared" si="1562"/>
        <v>0</v>
      </c>
      <c r="AE3555">
        <f t="shared" si="1562"/>
        <v>0</v>
      </c>
      <c r="AF3555">
        <f t="shared" si="1562"/>
        <v>0</v>
      </c>
      <c r="AG3555">
        <f t="shared" si="1562"/>
        <v>0</v>
      </c>
      <c r="AH3555">
        <f t="shared" si="1562"/>
        <v>0</v>
      </c>
      <c r="AI3555">
        <f t="shared" si="1562"/>
        <v>0</v>
      </c>
      <c r="AJ3555">
        <f t="shared" ca="1" si="1534"/>
        <v>0</v>
      </c>
      <c r="AK3555">
        <f t="shared" ca="1" si="1567"/>
        <v>0</v>
      </c>
      <c r="AL3555">
        <f t="shared" ca="1" si="1568"/>
        <v>1</v>
      </c>
      <c r="AM3555">
        <f t="shared" ca="1" si="1537"/>
        <v>1</v>
      </c>
      <c r="AN3555">
        <f t="shared" ca="1" si="1569"/>
        <v>0</v>
      </c>
      <c r="AO3555">
        <f t="shared" ca="1" si="1570"/>
        <v>0</v>
      </c>
      <c r="AP3555">
        <f t="shared" ca="1" si="1540"/>
        <v>0</v>
      </c>
      <c r="AQ3555">
        <f t="shared" ca="1" si="1571"/>
        <v>1</v>
      </c>
      <c r="AR3555">
        <f t="shared" ca="1" si="1572"/>
        <v>0</v>
      </c>
      <c r="AS3555">
        <v>0</v>
      </c>
      <c r="AT3555">
        <v>0</v>
      </c>
      <c r="AU3555">
        <f t="shared" ca="1" si="1563"/>
        <v>1</v>
      </c>
      <c r="AV3555">
        <f t="shared" ca="1" si="1563"/>
        <v>0</v>
      </c>
      <c r="AW3555">
        <f t="shared" ca="1" si="1563"/>
        <v>0</v>
      </c>
      <c r="AX3555">
        <v>0</v>
      </c>
    </row>
    <row r="3556" spans="1:50">
      <c r="A3556" s="2">
        <v>42409</v>
      </c>
      <c r="B3556">
        <v>2556</v>
      </c>
      <c r="C3556">
        <v>13</v>
      </c>
      <c r="D3556">
        <f t="shared" ca="1" si="1543"/>
        <v>18.962891660713613</v>
      </c>
      <c r="E3556">
        <f t="shared" ca="1" si="1573"/>
        <v>-5.9628916607136127</v>
      </c>
      <c r="F3556" t="str">
        <f t="shared" ca="1" si="1574"/>
        <v>low</v>
      </c>
      <c r="G3556">
        <v>707</v>
      </c>
      <c r="H3556">
        <f t="shared" si="1575"/>
        <v>707</v>
      </c>
      <c r="I3556">
        <f t="shared" ca="1" si="1547"/>
        <v>1211.5197642056426</v>
      </c>
      <c r="J3556">
        <f t="shared" ca="1" si="1576"/>
        <v>-504.51976420564256</v>
      </c>
      <c r="K3556" t="str">
        <f t="shared" ca="1" si="1577"/>
        <v>low</v>
      </c>
      <c r="L3556">
        <v>8.1999999999999993</v>
      </c>
      <c r="M3556" t="str">
        <f t="shared" si="1560"/>
        <v>medium</v>
      </c>
      <c r="N3556">
        <f t="shared" si="1564"/>
        <v>2</v>
      </c>
      <c r="O3556">
        <f t="shared" si="1565"/>
        <v>2</v>
      </c>
      <c r="P3556" t="str">
        <f t="shared" si="1566"/>
        <v>úterý</v>
      </c>
      <c r="Q3556">
        <f t="shared" si="1561"/>
        <v>0</v>
      </c>
      <c r="R3556">
        <f t="shared" si="1561"/>
        <v>1</v>
      </c>
      <c r="S3556">
        <f t="shared" si="1561"/>
        <v>0</v>
      </c>
      <c r="T3556">
        <f t="shared" si="1561"/>
        <v>0</v>
      </c>
      <c r="U3556">
        <f t="shared" si="1561"/>
        <v>0</v>
      </c>
      <c r="V3556">
        <f t="shared" si="1561"/>
        <v>0</v>
      </c>
      <c r="W3556">
        <f t="shared" si="1561"/>
        <v>0</v>
      </c>
      <c r="X3556">
        <f t="shared" si="1561"/>
        <v>0</v>
      </c>
      <c r="Y3556">
        <f t="shared" si="1561"/>
        <v>0</v>
      </c>
      <c r="Z3556">
        <f t="shared" si="1561"/>
        <v>0</v>
      </c>
      <c r="AA3556">
        <f t="shared" si="1561"/>
        <v>0</v>
      </c>
      <c r="AB3556">
        <f t="shared" si="1561"/>
        <v>0</v>
      </c>
      <c r="AC3556">
        <f t="shared" si="1562"/>
        <v>0</v>
      </c>
      <c r="AD3556">
        <f t="shared" si="1562"/>
        <v>1</v>
      </c>
      <c r="AE3556">
        <f t="shared" si="1562"/>
        <v>0</v>
      </c>
      <c r="AF3556">
        <f t="shared" si="1562"/>
        <v>0</v>
      </c>
      <c r="AG3556">
        <f t="shared" si="1562"/>
        <v>0</v>
      </c>
      <c r="AH3556">
        <f t="shared" si="1562"/>
        <v>0</v>
      </c>
      <c r="AI3556">
        <f t="shared" si="1562"/>
        <v>0</v>
      </c>
      <c r="AJ3556">
        <f t="shared" ca="1" si="1534"/>
        <v>0</v>
      </c>
      <c r="AK3556">
        <f t="shared" ca="1" si="1567"/>
        <v>0</v>
      </c>
      <c r="AL3556">
        <f t="shared" ca="1" si="1568"/>
        <v>1</v>
      </c>
      <c r="AM3556">
        <f t="shared" ca="1" si="1537"/>
        <v>1</v>
      </c>
      <c r="AN3556">
        <f t="shared" ca="1" si="1569"/>
        <v>0</v>
      </c>
      <c r="AO3556">
        <f t="shared" ca="1" si="1570"/>
        <v>0</v>
      </c>
      <c r="AP3556">
        <f t="shared" ca="1" si="1540"/>
        <v>0</v>
      </c>
      <c r="AQ3556">
        <f t="shared" ca="1" si="1571"/>
        <v>1</v>
      </c>
      <c r="AR3556">
        <f t="shared" ca="1" si="1572"/>
        <v>0</v>
      </c>
      <c r="AS3556">
        <v>1</v>
      </c>
      <c r="AT3556">
        <v>0</v>
      </c>
      <c r="AU3556">
        <f t="shared" ca="1" si="1563"/>
        <v>1</v>
      </c>
      <c r="AV3556">
        <f t="shared" ca="1" si="1563"/>
        <v>0</v>
      </c>
      <c r="AW3556">
        <f t="shared" ca="1" si="1563"/>
        <v>0</v>
      </c>
      <c r="AX3556">
        <v>0</v>
      </c>
    </row>
    <row r="3557" spans="1:50">
      <c r="A3557" s="2">
        <v>42410</v>
      </c>
      <c r="B3557">
        <v>2557</v>
      </c>
      <c r="C3557">
        <v>22</v>
      </c>
      <c r="D3557">
        <f t="shared" ca="1" si="1543"/>
        <v>18.963633928077503</v>
      </c>
      <c r="E3557">
        <f t="shared" ca="1" si="1573"/>
        <v>3.0363660719224974</v>
      </c>
      <c r="F3557" t="str">
        <f t="shared" ca="1" si="1574"/>
        <v>high</v>
      </c>
      <c r="G3557">
        <v>1748</v>
      </c>
      <c r="H3557">
        <f t="shared" si="1575"/>
        <v>1748</v>
      </c>
      <c r="I3557">
        <f t="shared" ca="1" si="1547"/>
        <v>1211.4569479099764</v>
      </c>
      <c r="J3557">
        <f t="shared" ca="1" si="1576"/>
        <v>536.54305209002359</v>
      </c>
      <c r="K3557" t="str">
        <f t="shared" ca="1" si="1577"/>
        <v>high</v>
      </c>
      <c r="L3557">
        <v>2.5</v>
      </c>
      <c r="M3557" t="str">
        <f t="shared" si="1560"/>
        <v>low</v>
      </c>
      <c r="N3557">
        <f t="shared" si="1564"/>
        <v>2</v>
      </c>
      <c r="O3557">
        <f t="shared" si="1565"/>
        <v>3</v>
      </c>
      <c r="P3557" t="str">
        <f t="shared" si="1566"/>
        <v>středa</v>
      </c>
      <c r="Q3557">
        <f t="shared" ref="Q3557:AB3578" si="1578">VLOOKUP($N3557,$V$31:$AH$42,Q$592+1,0)</f>
        <v>0</v>
      </c>
      <c r="R3557">
        <f t="shared" si="1578"/>
        <v>1</v>
      </c>
      <c r="S3557">
        <f t="shared" si="1578"/>
        <v>0</v>
      </c>
      <c r="T3557">
        <f t="shared" si="1578"/>
        <v>0</v>
      </c>
      <c r="U3557">
        <f t="shared" si="1578"/>
        <v>0</v>
      </c>
      <c r="V3557">
        <f t="shared" si="1578"/>
        <v>0</v>
      </c>
      <c r="W3557">
        <f t="shared" si="1578"/>
        <v>0</v>
      </c>
      <c r="X3557">
        <f t="shared" si="1578"/>
        <v>0</v>
      </c>
      <c r="Y3557">
        <f t="shared" si="1578"/>
        <v>0</v>
      </c>
      <c r="Z3557">
        <f t="shared" si="1578"/>
        <v>0</v>
      </c>
      <c r="AA3557">
        <f t="shared" si="1578"/>
        <v>0</v>
      </c>
      <c r="AB3557">
        <f t="shared" si="1578"/>
        <v>0</v>
      </c>
      <c r="AC3557">
        <f t="shared" ref="AC3557:AI3593" si="1579">VLOOKUP($O3557,$V$74:$AC$80,AC$592+1,0)</f>
        <v>0</v>
      </c>
      <c r="AD3557">
        <f t="shared" si="1579"/>
        <v>0</v>
      </c>
      <c r="AE3557">
        <f t="shared" si="1579"/>
        <v>1</v>
      </c>
      <c r="AF3557">
        <f t="shared" si="1579"/>
        <v>0</v>
      </c>
      <c r="AG3557">
        <f t="shared" si="1579"/>
        <v>0</v>
      </c>
      <c r="AH3557">
        <f t="shared" si="1579"/>
        <v>0</v>
      </c>
      <c r="AI3557">
        <f t="shared" si="1579"/>
        <v>0</v>
      </c>
      <c r="AJ3557">
        <f t="shared" ca="1" si="1534"/>
        <v>0</v>
      </c>
      <c r="AK3557">
        <f t="shared" ca="1" si="1567"/>
        <v>0</v>
      </c>
      <c r="AL3557">
        <f t="shared" ca="1" si="1568"/>
        <v>1</v>
      </c>
      <c r="AM3557">
        <f t="shared" ca="1" si="1537"/>
        <v>1</v>
      </c>
      <c r="AN3557">
        <f t="shared" ca="1" si="1569"/>
        <v>0</v>
      </c>
      <c r="AO3557">
        <f t="shared" ca="1" si="1570"/>
        <v>0</v>
      </c>
      <c r="AP3557">
        <f t="shared" ca="1" si="1540"/>
        <v>1</v>
      </c>
      <c r="AQ3557">
        <f t="shared" ca="1" si="1571"/>
        <v>0</v>
      </c>
      <c r="AR3557">
        <f t="shared" ca="1" si="1572"/>
        <v>0</v>
      </c>
      <c r="AS3557">
        <v>1</v>
      </c>
      <c r="AT3557">
        <v>0</v>
      </c>
      <c r="AU3557">
        <f t="shared" ref="AU3557:AW3620" ca="1" si="1580">VLOOKUP(INDIRECT($AU$590&amp;ROW($A3557)),$F$17:$I$19,AU$592+1,0)</f>
        <v>0</v>
      </c>
      <c r="AV3557">
        <f t="shared" ca="1" si="1580"/>
        <v>0</v>
      </c>
      <c r="AW3557">
        <f t="shared" ca="1" si="1580"/>
        <v>1</v>
      </c>
      <c r="AX3557">
        <v>0</v>
      </c>
    </row>
    <row r="3558" spans="1:50">
      <c r="A3558" s="2">
        <v>42411</v>
      </c>
      <c r="B3558">
        <v>2558</v>
      </c>
      <c r="C3558">
        <v>17</v>
      </c>
      <c r="D3558">
        <f t="shared" ca="1" si="1543"/>
        <v>18.964379829464935</v>
      </c>
      <c r="E3558">
        <f t="shared" ca="1" si="1573"/>
        <v>-1.9643798294649351</v>
      </c>
      <c r="F3558" t="str">
        <f t="shared" ca="1" si="1574"/>
        <v>medium</v>
      </c>
      <c r="G3558">
        <v>335</v>
      </c>
      <c r="H3558">
        <f t="shared" si="1575"/>
        <v>335</v>
      </c>
      <c r="I3558">
        <f t="shared" ca="1" si="1547"/>
        <v>1211.3938208032721</v>
      </c>
      <c r="J3558">
        <f t="shared" ca="1" si="1576"/>
        <v>-876.39382080327209</v>
      </c>
      <c r="K3558" t="str">
        <f t="shared" ca="1" si="1577"/>
        <v>low</v>
      </c>
      <c r="L3558">
        <v>8.3000000000000007</v>
      </c>
      <c r="M3558" t="str">
        <f t="shared" si="1560"/>
        <v>medium</v>
      </c>
      <c r="N3558">
        <f t="shared" si="1564"/>
        <v>2</v>
      </c>
      <c r="O3558">
        <f t="shared" si="1565"/>
        <v>4</v>
      </c>
      <c r="P3558" t="str">
        <f t="shared" si="1566"/>
        <v>čtvrtek</v>
      </c>
      <c r="Q3558">
        <f t="shared" si="1578"/>
        <v>0</v>
      </c>
      <c r="R3558">
        <f t="shared" si="1578"/>
        <v>1</v>
      </c>
      <c r="S3558">
        <f t="shared" si="1578"/>
        <v>0</v>
      </c>
      <c r="T3558">
        <f t="shared" si="1578"/>
        <v>0</v>
      </c>
      <c r="U3558">
        <f t="shared" si="1578"/>
        <v>0</v>
      </c>
      <c r="V3558">
        <f t="shared" si="1578"/>
        <v>0</v>
      </c>
      <c r="W3558">
        <f t="shared" si="1578"/>
        <v>0</v>
      </c>
      <c r="X3558">
        <f t="shared" si="1578"/>
        <v>0</v>
      </c>
      <c r="Y3558">
        <f t="shared" si="1578"/>
        <v>0</v>
      </c>
      <c r="Z3558">
        <f t="shared" si="1578"/>
        <v>0</v>
      </c>
      <c r="AA3558">
        <f t="shared" si="1578"/>
        <v>0</v>
      </c>
      <c r="AB3558">
        <f t="shared" si="1578"/>
        <v>0</v>
      </c>
      <c r="AC3558">
        <f t="shared" si="1579"/>
        <v>0</v>
      </c>
      <c r="AD3558">
        <f t="shared" si="1579"/>
        <v>0</v>
      </c>
      <c r="AE3558">
        <f t="shared" si="1579"/>
        <v>0</v>
      </c>
      <c r="AF3558">
        <f t="shared" si="1579"/>
        <v>1</v>
      </c>
      <c r="AG3558">
        <f t="shared" si="1579"/>
        <v>0</v>
      </c>
      <c r="AH3558">
        <f t="shared" si="1579"/>
        <v>0</v>
      </c>
      <c r="AI3558">
        <f t="shared" si="1579"/>
        <v>0</v>
      </c>
      <c r="AJ3558">
        <f t="shared" ca="1" si="1534"/>
        <v>0</v>
      </c>
      <c r="AK3558">
        <f t="shared" ca="1" si="1567"/>
        <v>0</v>
      </c>
      <c r="AL3558">
        <f t="shared" ca="1" si="1568"/>
        <v>1</v>
      </c>
      <c r="AM3558">
        <f t="shared" ca="1" si="1537"/>
        <v>1</v>
      </c>
      <c r="AN3558">
        <f t="shared" ca="1" si="1569"/>
        <v>0</v>
      </c>
      <c r="AO3558">
        <f t="shared" ca="1" si="1570"/>
        <v>0</v>
      </c>
      <c r="AP3558">
        <f t="shared" ca="1" si="1540"/>
        <v>0</v>
      </c>
      <c r="AQ3558">
        <f t="shared" ca="1" si="1571"/>
        <v>1</v>
      </c>
      <c r="AR3558">
        <f t="shared" ca="1" si="1572"/>
        <v>0</v>
      </c>
      <c r="AS3558">
        <v>1</v>
      </c>
      <c r="AT3558">
        <v>0</v>
      </c>
      <c r="AU3558">
        <f t="shared" ca="1" si="1580"/>
        <v>0</v>
      </c>
      <c r="AV3558">
        <f t="shared" ca="1" si="1580"/>
        <v>1</v>
      </c>
      <c r="AW3558">
        <f t="shared" ca="1" si="1580"/>
        <v>0</v>
      </c>
      <c r="AX3558">
        <v>0</v>
      </c>
    </row>
    <row r="3559" spans="1:50">
      <c r="A3559" s="2">
        <v>42412</v>
      </c>
      <c r="B3559">
        <v>2559</v>
      </c>
      <c r="C3559">
        <v>22</v>
      </c>
      <c r="D3559">
        <f t="shared" ca="1" si="1543"/>
        <v>18.965129372594507</v>
      </c>
      <c r="E3559">
        <f t="shared" ca="1" si="1573"/>
        <v>3.0348706274054926</v>
      </c>
      <c r="F3559" t="str">
        <f t="shared" ca="1" si="1574"/>
        <v>high</v>
      </c>
      <c r="G3559">
        <v>1026</v>
      </c>
      <c r="H3559">
        <f t="shared" si="1575"/>
        <v>1026</v>
      </c>
      <c r="I3559">
        <f t="shared" ca="1" si="1547"/>
        <v>1211.3303827341592</v>
      </c>
      <c r="J3559">
        <f t="shared" ca="1" si="1576"/>
        <v>-185.33038273415923</v>
      </c>
      <c r="K3559" t="str">
        <f t="shared" ca="1" si="1577"/>
        <v>medium</v>
      </c>
      <c r="L3559">
        <v>6.1</v>
      </c>
      <c r="M3559" t="str">
        <f t="shared" si="1560"/>
        <v>medium</v>
      </c>
      <c r="N3559">
        <f t="shared" si="1564"/>
        <v>2</v>
      </c>
      <c r="O3559">
        <f t="shared" si="1565"/>
        <v>5</v>
      </c>
      <c r="P3559" t="str">
        <f t="shared" si="1566"/>
        <v>pátek</v>
      </c>
      <c r="Q3559">
        <f t="shared" si="1578"/>
        <v>0</v>
      </c>
      <c r="R3559">
        <f t="shared" si="1578"/>
        <v>1</v>
      </c>
      <c r="S3559">
        <f t="shared" si="1578"/>
        <v>0</v>
      </c>
      <c r="T3559">
        <f t="shared" si="1578"/>
        <v>0</v>
      </c>
      <c r="U3559">
        <f t="shared" si="1578"/>
        <v>0</v>
      </c>
      <c r="V3559">
        <f t="shared" si="1578"/>
        <v>0</v>
      </c>
      <c r="W3559">
        <f t="shared" si="1578"/>
        <v>0</v>
      </c>
      <c r="X3559">
        <f t="shared" si="1578"/>
        <v>0</v>
      </c>
      <c r="Y3559">
        <f t="shared" si="1578"/>
        <v>0</v>
      </c>
      <c r="Z3559">
        <f t="shared" si="1578"/>
        <v>0</v>
      </c>
      <c r="AA3559">
        <f t="shared" si="1578"/>
        <v>0</v>
      </c>
      <c r="AB3559">
        <f t="shared" si="1578"/>
        <v>0</v>
      </c>
      <c r="AC3559">
        <f t="shared" si="1579"/>
        <v>0</v>
      </c>
      <c r="AD3559">
        <f t="shared" si="1579"/>
        <v>0</v>
      </c>
      <c r="AE3559">
        <f t="shared" si="1579"/>
        <v>0</v>
      </c>
      <c r="AF3559">
        <f t="shared" si="1579"/>
        <v>0</v>
      </c>
      <c r="AG3559">
        <f t="shared" si="1579"/>
        <v>1</v>
      </c>
      <c r="AH3559">
        <f t="shared" si="1579"/>
        <v>0</v>
      </c>
      <c r="AI3559">
        <f t="shared" si="1579"/>
        <v>0</v>
      </c>
      <c r="AJ3559">
        <f t="shared" ca="1" si="1534"/>
        <v>0</v>
      </c>
      <c r="AK3559">
        <f t="shared" ca="1" si="1567"/>
        <v>0</v>
      </c>
      <c r="AL3559">
        <f t="shared" ca="1" si="1568"/>
        <v>1</v>
      </c>
      <c r="AM3559">
        <f t="shared" ca="1" si="1537"/>
        <v>1</v>
      </c>
      <c r="AN3559">
        <f t="shared" ca="1" si="1569"/>
        <v>0</v>
      </c>
      <c r="AO3559">
        <f t="shared" ca="1" si="1570"/>
        <v>0</v>
      </c>
      <c r="AP3559">
        <f t="shared" ca="1" si="1540"/>
        <v>0</v>
      </c>
      <c r="AQ3559">
        <f t="shared" ca="1" si="1571"/>
        <v>1</v>
      </c>
      <c r="AR3559">
        <f t="shared" ca="1" si="1572"/>
        <v>0</v>
      </c>
      <c r="AS3559">
        <v>0</v>
      </c>
      <c r="AT3559">
        <v>0</v>
      </c>
      <c r="AU3559">
        <f t="shared" ca="1" si="1580"/>
        <v>0</v>
      </c>
      <c r="AV3559">
        <f t="shared" ca="1" si="1580"/>
        <v>0</v>
      </c>
      <c r="AW3559">
        <f t="shared" ca="1" si="1580"/>
        <v>1</v>
      </c>
      <c r="AX3559">
        <v>0</v>
      </c>
    </row>
    <row r="3560" spans="1:50">
      <c r="A3560" s="2">
        <v>42413</v>
      </c>
      <c r="B3560">
        <v>2560</v>
      </c>
      <c r="C3560">
        <v>12</v>
      </c>
      <c r="D3560">
        <f t="shared" ca="1" si="1543"/>
        <v>18.965882565184796</v>
      </c>
      <c r="E3560">
        <f t="shared" ca="1" si="1573"/>
        <v>-6.9658825651847955</v>
      </c>
      <c r="F3560" t="str">
        <f t="shared" ca="1" si="1574"/>
        <v>low</v>
      </c>
      <c r="G3560">
        <v>843</v>
      </c>
      <c r="H3560">
        <f t="shared" si="1575"/>
        <v>843</v>
      </c>
      <c r="I3560">
        <f t="shared" ca="1" si="1547"/>
        <v>1211.2666335512663</v>
      </c>
      <c r="J3560">
        <f t="shared" ca="1" si="1576"/>
        <v>-368.2666335512663</v>
      </c>
      <c r="K3560" t="str">
        <f t="shared" ca="1" si="1577"/>
        <v>low</v>
      </c>
      <c r="L3560">
        <v>-2.4799999999999995</v>
      </c>
      <c r="M3560" t="str">
        <f t="shared" si="1560"/>
        <v>low</v>
      </c>
      <c r="N3560">
        <f t="shared" si="1564"/>
        <v>2</v>
      </c>
      <c r="O3560">
        <f t="shared" si="1565"/>
        <v>6</v>
      </c>
      <c r="P3560" t="str">
        <f t="shared" si="1566"/>
        <v>sobota</v>
      </c>
      <c r="Q3560">
        <f t="shared" si="1578"/>
        <v>0</v>
      </c>
      <c r="R3560">
        <f t="shared" si="1578"/>
        <v>1</v>
      </c>
      <c r="S3560">
        <f t="shared" si="1578"/>
        <v>0</v>
      </c>
      <c r="T3560">
        <f t="shared" si="1578"/>
        <v>0</v>
      </c>
      <c r="U3560">
        <f t="shared" si="1578"/>
        <v>0</v>
      </c>
      <c r="V3560">
        <f t="shared" si="1578"/>
        <v>0</v>
      </c>
      <c r="W3560">
        <f t="shared" si="1578"/>
        <v>0</v>
      </c>
      <c r="X3560">
        <f t="shared" si="1578"/>
        <v>0</v>
      </c>
      <c r="Y3560">
        <f t="shared" si="1578"/>
        <v>0</v>
      </c>
      <c r="Z3560">
        <f t="shared" si="1578"/>
        <v>0</v>
      </c>
      <c r="AA3560">
        <f t="shared" si="1578"/>
        <v>0</v>
      </c>
      <c r="AB3560">
        <f t="shared" si="1578"/>
        <v>0</v>
      </c>
      <c r="AC3560">
        <f t="shared" si="1579"/>
        <v>0</v>
      </c>
      <c r="AD3560">
        <f t="shared" si="1579"/>
        <v>0</v>
      </c>
      <c r="AE3560">
        <f t="shared" si="1579"/>
        <v>0</v>
      </c>
      <c r="AF3560">
        <f t="shared" si="1579"/>
        <v>0</v>
      </c>
      <c r="AG3560">
        <f t="shared" si="1579"/>
        <v>0</v>
      </c>
      <c r="AH3560">
        <f t="shared" si="1579"/>
        <v>1</v>
      </c>
      <c r="AI3560">
        <f t="shared" si="1579"/>
        <v>0</v>
      </c>
      <c r="AJ3560">
        <f t="shared" ca="1" si="1534"/>
        <v>0</v>
      </c>
      <c r="AK3560">
        <f t="shared" ca="1" si="1567"/>
        <v>1</v>
      </c>
      <c r="AL3560">
        <f t="shared" ca="1" si="1568"/>
        <v>0</v>
      </c>
      <c r="AM3560">
        <f t="shared" ca="1" si="1537"/>
        <v>1</v>
      </c>
      <c r="AN3560">
        <f t="shared" ca="1" si="1569"/>
        <v>0</v>
      </c>
      <c r="AO3560">
        <f t="shared" ca="1" si="1570"/>
        <v>0</v>
      </c>
      <c r="AP3560">
        <f t="shared" ca="1" si="1540"/>
        <v>1</v>
      </c>
      <c r="AQ3560">
        <f t="shared" ca="1" si="1571"/>
        <v>0</v>
      </c>
      <c r="AR3560">
        <f t="shared" ca="1" si="1572"/>
        <v>0</v>
      </c>
      <c r="AS3560">
        <v>1</v>
      </c>
      <c r="AT3560">
        <v>0</v>
      </c>
      <c r="AU3560">
        <f t="shared" ca="1" si="1580"/>
        <v>1</v>
      </c>
      <c r="AV3560">
        <f t="shared" ca="1" si="1580"/>
        <v>0</v>
      </c>
      <c r="AW3560">
        <f t="shared" ca="1" si="1580"/>
        <v>0</v>
      </c>
      <c r="AX3560">
        <v>0</v>
      </c>
    </row>
    <row r="3561" spans="1:50">
      <c r="A3561" s="2">
        <v>42414</v>
      </c>
      <c r="B3561">
        <v>2561</v>
      </c>
      <c r="C3561">
        <v>15</v>
      </c>
      <c r="D3561">
        <f t="shared" ca="1" si="1543"/>
        <v>18.966639414954361</v>
      </c>
      <c r="E3561">
        <f t="shared" ca="1" si="1573"/>
        <v>-3.9666394149543613</v>
      </c>
      <c r="F3561" t="str">
        <f t="shared" ca="1" si="1574"/>
        <v>low</v>
      </c>
      <c r="G3561">
        <v>563</v>
      </c>
      <c r="H3561">
        <f t="shared" si="1575"/>
        <v>563</v>
      </c>
      <c r="I3561">
        <f t="shared" ca="1" si="1547"/>
        <v>1211.2025731032222</v>
      </c>
      <c r="J3561">
        <f t="shared" ca="1" si="1576"/>
        <v>-648.20257310322222</v>
      </c>
      <c r="K3561" t="str">
        <f t="shared" ca="1" si="1577"/>
        <v>low</v>
      </c>
      <c r="L3561">
        <v>4.3</v>
      </c>
      <c r="M3561" t="str">
        <f t="shared" si="1560"/>
        <v>low</v>
      </c>
      <c r="N3561">
        <f t="shared" si="1564"/>
        <v>2</v>
      </c>
      <c r="O3561">
        <f t="shared" si="1565"/>
        <v>7</v>
      </c>
      <c r="P3561" t="str">
        <f t="shared" si="1566"/>
        <v>neděle</v>
      </c>
      <c r="Q3561">
        <f t="shared" si="1578"/>
        <v>0</v>
      </c>
      <c r="R3561">
        <f t="shared" si="1578"/>
        <v>1</v>
      </c>
      <c r="S3561">
        <f t="shared" si="1578"/>
        <v>0</v>
      </c>
      <c r="T3561">
        <f t="shared" si="1578"/>
        <v>0</v>
      </c>
      <c r="U3561">
        <f t="shared" si="1578"/>
        <v>0</v>
      </c>
      <c r="V3561">
        <f t="shared" si="1578"/>
        <v>0</v>
      </c>
      <c r="W3561">
        <f t="shared" si="1578"/>
        <v>0</v>
      </c>
      <c r="X3561">
        <f t="shared" si="1578"/>
        <v>0</v>
      </c>
      <c r="Y3561">
        <f t="shared" si="1578"/>
        <v>0</v>
      </c>
      <c r="Z3561">
        <f t="shared" si="1578"/>
        <v>0</v>
      </c>
      <c r="AA3561">
        <f t="shared" si="1578"/>
        <v>0</v>
      </c>
      <c r="AB3561">
        <f t="shared" si="1578"/>
        <v>0</v>
      </c>
      <c r="AC3561">
        <f t="shared" si="1579"/>
        <v>0</v>
      </c>
      <c r="AD3561">
        <f t="shared" si="1579"/>
        <v>0</v>
      </c>
      <c r="AE3561">
        <f t="shared" si="1579"/>
        <v>0</v>
      </c>
      <c r="AF3561">
        <f t="shared" si="1579"/>
        <v>0</v>
      </c>
      <c r="AG3561">
        <f t="shared" si="1579"/>
        <v>0</v>
      </c>
      <c r="AH3561">
        <f t="shared" si="1579"/>
        <v>0</v>
      </c>
      <c r="AI3561">
        <f t="shared" si="1579"/>
        <v>1</v>
      </c>
      <c r="AJ3561">
        <f t="shared" ref="AJ3561:AJ3624" ca="1" si="1581">VLOOKUP(INDIRECT($AJ$590&amp;ROW($A3561)+AJ$591),$F$17:$I$19,AJ$592+1,0)</f>
        <v>0</v>
      </c>
      <c r="AK3561">
        <f t="shared" ca="1" si="1567"/>
        <v>1</v>
      </c>
      <c r="AL3561">
        <f t="shared" ca="1" si="1568"/>
        <v>0</v>
      </c>
      <c r="AM3561">
        <f t="shared" ref="AM3561:AM3624" ca="1" si="1582">VLOOKUP(INDIRECT($AJ$590&amp;ROW($A3561)+AM$591),$F$17:$I$19,AM$592+1,0)</f>
        <v>1</v>
      </c>
      <c r="AN3561">
        <f t="shared" ca="1" si="1569"/>
        <v>0</v>
      </c>
      <c r="AO3561">
        <f t="shared" ca="1" si="1570"/>
        <v>0</v>
      </c>
      <c r="AP3561">
        <f t="shared" ref="AP3561:AP3624" ca="1" si="1583">VLOOKUP(INDIRECT($AJ$590&amp;ROW($A3561)+AP$591),$F$17:$I$19,AP$592+1,0)</f>
        <v>1</v>
      </c>
      <c r="AQ3561">
        <f t="shared" ca="1" si="1571"/>
        <v>0</v>
      </c>
      <c r="AR3561">
        <f t="shared" ca="1" si="1572"/>
        <v>0</v>
      </c>
      <c r="AS3561">
        <v>0</v>
      </c>
      <c r="AT3561">
        <v>0</v>
      </c>
      <c r="AU3561">
        <f t="shared" ca="1" si="1580"/>
        <v>1</v>
      </c>
      <c r="AV3561">
        <f t="shared" ca="1" si="1580"/>
        <v>0</v>
      </c>
      <c r="AW3561">
        <f t="shared" ca="1" si="1580"/>
        <v>0</v>
      </c>
      <c r="AX3561">
        <v>0</v>
      </c>
    </row>
    <row r="3562" spans="1:50">
      <c r="A3562" s="2">
        <v>42415</v>
      </c>
      <c r="B3562">
        <v>2562</v>
      </c>
      <c r="C3562">
        <v>11</v>
      </c>
      <c r="D3562">
        <f t="shared" ref="D3562:D3625" ca="1" si="1584">$E$516*B3562^3+$E$521*B3562^2+$E$526*B3562+$E$531</f>
        <v>18.967399929621809</v>
      </c>
      <c r="E3562">
        <f t="shared" ca="1" si="1573"/>
        <v>-7.9673999296218092</v>
      </c>
      <c r="F3562" t="str">
        <f t="shared" ca="1" si="1574"/>
        <v>low</v>
      </c>
      <c r="G3562">
        <v>706</v>
      </c>
      <c r="H3562">
        <f t="shared" si="1575"/>
        <v>706</v>
      </c>
      <c r="I3562">
        <f t="shared" ref="I3562:I3625" ca="1" si="1585">$K$516*B3562^3+$K$521*B3562^2+$K$526*B3562+$K$531</f>
        <v>1211.1382012386562</v>
      </c>
      <c r="J3562">
        <f t="shared" ca="1" si="1576"/>
        <v>-505.13820123865617</v>
      </c>
      <c r="K3562" t="str">
        <f t="shared" ca="1" si="1577"/>
        <v>low</v>
      </c>
      <c r="L3562">
        <v>2.2999999999999998</v>
      </c>
      <c r="M3562" t="str">
        <f t="shared" si="1560"/>
        <v>low</v>
      </c>
      <c r="N3562">
        <f t="shared" si="1564"/>
        <v>2</v>
      </c>
      <c r="O3562">
        <f t="shared" si="1565"/>
        <v>1</v>
      </c>
      <c r="P3562" t="str">
        <f t="shared" si="1566"/>
        <v>pondělí</v>
      </c>
      <c r="Q3562">
        <f t="shared" si="1578"/>
        <v>0</v>
      </c>
      <c r="R3562">
        <f t="shared" si="1578"/>
        <v>1</v>
      </c>
      <c r="S3562">
        <f t="shared" si="1578"/>
        <v>0</v>
      </c>
      <c r="T3562">
        <f t="shared" si="1578"/>
        <v>0</v>
      </c>
      <c r="U3562">
        <f t="shared" si="1578"/>
        <v>0</v>
      </c>
      <c r="V3562">
        <f t="shared" si="1578"/>
        <v>0</v>
      </c>
      <c r="W3562">
        <f t="shared" si="1578"/>
        <v>0</v>
      </c>
      <c r="X3562">
        <f t="shared" si="1578"/>
        <v>0</v>
      </c>
      <c r="Y3562">
        <f t="shared" si="1578"/>
        <v>0</v>
      </c>
      <c r="Z3562">
        <f t="shared" si="1578"/>
        <v>0</v>
      </c>
      <c r="AA3562">
        <f t="shared" si="1578"/>
        <v>0</v>
      </c>
      <c r="AB3562">
        <f t="shared" si="1578"/>
        <v>0</v>
      </c>
      <c r="AC3562">
        <f t="shared" si="1579"/>
        <v>1</v>
      </c>
      <c r="AD3562">
        <f t="shared" si="1579"/>
        <v>0</v>
      </c>
      <c r="AE3562">
        <f t="shared" si="1579"/>
        <v>0</v>
      </c>
      <c r="AF3562">
        <f t="shared" si="1579"/>
        <v>0</v>
      </c>
      <c r="AG3562">
        <f t="shared" si="1579"/>
        <v>0</v>
      </c>
      <c r="AH3562">
        <f t="shared" si="1579"/>
        <v>0</v>
      </c>
      <c r="AI3562">
        <f t="shared" si="1579"/>
        <v>0</v>
      </c>
      <c r="AJ3562">
        <f t="shared" ca="1" si="1581"/>
        <v>0</v>
      </c>
      <c r="AK3562">
        <f t="shared" ca="1" si="1567"/>
        <v>1</v>
      </c>
      <c r="AL3562">
        <f t="shared" ca="1" si="1568"/>
        <v>0</v>
      </c>
      <c r="AM3562">
        <f t="shared" ca="1" si="1582"/>
        <v>1</v>
      </c>
      <c r="AN3562">
        <f t="shared" ca="1" si="1569"/>
        <v>0</v>
      </c>
      <c r="AO3562">
        <f t="shared" ca="1" si="1570"/>
        <v>0</v>
      </c>
      <c r="AP3562">
        <f t="shared" ca="1" si="1583"/>
        <v>1</v>
      </c>
      <c r="AQ3562">
        <f t="shared" ca="1" si="1571"/>
        <v>0</v>
      </c>
      <c r="AR3562">
        <f t="shared" ca="1" si="1572"/>
        <v>0</v>
      </c>
      <c r="AS3562">
        <v>1</v>
      </c>
      <c r="AT3562">
        <v>0</v>
      </c>
      <c r="AU3562">
        <f t="shared" ca="1" si="1580"/>
        <v>1</v>
      </c>
      <c r="AV3562">
        <f t="shared" ca="1" si="1580"/>
        <v>0</v>
      </c>
      <c r="AW3562">
        <f t="shared" ca="1" si="1580"/>
        <v>0</v>
      </c>
      <c r="AX3562">
        <v>0</v>
      </c>
    </row>
    <row r="3563" spans="1:50">
      <c r="A3563" s="2">
        <v>42416</v>
      </c>
      <c r="B3563">
        <v>2563</v>
      </c>
      <c r="C3563">
        <v>11</v>
      </c>
      <c r="D3563">
        <f t="shared" ca="1" si="1584"/>
        <v>18.968164116905697</v>
      </c>
      <c r="E3563">
        <f t="shared" ca="1" si="1573"/>
        <v>-7.9681641169056974</v>
      </c>
      <c r="F3563" t="str">
        <f t="shared" ca="1" si="1574"/>
        <v>low</v>
      </c>
      <c r="G3563">
        <v>374</v>
      </c>
      <c r="H3563">
        <f t="shared" si="1575"/>
        <v>374</v>
      </c>
      <c r="I3563">
        <f t="shared" ca="1" si="1585"/>
        <v>1211.0735178061973</v>
      </c>
      <c r="J3563">
        <f t="shared" ca="1" si="1576"/>
        <v>-837.07351780619729</v>
      </c>
      <c r="K3563" t="str">
        <f t="shared" ca="1" si="1577"/>
        <v>low</v>
      </c>
      <c r="L3563">
        <v>-0.1</v>
      </c>
      <c r="M3563" t="str">
        <f t="shared" si="1560"/>
        <v>low</v>
      </c>
      <c r="N3563">
        <f t="shared" si="1564"/>
        <v>2</v>
      </c>
      <c r="O3563">
        <f t="shared" si="1565"/>
        <v>2</v>
      </c>
      <c r="P3563" t="str">
        <f t="shared" si="1566"/>
        <v>úterý</v>
      </c>
      <c r="Q3563">
        <f t="shared" si="1578"/>
        <v>0</v>
      </c>
      <c r="R3563">
        <f t="shared" si="1578"/>
        <v>1</v>
      </c>
      <c r="S3563">
        <f t="shared" si="1578"/>
        <v>0</v>
      </c>
      <c r="T3563">
        <f t="shared" si="1578"/>
        <v>0</v>
      </c>
      <c r="U3563">
        <f t="shared" si="1578"/>
        <v>0</v>
      </c>
      <c r="V3563">
        <f t="shared" si="1578"/>
        <v>0</v>
      </c>
      <c r="W3563">
        <f t="shared" si="1578"/>
        <v>0</v>
      </c>
      <c r="X3563">
        <f t="shared" si="1578"/>
        <v>0</v>
      </c>
      <c r="Y3563">
        <f t="shared" si="1578"/>
        <v>0</v>
      </c>
      <c r="Z3563">
        <f t="shared" si="1578"/>
        <v>0</v>
      </c>
      <c r="AA3563">
        <f t="shared" si="1578"/>
        <v>0</v>
      </c>
      <c r="AB3563">
        <f t="shared" si="1578"/>
        <v>0</v>
      </c>
      <c r="AC3563">
        <f t="shared" si="1579"/>
        <v>0</v>
      </c>
      <c r="AD3563">
        <f t="shared" si="1579"/>
        <v>1</v>
      </c>
      <c r="AE3563">
        <f t="shared" si="1579"/>
        <v>0</v>
      </c>
      <c r="AF3563">
        <f t="shared" si="1579"/>
        <v>0</v>
      </c>
      <c r="AG3563">
        <f t="shared" si="1579"/>
        <v>0</v>
      </c>
      <c r="AH3563">
        <f t="shared" si="1579"/>
        <v>0</v>
      </c>
      <c r="AI3563">
        <f t="shared" si="1579"/>
        <v>0</v>
      </c>
      <c r="AJ3563">
        <f t="shared" ca="1" si="1581"/>
        <v>0</v>
      </c>
      <c r="AK3563">
        <f t="shared" ca="1" si="1567"/>
        <v>0</v>
      </c>
      <c r="AL3563">
        <f t="shared" ca="1" si="1568"/>
        <v>1</v>
      </c>
      <c r="AM3563">
        <f t="shared" ca="1" si="1582"/>
        <v>1</v>
      </c>
      <c r="AN3563">
        <f t="shared" ca="1" si="1569"/>
        <v>0</v>
      </c>
      <c r="AO3563">
        <f t="shared" ca="1" si="1570"/>
        <v>0</v>
      </c>
      <c r="AP3563">
        <f t="shared" ca="1" si="1583"/>
        <v>1</v>
      </c>
      <c r="AQ3563">
        <f t="shared" ca="1" si="1571"/>
        <v>0</v>
      </c>
      <c r="AR3563">
        <f t="shared" ca="1" si="1572"/>
        <v>0</v>
      </c>
      <c r="AS3563">
        <v>0</v>
      </c>
      <c r="AT3563">
        <v>0</v>
      </c>
      <c r="AU3563">
        <f t="shared" ca="1" si="1580"/>
        <v>1</v>
      </c>
      <c r="AV3563">
        <f t="shared" ca="1" si="1580"/>
        <v>0</v>
      </c>
      <c r="AW3563">
        <f t="shared" ca="1" si="1580"/>
        <v>0</v>
      </c>
      <c r="AX3563">
        <v>0</v>
      </c>
    </row>
    <row r="3564" spans="1:50">
      <c r="A3564" s="2">
        <v>42417</v>
      </c>
      <c r="B3564">
        <v>2564</v>
      </c>
      <c r="C3564">
        <v>20</v>
      </c>
      <c r="D3564">
        <f t="shared" ca="1" si="1584"/>
        <v>18.968931984524605</v>
      </c>
      <c r="E3564">
        <f t="shared" ca="1" si="1573"/>
        <v>1.0310680154753946</v>
      </c>
      <c r="F3564" t="str">
        <f t="shared" ca="1" si="1574"/>
        <v>medium</v>
      </c>
      <c r="G3564">
        <v>862</v>
      </c>
      <c r="H3564">
        <f t="shared" si="1575"/>
        <v>862</v>
      </c>
      <c r="I3564">
        <f t="shared" ca="1" si="1585"/>
        <v>1211.0085226544743</v>
      </c>
      <c r="J3564">
        <f t="shared" ca="1" si="1576"/>
        <v>-349.00852265447429</v>
      </c>
      <c r="K3564" t="str">
        <f t="shared" ca="1" si="1577"/>
        <v>medium</v>
      </c>
      <c r="L3564">
        <v>-3.628571428571429</v>
      </c>
      <c r="M3564" t="str">
        <f t="shared" si="1560"/>
        <v>low</v>
      </c>
      <c r="N3564">
        <f t="shared" si="1564"/>
        <v>2</v>
      </c>
      <c r="O3564">
        <f t="shared" si="1565"/>
        <v>3</v>
      </c>
      <c r="P3564" t="str">
        <f t="shared" si="1566"/>
        <v>středa</v>
      </c>
      <c r="Q3564">
        <f t="shared" si="1578"/>
        <v>0</v>
      </c>
      <c r="R3564">
        <f t="shared" si="1578"/>
        <v>1</v>
      </c>
      <c r="S3564">
        <f t="shared" si="1578"/>
        <v>0</v>
      </c>
      <c r="T3564">
        <f t="shared" si="1578"/>
        <v>0</v>
      </c>
      <c r="U3564">
        <f t="shared" si="1578"/>
        <v>0</v>
      </c>
      <c r="V3564">
        <f t="shared" si="1578"/>
        <v>0</v>
      </c>
      <c r="W3564">
        <f t="shared" si="1578"/>
        <v>0</v>
      </c>
      <c r="X3564">
        <f t="shared" si="1578"/>
        <v>0</v>
      </c>
      <c r="Y3564">
        <f t="shared" si="1578"/>
        <v>0</v>
      </c>
      <c r="Z3564">
        <f t="shared" si="1578"/>
        <v>0</v>
      </c>
      <c r="AA3564">
        <f t="shared" si="1578"/>
        <v>0</v>
      </c>
      <c r="AB3564">
        <f t="shared" si="1578"/>
        <v>0</v>
      </c>
      <c r="AC3564">
        <f t="shared" si="1579"/>
        <v>0</v>
      </c>
      <c r="AD3564">
        <f t="shared" si="1579"/>
        <v>0</v>
      </c>
      <c r="AE3564">
        <f t="shared" si="1579"/>
        <v>1</v>
      </c>
      <c r="AF3564">
        <f t="shared" si="1579"/>
        <v>0</v>
      </c>
      <c r="AG3564">
        <f t="shared" si="1579"/>
        <v>0</v>
      </c>
      <c r="AH3564">
        <f t="shared" si="1579"/>
        <v>0</v>
      </c>
      <c r="AI3564">
        <f t="shared" si="1579"/>
        <v>0</v>
      </c>
      <c r="AJ3564">
        <f t="shared" ca="1" si="1581"/>
        <v>0</v>
      </c>
      <c r="AK3564">
        <f t="shared" ca="1" si="1567"/>
        <v>1</v>
      </c>
      <c r="AL3564">
        <f t="shared" ca="1" si="1568"/>
        <v>0</v>
      </c>
      <c r="AM3564">
        <f t="shared" ca="1" si="1582"/>
        <v>1</v>
      </c>
      <c r="AN3564">
        <f t="shared" ca="1" si="1569"/>
        <v>0</v>
      </c>
      <c r="AO3564">
        <f t="shared" ca="1" si="1570"/>
        <v>0</v>
      </c>
      <c r="AP3564">
        <f t="shared" ca="1" si="1583"/>
        <v>1</v>
      </c>
      <c r="AQ3564">
        <f t="shared" ca="1" si="1571"/>
        <v>0</v>
      </c>
      <c r="AR3564">
        <f t="shared" ca="1" si="1572"/>
        <v>0</v>
      </c>
      <c r="AS3564">
        <v>1</v>
      </c>
      <c r="AT3564">
        <v>0</v>
      </c>
      <c r="AU3564">
        <f t="shared" ca="1" si="1580"/>
        <v>0</v>
      </c>
      <c r="AV3564">
        <f t="shared" ca="1" si="1580"/>
        <v>1</v>
      </c>
      <c r="AW3564">
        <f t="shared" ca="1" si="1580"/>
        <v>0</v>
      </c>
      <c r="AX3564">
        <v>0</v>
      </c>
    </row>
    <row r="3565" spans="1:50">
      <c r="A3565" s="2">
        <v>42418</v>
      </c>
      <c r="B3565">
        <v>2565</v>
      </c>
      <c r="C3565">
        <v>17</v>
      </c>
      <c r="D3565">
        <f t="shared" ca="1" si="1584"/>
        <v>18.969703540197138</v>
      </c>
      <c r="E3565">
        <f t="shared" ca="1" si="1573"/>
        <v>-1.9697035401971377</v>
      </c>
      <c r="F3565" t="str">
        <f t="shared" ca="1" si="1574"/>
        <v>medium</v>
      </c>
      <c r="G3565">
        <v>1028</v>
      </c>
      <c r="H3565">
        <f t="shared" si="1575"/>
        <v>1028</v>
      </c>
      <c r="I3565">
        <f t="shared" ca="1" si="1585"/>
        <v>1210.9432156321159</v>
      </c>
      <c r="J3565">
        <f t="shared" ca="1" si="1576"/>
        <v>-182.94321563211588</v>
      </c>
      <c r="K3565" t="str">
        <f t="shared" ca="1" si="1577"/>
        <v>medium</v>
      </c>
      <c r="L3565">
        <v>-1.2428571428571431</v>
      </c>
      <c r="M3565" t="str">
        <f t="shared" si="1560"/>
        <v>low</v>
      </c>
      <c r="N3565">
        <f t="shared" si="1564"/>
        <v>2</v>
      </c>
      <c r="O3565">
        <f t="shared" si="1565"/>
        <v>4</v>
      </c>
      <c r="P3565" t="str">
        <f t="shared" si="1566"/>
        <v>čtvrtek</v>
      </c>
      <c r="Q3565">
        <f t="shared" si="1578"/>
        <v>0</v>
      </c>
      <c r="R3565">
        <f t="shared" si="1578"/>
        <v>1</v>
      </c>
      <c r="S3565">
        <f t="shared" si="1578"/>
        <v>0</v>
      </c>
      <c r="T3565">
        <f t="shared" si="1578"/>
        <v>0</v>
      </c>
      <c r="U3565">
        <f t="shared" si="1578"/>
        <v>0</v>
      </c>
      <c r="V3565">
        <f t="shared" si="1578"/>
        <v>0</v>
      </c>
      <c r="W3565">
        <f t="shared" si="1578"/>
        <v>0</v>
      </c>
      <c r="X3565">
        <f t="shared" si="1578"/>
        <v>0</v>
      </c>
      <c r="Y3565">
        <f t="shared" si="1578"/>
        <v>0</v>
      </c>
      <c r="Z3565">
        <f t="shared" si="1578"/>
        <v>0</v>
      </c>
      <c r="AA3565">
        <f t="shared" si="1578"/>
        <v>0</v>
      </c>
      <c r="AB3565">
        <f t="shared" si="1578"/>
        <v>0</v>
      </c>
      <c r="AC3565">
        <f t="shared" si="1579"/>
        <v>0</v>
      </c>
      <c r="AD3565">
        <f t="shared" si="1579"/>
        <v>0</v>
      </c>
      <c r="AE3565">
        <f t="shared" si="1579"/>
        <v>0</v>
      </c>
      <c r="AF3565">
        <f t="shared" si="1579"/>
        <v>1</v>
      </c>
      <c r="AG3565">
        <f t="shared" si="1579"/>
        <v>0</v>
      </c>
      <c r="AH3565">
        <f t="shared" si="1579"/>
        <v>0</v>
      </c>
      <c r="AI3565">
        <f t="shared" si="1579"/>
        <v>0</v>
      </c>
      <c r="AJ3565">
        <f t="shared" ca="1" si="1581"/>
        <v>0</v>
      </c>
      <c r="AK3565">
        <f t="shared" ca="1" si="1567"/>
        <v>0</v>
      </c>
      <c r="AL3565">
        <f t="shared" ca="1" si="1568"/>
        <v>1</v>
      </c>
      <c r="AM3565">
        <f t="shared" ca="1" si="1582"/>
        <v>1</v>
      </c>
      <c r="AN3565">
        <f t="shared" ca="1" si="1569"/>
        <v>0</v>
      </c>
      <c r="AO3565">
        <f t="shared" ca="1" si="1570"/>
        <v>0</v>
      </c>
      <c r="AP3565">
        <f t="shared" ca="1" si="1583"/>
        <v>1</v>
      </c>
      <c r="AQ3565">
        <f t="shared" ca="1" si="1571"/>
        <v>0</v>
      </c>
      <c r="AR3565">
        <f t="shared" ca="1" si="1572"/>
        <v>0</v>
      </c>
      <c r="AS3565">
        <v>1</v>
      </c>
      <c r="AT3565">
        <v>0</v>
      </c>
      <c r="AU3565">
        <f t="shared" ca="1" si="1580"/>
        <v>0</v>
      </c>
      <c r="AV3565">
        <f t="shared" ca="1" si="1580"/>
        <v>1</v>
      </c>
      <c r="AW3565">
        <f t="shared" ca="1" si="1580"/>
        <v>0</v>
      </c>
      <c r="AX3565">
        <v>0</v>
      </c>
    </row>
    <row r="3566" spans="1:50">
      <c r="A3566" s="2">
        <v>42419</v>
      </c>
      <c r="B3566">
        <v>2566</v>
      </c>
      <c r="C3566">
        <v>19</v>
      </c>
      <c r="D3566">
        <f t="shared" ca="1" si="1584"/>
        <v>18.970478791641852</v>
      </c>
      <c r="E3566">
        <f t="shared" ca="1" si="1573"/>
        <v>2.9521208358147533E-2</v>
      </c>
      <c r="F3566" t="str">
        <f t="shared" ca="1" si="1574"/>
        <v>medium</v>
      </c>
      <c r="G3566">
        <v>1766</v>
      </c>
      <c r="H3566">
        <f t="shared" si="1575"/>
        <v>1766</v>
      </c>
      <c r="I3566">
        <f t="shared" ca="1" si="1585"/>
        <v>1210.8775965877517</v>
      </c>
      <c r="J3566">
        <f t="shared" ca="1" si="1576"/>
        <v>555.12240341224833</v>
      </c>
      <c r="K3566" t="str">
        <f t="shared" ca="1" si="1577"/>
        <v>high</v>
      </c>
      <c r="L3566">
        <v>-1.6333333333333335</v>
      </c>
      <c r="M3566" t="str">
        <f t="shared" si="1560"/>
        <v>low</v>
      </c>
      <c r="N3566">
        <f t="shared" si="1564"/>
        <v>2</v>
      </c>
      <c r="O3566">
        <f t="shared" si="1565"/>
        <v>5</v>
      </c>
      <c r="P3566" t="str">
        <f t="shared" si="1566"/>
        <v>pátek</v>
      </c>
      <c r="Q3566">
        <f t="shared" si="1578"/>
        <v>0</v>
      </c>
      <c r="R3566">
        <f t="shared" si="1578"/>
        <v>1</v>
      </c>
      <c r="S3566">
        <f t="shared" si="1578"/>
        <v>0</v>
      </c>
      <c r="T3566">
        <f t="shared" si="1578"/>
        <v>0</v>
      </c>
      <c r="U3566">
        <f t="shared" si="1578"/>
        <v>0</v>
      </c>
      <c r="V3566">
        <f t="shared" si="1578"/>
        <v>0</v>
      </c>
      <c r="W3566">
        <f t="shared" si="1578"/>
        <v>0</v>
      </c>
      <c r="X3566">
        <f t="shared" si="1578"/>
        <v>0</v>
      </c>
      <c r="Y3566">
        <f t="shared" si="1578"/>
        <v>0</v>
      </c>
      <c r="Z3566">
        <f t="shared" si="1578"/>
        <v>0</v>
      </c>
      <c r="AA3566">
        <f t="shared" si="1578"/>
        <v>0</v>
      </c>
      <c r="AB3566">
        <f t="shared" si="1578"/>
        <v>0</v>
      </c>
      <c r="AC3566">
        <f t="shared" si="1579"/>
        <v>0</v>
      </c>
      <c r="AD3566">
        <f t="shared" si="1579"/>
        <v>0</v>
      </c>
      <c r="AE3566">
        <f t="shared" si="1579"/>
        <v>0</v>
      </c>
      <c r="AF3566">
        <f t="shared" si="1579"/>
        <v>0</v>
      </c>
      <c r="AG3566">
        <f t="shared" si="1579"/>
        <v>1</v>
      </c>
      <c r="AH3566">
        <f t="shared" si="1579"/>
        <v>0</v>
      </c>
      <c r="AI3566">
        <f t="shared" si="1579"/>
        <v>0</v>
      </c>
      <c r="AJ3566">
        <f t="shared" ca="1" si="1581"/>
        <v>0</v>
      </c>
      <c r="AK3566">
        <f t="shared" ca="1" si="1567"/>
        <v>1</v>
      </c>
      <c r="AL3566">
        <f t="shared" ca="1" si="1568"/>
        <v>0</v>
      </c>
      <c r="AM3566">
        <f t="shared" ca="1" si="1582"/>
        <v>1</v>
      </c>
      <c r="AN3566">
        <f t="shared" ca="1" si="1569"/>
        <v>0</v>
      </c>
      <c r="AO3566">
        <f t="shared" ca="1" si="1570"/>
        <v>0</v>
      </c>
      <c r="AP3566">
        <f t="shared" ca="1" si="1583"/>
        <v>1</v>
      </c>
      <c r="AQ3566">
        <f t="shared" ca="1" si="1571"/>
        <v>0</v>
      </c>
      <c r="AR3566">
        <f t="shared" ca="1" si="1572"/>
        <v>0</v>
      </c>
      <c r="AS3566">
        <v>1</v>
      </c>
      <c r="AT3566">
        <v>1</v>
      </c>
      <c r="AU3566">
        <f t="shared" ca="1" si="1580"/>
        <v>0</v>
      </c>
      <c r="AV3566">
        <f t="shared" ca="1" si="1580"/>
        <v>1</v>
      </c>
      <c r="AW3566">
        <f t="shared" ca="1" si="1580"/>
        <v>0</v>
      </c>
      <c r="AX3566">
        <v>0</v>
      </c>
    </row>
    <row r="3567" spans="1:50">
      <c r="A3567" s="2">
        <v>42420</v>
      </c>
      <c r="B3567">
        <v>2567</v>
      </c>
      <c r="C3567">
        <v>13</v>
      </c>
      <c r="D3567">
        <f t="shared" ca="1" si="1584"/>
        <v>18.971257746577322</v>
      </c>
      <c r="E3567">
        <f t="shared" ca="1" si="1573"/>
        <v>-5.9712577465773222</v>
      </c>
      <c r="F3567" t="str">
        <f t="shared" ca="1" si="1574"/>
        <v>low</v>
      </c>
      <c r="G3567">
        <v>1318</v>
      </c>
      <c r="H3567">
        <f t="shared" si="1575"/>
        <v>1318</v>
      </c>
      <c r="I3567">
        <f t="shared" ca="1" si="1585"/>
        <v>1210.8116653700104</v>
      </c>
      <c r="J3567">
        <f t="shared" ca="1" si="1576"/>
        <v>107.18833462998964</v>
      </c>
      <c r="K3567" t="str">
        <f t="shared" ca="1" si="1577"/>
        <v>high</v>
      </c>
      <c r="L3567">
        <v>-1.5666666666666669</v>
      </c>
      <c r="M3567" t="str">
        <f t="shared" si="1560"/>
        <v>low</v>
      </c>
      <c r="N3567">
        <f t="shared" si="1564"/>
        <v>2</v>
      </c>
      <c r="O3567">
        <f t="shared" si="1565"/>
        <v>6</v>
      </c>
      <c r="P3567" t="str">
        <f t="shared" si="1566"/>
        <v>sobota</v>
      </c>
      <c r="Q3567">
        <f t="shared" si="1578"/>
        <v>0</v>
      </c>
      <c r="R3567">
        <f t="shared" si="1578"/>
        <v>1</v>
      </c>
      <c r="S3567">
        <f t="shared" si="1578"/>
        <v>0</v>
      </c>
      <c r="T3567">
        <f t="shared" si="1578"/>
        <v>0</v>
      </c>
      <c r="U3567">
        <f t="shared" si="1578"/>
        <v>0</v>
      </c>
      <c r="V3567">
        <f t="shared" si="1578"/>
        <v>0</v>
      </c>
      <c r="W3567">
        <f t="shared" si="1578"/>
        <v>0</v>
      </c>
      <c r="X3567">
        <f t="shared" si="1578"/>
        <v>0</v>
      </c>
      <c r="Y3567">
        <f t="shared" si="1578"/>
        <v>0</v>
      </c>
      <c r="Z3567">
        <f t="shared" si="1578"/>
        <v>0</v>
      </c>
      <c r="AA3567">
        <f t="shared" si="1578"/>
        <v>0</v>
      </c>
      <c r="AB3567">
        <f t="shared" si="1578"/>
        <v>0</v>
      </c>
      <c r="AC3567">
        <f t="shared" si="1579"/>
        <v>0</v>
      </c>
      <c r="AD3567">
        <f t="shared" si="1579"/>
        <v>0</v>
      </c>
      <c r="AE3567">
        <f t="shared" si="1579"/>
        <v>0</v>
      </c>
      <c r="AF3567">
        <f t="shared" si="1579"/>
        <v>0</v>
      </c>
      <c r="AG3567">
        <f t="shared" si="1579"/>
        <v>0</v>
      </c>
      <c r="AH3567">
        <f t="shared" si="1579"/>
        <v>1</v>
      </c>
      <c r="AI3567">
        <f t="shared" si="1579"/>
        <v>0</v>
      </c>
      <c r="AJ3567">
        <f t="shared" ca="1" si="1581"/>
        <v>0</v>
      </c>
      <c r="AK3567">
        <f t="shared" ca="1" si="1567"/>
        <v>1</v>
      </c>
      <c r="AL3567">
        <f t="shared" ca="1" si="1568"/>
        <v>0</v>
      </c>
      <c r="AM3567">
        <f t="shared" ca="1" si="1582"/>
        <v>1</v>
      </c>
      <c r="AN3567">
        <f t="shared" ca="1" si="1569"/>
        <v>0</v>
      </c>
      <c r="AO3567">
        <f t="shared" ca="1" si="1570"/>
        <v>0</v>
      </c>
      <c r="AP3567">
        <f t="shared" ca="1" si="1583"/>
        <v>1</v>
      </c>
      <c r="AQ3567">
        <f t="shared" ca="1" si="1571"/>
        <v>0</v>
      </c>
      <c r="AR3567">
        <f t="shared" ca="1" si="1572"/>
        <v>0</v>
      </c>
      <c r="AS3567">
        <v>1</v>
      </c>
      <c r="AT3567">
        <v>0</v>
      </c>
      <c r="AU3567">
        <f t="shared" ca="1" si="1580"/>
        <v>1</v>
      </c>
      <c r="AV3567">
        <f t="shared" ca="1" si="1580"/>
        <v>0</v>
      </c>
      <c r="AW3567">
        <f t="shared" ca="1" si="1580"/>
        <v>0</v>
      </c>
      <c r="AX3567">
        <v>0</v>
      </c>
    </row>
    <row r="3568" spans="1:50">
      <c r="A3568" s="2">
        <v>42421</v>
      </c>
      <c r="B3568">
        <v>2568</v>
      </c>
      <c r="C3568">
        <v>7</v>
      </c>
      <c r="D3568">
        <f t="shared" ca="1" si="1584"/>
        <v>18.972040412722148</v>
      </c>
      <c r="E3568">
        <f t="shared" ca="1" si="1573"/>
        <v>-11.972040412722148</v>
      </c>
      <c r="F3568" t="str">
        <f t="shared" ca="1" si="1574"/>
        <v>low</v>
      </c>
      <c r="G3568">
        <v>760</v>
      </c>
      <c r="H3568">
        <f t="shared" si="1575"/>
        <v>760</v>
      </c>
      <c r="I3568">
        <f t="shared" ca="1" si="1585"/>
        <v>1210.7454218275207</v>
      </c>
      <c r="J3568">
        <f t="shared" ca="1" si="1576"/>
        <v>-450.74542182752066</v>
      </c>
      <c r="K3568" t="str">
        <f t="shared" ca="1" si="1577"/>
        <v>low</v>
      </c>
      <c r="L3568">
        <v>3.5</v>
      </c>
      <c r="M3568" t="str">
        <f t="shared" si="1560"/>
        <v>low</v>
      </c>
      <c r="N3568">
        <f t="shared" si="1564"/>
        <v>2</v>
      </c>
      <c r="O3568">
        <f t="shared" si="1565"/>
        <v>7</v>
      </c>
      <c r="P3568" t="str">
        <f t="shared" si="1566"/>
        <v>neděle</v>
      </c>
      <c r="Q3568">
        <f t="shared" si="1578"/>
        <v>0</v>
      </c>
      <c r="R3568">
        <f t="shared" si="1578"/>
        <v>1</v>
      </c>
      <c r="S3568">
        <f t="shared" si="1578"/>
        <v>0</v>
      </c>
      <c r="T3568">
        <f t="shared" si="1578"/>
        <v>0</v>
      </c>
      <c r="U3568">
        <f t="shared" si="1578"/>
        <v>0</v>
      </c>
      <c r="V3568">
        <f t="shared" si="1578"/>
        <v>0</v>
      </c>
      <c r="W3568">
        <f t="shared" si="1578"/>
        <v>0</v>
      </c>
      <c r="X3568">
        <f t="shared" si="1578"/>
        <v>0</v>
      </c>
      <c r="Y3568">
        <f t="shared" si="1578"/>
        <v>0</v>
      </c>
      <c r="Z3568">
        <f t="shared" si="1578"/>
        <v>0</v>
      </c>
      <c r="AA3568">
        <f t="shared" si="1578"/>
        <v>0</v>
      </c>
      <c r="AB3568">
        <f t="shared" si="1578"/>
        <v>0</v>
      </c>
      <c r="AC3568">
        <f t="shared" si="1579"/>
        <v>0</v>
      </c>
      <c r="AD3568">
        <f t="shared" si="1579"/>
        <v>0</v>
      </c>
      <c r="AE3568">
        <f t="shared" si="1579"/>
        <v>0</v>
      </c>
      <c r="AF3568">
        <f t="shared" si="1579"/>
        <v>0</v>
      </c>
      <c r="AG3568">
        <f t="shared" si="1579"/>
        <v>0</v>
      </c>
      <c r="AH3568">
        <f t="shared" si="1579"/>
        <v>0</v>
      </c>
      <c r="AI3568">
        <f t="shared" si="1579"/>
        <v>1</v>
      </c>
      <c r="AJ3568">
        <f t="shared" ca="1" si="1581"/>
        <v>0</v>
      </c>
      <c r="AK3568">
        <f t="shared" ca="1" si="1567"/>
        <v>0</v>
      </c>
      <c r="AL3568">
        <f t="shared" ca="1" si="1568"/>
        <v>1</v>
      </c>
      <c r="AM3568">
        <f t="shared" ca="1" si="1582"/>
        <v>1</v>
      </c>
      <c r="AN3568">
        <f t="shared" ca="1" si="1569"/>
        <v>0</v>
      </c>
      <c r="AO3568">
        <f t="shared" ca="1" si="1570"/>
        <v>0</v>
      </c>
      <c r="AP3568">
        <f t="shared" ca="1" si="1583"/>
        <v>1</v>
      </c>
      <c r="AQ3568">
        <f t="shared" ca="1" si="1571"/>
        <v>0</v>
      </c>
      <c r="AR3568">
        <f t="shared" ca="1" si="1572"/>
        <v>0</v>
      </c>
      <c r="AS3568">
        <v>1</v>
      </c>
      <c r="AT3568">
        <v>0</v>
      </c>
      <c r="AU3568">
        <f t="shared" ca="1" si="1580"/>
        <v>1</v>
      </c>
      <c r="AV3568">
        <f t="shared" ca="1" si="1580"/>
        <v>0</v>
      </c>
      <c r="AW3568">
        <f t="shared" ca="1" si="1580"/>
        <v>0</v>
      </c>
      <c r="AX3568">
        <v>0</v>
      </c>
    </row>
    <row r="3569" spans="1:50">
      <c r="A3569" s="2">
        <v>42422</v>
      </c>
      <c r="B3569">
        <v>2569</v>
      </c>
      <c r="C3569">
        <v>21</v>
      </c>
      <c r="D3569">
        <f t="shared" ca="1" si="1584"/>
        <v>18.972826797794895</v>
      </c>
      <c r="E3569">
        <f t="shared" ca="1" si="1573"/>
        <v>2.0271732022051054</v>
      </c>
      <c r="F3569" t="str">
        <f t="shared" ca="1" si="1574"/>
        <v>medium</v>
      </c>
      <c r="G3569">
        <v>970</v>
      </c>
      <c r="H3569">
        <f t="shared" si="1575"/>
        <v>970</v>
      </c>
      <c r="I3569">
        <f t="shared" ca="1" si="1585"/>
        <v>1210.6788658089117</v>
      </c>
      <c r="J3569">
        <f t="shared" ca="1" si="1576"/>
        <v>-240.67886580891172</v>
      </c>
      <c r="K3569" t="str">
        <f t="shared" ca="1" si="1577"/>
        <v>medium</v>
      </c>
      <c r="L3569">
        <v>7.5</v>
      </c>
      <c r="M3569" t="str">
        <f t="shared" si="1560"/>
        <v>medium</v>
      </c>
      <c r="N3569">
        <f t="shared" si="1564"/>
        <v>2</v>
      </c>
      <c r="O3569">
        <f t="shared" si="1565"/>
        <v>1</v>
      </c>
      <c r="P3569" t="str">
        <f t="shared" si="1566"/>
        <v>pondělí</v>
      </c>
      <c r="Q3569">
        <f t="shared" si="1578"/>
        <v>0</v>
      </c>
      <c r="R3569">
        <f t="shared" si="1578"/>
        <v>1</v>
      </c>
      <c r="S3569">
        <f t="shared" si="1578"/>
        <v>0</v>
      </c>
      <c r="T3569">
        <f t="shared" si="1578"/>
        <v>0</v>
      </c>
      <c r="U3569">
        <f t="shared" si="1578"/>
        <v>0</v>
      </c>
      <c r="V3569">
        <f t="shared" si="1578"/>
        <v>0</v>
      </c>
      <c r="W3569">
        <f t="shared" si="1578"/>
        <v>0</v>
      </c>
      <c r="X3569">
        <f t="shared" si="1578"/>
        <v>0</v>
      </c>
      <c r="Y3569">
        <f t="shared" si="1578"/>
        <v>0</v>
      </c>
      <c r="Z3569">
        <f t="shared" si="1578"/>
        <v>0</v>
      </c>
      <c r="AA3569">
        <f t="shared" si="1578"/>
        <v>0</v>
      </c>
      <c r="AB3569">
        <f t="shared" si="1578"/>
        <v>0</v>
      </c>
      <c r="AC3569">
        <f t="shared" si="1579"/>
        <v>1</v>
      </c>
      <c r="AD3569">
        <f t="shared" si="1579"/>
        <v>0</v>
      </c>
      <c r="AE3569">
        <f t="shared" si="1579"/>
        <v>0</v>
      </c>
      <c r="AF3569">
        <f t="shared" si="1579"/>
        <v>0</v>
      </c>
      <c r="AG3569">
        <f t="shared" si="1579"/>
        <v>0</v>
      </c>
      <c r="AH3569">
        <f t="shared" si="1579"/>
        <v>0</v>
      </c>
      <c r="AI3569">
        <f t="shared" si="1579"/>
        <v>0</v>
      </c>
      <c r="AJ3569">
        <f t="shared" ca="1" si="1581"/>
        <v>0</v>
      </c>
      <c r="AK3569">
        <f t="shared" ca="1" si="1567"/>
        <v>0</v>
      </c>
      <c r="AL3569">
        <f t="shared" ca="1" si="1568"/>
        <v>1</v>
      </c>
      <c r="AM3569">
        <f t="shared" ca="1" si="1582"/>
        <v>1</v>
      </c>
      <c r="AN3569">
        <f t="shared" ca="1" si="1569"/>
        <v>0</v>
      </c>
      <c r="AO3569">
        <f t="shared" ca="1" si="1570"/>
        <v>0</v>
      </c>
      <c r="AP3569">
        <f t="shared" ca="1" si="1583"/>
        <v>0</v>
      </c>
      <c r="AQ3569">
        <f t="shared" ca="1" si="1571"/>
        <v>1</v>
      </c>
      <c r="AR3569">
        <f t="shared" ca="1" si="1572"/>
        <v>0</v>
      </c>
      <c r="AS3569">
        <v>0</v>
      </c>
      <c r="AT3569">
        <v>0</v>
      </c>
      <c r="AU3569">
        <f t="shared" ca="1" si="1580"/>
        <v>0</v>
      </c>
      <c r="AV3569">
        <f t="shared" ca="1" si="1580"/>
        <v>1</v>
      </c>
      <c r="AW3569">
        <f t="shared" ca="1" si="1580"/>
        <v>0</v>
      </c>
      <c r="AX3569">
        <v>0</v>
      </c>
    </row>
    <row r="3570" spans="1:50">
      <c r="A3570" s="2">
        <v>42423</v>
      </c>
      <c r="B3570">
        <v>2570</v>
      </c>
      <c r="C3570">
        <v>13</v>
      </c>
      <c r="D3570">
        <f t="shared" ca="1" si="1584"/>
        <v>18.973616909514138</v>
      </c>
      <c r="E3570">
        <f t="shared" ca="1" si="1573"/>
        <v>-5.9736169095141385</v>
      </c>
      <c r="F3570" t="str">
        <f t="shared" ca="1" si="1574"/>
        <v>low</v>
      </c>
      <c r="G3570">
        <v>1216</v>
      </c>
      <c r="H3570">
        <f t="shared" si="1575"/>
        <v>1216</v>
      </c>
      <c r="I3570">
        <f t="shared" ca="1" si="1585"/>
        <v>1210.6119971628129</v>
      </c>
      <c r="J3570">
        <f t="shared" ca="1" si="1576"/>
        <v>5.3880028371870594</v>
      </c>
      <c r="K3570" t="str">
        <f t="shared" ca="1" si="1577"/>
        <v>medium</v>
      </c>
      <c r="L3570">
        <v>0</v>
      </c>
      <c r="M3570" t="str">
        <f t="shared" si="1560"/>
        <v>low</v>
      </c>
      <c r="N3570">
        <f t="shared" si="1564"/>
        <v>2</v>
      </c>
      <c r="O3570">
        <f t="shared" si="1565"/>
        <v>2</v>
      </c>
      <c r="P3570" t="str">
        <f t="shared" si="1566"/>
        <v>úterý</v>
      </c>
      <c r="Q3570">
        <f t="shared" si="1578"/>
        <v>0</v>
      </c>
      <c r="R3570">
        <f t="shared" si="1578"/>
        <v>1</v>
      </c>
      <c r="S3570">
        <f t="shared" si="1578"/>
        <v>0</v>
      </c>
      <c r="T3570">
        <f t="shared" si="1578"/>
        <v>0</v>
      </c>
      <c r="U3570">
        <f t="shared" si="1578"/>
        <v>0</v>
      </c>
      <c r="V3570">
        <f t="shared" si="1578"/>
        <v>0</v>
      </c>
      <c r="W3570">
        <f t="shared" si="1578"/>
        <v>0</v>
      </c>
      <c r="X3570">
        <f t="shared" si="1578"/>
        <v>0</v>
      </c>
      <c r="Y3570">
        <f t="shared" si="1578"/>
        <v>0</v>
      </c>
      <c r="Z3570">
        <f t="shared" si="1578"/>
        <v>0</v>
      </c>
      <c r="AA3570">
        <f t="shared" si="1578"/>
        <v>0</v>
      </c>
      <c r="AB3570">
        <f t="shared" si="1578"/>
        <v>0</v>
      </c>
      <c r="AC3570">
        <f t="shared" si="1579"/>
        <v>0</v>
      </c>
      <c r="AD3570">
        <f t="shared" si="1579"/>
        <v>1</v>
      </c>
      <c r="AE3570">
        <f t="shared" si="1579"/>
        <v>0</v>
      </c>
      <c r="AF3570">
        <f t="shared" si="1579"/>
        <v>0</v>
      </c>
      <c r="AG3570">
        <f t="shared" si="1579"/>
        <v>0</v>
      </c>
      <c r="AH3570">
        <f t="shared" si="1579"/>
        <v>0</v>
      </c>
      <c r="AI3570">
        <f t="shared" si="1579"/>
        <v>0</v>
      </c>
      <c r="AJ3570">
        <f t="shared" ca="1" si="1581"/>
        <v>0</v>
      </c>
      <c r="AK3570">
        <f t="shared" ca="1" si="1567"/>
        <v>0</v>
      </c>
      <c r="AL3570">
        <f t="shared" ca="1" si="1568"/>
        <v>1</v>
      </c>
      <c r="AM3570">
        <f t="shared" ca="1" si="1582"/>
        <v>1</v>
      </c>
      <c r="AN3570">
        <f t="shared" ca="1" si="1569"/>
        <v>0</v>
      </c>
      <c r="AO3570">
        <f t="shared" ca="1" si="1570"/>
        <v>0</v>
      </c>
      <c r="AP3570">
        <f t="shared" ca="1" si="1583"/>
        <v>1</v>
      </c>
      <c r="AQ3570">
        <f t="shared" ca="1" si="1571"/>
        <v>0</v>
      </c>
      <c r="AR3570">
        <f t="shared" ca="1" si="1572"/>
        <v>0</v>
      </c>
      <c r="AS3570">
        <v>0</v>
      </c>
      <c r="AT3570">
        <v>0</v>
      </c>
      <c r="AU3570">
        <f t="shared" ca="1" si="1580"/>
        <v>1</v>
      </c>
      <c r="AV3570">
        <f t="shared" ca="1" si="1580"/>
        <v>0</v>
      </c>
      <c r="AW3570">
        <f t="shared" ca="1" si="1580"/>
        <v>0</v>
      </c>
      <c r="AX3570">
        <v>0</v>
      </c>
    </row>
    <row r="3571" spans="1:50">
      <c r="A3571" s="2">
        <v>42424</v>
      </c>
      <c r="B3571">
        <v>2571</v>
      </c>
      <c r="C3571">
        <v>14</v>
      </c>
      <c r="D3571">
        <f t="shared" ca="1" si="1584"/>
        <v>18.974410755598477</v>
      </c>
      <c r="E3571">
        <f t="shared" ca="1" si="1573"/>
        <v>-4.9744107555984769</v>
      </c>
      <c r="F3571" t="str">
        <f t="shared" ca="1" si="1574"/>
        <v>low</v>
      </c>
      <c r="G3571">
        <v>1867</v>
      </c>
      <c r="H3571">
        <f t="shared" si="1575"/>
        <v>1867</v>
      </c>
      <c r="I3571">
        <f t="shared" ca="1" si="1585"/>
        <v>1210.5448157378526</v>
      </c>
      <c r="J3571">
        <f t="shared" ca="1" si="1576"/>
        <v>656.45518426214744</v>
      </c>
      <c r="K3571" t="str">
        <f t="shared" ca="1" si="1577"/>
        <v>high</v>
      </c>
      <c r="L3571">
        <v>1.0499999999999998</v>
      </c>
      <c r="M3571" t="str">
        <f t="shared" si="1560"/>
        <v>low</v>
      </c>
      <c r="N3571">
        <f t="shared" si="1564"/>
        <v>2</v>
      </c>
      <c r="O3571">
        <f t="shared" si="1565"/>
        <v>3</v>
      </c>
      <c r="P3571" t="str">
        <f t="shared" si="1566"/>
        <v>středa</v>
      </c>
      <c r="Q3571">
        <f t="shared" si="1578"/>
        <v>0</v>
      </c>
      <c r="R3571">
        <f t="shared" si="1578"/>
        <v>1</v>
      </c>
      <c r="S3571">
        <f t="shared" si="1578"/>
        <v>0</v>
      </c>
      <c r="T3571">
        <f t="shared" si="1578"/>
        <v>0</v>
      </c>
      <c r="U3571">
        <f t="shared" si="1578"/>
        <v>0</v>
      </c>
      <c r="V3571">
        <f t="shared" si="1578"/>
        <v>0</v>
      </c>
      <c r="W3571">
        <f t="shared" si="1578"/>
        <v>0</v>
      </c>
      <c r="X3571">
        <f t="shared" si="1578"/>
        <v>0</v>
      </c>
      <c r="Y3571">
        <f t="shared" si="1578"/>
        <v>0</v>
      </c>
      <c r="Z3571">
        <f t="shared" si="1578"/>
        <v>0</v>
      </c>
      <c r="AA3571">
        <f t="shared" si="1578"/>
        <v>0</v>
      </c>
      <c r="AB3571">
        <f t="shared" si="1578"/>
        <v>0</v>
      </c>
      <c r="AC3571">
        <f t="shared" si="1579"/>
        <v>0</v>
      </c>
      <c r="AD3571">
        <f t="shared" si="1579"/>
        <v>0</v>
      </c>
      <c r="AE3571">
        <f t="shared" si="1579"/>
        <v>1</v>
      </c>
      <c r="AF3571">
        <f t="shared" si="1579"/>
        <v>0</v>
      </c>
      <c r="AG3571">
        <f t="shared" si="1579"/>
        <v>0</v>
      </c>
      <c r="AH3571">
        <f t="shared" si="1579"/>
        <v>0</v>
      </c>
      <c r="AI3571">
        <f t="shared" si="1579"/>
        <v>0</v>
      </c>
      <c r="AJ3571">
        <f t="shared" ca="1" si="1581"/>
        <v>0</v>
      </c>
      <c r="AK3571">
        <f t="shared" ca="1" si="1567"/>
        <v>0</v>
      </c>
      <c r="AL3571">
        <f t="shared" ca="1" si="1568"/>
        <v>1</v>
      </c>
      <c r="AM3571">
        <f t="shared" ca="1" si="1582"/>
        <v>1</v>
      </c>
      <c r="AN3571">
        <f t="shared" ca="1" si="1569"/>
        <v>0</v>
      </c>
      <c r="AO3571">
        <f t="shared" ca="1" si="1570"/>
        <v>0</v>
      </c>
      <c r="AP3571">
        <f t="shared" ca="1" si="1583"/>
        <v>1</v>
      </c>
      <c r="AQ3571">
        <f t="shared" ca="1" si="1571"/>
        <v>0</v>
      </c>
      <c r="AR3571">
        <f t="shared" ca="1" si="1572"/>
        <v>0</v>
      </c>
      <c r="AS3571">
        <v>1</v>
      </c>
      <c r="AT3571">
        <v>0</v>
      </c>
      <c r="AU3571">
        <f t="shared" ca="1" si="1580"/>
        <v>1</v>
      </c>
      <c r="AV3571">
        <f t="shared" ca="1" si="1580"/>
        <v>0</v>
      </c>
      <c r="AW3571">
        <f t="shared" ca="1" si="1580"/>
        <v>0</v>
      </c>
      <c r="AX3571">
        <v>0</v>
      </c>
    </row>
    <row r="3572" spans="1:50">
      <c r="A3572" s="2">
        <v>42425</v>
      </c>
      <c r="B3572">
        <v>2572</v>
      </c>
      <c r="C3572">
        <v>18</v>
      </c>
      <c r="D3572">
        <f t="shared" ca="1" si="1584"/>
        <v>18.975208343766464</v>
      </c>
      <c r="E3572">
        <f t="shared" ca="1" si="1573"/>
        <v>-0.97520834376646448</v>
      </c>
      <c r="F3572" t="str">
        <f t="shared" ca="1" si="1574"/>
        <v>medium</v>
      </c>
      <c r="G3572">
        <v>872</v>
      </c>
      <c r="H3572">
        <f t="shared" si="1575"/>
        <v>872</v>
      </c>
      <c r="I3572">
        <f t="shared" ca="1" si="1585"/>
        <v>1210.4773213826602</v>
      </c>
      <c r="J3572">
        <f t="shared" ca="1" si="1576"/>
        <v>-338.47732138266019</v>
      </c>
      <c r="K3572" t="str">
        <f t="shared" ca="1" si="1577"/>
        <v>medium</v>
      </c>
      <c r="L3572">
        <v>-2.7</v>
      </c>
      <c r="M3572" t="str">
        <f t="shared" si="1560"/>
        <v>low</v>
      </c>
      <c r="N3572">
        <f t="shared" si="1564"/>
        <v>2</v>
      </c>
      <c r="O3572">
        <f t="shared" si="1565"/>
        <v>4</v>
      </c>
      <c r="P3572" t="str">
        <f t="shared" si="1566"/>
        <v>čtvrtek</v>
      </c>
      <c r="Q3572">
        <f t="shared" si="1578"/>
        <v>0</v>
      </c>
      <c r="R3572">
        <f t="shared" si="1578"/>
        <v>1</v>
      </c>
      <c r="S3572">
        <f t="shared" si="1578"/>
        <v>0</v>
      </c>
      <c r="T3572">
        <f t="shared" si="1578"/>
        <v>0</v>
      </c>
      <c r="U3572">
        <f t="shared" si="1578"/>
        <v>0</v>
      </c>
      <c r="V3572">
        <f t="shared" si="1578"/>
        <v>0</v>
      </c>
      <c r="W3572">
        <f t="shared" si="1578"/>
        <v>0</v>
      </c>
      <c r="X3572">
        <f t="shared" si="1578"/>
        <v>0</v>
      </c>
      <c r="Y3572">
        <f t="shared" si="1578"/>
        <v>0</v>
      </c>
      <c r="Z3572">
        <f t="shared" si="1578"/>
        <v>0</v>
      </c>
      <c r="AA3572">
        <f t="shared" si="1578"/>
        <v>0</v>
      </c>
      <c r="AB3572">
        <f t="shared" si="1578"/>
        <v>0</v>
      </c>
      <c r="AC3572">
        <f t="shared" si="1579"/>
        <v>0</v>
      </c>
      <c r="AD3572">
        <f t="shared" si="1579"/>
        <v>0</v>
      </c>
      <c r="AE3572">
        <f t="shared" si="1579"/>
        <v>0</v>
      </c>
      <c r="AF3572">
        <f t="shared" si="1579"/>
        <v>1</v>
      </c>
      <c r="AG3572">
        <f t="shared" si="1579"/>
        <v>0</v>
      </c>
      <c r="AH3572">
        <f t="shared" si="1579"/>
        <v>0</v>
      </c>
      <c r="AI3572">
        <f t="shared" si="1579"/>
        <v>0</v>
      </c>
      <c r="AJ3572">
        <f t="shared" ca="1" si="1581"/>
        <v>0</v>
      </c>
      <c r="AK3572">
        <f t="shared" ca="1" si="1567"/>
        <v>0</v>
      </c>
      <c r="AL3572">
        <f t="shared" ca="1" si="1568"/>
        <v>1</v>
      </c>
      <c r="AM3572">
        <f t="shared" ca="1" si="1582"/>
        <v>1</v>
      </c>
      <c r="AN3572">
        <f t="shared" ca="1" si="1569"/>
        <v>0</v>
      </c>
      <c r="AO3572">
        <f t="shared" ca="1" si="1570"/>
        <v>0</v>
      </c>
      <c r="AP3572">
        <f t="shared" ca="1" si="1583"/>
        <v>1</v>
      </c>
      <c r="AQ3572">
        <f t="shared" ca="1" si="1571"/>
        <v>0</v>
      </c>
      <c r="AR3572">
        <f t="shared" ca="1" si="1572"/>
        <v>0</v>
      </c>
      <c r="AS3572">
        <v>0</v>
      </c>
      <c r="AT3572">
        <v>0</v>
      </c>
      <c r="AU3572">
        <f t="shared" ca="1" si="1580"/>
        <v>0</v>
      </c>
      <c r="AV3572">
        <f t="shared" ca="1" si="1580"/>
        <v>1</v>
      </c>
      <c r="AW3572">
        <f t="shared" ca="1" si="1580"/>
        <v>0</v>
      </c>
      <c r="AX3572">
        <v>0</v>
      </c>
    </row>
    <row r="3573" spans="1:50">
      <c r="A3573" s="2">
        <v>42426</v>
      </c>
      <c r="B3573">
        <v>2573</v>
      </c>
      <c r="C3573">
        <v>15</v>
      </c>
      <c r="D3573">
        <f t="shared" ca="1" si="1584"/>
        <v>18.976009681736706</v>
      </c>
      <c r="E3573">
        <f t="shared" ca="1" si="1573"/>
        <v>-3.9760096817367057</v>
      </c>
      <c r="F3573" t="str">
        <f t="shared" ca="1" si="1574"/>
        <v>low</v>
      </c>
      <c r="G3573">
        <v>806</v>
      </c>
      <c r="H3573">
        <f t="shared" si="1575"/>
        <v>806</v>
      </c>
      <c r="I3573">
        <f t="shared" ca="1" si="1585"/>
        <v>1210.4095139458641</v>
      </c>
      <c r="J3573">
        <f t="shared" ca="1" si="1576"/>
        <v>-404.40951394586409</v>
      </c>
      <c r="K3573" t="str">
        <f t="shared" ca="1" si="1577"/>
        <v>low</v>
      </c>
      <c r="L3573">
        <v>-3.4</v>
      </c>
      <c r="M3573" t="str">
        <f t="shared" si="1560"/>
        <v>low</v>
      </c>
      <c r="N3573">
        <f t="shared" si="1564"/>
        <v>2</v>
      </c>
      <c r="O3573">
        <f t="shared" si="1565"/>
        <v>5</v>
      </c>
      <c r="P3573" t="str">
        <f t="shared" si="1566"/>
        <v>pátek</v>
      </c>
      <c r="Q3573">
        <f t="shared" si="1578"/>
        <v>0</v>
      </c>
      <c r="R3573">
        <f t="shared" si="1578"/>
        <v>1</v>
      </c>
      <c r="S3573">
        <f t="shared" si="1578"/>
        <v>0</v>
      </c>
      <c r="T3573">
        <f t="shared" si="1578"/>
        <v>0</v>
      </c>
      <c r="U3573">
        <f t="shared" si="1578"/>
        <v>0</v>
      </c>
      <c r="V3573">
        <f t="shared" si="1578"/>
        <v>0</v>
      </c>
      <c r="W3573">
        <f t="shared" si="1578"/>
        <v>0</v>
      </c>
      <c r="X3573">
        <f t="shared" si="1578"/>
        <v>0</v>
      </c>
      <c r="Y3573">
        <f t="shared" si="1578"/>
        <v>0</v>
      </c>
      <c r="Z3573">
        <f t="shared" si="1578"/>
        <v>0</v>
      </c>
      <c r="AA3573">
        <f t="shared" si="1578"/>
        <v>0</v>
      </c>
      <c r="AB3573">
        <f t="shared" si="1578"/>
        <v>0</v>
      </c>
      <c r="AC3573">
        <f t="shared" si="1579"/>
        <v>0</v>
      </c>
      <c r="AD3573">
        <f t="shared" si="1579"/>
        <v>0</v>
      </c>
      <c r="AE3573">
        <f t="shared" si="1579"/>
        <v>0</v>
      </c>
      <c r="AF3573">
        <f t="shared" si="1579"/>
        <v>0</v>
      </c>
      <c r="AG3573">
        <f t="shared" si="1579"/>
        <v>1</v>
      </c>
      <c r="AH3573">
        <f t="shared" si="1579"/>
        <v>0</v>
      </c>
      <c r="AI3573">
        <f t="shared" si="1579"/>
        <v>0</v>
      </c>
      <c r="AJ3573">
        <f t="shared" ca="1" si="1581"/>
        <v>0</v>
      </c>
      <c r="AK3573">
        <f t="shared" ca="1" si="1567"/>
        <v>0</v>
      </c>
      <c r="AL3573">
        <f t="shared" ca="1" si="1568"/>
        <v>1</v>
      </c>
      <c r="AM3573">
        <f t="shared" ca="1" si="1582"/>
        <v>1</v>
      </c>
      <c r="AN3573">
        <f t="shared" ca="1" si="1569"/>
        <v>0</v>
      </c>
      <c r="AO3573">
        <f t="shared" ca="1" si="1570"/>
        <v>0</v>
      </c>
      <c r="AP3573">
        <f t="shared" ca="1" si="1583"/>
        <v>1</v>
      </c>
      <c r="AQ3573">
        <f t="shared" ca="1" si="1571"/>
        <v>0</v>
      </c>
      <c r="AR3573">
        <f t="shared" ca="1" si="1572"/>
        <v>0</v>
      </c>
      <c r="AS3573">
        <v>0</v>
      </c>
      <c r="AT3573">
        <v>0</v>
      </c>
      <c r="AU3573">
        <f t="shared" ca="1" si="1580"/>
        <v>1</v>
      </c>
      <c r="AV3573">
        <f t="shared" ca="1" si="1580"/>
        <v>0</v>
      </c>
      <c r="AW3573">
        <f t="shared" ca="1" si="1580"/>
        <v>0</v>
      </c>
      <c r="AX3573">
        <v>0</v>
      </c>
    </row>
    <row r="3574" spans="1:50">
      <c r="A3574" s="2">
        <v>42427</v>
      </c>
      <c r="B3574">
        <v>2574</v>
      </c>
      <c r="C3574">
        <v>5</v>
      </c>
      <c r="D3574">
        <f t="shared" ca="1" si="1584"/>
        <v>18.976814777227766</v>
      </c>
      <c r="E3574">
        <f t="shared" ca="1" si="1573"/>
        <v>-13.976814777227766</v>
      </c>
      <c r="F3574" t="str">
        <f t="shared" ca="1" si="1574"/>
        <v>low</v>
      </c>
      <c r="G3574">
        <v>315</v>
      </c>
      <c r="H3574">
        <f t="shared" si="1575"/>
        <v>315</v>
      </c>
      <c r="I3574">
        <f t="shared" ca="1" si="1585"/>
        <v>1210.3413932760941</v>
      </c>
      <c r="J3574">
        <f t="shared" ca="1" si="1576"/>
        <v>-895.3413932760941</v>
      </c>
      <c r="K3574" t="str">
        <f t="shared" ca="1" si="1577"/>
        <v>low</v>
      </c>
      <c r="L3574">
        <v>-3.5</v>
      </c>
      <c r="M3574" t="str">
        <f t="shared" si="1560"/>
        <v>low</v>
      </c>
      <c r="N3574">
        <f t="shared" si="1564"/>
        <v>2</v>
      </c>
      <c r="O3574">
        <f t="shared" si="1565"/>
        <v>6</v>
      </c>
      <c r="P3574" t="str">
        <f t="shared" si="1566"/>
        <v>sobota</v>
      </c>
      <c r="Q3574">
        <f t="shared" si="1578"/>
        <v>0</v>
      </c>
      <c r="R3574">
        <f t="shared" si="1578"/>
        <v>1</v>
      </c>
      <c r="S3574">
        <f t="shared" si="1578"/>
        <v>0</v>
      </c>
      <c r="T3574">
        <f t="shared" si="1578"/>
        <v>0</v>
      </c>
      <c r="U3574">
        <f t="shared" si="1578"/>
        <v>0</v>
      </c>
      <c r="V3574">
        <f t="shared" si="1578"/>
        <v>0</v>
      </c>
      <c r="W3574">
        <f t="shared" si="1578"/>
        <v>0</v>
      </c>
      <c r="X3574">
        <f t="shared" si="1578"/>
        <v>0</v>
      </c>
      <c r="Y3574">
        <f t="shared" si="1578"/>
        <v>0</v>
      </c>
      <c r="Z3574">
        <f t="shared" si="1578"/>
        <v>0</v>
      </c>
      <c r="AA3574">
        <f t="shared" si="1578"/>
        <v>0</v>
      </c>
      <c r="AB3574">
        <f t="shared" si="1578"/>
        <v>0</v>
      </c>
      <c r="AC3574">
        <f t="shared" si="1579"/>
        <v>0</v>
      </c>
      <c r="AD3574">
        <f t="shared" si="1579"/>
        <v>0</v>
      </c>
      <c r="AE3574">
        <f t="shared" si="1579"/>
        <v>0</v>
      </c>
      <c r="AF3574">
        <f t="shared" si="1579"/>
        <v>0</v>
      </c>
      <c r="AG3574">
        <f t="shared" si="1579"/>
        <v>0</v>
      </c>
      <c r="AH3574">
        <f t="shared" si="1579"/>
        <v>1</v>
      </c>
      <c r="AI3574">
        <f t="shared" si="1579"/>
        <v>0</v>
      </c>
      <c r="AJ3574">
        <f t="shared" ca="1" si="1581"/>
        <v>0</v>
      </c>
      <c r="AK3574">
        <f t="shared" ca="1" si="1567"/>
        <v>0</v>
      </c>
      <c r="AL3574">
        <f t="shared" ca="1" si="1568"/>
        <v>1</v>
      </c>
      <c r="AM3574">
        <f t="shared" ca="1" si="1582"/>
        <v>1</v>
      </c>
      <c r="AN3574">
        <f t="shared" ca="1" si="1569"/>
        <v>0</v>
      </c>
      <c r="AO3574">
        <f t="shared" ca="1" si="1570"/>
        <v>0</v>
      </c>
      <c r="AP3574">
        <f t="shared" ca="1" si="1583"/>
        <v>1</v>
      </c>
      <c r="AQ3574">
        <f t="shared" ca="1" si="1571"/>
        <v>0</v>
      </c>
      <c r="AR3574">
        <f t="shared" ca="1" si="1572"/>
        <v>0</v>
      </c>
      <c r="AS3574">
        <v>0</v>
      </c>
      <c r="AT3574">
        <v>0</v>
      </c>
      <c r="AU3574">
        <f t="shared" ca="1" si="1580"/>
        <v>1</v>
      </c>
      <c r="AV3574">
        <f t="shared" ca="1" si="1580"/>
        <v>0</v>
      </c>
      <c r="AW3574">
        <f t="shared" ca="1" si="1580"/>
        <v>0</v>
      </c>
      <c r="AX3574">
        <v>0</v>
      </c>
    </row>
    <row r="3575" spans="1:50">
      <c r="A3575" s="2">
        <v>42428</v>
      </c>
      <c r="B3575">
        <v>2575</v>
      </c>
      <c r="C3575">
        <v>9</v>
      </c>
      <c r="D3575">
        <f t="shared" ca="1" si="1584"/>
        <v>18.977623637958221</v>
      </c>
      <c r="E3575">
        <f t="shared" ca="1" si="1573"/>
        <v>-9.9776236379582208</v>
      </c>
      <c r="F3575" t="str">
        <f t="shared" ca="1" si="1574"/>
        <v>low</v>
      </c>
      <c r="G3575">
        <v>363</v>
      </c>
      <c r="H3575">
        <f t="shared" si="1575"/>
        <v>363</v>
      </c>
      <c r="I3575">
        <f t="shared" ca="1" si="1585"/>
        <v>1210.2729592219785</v>
      </c>
      <c r="J3575">
        <f t="shared" ca="1" si="1576"/>
        <v>-847.27295922197845</v>
      </c>
      <c r="K3575" t="str">
        <f t="shared" ca="1" si="1577"/>
        <v>low</v>
      </c>
      <c r="L3575">
        <v>3</v>
      </c>
      <c r="M3575" t="str">
        <f t="shared" si="1560"/>
        <v>low</v>
      </c>
      <c r="N3575">
        <f t="shared" si="1564"/>
        <v>2</v>
      </c>
      <c r="O3575">
        <f t="shared" si="1565"/>
        <v>7</v>
      </c>
      <c r="P3575" t="str">
        <f t="shared" si="1566"/>
        <v>neděle</v>
      </c>
      <c r="Q3575">
        <f t="shared" si="1578"/>
        <v>0</v>
      </c>
      <c r="R3575">
        <f t="shared" si="1578"/>
        <v>1</v>
      </c>
      <c r="S3575">
        <f t="shared" si="1578"/>
        <v>0</v>
      </c>
      <c r="T3575">
        <f t="shared" si="1578"/>
        <v>0</v>
      </c>
      <c r="U3575">
        <f t="shared" si="1578"/>
        <v>0</v>
      </c>
      <c r="V3575">
        <f t="shared" si="1578"/>
        <v>0</v>
      </c>
      <c r="W3575">
        <f t="shared" si="1578"/>
        <v>0</v>
      </c>
      <c r="X3575">
        <f t="shared" si="1578"/>
        <v>0</v>
      </c>
      <c r="Y3575">
        <f t="shared" si="1578"/>
        <v>0</v>
      </c>
      <c r="Z3575">
        <f t="shared" si="1578"/>
        <v>0</v>
      </c>
      <c r="AA3575">
        <f t="shared" si="1578"/>
        <v>0</v>
      </c>
      <c r="AB3575">
        <f t="shared" si="1578"/>
        <v>0</v>
      </c>
      <c r="AC3575">
        <f t="shared" si="1579"/>
        <v>0</v>
      </c>
      <c r="AD3575">
        <f t="shared" si="1579"/>
        <v>0</v>
      </c>
      <c r="AE3575">
        <f t="shared" si="1579"/>
        <v>0</v>
      </c>
      <c r="AF3575">
        <f t="shared" si="1579"/>
        <v>0</v>
      </c>
      <c r="AG3575">
        <f t="shared" si="1579"/>
        <v>0</v>
      </c>
      <c r="AH3575">
        <f t="shared" si="1579"/>
        <v>0</v>
      </c>
      <c r="AI3575">
        <f t="shared" si="1579"/>
        <v>1</v>
      </c>
      <c r="AJ3575">
        <f t="shared" ca="1" si="1581"/>
        <v>0</v>
      </c>
      <c r="AK3575">
        <f t="shared" ca="1" si="1567"/>
        <v>0</v>
      </c>
      <c r="AL3575">
        <f t="shared" ca="1" si="1568"/>
        <v>1</v>
      </c>
      <c r="AM3575">
        <f t="shared" ca="1" si="1582"/>
        <v>1</v>
      </c>
      <c r="AN3575">
        <f t="shared" ca="1" si="1569"/>
        <v>0</v>
      </c>
      <c r="AO3575">
        <f t="shared" ca="1" si="1570"/>
        <v>0</v>
      </c>
      <c r="AP3575">
        <f t="shared" ca="1" si="1583"/>
        <v>1</v>
      </c>
      <c r="AQ3575">
        <f t="shared" ca="1" si="1571"/>
        <v>0</v>
      </c>
      <c r="AR3575">
        <f t="shared" ca="1" si="1572"/>
        <v>0</v>
      </c>
      <c r="AS3575">
        <v>0</v>
      </c>
      <c r="AT3575">
        <v>0</v>
      </c>
      <c r="AU3575">
        <f t="shared" ca="1" si="1580"/>
        <v>1</v>
      </c>
      <c r="AV3575">
        <f t="shared" ca="1" si="1580"/>
        <v>0</v>
      </c>
      <c r="AW3575">
        <f t="shared" ca="1" si="1580"/>
        <v>0</v>
      </c>
      <c r="AX3575">
        <v>0</v>
      </c>
    </row>
    <row r="3576" spans="1:50">
      <c r="A3576" s="2">
        <v>42429</v>
      </c>
      <c r="B3576">
        <v>2576</v>
      </c>
      <c r="C3576">
        <v>10</v>
      </c>
      <c r="D3576">
        <f t="shared" ca="1" si="1584"/>
        <v>18.978436271646657</v>
      </c>
      <c r="E3576">
        <f t="shared" ca="1" si="1573"/>
        <v>-8.9784362716466575</v>
      </c>
      <c r="F3576" t="str">
        <f t="shared" ca="1" si="1574"/>
        <v>low</v>
      </c>
      <c r="G3576">
        <v>491</v>
      </c>
      <c r="H3576">
        <f t="shared" si="1575"/>
        <v>491</v>
      </c>
      <c r="I3576">
        <f t="shared" ca="1" si="1585"/>
        <v>1210.2042116321463</v>
      </c>
      <c r="J3576">
        <f t="shared" ca="1" si="1576"/>
        <v>-719.20421163214633</v>
      </c>
      <c r="K3576" t="str">
        <f t="shared" ca="1" si="1577"/>
        <v>low</v>
      </c>
      <c r="L3576">
        <v>0.6</v>
      </c>
      <c r="M3576" t="str">
        <f t="shared" si="1560"/>
        <v>low</v>
      </c>
      <c r="N3576">
        <f t="shared" si="1564"/>
        <v>2</v>
      </c>
      <c r="O3576">
        <f t="shared" si="1565"/>
        <v>1</v>
      </c>
      <c r="P3576" t="str">
        <f t="shared" si="1566"/>
        <v>pondělí</v>
      </c>
      <c r="Q3576">
        <f t="shared" si="1578"/>
        <v>0</v>
      </c>
      <c r="R3576">
        <f t="shared" si="1578"/>
        <v>1</v>
      </c>
      <c r="S3576">
        <f t="shared" si="1578"/>
        <v>0</v>
      </c>
      <c r="T3576">
        <f t="shared" si="1578"/>
        <v>0</v>
      </c>
      <c r="U3576">
        <f t="shared" si="1578"/>
        <v>0</v>
      </c>
      <c r="V3576">
        <f t="shared" si="1578"/>
        <v>0</v>
      </c>
      <c r="W3576">
        <f t="shared" si="1578"/>
        <v>0</v>
      </c>
      <c r="X3576">
        <f t="shared" si="1578"/>
        <v>0</v>
      </c>
      <c r="Y3576">
        <f t="shared" si="1578"/>
        <v>0</v>
      </c>
      <c r="Z3576">
        <f t="shared" si="1578"/>
        <v>0</v>
      </c>
      <c r="AA3576">
        <f t="shared" si="1578"/>
        <v>0</v>
      </c>
      <c r="AB3576">
        <f t="shared" si="1578"/>
        <v>0</v>
      </c>
      <c r="AC3576">
        <f t="shared" si="1579"/>
        <v>1</v>
      </c>
      <c r="AD3576">
        <f t="shared" si="1579"/>
        <v>0</v>
      </c>
      <c r="AE3576">
        <f t="shared" si="1579"/>
        <v>0</v>
      </c>
      <c r="AF3576">
        <f t="shared" si="1579"/>
        <v>0</v>
      </c>
      <c r="AG3576">
        <f t="shared" si="1579"/>
        <v>0</v>
      </c>
      <c r="AH3576">
        <f t="shared" si="1579"/>
        <v>0</v>
      </c>
      <c r="AI3576">
        <f t="shared" si="1579"/>
        <v>0</v>
      </c>
      <c r="AJ3576">
        <f t="shared" ca="1" si="1581"/>
        <v>0</v>
      </c>
      <c r="AK3576">
        <f t="shared" ca="1" si="1567"/>
        <v>0</v>
      </c>
      <c r="AL3576">
        <f t="shared" ca="1" si="1568"/>
        <v>1</v>
      </c>
      <c r="AM3576">
        <f t="shared" ca="1" si="1582"/>
        <v>1</v>
      </c>
      <c r="AN3576">
        <f t="shared" ca="1" si="1569"/>
        <v>0</v>
      </c>
      <c r="AO3576">
        <f t="shared" ca="1" si="1570"/>
        <v>0</v>
      </c>
      <c r="AP3576">
        <f t="shared" ca="1" si="1583"/>
        <v>1</v>
      </c>
      <c r="AQ3576">
        <f t="shared" ca="1" si="1571"/>
        <v>0</v>
      </c>
      <c r="AR3576">
        <f t="shared" ca="1" si="1572"/>
        <v>0</v>
      </c>
      <c r="AS3576">
        <v>0</v>
      </c>
      <c r="AT3576">
        <v>1</v>
      </c>
      <c r="AU3576">
        <f t="shared" ca="1" si="1580"/>
        <v>1</v>
      </c>
      <c r="AV3576">
        <f t="shared" ca="1" si="1580"/>
        <v>0</v>
      </c>
      <c r="AW3576">
        <f t="shared" ca="1" si="1580"/>
        <v>0</v>
      </c>
      <c r="AX3576">
        <v>0</v>
      </c>
    </row>
    <row r="3577" spans="1:50">
      <c r="A3577" s="2">
        <v>42430</v>
      </c>
      <c r="B3577">
        <v>2577</v>
      </c>
      <c r="C3577">
        <v>13</v>
      </c>
      <c r="D3577">
        <f t="shared" ca="1" si="1584"/>
        <v>18.979252686011655</v>
      </c>
      <c r="E3577">
        <f t="shared" ca="1" si="1573"/>
        <v>-5.9792526860116553</v>
      </c>
      <c r="F3577" t="str">
        <f t="shared" ca="1" si="1574"/>
        <v>low</v>
      </c>
      <c r="G3577">
        <v>1127</v>
      </c>
      <c r="H3577">
        <f t="shared" si="1575"/>
        <v>1127</v>
      </c>
      <c r="I3577">
        <f t="shared" ca="1" si="1585"/>
        <v>1210.1351503552271</v>
      </c>
      <c r="J3577">
        <f t="shared" ca="1" si="1576"/>
        <v>-83.135150355227097</v>
      </c>
      <c r="K3577" t="str">
        <f t="shared" ca="1" si="1577"/>
        <v>medium</v>
      </c>
      <c r="L3577">
        <v>-3.4749999999999996</v>
      </c>
      <c r="M3577" t="str">
        <f t="shared" si="1560"/>
        <v>low</v>
      </c>
      <c r="N3577">
        <f t="shared" si="1564"/>
        <v>3</v>
      </c>
      <c r="O3577">
        <f t="shared" si="1565"/>
        <v>2</v>
      </c>
      <c r="P3577" t="str">
        <f t="shared" si="1566"/>
        <v>úterý</v>
      </c>
      <c r="Q3577">
        <f t="shared" si="1578"/>
        <v>0</v>
      </c>
      <c r="R3577">
        <f t="shared" si="1578"/>
        <v>0</v>
      </c>
      <c r="S3577">
        <f t="shared" si="1578"/>
        <v>1</v>
      </c>
      <c r="T3577">
        <f t="shared" si="1578"/>
        <v>0</v>
      </c>
      <c r="U3577">
        <f t="shared" si="1578"/>
        <v>0</v>
      </c>
      <c r="V3577">
        <f t="shared" si="1578"/>
        <v>0</v>
      </c>
      <c r="W3577">
        <f t="shared" si="1578"/>
        <v>0</v>
      </c>
      <c r="X3577">
        <f t="shared" si="1578"/>
        <v>0</v>
      </c>
      <c r="Y3577">
        <f t="shared" si="1578"/>
        <v>0</v>
      </c>
      <c r="Z3577">
        <f t="shared" si="1578"/>
        <v>0</v>
      </c>
      <c r="AA3577">
        <f t="shared" si="1578"/>
        <v>0</v>
      </c>
      <c r="AB3577">
        <f t="shared" si="1578"/>
        <v>0</v>
      </c>
      <c r="AC3577">
        <f t="shared" si="1579"/>
        <v>0</v>
      </c>
      <c r="AD3577">
        <f t="shared" si="1579"/>
        <v>1</v>
      </c>
      <c r="AE3577">
        <f t="shared" si="1579"/>
        <v>0</v>
      </c>
      <c r="AF3577">
        <f t="shared" si="1579"/>
        <v>0</v>
      </c>
      <c r="AG3577">
        <f t="shared" si="1579"/>
        <v>0</v>
      </c>
      <c r="AH3577">
        <f t="shared" si="1579"/>
        <v>0</v>
      </c>
      <c r="AI3577">
        <f t="shared" si="1579"/>
        <v>0</v>
      </c>
      <c r="AJ3577">
        <f t="shared" ca="1" si="1581"/>
        <v>0</v>
      </c>
      <c r="AK3577">
        <f t="shared" ca="1" si="1567"/>
        <v>0</v>
      </c>
      <c r="AL3577">
        <f t="shared" ca="1" si="1568"/>
        <v>1</v>
      </c>
      <c r="AM3577">
        <f t="shared" ca="1" si="1582"/>
        <v>1</v>
      </c>
      <c r="AN3577">
        <f t="shared" ca="1" si="1569"/>
        <v>0</v>
      </c>
      <c r="AO3577">
        <f t="shared" ca="1" si="1570"/>
        <v>0</v>
      </c>
      <c r="AP3577">
        <f t="shared" ca="1" si="1583"/>
        <v>1</v>
      </c>
      <c r="AQ3577">
        <f t="shared" ca="1" si="1571"/>
        <v>0</v>
      </c>
      <c r="AR3577">
        <f t="shared" ca="1" si="1572"/>
        <v>0</v>
      </c>
      <c r="AS3577">
        <v>1</v>
      </c>
      <c r="AT3577">
        <v>0</v>
      </c>
      <c r="AU3577">
        <f t="shared" ca="1" si="1580"/>
        <v>1</v>
      </c>
      <c r="AV3577">
        <f t="shared" ca="1" si="1580"/>
        <v>0</v>
      </c>
      <c r="AW3577">
        <f t="shared" ca="1" si="1580"/>
        <v>0</v>
      </c>
      <c r="AX3577">
        <v>0</v>
      </c>
    </row>
    <row r="3578" spans="1:50">
      <c r="A3578" s="2">
        <v>42431</v>
      </c>
      <c r="B3578">
        <v>2578</v>
      </c>
      <c r="C3578">
        <v>10</v>
      </c>
      <c r="D3578">
        <f t="shared" ca="1" si="1584"/>
        <v>18.98007288877178</v>
      </c>
      <c r="E3578">
        <f t="shared" ca="1" si="1573"/>
        <v>-8.9800728887717796</v>
      </c>
      <c r="F3578" t="str">
        <f t="shared" ca="1" si="1574"/>
        <v>low</v>
      </c>
      <c r="G3578">
        <v>508</v>
      </c>
      <c r="H3578">
        <f t="shared" si="1575"/>
        <v>508</v>
      </c>
      <c r="I3578">
        <f t="shared" ca="1" si="1585"/>
        <v>1210.0657752398492</v>
      </c>
      <c r="J3578">
        <f t="shared" ca="1" si="1576"/>
        <v>-702.06577523984924</v>
      </c>
      <c r="K3578" t="str">
        <f t="shared" ca="1" si="1577"/>
        <v>low</v>
      </c>
      <c r="L3578">
        <v>-3.5200000000000005</v>
      </c>
      <c r="M3578" t="str">
        <f t="shared" si="1560"/>
        <v>low</v>
      </c>
      <c r="N3578">
        <f t="shared" si="1564"/>
        <v>3</v>
      </c>
      <c r="O3578">
        <f t="shared" si="1565"/>
        <v>3</v>
      </c>
      <c r="P3578" t="str">
        <f t="shared" si="1566"/>
        <v>středa</v>
      </c>
      <c r="Q3578">
        <f t="shared" si="1578"/>
        <v>0</v>
      </c>
      <c r="R3578">
        <f t="shared" si="1578"/>
        <v>0</v>
      </c>
      <c r="S3578">
        <f t="shared" si="1578"/>
        <v>1</v>
      </c>
      <c r="T3578">
        <f t="shared" ref="Q3578:AB3599" si="1586">VLOOKUP($N3578,$V$31:$AH$42,T$592+1,0)</f>
        <v>0</v>
      </c>
      <c r="U3578">
        <f t="shared" si="1586"/>
        <v>0</v>
      </c>
      <c r="V3578">
        <f t="shared" si="1586"/>
        <v>0</v>
      </c>
      <c r="W3578">
        <f t="shared" si="1586"/>
        <v>0</v>
      </c>
      <c r="X3578">
        <f t="shared" si="1586"/>
        <v>0</v>
      </c>
      <c r="Y3578">
        <f t="shared" si="1586"/>
        <v>0</v>
      </c>
      <c r="Z3578">
        <f t="shared" si="1586"/>
        <v>0</v>
      </c>
      <c r="AA3578">
        <f t="shared" si="1586"/>
        <v>0</v>
      </c>
      <c r="AB3578">
        <f t="shared" si="1586"/>
        <v>0</v>
      </c>
      <c r="AC3578">
        <f t="shared" si="1579"/>
        <v>0</v>
      </c>
      <c r="AD3578">
        <f t="shared" si="1579"/>
        <v>0</v>
      </c>
      <c r="AE3578">
        <f t="shared" si="1579"/>
        <v>1</v>
      </c>
      <c r="AF3578">
        <f t="shared" si="1579"/>
        <v>0</v>
      </c>
      <c r="AG3578">
        <f t="shared" si="1579"/>
        <v>0</v>
      </c>
      <c r="AH3578">
        <f t="shared" si="1579"/>
        <v>0</v>
      </c>
      <c r="AI3578">
        <f t="shared" si="1579"/>
        <v>0</v>
      </c>
      <c r="AJ3578">
        <f t="shared" ca="1" si="1581"/>
        <v>0</v>
      </c>
      <c r="AK3578">
        <f t="shared" ca="1" si="1567"/>
        <v>1</v>
      </c>
      <c r="AL3578">
        <f t="shared" ca="1" si="1568"/>
        <v>0</v>
      </c>
      <c r="AM3578">
        <f t="shared" ca="1" si="1582"/>
        <v>1</v>
      </c>
      <c r="AN3578">
        <f t="shared" ca="1" si="1569"/>
        <v>0</v>
      </c>
      <c r="AO3578">
        <f t="shared" ca="1" si="1570"/>
        <v>0</v>
      </c>
      <c r="AP3578">
        <f t="shared" ca="1" si="1583"/>
        <v>1</v>
      </c>
      <c r="AQ3578">
        <f t="shared" ca="1" si="1571"/>
        <v>0</v>
      </c>
      <c r="AR3578">
        <f t="shared" ca="1" si="1572"/>
        <v>0</v>
      </c>
      <c r="AS3578">
        <v>1</v>
      </c>
      <c r="AT3578">
        <v>0</v>
      </c>
      <c r="AU3578">
        <f t="shared" ca="1" si="1580"/>
        <v>1</v>
      </c>
      <c r="AV3578">
        <f t="shared" ca="1" si="1580"/>
        <v>0</v>
      </c>
      <c r="AW3578">
        <f t="shared" ca="1" si="1580"/>
        <v>0</v>
      </c>
      <c r="AX3578">
        <v>0</v>
      </c>
    </row>
    <row r="3579" spans="1:50">
      <c r="A3579" s="2">
        <v>42432</v>
      </c>
      <c r="B3579">
        <v>2579</v>
      </c>
      <c r="C3579">
        <v>17</v>
      </c>
      <c r="D3579">
        <f t="shared" ca="1" si="1584"/>
        <v>18.980896887645635</v>
      </c>
      <c r="E3579">
        <f t="shared" ca="1" si="1573"/>
        <v>-1.9808968876456348</v>
      </c>
      <c r="F3579" t="str">
        <f t="shared" ca="1" si="1574"/>
        <v>medium</v>
      </c>
      <c r="G3579">
        <v>823</v>
      </c>
      <c r="H3579">
        <f t="shared" si="1575"/>
        <v>823</v>
      </c>
      <c r="I3579">
        <f t="shared" ca="1" si="1585"/>
        <v>1209.9960861346419</v>
      </c>
      <c r="J3579">
        <f t="shared" ca="1" si="1576"/>
        <v>-386.99608613464193</v>
      </c>
      <c r="K3579" t="str">
        <f t="shared" ca="1" si="1577"/>
        <v>low</v>
      </c>
      <c r="L3579">
        <v>1.0666666666666667</v>
      </c>
      <c r="M3579" t="str">
        <f t="shared" si="1560"/>
        <v>low</v>
      </c>
      <c r="N3579">
        <f t="shared" si="1564"/>
        <v>3</v>
      </c>
      <c r="O3579">
        <f t="shared" si="1565"/>
        <v>4</v>
      </c>
      <c r="P3579" t="str">
        <f t="shared" si="1566"/>
        <v>čtvrtek</v>
      </c>
      <c r="Q3579">
        <f t="shared" si="1586"/>
        <v>0</v>
      </c>
      <c r="R3579">
        <f t="shared" si="1586"/>
        <v>0</v>
      </c>
      <c r="S3579">
        <f t="shared" si="1586"/>
        <v>1</v>
      </c>
      <c r="T3579">
        <f t="shared" si="1586"/>
        <v>0</v>
      </c>
      <c r="U3579">
        <f t="shared" si="1586"/>
        <v>0</v>
      </c>
      <c r="V3579">
        <f t="shared" si="1586"/>
        <v>0</v>
      </c>
      <c r="W3579">
        <f t="shared" si="1586"/>
        <v>0</v>
      </c>
      <c r="X3579">
        <f t="shared" si="1586"/>
        <v>0</v>
      </c>
      <c r="Y3579">
        <f t="shared" si="1586"/>
        <v>0</v>
      </c>
      <c r="Z3579">
        <f t="shared" si="1586"/>
        <v>0</v>
      </c>
      <c r="AA3579">
        <f t="shared" si="1586"/>
        <v>0</v>
      </c>
      <c r="AB3579">
        <f t="shared" si="1586"/>
        <v>0</v>
      </c>
      <c r="AC3579">
        <f t="shared" si="1579"/>
        <v>0</v>
      </c>
      <c r="AD3579">
        <f t="shared" si="1579"/>
        <v>0</v>
      </c>
      <c r="AE3579">
        <f t="shared" si="1579"/>
        <v>0</v>
      </c>
      <c r="AF3579">
        <f t="shared" si="1579"/>
        <v>1</v>
      </c>
      <c r="AG3579">
        <f t="shared" si="1579"/>
        <v>0</v>
      </c>
      <c r="AH3579">
        <f t="shared" si="1579"/>
        <v>0</v>
      </c>
      <c r="AI3579">
        <f t="shared" si="1579"/>
        <v>0</v>
      </c>
      <c r="AJ3579">
        <f t="shared" ca="1" si="1581"/>
        <v>0</v>
      </c>
      <c r="AK3579">
        <f t="shared" ca="1" si="1567"/>
        <v>1</v>
      </c>
      <c r="AL3579">
        <f t="shared" ca="1" si="1568"/>
        <v>0</v>
      </c>
      <c r="AM3579">
        <f t="shared" ca="1" si="1582"/>
        <v>1</v>
      </c>
      <c r="AN3579">
        <f t="shared" ca="1" si="1569"/>
        <v>0</v>
      </c>
      <c r="AO3579">
        <f t="shared" ca="1" si="1570"/>
        <v>0</v>
      </c>
      <c r="AP3579">
        <f t="shared" ca="1" si="1583"/>
        <v>1</v>
      </c>
      <c r="AQ3579">
        <f t="shared" ca="1" si="1571"/>
        <v>0</v>
      </c>
      <c r="AR3579">
        <f t="shared" ca="1" si="1572"/>
        <v>0</v>
      </c>
      <c r="AS3579">
        <v>1</v>
      </c>
      <c r="AT3579">
        <v>0</v>
      </c>
      <c r="AU3579">
        <f t="shared" ca="1" si="1580"/>
        <v>0</v>
      </c>
      <c r="AV3579">
        <f t="shared" ca="1" si="1580"/>
        <v>1</v>
      </c>
      <c r="AW3579">
        <f t="shared" ca="1" si="1580"/>
        <v>0</v>
      </c>
      <c r="AX3579">
        <v>0</v>
      </c>
    </row>
    <row r="3580" spans="1:50">
      <c r="A3580" s="2">
        <v>42433</v>
      </c>
      <c r="B3580">
        <v>2580</v>
      </c>
      <c r="C3580">
        <v>20</v>
      </c>
      <c r="D3580">
        <f t="shared" ca="1" si="1584"/>
        <v>18.981724690351786</v>
      </c>
      <c r="E3580">
        <f t="shared" ca="1" si="1573"/>
        <v>1.0182753096482138</v>
      </c>
      <c r="F3580" t="str">
        <f t="shared" ca="1" si="1574"/>
        <v>medium</v>
      </c>
      <c r="G3580">
        <v>753</v>
      </c>
      <c r="H3580">
        <f t="shared" si="1575"/>
        <v>753</v>
      </c>
      <c r="I3580">
        <f t="shared" ca="1" si="1585"/>
        <v>1209.9260828882339</v>
      </c>
      <c r="J3580">
        <f t="shared" ca="1" si="1576"/>
        <v>-456.92608288823385</v>
      </c>
      <c r="K3580" t="str">
        <f t="shared" ca="1" si="1577"/>
        <v>low</v>
      </c>
      <c r="L3580">
        <v>-3.3111111111111109</v>
      </c>
      <c r="M3580" t="str">
        <f t="shared" si="1560"/>
        <v>low</v>
      </c>
      <c r="N3580">
        <f t="shared" si="1564"/>
        <v>3</v>
      </c>
      <c r="O3580">
        <f t="shared" si="1565"/>
        <v>5</v>
      </c>
      <c r="P3580" t="str">
        <f t="shared" si="1566"/>
        <v>pátek</v>
      </c>
      <c r="Q3580">
        <f t="shared" si="1586"/>
        <v>0</v>
      </c>
      <c r="R3580">
        <f t="shared" si="1586"/>
        <v>0</v>
      </c>
      <c r="S3580">
        <f t="shared" si="1586"/>
        <v>1</v>
      </c>
      <c r="T3580">
        <f t="shared" si="1586"/>
        <v>0</v>
      </c>
      <c r="U3580">
        <f t="shared" si="1586"/>
        <v>0</v>
      </c>
      <c r="V3580">
        <f t="shared" si="1586"/>
        <v>0</v>
      </c>
      <c r="W3580">
        <f t="shared" si="1586"/>
        <v>0</v>
      </c>
      <c r="X3580">
        <f t="shared" si="1586"/>
        <v>0</v>
      </c>
      <c r="Y3580">
        <f t="shared" si="1586"/>
        <v>0</v>
      </c>
      <c r="Z3580">
        <f t="shared" si="1586"/>
        <v>0</v>
      </c>
      <c r="AA3580">
        <f t="shared" si="1586"/>
        <v>0</v>
      </c>
      <c r="AB3580">
        <f t="shared" si="1586"/>
        <v>0</v>
      </c>
      <c r="AC3580">
        <f t="shared" si="1579"/>
        <v>0</v>
      </c>
      <c r="AD3580">
        <f t="shared" si="1579"/>
        <v>0</v>
      </c>
      <c r="AE3580">
        <f t="shared" si="1579"/>
        <v>0</v>
      </c>
      <c r="AF3580">
        <f t="shared" si="1579"/>
        <v>0</v>
      </c>
      <c r="AG3580">
        <f t="shared" si="1579"/>
        <v>1</v>
      </c>
      <c r="AH3580">
        <f t="shared" si="1579"/>
        <v>0</v>
      </c>
      <c r="AI3580">
        <f t="shared" si="1579"/>
        <v>0</v>
      </c>
      <c r="AJ3580">
        <f t="shared" ca="1" si="1581"/>
        <v>0</v>
      </c>
      <c r="AK3580">
        <f t="shared" ca="1" si="1567"/>
        <v>0</v>
      </c>
      <c r="AL3580">
        <f t="shared" ca="1" si="1568"/>
        <v>1</v>
      </c>
      <c r="AM3580">
        <f t="shared" ca="1" si="1582"/>
        <v>1</v>
      </c>
      <c r="AN3580">
        <f t="shared" ca="1" si="1569"/>
        <v>0</v>
      </c>
      <c r="AO3580">
        <f t="shared" ca="1" si="1570"/>
        <v>0</v>
      </c>
      <c r="AP3580">
        <f t="shared" ca="1" si="1583"/>
        <v>1</v>
      </c>
      <c r="AQ3580">
        <f t="shared" ca="1" si="1571"/>
        <v>0</v>
      </c>
      <c r="AR3580">
        <f t="shared" ca="1" si="1572"/>
        <v>0</v>
      </c>
      <c r="AS3580">
        <v>1</v>
      </c>
      <c r="AT3580">
        <v>0</v>
      </c>
      <c r="AU3580">
        <f t="shared" ca="1" si="1580"/>
        <v>0</v>
      </c>
      <c r="AV3580">
        <f t="shared" ca="1" si="1580"/>
        <v>1</v>
      </c>
      <c r="AW3580">
        <f t="shared" ca="1" si="1580"/>
        <v>0</v>
      </c>
      <c r="AX3580">
        <v>0</v>
      </c>
    </row>
    <row r="3581" spans="1:50">
      <c r="A3581" s="2">
        <v>42434</v>
      </c>
      <c r="B3581">
        <v>2581</v>
      </c>
      <c r="C3581">
        <v>12</v>
      </c>
      <c r="D3581">
        <f t="shared" ca="1" si="1584"/>
        <v>18.982556304608806</v>
      </c>
      <c r="E3581">
        <f t="shared" ca="1" si="1573"/>
        <v>-6.9825563046088064</v>
      </c>
      <c r="F3581" t="str">
        <f t="shared" ca="1" si="1574"/>
        <v>low</v>
      </c>
      <c r="G3581">
        <v>1191</v>
      </c>
      <c r="H3581">
        <f t="shared" si="1575"/>
        <v>1191</v>
      </c>
      <c r="I3581">
        <f t="shared" ca="1" si="1585"/>
        <v>1209.8557653492546</v>
      </c>
      <c r="J3581">
        <f t="shared" ca="1" si="1576"/>
        <v>-18.855765349254625</v>
      </c>
      <c r="K3581" t="str">
        <f t="shared" ca="1" si="1577"/>
        <v>medium</v>
      </c>
      <c r="L3581">
        <v>0.26111111111111102</v>
      </c>
      <c r="M3581" t="str">
        <f t="shared" si="1560"/>
        <v>low</v>
      </c>
      <c r="N3581">
        <f t="shared" si="1564"/>
        <v>3</v>
      </c>
      <c r="O3581">
        <f t="shared" si="1565"/>
        <v>6</v>
      </c>
      <c r="P3581" t="str">
        <f t="shared" si="1566"/>
        <v>sobota</v>
      </c>
      <c r="Q3581">
        <f t="shared" si="1586"/>
        <v>0</v>
      </c>
      <c r="R3581">
        <f t="shared" si="1586"/>
        <v>0</v>
      </c>
      <c r="S3581">
        <f t="shared" si="1586"/>
        <v>1</v>
      </c>
      <c r="T3581">
        <f t="shared" si="1586"/>
        <v>0</v>
      </c>
      <c r="U3581">
        <f t="shared" si="1586"/>
        <v>0</v>
      </c>
      <c r="V3581">
        <f t="shared" si="1586"/>
        <v>0</v>
      </c>
      <c r="W3581">
        <f t="shared" si="1586"/>
        <v>0</v>
      </c>
      <c r="X3581">
        <f t="shared" si="1586"/>
        <v>0</v>
      </c>
      <c r="Y3581">
        <f t="shared" si="1586"/>
        <v>0</v>
      </c>
      <c r="Z3581">
        <f t="shared" si="1586"/>
        <v>0</v>
      </c>
      <c r="AA3581">
        <f t="shared" si="1586"/>
        <v>0</v>
      </c>
      <c r="AB3581">
        <f t="shared" si="1586"/>
        <v>0</v>
      </c>
      <c r="AC3581">
        <f t="shared" si="1579"/>
        <v>0</v>
      </c>
      <c r="AD3581">
        <f t="shared" si="1579"/>
        <v>0</v>
      </c>
      <c r="AE3581">
        <f t="shared" si="1579"/>
        <v>0</v>
      </c>
      <c r="AF3581">
        <f t="shared" si="1579"/>
        <v>0</v>
      </c>
      <c r="AG3581">
        <f t="shared" si="1579"/>
        <v>0</v>
      </c>
      <c r="AH3581">
        <f t="shared" si="1579"/>
        <v>1</v>
      </c>
      <c r="AI3581">
        <f t="shared" si="1579"/>
        <v>0</v>
      </c>
      <c r="AJ3581">
        <f t="shared" ca="1" si="1581"/>
        <v>0</v>
      </c>
      <c r="AK3581">
        <f t="shared" ca="1" si="1567"/>
        <v>1</v>
      </c>
      <c r="AL3581">
        <f t="shared" ca="1" si="1568"/>
        <v>0</v>
      </c>
      <c r="AM3581">
        <f t="shared" ca="1" si="1582"/>
        <v>0</v>
      </c>
      <c r="AN3581">
        <f t="shared" ca="1" si="1569"/>
        <v>1</v>
      </c>
      <c r="AO3581">
        <f t="shared" ca="1" si="1570"/>
        <v>0</v>
      </c>
      <c r="AP3581">
        <f t="shared" ca="1" si="1583"/>
        <v>1</v>
      </c>
      <c r="AQ3581">
        <f t="shared" ca="1" si="1571"/>
        <v>0</v>
      </c>
      <c r="AR3581">
        <f t="shared" ca="1" si="1572"/>
        <v>0</v>
      </c>
      <c r="AS3581">
        <v>0</v>
      </c>
      <c r="AT3581">
        <v>0</v>
      </c>
      <c r="AU3581">
        <f t="shared" ca="1" si="1580"/>
        <v>1</v>
      </c>
      <c r="AV3581">
        <f t="shared" ca="1" si="1580"/>
        <v>0</v>
      </c>
      <c r="AW3581">
        <f t="shared" ca="1" si="1580"/>
        <v>0</v>
      </c>
      <c r="AX3581">
        <v>0</v>
      </c>
    </row>
    <row r="3582" spans="1:50">
      <c r="A3582" s="2">
        <v>42435</v>
      </c>
      <c r="B3582">
        <v>2582</v>
      </c>
      <c r="C3582">
        <v>11</v>
      </c>
      <c r="D3582">
        <f t="shared" ca="1" si="1584"/>
        <v>18.983391738135289</v>
      </c>
      <c r="E3582">
        <f t="shared" ca="1" si="1573"/>
        <v>-7.983391738135289</v>
      </c>
      <c r="F3582" t="str">
        <f t="shared" ca="1" si="1574"/>
        <v>low</v>
      </c>
      <c r="G3582">
        <v>387</v>
      </c>
      <c r="H3582">
        <f t="shared" si="1575"/>
        <v>387</v>
      </c>
      <c r="I3582">
        <f t="shared" ca="1" si="1585"/>
        <v>1209.7851333663325</v>
      </c>
      <c r="J3582">
        <f t="shared" ca="1" si="1576"/>
        <v>-822.7851333663325</v>
      </c>
      <c r="K3582" t="str">
        <f t="shared" ca="1" si="1577"/>
        <v>low</v>
      </c>
      <c r="L3582">
        <v>3.8250000000000002</v>
      </c>
      <c r="M3582" t="str">
        <f t="shared" si="1560"/>
        <v>low</v>
      </c>
      <c r="N3582">
        <f t="shared" si="1564"/>
        <v>3</v>
      </c>
      <c r="O3582">
        <f t="shared" si="1565"/>
        <v>7</v>
      </c>
      <c r="P3582" t="str">
        <f t="shared" si="1566"/>
        <v>neděle</v>
      </c>
      <c r="Q3582">
        <f t="shared" si="1586"/>
        <v>0</v>
      </c>
      <c r="R3582">
        <f t="shared" si="1586"/>
        <v>0</v>
      </c>
      <c r="S3582">
        <f t="shared" si="1586"/>
        <v>1</v>
      </c>
      <c r="T3582">
        <f t="shared" si="1586"/>
        <v>0</v>
      </c>
      <c r="U3582">
        <f t="shared" si="1586"/>
        <v>0</v>
      </c>
      <c r="V3582">
        <f t="shared" si="1586"/>
        <v>0</v>
      </c>
      <c r="W3582">
        <f t="shared" si="1586"/>
        <v>0</v>
      </c>
      <c r="X3582">
        <f t="shared" si="1586"/>
        <v>0</v>
      </c>
      <c r="Y3582">
        <f t="shared" si="1586"/>
        <v>0</v>
      </c>
      <c r="Z3582">
        <f t="shared" si="1586"/>
        <v>0</v>
      </c>
      <c r="AA3582">
        <f t="shared" si="1586"/>
        <v>0</v>
      </c>
      <c r="AB3582">
        <f t="shared" si="1586"/>
        <v>0</v>
      </c>
      <c r="AC3582">
        <f t="shared" si="1579"/>
        <v>0</v>
      </c>
      <c r="AD3582">
        <f t="shared" si="1579"/>
        <v>0</v>
      </c>
      <c r="AE3582">
        <f t="shared" si="1579"/>
        <v>0</v>
      </c>
      <c r="AF3582">
        <f t="shared" si="1579"/>
        <v>0</v>
      </c>
      <c r="AG3582">
        <f t="shared" si="1579"/>
        <v>0</v>
      </c>
      <c r="AH3582">
        <f t="shared" si="1579"/>
        <v>0</v>
      </c>
      <c r="AI3582">
        <f t="shared" si="1579"/>
        <v>1</v>
      </c>
      <c r="AJ3582">
        <f t="shared" ca="1" si="1581"/>
        <v>0</v>
      </c>
      <c r="AK3582">
        <f t="shared" ca="1" si="1567"/>
        <v>1</v>
      </c>
      <c r="AL3582">
        <f t="shared" ca="1" si="1568"/>
        <v>0</v>
      </c>
      <c r="AM3582">
        <f t="shared" ca="1" si="1582"/>
        <v>1</v>
      </c>
      <c r="AN3582">
        <f t="shared" ca="1" si="1569"/>
        <v>0</v>
      </c>
      <c r="AO3582">
        <f t="shared" ca="1" si="1570"/>
        <v>0</v>
      </c>
      <c r="AP3582">
        <f t="shared" ca="1" si="1583"/>
        <v>1</v>
      </c>
      <c r="AQ3582">
        <f t="shared" ca="1" si="1571"/>
        <v>0</v>
      </c>
      <c r="AR3582">
        <f t="shared" ca="1" si="1572"/>
        <v>0</v>
      </c>
      <c r="AS3582">
        <v>1</v>
      </c>
      <c r="AT3582">
        <v>0</v>
      </c>
      <c r="AU3582">
        <f t="shared" ca="1" si="1580"/>
        <v>1</v>
      </c>
      <c r="AV3582">
        <f t="shared" ca="1" si="1580"/>
        <v>0</v>
      </c>
      <c r="AW3582">
        <f t="shared" ca="1" si="1580"/>
        <v>0</v>
      </c>
      <c r="AX3582">
        <v>0</v>
      </c>
    </row>
    <row r="3583" spans="1:50">
      <c r="A3583" s="2">
        <v>42436</v>
      </c>
      <c r="B3583">
        <v>2583</v>
      </c>
      <c r="C3583">
        <v>18</v>
      </c>
      <c r="D3583">
        <f t="shared" ca="1" si="1584"/>
        <v>18.984230998649803</v>
      </c>
      <c r="E3583">
        <f t="shared" ca="1" si="1573"/>
        <v>-0.98423099864980301</v>
      </c>
      <c r="F3583" t="str">
        <f t="shared" ca="1" si="1574"/>
        <v>medium</v>
      </c>
      <c r="G3583">
        <v>897</v>
      </c>
      <c r="H3583">
        <f t="shared" si="1575"/>
        <v>897</v>
      </c>
      <c r="I3583">
        <f t="shared" ca="1" si="1585"/>
        <v>1209.7141867880971</v>
      </c>
      <c r="J3583">
        <f t="shared" ca="1" si="1576"/>
        <v>-312.71418678809709</v>
      </c>
      <c r="K3583" t="str">
        <f t="shared" ca="1" si="1577"/>
        <v>medium</v>
      </c>
      <c r="L3583">
        <v>0.30625000000000002</v>
      </c>
      <c r="M3583" t="str">
        <f t="shared" si="1560"/>
        <v>low</v>
      </c>
      <c r="N3583">
        <f t="shared" si="1564"/>
        <v>3</v>
      </c>
      <c r="O3583">
        <f t="shared" si="1565"/>
        <v>1</v>
      </c>
      <c r="P3583" t="str">
        <f t="shared" si="1566"/>
        <v>pondělí</v>
      </c>
      <c r="Q3583">
        <f t="shared" si="1586"/>
        <v>0</v>
      </c>
      <c r="R3583">
        <f t="shared" si="1586"/>
        <v>0</v>
      </c>
      <c r="S3583">
        <f t="shared" si="1586"/>
        <v>1</v>
      </c>
      <c r="T3583">
        <f t="shared" si="1586"/>
        <v>0</v>
      </c>
      <c r="U3583">
        <f t="shared" si="1586"/>
        <v>0</v>
      </c>
      <c r="V3583">
        <f t="shared" si="1586"/>
        <v>0</v>
      </c>
      <c r="W3583">
        <f t="shared" si="1586"/>
        <v>0</v>
      </c>
      <c r="X3583">
        <f t="shared" si="1586"/>
        <v>0</v>
      </c>
      <c r="Y3583">
        <f t="shared" si="1586"/>
        <v>0</v>
      </c>
      <c r="Z3583">
        <f t="shared" si="1586"/>
        <v>0</v>
      </c>
      <c r="AA3583">
        <f t="shared" si="1586"/>
        <v>0</v>
      </c>
      <c r="AB3583">
        <f t="shared" si="1586"/>
        <v>0</v>
      </c>
      <c r="AC3583">
        <f t="shared" si="1579"/>
        <v>1</v>
      </c>
      <c r="AD3583">
        <f t="shared" si="1579"/>
        <v>0</v>
      </c>
      <c r="AE3583">
        <f t="shared" si="1579"/>
        <v>0</v>
      </c>
      <c r="AF3583">
        <f t="shared" si="1579"/>
        <v>0</v>
      </c>
      <c r="AG3583">
        <f t="shared" si="1579"/>
        <v>0</v>
      </c>
      <c r="AH3583">
        <f t="shared" si="1579"/>
        <v>0</v>
      </c>
      <c r="AI3583">
        <f t="shared" si="1579"/>
        <v>0</v>
      </c>
      <c r="AJ3583">
        <f t="shared" ca="1" si="1581"/>
        <v>0</v>
      </c>
      <c r="AK3583">
        <f t="shared" ca="1" si="1567"/>
        <v>1</v>
      </c>
      <c r="AL3583">
        <f t="shared" ca="1" si="1568"/>
        <v>0</v>
      </c>
      <c r="AM3583">
        <f t="shared" ca="1" si="1582"/>
        <v>1</v>
      </c>
      <c r="AN3583">
        <f t="shared" ca="1" si="1569"/>
        <v>0</v>
      </c>
      <c r="AO3583">
        <f t="shared" ca="1" si="1570"/>
        <v>0</v>
      </c>
      <c r="AP3583">
        <f t="shared" ca="1" si="1583"/>
        <v>1</v>
      </c>
      <c r="AQ3583">
        <f t="shared" ca="1" si="1571"/>
        <v>0</v>
      </c>
      <c r="AR3583">
        <f t="shared" ca="1" si="1572"/>
        <v>0</v>
      </c>
      <c r="AS3583">
        <v>1</v>
      </c>
      <c r="AT3583">
        <v>0</v>
      </c>
      <c r="AU3583">
        <f t="shared" ca="1" si="1580"/>
        <v>0</v>
      </c>
      <c r="AV3583">
        <f t="shared" ca="1" si="1580"/>
        <v>1</v>
      </c>
      <c r="AW3583">
        <f t="shared" ca="1" si="1580"/>
        <v>0</v>
      </c>
      <c r="AX3583">
        <v>0</v>
      </c>
    </row>
    <row r="3584" spans="1:50">
      <c r="A3584" s="2">
        <v>42437</v>
      </c>
      <c r="B3584">
        <v>2584</v>
      </c>
      <c r="C3584">
        <v>16</v>
      </c>
      <c r="D3584">
        <f t="shared" ca="1" si="1584"/>
        <v>18.985074093870928</v>
      </c>
      <c r="E3584">
        <f t="shared" ca="1" si="1573"/>
        <v>-2.9850740938709279</v>
      </c>
      <c r="F3584" t="str">
        <f t="shared" ca="1" si="1574"/>
        <v>medium</v>
      </c>
      <c r="G3584">
        <v>1269</v>
      </c>
      <c r="H3584">
        <f t="shared" si="1575"/>
        <v>1269</v>
      </c>
      <c r="I3584">
        <f t="shared" ca="1" si="1585"/>
        <v>1209.6429254631769</v>
      </c>
      <c r="J3584">
        <f t="shared" ca="1" si="1576"/>
        <v>59.35707453682312</v>
      </c>
      <c r="K3584" t="str">
        <f t="shared" ca="1" si="1577"/>
        <v>medium</v>
      </c>
      <c r="L3584">
        <v>-2.04</v>
      </c>
      <c r="M3584" t="str">
        <f t="shared" si="1560"/>
        <v>low</v>
      </c>
      <c r="N3584">
        <f t="shared" si="1564"/>
        <v>3</v>
      </c>
      <c r="O3584">
        <f t="shared" si="1565"/>
        <v>2</v>
      </c>
      <c r="P3584" t="str">
        <f t="shared" si="1566"/>
        <v>úterý</v>
      </c>
      <c r="Q3584">
        <f t="shared" si="1586"/>
        <v>0</v>
      </c>
      <c r="R3584">
        <f t="shared" si="1586"/>
        <v>0</v>
      </c>
      <c r="S3584">
        <f t="shared" si="1586"/>
        <v>1</v>
      </c>
      <c r="T3584">
        <f t="shared" si="1586"/>
        <v>0</v>
      </c>
      <c r="U3584">
        <f t="shared" si="1586"/>
        <v>0</v>
      </c>
      <c r="V3584">
        <f t="shared" si="1586"/>
        <v>0</v>
      </c>
      <c r="W3584">
        <f t="shared" si="1586"/>
        <v>0</v>
      </c>
      <c r="X3584">
        <f t="shared" si="1586"/>
        <v>0</v>
      </c>
      <c r="Y3584">
        <f t="shared" si="1586"/>
        <v>0</v>
      </c>
      <c r="Z3584">
        <f t="shared" si="1586"/>
        <v>0</v>
      </c>
      <c r="AA3584">
        <f t="shared" si="1586"/>
        <v>0</v>
      </c>
      <c r="AB3584">
        <f t="shared" si="1586"/>
        <v>0</v>
      </c>
      <c r="AC3584">
        <f t="shared" si="1579"/>
        <v>0</v>
      </c>
      <c r="AD3584">
        <f t="shared" si="1579"/>
        <v>1</v>
      </c>
      <c r="AE3584">
        <f t="shared" si="1579"/>
        <v>0</v>
      </c>
      <c r="AF3584">
        <f t="shared" si="1579"/>
        <v>0</v>
      </c>
      <c r="AG3584">
        <f t="shared" si="1579"/>
        <v>0</v>
      </c>
      <c r="AH3584">
        <f t="shared" si="1579"/>
        <v>0</v>
      </c>
      <c r="AI3584">
        <f t="shared" si="1579"/>
        <v>0</v>
      </c>
      <c r="AJ3584">
        <f t="shared" ca="1" si="1581"/>
        <v>0</v>
      </c>
      <c r="AK3584">
        <f t="shared" ca="1" si="1567"/>
        <v>0</v>
      </c>
      <c r="AL3584">
        <f t="shared" ca="1" si="1568"/>
        <v>1</v>
      </c>
      <c r="AM3584">
        <f t="shared" ca="1" si="1582"/>
        <v>1</v>
      </c>
      <c r="AN3584">
        <f t="shared" ca="1" si="1569"/>
        <v>0</v>
      </c>
      <c r="AO3584">
        <f t="shared" ca="1" si="1570"/>
        <v>0</v>
      </c>
      <c r="AP3584">
        <f t="shared" ca="1" si="1583"/>
        <v>1</v>
      </c>
      <c r="AQ3584">
        <f t="shared" ca="1" si="1571"/>
        <v>0</v>
      </c>
      <c r="AR3584">
        <f t="shared" ca="1" si="1572"/>
        <v>0</v>
      </c>
      <c r="AS3584">
        <v>1</v>
      </c>
      <c r="AT3584">
        <v>1</v>
      </c>
      <c r="AU3584">
        <f t="shared" ca="1" si="1580"/>
        <v>0</v>
      </c>
      <c r="AV3584">
        <f t="shared" ca="1" si="1580"/>
        <v>1</v>
      </c>
      <c r="AW3584">
        <f t="shared" ca="1" si="1580"/>
        <v>0</v>
      </c>
      <c r="AX3584">
        <v>0</v>
      </c>
    </row>
    <row r="3585" spans="1:50">
      <c r="A3585" s="2">
        <v>42438</v>
      </c>
      <c r="B3585">
        <v>2585</v>
      </c>
      <c r="C3585">
        <v>10</v>
      </c>
      <c r="D3585">
        <f t="shared" ca="1" si="1584"/>
        <v>18.985921031517247</v>
      </c>
      <c r="E3585">
        <f t="shared" ca="1" si="1573"/>
        <v>-8.9859210315172469</v>
      </c>
      <c r="F3585" t="str">
        <f t="shared" ca="1" si="1574"/>
        <v>low</v>
      </c>
      <c r="G3585">
        <v>915</v>
      </c>
      <c r="H3585">
        <f t="shared" si="1575"/>
        <v>915</v>
      </c>
      <c r="I3585">
        <f t="shared" ca="1" si="1585"/>
        <v>1209.5713492402012</v>
      </c>
      <c r="J3585">
        <f t="shared" ca="1" si="1576"/>
        <v>-294.57134924020124</v>
      </c>
      <c r="K3585" t="str">
        <f t="shared" ca="1" si="1577"/>
        <v>medium</v>
      </c>
      <c r="L3585">
        <v>-3.6125000000000003</v>
      </c>
      <c r="M3585" t="str">
        <f t="shared" si="1560"/>
        <v>low</v>
      </c>
      <c r="N3585">
        <f t="shared" si="1564"/>
        <v>3</v>
      </c>
      <c r="O3585">
        <f t="shared" si="1565"/>
        <v>3</v>
      </c>
      <c r="P3585" t="str">
        <f t="shared" si="1566"/>
        <v>středa</v>
      </c>
      <c r="Q3585">
        <f t="shared" si="1586"/>
        <v>0</v>
      </c>
      <c r="R3585">
        <f t="shared" si="1586"/>
        <v>0</v>
      </c>
      <c r="S3585">
        <f t="shared" si="1586"/>
        <v>1</v>
      </c>
      <c r="T3585">
        <f t="shared" si="1586"/>
        <v>0</v>
      </c>
      <c r="U3585">
        <f t="shared" si="1586"/>
        <v>0</v>
      </c>
      <c r="V3585">
        <f t="shared" si="1586"/>
        <v>0</v>
      </c>
      <c r="W3585">
        <f t="shared" si="1586"/>
        <v>0</v>
      </c>
      <c r="X3585">
        <f t="shared" si="1586"/>
        <v>0</v>
      </c>
      <c r="Y3585">
        <f t="shared" si="1586"/>
        <v>0</v>
      </c>
      <c r="Z3585">
        <f t="shared" si="1586"/>
        <v>0</v>
      </c>
      <c r="AA3585">
        <f t="shared" si="1586"/>
        <v>0</v>
      </c>
      <c r="AB3585">
        <f t="shared" si="1586"/>
        <v>0</v>
      </c>
      <c r="AC3585">
        <f t="shared" si="1579"/>
        <v>0</v>
      </c>
      <c r="AD3585">
        <f t="shared" si="1579"/>
        <v>0</v>
      </c>
      <c r="AE3585">
        <f t="shared" si="1579"/>
        <v>1</v>
      </c>
      <c r="AF3585">
        <f t="shared" si="1579"/>
        <v>0</v>
      </c>
      <c r="AG3585">
        <f t="shared" si="1579"/>
        <v>0</v>
      </c>
      <c r="AH3585">
        <f t="shared" si="1579"/>
        <v>0</v>
      </c>
      <c r="AI3585">
        <f t="shared" si="1579"/>
        <v>0</v>
      </c>
      <c r="AJ3585">
        <f t="shared" ca="1" si="1581"/>
        <v>0</v>
      </c>
      <c r="AK3585">
        <f t="shared" ca="1" si="1567"/>
        <v>0</v>
      </c>
      <c r="AL3585">
        <f t="shared" ca="1" si="1568"/>
        <v>1</v>
      </c>
      <c r="AM3585">
        <f t="shared" ca="1" si="1582"/>
        <v>1</v>
      </c>
      <c r="AN3585">
        <f t="shared" ca="1" si="1569"/>
        <v>0</v>
      </c>
      <c r="AO3585">
        <f t="shared" ca="1" si="1570"/>
        <v>0</v>
      </c>
      <c r="AP3585">
        <f t="shared" ca="1" si="1583"/>
        <v>1</v>
      </c>
      <c r="AQ3585">
        <f t="shared" ca="1" si="1571"/>
        <v>0</v>
      </c>
      <c r="AR3585">
        <f t="shared" ca="1" si="1572"/>
        <v>0</v>
      </c>
      <c r="AS3585">
        <v>1</v>
      </c>
      <c r="AT3585">
        <v>0</v>
      </c>
      <c r="AU3585">
        <f t="shared" ca="1" si="1580"/>
        <v>1</v>
      </c>
      <c r="AV3585">
        <f t="shared" ca="1" si="1580"/>
        <v>0</v>
      </c>
      <c r="AW3585">
        <f t="shared" ca="1" si="1580"/>
        <v>0</v>
      </c>
      <c r="AX3585">
        <v>0</v>
      </c>
    </row>
    <row r="3586" spans="1:50">
      <c r="A3586" s="2">
        <v>42439</v>
      </c>
      <c r="B3586">
        <v>2586</v>
      </c>
      <c r="C3586">
        <v>24</v>
      </c>
      <c r="D3586">
        <f t="shared" ca="1" si="1584"/>
        <v>18.986771819307336</v>
      </c>
      <c r="E3586">
        <f t="shared" ca="1" si="1573"/>
        <v>5.0132281806926642</v>
      </c>
      <c r="F3586" t="str">
        <f t="shared" ca="1" si="1574"/>
        <v>high</v>
      </c>
      <c r="G3586">
        <v>1482</v>
      </c>
      <c r="H3586">
        <f t="shared" si="1575"/>
        <v>1482</v>
      </c>
      <c r="I3586">
        <f t="shared" ca="1" si="1585"/>
        <v>1209.4994579677987</v>
      </c>
      <c r="J3586">
        <f t="shared" ca="1" si="1576"/>
        <v>272.50054203220134</v>
      </c>
      <c r="K3586" t="str">
        <f t="shared" ca="1" si="1577"/>
        <v>high</v>
      </c>
      <c r="L3586">
        <v>0</v>
      </c>
      <c r="M3586" t="str">
        <f t="shared" si="1560"/>
        <v>low</v>
      </c>
      <c r="N3586">
        <f t="shared" si="1564"/>
        <v>3</v>
      </c>
      <c r="O3586">
        <f t="shared" si="1565"/>
        <v>4</v>
      </c>
      <c r="P3586" t="str">
        <f t="shared" si="1566"/>
        <v>čtvrtek</v>
      </c>
      <c r="Q3586">
        <f t="shared" si="1586"/>
        <v>0</v>
      </c>
      <c r="R3586">
        <f t="shared" si="1586"/>
        <v>0</v>
      </c>
      <c r="S3586">
        <f t="shared" si="1586"/>
        <v>1</v>
      </c>
      <c r="T3586">
        <f t="shared" si="1586"/>
        <v>0</v>
      </c>
      <c r="U3586">
        <f t="shared" si="1586"/>
        <v>0</v>
      </c>
      <c r="V3586">
        <f t="shared" si="1586"/>
        <v>0</v>
      </c>
      <c r="W3586">
        <f t="shared" si="1586"/>
        <v>0</v>
      </c>
      <c r="X3586">
        <f t="shared" si="1586"/>
        <v>0</v>
      </c>
      <c r="Y3586">
        <f t="shared" si="1586"/>
        <v>0</v>
      </c>
      <c r="Z3586">
        <f t="shared" si="1586"/>
        <v>0</v>
      </c>
      <c r="AA3586">
        <f t="shared" si="1586"/>
        <v>0</v>
      </c>
      <c r="AB3586">
        <f t="shared" si="1586"/>
        <v>0</v>
      </c>
      <c r="AC3586">
        <f t="shared" si="1579"/>
        <v>0</v>
      </c>
      <c r="AD3586">
        <f t="shared" si="1579"/>
        <v>0</v>
      </c>
      <c r="AE3586">
        <f t="shared" si="1579"/>
        <v>0</v>
      </c>
      <c r="AF3586">
        <f t="shared" si="1579"/>
        <v>1</v>
      </c>
      <c r="AG3586">
        <f t="shared" si="1579"/>
        <v>0</v>
      </c>
      <c r="AH3586">
        <f t="shared" si="1579"/>
        <v>0</v>
      </c>
      <c r="AI3586">
        <f t="shared" si="1579"/>
        <v>0</v>
      </c>
      <c r="AJ3586">
        <f t="shared" ca="1" si="1581"/>
        <v>0</v>
      </c>
      <c r="AK3586">
        <f t="shared" ca="1" si="1567"/>
        <v>0</v>
      </c>
      <c r="AL3586">
        <f t="shared" ca="1" si="1568"/>
        <v>1</v>
      </c>
      <c r="AM3586">
        <f t="shared" ca="1" si="1582"/>
        <v>1</v>
      </c>
      <c r="AN3586">
        <f t="shared" ca="1" si="1569"/>
        <v>0</v>
      </c>
      <c r="AO3586">
        <f t="shared" ca="1" si="1570"/>
        <v>0</v>
      </c>
      <c r="AP3586">
        <f t="shared" ca="1" si="1583"/>
        <v>1</v>
      </c>
      <c r="AQ3586">
        <f t="shared" ca="1" si="1571"/>
        <v>0</v>
      </c>
      <c r="AR3586">
        <f t="shared" ca="1" si="1572"/>
        <v>0</v>
      </c>
      <c r="AS3586">
        <v>0</v>
      </c>
      <c r="AT3586">
        <v>0</v>
      </c>
      <c r="AU3586">
        <f t="shared" ca="1" si="1580"/>
        <v>0</v>
      </c>
      <c r="AV3586">
        <f t="shared" ca="1" si="1580"/>
        <v>0</v>
      </c>
      <c r="AW3586">
        <f t="shared" ca="1" si="1580"/>
        <v>1</v>
      </c>
      <c r="AX3586">
        <v>0</v>
      </c>
    </row>
    <row r="3587" spans="1:50">
      <c r="A3587" s="2">
        <v>42440</v>
      </c>
      <c r="B3587">
        <v>2587</v>
      </c>
      <c r="C3587">
        <v>15</v>
      </c>
      <c r="D3587">
        <f t="shared" ca="1" si="1584"/>
        <v>18.987626464959778</v>
      </c>
      <c r="E3587">
        <f t="shared" ca="1" si="1573"/>
        <v>-3.9876264649597779</v>
      </c>
      <c r="F3587" t="str">
        <f t="shared" ca="1" si="1574"/>
        <v>low</v>
      </c>
      <c r="G3587">
        <v>327</v>
      </c>
      <c r="H3587">
        <f t="shared" si="1575"/>
        <v>327</v>
      </c>
      <c r="I3587">
        <f t="shared" ca="1" si="1585"/>
        <v>1209.4272514945985</v>
      </c>
      <c r="J3587">
        <f t="shared" ca="1" si="1576"/>
        <v>-882.42725149459852</v>
      </c>
      <c r="K3587" t="str">
        <f t="shared" ca="1" si="1577"/>
        <v>low</v>
      </c>
      <c r="L3587">
        <v>4.0000000000000036E-2</v>
      </c>
      <c r="M3587" t="str">
        <f t="shared" si="1560"/>
        <v>low</v>
      </c>
      <c r="N3587">
        <f t="shared" si="1564"/>
        <v>3</v>
      </c>
      <c r="O3587">
        <f t="shared" si="1565"/>
        <v>5</v>
      </c>
      <c r="P3587" t="str">
        <f t="shared" si="1566"/>
        <v>pátek</v>
      </c>
      <c r="Q3587">
        <f t="shared" si="1586"/>
        <v>0</v>
      </c>
      <c r="R3587">
        <f t="shared" si="1586"/>
        <v>0</v>
      </c>
      <c r="S3587">
        <f t="shared" si="1586"/>
        <v>1</v>
      </c>
      <c r="T3587">
        <f t="shared" si="1586"/>
        <v>0</v>
      </c>
      <c r="U3587">
        <f t="shared" si="1586"/>
        <v>0</v>
      </c>
      <c r="V3587">
        <f t="shared" si="1586"/>
        <v>0</v>
      </c>
      <c r="W3587">
        <f t="shared" si="1586"/>
        <v>0</v>
      </c>
      <c r="X3587">
        <f t="shared" si="1586"/>
        <v>0</v>
      </c>
      <c r="Y3587">
        <f t="shared" si="1586"/>
        <v>0</v>
      </c>
      <c r="Z3587">
        <f t="shared" si="1586"/>
        <v>0</v>
      </c>
      <c r="AA3587">
        <f t="shared" si="1586"/>
        <v>0</v>
      </c>
      <c r="AB3587">
        <f t="shared" si="1586"/>
        <v>0</v>
      </c>
      <c r="AC3587">
        <f t="shared" si="1579"/>
        <v>0</v>
      </c>
      <c r="AD3587">
        <f t="shared" si="1579"/>
        <v>0</v>
      </c>
      <c r="AE3587">
        <f t="shared" si="1579"/>
        <v>0</v>
      </c>
      <c r="AF3587">
        <f t="shared" si="1579"/>
        <v>0</v>
      </c>
      <c r="AG3587">
        <f t="shared" si="1579"/>
        <v>1</v>
      </c>
      <c r="AH3587">
        <f t="shared" si="1579"/>
        <v>0</v>
      </c>
      <c r="AI3587">
        <f t="shared" si="1579"/>
        <v>0</v>
      </c>
      <c r="AJ3587">
        <f t="shared" ca="1" si="1581"/>
        <v>0</v>
      </c>
      <c r="AK3587">
        <f t="shared" ca="1" si="1567"/>
        <v>0</v>
      </c>
      <c r="AL3587">
        <f t="shared" ca="1" si="1568"/>
        <v>1</v>
      </c>
      <c r="AM3587">
        <f t="shared" ca="1" si="1582"/>
        <v>0</v>
      </c>
      <c r="AN3587">
        <f t="shared" ca="1" si="1569"/>
        <v>1</v>
      </c>
      <c r="AO3587">
        <f t="shared" ca="1" si="1570"/>
        <v>0</v>
      </c>
      <c r="AP3587">
        <f t="shared" ca="1" si="1583"/>
        <v>1</v>
      </c>
      <c r="AQ3587">
        <f t="shared" ca="1" si="1571"/>
        <v>0</v>
      </c>
      <c r="AR3587">
        <f t="shared" ca="1" si="1572"/>
        <v>0</v>
      </c>
      <c r="AS3587">
        <v>0</v>
      </c>
      <c r="AT3587">
        <v>0</v>
      </c>
      <c r="AU3587">
        <f t="shared" ca="1" si="1580"/>
        <v>1</v>
      </c>
      <c r="AV3587">
        <f t="shared" ca="1" si="1580"/>
        <v>0</v>
      </c>
      <c r="AW3587">
        <f t="shared" ca="1" si="1580"/>
        <v>0</v>
      </c>
      <c r="AX3587">
        <v>0</v>
      </c>
    </row>
    <row r="3588" spans="1:50">
      <c r="A3588" s="2">
        <v>42441</v>
      </c>
      <c r="B3588">
        <v>2588</v>
      </c>
      <c r="C3588">
        <v>12</v>
      </c>
      <c r="D3588">
        <f t="shared" ca="1" si="1584"/>
        <v>18.988484976193156</v>
      </c>
      <c r="E3588">
        <f t="shared" ca="1" si="1573"/>
        <v>-6.9884849761931562</v>
      </c>
      <c r="F3588" t="str">
        <f t="shared" ca="1" si="1574"/>
        <v>low</v>
      </c>
      <c r="G3588">
        <v>404</v>
      </c>
      <c r="H3588">
        <f t="shared" si="1575"/>
        <v>404</v>
      </c>
      <c r="I3588">
        <f t="shared" ca="1" si="1585"/>
        <v>1209.3547296692295</v>
      </c>
      <c r="J3588">
        <f t="shared" ca="1" si="1576"/>
        <v>-805.35472966922953</v>
      </c>
      <c r="K3588" t="str">
        <f t="shared" ca="1" si="1577"/>
        <v>low</v>
      </c>
      <c r="L3588">
        <v>-0.17999999999999994</v>
      </c>
      <c r="M3588" t="str">
        <f t="shared" si="1560"/>
        <v>low</v>
      </c>
      <c r="N3588">
        <f t="shared" si="1564"/>
        <v>3</v>
      </c>
      <c r="O3588">
        <f t="shared" si="1565"/>
        <v>6</v>
      </c>
      <c r="P3588" t="str">
        <f t="shared" si="1566"/>
        <v>sobota</v>
      </c>
      <c r="Q3588">
        <f t="shared" si="1586"/>
        <v>0</v>
      </c>
      <c r="R3588">
        <f t="shared" si="1586"/>
        <v>0</v>
      </c>
      <c r="S3588">
        <f t="shared" si="1586"/>
        <v>1</v>
      </c>
      <c r="T3588">
        <f t="shared" si="1586"/>
        <v>0</v>
      </c>
      <c r="U3588">
        <f t="shared" si="1586"/>
        <v>0</v>
      </c>
      <c r="V3588">
        <f t="shared" si="1586"/>
        <v>0</v>
      </c>
      <c r="W3588">
        <f t="shared" si="1586"/>
        <v>0</v>
      </c>
      <c r="X3588">
        <f t="shared" si="1586"/>
        <v>0</v>
      </c>
      <c r="Y3588">
        <f t="shared" si="1586"/>
        <v>0</v>
      </c>
      <c r="Z3588">
        <f t="shared" si="1586"/>
        <v>0</v>
      </c>
      <c r="AA3588">
        <f t="shared" si="1586"/>
        <v>0</v>
      </c>
      <c r="AB3588">
        <f t="shared" si="1586"/>
        <v>0</v>
      </c>
      <c r="AC3588">
        <f t="shared" si="1579"/>
        <v>0</v>
      </c>
      <c r="AD3588">
        <f t="shared" si="1579"/>
        <v>0</v>
      </c>
      <c r="AE3588">
        <f t="shared" si="1579"/>
        <v>0</v>
      </c>
      <c r="AF3588">
        <f t="shared" si="1579"/>
        <v>0</v>
      </c>
      <c r="AG3588">
        <f t="shared" si="1579"/>
        <v>0</v>
      </c>
      <c r="AH3588">
        <f t="shared" si="1579"/>
        <v>1</v>
      </c>
      <c r="AI3588">
        <f t="shared" si="1579"/>
        <v>0</v>
      </c>
      <c r="AJ3588">
        <f t="shared" ca="1" si="1581"/>
        <v>0</v>
      </c>
      <c r="AK3588">
        <f t="shared" ca="1" si="1567"/>
        <v>0</v>
      </c>
      <c r="AL3588">
        <f t="shared" ca="1" si="1568"/>
        <v>1</v>
      </c>
      <c r="AM3588">
        <f t="shared" ca="1" si="1582"/>
        <v>0</v>
      </c>
      <c r="AN3588">
        <f t="shared" ca="1" si="1569"/>
        <v>1</v>
      </c>
      <c r="AO3588">
        <f t="shared" ca="1" si="1570"/>
        <v>0</v>
      </c>
      <c r="AP3588">
        <f t="shared" ca="1" si="1583"/>
        <v>1</v>
      </c>
      <c r="AQ3588">
        <f t="shared" ca="1" si="1571"/>
        <v>0</v>
      </c>
      <c r="AR3588">
        <f t="shared" ca="1" si="1572"/>
        <v>0</v>
      </c>
      <c r="AS3588">
        <v>0</v>
      </c>
      <c r="AT3588">
        <v>0</v>
      </c>
      <c r="AU3588">
        <f t="shared" ca="1" si="1580"/>
        <v>1</v>
      </c>
      <c r="AV3588">
        <f t="shared" ca="1" si="1580"/>
        <v>0</v>
      </c>
      <c r="AW3588">
        <f t="shared" ca="1" si="1580"/>
        <v>0</v>
      </c>
      <c r="AX3588">
        <v>0</v>
      </c>
    </row>
    <row r="3589" spans="1:50">
      <c r="A3589" s="2">
        <v>42442</v>
      </c>
      <c r="B3589">
        <v>2589</v>
      </c>
      <c r="C3589">
        <v>8</v>
      </c>
      <c r="D3589">
        <f t="shared" ca="1" si="1584"/>
        <v>18.989347360726033</v>
      </c>
      <c r="E3589">
        <f t="shared" ca="1" si="1573"/>
        <v>-10.989347360726033</v>
      </c>
      <c r="F3589" t="str">
        <f t="shared" ca="1" si="1574"/>
        <v>low</v>
      </c>
      <c r="G3589">
        <v>448</v>
      </c>
      <c r="H3589">
        <f t="shared" si="1575"/>
        <v>448</v>
      </c>
      <c r="I3589">
        <f t="shared" ca="1" si="1585"/>
        <v>1209.2818923403211</v>
      </c>
      <c r="J3589">
        <f t="shared" ca="1" si="1576"/>
        <v>-761.28189234032106</v>
      </c>
      <c r="K3589" t="str">
        <f t="shared" ca="1" si="1577"/>
        <v>low</v>
      </c>
      <c r="L3589">
        <v>3.0750000000000002</v>
      </c>
      <c r="M3589" t="str">
        <f t="shared" si="1560"/>
        <v>low</v>
      </c>
      <c r="N3589">
        <f t="shared" si="1564"/>
        <v>3</v>
      </c>
      <c r="O3589">
        <f t="shared" si="1565"/>
        <v>7</v>
      </c>
      <c r="P3589" t="str">
        <f t="shared" si="1566"/>
        <v>neděle</v>
      </c>
      <c r="Q3589">
        <f t="shared" si="1586"/>
        <v>0</v>
      </c>
      <c r="R3589">
        <f t="shared" si="1586"/>
        <v>0</v>
      </c>
      <c r="S3589">
        <f t="shared" si="1586"/>
        <v>1</v>
      </c>
      <c r="T3589">
        <f t="shared" si="1586"/>
        <v>0</v>
      </c>
      <c r="U3589">
        <f t="shared" si="1586"/>
        <v>0</v>
      </c>
      <c r="V3589">
        <f t="shared" si="1586"/>
        <v>0</v>
      </c>
      <c r="W3589">
        <f t="shared" si="1586"/>
        <v>0</v>
      </c>
      <c r="X3589">
        <f t="shared" si="1586"/>
        <v>0</v>
      </c>
      <c r="Y3589">
        <f t="shared" si="1586"/>
        <v>0</v>
      </c>
      <c r="Z3589">
        <f t="shared" si="1586"/>
        <v>0</v>
      </c>
      <c r="AA3589">
        <f t="shared" si="1586"/>
        <v>0</v>
      </c>
      <c r="AB3589">
        <f t="shared" si="1586"/>
        <v>0</v>
      </c>
      <c r="AC3589">
        <f t="shared" si="1579"/>
        <v>0</v>
      </c>
      <c r="AD3589">
        <f t="shared" si="1579"/>
        <v>0</v>
      </c>
      <c r="AE3589">
        <f t="shared" si="1579"/>
        <v>0</v>
      </c>
      <c r="AF3589">
        <f t="shared" si="1579"/>
        <v>0</v>
      </c>
      <c r="AG3589">
        <f t="shared" si="1579"/>
        <v>0</v>
      </c>
      <c r="AH3589">
        <f t="shared" si="1579"/>
        <v>0</v>
      </c>
      <c r="AI3589">
        <f t="shared" si="1579"/>
        <v>1</v>
      </c>
      <c r="AJ3589">
        <f t="shared" ca="1" si="1581"/>
        <v>0</v>
      </c>
      <c r="AK3589">
        <f t="shared" ca="1" si="1567"/>
        <v>0</v>
      </c>
      <c r="AL3589">
        <f t="shared" ca="1" si="1568"/>
        <v>1</v>
      </c>
      <c r="AM3589">
        <f t="shared" ca="1" si="1582"/>
        <v>1</v>
      </c>
      <c r="AN3589">
        <f t="shared" ca="1" si="1569"/>
        <v>0</v>
      </c>
      <c r="AO3589">
        <f t="shared" ca="1" si="1570"/>
        <v>0</v>
      </c>
      <c r="AP3589">
        <f t="shared" ca="1" si="1583"/>
        <v>1</v>
      </c>
      <c r="AQ3589">
        <f t="shared" ca="1" si="1571"/>
        <v>0</v>
      </c>
      <c r="AR3589">
        <f t="shared" ca="1" si="1572"/>
        <v>0</v>
      </c>
      <c r="AS3589">
        <v>0</v>
      </c>
      <c r="AT3589">
        <v>0</v>
      </c>
      <c r="AU3589">
        <f t="shared" ca="1" si="1580"/>
        <v>1</v>
      </c>
      <c r="AV3589">
        <f t="shared" ca="1" si="1580"/>
        <v>0</v>
      </c>
      <c r="AW3589">
        <f t="shared" ca="1" si="1580"/>
        <v>0</v>
      </c>
      <c r="AX3589">
        <v>0</v>
      </c>
    </row>
    <row r="3590" spans="1:50">
      <c r="A3590" s="2">
        <v>42443</v>
      </c>
      <c r="B3590">
        <v>2590</v>
      </c>
      <c r="C3590">
        <v>22</v>
      </c>
      <c r="D3590">
        <f t="shared" ca="1" si="1584"/>
        <v>18.990213626277008</v>
      </c>
      <c r="E3590">
        <f t="shared" ca="1" si="1573"/>
        <v>3.0097863737229922</v>
      </c>
      <c r="F3590" t="str">
        <f t="shared" ca="1" si="1574"/>
        <v>high</v>
      </c>
      <c r="G3590">
        <v>2335</v>
      </c>
      <c r="H3590">
        <f t="shared" si="1575"/>
        <v>2335</v>
      </c>
      <c r="I3590">
        <f t="shared" ca="1" si="1585"/>
        <v>1209.2087393565016</v>
      </c>
      <c r="J3590">
        <f t="shared" ca="1" si="1576"/>
        <v>1125.7912606434984</v>
      </c>
      <c r="K3590" t="str">
        <f t="shared" ca="1" si="1577"/>
        <v>high</v>
      </c>
      <c r="L3590">
        <v>-0.1</v>
      </c>
      <c r="M3590" t="str">
        <f t="shared" si="1560"/>
        <v>low</v>
      </c>
      <c r="N3590">
        <f t="shared" si="1564"/>
        <v>3</v>
      </c>
      <c r="O3590">
        <f t="shared" si="1565"/>
        <v>1</v>
      </c>
      <c r="P3590" t="str">
        <f t="shared" si="1566"/>
        <v>pondělí</v>
      </c>
      <c r="Q3590">
        <f t="shared" si="1586"/>
        <v>0</v>
      </c>
      <c r="R3590">
        <f t="shared" si="1586"/>
        <v>0</v>
      </c>
      <c r="S3590">
        <f t="shared" si="1586"/>
        <v>1</v>
      </c>
      <c r="T3590">
        <f t="shared" si="1586"/>
        <v>0</v>
      </c>
      <c r="U3590">
        <f t="shared" si="1586"/>
        <v>0</v>
      </c>
      <c r="V3590">
        <f t="shared" si="1586"/>
        <v>0</v>
      </c>
      <c r="W3590">
        <f t="shared" si="1586"/>
        <v>0</v>
      </c>
      <c r="X3590">
        <f t="shared" si="1586"/>
        <v>0</v>
      </c>
      <c r="Y3590">
        <f t="shared" si="1586"/>
        <v>0</v>
      </c>
      <c r="Z3590">
        <f t="shared" si="1586"/>
        <v>0</v>
      </c>
      <c r="AA3590">
        <f t="shared" si="1586"/>
        <v>0</v>
      </c>
      <c r="AB3590">
        <f t="shared" si="1586"/>
        <v>0</v>
      </c>
      <c r="AC3590">
        <f t="shared" si="1579"/>
        <v>1</v>
      </c>
      <c r="AD3590">
        <f t="shared" si="1579"/>
        <v>0</v>
      </c>
      <c r="AE3590">
        <f t="shared" si="1579"/>
        <v>0</v>
      </c>
      <c r="AF3590">
        <f t="shared" si="1579"/>
        <v>0</v>
      </c>
      <c r="AG3590">
        <f t="shared" si="1579"/>
        <v>0</v>
      </c>
      <c r="AH3590">
        <f t="shared" si="1579"/>
        <v>0</v>
      </c>
      <c r="AI3590">
        <f t="shared" si="1579"/>
        <v>0</v>
      </c>
      <c r="AJ3590">
        <f t="shared" ca="1" si="1581"/>
        <v>0</v>
      </c>
      <c r="AK3590">
        <f t="shared" ca="1" si="1567"/>
        <v>0</v>
      </c>
      <c r="AL3590">
        <f t="shared" ca="1" si="1568"/>
        <v>1</v>
      </c>
      <c r="AM3590">
        <f t="shared" ca="1" si="1582"/>
        <v>0</v>
      </c>
      <c r="AN3590">
        <f t="shared" ca="1" si="1569"/>
        <v>1</v>
      </c>
      <c r="AO3590">
        <f t="shared" ca="1" si="1570"/>
        <v>0</v>
      </c>
      <c r="AP3590">
        <f t="shared" ca="1" si="1583"/>
        <v>1</v>
      </c>
      <c r="AQ3590">
        <f t="shared" ca="1" si="1571"/>
        <v>0</v>
      </c>
      <c r="AR3590">
        <f t="shared" ca="1" si="1572"/>
        <v>0</v>
      </c>
      <c r="AS3590">
        <v>0</v>
      </c>
      <c r="AT3590">
        <v>0</v>
      </c>
      <c r="AU3590">
        <f t="shared" ca="1" si="1580"/>
        <v>0</v>
      </c>
      <c r="AV3590">
        <f t="shared" ca="1" si="1580"/>
        <v>0</v>
      </c>
      <c r="AW3590">
        <f t="shared" ca="1" si="1580"/>
        <v>1</v>
      </c>
      <c r="AX3590">
        <v>0</v>
      </c>
    </row>
    <row r="3591" spans="1:50">
      <c r="A3591" s="2">
        <v>42444</v>
      </c>
      <c r="B3591">
        <v>2591</v>
      </c>
      <c r="C3591">
        <v>13</v>
      </c>
      <c r="D3591">
        <f t="shared" ca="1" si="1584"/>
        <v>18.991083780564658</v>
      </c>
      <c r="E3591">
        <f t="shared" ca="1" si="1573"/>
        <v>-5.991083780564658</v>
      </c>
      <c r="F3591" t="str">
        <f t="shared" ca="1" si="1574"/>
        <v>low</v>
      </c>
      <c r="G3591">
        <v>751</v>
      </c>
      <c r="H3591">
        <f t="shared" si="1575"/>
        <v>751</v>
      </c>
      <c r="I3591">
        <f t="shared" ca="1" si="1585"/>
        <v>1209.1352705664003</v>
      </c>
      <c r="J3591">
        <f t="shared" ca="1" si="1576"/>
        <v>-458.13527056640032</v>
      </c>
      <c r="K3591" t="str">
        <f t="shared" ca="1" si="1577"/>
        <v>low</v>
      </c>
      <c r="L3591">
        <v>-0.55999999999999994</v>
      </c>
      <c r="M3591" t="str">
        <f t="shared" si="1560"/>
        <v>low</v>
      </c>
      <c r="N3591">
        <f t="shared" si="1564"/>
        <v>3</v>
      </c>
      <c r="O3591">
        <f t="shared" si="1565"/>
        <v>2</v>
      </c>
      <c r="P3591" t="str">
        <f t="shared" si="1566"/>
        <v>úterý</v>
      </c>
      <c r="Q3591">
        <f t="shared" si="1586"/>
        <v>0</v>
      </c>
      <c r="R3591">
        <f t="shared" si="1586"/>
        <v>0</v>
      </c>
      <c r="S3591">
        <f t="shared" si="1586"/>
        <v>1</v>
      </c>
      <c r="T3591">
        <f t="shared" si="1586"/>
        <v>0</v>
      </c>
      <c r="U3591">
        <f t="shared" si="1586"/>
        <v>0</v>
      </c>
      <c r="V3591">
        <f t="shared" si="1586"/>
        <v>0</v>
      </c>
      <c r="W3591">
        <f t="shared" si="1586"/>
        <v>0</v>
      </c>
      <c r="X3591">
        <f t="shared" si="1586"/>
        <v>0</v>
      </c>
      <c r="Y3591">
        <f t="shared" si="1586"/>
        <v>0</v>
      </c>
      <c r="Z3591">
        <f t="shared" si="1586"/>
        <v>0</v>
      </c>
      <c r="AA3591">
        <f t="shared" si="1586"/>
        <v>0</v>
      </c>
      <c r="AB3591">
        <f t="shared" si="1586"/>
        <v>0</v>
      </c>
      <c r="AC3591">
        <f t="shared" si="1579"/>
        <v>0</v>
      </c>
      <c r="AD3591">
        <f t="shared" si="1579"/>
        <v>1</v>
      </c>
      <c r="AE3591">
        <f t="shared" si="1579"/>
        <v>0</v>
      </c>
      <c r="AF3591">
        <f t="shared" si="1579"/>
        <v>0</v>
      </c>
      <c r="AG3591">
        <f t="shared" si="1579"/>
        <v>0</v>
      </c>
      <c r="AH3591">
        <f t="shared" si="1579"/>
        <v>0</v>
      </c>
      <c r="AI3591">
        <f t="shared" si="1579"/>
        <v>0</v>
      </c>
      <c r="AJ3591">
        <f t="shared" ca="1" si="1581"/>
        <v>0</v>
      </c>
      <c r="AK3591">
        <f t="shared" ca="1" si="1567"/>
        <v>0</v>
      </c>
      <c r="AL3591">
        <f t="shared" ca="1" si="1568"/>
        <v>1</v>
      </c>
      <c r="AM3591">
        <f t="shared" ca="1" si="1582"/>
        <v>0</v>
      </c>
      <c r="AN3591">
        <f t="shared" ca="1" si="1569"/>
        <v>1</v>
      </c>
      <c r="AO3591">
        <f t="shared" ca="1" si="1570"/>
        <v>0</v>
      </c>
      <c r="AP3591">
        <f t="shared" ca="1" si="1583"/>
        <v>1</v>
      </c>
      <c r="AQ3591">
        <f t="shared" ca="1" si="1571"/>
        <v>0</v>
      </c>
      <c r="AR3591">
        <f t="shared" ca="1" si="1572"/>
        <v>0</v>
      </c>
      <c r="AS3591">
        <v>1</v>
      </c>
      <c r="AT3591">
        <v>0</v>
      </c>
      <c r="AU3591">
        <f t="shared" ca="1" si="1580"/>
        <v>1</v>
      </c>
      <c r="AV3591">
        <f t="shared" ca="1" si="1580"/>
        <v>0</v>
      </c>
      <c r="AW3591">
        <f t="shared" ca="1" si="1580"/>
        <v>0</v>
      </c>
      <c r="AX3591">
        <v>0</v>
      </c>
    </row>
    <row r="3592" spans="1:50">
      <c r="A3592" s="2">
        <v>42445</v>
      </c>
      <c r="B3592">
        <v>2592</v>
      </c>
      <c r="C3592">
        <v>19</v>
      </c>
      <c r="D3592">
        <f t="shared" ca="1" si="1584"/>
        <v>18.991957831307541</v>
      </c>
      <c r="E3592">
        <f t="shared" ca="1" si="1573"/>
        <v>8.0421686924587732E-3</v>
      </c>
      <c r="F3592" t="str">
        <f t="shared" ca="1" si="1574"/>
        <v>medium</v>
      </c>
      <c r="G3592">
        <v>1406</v>
      </c>
      <c r="H3592">
        <f t="shared" si="1575"/>
        <v>1406</v>
      </c>
      <c r="I3592">
        <f t="shared" ca="1" si="1585"/>
        <v>1209.0614858186461</v>
      </c>
      <c r="J3592">
        <f t="shared" ca="1" si="1576"/>
        <v>196.93851418135387</v>
      </c>
      <c r="K3592" t="str">
        <f t="shared" ca="1" si="1577"/>
        <v>high</v>
      </c>
      <c r="L3592">
        <v>-2.1333333333333333</v>
      </c>
      <c r="M3592" t="str">
        <f t="shared" si="1560"/>
        <v>low</v>
      </c>
      <c r="N3592">
        <f t="shared" si="1564"/>
        <v>3</v>
      </c>
      <c r="O3592">
        <f t="shared" si="1565"/>
        <v>3</v>
      </c>
      <c r="P3592" t="str">
        <f t="shared" si="1566"/>
        <v>středa</v>
      </c>
      <c r="Q3592">
        <f t="shared" si="1586"/>
        <v>0</v>
      </c>
      <c r="R3592">
        <f t="shared" si="1586"/>
        <v>0</v>
      </c>
      <c r="S3592">
        <f t="shared" si="1586"/>
        <v>1</v>
      </c>
      <c r="T3592">
        <f t="shared" si="1586"/>
        <v>0</v>
      </c>
      <c r="U3592">
        <f t="shared" si="1586"/>
        <v>0</v>
      </c>
      <c r="V3592">
        <f t="shared" si="1586"/>
        <v>0</v>
      </c>
      <c r="W3592">
        <f t="shared" si="1586"/>
        <v>0</v>
      </c>
      <c r="X3592">
        <f t="shared" si="1586"/>
        <v>0</v>
      </c>
      <c r="Y3592">
        <f t="shared" si="1586"/>
        <v>0</v>
      </c>
      <c r="Z3592">
        <f t="shared" si="1586"/>
        <v>0</v>
      </c>
      <c r="AA3592">
        <f t="shared" si="1586"/>
        <v>0</v>
      </c>
      <c r="AB3592">
        <f t="shared" si="1586"/>
        <v>0</v>
      </c>
      <c r="AC3592">
        <f t="shared" si="1579"/>
        <v>0</v>
      </c>
      <c r="AD3592">
        <f t="shared" si="1579"/>
        <v>0</v>
      </c>
      <c r="AE3592">
        <f t="shared" si="1579"/>
        <v>1</v>
      </c>
      <c r="AF3592">
        <f t="shared" si="1579"/>
        <v>0</v>
      </c>
      <c r="AG3592">
        <f t="shared" si="1579"/>
        <v>0</v>
      </c>
      <c r="AH3592">
        <f t="shared" si="1579"/>
        <v>0</v>
      </c>
      <c r="AI3592">
        <f t="shared" si="1579"/>
        <v>0</v>
      </c>
      <c r="AJ3592">
        <f t="shared" ca="1" si="1581"/>
        <v>0</v>
      </c>
      <c r="AK3592">
        <f t="shared" ca="1" si="1567"/>
        <v>0</v>
      </c>
      <c r="AL3592">
        <f t="shared" ca="1" si="1568"/>
        <v>1</v>
      </c>
      <c r="AM3592">
        <f t="shared" ca="1" si="1582"/>
        <v>1</v>
      </c>
      <c r="AN3592">
        <f t="shared" ca="1" si="1569"/>
        <v>0</v>
      </c>
      <c r="AO3592">
        <f t="shared" ca="1" si="1570"/>
        <v>0</v>
      </c>
      <c r="AP3592">
        <f t="shared" ca="1" si="1583"/>
        <v>1</v>
      </c>
      <c r="AQ3592">
        <f t="shared" ca="1" si="1571"/>
        <v>0</v>
      </c>
      <c r="AR3592">
        <f t="shared" ca="1" si="1572"/>
        <v>0</v>
      </c>
      <c r="AS3592">
        <v>0</v>
      </c>
      <c r="AT3592">
        <v>0</v>
      </c>
      <c r="AU3592">
        <f t="shared" ca="1" si="1580"/>
        <v>0</v>
      </c>
      <c r="AV3592">
        <f t="shared" ca="1" si="1580"/>
        <v>1</v>
      </c>
      <c r="AW3592">
        <f t="shared" ca="1" si="1580"/>
        <v>0</v>
      </c>
      <c r="AX3592">
        <v>0</v>
      </c>
    </row>
    <row r="3593" spans="1:50">
      <c r="A3593" s="2">
        <v>42446</v>
      </c>
      <c r="B3593">
        <v>2593</v>
      </c>
      <c r="C3593">
        <v>13</v>
      </c>
      <c r="D3593">
        <f t="shared" ca="1" si="1584"/>
        <v>18.992835786224266</v>
      </c>
      <c r="E3593">
        <f t="shared" ca="1" si="1573"/>
        <v>-5.9928357862242656</v>
      </c>
      <c r="F3593" t="str">
        <f t="shared" ca="1" si="1574"/>
        <v>low</v>
      </c>
      <c r="G3593">
        <v>1467</v>
      </c>
      <c r="H3593">
        <f t="shared" si="1575"/>
        <v>1467</v>
      </c>
      <c r="I3593">
        <f t="shared" ca="1" si="1585"/>
        <v>1208.987384961868</v>
      </c>
      <c r="J3593">
        <f t="shared" ca="1" si="1576"/>
        <v>258.01261503813203</v>
      </c>
      <c r="K3593" t="str">
        <f t="shared" ca="1" si="1577"/>
        <v>high</v>
      </c>
      <c r="L3593">
        <v>-2.1</v>
      </c>
      <c r="M3593" t="str">
        <f t="shared" si="1560"/>
        <v>low</v>
      </c>
      <c r="N3593">
        <f t="shared" si="1564"/>
        <v>3</v>
      </c>
      <c r="O3593">
        <f t="shared" si="1565"/>
        <v>4</v>
      </c>
      <c r="P3593" t="str">
        <f t="shared" si="1566"/>
        <v>čtvrtek</v>
      </c>
      <c r="Q3593">
        <f t="shared" si="1586"/>
        <v>0</v>
      </c>
      <c r="R3593">
        <f t="shared" si="1586"/>
        <v>0</v>
      </c>
      <c r="S3593">
        <f t="shared" si="1586"/>
        <v>1</v>
      </c>
      <c r="T3593">
        <f t="shared" si="1586"/>
        <v>0</v>
      </c>
      <c r="U3593">
        <f t="shared" si="1586"/>
        <v>0</v>
      </c>
      <c r="V3593">
        <f t="shared" si="1586"/>
        <v>0</v>
      </c>
      <c r="W3593">
        <f t="shared" si="1586"/>
        <v>0</v>
      </c>
      <c r="X3593">
        <f t="shared" si="1586"/>
        <v>0</v>
      </c>
      <c r="Y3593">
        <f t="shared" si="1586"/>
        <v>0</v>
      </c>
      <c r="Z3593">
        <f t="shared" si="1586"/>
        <v>0</v>
      </c>
      <c r="AA3593">
        <f t="shared" si="1586"/>
        <v>0</v>
      </c>
      <c r="AB3593">
        <f t="shared" si="1586"/>
        <v>0</v>
      </c>
      <c r="AC3593">
        <f t="shared" si="1579"/>
        <v>0</v>
      </c>
      <c r="AD3593">
        <f t="shared" si="1579"/>
        <v>0</v>
      </c>
      <c r="AE3593">
        <f t="shared" si="1579"/>
        <v>0</v>
      </c>
      <c r="AF3593">
        <f t="shared" ref="AC3593:AI3627" si="1587">VLOOKUP($O3593,$V$74:$AC$80,AF$592+1,0)</f>
        <v>1</v>
      </c>
      <c r="AG3593">
        <f t="shared" si="1587"/>
        <v>0</v>
      </c>
      <c r="AH3593">
        <f t="shared" si="1587"/>
        <v>0</v>
      </c>
      <c r="AI3593">
        <f t="shared" si="1587"/>
        <v>0</v>
      </c>
      <c r="AJ3593">
        <f t="shared" ca="1" si="1581"/>
        <v>0</v>
      </c>
      <c r="AK3593">
        <f t="shared" ca="1" si="1567"/>
        <v>0</v>
      </c>
      <c r="AL3593">
        <f t="shared" ca="1" si="1568"/>
        <v>1</v>
      </c>
      <c r="AM3593">
        <f t="shared" ca="1" si="1582"/>
        <v>1</v>
      </c>
      <c r="AN3593">
        <f t="shared" ca="1" si="1569"/>
        <v>0</v>
      </c>
      <c r="AO3593">
        <f t="shared" ca="1" si="1570"/>
        <v>0</v>
      </c>
      <c r="AP3593">
        <f t="shared" ca="1" si="1583"/>
        <v>1</v>
      </c>
      <c r="AQ3593">
        <f t="shared" ca="1" si="1571"/>
        <v>0</v>
      </c>
      <c r="AR3593">
        <f t="shared" ca="1" si="1572"/>
        <v>0</v>
      </c>
      <c r="AS3593">
        <v>0</v>
      </c>
      <c r="AT3593">
        <v>0</v>
      </c>
      <c r="AU3593">
        <f t="shared" ca="1" si="1580"/>
        <v>1</v>
      </c>
      <c r="AV3593">
        <f t="shared" ca="1" si="1580"/>
        <v>0</v>
      </c>
      <c r="AW3593">
        <f t="shared" ca="1" si="1580"/>
        <v>0</v>
      </c>
      <c r="AX3593">
        <v>0</v>
      </c>
    </row>
    <row r="3594" spans="1:50">
      <c r="A3594" s="2">
        <v>42447</v>
      </c>
      <c r="B3594">
        <v>2594</v>
      </c>
      <c r="C3594">
        <v>16</v>
      </c>
      <c r="D3594">
        <f t="shared" ca="1" si="1584"/>
        <v>18.993717653033389</v>
      </c>
      <c r="E3594">
        <f t="shared" ca="1" si="1573"/>
        <v>-2.9937176530333893</v>
      </c>
      <c r="F3594" t="str">
        <f t="shared" ca="1" si="1574"/>
        <v>medium</v>
      </c>
      <c r="G3594">
        <v>1159</v>
      </c>
      <c r="H3594">
        <f t="shared" si="1575"/>
        <v>1159</v>
      </c>
      <c r="I3594">
        <f t="shared" ca="1" si="1585"/>
        <v>1208.9129678446952</v>
      </c>
      <c r="J3594">
        <f t="shared" ca="1" si="1576"/>
        <v>-49.912967844695231</v>
      </c>
      <c r="K3594" t="str">
        <f t="shared" ca="1" si="1577"/>
        <v>medium</v>
      </c>
      <c r="L3594">
        <v>-1.4</v>
      </c>
      <c r="M3594" t="str">
        <f t="shared" si="1560"/>
        <v>low</v>
      </c>
      <c r="N3594">
        <f t="shared" si="1564"/>
        <v>3</v>
      </c>
      <c r="O3594">
        <f t="shared" si="1565"/>
        <v>5</v>
      </c>
      <c r="P3594" t="str">
        <f t="shared" si="1566"/>
        <v>pátek</v>
      </c>
      <c r="Q3594">
        <f t="shared" si="1586"/>
        <v>0</v>
      </c>
      <c r="R3594">
        <f t="shared" si="1586"/>
        <v>0</v>
      </c>
      <c r="S3594">
        <f t="shared" si="1586"/>
        <v>1</v>
      </c>
      <c r="T3594">
        <f t="shared" si="1586"/>
        <v>0</v>
      </c>
      <c r="U3594">
        <f t="shared" si="1586"/>
        <v>0</v>
      </c>
      <c r="V3594">
        <f t="shared" si="1586"/>
        <v>0</v>
      </c>
      <c r="W3594">
        <f t="shared" si="1586"/>
        <v>0</v>
      </c>
      <c r="X3594">
        <f t="shared" si="1586"/>
        <v>0</v>
      </c>
      <c r="Y3594">
        <f t="shared" si="1586"/>
        <v>0</v>
      </c>
      <c r="Z3594">
        <f t="shared" si="1586"/>
        <v>0</v>
      </c>
      <c r="AA3594">
        <f t="shared" si="1586"/>
        <v>0</v>
      </c>
      <c r="AB3594">
        <f t="shared" si="1586"/>
        <v>0</v>
      </c>
      <c r="AC3594">
        <f t="shared" si="1587"/>
        <v>0</v>
      </c>
      <c r="AD3594">
        <f t="shared" si="1587"/>
        <v>0</v>
      </c>
      <c r="AE3594">
        <f t="shared" si="1587"/>
        <v>0</v>
      </c>
      <c r="AF3594">
        <f t="shared" si="1587"/>
        <v>0</v>
      </c>
      <c r="AG3594">
        <f t="shared" si="1587"/>
        <v>1</v>
      </c>
      <c r="AH3594">
        <f t="shared" si="1587"/>
        <v>0</v>
      </c>
      <c r="AI3594">
        <f t="shared" si="1587"/>
        <v>0</v>
      </c>
      <c r="AJ3594">
        <f t="shared" ca="1" si="1581"/>
        <v>0</v>
      </c>
      <c r="AK3594">
        <f t="shared" ca="1" si="1567"/>
        <v>0</v>
      </c>
      <c r="AL3594">
        <f t="shared" ca="1" si="1568"/>
        <v>1</v>
      </c>
      <c r="AM3594">
        <f t="shared" ca="1" si="1582"/>
        <v>1</v>
      </c>
      <c r="AN3594">
        <f t="shared" ca="1" si="1569"/>
        <v>0</v>
      </c>
      <c r="AO3594">
        <f t="shared" ca="1" si="1570"/>
        <v>0</v>
      </c>
      <c r="AP3594">
        <f t="shared" ca="1" si="1583"/>
        <v>1</v>
      </c>
      <c r="AQ3594">
        <f t="shared" ca="1" si="1571"/>
        <v>0</v>
      </c>
      <c r="AR3594">
        <f t="shared" ca="1" si="1572"/>
        <v>0</v>
      </c>
      <c r="AS3594">
        <v>0</v>
      </c>
      <c r="AT3594">
        <v>0</v>
      </c>
      <c r="AU3594">
        <f t="shared" ca="1" si="1580"/>
        <v>0</v>
      </c>
      <c r="AV3594">
        <f t="shared" ca="1" si="1580"/>
        <v>1</v>
      </c>
      <c r="AW3594">
        <f t="shared" ca="1" si="1580"/>
        <v>0</v>
      </c>
      <c r="AX3594">
        <v>0</v>
      </c>
    </row>
    <row r="3595" spans="1:50">
      <c r="A3595" s="2">
        <v>42448</v>
      </c>
      <c r="B3595">
        <v>2595</v>
      </c>
      <c r="C3595">
        <v>6</v>
      </c>
      <c r="D3595">
        <f t="shared" ca="1" si="1584"/>
        <v>18.994603439453499</v>
      </c>
      <c r="E3595">
        <f t="shared" ca="1" si="1573"/>
        <v>-12.994603439453499</v>
      </c>
      <c r="F3595" t="str">
        <f t="shared" ca="1" si="1574"/>
        <v>low</v>
      </c>
      <c r="G3595">
        <v>272</v>
      </c>
      <c r="H3595">
        <f t="shared" si="1575"/>
        <v>272</v>
      </c>
      <c r="I3595">
        <f t="shared" ca="1" si="1585"/>
        <v>1208.8382343157564</v>
      </c>
      <c r="J3595">
        <f t="shared" ca="1" si="1576"/>
        <v>-936.83823431575638</v>
      </c>
      <c r="K3595" t="str">
        <f t="shared" ca="1" si="1577"/>
        <v>low</v>
      </c>
      <c r="L3595">
        <v>-5.9999999999999963E-2</v>
      </c>
      <c r="M3595" t="str">
        <f t="shared" si="1560"/>
        <v>low</v>
      </c>
      <c r="N3595">
        <f t="shared" si="1564"/>
        <v>3</v>
      </c>
      <c r="O3595">
        <f t="shared" si="1565"/>
        <v>6</v>
      </c>
      <c r="P3595" t="str">
        <f t="shared" si="1566"/>
        <v>sobota</v>
      </c>
      <c r="Q3595">
        <f t="shared" si="1586"/>
        <v>0</v>
      </c>
      <c r="R3595">
        <f t="shared" si="1586"/>
        <v>0</v>
      </c>
      <c r="S3595">
        <f t="shared" si="1586"/>
        <v>1</v>
      </c>
      <c r="T3595">
        <f t="shared" si="1586"/>
        <v>0</v>
      </c>
      <c r="U3595">
        <f t="shared" si="1586"/>
        <v>0</v>
      </c>
      <c r="V3595">
        <f t="shared" si="1586"/>
        <v>0</v>
      </c>
      <c r="W3595">
        <f t="shared" si="1586"/>
        <v>0</v>
      </c>
      <c r="X3595">
        <f t="shared" si="1586"/>
        <v>0</v>
      </c>
      <c r="Y3595">
        <f t="shared" si="1586"/>
        <v>0</v>
      </c>
      <c r="Z3595">
        <f t="shared" si="1586"/>
        <v>0</v>
      </c>
      <c r="AA3595">
        <f t="shared" si="1586"/>
        <v>0</v>
      </c>
      <c r="AB3595">
        <f t="shared" si="1586"/>
        <v>0</v>
      </c>
      <c r="AC3595">
        <f t="shared" si="1587"/>
        <v>0</v>
      </c>
      <c r="AD3595">
        <f t="shared" si="1587"/>
        <v>0</v>
      </c>
      <c r="AE3595">
        <f t="shared" si="1587"/>
        <v>0</v>
      </c>
      <c r="AF3595">
        <f t="shared" si="1587"/>
        <v>0</v>
      </c>
      <c r="AG3595">
        <f t="shared" si="1587"/>
        <v>0</v>
      </c>
      <c r="AH3595">
        <f t="shared" si="1587"/>
        <v>1</v>
      </c>
      <c r="AI3595">
        <f t="shared" si="1587"/>
        <v>0</v>
      </c>
      <c r="AJ3595">
        <f t="shared" ca="1" si="1581"/>
        <v>0</v>
      </c>
      <c r="AK3595">
        <f t="shared" ca="1" si="1567"/>
        <v>0</v>
      </c>
      <c r="AL3595">
        <f t="shared" ca="1" si="1568"/>
        <v>1</v>
      </c>
      <c r="AM3595">
        <f t="shared" ca="1" si="1582"/>
        <v>1</v>
      </c>
      <c r="AN3595">
        <f t="shared" ca="1" si="1569"/>
        <v>0</v>
      </c>
      <c r="AO3595">
        <f t="shared" ca="1" si="1570"/>
        <v>0</v>
      </c>
      <c r="AP3595">
        <f t="shared" ca="1" si="1583"/>
        <v>1</v>
      </c>
      <c r="AQ3595">
        <f t="shared" ca="1" si="1571"/>
        <v>0</v>
      </c>
      <c r="AR3595">
        <f t="shared" ca="1" si="1572"/>
        <v>0</v>
      </c>
      <c r="AS3595">
        <v>0</v>
      </c>
      <c r="AT3595">
        <v>0</v>
      </c>
      <c r="AU3595">
        <f t="shared" ca="1" si="1580"/>
        <v>1</v>
      </c>
      <c r="AV3595">
        <f t="shared" ca="1" si="1580"/>
        <v>0</v>
      </c>
      <c r="AW3595">
        <f t="shared" ca="1" si="1580"/>
        <v>0</v>
      </c>
      <c r="AX3595">
        <v>0</v>
      </c>
    </row>
    <row r="3596" spans="1:50">
      <c r="A3596" s="2">
        <v>42449</v>
      </c>
      <c r="B3596">
        <v>2596</v>
      </c>
      <c r="C3596">
        <v>8</v>
      </c>
      <c r="D3596">
        <f t="shared" ca="1" si="1584"/>
        <v>18.995493153203174</v>
      </c>
      <c r="E3596">
        <f t="shared" ca="1" si="1573"/>
        <v>-10.995493153203174</v>
      </c>
      <c r="F3596" t="str">
        <f t="shared" ca="1" si="1574"/>
        <v>low</v>
      </c>
      <c r="G3596">
        <v>540</v>
      </c>
      <c r="H3596">
        <f t="shared" si="1575"/>
        <v>540</v>
      </c>
      <c r="I3596">
        <f t="shared" ca="1" si="1585"/>
        <v>1208.7631842236806</v>
      </c>
      <c r="J3596">
        <f t="shared" ca="1" si="1576"/>
        <v>-668.76318422368058</v>
      </c>
      <c r="K3596" t="str">
        <f t="shared" ca="1" si="1577"/>
        <v>low</v>
      </c>
      <c r="L3596">
        <v>-3.2</v>
      </c>
      <c r="M3596" t="str">
        <f t="shared" si="1560"/>
        <v>low</v>
      </c>
      <c r="N3596">
        <f t="shared" si="1564"/>
        <v>3</v>
      </c>
      <c r="O3596">
        <f t="shared" si="1565"/>
        <v>7</v>
      </c>
      <c r="P3596" t="str">
        <f t="shared" si="1566"/>
        <v>neděle</v>
      </c>
      <c r="Q3596">
        <f t="shared" si="1586"/>
        <v>0</v>
      </c>
      <c r="R3596">
        <f t="shared" si="1586"/>
        <v>0</v>
      </c>
      <c r="S3596">
        <f t="shared" si="1586"/>
        <v>1</v>
      </c>
      <c r="T3596">
        <f t="shared" si="1586"/>
        <v>0</v>
      </c>
      <c r="U3596">
        <f t="shared" si="1586"/>
        <v>0</v>
      </c>
      <c r="V3596">
        <f t="shared" si="1586"/>
        <v>0</v>
      </c>
      <c r="W3596">
        <f t="shared" si="1586"/>
        <v>0</v>
      </c>
      <c r="X3596">
        <f t="shared" si="1586"/>
        <v>0</v>
      </c>
      <c r="Y3596">
        <f t="shared" si="1586"/>
        <v>0</v>
      </c>
      <c r="Z3596">
        <f t="shared" si="1586"/>
        <v>0</v>
      </c>
      <c r="AA3596">
        <f t="shared" si="1586"/>
        <v>0</v>
      </c>
      <c r="AB3596">
        <f t="shared" si="1586"/>
        <v>0</v>
      </c>
      <c r="AC3596">
        <f t="shared" si="1587"/>
        <v>0</v>
      </c>
      <c r="AD3596">
        <f t="shared" si="1587"/>
        <v>0</v>
      </c>
      <c r="AE3596">
        <f t="shared" si="1587"/>
        <v>0</v>
      </c>
      <c r="AF3596">
        <f t="shared" si="1587"/>
        <v>0</v>
      </c>
      <c r="AG3596">
        <f t="shared" si="1587"/>
        <v>0</v>
      </c>
      <c r="AH3596">
        <f t="shared" si="1587"/>
        <v>0</v>
      </c>
      <c r="AI3596">
        <f t="shared" si="1587"/>
        <v>1</v>
      </c>
      <c r="AJ3596">
        <f t="shared" ca="1" si="1581"/>
        <v>0</v>
      </c>
      <c r="AK3596">
        <f t="shared" ca="1" si="1567"/>
        <v>0</v>
      </c>
      <c r="AL3596">
        <f t="shared" ca="1" si="1568"/>
        <v>1</v>
      </c>
      <c r="AM3596">
        <f t="shared" ca="1" si="1582"/>
        <v>1</v>
      </c>
      <c r="AN3596">
        <f t="shared" ca="1" si="1569"/>
        <v>0</v>
      </c>
      <c r="AO3596">
        <f t="shared" ca="1" si="1570"/>
        <v>0</v>
      </c>
      <c r="AP3596">
        <f t="shared" ca="1" si="1583"/>
        <v>1</v>
      </c>
      <c r="AQ3596">
        <f t="shared" ca="1" si="1571"/>
        <v>0</v>
      </c>
      <c r="AR3596">
        <f t="shared" ca="1" si="1572"/>
        <v>0</v>
      </c>
      <c r="AS3596">
        <v>0</v>
      </c>
      <c r="AT3596">
        <v>0</v>
      </c>
      <c r="AU3596">
        <f t="shared" ca="1" si="1580"/>
        <v>1</v>
      </c>
      <c r="AV3596">
        <f t="shared" ca="1" si="1580"/>
        <v>0</v>
      </c>
      <c r="AW3596">
        <f t="shared" ca="1" si="1580"/>
        <v>0</v>
      </c>
      <c r="AX3596">
        <v>0</v>
      </c>
    </row>
    <row r="3597" spans="1:50">
      <c r="A3597" s="2">
        <v>42450</v>
      </c>
      <c r="B3597">
        <v>2597</v>
      </c>
      <c r="C3597">
        <v>17</v>
      </c>
      <c r="D3597">
        <f t="shared" ca="1" si="1584"/>
        <v>18.996386802000998</v>
      </c>
      <c r="E3597">
        <f t="shared" ca="1" si="1573"/>
        <v>-1.9963868020009983</v>
      </c>
      <c r="F3597" t="str">
        <f t="shared" ca="1" si="1574"/>
        <v>medium</v>
      </c>
      <c r="G3597">
        <v>878</v>
      </c>
      <c r="H3597">
        <f t="shared" si="1575"/>
        <v>878</v>
      </c>
      <c r="I3597">
        <f t="shared" ca="1" si="1585"/>
        <v>1208.687817417097</v>
      </c>
      <c r="J3597">
        <f t="shared" ca="1" si="1576"/>
        <v>-330.68781741709699</v>
      </c>
      <c r="K3597" t="str">
        <f t="shared" ca="1" si="1577"/>
        <v>medium</v>
      </c>
      <c r="L3597">
        <v>1.5937500000000004</v>
      </c>
      <c r="M3597" t="str">
        <f t="shared" si="1560"/>
        <v>low</v>
      </c>
      <c r="N3597">
        <f t="shared" si="1564"/>
        <v>3</v>
      </c>
      <c r="O3597">
        <f t="shared" si="1565"/>
        <v>1</v>
      </c>
      <c r="P3597" t="str">
        <f t="shared" si="1566"/>
        <v>pondělí</v>
      </c>
      <c r="Q3597">
        <f t="shared" si="1586"/>
        <v>0</v>
      </c>
      <c r="R3597">
        <f t="shared" si="1586"/>
        <v>0</v>
      </c>
      <c r="S3597">
        <f t="shared" si="1586"/>
        <v>1</v>
      </c>
      <c r="T3597">
        <f t="shared" si="1586"/>
        <v>0</v>
      </c>
      <c r="U3597">
        <f t="shared" si="1586"/>
        <v>0</v>
      </c>
      <c r="V3597">
        <f t="shared" si="1586"/>
        <v>0</v>
      </c>
      <c r="W3597">
        <f t="shared" si="1586"/>
        <v>0</v>
      </c>
      <c r="X3597">
        <f t="shared" si="1586"/>
        <v>0</v>
      </c>
      <c r="Y3597">
        <f t="shared" si="1586"/>
        <v>0</v>
      </c>
      <c r="Z3597">
        <f t="shared" si="1586"/>
        <v>0</v>
      </c>
      <c r="AA3597">
        <f t="shared" si="1586"/>
        <v>0</v>
      </c>
      <c r="AB3597">
        <f t="shared" si="1586"/>
        <v>0</v>
      </c>
      <c r="AC3597">
        <f t="shared" si="1587"/>
        <v>1</v>
      </c>
      <c r="AD3597">
        <f t="shared" si="1587"/>
        <v>0</v>
      </c>
      <c r="AE3597">
        <f t="shared" si="1587"/>
        <v>0</v>
      </c>
      <c r="AF3597">
        <f t="shared" si="1587"/>
        <v>0</v>
      </c>
      <c r="AG3597">
        <f t="shared" si="1587"/>
        <v>0</v>
      </c>
      <c r="AH3597">
        <f t="shared" si="1587"/>
        <v>0</v>
      </c>
      <c r="AI3597">
        <f t="shared" si="1587"/>
        <v>0</v>
      </c>
      <c r="AJ3597">
        <f t="shared" ca="1" si="1581"/>
        <v>0</v>
      </c>
      <c r="AK3597">
        <f t="shared" ca="1" si="1567"/>
        <v>0</v>
      </c>
      <c r="AL3597">
        <f t="shared" ca="1" si="1568"/>
        <v>1</v>
      </c>
      <c r="AM3597">
        <f t="shared" ca="1" si="1582"/>
        <v>1</v>
      </c>
      <c r="AN3597">
        <f t="shared" ca="1" si="1569"/>
        <v>0</v>
      </c>
      <c r="AO3597">
        <f t="shared" ca="1" si="1570"/>
        <v>0</v>
      </c>
      <c r="AP3597">
        <f t="shared" ca="1" si="1583"/>
        <v>1</v>
      </c>
      <c r="AQ3597">
        <f t="shared" ca="1" si="1571"/>
        <v>0</v>
      </c>
      <c r="AR3597">
        <f t="shared" ca="1" si="1572"/>
        <v>0</v>
      </c>
      <c r="AS3597">
        <v>0</v>
      </c>
      <c r="AT3597">
        <v>0</v>
      </c>
      <c r="AU3597">
        <f t="shared" ca="1" si="1580"/>
        <v>0</v>
      </c>
      <c r="AV3597">
        <f t="shared" ca="1" si="1580"/>
        <v>1</v>
      </c>
      <c r="AW3597">
        <f t="shared" ca="1" si="1580"/>
        <v>0</v>
      </c>
      <c r="AX3597">
        <v>0</v>
      </c>
    </row>
    <row r="3598" spans="1:50">
      <c r="A3598" s="2">
        <v>42451</v>
      </c>
      <c r="B3598">
        <v>2598</v>
      </c>
      <c r="C3598">
        <v>18</v>
      </c>
      <c r="D3598">
        <f t="shared" ca="1" si="1584"/>
        <v>18.997284393565536</v>
      </c>
      <c r="E3598">
        <f t="shared" ca="1" si="1573"/>
        <v>-0.99728439356553622</v>
      </c>
      <c r="F3598" t="str">
        <f t="shared" ca="1" si="1574"/>
        <v>medium</v>
      </c>
      <c r="G3598">
        <v>1349</v>
      </c>
      <c r="H3598">
        <f t="shared" si="1575"/>
        <v>1349</v>
      </c>
      <c r="I3598">
        <f t="shared" ca="1" si="1585"/>
        <v>1208.6121337446341</v>
      </c>
      <c r="J3598">
        <f t="shared" ca="1" si="1576"/>
        <v>140.38786625536591</v>
      </c>
      <c r="K3598" t="str">
        <f t="shared" ca="1" si="1577"/>
        <v>high</v>
      </c>
      <c r="L3598">
        <v>0.82499999999999996</v>
      </c>
      <c r="M3598" t="str">
        <f t="shared" si="1560"/>
        <v>low</v>
      </c>
      <c r="N3598">
        <f t="shared" si="1564"/>
        <v>3</v>
      </c>
      <c r="O3598">
        <f t="shared" si="1565"/>
        <v>2</v>
      </c>
      <c r="P3598" t="str">
        <f t="shared" si="1566"/>
        <v>úterý</v>
      </c>
      <c r="Q3598">
        <f t="shared" si="1586"/>
        <v>0</v>
      </c>
      <c r="R3598">
        <f t="shared" si="1586"/>
        <v>0</v>
      </c>
      <c r="S3598">
        <f t="shared" si="1586"/>
        <v>1</v>
      </c>
      <c r="T3598">
        <f t="shared" si="1586"/>
        <v>0</v>
      </c>
      <c r="U3598">
        <f t="shared" si="1586"/>
        <v>0</v>
      </c>
      <c r="V3598">
        <f t="shared" si="1586"/>
        <v>0</v>
      </c>
      <c r="W3598">
        <f t="shared" si="1586"/>
        <v>0</v>
      </c>
      <c r="X3598">
        <f t="shared" si="1586"/>
        <v>0</v>
      </c>
      <c r="Y3598">
        <f t="shared" si="1586"/>
        <v>0</v>
      </c>
      <c r="Z3598">
        <f t="shared" si="1586"/>
        <v>0</v>
      </c>
      <c r="AA3598">
        <f t="shared" si="1586"/>
        <v>0</v>
      </c>
      <c r="AB3598">
        <f t="shared" si="1586"/>
        <v>0</v>
      </c>
      <c r="AC3598">
        <f t="shared" si="1587"/>
        <v>0</v>
      </c>
      <c r="AD3598">
        <f t="shared" si="1587"/>
        <v>1</v>
      </c>
      <c r="AE3598">
        <f t="shared" si="1587"/>
        <v>0</v>
      </c>
      <c r="AF3598">
        <f t="shared" si="1587"/>
        <v>0</v>
      </c>
      <c r="AG3598">
        <f t="shared" si="1587"/>
        <v>0</v>
      </c>
      <c r="AH3598">
        <f t="shared" si="1587"/>
        <v>0</v>
      </c>
      <c r="AI3598">
        <f t="shared" si="1587"/>
        <v>0</v>
      </c>
      <c r="AJ3598">
        <f t="shared" ca="1" si="1581"/>
        <v>0</v>
      </c>
      <c r="AK3598">
        <f t="shared" ca="1" si="1567"/>
        <v>0</v>
      </c>
      <c r="AL3598">
        <f t="shared" ca="1" si="1568"/>
        <v>1</v>
      </c>
      <c r="AM3598">
        <f t="shared" ca="1" si="1582"/>
        <v>1</v>
      </c>
      <c r="AN3598">
        <f t="shared" ca="1" si="1569"/>
        <v>0</v>
      </c>
      <c r="AO3598">
        <f t="shared" ca="1" si="1570"/>
        <v>0</v>
      </c>
      <c r="AP3598">
        <f t="shared" ca="1" si="1583"/>
        <v>1</v>
      </c>
      <c r="AQ3598">
        <f t="shared" ca="1" si="1571"/>
        <v>0</v>
      </c>
      <c r="AR3598">
        <f t="shared" ca="1" si="1572"/>
        <v>0</v>
      </c>
      <c r="AS3598">
        <v>0</v>
      </c>
      <c r="AT3598">
        <v>0</v>
      </c>
      <c r="AU3598">
        <f t="shared" ca="1" si="1580"/>
        <v>0</v>
      </c>
      <c r="AV3598">
        <f t="shared" ca="1" si="1580"/>
        <v>1</v>
      </c>
      <c r="AW3598">
        <f t="shared" ca="1" si="1580"/>
        <v>0</v>
      </c>
      <c r="AX3598">
        <v>0</v>
      </c>
    </row>
    <row r="3599" spans="1:50">
      <c r="A3599" s="2">
        <v>42452</v>
      </c>
      <c r="B3599">
        <v>2599</v>
      </c>
      <c r="C3599">
        <v>23</v>
      </c>
      <c r="D3599">
        <f t="shared" ca="1" si="1584"/>
        <v>18.998185935615385</v>
      </c>
      <c r="E3599">
        <f t="shared" ca="1" si="1573"/>
        <v>4.0018140643846145</v>
      </c>
      <c r="F3599" t="str">
        <f t="shared" ca="1" si="1574"/>
        <v>high</v>
      </c>
      <c r="G3599">
        <v>1270</v>
      </c>
      <c r="H3599">
        <f t="shared" si="1575"/>
        <v>1270</v>
      </c>
      <c r="I3599">
        <f t="shared" ca="1" si="1585"/>
        <v>1208.5361330549213</v>
      </c>
      <c r="J3599">
        <f t="shared" ca="1" si="1576"/>
        <v>61.463866945078735</v>
      </c>
      <c r="K3599" t="str">
        <f t="shared" ca="1" si="1577"/>
        <v>medium</v>
      </c>
      <c r="L3599">
        <v>-2.2000000000000002</v>
      </c>
      <c r="M3599" t="str">
        <f t="shared" si="1560"/>
        <v>low</v>
      </c>
      <c r="N3599">
        <f t="shared" si="1564"/>
        <v>3</v>
      </c>
      <c r="O3599">
        <f t="shared" si="1565"/>
        <v>3</v>
      </c>
      <c r="P3599" t="str">
        <f t="shared" si="1566"/>
        <v>středa</v>
      </c>
      <c r="Q3599">
        <f t="shared" si="1586"/>
        <v>0</v>
      </c>
      <c r="R3599">
        <f t="shared" si="1586"/>
        <v>0</v>
      </c>
      <c r="S3599">
        <f t="shared" si="1586"/>
        <v>1</v>
      </c>
      <c r="T3599">
        <f t="shared" si="1586"/>
        <v>0</v>
      </c>
      <c r="U3599">
        <f t="shared" si="1586"/>
        <v>0</v>
      </c>
      <c r="V3599">
        <f t="shared" si="1586"/>
        <v>0</v>
      </c>
      <c r="W3599">
        <f t="shared" ref="Q3599:AB3620" si="1588">VLOOKUP($N3599,$V$31:$AH$42,W$592+1,0)</f>
        <v>0</v>
      </c>
      <c r="X3599">
        <f t="shared" si="1588"/>
        <v>0</v>
      </c>
      <c r="Y3599">
        <f t="shared" si="1588"/>
        <v>0</v>
      </c>
      <c r="Z3599">
        <f t="shared" si="1588"/>
        <v>0</v>
      </c>
      <c r="AA3599">
        <f t="shared" si="1588"/>
        <v>0</v>
      </c>
      <c r="AB3599">
        <f t="shared" si="1588"/>
        <v>0</v>
      </c>
      <c r="AC3599">
        <f t="shared" si="1587"/>
        <v>0</v>
      </c>
      <c r="AD3599">
        <f t="shared" si="1587"/>
        <v>0</v>
      </c>
      <c r="AE3599">
        <f t="shared" si="1587"/>
        <v>1</v>
      </c>
      <c r="AF3599">
        <f t="shared" si="1587"/>
        <v>0</v>
      </c>
      <c r="AG3599">
        <f t="shared" si="1587"/>
        <v>0</v>
      </c>
      <c r="AH3599">
        <f t="shared" si="1587"/>
        <v>0</v>
      </c>
      <c r="AI3599">
        <f t="shared" si="1587"/>
        <v>0</v>
      </c>
      <c r="AJ3599">
        <f t="shared" ca="1" si="1581"/>
        <v>0</v>
      </c>
      <c r="AK3599">
        <f t="shared" ca="1" si="1567"/>
        <v>0</v>
      </c>
      <c r="AL3599">
        <f t="shared" ca="1" si="1568"/>
        <v>1</v>
      </c>
      <c r="AM3599">
        <f t="shared" ca="1" si="1582"/>
        <v>1</v>
      </c>
      <c r="AN3599">
        <f t="shared" ca="1" si="1569"/>
        <v>0</v>
      </c>
      <c r="AO3599">
        <f t="shared" ca="1" si="1570"/>
        <v>0</v>
      </c>
      <c r="AP3599">
        <f t="shared" ca="1" si="1583"/>
        <v>1</v>
      </c>
      <c r="AQ3599">
        <f t="shared" ca="1" si="1571"/>
        <v>0</v>
      </c>
      <c r="AR3599">
        <f t="shared" ca="1" si="1572"/>
        <v>0</v>
      </c>
      <c r="AS3599">
        <v>0</v>
      </c>
      <c r="AT3599">
        <v>0</v>
      </c>
      <c r="AU3599">
        <f t="shared" ca="1" si="1580"/>
        <v>0</v>
      </c>
      <c r="AV3599">
        <f t="shared" ca="1" si="1580"/>
        <v>0</v>
      </c>
      <c r="AW3599">
        <f t="shared" ca="1" si="1580"/>
        <v>1</v>
      </c>
      <c r="AX3599">
        <v>0</v>
      </c>
    </row>
    <row r="3600" spans="1:50">
      <c r="A3600" s="2">
        <v>42453</v>
      </c>
      <c r="B3600">
        <v>2600</v>
      </c>
      <c r="C3600">
        <v>22</v>
      </c>
      <c r="D3600">
        <f t="shared" ca="1" si="1584"/>
        <v>18.999091435869122</v>
      </c>
      <c r="E3600">
        <f t="shared" ca="1" si="1573"/>
        <v>3.0009085641308779</v>
      </c>
      <c r="F3600" t="str">
        <f t="shared" ca="1" si="1574"/>
        <v>high</v>
      </c>
      <c r="G3600">
        <v>1797</v>
      </c>
      <c r="H3600">
        <f t="shared" si="1575"/>
        <v>1797</v>
      </c>
      <c r="I3600">
        <f t="shared" ca="1" si="1585"/>
        <v>1208.4598151965874</v>
      </c>
      <c r="J3600">
        <f t="shared" ca="1" si="1576"/>
        <v>588.54018480341256</v>
      </c>
      <c r="K3600" t="str">
        <f t="shared" ca="1" si="1577"/>
        <v>high</v>
      </c>
      <c r="L3600">
        <v>-0.18333333333333326</v>
      </c>
      <c r="M3600" t="str">
        <f t="shared" si="1560"/>
        <v>low</v>
      </c>
      <c r="N3600">
        <f t="shared" si="1564"/>
        <v>3</v>
      </c>
      <c r="O3600">
        <f t="shared" si="1565"/>
        <v>4</v>
      </c>
      <c r="P3600" t="str">
        <f t="shared" si="1566"/>
        <v>čtvrtek</v>
      </c>
      <c r="Q3600">
        <f t="shared" si="1588"/>
        <v>0</v>
      </c>
      <c r="R3600">
        <f t="shared" si="1588"/>
        <v>0</v>
      </c>
      <c r="S3600">
        <f t="shared" si="1588"/>
        <v>1</v>
      </c>
      <c r="T3600">
        <f t="shared" si="1588"/>
        <v>0</v>
      </c>
      <c r="U3600">
        <f t="shared" si="1588"/>
        <v>0</v>
      </c>
      <c r="V3600">
        <f t="shared" si="1588"/>
        <v>0</v>
      </c>
      <c r="W3600">
        <f t="shared" si="1588"/>
        <v>0</v>
      </c>
      <c r="X3600">
        <f t="shared" si="1588"/>
        <v>0</v>
      </c>
      <c r="Y3600">
        <f t="shared" si="1588"/>
        <v>0</v>
      </c>
      <c r="Z3600">
        <f t="shared" si="1588"/>
        <v>0</v>
      </c>
      <c r="AA3600">
        <f t="shared" si="1588"/>
        <v>0</v>
      </c>
      <c r="AB3600">
        <f t="shared" si="1588"/>
        <v>0</v>
      </c>
      <c r="AC3600">
        <f t="shared" si="1587"/>
        <v>0</v>
      </c>
      <c r="AD3600">
        <f t="shared" si="1587"/>
        <v>0</v>
      </c>
      <c r="AE3600">
        <f t="shared" si="1587"/>
        <v>0</v>
      </c>
      <c r="AF3600">
        <f t="shared" si="1587"/>
        <v>1</v>
      </c>
      <c r="AG3600">
        <f t="shared" si="1587"/>
        <v>0</v>
      </c>
      <c r="AH3600">
        <f t="shared" si="1587"/>
        <v>0</v>
      </c>
      <c r="AI3600">
        <f t="shared" si="1587"/>
        <v>0</v>
      </c>
      <c r="AJ3600">
        <f t="shared" ca="1" si="1581"/>
        <v>0</v>
      </c>
      <c r="AK3600">
        <f t="shared" ca="1" si="1567"/>
        <v>1</v>
      </c>
      <c r="AL3600">
        <f t="shared" ca="1" si="1568"/>
        <v>0</v>
      </c>
      <c r="AM3600">
        <f t="shared" ca="1" si="1582"/>
        <v>1</v>
      </c>
      <c r="AN3600">
        <f t="shared" ca="1" si="1569"/>
        <v>0</v>
      </c>
      <c r="AO3600">
        <f t="shared" ca="1" si="1570"/>
        <v>0</v>
      </c>
      <c r="AP3600">
        <f t="shared" ca="1" si="1583"/>
        <v>1</v>
      </c>
      <c r="AQ3600">
        <f t="shared" ca="1" si="1571"/>
        <v>0</v>
      </c>
      <c r="AR3600">
        <f t="shared" ca="1" si="1572"/>
        <v>0</v>
      </c>
      <c r="AS3600">
        <v>1</v>
      </c>
      <c r="AT3600">
        <v>0</v>
      </c>
      <c r="AU3600">
        <f t="shared" ca="1" si="1580"/>
        <v>0</v>
      </c>
      <c r="AV3600">
        <f t="shared" ca="1" si="1580"/>
        <v>0</v>
      </c>
      <c r="AW3600">
        <f t="shared" ca="1" si="1580"/>
        <v>1</v>
      </c>
      <c r="AX3600">
        <v>0</v>
      </c>
    </row>
    <row r="3601" spans="1:50">
      <c r="A3601" s="2">
        <v>42454</v>
      </c>
      <c r="B3601">
        <v>2601</v>
      </c>
      <c r="C3601">
        <v>11</v>
      </c>
      <c r="D3601">
        <f t="shared" ca="1" si="1584"/>
        <v>19.000000902045308</v>
      </c>
      <c r="E3601">
        <f t="shared" ca="1" si="1573"/>
        <v>-8.0000009020453078</v>
      </c>
      <c r="F3601" t="str">
        <f t="shared" ca="1" si="1574"/>
        <v>low</v>
      </c>
      <c r="G3601">
        <v>438</v>
      </c>
      <c r="H3601">
        <f t="shared" si="1575"/>
        <v>438</v>
      </c>
      <c r="I3601">
        <f t="shared" ca="1" si="1585"/>
        <v>1208.3831800182616</v>
      </c>
      <c r="J3601">
        <f t="shared" ca="1" si="1576"/>
        <v>-770.38318001826156</v>
      </c>
      <c r="K3601" t="str">
        <f t="shared" ca="1" si="1577"/>
        <v>low</v>
      </c>
      <c r="L3601">
        <v>0.9</v>
      </c>
      <c r="M3601" t="str">
        <f t="shared" si="1560"/>
        <v>low</v>
      </c>
      <c r="N3601">
        <f t="shared" si="1564"/>
        <v>3</v>
      </c>
      <c r="O3601">
        <f t="shared" si="1565"/>
        <v>5</v>
      </c>
      <c r="P3601" t="str">
        <f t="shared" si="1566"/>
        <v>pátek</v>
      </c>
      <c r="Q3601">
        <f t="shared" si="1588"/>
        <v>0</v>
      </c>
      <c r="R3601">
        <f t="shared" si="1588"/>
        <v>0</v>
      </c>
      <c r="S3601">
        <f t="shared" si="1588"/>
        <v>1</v>
      </c>
      <c r="T3601">
        <f t="shared" si="1588"/>
        <v>0</v>
      </c>
      <c r="U3601">
        <f t="shared" si="1588"/>
        <v>0</v>
      </c>
      <c r="V3601">
        <f t="shared" si="1588"/>
        <v>0</v>
      </c>
      <c r="W3601">
        <f t="shared" si="1588"/>
        <v>0</v>
      </c>
      <c r="X3601">
        <f t="shared" si="1588"/>
        <v>0</v>
      </c>
      <c r="Y3601">
        <f t="shared" si="1588"/>
        <v>0</v>
      </c>
      <c r="Z3601">
        <f t="shared" si="1588"/>
        <v>0</v>
      </c>
      <c r="AA3601">
        <f t="shared" si="1588"/>
        <v>0</v>
      </c>
      <c r="AB3601">
        <f t="shared" si="1588"/>
        <v>0</v>
      </c>
      <c r="AC3601">
        <f t="shared" si="1587"/>
        <v>0</v>
      </c>
      <c r="AD3601">
        <f t="shared" si="1587"/>
        <v>0</v>
      </c>
      <c r="AE3601">
        <f t="shared" si="1587"/>
        <v>0</v>
      </c>
      <c r="AF3601">
        <f t="shared" si="1587"/>
        <v>0</v>
      </c>
      <c r="AG3601">
        <f t="shared" si="1587"/>
        <v>1</v>
      </c>
      <c r="AH3601">
        <f t="shared" si="1587"/>
        <v>0</v>
      </c>
      <c r="AI3601">
        <f t="shared" si="1587"/>
        <v>0</v>
      </c>
      <c r="AJ3601">
        <f t="shared" ca="1" si="1581"/>
        <v>0</v>
      </c>
      <c r="AK3601">
        <f t="shared" ca="1" si="1567"/>
        <v>0</v>
      </c>
      <c r="AL3601">
        <f t="shared" ca="1" si="1568"/>
        <v>1</v>
      </c>
      <c r="AM3601">
        <f t="shared" ca="1" si="1582"/>
        <v>0</v>
      </c>
      <c r="AN3601">
        <f t="shared" ca="1" si="1569"/>
        <v>1</v>
      </c>
      <c r="AO3601">
        <f t="shared" ca="1" si="1570"/>
        <v>0</v>
      </c>
      <c r="AP3601">
        <f t="shared" ca="1" si="1583"/>
        <v>1</v>
      </c>
      <c r="AQ3601">
        <f t="shared" ca="1" si="1571"/>
        <v>0</v>
      </c>
      <c r="AR3601">
        <f t="shared" ca="1" si="1572"/>
        <v>0</v>
      </c>
      <c r="AS3601">
        <v>0</v>
      </c>
      <c r="AT3601">
        <v>0</v>
      </c>
      <c r="AU3601">
        <f t="shared" ca="1" si="1580"/>
        <v>1</v>
      </c>
      <c r="AV3601">
        <f t="shared" ca="1" si="1580"/>
        <v>0</v>
      </c>
      <c r="AW3601">
        <f t="shared" ca="1" si="1580"/>
        <v>0</v>
      </c>
      <c r="AX3601">
        <v>0</v>
      </c>
    </row>
    <row r="3602" spans="1:50">
      <c r="A3602" s="2">
        <v>42455</v>
      </c>
      <c r="B3602">
        <v>2602</v>
      </c>
      <c r="C3602">
        <v>6</v>
      </c>
      <c r="D3602">
        <f t="shared" ca="1" si="1584"/>
        <v>19.00091434186254</v>
      </c>
      <c r="E3602">
        <f t="shared" ca="1" si="1573"/>
        <v>-13.00091434186254</v>
      </c>
      <c r="F3602" t="str">
        <f t="shared" ca="1" si="1574"/>
        <v>low</v>
      </c>
      <c r="G3602">
        <v>389</v>
      </c>
      <c r="H3602">
        <f t="shared" si="1575"/>
        <v>389</v>
      </c>
      <c r="I3602">
        <f t="shared" ca="1" si="1585"/>
        <v>1208.3062273685723</v>
      </c>
      <c r="J3602">
        <f t="shared" ca="1" si="1576"/>
        <v>-819.30622736857231</v>
      </c>
      <c r="K3602" t="str">
        <f t="shared" ca="1" si="1577"/>
        <v>low</v>
      </c>
      <c r="L3602">
        <v>6.242857142857142</v>
      </c>
      <c r="M3602" t="str">
        <f t="shared" si="1560"/>
        <v>medium</v>
      </c>
      <c r="N3602">
        <f t="shared" si="1564"/>
        <v>3</v>
      </c>
      <c r="O3602">
        <f t="shared" si="1565"/>
        <v>6</v>
      </c>
      <c r="P3602" t="str">
        <f t="shared" si="1566"/>
        <v>sobota</v>
      </c>
      <c r="Q3602">
        <f t="shared" si="1588"/>
        <v>0</v>
      </c>
      <c r="R3602">
        <f t="shared" si="1588"/>
        <v>0</v>
      </c>
      <c r="S3602">
        <f t="shared" si="1588"/>
        <v>1</v>
      </c>
      <c r="T3602">
        <f t="shared" si="1588"/>
        <v>0</v>
      </c>
      <c r="U3602">
        <f t="shared" si="1588"/>
        <v>0</v>
      </c>
      <c r="V3602">
        <f t="shared" si="1588"/>
        <v>0</v>
      </c>
      <c r="W3602">
        <f t="shared" si="1588"/>
        <v>0</v>
      </c>
      <c r="X3602">
        <f t="shared" si="1588"/>
        <v>0</v>
      </c>
      <c r="Y3602">
        <f t="shared" si="1588"/>
        <v>0</v>
      </c>
      <c r="Z3602">
        <f t="shared" si="1588"/>
        <v>0</v>
      </c>
      <c r="AA3602">
        <f t="shared" si="1588"/>
        <v>0</v>
      </c>
      <c r="AB3602">
        <f t="shared" si="1588"/>
        <v>0</v>
      </c>
      <c r="AC3602">
        <f t="shared" si="1587"/>
        <v>0</v>
      </c>
      <c r="AD3602">
        <f t="shared" si="1587"/>
        <v>0</v>
      </c>
      <c r="AE3602">
        <f t="shared" si="1587"/>
        <v>0</v>
      </c>
      <c r="AF3602">
        <f t="shared" si="1587"/>
        <v>0</v>
      </c>
      <c r="AG3602">
        <f t="shared" si="1587"/>
        <v>0</v>
      </c>
      <c r="AH3602">
        <f t="shared" si="1587"/>
        <v>1</v>
      </c>
      <c r="AI3602">
        <f t="shared" si="1587"/>
        <v>0</v>
      </c>
      <c r="AJ3602">
        <f t="shared" ca="1" si="1581"/>
        <v>0</v>
      </c>
      <c r="AK3602">
        <f t="shared" ca="1" si="1567"/>
        <v>1</v>
      </c>
      <c r="AL3602">
        <f t="shared" ca="1" si="1568"/>
        <v>0</v>
      </c>
      <c r="AM3602">
        <f t="shared" ca="1" si="1582"/>
        <v>1</v>
      </c>
      <c r="AN3602">
        <f t="shared" ca="1" si="1569"/>
        <v>0</v>
      </c>
      <c r="AO3602">
        <f t="shared" ca="1" si="1570"/>
        <v>0</v>
      </c>
      <c r="AP3602">
        <f t="shared" ca="1" si="1583"/>
        <v>0</v>
      </c>
      <c r="AQ3602">
        <f t="shared" ca="1" si="1571"/>
        <v>1</v>
      </c>
      <c r="AR3602">
        <f t="shared" ca="1" si="1572"/>
        <v>0</v>
      </c>
      <c r="AS3602">
        <v>1</v>
      </c>
      <c r="AT3602">
        <v>0</v>
      </c>
      <c r="AU3602">
        <f t="shared" ca="1" si="1580"/>
        <v>1</v>
      </c>
      <c r="AV3602">
        <f t="shared" ca="1" si="1580"/>
        <v>0</v>
      </c>
      <c r="AW3602">
        <f t="shared" ca="1" si="1580"/>
        <v>0</v>
      </c>
      <c r="AX3602">
        <v>0</v>
      </c>
    </row>
    <row r="3603" spans="1:50">
      <c r="A3603" s="2">
        <v>42456</v>
      </c>
      <c r="B3603">
        <v>2603</v>
      </c>
      <c r="C3603">
        <v>17</v>
      </c>
      <c r="D3603">
        <f t="shared" ca="1" si="1584"/>
        <v>19.001831763039391</v>
      </c>
      <c r="E3603">
        <f t="shared" ca="1" si="1573"/>
        <v>-2.0018317630393909</v>
      </c>
      <c r="F3603" t="str">
        <f t="shared" ca="1" si="1574"/>
        <v>medium</v>
      </c>
      <c r="G3603">
        <v>1205</v>
      </c>
      <c r="H3603">
        <f t="shared" si="1575"/>
        <v>1205</v>
      </c>
      <c r="I3603">
        <f t="shared" ca="1" si="1585"/>
        <v>1208.2289570961491</v>
      </c>
      <c r="J3603">
        <f t="shared" ca="1" si="1576"/>
        <v>-3.2289570961490881</v>
      </c>
      <c r="K3603" t="str">
        <f t="shared" ca="1" si="1577"/>
        <v>medium</v>
      </c>
      <c r="L3603">
        <v>-0.2</v>
      </c>
      <c r="M3603" t="str">
        <f t="shared" si="1560"/>
        <v>low</v>
      </c>
      <c r="N3603">
        <f t="shared" si="1564"/>
        <v>3</v>
      </c>
      <c r="O3603">
        <f t="shared" si="1565"/>
        <v>7</v>
      </c>
      <c r="P3603" t="str">
        <f t="shared" si="1566"/>
        <v>neděle</v>
      </c>
      <c r="Q3603">
        <f t="shared" si="1588"/>
        <v>0</v>
      </c>
      <c r="R3603">
        <f t="shared" si="1588"/>
        <v>0</v>
      </c>
      <c r="S3603">
        <f t="shared" si="1588"/>
        <v>1</v>
      </c>
      <c r="T3603">
        <f t="shared" si="1588"/>
        <v>0</v>
      </c>
      <c r="U3603">
        <f t="shared" si="1588"/>
        <v>0</v>
      </c>
      <c r="V3603">
        <f t="shared" si="1588"/>
        <v>0</v>
      </c>
      <c r="W3603">
        <f t="shared" si="1588"/>
        <v>0</v>
      </c>
      <c r="X3603">
        <f t="shared" si="1588"/>
        <v>0</v>
      </c>
      <c r="Y3603">
        <f t="shared" si="1588"/>
        <v>0</v>
      </c>
      <c r="Z3603">
        <f t="shared" si="1588"/>
        <v>0</v>
      </c>
      <c r="AA3603">
        <f t="shared" si="1588"/>
        <v>0</v>
      </c>
      <c r="AB3603">
        <f t="shared" si="1588"/>
        <v>0</v>
      </c>
      <c r="AC3603">
        <f t="shared" si="1587"/>
        <v>0</v>
      </c>
      <c r="AD3603">
        <f t="shared" si="1587"/>
        <v>0</v>
      </c>
      <c r="AE3603">
        <f t="shared" si="1587"/>
        <v>0</v>
      </c>
      <c r="AF3603">
        <f t="shared" si="1587"/>
        <v>0</v>
      </c>
      <c r="AG3603">
        <f t="shared" si="1587"/>
        <v>0</v>
      </c>
      <c r="AH3603">
        <f t="shared" si="1587"/>
        <v>0</v>
      </c>
      <c r="AI3603">
        <f t="shared" si="1587"/>
        <v>1</v>
      </c>
      <c r="AJ3603">
        <f t="shared" ca="1" si="1581"/>
        <v>0</v>
      </c>
      <c r="AK3603">
        <f t="shared" ca="1" si="1567"/>
        <v>1</v>
      </c>
      <c r="AL3603">
        <f t="shared" ca="1" si="1568"/>
        <v>0</v>
      </c>
      <c r="AM3603">
        <f t="shared" ca="1" si="1582"/>
        <v>1</v>
      </c>
      <c r="AN3603">
        <f t="shared" ca="1" si="1569"/>
        <v>0</v>
      </c>
      <c r="AO3603">
        <f t="shared" ca="1" si="1570"/>
        <v>0</v>
      </c>
      <c r="AP3603">
        <f t="shared" ca="1" si="1583"/>
        <v>1</v>
      </c>
      <c r="AQ3603">
        <f t="shared" ca="1" si="1571"/>
        <v>0</v>
      </c>
      <c r="AR3603">
        <f t="shared" ca="1" si="1572"/>
        <v>0</v>
      </c>
      <c r="AS3603">
        <v>0</v>
      </c>
      <c r="AT3603">
        <v>0</v>
      </c>
      <c r="AU3603">
        <f t="shared" ca="1" si="1580"/>
        <v>0</v>
      </c>
      <c r="AV3603">
        <f t="shared" ca="1" si="1580"/>
        <v>1</v>
      </c>
      <c r="AW3603">
        <f t="shared" ca="1" si="1580"/>
        <v>0</v>
      </c>
      <c r="AX3603">
        <v>0</v>
      </c>
    </row>
    <row r="3604" spans="1:50">
      <c r="A3604" s="2">
        <v>42457</v>
      </c>
      <c r="B3604">
        <v>2604</v>
      </c>
      <c r="C3604">
        <v>12</v>
      </c>
      <c r="D3604">
        <f t="shared" ca="1" si="1584"/>
        <v>19.002753173294444</v>
      </c>
      <c r="E3604">
        <f t="shared" ca="1" si="1573"/>
        <v>-7.0027531732944439</v>
      </c>
      <c r="F3604" t="str">
        <f t="shared" ca="1" si="1574"/>
        <v>low</v>
      </c>
      <c r="G3604">
        <v>493</v>
      </c>
      <c r="H3604">
        <f t="shared" si="1575"/>
        <v>493</v>
      </c>
      <c r="I3604">
        <f t="shared" ca="1" si="1585"/>
        <v>1208.1513690496208</v>
      </c>
      <c r="J3604">
        <f t="shared" ca="1" si="1576"/>
        <v>-715.15136904962083</v>
      </c>
      <c r="K3604" t="str">
        <f t="shared" ca="1" si="1577"/>
        <v>low</v>
      </c>
      <c r="L3604">
        <v>3</v>
      </c>
      <c r="M3604" t="str">
        <f t="shared" ref="M3604:M3667" si="1589">VLOOKUP(L3604,$A$17:$C$20,3)</f>
        <v>low</v>
      </c>
      <c r="N3604">
        <f t="shared" si="1564"/>
        <v>3</v>
      </c>
      <c r="O3604">
        <f t="shared" si="1565"/>
        <v>1</v>
      </c>
      <c r="P3604" t="str">
        <f t="shared" si="1566"/>
        <v>pondělí</v>
      </c>
      <c r="Q3604">
        <f t="shared" si="1588"/>
        <v>0</v>
      </c>
      <c r="R3604">
        <f t="shared" si="1588"/>
        <v>0</v>
      </c>
      <c r="S3604">
        <f t="shared" si="1588"/>
        <v>1</v>
      </c>
      <c r="T3604">
        <f t="shared" si="1588"/>
        <v>0</v>
      </c>
      <c r="U3604">
        <f t="shared" si="1588"/>
        <v>0</v>
      </c>
      <c r="V3604">
        <f t="shared" si="1588"/>
        <v>0</v>
      </c>
      <c r="W3604">
        <f t="shared" si="1588"/>
        <v>0</v>
      </c>
      <c r="X3604">
        <f t="shared" si="1588"/>
        <v>0</v>
      </c>
      <c r="Y3604">
        <f t="shared" si="1588"/>
        <v>0</v>
      </c>
      <c r="Z3604">
        <f t="shared" si="1588"/>
        <v>0</v>
      </c>
      <c r="AA3604">
        <f t="shared" si="1588"/>
        <v>0</v>
      </c>
      <c r="AB3604">
        <f t="shared" si="1588"/>
        <v>0</v>
      </c>
      <c r="AC3604">
        <f t="shared" si="1587"/>
        <v>1</v>
      </c>
      <c r="AD3604">
        <f t="shared" si="1587"/>
        <v>0</v>
      </c>
      <c r="AE3604">
        <f t="shared" si="1587"/>
        <v>0</v>
      </c>
      <c r="AF3604">
        <f t="shared" si="1587"/>
        <v>0</v>
      </c>
      <c r="AG3604">
        <f t="shared" si="1587"/>
        <v>0</v>
      </c>
      <c r="AH3604">
        <f t="shared" si="1587"/>
        <v>0</v>
      </c>
      <c r="AI3604">
        <f t="shared" si="1587"/>
        <v>0</v>
      </c>
      <c r="AJ3604">
        <f t="shared" ca="1" si="1581"/>
        <v>0</v>
      </c>
      <c r="AK3604">
        <f t="shared" ca="1" si="1567"/>
        <v>1</v>
      </c>
      <c r="AL3604">
        <f t="shared" ca="1" si="1568"/>
        <v>0</v>
      </c>
      <c r="AM3604">
        <f t="shared" ca="1" si="1582"/>
        <v>1</v>
      </c>
      <c r="AN3604">
        <f t="shared" ca="1" si="1569"/>
        <v>0</v>
      </c>
      <c r="AO3604">
        <f t="shared" ca="1" si="1570"/>
        <v>0</v>
      </c>
      <c r="AP3604">
        <f t="shared" ca="1" si="1583"/>
        <v>1</v>
      </c>
      <c r="AQ3604">
        <f t="shared" ca="1" si="1571"/>
        <v>0</v>
      </c>
      <c r="AR3604">
        <f t="shared" ca="1" si="1572"/>
        <v>0</v>
      </c>
      <c r="AS3604">
        <v>0</v>
      </c>
      <c r="AT3604">
        <v>0</v>
      </c>
      <c r="AU3604">
        <f t="shared" ca="1" si="1580"/>
        <v>1</v>
      </c>
      <c r="AV3604">
        <f t="shared" ca="1" si="1580"/>
        <v>0</v>
      </c>
      <c r="AW3604">
        <f t="shared" ca="1" si="1580"/>
        <v>0</v>
      </c>
      <c r="AX3604">
        <v>0</v>
      </c>
    </row>
    <row r="3605" spans="1:50">
      <c r="A3605" s="2">
        <v>42458</v>
      </c>
      <c r="B3605">
        <v>2605</v>
      </c>
      <c r="C3605">
        <v>21</v>
      </c>
      <c r="D3605">
        <f t="shared" ca="1" si="1584"/>
        <v>19.003678580346275</v>
      </c>
      <c r="E3605">
        <f t="shared" ca="1" si="1573"/>
        <v>1.9963214196537251</v>
      </c>
      <c r="F3605" t="str">
        <f t="shared" ca="1" si="1574"/>
        <v>medium</v>
      </c>
      <c r="G3605">
        <v>1948</v>
      </c>
      <c r="H3605">
        <f t="shared" si="1575"/>
        <v>1948</v>
      </c>
      <c r="I3605">
        <f t="shared" ca="1" si="1585"/>
        <v>1208.073463077616</v>
      </c>
      <c r="J3605">
        <f t="shared" ca="1" si="1576"/>
        <v>739.926536922384</v>
      </c>
      <c r="K3605" t="str">
        <f t="shared" ca="1" si="1577"/>
        <v>high</v>
      </c>
      <c r="L3605">
        <v>16.399999999999999</v>
      </c>
      <c r="M3605" t="str">
        <f t="shared" si="1589"/>
        <v>high</v>
      </c>
      <c r="N3605">
        <f t="shared" si="1564"/>
        <v>3</v>
      </c>
      <c r="O3605">
        <f t="shared" si="1565"/>
        <v>2</v>
      </c>
      <c r="P3605" t="str">
        <f t="shared" si="1566"/>
        <v>úterý</v>
      </c>
      <c r="Q3605">
        <f t="shared" si="1588"/>
        <v>0</v>
      </c>
      <c r="R3605">
        <f t="shared" si="1588"/>
        <v>0</v>
      </c>
      <c r="S3605">
        <f t="shared" si="1588"/>
        <v>1</v>
      </c>
      <c r="T3605">
        <f t="shared" si="1588"/>
        <v>0</v>
      </c>
      <c r="U3605">
        <f t="shared" si="1588"/>
        <v>0</v>
      </c>
      <c r="V3605">
        <f t="shared" si="1588"/>
        <v>0</v>
      </c>
      <c r="W3605">
        <f t="shared" si="1588"/>
        <v>0</v>
      </c>
      <c r="X3605">
        <f t="shared" si="1588"/>
        <v>0</v>
      </c>
      <c r="Y3605">
        <f t="shared" si="1588"/>
        <v>0</v>
      </c>
      <c r="Z3605">
        <f t="shared" si="1588"/>
        <v>0</v>
      </c>
      <c r="AA3605">
        <f t="shared" si="1588"/>
        <v>0</v>
      </c>
      <c r="AB3605">
        <f t="shared" si="1588"/>
        <v>0</v>
      </c>
      <c r="AC3605">
        <f t="shared" si="1587"/>
        <v>0</v>
      </c>
      <c r="AD3605">
        <f t="shared" si="1587"/>
        <v>1</v>
      </c>
      <c r="AE3605">
        <f t="shared" si="1587"/>
        <v>0</v>
      </c>
      <c r="AF3605">
        <f t="shared" si="1587"/>
        <v>0</v>
      </c>
      <c r="AG3605">
        <f t="shared" si="1587"/>
        <v>0</v>
      </c>
      <c r="AH3605">
        <f t="shared" si="1587"/>
        <v>0</v>
      </c>
      <c r="AI3605">
        <f t="shared" si="1587"/>
        <v>0</v>
      </c>
      <c r="AJ3605">
        <f t="shared" ca="1" si="1581"/>
        <v>0</v>
      </c>
      <c r="AK3605">
        <f t="shared" ca="1" si="1567"/>
        <v>1</v>
      </c>
      <c r="AL3605">
        <f t="shared" ca="1" si="1568"/>
        <v>0</v>
      </c>
      <c r="AM3605">
        <f t="shared" ca="1" si="1582"/>
        <v>1</v>
      </c>
      <c r="AN3605">
        <f t="shared" ca="1" si="1569"/>
        <v>0</v>
      </c>
      <c r="AO3605">
        <f t="shared" ca="1" si="1570"/>
        <v>0</v>
      </c>
      <c r="AP3605">
        <f t="shared" ca="1" si="1583"/>
        <v>0</v>
      </c>
      <c r="AQ3605">
        <f t="shared" ca="1" si="1571"/>
        <v>0</v>
      </c>
      <c r="AR3605">
        <f t="shared" ca="1" si="1572"/>
        <v>1</v>
      </c>
      <c r="AS3605">
        <v>0</v>
      </c>
      <c r="AT3605">
        <v>0</v>
      </c>
      <c r="AU3605">
        <f t="shared" ca="1" si="1580"/>
        <v>0</v>
      </c>
      <c r="AV3605">
        <f t="shared" ca="1" si="1580"/>
        <v>1</v>
      </c>
      <c r="AW3605">
        <f t="shared" ca="1" si="1580"/>
        <v>0</v>
      </c>
      <c r="AX3605">
        <v>0</v>
      </c>
    </row>
    <row r="3606" spans="1:50">
      <c r="A3606" s="2">
        <v>42459</v>
      </c>
      <c r="B3606">
        <v>2606</v>
      </c>
      <c r="C3606">
        <v>19</v>
      </c>
      <c r="D3606">
        <f t="shared" ca="1" si="1584"/>
        <v>19.00460799191346</v>
      </c>
      <c r="E3606">
        <f t="shared" ca="1" si="1573"/>
        <v>-4.6079919134598413E-3</v>
      </c>
      <c r="F3606" t="str">
        <f t="shared" ca="1" si="1574"/>
        <v>medium</v>
      </c>
      <c r="G3606">
        <v>576</v>
      </c>
      <c r="H3606">
        <f t="shared" si="1575"/>
        <v>576</v>
      </c>
      <c r="I3606">
        <f t="shared" ca="1" si="1585"/>
        <v>1207.9952390287642</v>
      </c>
      <c r="J3606">
        <f t="shared" ca="1" si="1576"/>
        <v>-631.99523902876422</v>
      </c>
      <c r="K3606" t="str">
        <f t="shared" ca="1" si="1577"/>
        <v>low</v>
      </c>
      <c r="L3606">
        <v>1.9</v>
      </c>
      <c r="M3606" t="str">
        <f t="shared" si="1589"/>
        <v>low</v>
      </c>
      <c r="N3606">
        <f t="shared" si="1564"/>
        <v>3</v>
      </c>
      <c r="O3606">
        <f t="shared" si="1565"/>
        <v>3</v>
      </c>
      <c r="P3606" t="str">
        <f t="shared" si="1566"/>
        <v>středa</v>
      </c>
      <c r="Q3606">
        <f t="shared" si="1588"/>
        <v>0</v>
      </c>
      <c r="R3606">
        <f t="shared" si="1588"/>
        <v>0</v>
      </c>
      <c r="S3606">
        <f t="shared" si="1588"/>
        <v>1</v>
      </c>
      <c r="T3606">
        <f t="shared" si="1588"/>
        <v>0</v>
      </c>
      <c r="U3606">
        <f t="shared" si="1588"/>
        <v>0</v>
      </c>
      <c r="V3606">
        <f t="shared" si="1588"/>
        <v>0</v>
      </c>
      <c r="W3606">
        <f t="shared" si="1588"/>
        <v>0</v>
      </c>
      <c r="X3606">
        <f t="shared" si="1588"/>
        <v>0</v>
      </c>
      <c r="Y3606">
        <f t="shared" si="1588"/>
        <v>0</v>
      </c>
      <c r="Z3606">
        <f t="shared" si="1588"/>
        <v>0</v>
      </c>
      <c r="AA3606">
        <f t="shared" si="1588"/>
        <v>0</v>
      </c>
      <c r="AB3606">
        <f t="shared" si="1588"/>
        <v>0</v>
      </c>
      <c r="AC3606">
        <f t="shared" si="1587"/>
        <v>0</v>
      </c>
      <c r="AD3606">
        <f t="shared" si="1587"/>
        <v>0</v>
      </c>
      <c r="AE3606">
        <f t="shared" si="1587"/>
        <v>1</v>
      </c>
      <c r="AF3606">
        <f t="shared" si="1587"/>
        <v>0</v>
      </c>
      <c r="AG3606">
        <f t="shared" si="1587"/>
        <v>0</v>
      </c>
      <c r="AH3606">
        <f t="shared" si="1587"/>
        <v>0</v>
      </c>
      <c r="AI3606">
        <f t="shared" si="1587"/>
        <v>0</v>
      </c>
      <c r="AJ3606">
        <f t="shared" ca="1" si="1581"/>
        <v>0</v>
      </c>
      <c r="AK3606">
        <f t="shared" ca="1" si="1567"/>
        <v>0</v>
      </c>
      <c r="AL3606">
        <f t="shared" ca="1" si="1568"/>
        <v>1</v>
      </c>
      <c r="AM3606">
        <f t="shared" ca="1" si="1582"/>
        <v>1</v>
      </c>
      <c r="AN3606">
        <f t="shared" ca="1" si="1569"/>
        <v>0</v>
      </c>
      <c r="AO3606">
        <f t="shared" ca="1" si="1570"/>
        <v>0</v>
      </c>
      <c r="AP3606">
        <f t="shared" ca="1" si="1583"/>
        <v>1</v>
      </c>
      <c r="AQ3606">
        <f t="shared" ca="1" si="1571"/>
        <v>0</v>
      </c>
      <c r="AR3606">
        <f t="shared" ca="1" si="1572"/>
        <v>0</v>
      </c>
      <c r="AS3606">
        <v>0</v>
      </c>
      <c r="AT3606">
        <v>0</v>
      </c>
      <c r="AU3606">
        <f t="shared" ca="1" si="1580"/>
        <v>0</v>
      </c>
      <c r="AV3606">
        <f t="shared" ca="1" si="1580"/>
        <v>1</v>
      </c>
      <c r="AW3606">
        <f t="shared" ca="1" si="1580"/>
        <v>0</v>
      </c>
      <c r="AX3606">
        <v>0</v>
      </c>
    </row>
    <row r="3607" spans="1:50">
      <c r="A3607" s="2">
        <v>42460</v>
      </c>
      <c r="B3607">
        <v>2607</v>
      </c>
      <c r="C3607">
        <v>17</v>
      </c>
      <c r="D3607">
        <f t="shared" ca="1" si="1584"/>
        <v>19.005541415714596</v>
      </c>
      <c r="E3607">
        <f t="shared" ca="1" si="1573"/>
        <v>-2.0055414157145961</v>
      </c>
      <c r="F3607" t="str">
        <f t="shared" ca="1" si="1574"/>
        <v>medium</v>
      </c>
      <c r="G3607">
        <v>2050</v>
      </c>
      <c r="H3607">
        <f t="shared" si="1575"/>
        <v>2050</v>
      </c>
      <c r="I3607">
        <f t="shared" ca="1" si="1585"/>
        <v>1207.9166967516942</v>
      </c>
      <c r="J3607">
        <f t="shared" ca="1" si="1576"/>
        <v>842.08330324830581</v>
      </c>
      <c r="K3607" t="str">
        <f t="shared" ca="1" si="1577"/>
        <v>high</v>
      </c>
      <c r="L3607">
        <v>5.4</v>
      </c>
      <c r="M3607" t="str">
        <f t="shared" si="1589"/>
        <v>medium</v>
      </c>
      <c r="N3607">
        <f t="shared" si="1564"/>
        <v>3</v>
      </c>
      <c r="O3607">
        <f t="shared" si="1565"/>
        <v>4</v>
      </c>
      <c r="P3607" t="str">
        <f t="shared" si="1566"/>
        <v>čtvrtek</v>
      </c>
      <c r="Q3607">
        <f t="shared" si="1588"/>
        <v>0</v>
      </c>
      <c r="R3607">
        <f t="shared" si="1588"/>
        <v>0</v>
      </c>
      <c r="S3607">
        <f t="shared" si="1588"/>
        <v>1</v>
      </c>
      <c r="T3607">
        <f t="shared" si="1588"/>
        <v>0</v>
      </c>
      <c r="U3607">
        <f t="shared" si="1588"/>
        <v>0</v>
      </c>
      <c r="V3607">
        <f t="shared" si="1588"/>
        <v>0</v>
      </c>
      <c r="W3607">
        <f t="shared" si="1588"/>
        <v>0</v>
      </c>
      <c r="X3607">
        <f t="shared" si="1588"/>
        <v>0</v>
      </c>
      <c r="Y3607">
        <f t="shared" si="1588"/>
        <v>0</v>
      </c>
      <c r="Z3607">
        <f t="shared" si="1588"/>
        <v>0</v>
      </c>
      <c r="AA3607">
        <f t="shared" si="1588"/>
        <v>0</v>
      </c>
      <c r="AB3607">
        <f t="shared" si="1588"/>
        <v>0</v>
      </c>
      <c r="AC3607">
        <f t="shared" si="1587"/>
        <v>0</v>
      </c>
      <c r="AD3607">
        <f t="shared" si="1587"/>
        <v>0</v>
      </c>
      <c r="AE3607">
        <f t="shared" si="1587"/>
        <v>0</v>
      </c>
      <c r="AF3607">
        <f t="shared" si="1587"/>
        <v>1</v>
      </c>
      <c r="AG3607">
        <f t="shared" si="1587"/>
        <v>0</v>
      </c>
      <c r="AH3607">
        <f t="shared" si="1587"/>
        <v>0</v>
      </c>
      <c r="AI3607">
        <f t="shared" si="1587"/>
        <v>0</v>
      </c>
      <c r="AJ3607">
        <f t="shared" ca="1" si="1581"/>
        <v>0</v>
      </c>
      <c r="AK3607">
        <f t="shared" ca="1" si="1567"/>
        <v>1</v>
      </c>
      <c r="AL3607">
        <f t="shared" ca="1" si="1568"/>
        <v>0</v>
      </c>
      <c r="AM3607">
        <f t="shared" ca="1" si="1582"/>
        <v>1</v>
      </c>
      <c r="AN3607">
        <f t="shared" ca="1" si="1569"/>
        <v>0</v>
      </c>
      <c r="AO3607">
        <f t="shared" ca="1" si="1570"/>
        <v>0</v>
      </c>
      <c r="AP3607">
        <f t="shared" ca="1" si="1583"/>
        <v>0</v>
      </c>
      <c r="AQ3607">
        <f t="shared" ca="1" si="1571"/>
        <v>1</v>
      </c>
      <c r="AR3607">
        <f t="shared" ca="1" si="1572"/>
        <v>0</v>
      </c>
      <c r="AS3607">
        <v>0</v>
      </c>
      <c r="AT3607">
        <v>0</v>
      </c>
      <c r="AU3607">
        <f t="shared" ca="1" si="1580"/>
        <v>0</v>
      </c>
      <c r="AV3607">
        <f t="shared" ca="1" si="1580"/>
        <v>1</v>
      </c>
      <c r="AW3607">
        <f t="shared" ca="1" si="1580"/>
        <v>0</v>
      </c>
      <c r="AX3607">
        <v>0</v>
      </c>
    </row>
    <row r="3608" spans="1:50">
      <c r="A3608" s="2">
        <v>42461</v>
      </c>
      <c r="B3608">
        <v>2608</v>
      </c>
      <c r="C3608">
        <v>21</v>
      </c>
      <c r="D3608">
        <f t="shared" ca="1" si="1584"/>
        <v>19.006478859468235</v>
      </c>
      <c r="E3608">
        <f t="shared" ca="1" si="1573"/>
        <v>1.9935211405317652</v>
      </c>
      <c r="F3608" t="str">
        <f t="shared" ca="1" si="1574"/>
        <v>medium</v>
      </c>
      <c r="G3608">
        <v>1626</v>
      </c>
      <c r="H3608">
        <f t="shared" si="1575"/>
        <v>1626</v>
      </c>
      <c r="I3608">
        <f t="shared" ca="1" si="1585"/>
        <v>1207.8378360950346</v>
      </c>
      <c r="J3608">
        <f t="shared" ca="1" si="1576"/>
        <v>418.16216390496538</v>
      </c>
      <c r="K3608" t="str">
        <f t="shared" ca="1" si="1577"/>
        <v>high</v>
      </c>
      <c r="L3608">
        <v>8.4</v>
      </c>
      <c r="M3608" t="str">
        <f t="shared" si="1589"/>
        <v>medium</v>
      </c>
      <c r="N3608">
        <f t="shared" si="1564"/>
        <v>4</v>
      </c>
      <c r="O3608">
        <f t="shared" si="1565"/>
        <v>5</v>
      </c>
      <c r="P3608" t="str">
        <f t="shared" si="1566"/>
        <v>pátek</v>
      </c>
      <c r="Q3608">
        <f t="shared" si="1588"/>
        <v>0</v>
      </c>
      <c r="R3608">
        <f t="shared" si="1588"/>
        <v>0</v>
      </c>
      <c r="S3608">
        <f t="shared" si="1588"/>
        <v>0</v>
      </c>
      <c r="T3608">
        <f t="shared" si="1588"/>
        <v>1</v>
      </c>
      <c r="U3608">
        <f t="shared" si="1588"/>
        <v>0</v>
      </c>
      <c r="V3608">
        <f t="shared" si="1588"/>
        <v>0</v>
      </c>
      <c r="W3608">
        <f t="shared" si="1588"/>
        <v>0</v>
      </c>
      <c r="X3608">
        <f t="shared" si="1588"/>
        <v>0</v>
      </c>
      <c r="Y3608">
        <f t="shared" si="1588"/>
        <v>0</v>
      </c>
      <c r="Z3608">
        <f t="shared" si="1588"/>
        <v>0</v>
      </c>
      <c r="AA3608">
        <f t="shared" si="1588"/>
        <v>0</v>
      </c>
      <c r="AB3608">
        <f t="shared" si="1588"/>
        <v>0</v>
      </c>
      <c r="AC3608">
        <f t="shared" si="1587"/>
        <v>0</v>
      </c>
      <c r="AD3608">
        <f t="shared" si="1587"/>
        <v>0</v>
      </c>
      <c r="AE3608">
        <f t="shared" si="1587"/>
        <v>0</v>
      </c>
      <c r="AF3608">
        <f t="shared" si="1587"/>
        <v>0</v>
      </c>
      <c r="AG3608">
        <f t="shared" si="1587"/>
        <v>1</v>
      </c>
      <c r="AH3608">
        <f t="shared" si="1587"/>
        <v>0</v>
      </c>
      <c r="AI3608">
        <f t="shared" si="1587"/>
        <v>0</v>
      </c>
      <c r="AJ3608">
        <f t="shared" ca="1" si="1581"/>
        <v>0</v>
      </c>
      <c r="AK3608">
        <f t="shared" ca="1" si="1567"/>
        <v>1</v>
      </c>
      <c r="AL3608">
        <f t="shared" ca="1" si="1568"/>
        <v>0</v>
      </c>
      <c r="AM3608">
        <f t="shared" ca="1" si="1582"/>
        <v>1</v>
      </c>
      <c r="AN3608">
        <f t="shared" ca="1" si="1569"/>
        <v>0</v>
      </c>
      <c r="AO3608">
        <f t="shared" ca="1" si="1570"/>
        <v>0</v>
      </c>
      <c r="AP3608">
        <f t="shared" ca="1" si="1583"/>
        <v>0</v>
      </c>
      <c r="AQ3608">
        <f t="shared" ca="1" si="1571"/>
        <v>1</v>
      </c>
      <c r="AR3608">
        <f t="shared" ca="1" si="1572"/>
        <v>0</v>
      </c>
      <c r="AS3608">
        <v>0</v>
      </c>
      <c r="AT3608">
        <v>0</v>
      </c>
      <c r="AU3608">
        <f t="shared" ca="1" si="1580"/>
        <v>0</v>
      </c>
      <c r="AV3608">
        <f t="shared" ca="1" si="1580"/>
        <v>1</v>
      </c>
      <c r="AW3608">
        <f t="shared" ca="1" si="1580"/>
        <v>0</v>
      </c>
      <c r="AX3608">
        <v>0</v>
      </c>
    </row>
    <row r="3609" spans="1:50">
      <c r="A3609" s="2">
        <v>42462</v>
      </c>
      <c r="B3609">
        <v>2609</v>
      </c>
      <c r="C3609">
        <v>8</v>
      </c>
      <c r="D3609">
        <f t="shared" ca="1" si="1584"/>
        <v>19.007420330892973</v>
      </c>
      <c r="E3609">
        <f t="shared" ca="1" si="1573"/>
        <v>-11.007420330892973</v>
      </c>
      <c r="F3609" t="str">
        <f t="shared" ca="1" si="1574"/>
        <v>low</v>
      </c>
      <c r="G3609">
        <v>466</v>
      </c>
      <c r="H3609">
        <f t="shared" si="1575"/>
        <v>466</v>
      </c>
      <c r="I3609">
        <f t="shared" ca="1" si="1585"/>
        <v>1207.7586569074149</v>
      </c>
      <c r="J3609">
        <f t="shared" ca="1" si="1576"/>
        <v>-741.75865690741489</v>
      </c>
      <c r="K3609" t="str">
        <f t="shared" ca="1" si="1577"/>
        <v>low</v>
      </c>
      <c r="L3609">
        <v>7.3</v>
      </c>
      <c r="M3609" t="str">
        <f t="shared" si="1589"/>
        <v>medium</v>
      </c>
      <c r="N3609">
        <f t="shared" si="1564"/>
        <v>4</v>
      </c>
      <c r="O3609">
        <f t="shared" si="1565"/>
        <v>6</v>
      </c>
      <c r="P3609" t="str">
        <f t="shared" si="1566"/>
        <v>sobota</v>
      </c>
      <c r="Q3609">
        <f t="shared" si="1588"/>
        <v>0</v>
      </c>
      <c r="R3609">
        <f t="shared" si="1588"/>
        <v>0</v>
      </c>
      <c r="S3609">
        <f t="shared" si="1588"/>
        <v>0</v>
      </c>
      <c r="T3609">
        <f t="shared" si="1588"/>
        <v>1</v>
      </c>
      <c r="U3609">
        <f t="shared" si="1588"/>
        <v>0</v>
      </c>
      <c r="V3609">
        <f t="shared" si="1588"/>
        <v>0</v>
      </c>
      <c r="W3609">
        <f t="shared" si="1588"/>
        <v>0</v>
      </c>
      <c r="X3609">
        <f t="shared" si="1588"/>
        <v>0</v>
      </c>
      <c r="Y3609">
        <f t="shared" si="1588"/>
        <v>0</v>
      </c>
      <c r="Z3609">
        <f t="shared" si="1588"/>
        <v>0</v>
      </c>
      <c r="AA3609">
        <f t="shared" si="1588"/>
        <v>0</v>
      </c>
      <c r="AB3609">
        <f t="shared" si="1588"/>
        <v>0</v>
      </c>
      <c r="AC3609">
        <f t="shared" si="1587"/>
        <v>0</v>
      </c>
      <c r="AD3609">
        <f t="shared" si="1587"/>
        <v>0</v>
      </c>
      <c r="AE3609">
        <f t="shared" si="1587"/>
        <v>0</v>
      </c>
      <c r="AF3609">
        <f t="shared" si="1587"/>
        <v>0</v>
      </c>
      <c r="AG3609">
        <f t="shared" si="1587"/>
        <v>0</v>
      </c>
      <c r="AH3609">
        <f t="shared" si="1587"/>
        <v>1</v>
      </c>
      <c r="AI3609">
        <f t="shared" si="1587"/>
        <v>0</v>
      </c>
      <c r="AJ3609">
        <f t="shared" ca="1" si="1581"/>
        <v>0</v>
      </c>
      <c r="AK3609">
        <f t="shared" ca="1" si="1567"/>
        <v>1</v>
      </c>
      <c r="AL3609">
        <f t="shared" ca="1" si="1568"/>
        <v>0</v>
      </c>
      <c r="AM3609">
        <f t="shared" ca="1" si="1582"/>
        <v>1</v>
      </c>
      <c r="AN3609">
        <f t="shared" ca="1" si="1569"/>
        <v>0</v>
      </c>
      <c r="AO3609">
        <f t="shared" ca="1" si="1570"/>
        <v>0</v>
      </c>
      <c r="AP3609">
        <f t="shared" ca="1" si="1583"/>
        <v>0</v>
      </c>
      <c r="AQ3609">
        <f t="shared" ca="1" si="1571"/>
        <v>1</v>
      </c>
      <c r="AR3609">
        <f t="shared" ca="1" si="1572"/>
        <v>0</v>
      </c>
      <c r="AS3609">
        <v>0</v>
      </c>
      <c r="AT3609">
        <v>0</v>
      </c>
      <c r="AU3609">
        <f t="shared" ca="1" si="1580"/>
        <v>1</v>
      </c>
      <c r="AV3609">
        <f t="shared" ca="1" si="1580"/>
        <v>0</v>
      </c>
      <c r="AW3609">
        <f t="shared" ca="1" si="1580"/>
        <v>0</v>
      </c>
      <c r="AX3609">
        <v>0</v>
      </c>
    </row>
    <row r="3610" spans="1:50">
      <c r="A3610" s="2">
        <v>42463</v>
      </c>
      <c r="B3610">
        <v>2610</v>
      </c>
      <c r="C3610">
        <v>14</v>
      </c>
      <c r="D3610">
        <f t="shared" ca="1" si="1584"/>
        <v>19.008365837707391</v>
      </c>
      <c r="E3610">
        <f t="shared" ca="1" si="1573"/>
        <v>-5.008365837707391</v>
      </c>
      <c r="F3610" t="str">
        <f t="shared" ca="1" si="1574"/>
        <v>low</v>
      </c>
      <c r="G3610">
        <v>980</v>
      </c>
      <c r="H3610">
        <f t="shared" si="1575"/>
        <v>980</v>
      </c>
      <c r="I3610">
        <f t="shared" ca="1" si="1585"/>
        <v>1207.6791590374637</v>
      </c>
      <c r="J3610">
        <f t="shared" ca="1" si="1576"/>
        <v>-227.67915903746371</v>
      </c>
      <c r="K3610" t="str">
        <f t="shared" ca="1" si="1577"/>
        <v>medium</v>
      </c>
      <c r="L3610">
        <v>12.4</v>
      </c>
      <c r="M3610" t="str">
        <f t="shared" si="1589"/>
        <v>medium</v>
      </c>
      <c r="N3610">
        <f t="shared" si="1564"/>
        <v>4</v>
      </c>
      <c r="O3610">
        <f t="shared" si="1565"/>
        <v>7</v>
      </c>
      <c r="P3610" t="str">
        <f t="shared" si="1566"/>
        <v>neděle</v>
      </c>
      <c r="Q3610">
        <f t="shared" si="1588"/>
        <v>0</v>
      </c>
      <c r="R3610">
        <f t="shared" si="1588"/>
        <v>0</v>
      </c>
      <c r="S3610">
        <f t="shared" si="1588"/>
        <v>0</v>
      </c>
      <c r="T3610">
        <f t="shared" si="1588"/>
        <v>1</v>
      </c>
      <c r="U3610">
        <f t="shared" si="1588"/>
        <v>0</v>
      </c>
      <c r="V3610">
        <f t="shared" si="1588"/>
        <v>0</v>
      </c>
      <c r="W3610">
        <f t="shared" si="1588"/>
        <v>0</v>
      </c>
      <c r="X3610">
        <f t="shared" si="1588"/>
        <v>0</v>
      </c>
      <c r="Y3610">
        <f t="shared" si="1588"/>
        <v>0</v>
      </c>
      <c r="Z3610">
        <f t="shared" si="1588"/>
        <v>0</v>
      </c>
      <c r="AA3610">
        <f t="shared" si="1588"/>
        <v>0</v>
      </c>
      <c r="AB3610">
        <f t="shared" si="1588"/>
        <v>0</v>
      </c>
      <c r="AC3610">
        <f t="shared" si="1587"/>
        <v>0</v>
      </c>
      <c r="AD3610">
        <f t="shared" si="1587"/>
        <v>0</v>
      </c>
      <c r="AE3610">
        <f t="shared" si="1587"/>
        <v>0</v>
      </c>
      <c r="AF3610">
        <f t="shared" si="1587"/>
        <v>0</v>
      </c>
      <c r="AG3610">
        <f t="shared" si="1587"/>
        <v>0</v>
      </c>
      <c r="AH3610">
        <f t="shared" si="1587"/>
        <v>0</v>
      </c>
      <c r="AI3610">
        <f t="shared" si="1587"/>
        <v>1</v>
      </c>
      <c r="AJ3610">
        <f t="shared" ca="1" si="1581"/>
        <v>0</v>
      </c>
      <c r="AK3610">
        <f t="shared" ca="1" si="1567"/>
        <v>0</v>
      </c>
      <c r="AL3610">
        <f t="shared" ca="1" si="1568"/>
        <v>1</v>
      </c>
      <c r="AM3610">
        <f t="shared" ca="1" si="1582"/>
        <v>1</v>
      </c>
      <c r="AN3610">
        <f t="shared" ca="1" si="1569"/>
        <v>0</v>
      </c>
      <c r="AO3610">
        <f t="shared" ca="1" si="1570"/>
        <v>0</v>
      </c>
      <c r="AP3610">
        <f t="shared" ca="1" si="1583"/>
        <v>0</v>
      </c>
      <c r="AQ3610">
        <f t="shared" ca="1" si="1571"/>
        <v>1</v>
      </c>
      <c r="AR3610">
        <f t="shared" ca="1" si="1572"/>
        <v>0</v>
      </c>
      <c r="AS3610">
        <v>0</v>
      </c>
      <c r="AT3610">
        <v>0</v>
      </c>
      <c r="AU3610">
        <f t="shared" ca="1" si="1580"/>
        <v>1</v>
      </c>
      <c r="AV3610">
        <f t="shared" ca="1" si="1580"/>
        <v>0</v>
      </c>
      <c r="AW3610">
        <f t="shared" ca="1" si="1580"/>
        <v>0</v>
      </c>
      <c r="AX3610">
        <v>0</v>
      </c>
    </row>
    <row r="3611" spans="1:50">
      <c r="A3611" s="2">
        <v>42464</v>
      </c>
      <c r="B3611">
        <v>2611</v>
      </c>
      <c r="C3611">
        <v>17</v>
      </c>
      <c r="D3611">
        <f t="shared" ca="1" si="1584"/>
        <v>19.00931538763006</v>
      </c>
      <c r="E3611">
        <f t="shared" ca="1" si="1573"/>
        <v>-2.0093153876300605</v>
      </c>
      <c r="F3611" t="str">
        <f t="shared" ca="1" si="1574"/>
        <v>medium</v>
      </c>
      <c r="G3611">
        <v>1060</v>
      </c>
      <c r="H3611">
        <f t="shared" si="1575"/>
        <v>1060</v>
      </c>
      <c r="I3611">
        <f t="shared" ca="1" si="1585"/>
        <v>1207.5993423338105</v>
      </c>
      <c r="J3611">
        <f t="shared" ca="1" si="1576"/>
        <v>-147.59934233381045</v>
      </c>
      <c r="K3611" t="str">
        <f t="shared" ca="1" si="1577"/>
        <v>medium</v>
      </c>
      <c r="L3611">
        <v>15.2</v>
      </c>
      <c r="M3611" t="str">
        <f t="shared" si="1589"/>
        <v>high</v>
      </c>
      <c r="N3611">
        <f t="shared" si="1564"/>
        <v>4</v>
      </c>
      <c r="O3611">
        <f t="shared" si="1565"/>
        <v>1</v>
      </c>
      <c r="P3611" t="str">
        <f t="shared" si="1566"/>
        <v>pondělí</v>
      </c>
      <c r="Q3611">
        <f t="shared" si="1588"/>
        <v>0</v>
      </c>
      <c r="R3611">
        <f t="shared" si="1588"/>
        <v>0</v>
      </c>
      <c r="S3611">
        <f t="shared" si="1588"/>
        <v>0</v>
      </c>
      <c r="T3611">
        <f t="shared" si="1588"/>
        <v>1</v>
      </c>
      <c r="U3611">
        <f t="shared" si="1588"/>
        <v>0</v>
      </c>
      <c r="V3611">
        <f t="shared" si="1588"/>
        <v>0</v>
      </c>
      <c r="W3611">
        <f t="shared" si="1588"/>
        <v>0</v>
      </c>
      <c r="X3611">
        <f t="shared" si="1588"/>
        <v>0</v>
      </c>
      <c r="Y3611">
        <f t="shared" si="1588"/>
        <v>0</v>
      </c>
      <c r="Z3611">
        <f t="shared" si="1588"/>
        <v>0</v>
      </c>
      <c r="AA3611">
        <f t="shared" si="1588"/>
        <v>0</v>
      </c>
      <c r="AB3611">
        <f t="shared" si="1588"/>
        <v>0</v>
      </c>
      <c r="AC3611">
        <f t="shared" si="1587"/>
        <v>1</v>
      </c>
      <c r="AD3611">
        <f t="shared" si="1587"/>
        <v>0</v>
      </c>
      <c r="AE3611">
        <f t="shared" si="1587"/>
        <v>0</v>
      </c>
      <c r="AF3611">
        <f t="shared" si="1587"/>
        <v>0</v>
      </c>
      <c r="AG3611">
        <f t="shared" si="1587"/>
        <v>0</v>
      </c>
      <c r="AH3611">
        <f t="shared" si="1587"/>
        <v>0</v>
      </c>
      <c r="AI3611">
        <f t="shared" si="1587"/>
        <v>0</v>
      </c>
      <c r="AJ3611">
        <f t="shared" ca="1" si="1581"/>
        <v>0</v>
      </c>
      <c r="AK3611">
        <f t="shared" ca="1" si="1567"/>
        <v>0</v>
      </c>
      <c r="AL3611">
        <f t="shared" ca="1" si="1568"/>
        <v>1</v>
      </c>
      <c r="AM3611">
        <f t="shared" ca="1" si="1582"/>
        <v>1</v>
      </c>
      <c r="AN3611">
        <f t="shared" ca="1" si="1569"/>
        <v>0</v>
      </c>
      <c r="AO3611">
        <f t="shared" ca="1" si="1570"/>
        <v>0</v>
      </c>
      <c r="AP3611">
        <f t="shared" ca="1" si="1583"/>
        <v>0</v>
      </c>
      <c r="AQ3611">
        <f t="shared" ca="1" si="1571"/>
        <v>0</v>
      </c>
      <c r="AR3611">
        <f t="shared" ca="1" si="1572"/>
        <v>1</v>
      </c>
      <c r="AS3611">
        <v>0</v>
      </c>
      <c r="AT3611">
        <v>0</v>
      </c>
      <c r="AU3611">
        <f t="shared" ca="1" si="1580"/>
        <v>0</v>
      </c>
      <c r="AV3611">
        <f t="shared" ca="1" si="1580"/>
        <v>1</v>
      </c>
      <c r="AW3611">
        <f t="shared" ca="1" si="1580"/>
        <v>0</v>
      </c>
      <c r="AX3611">
        <v>0</v>
      </c>
    </row>
    <row r="3612" spans="1:50">
      <c r="A3612" s="2">
        <v>42465</v>
      </c>
      <c r="B3612">
        <v>2612</v>
      </c>
      <c r="C3612">
        <v>21</v>
      </c>
      <c r="D3612">
        <f t="shared" ca="1" si="1584"/>
        <v>19.010268988379561</v>
      </c>
      <c r="E3612">
        <f t="shared" ca="1" si="1573"/>
        <v>1.9897310116204387</v>
      </c>
      <c r="F3612" t="str">
        <f t="shared" ca="1" si="1574"/>
        <v>medium</v>
      </c>
      <c r="G3612">
        <v>658</v>
      </c>
      <c r="H3612">
        <f t="shared" si="1575"/>
        <v>658</v>
      </c>
      <c r="I3612">
        <f t="shared" ca="1" si="1585"/>
        <v>1207.5192066450836</v>
      </c>
      <c r="J3612">
        <f t="shared" ca="1" si="1576"/>
        <v>-549.51920664508361</v>
      </c>
      <c r="K3612" t="str">
        <f t="shared" ca="1" si="1577"/>
        <v>low</v>
      </c>
      <c r="L3612">
        <v>16.100000000000001</v>
      </c>
      <c r="M3612" t="str">
        <f t="shared" si="1589"/>
        <v>high</v>
      </c>
      <c r="N3612">
        <f t="shared" ref="N3612:N3675" si="1590">MONTH(A3612)</f>
        <v>4</v>
      </c>
      <c r="O3612">
        <f t="shared" ref="O3612:O3675" si="1591">WEEKDAY(A3612,2)</f>
        <v>2</v>
      </c>
      <c r="P3612" t="str">
        <f t="shared" ref="P3612:P3675" si="1592">VLOOKUP(O3612,$O$581:$P$587,2,0)</f>
        <v>úterý</v>
      </c>
      <c r="Q3612">
        <f t="shared" si="1588"/>
        <v>0</v>
      </c>
      <c r="R3612">
        <f t="shared" si="1588"/>
        <v>0</v>
      </c>
      <c r="S3612">
        <f t="shared" si="1588"/>
        <v>0</v>
      </c>
      <c r="T3612">
        <f t="shared" si="1588"/>
        <v>1</v>
      </c>
      <c r="U3612">
        <f t="shared" si="1588"/>
        <v>0</v>
      </c>
      <c r="V3612">
        <f t="shared" si="1588"/>
        <v>0</v>
      </c>
      <c r="W3612">
        <f t="shared" si="1588"/>
        <v>0</v>
      </c>
      <c r="X3612">
        <f t="shared" si="1588"/>
        <v>0</v>
      </c>
      <c r="Y3612">
        <f t="shared" si="1588"/>
        <v>0</v>
      </c>
      <c r="Z3612">
        <f t="shared" si="1588"/>
        <v>0</v>
      </c>
      <c r="AA3612">
        <f t="shared" si="1588"/>
        <v>0</v>
      </c>
      <c r="AB3612">
        <f t="shared" si="1588"/>
        <v>0</v>
      </c>
      <c r="AC3612">
        <f t="shared" si="1587"/>
        <v>0</v>
      </c>
      <c r="AD3612">
        <f t="shared" si="1587"/>
        <v>1</v>
      </c>
      <c r="AE3612">
        <f t="shared" si="1587"/>
        <v>0</v>
      </c>
      <c r="AF3612">
        <f t="shared" si="1587"/>
        <v>0</v>
      </c>
      <c r="AG3612">
        <f t="shared" si="1587"/>
        <v>0</v>
      </c>
      <c r="AH3612">
        <f t="shared" si="1587"/>
        <v>0</v>
      </c>
      <c r="AI3612">
        <f t="shared" si="1587"/>
        <v>0</v>
      </c>
      <c r="AJ3612">
        <f t="shared" ca="1" si="1581"/>
        <v>0</v>
      </c>
      <c r="AK3612">
        <f t="shared" ref="AK3612:AK3626" ca="1" si="1593">VLOOKUP(INDIRECT($AJ$590&amp;ROW($A3612)+AJ$591),$F$17:$I$19,AK$592+1,0)</f>
        <v>0</v>
      </c>
      <c r="AL3612">
        <f t="shared" ref="AL3612:AL3626" ca="1" si="1594">VLOOKUP(INDIRECT($AJ$590&amp;ROW($A3612)+AJ$591),$F$17:$I$19,AL$592+1,0)</f>
        <v>1</v>
      </c>
      <c r="AM3612">
        <f t="shared" ca="1" si="1582"/>
        <v>1</v>
      </c>
      <c r="AN3612">
        <f t="shared" ref="AN3612:AN3626" ca="1" si="1595">VLOOKUP(INDIRECT($AJ$590&amp;ROW($A3612)+AM$591),$F$17:$I$19,AN$592+1,0)</f>
        <v>0</v>
      </c>
      <c r="AO3612">
        <f t="shared" ref="AO3612:AO3626" ca="1" si="1596">VLOOKUP(INDIRECT($AJ$590&amp;ROW($A3612)+AM$591),$F$17:$I$19,AO$592+1,0)</f>
        <v>0</v>
      </c>
      <c r="AP3612">
        <f t="shared" ca="1" si="1583"/>
        <v>0</v>
      </c>
      <c r="AQ3612">
        <f t="shared" ref="AQ3612:AQ3626" ca="1" si="1597">VLOOKUP(INDIRECT($AJ$590&amp;ROW($A3612)+AP$591),$F$17:$I$19,AQ$592+1,0)</f>
        <v>0</v>
      </c>
      <c r="AR3612">
        <f t="shared" ref="AR3612:AR3626" ca="1" si="1598">VLOOKUP(INDIRECT($AJ$590&amp;ROW($A3612)+AP$591),$F$17:$I$19,AR$592+1,0)</f>
        <v>1</v>
      </c>
      <c r="AS3612">
        <v>0</v>
      </c>
      <c r="AT3612">
        <v>0</v>
      </c>
      <c r="AU3612">
        <f t="shared" ca="1" si="1580"/>
        <v>0</v>
      </c>
      <c r="AV3612">
        <f t="shared" ca="1" si="1580"/>
        <v>1</v>
      </c>
      <c r="AW3612">
        <f t="shared" ca="1" si="1580"/>
        <v>0</v>
      </c>
      <c r="AX3612">
        <v>0</v>
      </c>
    </row>
    <row r="3613" spans="1:50">
      <c r="A3613" s="2">
        <v>42466</v>
      </c>
      <c r="B3613">
        <v>2613</v>
      </c>
      <c r="C3613">
        <v>20</v>
      </c>
      <c r="D3613">
        <f t="shared" ca="1" si="1584"/>
        <v>19.01122664767448</v>
      </c>
      <c r="E3613">
        <f t="shared" ca="1" si="1573"/>
        <v>0.98877335232551999</v>
      </c>
      <c r="F3613" t="str">
        <f t="shared" ca="1" si="1574"/>
        <v>medium</v>
      </c>
      <c r="G3613">
        <v>1068</v>
      </c>
      <c r="H3613">
        <f t="shared" si="1575"/>
        <v>1068</v>
      </c>
      <c r="I3613">
        <f t="shared" ca="1" si="1585"/>
        <v>1207.4387518199123</v>
      </c>
      <c r="J3613">
        <f t="shared" ca="1" si="1576"/>
        <v>-139.43875181991234</v>
      </c>
      <c r="K3613" t="str">
        <f t="shared" ca="1" si="1577"/>
        <v>medium</v>
      </c>
      <c r="L3613">
        <v>13.8</v>
      </c>
      <c r="M3613" t="str">
        <f t="shared" si="1589"/>
        <v>medium</v>
      </c>
      <c r="N3613">
        <f t="shared" si="1590"/>
        <v>4</v>
      </c>
      <c r="O3613">
        <f t="shared" si="1591"/>
        <v>3</v>
      </c>
      <c r="P3613" t="str">
        <f t="shared" si="1592"/>
        <v>středa</v>
      </c>
      <c r="Q3613">
        <f t="shared" si="1588"/>
        <v>0</v>
      </c>
      <c r="R3613">
        <f t="shared" si="1588"/>
        <v>0</v>
      </c>
      <c r="S3613">
        <f t="shared" si="1588"/>
        <v>0</v>
      </c>
      <c r="T3613">
        <f t="shared" si="1588"/>
        <v>1</v>
      </c>
      <c r="U3613">
        <f t="shared" si="1588"/>
        <v>0</v>
      </c>
      <c r="V3613">
        <f t="shared" si="1588"/>
        <v>0</v>
      </c>
      <c r="W3613">
        <f t="shared" si="1588"/>
        <v>0</v>
      </c>
      <c r="X3613">
        <f t="shared" si="1588"/>
        <v>0</v>
      </c>
      <c r="Y3613">
        <f t="shared" si="1588"/>
        <v>0</v>
      </c>
      <c r="Z3613">
        <f t="shared" si="1588"/>
        <v>0</v>
      </c>
      <c r="AA3613">
        <f t="shared" si="1588"/>
        <v>0</v>
      </c>
      <c r="AB3613">
        <f t="shared" si="1588"/>
        <v>0</v>
      </c>
      <c r="AC3613">
        <f t="shared" si="1587"/>
        <v>0</v>
      </c>
      <c r="AD3613">
        <f t="shared" si="1587"/>
        <v>0</v>
      </c>
      <c r="AE3613">
        <f t="shared" si="1587"/>
        <v>1</v>
      </c>
      <c r="AF3613">
        <f t="shared" si="1587"/>
        <v>0</v>
      </c>
      <c r="AG3613">
        <f t="shared" si="1587"/>
        <v>0</v>
      </c>
      <c r="AH3613">
        <f t="shared" si="1587"/>
        <v>0</v>
      </c>
      <c r="AI3613">
        <f t="shared" si="1587"/>
        <v>0</v>
      </c>
      <c r="AJ3613">
        <f t="shared" ca="1" si="1581"/>
        <v>0</v>
      </c>
      <c r="AK3613">
        <f t="shared" ca="1" si="1593"/>
        <v>0</v>
      </c>
      <c r="AL3613">
        <f t="shared" ca="1" si="1594"/>
        <v>1</v>
      </c>
      <c r="AM3613">
        <f t="shared" ca="1" si="1582"/>
        <v>1</v>
      </c>
      <c r="AN3613">
        <f t="shared" ca="1" si="1595"/>
        <v>0</v>
      </c>
      <c r="AO3613">
        <f t="shared" ca="1" si="1596"/>
        <v>0</v>
      </c>
      <c r="AP3613">
        <f t="shared" ca="1" si="1583"/>
        <v>0</v>
      </c>
      <c r="AQ3613">
        <f t="shared" ca="1" si="1597"/>
        <v>1</v>
      </c>
      <c r="AR3613">
        <f t="shared" ca="1" si="1598"/>
        <v>0</v>
      </c>
      <c r="AS3613">
        <v>0</v>
      </c>
      <c r="AT3613">
        <v>0</v>
      </c>
      <c r="AU3613">
        <f t="shared" ca="1" si="1580"/>
        <v>0</v>
      </c>
      <c r="AV3613">
        <f t="shared" ca="1" si="1580"/>
        <v>1</v>
      </c>
      <c r="AW3613">
        <f t="shared" ca="1" si="1580"/>
        <v>0</v>
      </c>
      <c r="AX3613">
        <v>0</v>
      </c>
    </row>
    <row r="3614" spans="1:50">
      <c r="A3614" s="2">
        <v>42467</v>
      </c>
      <c r="B3614">
        <v>2614</v>
      </c>
      <c r="C3614">
        <v>18</v>
      </c>
      <c r="D3614">
        <f t="shared" ca="1" si="1584"/>
        <v>19.012188373233389</v>
      </c>
      <c r="E3614">
        <f t="shared" ref="E3614:E3626" ca="1" si="1599">C3614-D3614</f>
        <v>-1.0121883732333892</v>
      </c>
      <c r="F3614" t="str">
        <f t="shared" ref="F3614:F3626" ca="1" si="1600">VLOOKUP(E3614,$A$3:$C$6,3)</f>
        <v>medium</v>
      </c>
      <c r="G3614">
        <v>580</v>
      </c>
      <c r="H3614">
        <f t="shared" ref="H3614:H3626" si="1601">IF(G3614&gt;$H$592,$G$592,G3614)</f>
        <v>580</v>
      </c>
      <c r="I3614">
        <f t="shared" ca="1" si="1585"/>
        <v>1207.3579777069253</v>
      </c>
      <c r="J3614">
        <f t="shared" ref="J3614:J3626" ca="1" si="1602">H3614-I3614</f>
        <v>-627.35797770692534</v>
      </c>
      <c r="K3614" t="str">
        <f t="shared" ref="K3614:K3626" ca="1" si="1603">VLOOKUP(J3614,$A$10:$C$13,3)</f>
        <v>low</v>
      </c>
      <c r="L3614">
        <v>11.1</v>
      </c>
      <c r="M3614" t="str">
        <f t="shared" si="1589"/>
        <v>medium</v>
      </c>
      <c r="N3614">
        <f t="shared" si="1590"/>
        <v>4</v>
      </c>
      <c r="O3614">
        <f t="shared" si="1591"/>
        <v>4</v>
      </c>
      <c r="P3614" t="str">
        <f t="shared" si="1592"/>
        <v>čtvrtek</v>
      </c>
      <c r="Q3614">
        <f t="shared" si="1588"/>
        <v>0</v>
      </c>
      <c r="R3614">
        <f t="shared" si="1588"/>
        <v>0</v>
      </c>
      <c r="S3614">
        <f t="shared" si="1588"/>
        <v>0</v>
      </c>
      <c r="T3614">
        <f t="shared" si="1588"/>
        <v>1</v>
      </c>
      <c r="U3614">
        <f t="shared" si="1588"/>
        <v>0</v>
      </c>
      <c r="V3614">
        <f t="shared" si="1588"/>
        <v>0</v>
      </c>
      <c r="W3614">
        <f t="shared" si="1588"/>
        <v>0</v>
      </c>
      <c r="X3614">
        <f t="shared" si="1588"/>
        <v>0</v>
      </c>
      <c r="Y3614">
        <f t="shared" si="1588"/>
        <v>0</v>
      </c>
      <c r="Z3614">
        <f t="shared" si="1588"/>
        <v>0</v>
      </c>
      <c r="AA3614">
        <f t="shared" si="1588"/>
        <v>0</v>
      </c>
      <c r="AB3614">
        <f t="shared" si="1588"/>
        <v>0</v>
      </c>
      <c r="AC3614">
        <f t="shared" si="1587"/>
        <v>0</v>
      </c>
      <c r="AD3614">
        <f t="shared" si="1587"/>
        <v>0</v>
      </c>
      <c r="AE3614">
        <f t="shared" si="1587"/>
        <v>0</v>
      </c>
      <c r="AF3614">
        <f t="shared" si="1587"/>
        <v>1</v>
      </c>
      <c r="AG3614">
        <f t="shared" si="1587"/>
        <v>0</v>
      </c>
      <c r="AH3614">
        <f t="shared" si="1587"/>
        <v>0</v>
      </c>
      <c r="AI3614">
        <f t="shared" si="1587"/>
        <v>0</v>
      </c>
      <c r="AJ3614">
        <f t="shared" ca="1" si="1581"/>
        <v>0</v>
      </c>
      <c r="AK3614">
        <f t="shared" ca="1" si="1593"/>
        <v>0</v>
      </c>
      <c r="AL3614">
        <f t="shared" ca="1" si="1594"/>
        <v>1</v>
      </c>
      <c r="AM3614">
        <f t="shared" ca="1" si="1582"/>
        <v>1</v>
      </c>
      <c r="AN3614">
        <f t="shared" ca="1" si="1595"/>
        <v>0</v>
      </c>
      <c r="AO3614">
        <f t="shared" ca="1" si="1596"/>
        <v>0</v>
      </c>
      <c r="AP3614">
        <f t="shared" ca="1" si="1583"/>
        <v>0</v>
      </c>
      <c r="AQ3614">
        <f t="shared" ca="1" si="1597"/>
        <v>1</v>
      </c>
      <c r="AR3614">
        <f t="shared" ca="1" si="1598"/>
        <v>0</v>
      </c>
      <c r="AS3614">
        <v>1</v>
      </c>
      <c r="AT3614">
        <v>0</v>
      </c>
      <c r="AU3614">
        <f t="shared" ca="1" si="1580"/>
        <v>0</v>
      </c>
      <c r="AV3614">
        <f t="shared" ca="1" si="1580"/>
        <v>1</v>
      </c>
      <c r="AW3614">
        <f t="shared" ca="1" si="1580"/>
        <v>0</v>
      </c>
      <c r="AX3614">
        <v>0</v>
      </c>
    </row>
    <row r="3615" spans="1:50">
      <c r="A3615" s="2">
        <v>42468</v>
      </c>
      <c r="B3615">
        <v>2615</v>
      </c>
      <c r="C3615">
        <v>24</v>
      </c>
      <c r="D3615">
        <f t="shared" ca="1" si="1584"/>
        <v>19.013154172774865</v>
      </c>
      <c r="E3615">
        <f t="shared" ca="1" si="1599"/>
        <v>4.9868458272251353</v>
      </c>
      <c r="F3615" t="str">
        <f t="shared" ca="1" si="1600"/>
        <v>high</v>
      </c>
      <c r="G3615">
        <v>2115</v>
      </c>
      <c r="H3615">
        <f t="shared" si="1601"/>
        <v>2115</v>
      </c>
      <c r="I3615">
        <f t="shared" ca="1" si="1585"/>
        <v>1207.2768841547522</v>
      </c>
      <c r="J3615">
        <f t="shared" ca="1" si="1602"/>
        <v>907.72311584524778</v>
      </c>
      <c r="K3615" t="str">
        <f t="shared" ca="1" si="1603"/>
        <v>high</v>
      </c>
      <c r="L3615">
        <v>10.1</v>
      </c>
      <c r="M3615" t="str">
        <f t="shared" si="1589"/>
        <v>medium</v>
      </c>
      <c r="N3615">
        <f t="shared" si="1590"/>
        <v>4</v>
      </c>
      <c r="O3615">
        <f t="shared" si="1591"/>
        <v>5</v>
      </c>
      <c r="P3615" t="str">
        <f t="shared" si="1592"/>
        <v>pátek</v>
      </c>
      <c r="Q3615">
        <f t="shared" si="1588"/>
        <v>0</v>
      </c>
      <c r="R3615">
        <f t="shared" si="1588"/>
        <v>0</v>
      </c>
      <c r="S3615">
        <f t="shared" si="1588"/>
        <v>0</v>
      </c>
      <c r="T3615">
        <f t="shared" si="1588"/>
        <v>1</v>
      </c>
      <c r="U3615">
        <f t="shared" si="1588"/>
        <v>0</v>
      </c>
      <c r="V3615">
        <f t="shared" si="1588"/>
        <v>0</v>
      </c>
      <c r="W3615">
        <f t="shared" si="1588"/>
        <v>0</v>
      </c>
      <c r="X3615">
        <f t="shared" si="1588"/>
        <v>0</v>
      </c>
      <c r="Y3615">
        <f t="shared" si="1588"/>
        <v>0</v>
      </c>
      <c r="Z3615">
        <f t="shared" si="1588"/>
        <v>0</v>
      </c>
      <c r="AA3615">
        <f t="shared" si="1588"/>
        <v>0</v>
      </c>
      <c r="AB3615">
        <f t="shared" si="1588"/>
        <v>0</v>
      </c>
      <c r="AC3615">
        <f t="shared" si="1587"/>
        <v>0</v>
      </c>
      <c r="AD3615">
        <f t="shared" si="1587"/>
        <v>0</v>
      </c>
      <c r="AE3615">
        <f t="shared" si="1587"/>
        <v>0</v>
      </c>
      <c r="AF3615">
        <f t="shared" si="1587"/>
        <v>0</v>
      </c>
      <c r="AG3615">
        <f t="shared" si="1587"/>
        <v>1</v>
      </c>
      <c r="AH3615">
        <f t="shared" si="1587"/>
        <v>0</v>
      </c>
      <c r="AI3615">
        <f t="shared" si="1587"/>
        <v>0</v>
      </c>
      <c r="AJ3615">
        <f t="shared" ca="1" si="1581"/>
        <v>0</v>
      </c>
      <c r="AK3615">
        <f t="shared" ca="1" si="1593"/>
        <v>1</v>
      </c>
      <c r="AL3615">
        <f t="shared" ca="1" si="1594"/>
        <v>0</v>
      </c>
      <c r="AM3615">
        <f t="shared" ca="1" si="1582"/>
        <v>1</v>
      </c>
      <c r="AN3615">
        <f t="shared" ca="1" si="1595"/>
        <v>0</v>
      </c>
      <c r="AO3615">
        <f t="shared" ca="1" si="1596"/>
        <v>0</v>
      </c>
      <c r="AP3615">
        <f t="shared" ca="1" si="1583"/>
        <v>0</v>
      </c>
      <c r="AQ3615">
        <f t="shared" ca="1" si="1597"/>
        <v>1</v>
      </c>
      <c r="AR3615">
        <f t="shared" ca="1" si="1598"/>
        <v>0</v>
      </c>
      <c r="AS3615">
        <v>1</v>
      </c>
      <c r="AT3615">
        <v>0</v>
      </c>
      <c r="AU3615">
        <f t="shared" ca="1" si="1580"/>
        <v>0</v>
      </c>
      <c r="AV3615">
        <f t="shared" ca="1" si="1580"/>
        <v>0</v>
      </c>
      <c r="AW3615">
        <f t="shared" ca="1" si="1580"/>
        <v>1</v>
      </c>
      <c r="AX3615">
        <v>0</v>
      </c>
    </row>
    <row r="3616" spans="1:50">
      <c r="A3616" s="2">
        <v>42469</v>
      </c>
      <c r="B3616">
        <v>2616</v>
      </c>
      <c r="C3616">
        <v>10</v>
      </c>
      <c r="D3616">
        <f t="shared" ca="1" si="1584"/>
        <v>19.014124054017504</v>
      </c>
      <c r="E3616">
        <f t="shared" ca="1" si="1599"/>
        <v>-9.0141240540175041</v>
      </c>
      <c r="F3616" t="str">
        <f t="shared" ca="1" si="1600"/>
        <v>low</v>
      </c>
      <c r="G3616">
        <v>947</v>
      </c>
      <c r="H3616">
        <f t="shared" si="1601"/>
        <v>947</v>
      </c>
      <c r="I3616">
        <f t="shared" ca="1" si="1585"/>
        <v>1207.1954710120215</v>
      </c>
      <c r="J3616">
        <f t="shared" ca="1" si="1602"/>
        <v>-260.19547101202147</v>
      </c>
      <c r="K3616" t="str">
        <f t="shared" ca="1" si="1603"/>
        <v>medium</v>
      </c>
      <c r="L3616">
        <v>6.7</v>
      </c>
      <c r="M3616" t="str">
        <f t="shared" si="1589"/>
        <v>medium</v>
      </c>
      <c r="N3616">
        <f t="shared" si="1590"/>
        <v>4</v>
      </c>
      <c r="O3616">
        <f t="shared" si="1591"/>
        <v>6</v>
      </c>
      <c r="P3616" t="str">
        <f t="shared" si="1592"/>
        <v>sobota</v>
      </c>
      <c r="Q3616">
        <f t="shared" si="1588"/>
        <v>0</v>
      </c>
      <c r="R3616">
        <f t="shared" si="1588"/>
        <v>0</v>
      </c>
      <c r="S3616">
        <f t="shared" si="1588"/>
        <v>0</v>
      </c>
      <c r="T3616">
        <f t="shared" si="1588"/>
        <v>1</v>
      </c>
      <c r="U3616">
        <f t="shared" si="1588"/>
        <v>0</v>
      </c>
      <c r="V3616">
        <f t="shared" si="1588"/>
        <v>0</v>
      </c>
      <c r="W3616">
        <f t="shared" si="1588"/>
        <v>0</v>
      </c>
      <c r="X3616">
        <f t="shared" si="1588"/>
        <v>0</v>
      </c>
      <c r="Y3616">
        <f t="shared" si="1588"/>
        <v>0</v>
      </c>
      <c r="Z3616">
        <f t="shared" si="1588"/>
        <v>0</v>
      </c>
      <c r="AA3616">
        <f t="shared" si="1588"/>
        <v>0</v>
      </c>
      <c r="AB3616">
        <f t="shared" si="1588"/>
        <v>0</v>
      </c>
      <c r="AC3616">
        <f t="shared" si="1587"/>
        <v>0</v>
      </c>
      <c r="AD3616">
        <f t="shared" si="1587"/>
        <v>0</v>
      </c>
      <c r="AE3616">
        <f t="shared" si="1587"/>
        <v>0</v>
      </c>
      <c r="AF3616">
        <f t="shared" si="1587"/>
        <v>0</v>
      </c>
      <c r="AG3616">
        <f t="shared" si="1587"/>
        <v>0</v>
      </c>
      <c r="AH3616">
        <f t="shared" si="1587"/>
        <v>1</v>
      </c>
      <c r="AI3616">
        <f t="shared" si="1587"/>
        <v>0</v>
      </c>
      <c r="AJ3616">
        <f t="shared" ca="1" si="1581"/>
        <v>0</v>
      </c>
      <c r="AK3616">
        <f t="shared" ca="1" si="1593"/>
        <v>1</v>
      </c>
      <c r="AL3616">
        <f t="shared" ca="1" si="1594"/>
        <v>0</v>
      </c>
      <c r="AM3616">
        <f t="shared" ca="1" si="1582"/>
        <v>1</v>
      </c>
      <c r="AN3616">
        <f t="shared" ca="1" si="1595"/>
        <v>0</v>
      </c>
      <c r="AO3616">
        <f t="shared" ca="1" si="1596"/>
        <v>0</v>
      </c>
      <c r="AP3616">
        <f t="shared" ca="1" si="1583"/>
        <v>0</v>
      </c>
      <c r="AQ3616">
        <f t="shared" ca="1" si="1597"/>
        <v>1</v>
      </c>
      <c r="AR3616">
        <f t="shared" ca="1" si="1598"/>
        <v>0</v>
      </c>
      <c r="AS3616">
        <v>1</v>
      </c>
      <c r="AT3616">
        <v>0</v>
      </c>
      <c r="AU3616">
        <f t="shared" ca="1" si="1580"/>
        <v>1</v>
      </c>
      <c r="AV3616">
        <f t="shared" ca="1" si="1580"/>
        <v>0</v>
      </c>
      <c r="AW3616">
        <f t="shared" ca="1" si="1580"/>
        <v>0</v>
      </c>
      <c r="AX3616">
        <v>0</v>
      </c>
    </row>
    <row r="3617" spans="1:50">
      <c r="A3617" s="2">
        <v>42470</v>
      </c>
      <c r="B3617">
        <v>2617</v>
      </c>
      <c r="C3617">
        <v>10</v>
      </c>
      <c r="D3617">
        <f t="shared" ca="1" si="1584"/>
        <v>19.015098024679862</v>
      </c>
      <c r="E3617">
        <f t="shared" ca="1" si="1599"/>
        <v>-9.0150980246798618</v>
      </c>
      <c r="F3617" t="str">
        <f t="shared" ca="1" si="1600"/>
        <v>low</v>
      </c>
      <c r="G3617">
        <v>545</v>
      </c>
      <c r="H3617">
        <f t="shared" si="1601"/>
        <v>545</v>
      </c>
      <c r="I3617">
        <f t="shared" ca="1" si="1585"/>
        <v>1207.1137381273622</v>
      </c>
      <c r="J3617">
        <f t="shared" ca="1" si="1602"/>
        <v>-662.11373812736224</v>
      </c>
      <c r="K3617" t="str">
        <f t="shared" ca="1" si="1603"/>
        <v>low</v>
      </c>
      <c r="L3617">
        <v>7.4</v>
      </c>
      <c r="M3617" t="str">
        <f t="shared" si="1589"/>
        <v>medium</v>
      </c>
      <c r="N3617">
        <f t="shared" si="1590"/>
        <v>4</v>
      </c>
      <c r="O3617">
        <f t="shared" si="1591"/>
        <v>7</v>
      </c>
      <c r="P3617" t="str">
        <f t="shared" si="1592"/>
        <v>neděle</v>
      </c>
      <c r="Q3617">
        <f t="shared" si="1588"/>
        <v>0</v>
      </c>
      <c r="R3617">
        <f t="shared" si="1588"/>
        <v>0</v>
      </c>
      <c r="S3617">
        <f t="shared" si="1588"/>
        <v>0</v>
      </c>
      <c r="T3617">
        <f t="shared" si="1588"/>
        <v>1</v>
      </c>
      <c r="U3617">
        <f t="shared" si="1588"/>
        <v>0</v>
      </c>
      <c r="V3617">
        <f t="shared" si="1588"/>
        <v>0</v>
      </c>
      <c r="W3617">
        <f t="shared" si="1588"/>
        <v>0</v>
      </c>
      <c r="X3617">
        <f t="shared" si="1588"/>
        <v>0</v>
      </c>
      <c r="Y3617">
        <f t="shared" si="1588"/>
        <v>0</v>
      </c>
      <c r="Z3617">
        <f t="shared" si="1588"/>
        <v>0</v>
      </c>
      <c r="AA3617">
        <f t="shared" si="1588"/>
        <v>0</v>
      </c>
      <c r="AB3617">
        <f t="shared" si="1588"/>
        <v>0</v>
      </c>
      <c r="AC3617">
        <f t="shared" si="1587"/>
        <v>0</v>
      </c>
      <c r="AD3617">
        <f t="shared" si="1587"/>
        <v>0</v>
      </c>
      <c r="AE3617">
        <f t="shared" si="1587"/>
        <v>0</v>
      </c>
      <c r="AF3617">
        <f t="shared" si="1587"/>
        <v>0</v>
      </c>
      <c r="AG3617">
        <f t="shared" si="1587"/>
        <v>0</v>
      </c>
      <c r="AH3617">
        <f t="shared" si="1587"/>
        <v>0</v>
      </c>
      <c r="AI3617">
        <f t="shared" si="1587"/>
        <v>1</v>
      </c>
      <c r="AJ3617">
        <f t="shared" ca="1" si="1581"/>
        <v>0</v>
      </c>
      <c r="AK3617">
        <f t="shared" ca="1" si="1593"/>
        <v>1</v>
      </c>
      <c r="AL3617">
        <f t="shared" ca="1" si="1594"/>
        <v>0</v>
      </c>
      <c r="AM3617">
        <f t="shared" ca="1" si="1582"/>
        <v>1</v>
      </c>
      <c r="AN3617">
        <f t="shared" ca="1" si="1595"/>
        <v>0</v>
      </c>
      <c r="AO3617">
        <f t="shared" ca="1" si="1596"/>
        <v>0</v>
      </c>
      <c r="AP3617">
        <f t="shared" ca="1" si="1583"/>
        <v>0</v>
      </c>
      <c r="AQ3617">
        <f t="shared" ca="1" si="1597"/>
        <v>1</v>
      </c>
      <c r="AR3617">
        <f t="shared" ca="1" si="1598"/>
        <v>0</v>
      </c>
      <c r="AS3617">
        <v>1</v>
      </c>
      <c r="AT3617">
        <v>0</v>
      </c>
      <c r="AU3617">
        <f t="shared" ca="1" si="1580"/>
        <v>1</v>
      </c>
      <c r="AV3617">
        <f t="shared" ca="1" si="1580"/>
        <v>0</v>
      </c>
      <c r="AW3617">
        <f t="shared" ca="1" si="1580"/>
        <v>0</v>
      </c>
      <c r="AX3617">
        <v>0</v>
      </c>
    </row>
    <row r="3618" spans="1:50">
      <c r="A3618" s="2">
        <v>42471</v>
      </c>
      <c r="B3618">
        <v>2618</v>
      </c>
      <c r="C3618">
        <v>21</v>
      </c>
      <c r="D3618">
        <f t="shared" ca="1" si="1584"/>
        <v>19.016076092480542</v>
      </c>
      <c r="E3618">
        <f t="shared" ca="1" si="1599"/>
        <v>1.9839239075194577</v>
      </c>
      <c r="F3618" t="str">
        <f t="shared" ca="1" si="1600"/>
        <v>medium</v>
      </c>
      <c r="G3618">
        <v>592</v>
      </c>
      <c r="H3618">
        <f t="shared" si="1601"/>
        <v>592</v>
      </c>
      <c r="I3618">
        <f t="shared" ca="1" si="1585"/>
        <v>1207.0316853494032</v>
      </c>
      <c r="J3618">
        <f t="shared" ca="1" si="1602"/>
        <v>-615.03168534940323</v>
      </c>
      <c r="K3618" t="str">
        <f t="shared" ca="1" si="1603"/>
        <v>low</v>
      </c>
      <c r="L3618">
        <v>9.6</v>
      </c>
      <c r="M3618" t="str">
        <f t="shared" si="1589"/>
        <v>medium</v>
      </c>
      <c r="N3618">
        <f t="shared" si="1590"/>
        <v>4</v>
      </c>
      <c r="O3618">
        <f t="shared" si="1591"/>
        <v>1</v>
      </c>
      <c r="P3618" t="str">
        <f t="shared" si="1592"/>
        <v>pondělí</v>
      </c>
      <c r="Q3618">
        <f t="shared" si="1588"/>
        <v>0</v>
      </c>
      <c r="R3618">
        <f t="shared" si="1588"/>
        <v>0</v>
      </c>
      <c r="S3618">
        <f t="shared" si="1588"/>
        <v>0</v>
      </c>
      <c r="T3618">
        <f t="shared" si="1588"/>
        <v>1</v>
      </c>
      <c r="U3618">
        <f t="shared" si="1588"/>
        <v>0</v>
      </c>
      <c r="V3618">
        <f t="shared" si="1588"/>
        <v>0</v>
      </c>
      <c r="W3618">
        <f t="shared" si="1588"/>
        <v>0</v>
      </c>
      <c r="X3618">
        <f t="shared" si="1588"/>
        <v>0</v>
      </c>
      <c r="Y3618">
        <f t="shared" si="1588"/>
        <v>0</v>
      </c>
      <c r="Z3618">
        <f t="shared" si="1588"/>
        <v>0</v>
      </c>
      <c r="AA3618">
        <f t="shared" si="1588"/>
        <v>0</v>
      </c>
      <c r="AB3618">
        <f t="shared" si="1588"/>
        <v>0</v>
      </c>
      <c r="AC3618">
        <f t="shared" si="1587"/>
        <v>1</v>
      </c>
      <c r="AD3618">
        <f t="shared" si="1587"/>
        <v>0</v>
      </c>
      <c r="AE3618">
        <f t="shared" si="1587"/>
        <v>0</v>
      </c>
      <c r="AF3618">
        <f t="shared" si="1587"/>
        <v>0</v>
      </c>
      <c r="AG3618">
        <f t="shared" si="1587"/>
        <v>0</v>
      </c>
      <c r="AH3618">
        <f t="shared" si="1587"/>
        <v>0</v>
      </c>
      <c r="AI3618">
        <f t="shared" si="1587"/>
        <v>0</v>
      </c>
      <c r="AJ3618">
        <f t="shared" ca="1" si="1581"/>
        <v>0</v>
      </c>
      <c r="AK3618">
        <f t="shared" ca="1" si="1593"/>
        <v>1</v>
      </c>
      <c r="AL3618">
        <f t="shared" ca="1" si="1594"/>
        <v>0</v>
      </c>
      <c r="AM3618">
        <f t="shared" ca="1" si="1582"/>
        <v>1</v>
      </c>
      <c r="AN3618">
        <f t="shared" ca="1" si="1595"/>
        <v>0</v>
      </c>
      <c r="AO3618">
        <f t="shared" ca="1" si="1596"/>
        <v>0</v>
      </c>
      <c r="AP3618">
        <f t="shared" ca="1" si="1583"/>
        <v>0</v>
      </c>
      <c r="AQ3618">
        <f t="shared" ca="1" si="1597"/>
        <v>1</v>
      </c>
      <c r="AR3618">
        <f t="shared" ca="1" si="1598"/>
        <v>0</v>
      </c>
      <c r="AS3618">
        <v>1</v>
      </c>
      <c r="AT3618">
        <v>0</v>
      </c>
      <c r="AU3618">
        <f t="shared" ca="1" si="1580"/>
        <v>0</v>
      </c>
      <c r="AV3618">
        <f t="shared" ca="1" si="1580"/>
        <v>1</v>
      </c>
      <c r="AW3618">
        <f t="shared" ca="1" si="1580"/>
        <v>0</v>
      </c>
      <c r="AX3618">
        <v>0</v>
      </c>
    </row>
    <row r="3619" spans="1:50">
      <c r="A3619" s="2">
        <v>42472</v>
      </c>
      <c r="B3619">
        <v>2619</v>
      </c>
      <c r="C3619">
        <v>16</v>
      </c>
      <c r="D3619">
        <f t="shared" ca="1" si="1584"/>
        <v>19.0170582651381</v>
      </c>
      <c r="E3619">
        <f t="shared" ca="1" si="1599"/>
        <v>-3.0170582651381004</v>
      </c>
      <c r="F3619" t="str">
        <f t="shared" ca="1" si="1600"/>
        <v>low</v>
      </c>
      <c r="G3619">
        <v>625</v>
      </c>
      <c r="H3619">
        <f t="shared" si="1601"/>
        <v>625</v>
      </c>
      <c r="I3619">
        <f t="shared" ca="1" si="1585"/>
        <v>1206.9493125267738</v>
      </c>
      <c r="J3619">
        <f t="shared" ca="1" si="1602"/>
        <v>-581.94931252677384</v>
      </c>
      <c r="K3619" t="str">
        <f t="shared" ca="1" si="1603"/>
        <v>low</v>
      </c>
      <c r="L3619">
        <v>10.6</v>
      </c>
      <c r="M3619" t="str">
        <f t="shared" si="1589"/>
        <v>medium</v>
      </c>
      <c r="N3619">
        <f t="shared" si="1590"/>
        <v>4</v>
      </c>
      <c r="O3619">
        <f t="shared" si="1591"/>
        <v>2</v>
      </c>
      <c r="P3619" t="str">
        <f t="shared" si="1592"/>
        <v>úterý</v>
      </c>
      <c r="Q3619">
        <f t="shared" si="1588"/>
        <v>0</v>
      </c>
      <c r="R3619">
        <f t="shared" si="1588"/>
        <v>0</v>
      </c>
      <c r="S3619">
        <f t="shared" si="1588"/>
        <v>0</v>
      </c>
      <c r="T3619">
        <f t="shared" si="1588"/>
        <v>1</v>
      </c>
      <c r="U3619">
        <f t="shared" si="1588"/>
        <v>0</v>
      </c>
      <c r="V3619">
        <f t="shared" si="1588"/>
        <v>0</v>
      </c>
      <c r="W3619">
        <f t="shared" si="1588"/>
        <v>0</v>
      </c>
      <c r="X3619">
        <f t="shared" si="1588"/>
        <v>0</v>
      </c>
      <c r="Y3619">
        <f t="shared" si="1588"/>
        <v>0</v>
      </c>
      <c r="Z3619">
        <f t="shared" si="1588"/>
        <v>0</v>
      </c>
      <c r="AA3619">
        <f t="shared" si="1588"/>
        <v>0</v>
      </c>
      <c r="AB3619">
        <f t="shared" si="1588"/>
        <v>0</v>
      </c>
      <c r="AC3619">
        <f t="shared" si="1587"/>
        <v>0</v>
      </c>
      <c r="AD3619">
        <f t="shared" si="1587"/>
        <v>1</v>
      </c>
      <c r="AE3619">
        <f t="shared" si="1587"/>
        <v>0</v>
      </c>
      <c r="AF3619">
        <f t="shared" si="1587"/>
        <v>0</v>
      </c>
      <c r="AG3619">
        <f t="shared" si="1587"/>
        <v>0</v>
      </c>
      <c r="AH3619">
        <f t="shared" si="1587"/>
        <v>0</v>
      </c>
      <c r="AI3619">
        <f t="shared" si="1587"/>
        <v>0</v>
      </c>
      <c r="AJ3619">
        <f t="shared" ca="1" si="1581"/>
        <v>0</v>
      </c>
      <c r="AK3619">
        <f t="shared" ca="1" si="1593"/>
        <v>1</v>
      </c>
      <c r="AL3619">
        <f t="shared" ca="1" si="1594"/>
        <v>0</v>
      </c>
      <c r="AM3619">
        <f t="shared" ca="1" si="1582"/>
        <v>1</v>
      </c>
      <c r="AN3619">
        <f t="shared" ca="1" si="1595"/>
        <v>0</v>
      </c>
      <c r="AO3619">
        <f t="shared" ca="1" si="1596"/>
        <v>0</v>
      </c>
      <c r="AP3619">
        <f t="shared" ca="1" si="1583"/>
        <v>0</v>
      </c>
      <c r="AQ3619">
        <f t="shared" ca="1" si="1597"/>
        <v>1</v>
      </c>
      <c r="AR3619">
        <f t="shared" ca="1" si="1598"/>
        <v>0</v>
      </c>
      <c r="AS3619">
        <v>0</v>
      </c>
      <c r="AT3619">
        <v>0</v>
      </c>
      <c r="AU3619">
        <f t="shared" ca="1" si="1580"/>
        <v>1</v>
      </c>
      <c r="AV3619">
        <f t="shared" ca="1" si="1580"/>
        <v>0</v>
      </c>
      <c r="AW3619">
        <f t="shared" ca="1" si="1580"/>
        <v>0</v>
      </c>
      <c r="AX3619">
        <v>0</v>
      </c>
    </row>
    <row r="3620" spans="1:50">
      <c r="A3620" s="2">
        <v>42473</v>
      </c>
      <c r="B3620">
        <v>2620</v>
      </c>
      <c r="C3620">
        <v>18</v>
      </c>
      <c r="D3620">
        <f t="shared" ca="1" si="1584"/>
        <v>19.018044550371126</v>
      </c>
      <c r="E3620">
        <f t="shared" ca="1" si="1599"/>
        <v>-1.0180445503711262</v>
      </c>
      <c r="F3620" t="str">
        <f t="shared" ca="1" si="1600"/>
        <v>medium</v>
      </c>
      <c r="G3620">
        <v>1739</v>
      </c>
      <c r="H3620">
        <f t="shared" si="1601"/>
        <v>1739</v>
      </c>
      <c r="I3620">
        <f t="shared" ca="1" si="1585"/>
        <v>1206.8666195081028</v>
      </c>
      <c r="J3620">
        <f t="shared" ca="1" si="1602"/>
        <v>532.13338049189724</v>
      </c>
      <c r="K3620" t="str">
        <f t="shared" ca="1" si="1603"/>
        <v>high</v>
      </c>
      <c r="L3620">
        <v>12.4</v>
      </c>
      <c r="M3620" t="str">
        <f t="shared" si="1589"/>
        <v>medium</v>
      </c>
      <c r="N3620">
        <f t="shared" si="1590"/>
        <v>4</v>
      </c>
      <c r="O3620">
        <f t="shared" si="1591"/>
        <v>3</v>
      </c>
      <c r="P3620" t="str">
        <f t="shared" si="1592"/>
        <v>středa</v>
      </c>
      <c r="Q3620">
        <f t="shared" si="1588"/>
        <v>0</v>
      </c>
      <c r="R3620">
        <f t="shared" si="1588"/>
        <v>0</v>
      </c>
      <c r="S3620">
        <f t="shared" si="1588"/>
        <v>0</v>
      </c>
      <c r="T3620">
        <f t="shared" si="1588"/>
        <v>1</v>
      </c>
      <c r="U3620">
        <f t="shared" si="1588"/>
        <v>0</v>
      </c>
      <c r="V3620">
        <f t="shared" si="1588"/>
        <v>0</v>
      </c>
      <c r="W3620">
        <f t="shared" si="1588"/>
        <v>0</v>
      </c>
      <c r="X3620">
        <f t="shared" si="1588"/>
        <v>0</v>
      </c>
      <c r="Y3620">
        <f t="shared" si="1588"/>
        <v>0</v>
      </c>
      <c r="Z3620">
        <f t="shared" ref="Q3620:AB3635" si="1604">VLOOKUP($N3620,$V$31:$AH$42,Z$592+1,0)</f>
        <v>0</v>
      </c>
      <c r="AA3620">
        <f t="shared" si="1604"/>
        <v>0</v>
      </c>
      <c r="AB3620">
        <f t="shared" si="1604"/>
        <v>0</v>
      </c>
      <c r="AC3620">
        <f t="shared" si="1587"/>
        <v>0</v>
      </c>
      <c r="AD3620">
        <f t="shared" si="1587"/>
        <v>0</v>
      </c>
      <c r="AE3620">
        <f t="shared" si="1587"/>
        <v>1</v>
      </c>
      <c r="AF3620">
        <f t="shared" si="1587"/>
        <v>0</v>
      </c>
      <c r="AG3620">
        <f t="shared" si="1587"/>
        <v>0</v>
      </c>
      <c r="AH3620">
        <f t="shared" si="1587"/>
        <v>0</v>
      </c>
      <c r="AI3620">
        <f t="shared" si="1587"/>
        <v>0</v>
      </c>
      <c r="AJ3620">
        <f t="shared" ca="1" si="1581"/>
        <v>0</v>
      </c>
      <c r="AK3620">
        <f t="shared" ca="1" si="1593"/>
        <v>1</v>
      </c>
      <c r="AL3620">
        <f t="shared" ca="1" si="1594"/>
        <v>0</v>
      </c>
      <c r="AM3620">
        <f t="shared" ca="1" si="1582"/>
        <v>1</v>
      </c>
      <c r="AN3620">
        <f t="shared" ca="1" si="1595"/>
        <v>0</v>
      </c>
      <c r="AO3620">
        <f t="shared" ca="1" si="1596"/>
        <v>0</v>
      </c>
      <c r="AP3620">
        <f t="shared" ca="1" si="1583"/>
        <v>0</v>
      </c>
      <c r="AQ3620">
        <f t="shared" ca="1" si="1597"/>
        <v>1</v>
      </c>
      <c r="AR3620">
        <f t="shared" ca="1" si="1598"/>
        <v>0</v>
      </c>
      <c r="AS3620">
        <v>0</v>
      </c>
      <c r="AT3620">
        <v>0</v>
      </c>
      <c r="AU3620">
        <f t="shared" ca="1" si="1580"/>
        <v>0</v>
      </c>
      <c r="AV3620">
        <f t="shared" ca="1" si="1580"/>
        <v>1</v>
      </c>
      <c r="AW3620">
        <f t="shared" ca="1" si="1580"/>
        <v>0</v>
      </c>
      <c r="AX3620">
        <v>0</v>
      </c>
    </row>
    <row r="3621" spans="1:50">
      <c r="A3621" s="2">
        <v>42474</v>
      </c>
      <c r="B3621">
        <v>2621</v>
      </c>
      <c r="C3621">
        <v>23</v>
      </c>
      <c r="D3621">
        <f t="shared" ca="1" si="1584"/>
        <v>19.01903495589821</v>
      </c>
      <c r="E3621">
        <f t="shared" ca="1" si="1599"/>
        <v>3.9809650441017901</v>
      </c>
      <c r="F3621" t="str">
        <f t="shared" ca="1" si="1600"/>
        <v>high</v>
      </c>
      <c r="G3621">
        <v>875</v>
      </c>
      <c r="H3621">
        <f t="shared" si="1601"/>
        <v>875</v>
      </c>
      <c r="I3621">
        <f t="shared" ca="1" si="1585"/>
        <v>1206.7836061420189</v>
      </c>
      <c r="J3621">
        <f t="shared" ca="1" si="1602"/>
        <v>-331.78360614201893</v>
      </c>
      <c r="K3621" t="str">
        <f t="shared" ca="1" si="1603"/>
        <v>medium</v>
      </c>
      <c r="L3621">
        <v>11.5</v>
      </c>
      <c r="M3621" t="str">
        <f t="shared" si="1589"/>
        <v>medium</v>
      </c>
      <c r="N3621">
        <f t="shared" si="1590"/>
        <v>4</v>
      </c>
      <c r="O3621">
        <f t="shared" si="1591"/>
        <v>4</v>
      </c>
      <c r="P3621" t="str">
        <f t="shared" si="1592"/>
        <v>čtvrtek</v>
      </c>
      <c r="Q3621">
        <f t="shared" si="1604"/>
        <v>0</v>
      </c>
      <c r="R3621">
        <f t="shared" si="1604"/>
        <v>0</v>
      </c>
      <c r="S3621">
        <f t="shared" si="1604"/>
        <v>0</v>
      </c>
      <c r="T3621">
        <f t="shared" si="1604"/>
        <v>1</v>
      </c>
      <c r="U3621">
        <f t="shared" si="1604"/>
        <v>0</v>
      </c>
      <c r="V3621">
        <f t="shared" si="1604"/>
        <v>0</v>
      </c>
      <c r="W3621">
        <f t="shared" si="1604"/>
        <v>0</v>
      </c>
      <c r="X3621">
        <f t="shared" si="1604"/>
        <v>0</v>
      </c>
      <c r="Y3621">
        <f t="shared" si="1604"/>
        <v>0</v>
      </c>
      <c r="Z3621">
        <f t="shared" si="1604"/>
        <v>0</v>
      </c>
      <c r="AA3621">
        <f t="shared" si="1604"/>
        <v>0</v>
      </c>
      <c r="AB3621">
        <f t="shared" si="1604"/>
        <v>0</v>
      </c>
      <c r="AC3621">
        <f t="shared" si="1587"/>
        <v>0</v>
      </c>
      <c r="AD3621">
        <f t="shared" si="1587"/>
        <v>0</v>
      </c>
      <c r="AE3621">
        <f t="shared" si="1587"/>
        <v>0</v>
      </c>
      <c r="AF3621">
        <f t="shared" si="1587"/>
        <v>1</v>
      </c>
      <c r="AG3621">
        <f t="shared" si="1587"/>
        <v>0</v>
      </c>
      <c r="AH3621">
        <f t="shared" si="1587"/>
        <v>0</v>
      </c>
      <c r="AI3621">
        <f t="shared" si="1587"/>
        <v>0</v>
      </c>
      <c r="AJ3621">
        <f t="shared" ca="1" si="1581"/>
        <v>0</v>
      </c>
      <c r="AK3621">
        <f t="shared" ca="1" si="1593"/>
        <v>1</v>
      </c>
      <c r="AL3621">
        <f t="shared" ca="1" si="1594"/>
        <v>0</v>
      </c>
      <c r="AM3621">
        <f t="shared" ca="1" si="1582"/>
        <v>1</v>
      </c>
      <c r="AN3621">
        <f t="shared" ca="1" si="1595"/>
        <v>0</v>
      </c>
      <c r="AO3621">
        <f t="shared" ca="1" si="1596"/>
        <v>0</v>
      </c>
      <c r="AP3621">
        <f t="shared" ca="1" si="1583"/>
        <v>0</v>
      </c>
      <c r="AQ3621">
        <f t="shared" ca="1" si="1597"/>
        <v>1</v>
      </c>
      <c r="AR3621">
        <f t="shared" ca="1" si="1598"/>
        <v>0</v>
      </c>
      <c r="AS3621">
        <v>1</v>
      </c>
      <c r="AT3621">
        <v>0</v>
      </c>
      <c r="AU3621">
        <f t="shared" ref="AU3621:AW3636" ca="1" si="1605">VLOOKUP(INDIRECT($AU$590&amp;ROW($A3621)),$F$17:$I$19,AU$592+1,0)</f>
        <v>0</v>
      </c>
      <c r="AV3621">
        <f t="shared" ca="1" si="1605"/>
        <v>0</v>
      </c>
      <c r="AW3621">
        <f t="shared" ca="1" si="1605"/>
        <v>1</v>
      </c>
      <c r="AX3621">
        <v>0</v>
      </c>
    </row>
    <row r="3622" spans="1:50">
      <c r="A3622" s="2">
        <v>42475</v>
      </c>
      <c r="B3622">
        <v>2622</v>
      </c>
      <c r="C3622">
        <v>28</v>
      </c>
      <c r="D3622">
        <f t="shared" ca="1" si="1584"/>
        <v>19.020029489437913</v>
      </c>
      <c r="E3622">
        <f t="shared" ca="1" si="1599"/>
        <v>8.9799705105620866</v>
      </c>
      <c r="F3622" t="str">
        <f t="shared" ca="1" si="1600"/>
        <v>high</v>
      </c>
      <c r="G3622">
        <v>1833</v>
      </c>
      <c r="H3622">
        <f t="shared" si="1601"/>
        <v>1833</v>
      </c>
      <c r="I3622">
        <f t="shared" ca="1" si="1585"/>
        <v>1206.7002722771517</v>
      </c>
      <c r="J3622">
        <f t="shared" ca="1" si="1602"/>
        <v>626.29972772284827</v>
      </c>
      <c r="K3622" t="str">
        <f t="shared" ca="1" si="1603"/>
        <v>high</v>
      </c>
      <c r="L3622">
        <v>9.9</v>
      </c>
      <c r="M3622" t="str">
        <f t="shared" si="1589"/>
        <v>medium</v>
      </c>
      <c r="N3622">
        <f t="shared" si="1590"/>
        <v>4</v>
      </c>
      <c r="O3622">
        <f t="shared" si="1591"/>
        <v>5</v>
      </c>
      <c r="P3622" t="str">
        <f t="shared" si="1592"/>
        <v>pátek</v>
      </c>
      <c r="Q3622">
        <f t="shared" si="1604"/>
        <v>0</v>
      </c>
      <c r="R3622">
        <f t="shared" si="1604"/>
        <v>0</v>
      </c>
      <c r="S3622">
        <f t="shared" si="1604"/>
        <v>0</v>
      </c>
      <c r="T3622">
        <f t="shared" si="1604"/>
        <v>1</v>
      </c>
      <c r="U3622">
        <f t="shared" si="1604"/>
        <v>0</v>
      </c>
      <c r="V3622">
        <f t="shared" si="1604"/>
        <v>0</v>
      </c>
      <c r="W3622">
        <f t="shared" si="1604"/>
        <v>0</v>
      </c>
      <c r="X3622">
        <f t="shared" si="1604"/>
        <v>0</v>
      </c>
      <c r="Y3622">
        <f t="shared" si="1604"/>
        <v>0</v>
      </c>
      <c r="Z3622">
        <f t="shared" si="1604"/>
        <v>0</v>
      </c>
      <c r="AA3622">
        <f t="shared" si="1604"/>
        <v>0</v>
      </c>
      <c r="AB3622">
        <f t="shared" si="1604"/>
        <v>0</v>
      </c>
      <c r="AC3622">
        <f t="shared" si="1587"/>
        <v>0</v>
      </c>
      <c r="AD3622">
        <f t="shared" si="1587"/>
        <v>0</v>
      </c>
      <c r="AE3622">
        <f t="shared" si="1587"/>
        <v>0</v>
      </c>
      <c r="AF3622">
        <f t="shared" si="1587"/>
        <v>0</v>
      </c>
      <c r="AG3622">
        <f t="shared" si="1587"/>
        <v>1</v>
      </c>
      <c r="AH3622">
        <f t="shared" si="1587"/>
        <v>0</v>
      </c>
      <c r="AI3622">
        <f t="shared" si="1587"/>
        <v>0</v>
      </c>
      <c r="AJ3622">
        <f t="shared" ca="1" si="1581"/>
        <v>1</v>
      </c>
      <c r="AK3622">
        <f t="shared" ca="1" si="1593"/>
        <v>0</v>
      </c>
      <c r="AL3622">
        <f t="shared" ca="1" si="1594"/>
        <v>0</v>
      </c>
      <c r="AM3622">
        <f t="shared" ca="1" si="1582"/>
        <v>1</v>
      </c>
      <c r="AN3622">
        <f t="shared" ca="1" si="1595"/>
        <v>0</v>
      </c>
      <c r="AO3622">
        <f t="shared" ca="1" si="1596"/>
        <v>0</v>
      </c>
      <c r="AP3622">
        <f t="shared" ca="1" si="1583"/>
        <v>0</v>
      </c>
      <c r="AQ3622">
        <f t="shared" ca="1" si="1597"/>
        <v>1</v>
      </c>
      <c r="AR3622">
        <f t="shared" ca="1" si="1598"/>
        <v>0</v>
      </c>
      <c r="AS3622">
        <v>0</v>
      </c>
      <c r="AT3622">
        <v>0</v>
      </c>
      <c r="AU3622">
        <f t="shared" ca="1" si="1605"/>
        <v>0</v>
      </c>
      <c r="AV3622">
        <f t="shared" ca="1" si="1605"/>
        <v>0</v>
      </c>
      <c r="AW3622">
        <f t="shared" ca="1" si="1605"/>
        <v>1</v>
      </c>
      <c r="AX3622">
        <v>0</v>
      </c>
    </row>
    <row r="3623" spans="1:50">
      <c r="A3623" s="2">
        <v>42476</v>
      </c>
      <c r="B3623">
        <v>2623</v>
      </c>
      <c r="C3623">
        <v>18</v>
      </c>
      <c r="D3623">
        <f t="shared" ca="1" si="1584"/>
        <v>19.02102815870882</v>
      </c>
      <c r="E3623">
        <f t="shared" ca="1" si="1599"/>
        <v>-1.0210281587088197</v>
      </c>
      <c r="F3623" t="str">
        <f t="shared" ca="1" si="1600"/>
        <v>medium</v>
      </c>
      <c r="G3623">
        <v>748</v>
      </c>
      <c r="H3623">
        <f t="shared" si="1601"/>
        <v>748</v>
      </c>
      <c r="I3623">
        <f t="shared" ca="1" si="1585"/>
        <v>1206.6166177621294</v>
      </c>
      <c r="J3623">
        <f t="shared" ca="1" si="1602"/>
        <v>-458.61661776212941</v>
      </c>
      <c r="K3623" t="str">
        <f t="shared" ca="1" si="1603"/>
        <v>low</v>
      </c>
      <c r="L3623">
        <v>13.6</v>
      </c>
      <c r="M3623" t="str">
        <f t="shared" si="1589"/>
        <v>medium</v>
      </c>
      <c r="N3623">
        <f t="shared" si="1590"/>
        <v>4</v>
      </c>
      <c r="O3623">
        <f t="shared" si="1591"/>
        <v>6</v>
      </c>
      <c r="P3623" t="str">
        <f t="shared" si="1592"/>
        <v>sobota</v>
      </c>
      <c r="Q3623">
        <f t="shared" si="1604"/>
        <v>0</v>
      </c>
      <c r="R3623">
        <f t="shared" si="1604"/>
        <v>0</v>
      </c>
      <c r="S3623">
        <f t="shared" si="1604"/>
        <v>0</v>
      </c>
      <c r="T3623">
        <f t="shared" si="1604"/>
        <v>1</v>
      </c>
      <c r="U3623">
        <f t="shared" si="1604"/>
        <v>0</v>
      </c>
      <c r="V3623">
        <f t="shared" si="1604"/>
        <v>0</v>
      </c>
      <c r="W3623">
        <f t="shared" si="1604"/>
        <v>0</v>
      </c>
      <c r="X3623">
        <f t="shared" si="1604"/>
        <v>0</v>
      </c>
      <c r="Y3623">
        <f t="shared" si="1604"/>
        <v>0</v>
      </c>
      <c r="Z3623">
        <f t="shared" si="1604"/>
        <v>0</v>
      </c>
      <c r="AA3623">
        <f t="shared" si="1604"/>
        <v>0</v>
      </c>
      <c r="AB3623">
        <f t="shared" si="1604"/>
        <v>0</v>
      </c>
      <c r="AC3623">
        <f t="shared" si="1587"/>
        <v>0</v>
      </c>
      <c r="AD3623">
        <f t="shared" si="1587"/>
        <v>0</v>
      </c>
      <c r="AE3623">
        <f t="shared" si="1587"/>
        <v>0</v>
      </c>
      <c r="AF3623">
        <f t="shared" si="1587"/>
        <v>0</v>
      </c>
      <c r="AG3623">
        <f t="shared" si="1587"/>
        <v>0</v>
      </c>
      <c r="AH3623">
        <f t="shared" si="1587"/>
        <v>1</v>
      </c>
      <c r="AI3623">
        <f t="shared" si="1587"/>
        <v>0</v>
      </c>
      <c r="AJ3623">
        <f t="shared" ca="1" si="1581"/>
        <v>0</v>
      </c>
      <c r="AK3623">
        <f t="shared" ca="1" si="1593"/>
        <v>0</v>
      </c>
      <c r="AL3623">
        <f t="shared" ca="1" si="1594"/>
        <v>1</v>
      </c>
      <c r="AM3623">
        <f t="shared" ca="1" si="1582"/>
        <v>1</v>
      </c>
      <c r="AN3623">
        <f t="shared" ca="1" si="1595"/>
        <v>0</v>
      </c>
      <c r="AO3623">
        <f t="shared" ca="1" si="1596"/>
        <v>0</v>
      </c>
      <c r="AP3623">
        <f t="shared" ca="1" si="1583"/>
        <v>0</v>
      </c>
      <c r="AQ3623">
        <f t="shared" ca="1" si="1597"/>
        <v>1</v>
      </c>
      <c r="AR3623">
        <f t="shared" ca="1" si="1598"/>
        <v>0</v>
      </c>
      <c r="AS3623">
        <v>0</v>
      </c>
      <c r="AT3623">
        <v>0</v>
      </c>
      <c r="AU3623">
        <f t="shared" ca="1" si="1605"/>
        <v>0</v>
      </c>
      <c r="AV3623">
        <f t="shared" ca="1" si="1605"/>
        <v>1</v>
      </c>
      <c r="AW3623">
        <f t="shared" ca="1" si="1605"/>
        <v>0</v>
      </c>
      <c r="AX3623">
        <v>0</v>
      </c>
    </row>
    <row r="3624" spans="1:50">
      <c r="A3624" s="2">
        <v>42477</v>
      </c>
      <c r="B3624">
        <v>2624</v>
      </c>
      <c r="C3624">
        <v>8</v>
      </c>
      <c r="D3624">
        <f t="shared" ca="1" si="1584"/>
        <v>19.022030971429512</v>
      </c>
      <c r="E3624">
        <f t="shared" ca="1" si="1599"/>
        <v>-11.022030971429512</v>
      </c>
      <c r="F3624" t="str">
        <f t="shared" ca="1" si="1600"/>
        <v>low</v>
      </c>
      <c r="G3624">
        <v>156</v>
      </c>
      <c r="H3624">
        <f t="shared" si="1601"/>
        <v>156</v>
      </c>
      <c r="I3624">
        <f t="shared" ca="1" si="1585"/>
        <v>1206.5326424455816</v>
      </c>
      <c r="J3624">
        <f t="shared" ca="1" si="1602"/>
        <v>-1050.5326424455816</v>
      </c>
      <c r="K3624" t="str">
        <f t="shared" ca="1" si="1603"/>
        <v>low</v>
      </c>
      <c r="L3624">
        <v>14.2</v>
      </c>
      <c r="M3624" t="str">
        <f t="shared" si="1589"/>
        <v>high</v>
      </c>
      <c r="N3624">
        <f t="shared" si="1590"/>
        <v>4</v>
      </c>
      <c r="O3624">
        <f t="shared" si="1591"/>
        <v>7</v>
      </c>
      <c r="P3624" t="str">
        <f t="shared" si="1592"/>
        <v>neděle</v>
      </c>
      <c r="Q3624">
        <f t="shared" si="1604"/>
        <v>0</v>
      </c>
      <c r="R3624">
        <f t="shared" si="1604"/>
        <v>0</v>
      </c>
      <c r="S3624">
        <f t="shared" si="1604"/>
        <v>0</v>
      </c>
      <c r="T3624">
        <f t="shared" si="1604"/>
        <v>1</v>
      </c>
      <c r="U3624">
        <f t="shared" si="1604"/>
        <v>0</v>
      </c>
      <c r="V3624">
        <f t="shared" si="1604"/>
        <v>0</v>
      </c>
      <c r="W3624">
        <f t="shared" si="1604"/>
        <v>0</v>
      </c>
      <c r="X3624">
        <f t="shared" si="1604"/>
        <v>0</v>
      </c>
      <c r="Y3624">
        <f t="shared" si="1604"/>
        <v>0</v>
      </c>
      <c r="Z3624">
        <f t="shared" si="1604"/>
        <v>0</v>
      </c>
      <c r="AA3624">
        <f t="shared" si="1604"/>
        <v>0</v>
      </c>
      <c r="AB3624">
        <f t="shared" si="1604"/>
        <v>0</v>
      </c>
      <c r="AC3624">
        <f t="shared" si="1587"/>
        <v>0</v>
      </c>
      <c r="AD3624">
        <f t="shared" si="1587"/>
        <v>0</v>
      </c>
      <c r="AE3624">
        <f t="shared" si="1587"/>
        <v>0</v>
      </c>
      <c r="AF3624">
        <f t="shared" si="1587"/>
        <v>0</v>
      </c>
      <c r="AG3624">
        <f t="shared" si="1587"/>
        <v>0</v>
      </c>
      <c r="AH3624">
        <f t="shared" si="1587"/>
        <v>0</v>
      </c>
      <c r="AI3624">
        <f t="shared" si="1587"/>
        <v>1</v>
      </c>
      <c r="AJ3624">
        <f t="shared" ca="1" si="1581"/>
        <v>0</v>
      </c>
      <c r="AK3624">
        <f t="shared" ca="1" si="1593"/>
        <v>1</v>
      </c>
      <c r="AL3624">
        <f t="shared" ca="1" si="1594"/>
        <v>0</v>
      </c>
      <c r="AM3624">
        <f t="shared" ca="1" si="1582"/>
        <v>1</v>
      </c>
      <c r="AN3624">
        <f t="shared" ca="1" si="1595"/>
        <v>0</v>
      </c>
      <c r="AO3624">
        <f t="shared" ca="1" si="1596"/>
        <v>0</v>
      </c>
      <c r="AP3624">
        <f t="shared" ca="1" si="1583"/>
        <v>0</v>
      </c>
      <c r="AQ3624">
        <f t="shared" ca="1" si="1597"/>
        <v>0</v>
      </c>
      <c r="AR3624">
        <f t="shared" ca="1" si="1598"/>
        <v>1</v>
      </c>
      <c r="AS3624">
        <v>0</v>
      </c>
      <c r="AT3624">
        <v>0</v>
      </c>
      <c r="AU3624">
        <f t="shared" ca="1" si="1605"/>
        <v>1</v>
      </c>
      <c r="AV3624">
        <f t="shared" ca="1" si="1605"/>
        <v>0</v>
      </c>
      <c r="AW3624">
        <f t="shared" ca="1" si="1605"/>
        <v>0</v>
      </c>
      <c r="AX3624">
        <v>0</v>
      </c>
    </row>
    <row r="3625" spans="1:50">
      <c r="A3625" s="2">
        <v>42478</v>
      </c>
      <c r="B3625">
        <v>2625</v>
      </c>
      <c r="C3625">
        <v>21</v>
      </c>
      <c r="D3625">
        <f t="shared" ca="1" si="1584"/>
        <v>19.02303793531858</v>
      </c>
      <c r="E3625">
        <f t="shared" ca="1" si="1599"/>
        <v>1.9769620646814197</v>
      </c>
      <c r="F3625" t="str">
        <f t="shared" ca="1" si="1600"/>
        <v>medium</v>
      </c>
      <c r="G3625">
        <v>818</v>
      </c>
      <c r="H3625">
        <f t="shared" si="1601"/>
        <v>818</v>
      </c>
      <c r="I3625">
        <f t="shared" ca="1" si="1585"/>
        <v>1206.448346176137</v>
      </c>
      <c r="J3625">
        <f t="shared" ca="1" si="1602"/>
        <v>-388.44834617613697</v>
      </c>
      <c r="K3625" t="str">
        <f t="shared" ca="1" si="1603"/>
        <v>low</v>
      </c>
      <c r="L3625">
        <v>10.199999999999999</v>
      </c>
      <c r="M3625" t="str">
        <f t="shared" si="1589"/>
        <v>medium</v>
      </c>
      <c r="N3625">
        <f t="shared" si="1590"/>
        <v>4</v>
      </c>
      <c r="O3625">
        <f t="shared" si="1591"/>
        <v>1</v>
      </c>
      <c r="P3625" t="str">
        <f t="shared" si="1592"/>
        <v>pondělí</v>
      </c>
      <c r="Q3625">
        <f t="shared" si="1604"/>
        <v>0</v>
      </c>
      <c r="R3625">
        <f t="shared" si="1604"/>
        <v>0</v>
      </c>
      <c r="S3625">
        <f t="shared" si="1604"/>
        <v>0</v>
      </c>
      <c r="T3625">
        <f t="shared" si="1604"/>
        <v>1</v>
      </c>
      <c r="U3625">
        <f t="shared" si="1604"/>
        <v>0</v>
      </c>
      <c r="V3625">
        <f t="shared" si="1604"/>
        <v>0</v>
      </c>
      <c r="W3625">
        <f t="shared" si="1604"/>
        <v>0</v>
      </c>
      <c r="X3625">
        <f t="shared" si="1604"/>
        <v>0</v>
      </c>
      <c r="Y3625">
        <f t="shared" si="1604"/>
        <v>0</v>
      </c>
      <c r="Z3625">
        <f t="shared" si="1604"/>
        <v>0</v>
      </c>
      <c r="AA3625">
        <f t="shared" si="1604"/>
        <v>0</v>
      </c>
      <c r="AB3625">
        <f t="shared" si="1604"/>
        <v>0</v>
      </c>
      <c r="AC3625">
        <f t="shared" si="1587"/>
        <v>1</v>
      </c>
      <c r="AD3625">
        <f t="shared" si="1587"/>
        <v>0</v>
      </c>
      <c r="AE3625">
        <f t="shared" si="1587"/>
        <v>0</v>
      </c>
      <c r="AF3625">
        <f t="shared" si="1587"/>
        <v>0</v>
      </c>
      <c r="AG3625">
        <f t="shared" si="1587"/>
        <v>0</v>
      </c>
      <c r="AH3625">
        <f t="shared" si="1587"/>
        <v>0</v>
      </c>
      <c r="AI3625">
        <f t="shared" si="1587"/>
        <v>0</v>
      </c>
      <c r="AJ3625">
        <f t="shared" ref="AJ3625:AJ3688" ca="1" si="1606">VLOOKUP(INDIRECT($AJ$590&amp;ROW($A3625)+AJ$591),$F$17:$I$19,AJ$592+1,0)</f>
        <v>0</v>
      </c>
      <c r="AK3625">
        <f t="shared" ca="1" si="1593"/>
        <v>1</v>
      </c>
      <c r="AL3625">
        <f t="shared" ca="1" si="1594"/>
        <v>0</v>
      </c>
      <c r="AM3625">
        <f t="shared" ref="AM3625:AM3688" ca="1" si="1607">VLOOKUP(INDIRECT($AJ$590&amp;ROW($A3625)+AM$591),$F$17:$I$19,AM$592+1,0)</f>
        <v>1</v>
      </c>
      <c r="AN3625">
        <f t="shared" ca="1" si="1595"/>
        <v>0</v>
      </c>
      <c r="AO3625">
        <f t="shared" ca="1" si="1596"/>
        <v>0</v>
      </c>
      <c r="AP3625">
        <f t="shared" ref="AP3625:AP3688" ca="1" si="1608">VLOOKUP(INDIRECT($AJ$590&amp;ROW($A3625)+AP$591),$F$17:$I$19,AP$592+1,0)</f>
        <v>0</v>
      </c>
      <c r="AQ3625">
        <f t="shared" ca="1" si="1597"/>
        <v>1</v>
      </c>
      <c r="AR3625">
        <f t="shared" ca="1" si="1598"/>
        <v>0</v>
      </c>
      <c r="AS3625">
        <v>1</v>
      </c>
      <c r="AT3625">
        <v>0</v>
      </c>
      <c r="AU3625">
        <f t="shared" ca="1" si="1605"/>
        <v>0</v>
      </c>
      <c r="AV3625">
        <f t="shared" ca="1" si="1605"/>
        <v>1</v>
      </c>
      <c r="AW3625">
        <f t="shared" ca="1" si="1605"/>
        <v>0</v>
      </c>
      <c r="AX3625">
        <v>0</v>
      </c>
    </row>
    <row r="3626" spans="1:50">
      <c r="A3626" s="2">
        <v>42479</v>
      </c>
      <c r="B3626">
        <v>2626</v>
      </c>
      <c r="C3626">
        <v>18</v>
      </c>
      <c r="D3626">
        <f t="shared" ref="D3626:D3689" ca="1" si="1609">$E$516*B3626^3+$E$521*B3626^2+$E$526*B3626+$E$531</f>
        <v>19.02404905809458</v>
      </c>
      <c r="E3626">
        <f t="shared" ca="1" si="1599"/>
        <v>-1.0240490580945796</v>
      </c>
      <c r="F3626" t="str">
        <f t="shared" ca="1" si="1600"/>
        <v>medium</v>
      </c>
      <c r="G3626">
        <v>1956</v>
      </c>
      <c r="H3626">
        <f t="shared" si="1601"/>
        <v>1956</v>
      </c>
      <c r="I3626">
        <f t="shared" ref="I3626:I3689" ca="1" si="1610">$K$516*B3626^3+$K$521*B3626^2+$K$526*B3626+$K$531</f>
        <v>1206.3637288024247</v>
      </c>
      <c r="J3626">
        <f t="shared" ca="1" si="1602"/>
        <v>749.6362711975753</v>
      </c>
      <c r="K3626" t="str">
        <f t="shared" ca="1" si="1603"/>
        <v>high</v>
      </c>
      <c r="L3626">
        <v>9.1999999999999993</v>
      </c>
      <c r="M3626" t="str">
        <f t="shared" si="1589"/>
        <v>medium</v>
      </c>
      <c r="N3626">
        <f t="shared" si="1590"/>
        <v>4</v>
      </c>
      <c r="O3626">
        <f t="shared" si="1591"/>
        <v>2</v>
      </c>
      <c r="P3626" t="str">
        <f t="shared" si="1592"/>
        <v>úterý</v>
      </c>
      <c r="Q3626">
        <f t="shared" si="1604"/>
        <v>0</v>
      </c>
      <c r="R3626">
        <f t="shared" si="1604"/>
        <v>0</v>
      </c>
      <c r="S3626">
        <f t="shared" si="1604"/>
        <v>0</v>
      </c>
      <c r="T3626">
        <f t="shared" si="1604"/>
        <v>1</v>
      </c>
      <c r="U3626">
        <f t="shared" si="1604"/>
        <v>0</v>
      </c>
      <c r="V3626">
        <f t="shared" si="1604"/>
        <v>0</v>
      </c>
      <c r="W3626">
        <f t="shared" si="1604"/>
        <v>0</v>
      </c>
      <c r="X3626">
        <f t="shared" si="1604"/>
        <v>0</v>
      </c>
      <c r="Y3626">
        <f t="shared" si="1604"/>
        <v>0</v>
      </c>
      <c r="Z3626">
        <f t="shared" si="1604"/>
        <v>0</v>
      </c>
      <c r="AA3626">
        <f t="shared" si="1604"/>
        <v>0</v>
      </c>
      <c r="AB3626">
        <f t="shared" si="1604"/>
        <v>0</v>
      </c>
      <c r="AC3626">
        <f t="shared" si="1587"/>
        <v>0</v>
      </c>
      <c r="AD3626">
        <f t="shared" si="1587"/>
        <v>1</v>
      </c>
      <c r="AE3626">
        <f t="shared" si="1587"/>
        <v>0</v>
      </c>
      <c r="AF3626">
        <f t="shared" si="1587"/>
        <v>0</v>
      </c>
      <c r="AG3626">
        <f t="shared" si="1587"/>
        <v>0</v>
      </c>
      <c r="AH3626">
        <f t="shared" si="1587"/>
        <v>0</v>
      </c>
      <c r="AI3626">
        <f t="shared" si="1587"/>
        <v>0</v>
      </c>
      <c r="AJ3626">
        <f t="shared" ca="1" si="1606"/>
        <v>0</v>
      </c>
      <c r="AK3626">
        <f t="shared" ca="1" si="1593"/>
        <v>1</v>
      </c>
      <c r="AL3626">
        <f t="shared" ca="1" si="1594"/>
        <v>0</v>
      </c>
      <c r="AM3626">
        <f t="shared" ca="1" si="1607"/>
        <v>1</v>
      </c>
      <c r="AN3626">
        <f t="shared" ca="1" si="1595"/>
        <v>0</v>
      </c>
      <c r="AO3626">
        <f t="shared" ca="1" si="1596"/>
        <v>0</v>
      </c>
      <c r="AP3626">
        <f t="shared" ca="1" si="1608"/>
        <v>0</v>
      </c>
      <c r="AQ3626">
        <f t="shared" ca="1" si="1597"/>
        <v>1</v>
      </c>
      <c r="AR3626">
        <f t="shared" ca="1" si="1598"/>
        <v>0</v>
      </c>
      <c r="AS3626">
        <v>0</v>
      </c>
      <c r="AT3626">
        <v>0</v>
      </c>
      <c r="AU3626">
        <f t="shared" ca="1" si="1605"/>
        <v>0</v>
      </c>
      <c r="AV3626">
        <f t="shared" ca="1" si="1605"/>
        <v>1</v>
      </c>
      <c r="AW3626">
        <f t="shared" ca="1" si="1605"/>
        <v>0</v>
      </c>
      <c r="AX3626">
        <v>0</v>
      </c>
    </row>
    <row r="3627" spans="1:50">
      <c r="A3627" s="2">
        <v>42480</v>
      </c>
      <c r="B3627">
        <v>2627</v>
      </c>
      <c r="C3627">
        <v>29</v>
      </c>
      <c r="D3627">
        <f t="shared" ca="1" si="1609"/>
        <v>19.025064347476107</v>
      </c>
      <c r="E3627">
        <f t="shared" ref="E3627:E3690" ca="1" si="1611">C3627-D3627</f>
        <v>9.974935652523893</v>
      </c>
      <c r="F3627" t="str">
        <f t="shared" ref="F3627:F3690" ca="1" si="1612">VLOOKUP(E3627,$A$3:$C$6,3)</f>
        <v>high</v>
      </c>
      <c r="G3627">
        <v>1286</v>
      </c>
      <c r="H3627">
        <f t="shared" ref="H3627:H3690" si="1613">IF(G3627&gt;$H$592,$G$592,G3627)</f>
        <v>1286</v>
      </c>
      <c r="I3627">
        <f t="shared" ca="1" si="1610"/>
        <v>1206.2787901730733</v>
      </c>
      <c r="J3627">
        <f t="shared" ref="J3627:J3690" ca="1" si="1614">H3627-I3627</f>
        <v>79.721209826926724</v>
      </c>
      <c r="K3627" t="str">
        <f t="shared" ref="K3627:K3690" ca="1" si="1615">VLOOKUP(J3627,$A$10:$C$13,3)</f>
        <v>medium</v>
      </c>
      <c r="L3627">
        <v>8.6999999999999993</v>
      </c>
      <c r="M3627" t="str">
        <f t="shared" si="1589"/>
        <v>medium</v>
      </c>
      <c r="N3627">
        <f t="shared" si="1590"/>
        <v>4</v>
      </c>
      <c r="O3627">
        <f t="shared" si="1591"/>
        <v>3</v>
      </c>
      <c r="P3627" t="str">
        <f t="shared" si="1592"/>
        <v>středa</v>
      </c>
      <c r="Q3627">
        <f t="shared" si="1604"/>
        <v>0</v>
      </c>
      <c r="R3627">
        <f t="shared" si="1604"/>
        <v>0</v>
      </c>
      <c r="S3627">
        <f t="shared" si="1604"/>
        <v>0</v>
      </c>
      <c r="T3627">
        <f t="shared" si="1604"/>
        <v>1</v>
      </c>
      <c r="U3627">
        <f t="shared" si="1604"/>
        <v>0</v>
      </c>
      <c r="V3627">
        <f t="shared" si="1604"/>
        <v>0</v>
      </c>
      <c r="W3627">
        <f t="shared" si="1604"/>
        <v>0</v>
      </c>
      <c r="X3627">
        <f t="shared" si="1604"/>
        <v>0</v>
      </c>
      <c r="Y3627">
        <f t="shared" si="1604"/>
        <v>0</v>
      </c>
      <c r="Z3627">
        <f t="shared" si="1604"/>
        <v>0</v>
      </c>
      <c r="AA3627">
        <f t="shared" si="1604"/>
        <v>0</v>
      </c>
      <c r="AB3627">
        <f t="shared" si="1604"/>
        <v>0</v>
      </c>
      <c r="AC3627">
        <f t="shared" si="1587"/>
        <v>0</v>
      </c>
      <c r="AD3627">
        <f t="shared" si="1587"/>
        <v>0</v>
      </c>
      <c r="AE3627">
        <f t="shared" si="1587"/>
        <v>1</v>
      </c>
      <c r="AF3627">
        <f t="shared" si="1587"/>
        <v>0</v>
      </c>
      <c r="AG3627">
        <f t="shared" si="1587"/>
        <v>0</v>
      </c>
      <c r="AH3627">
        <f t="shared" si="1587"/>
        <v>0</v>
      </c>
      <c r="AI3627">
        <f t="shared" si="1587"/>
        <v>0</v>
      </c>
      <c r="AJ3627">
        <f t="shared" ca="1" si="1606"/>
        <v>0</v>
      </c>
      <c r="AK3627">
        <f t="shared" ref="AK3627:AK3690" ca="1" si="1616">VLOOKUP(INDIRECT($AJ$590&amp;ROW($A3627)+AJ$591),$F$17:$I$19,AK$592+1,0)</f>
        <v>1</v>
      </c>
      <c r="AL3627">
        <f t="shared" ref="AL3627:AL3690" ca="1" si="1617">VLOOKUP(INDIRECT($AJ$590&amp;ROW($A3627)+AJ$591),$F$17:$I$19,AL$592+1,0)</f>
        <v>0</v>
      </c>
      <c r="AM3627">
        <f t="shared" ca="1" si="1607"/>
        <v>1</v>
      </c>
      <c r="AN3627">
        <f t="shared" ref="AN3627:AN3690" ca="1" si="1618">VLOOKUP(INDIRECT($AJ$590&amp;ROW($A3627)+AM$591),$F$17:$I$19,AN$592+1,0)</f>
        <v>0</v>
      </c>
      <c r="AO3627">
        <f t="shared" ref="AO3627:AO3690" ca="1" si="1619">VLOOKUP(INDIRECT($AJ$590&amp;ROW($A3627)+AM$591),$F$17:$I$19,AO$592+1,0)</f>
        <v>0</v>
      </c>
      <c r="AP3627">
        <f t="shared" ca="1" si="1608"/>
        <v>0</v>
      </c>
      <c r="AQ3627">
        <f t="shared" ref="AQ3627:AQ3690" ca="1" si="1620">VLOOKUP(INDIRECT($AJ$590&amp;ROW($A3627)+AP$591),$F$17:$I$19,AQ$592+1,0)</f>
        <v>1</v>
      </c>
      <c r="AR3627">
        <f t="shared" ref="AR3627:AR3690" ca="1" si="1621">VLOOKUP(INDIRECT($AJ$590&amp;ROW($A3627)+AP$591),$F$17:$I$19,AR$592+1,0)</f>
        <v>0</v>
      </c>
      <c r="AS3627">
        <v>0</v>
      </c>
      <c r="AT3627">
        <v>0</v>
      </c>
      <c r="AU3627">
        <f t="shared" ca="1" si="1605"/>
        <v>0</v>
      </c>
      <c r="AV3627">
        <f t="shared" ca="1" si="1605"/>
        <v>0</v>
      </c>
      <c r="AW3627">
        <f t="shared" ca="1" si="1605"/>
        <v>1</v>
      </c>
      <c r="AX3627">
        <v>0</v>
      </c>
    </row>
    <row r="3628" spans="1:50">
      <c r="A3628" s="2">
        <v>42481</v>
      </c>
      <c r="B3628">
        <v>2628</v>
      </c>
      <c r="C3628">
        <v>28</v>
      </c>
      <c r="D3628">
        <f t="shared" ca="1" si="1609"/>
        <v>19.026083811181739</v>
      </c>
      <c r="E3628">
        <f t="shared" ca="1" si="1611"/>
        <v>8.9739161888182615</v>
      </c>
      <c r="F3628" t="str">
        <f t="shared" ca="1" si="1612"/>
        <v>high</v>
      </c>
      <c r="G3628">
        <v>1350</v>
      </c>
      <c r="H3628">
        <f t="shared" si="1613"/>
        <v>1350</v>
      </c>
      <c r="I3628">
        <f t="shared" ca="1" si="1610"/>
        <v>1206.1935301367121</v>
      </c>
      <c r="J3628">
        <f t="shared" ca="1" si="1614"/>
        <v>143.80646986328793</v>
      </c>
      <c r="K3628" t="str">
        <f t="shared" ca="1" si="1615"/>
        <v>high</v>
      </c>
      <c r="L3628">
        <v>8.9</v>
      </c>
      <c r="M3628" t="str">
        <f t="shared" si="1589"/>
        <v>medium</v>
      </c>
      <c r="N3628">
        <f t="shared" si="1590"/>
        <v>4</v>
      </c>
      <c r="O3628">
        <f t="shared" si="1591"/>
        <v>4</v>
      </c>
      <c r="P3628" t="str">
        <f t="shared" si="1592"/>
        <v>čtvrtek</v>
      </c>
      <c r="Q3628">
        <f t="shared" si="1604"/>
        <v>0</v>
      </c>
      <c r="R3628">
        <f t="shared" si="1604"/>
        <v>0</v>
      </c>
      <c r="S3628">
        <f t="shared" si="1604"/>
        <v>0</v>
      </c>
      <c r="T3628">
        <f t="shared" si="1604"/>
        <v>1</v>
      </c>
      <c r="U3628">
        <f t="shared" si="1604"/>
        <v>0</v>
      </c>
      <c r="V3628">
        <f t="shared" si="1604"/>
        <v>0</v>
      </c>
      <c r="W3628">
        <f t="shared" si="1604"/>
        <v>0</v>
      </c>
      <c r="X3628">
        <f t="shared" si="1604"/>
        <v>0</v>
      </c>
      <c r="Y3628">
        <f t="shared" si="1604"/>
        <v>0</v>
      </c>
      <c r="Z3628">
        <f t="shared" si="1604"/>
        <v>0</v>
      </c>
      <c r="AA3628">
        <f t="shared" si="1604"/>
        <v>0</v>
      </c>
      <c r="AB3628">
        <f t="shared" si="1604"/>
        <v>0</v>
      </c>
      <c r="AC3628">
        <f t="shared" ref="AC3628:AI3664" si="1622">VLOOKUP($O3628,$V$74:$AC$80,AC$592+1,0)</f>
        <v>0</v>
      </c>
      <c r="AD3628">
        <f t="shared" si="1622"/>
        <v>0</v>
      </c>
      <c r="AE3628">
        <f t="shared" si="1622"/>
        <v>0</v>
      </c>
      <c r="AF3628">
        <f t="shared" si="1622"/>
        <v>1</v>
      </c>
      <c r="AG3628">
        <f t="shared" si="1622"/>
        <v>0</v>
      </c>
      <c r="AH3628">
        <f t="shared" si="1622"/>
        <v>0</v>
      </c>
      <c r="AI3628">
        <f t="shared" si="1622"/>
        <v>0</v>
      </c>
      <c r="AJ3628">
        <f t="shared" ca="1" si="1606"/>
        <v>0</v>
      </c>
      <c r="AK3628">
        <f t="shared" ca="1" si="1616"/>
        <v>1</v>
      </c>
      <c r="AL3628">
        <f t="shared" ca="1" si="1617"/>
        <v>0</v>
      </c>
      <c r="AM3628">
        <f t="shared" ca="1" si="1607"/>
        <v>1</v>
      </c>
      <c r="AN3628">
        <f t="shared" ca="1" si="1618"/>
        <v>0</v>
      </c>
      <c r="AO3628">
        <f t="shared" ca="1" si="1619"/>
        <v>0</v>
      </c>
      <c r="AP3628">
        <f t="shared" ca="1" si="1608"/>
        <v>0</v>
      </c>
      <c r="AQ3628">
        <f t="shared" ca="1" si="1620"/>
        <v>1</v>
      </c>
      <c r="AR3628">
        <f t="shared" ca="1" si="1621"/>
        <v>0</v>
      </c>
      <c r="AS3628">
        <v>0</v>
      </c>
      <c r="AT3628">
        <v>0</v>
      </c>
      <c r="AU3628">
        <f t="shared" ca="1" si="1605"/>
        <v>0</v>
      </c>
      <c r="AV3628">
        <f t="shared" ca="1" si="1605"/>
        <v>0</v>
      </c>
      <c r="AW3628">
        <f t="shared" ca="1" si="1605"/>
        <v>1</v>
      </c>
      <c r="AX3628">
        <v>0</v>
      </c>
    </row>
    <row r="3629" spans="1:50">
      <c r="A3629" s="2">
        <v>42482</v>
      </c>
      <c r="B3629">
        <v>2629</v>
      </c>
      <c r="C3629">
        <v>24</v>
      </c>
      <c r="D3629">
        <f t="shared" ca="1" si="1609"/>
        <v>19.02710745693005</v>
      </c>
      <c r="E3629">
        <f t="shared" ca="1" si="1611"/>
        <v>4.9728925430699498</v>
      </c>
      <c r="F3629" t="str">
        <f t="shared" ca="1" si="1612"/>
        <v>high</v>
      </c>
      <c r="G3629">
        <v>832</v>
      </c>
      <c r="H3629">
        <f t="shared" si="1613"/>
        <v>832</v>
      </c>
      <c r="I3629">
        <f t="shared" ca="1" si="1610"/>
        <v>1206.10794854197</v>
      </c>
      <c r="J3629">
        <f t="shared" ca="1" si="1614"/>
        <v>-374.10794854197002</v>
      </c>
      <c r="K3629" t="str">
        <f t="shared" ca="1" si="1615"/>
        <v>low</v>
      </c>
      <c r="L3629">
        <v>11.6</v>
      </c>
      <c r="M3629" t="str">
        <f t="shared" si="1589"/>
        <v>medium</v>
      </c>
      <c r="N3629">
        <f t="shared" si="1590"/>
        <v>4</v>
      </c>
      <c r="O3629">
        <f t="shared" si="1591"/>
        <v>5</v>
      </c>
      <c r="P3629" t="str">
        <f t="shared" si="1592"/>
        <v>pátek</v>
      </c>
      <c r="Q3629">
        <f t="shared" si="1604"/>
        <v>0</v>
      </c>
      <c r="R3629">
        <f t="shared" si="1604"/>
        <v>0</v>
      </c>
      <c r="S3629">
        <f t="shared" si="1604"/>
        <v>0</v>
      </c>
      <c r="T3629">
        <f t="shared" si="1604"/>
        <v>1</v>
      </c>
      <c r="U3629">
        <f t="shared" si="1604"/>
        <v>0</v>
      </c>
      <c r="V3629">
        <f t="shared" si="1604"/>
        <v>0</v>
      </c>
      <c r="W3629">
        <f t="shared" si="1604"/>
        <v>0</v>
      </c>
      <c r="X3629">
        <f t="shared" si="1604"/>
        <v>0</v>
      </c>
      <c r="Y3629">
        <f t="shared" si="1604"/>
        <v>0</v>
      </c>
      <c r="Z3629">
        <f t="shared" si="1604"/>
        <v>0</v>
      </c>
      <c r="AA3629">
        <f t="shared" si="1604"/>
        <v>0</v>
      </c>
      <c r="AB3629">
        <f t="shared" si="1604"/>
        <v>0</v>
      </c>
      <c r="AC3629">
        <f t="shared" si="1622"/>
        <v>0</v>
      </c>
      <c r="AD3629">
        <f t="shared" si="1622"/>
        <v>0</v>
      </c>
      <c r="AE3629">
        <f t="shared" si="1622"/>
        <v>0</v>
      </c>
      <c r="AF3629">
        <f t="shared" si="1622"/>
        <v>0</v>
      </c>
      <c r="AG3629">
        <f t="shared" si="1622"/>
        <v>1</v>
      </c>
      <c r="AH3629">
        <f t="shared" si="1622"/>
        <v>0</v>
      </c>
      <c r="AI3629">
        <f t="shared" si="1622"/>
        <v>0</v>
      </c>
      <c r="AJ3629">
        <f t="shared" ca="1" si="1606"/>
        <v>0</v>
      </c>
      <c r="AK3629">
        <f t="shared" ca="1" si="1616"/>
        <v>1</v>
      </c>
      <c r="AL3629">
        <f t="shared" ca="1" si="1617"/>
        <v>0</v>
      </c>
      <c r="AM3629">
        <f t="shared" ca="1" si="1607"/>
        <v>1</v>
      </c>
      <c r="AN3629">
        <f t="shared" ca="1" si="1618"/>
        <v>0</v>
      </c>
      <c r="AO3629">
        <f t="shared" ca="1" si="1619"/>
        <v>0</v>
      </c>
      <c r="AP3629">
        <f t="shared" ca="1" si="1608"/>
        <v>0</v>
      </c>
      <c r="AQ3629">
        <f t="shared" ca="1" si="1620"/>
        <v>1</v>
      </c>
      <c r="AR3629">
        <f t="shared" ca="1" si="1621"/>
        <v>0</v>
      </c>
      <c r="AS3629">
        <v>0</v>
      </c>
      <c r="AT3629">
        <v>0</v>
      </c>
      <c r="AU3629">
        <f t="shared" ca="1" si="1605"/>
        <v>0</v>
      </c>
      <c r="AV3629">
        <f t="shared" ca="1" si="1605"/>
        <v>0</v>
      </c>
      <c r="AW3629">
        <f t="shared" ca="1" si="1605"/>
        <v>1</v>
      </c>
      <c r="AX3629">
        <v>0</v>
      </c>
    </row>
    <row r="3630" spans="1:50">
      <c r="A3630" s="2">
        <v>42483</v>
      </c>
      <c r="B3630">
        <v>2630</v>
      </c>
      <c r="C3630">
        <v>22</v>
      </c>
      <c r="D3630">
        <f t="shared" ca="1" si="1609"/>
        <v>19.028135292439625</v>
      </c>
      <c r="E3630">
        <f t="shared" ca="1" si="1611"/>
        <v>2.9718647075603748</v>
      </c>
      <c r="F3630" t="str">
        <f t="shared" ca="1" si="1612"/>
        <v>high</v>
      </c>
      <c r="G3630">
        <v>7108</v>
      </c>
      <c r="H3630">
        <f t="shared" si="1613"/>
        <v>7108</v>
      </c>
      <c r="I3630">
        <f t="shared" ca="1" si="1610"/>
        <v>1206.0220452374763</v>
      </c>
      <c r="J3630">
        <f t="shared" ca="1" si="1614"/>
        <v>5901.977954762524</v>
      </c>
      <c r="K3630" t="str">
        <f t="shared" ca="1" si="1615"/>
        <v>high</v>
      </c>
      <c r="L3630">
        <v>11</v>
      </c>
      <c r="M3630" t="str">
        <f t="shared" si="1589"/>
        <v>medium</v>
      </c>
      <c r="N3630">
        <f t="shared" si="1590"/>
        <v>4</v>
      </c>
      <c r="O3630">
        <f t="shared" si="1591"/>
        <v>6</v>
      </c>
      <c r="P3630" t="str">
        <f t="shared" si="1592"/>
        <v>sobota</v>
      </c>
      <c r="Q3630">
        <f t="shared" si="1604"/>
        <v>0</v>
      </c>
      <c r="R3630">
        <f t="shared" si="1604"/>
        <v>0</v>
      </c>
      <c r="S3630">
        <f t="shared" si="1604"/>
        <v>0</v>
      </c>
      <c r="T3630">
        <f t="shared" si="1604"/>
        <v>1</v>
      </c>
      <c r="U3630">
        <f t="shared" si="1604"/>
        <v>0</v>
      </c>
      <c r="V3630">
        <f t="shared" si="1604"/>
        <v>0</v>
      </c>
      <c r="W3630">
        <f t="shared" si="1604"/>
        <v>0</v>
      </c>
      <c r="X3630">
        <f t="shared" si="1604"/>
        <v>0</v>
      </c>
      <c r="Y3630">
        <f t="shared" si="1604"/>
        <v>0</v>
      </c>
      <c r="Z3630">
        <f t="shared" si="1604"/>
        <v>0</v>
      </c>
      <c r="AA3630">
        <f t="shared" si="1604"/>
        <v>0</v>
      </c>
      <c r="AB3630">
        <f t="shared" si="1604"/>
        <v>0</v>
      </c>
      <c r="AC3630">
        <f t="shared" si="1622"/>
        <v>0</v>
      </c>
      <c r="AD3630">
        <f t="shared" si="1622"/>
        <v>0</v>
      </c>
      <c r="AE3630">
        <f t="shared" si="1622"/>
        <v>0</v>
      </c>
      <c r="AF3630">
        <f t="shared" si="1622"/>
        <v>0</v>
      </c>
      <c r="AG3630">
        <f t="shared" si="1622"/>
        <v>0</v>
      </c>
      <c r="AH3630">
        <f t="shared" si="1622"/>
        <v>1</v>
      </c>
      <c r="AI3630">
        <f t="shared" si="1622"/>
        <v>0</v>
      </c>
      <c r="AJ3630">
        <f t="shared" ca="1" si="1606"/>
        <v>0</v>
      </c>
      <c r="AK3630">
        <f t="shared" ca="1" si="1616"/>
        <v>1</v>
      </c>
      <c r="AL3630">
        <f t="shared" ca="1" si="1617"/>
        <v>0</v>
      </c>
      <c r="AM3630">
        <f t="shared" ca="1" si="1607"/>
        <v>1</v>
      </c>
      <c r="AN3630">
        <f t="shared" ca="1" si="1618"/>
        <v>0</v>
      </c>
      <c r="AO3630">
        <f t="shared" ca="1" si="1619"/>
        <v>0</v>
      </c>
      <c r="AP3630">
        <f t="shared" ca="1" si="1608"/>
        <v>0</v>
      </c>
      <c r="AQ3630">
        <f t="shared" ca="1" si="1620"/>
        <v>1</v>
      </c>
      <c r="AR3630">
        <f t="shared" ca="1" si="1621"/>
        <v>0</v>
      </c>
      <c r="AS3630">
        <v>0</v>
      </c>
      <c r="AT3630">
        <v>0</v>
      </c>
      <c r="AU3630">
        <f t="shared" ca="1" si="1605"/>
        <v>0</v>
      </c>
      <c r="AV3630">
        <f t="shared" ca="1" si="1605"/>
        <v>0</v>
      </c>
      <c r="AW3630">
        <f t="shared" ca="1" si="1605"/>
        <v>1</v>
      </c>
      <c r="AX3630">
        <v>0</v>
      </c>
    </row>
    <row r="3631" spans="1:50">
      <c r="A3631" s="2">
        <v>42484</v>
      </c>
      <c r="B3631">
        <v>2631</v>
      </c>
      <c r="C3631">
        <v>6</v>
      </c>
      <c r="D3631">
        <f t="shared" ca="1" si="1609"/>
        <v>19.029167325429032</v>
      </c>
      <c r="E3631">
        <f t="shared" ca="1" si="1611"/>
        <v>-13.029167325429032</v>
      </c>
      <c r="F3631" t="str">
        <f t="shared" ca="1" si="1612"/>
        <v>low</v>
      </c>
      <c r="G3631">
        <v>499</v>
      </c>
      <c r="H3631">
        <f t="shared" si="1613"/>
        <v>499</v>
      </c>
      <c r="I3631">
        <f t="shared" ca="1" si="1610"/>
        <v>1205.9358200718593</v>
      </c>
      <c r="J3631">
        <f t="shared" ca="1" si="1614"/>
        <v>-706.93582007185933</v>
      </c>
      <c r="K3631" t="str">
        <f t="shared" ca="1" si="1615"/>
        <v>low</v>
      </c>
      <c r="L3631">
        <v>6.2</v>
      </c>
      <c r="M3631" t="str">
        <f t="shared" si="1589"/>
        <v>medium</v>
      </c>
      <c r="N3631">
        <f t="shared" si="1590"/>
        <v>4</v>
      </c>
      <c r="O3631">
        <f t="shared" si="1591"/>
        <v>7</v>
      </c>
      <c r="P3631" t="str">
        <f t="shared" si="1592"/>
        <v>neděle</v>
      </c>
      <c r="Q3631">
        <f t="shared" si="1604"/>
        <v>0</v>
      </c>
      <c r="R3631">
        <f t="shared" si="1604"/>
        <v>0</v>
      </c>
      <c r="S3631">
        <f t="shared" si="1604"/>
        <v>0</v>
      </c>
      <c r="T3631">
        <f t="shared" si="1604"/>
        <v>1</v>
      </c>
      <c r="U3631">
        <f t="shared" si="1604"/>
        <v>0</v>
      </c>
      <c r="V3631">
        <f t="shared" si="1604"/>
        <v>0</v>
      </c>
      <c r="W3631">
        <f t="shared" si="1604"/>
        <v>0</v>
      </c>
      <c r="X3631">
        <f t="shared" si="1604"/>
        <v>0</v>
      </c>
      <c r="Y3631">
        <f t="shared" si="1604"/>
        <v>0</v>
      </c>
      <c r="Z3631">
        <f t="shared" si="1604"/>
        <v>0</v>
      </c>
      <c r="AA3631">
        <f t="shared" si="1604"/>
        <v>0</v>
      </c>
      <c r="AB3631">
        <f t="shared" si="1604"/>
        <v>0</v>
      </c>
      <c r="AC3631">
        <f t="shared" si="1622"/>
        <v>0</v>
      </c>
      <c r="AD3631">
        <f t="shared" si="1622"/>
        <v>0</v>
      </c>
      <c r="AE3631">
        <f t="shared" si="1622"/>
        <v>0</v>
      </c>
      <c r="AF3631">
        <f t="shared" si="1622"/>
        <v>0</v>
      </c>
      <c r="AG3631">
        <f t="shared" si="1622"/>
        <v>0</v>
      </c>
      <c r="AH3631">
        <f t="shared" si="1622"/>
        <v>0</v>
      </c>
      <c r="AI3631">
        <f t="shared" si="1622"/>
        <v>1</v>
      </c>
      <c r="AJ3631">
        <f t="shared" ca="1" si="1606"/>
        <v>0</v>
      </c>
      <c r="AK3631">
        <f t="shared" ca="1" si="1616"/>
        <v>1</v>
      </c>
      <c r="AL3631">
        <f t="shared" ca="1" si="1617"/>
        <v>0</v>
      </c>
      <c r="AM3631">
        <f t="shared" ca="1" si="1607"/>
        <v>1</v>
      </c>
      <c r="AN3631">
        <f t="shared" ca="1" si="1618"/>
        <v>0</v>
      </c>
      <c r="AO3631">
        <f t="shared" ca="1" si="1619"/>
        <v>0</v>
      </c>
      <c r="AP3631">
        <f t="shared" ca="1" si="1608"/>
        <v>0</v>
      </c>
      <c r="AQ3631">
        <f t="shared" ca="1" si="1620"/>
        <v>1</v>
      </c>
      <c r="AR3631">
        <f t="shared" ca="1" si="1621"/>
        <v>0</v>
      </c>
      <c r="AS3631">
        <v>1</v>
      </c>
      <c r="AT3631">
        <v>0</v>
      </c>
      <c r="AU3631">
        <f t="shared" ca="1" si="1605"/>
        <v>1</v>
      </c>
      <c r="AV3631">
        <f t="shared" ca="1" si="1605"/>
        <v>0</v>
      </c>
      <c r="AW3631">
        <f t="shared" ca="1" si="1605"/>
        <v>0</v>
      </c>
      <c r="AX3631">
        <v>0</v>
      </c>
    </row>
    <row r="3632" spans="1:50">
      <c r="A3632" s="2">
        <v>42485</v>
      </c>
      <c r="B3632">
        <v>2632</v>
      </c>
      <c r="C3632">
        <v>12</v>
      </c>
      <c r="D3632">
        <f t="shared" ca="1" si="1609"/>
        <v>19.030203563616869</v>
      </c>
      <c r="E3632">
        <f t="shared" ca="1" si="1611"/>
        <v>-7.0302035636168689</v>
      </c>
      <c r="F3632" t="str">
        <f t="shared" ca="1" si="1612"/>
        <v>low</v>
      </c>
      <c r="G3632">
        <v>688</v>
      </c>
      <c r="H3632">
        <f t="shared" si="1613"/>
        <v>688</v>
      </c>
      <c r="I3632">
        <f t="shared" ca="1" si="1610"/>
        <v>1205.8492728937488</v>
      </c>
      <c r="J3632">
        <f t="shared" ca="1" si="1614"/>
        <v>-517.84927289374878</v>
      </c>
      <c r="K3632" t="str">
        <f t="shared" ca="1" si="1615"/>
        <v>low</v>
      </c>
      <c r="L3632">
        <v>4.5999999999999996</v>
      </c>
      <c r="M3632" t="str">
        <f t="shared" si="1589"/>
        <v>low</v>
      </c>
      <c r="N3632">
        <f t="shared" si="1590"/>
        <v>4</v>
      </c>
      <c r="O3632">
        <f t="shared" si="1591"/>
        <v>1</v>
      </c>
      <c r="P3632" t="str">
        <f t="shared" si="1592"/>
        <v>pondělí</v>
      </c>
      <c r="Q3632">
        <f t="shared" si="1604"/>
        <v>0</v>
      </c>
      <c r="R3632">
        <f t="shared" si="1604"/>
        <v>0</v>
      </c>
      <c r="S3632">
        <f t="shared" si="1604"/>
        <v>0</v>
      </c>
      <c r="T3632">
        <f t="shared" si="1604"/>
        <v>1</v>
      </c>
      <c r="U3632">
        <f t="shared" si="1604"/>
        <v>0</v>
      </c>
      <c r="V3632">
        <f t="shared" si="1604"/>
        <v>0</v>
      </c>
      <c r="W3632">
        <f t="shared" si="1604"/>
        <v>0</v>
      </c>
      <c r="X3632">
        <f t="shared" si="1604"/>
        <v>0</v>
      </c>
      <c r="Y3632">
        <f t="shared" si="1604"/>
        <v>0</v>
      </c>
      <c r="Z3632">
        <f t="shared" si="1604"/>
        <v>0</v>
      </c>
      <c r="AA3632">
        <f t="shared" si="1604"/>
        <v>0</v>
      </c>
      <c r="AB3632">
        <f t="shared" si="1604"/>
        <v>0</v>
      </c>
      <c r="AC3632">
        <f t="shared" si="1622"/>
        <v>1</v>
      </c>
      <c r="AD3632">
        <f t="shared" si="1622"/>
        <v>0</v>
      </c>
      <c r="AE3632">
        <f t="shared" si="1622"/>
        <v>0</v>
      </c>
      <c r="AF3632">
        <f t="shared" si="1622"/>
        <v>0</v>
      </c>
      <c r="AG3632">
        <f t="shared" si="1622"/>
        <v>0</v>
      </c>
      <c r="AH3632">
        <f t="shared" si="1622"/>
        <v>0</v>
      </c>
      <c r="AI3632">
        <f t="shared" si="1622"/>
        <v>0</v>
      </c>
      <c r="AJ3632">
        <f t="shared" ca="1" si="1606"/>
        <v>0</v>
      </c>
      <c r="AK3632">
        <f t="shared" ca="1" si="1616"/>
        <v>1</v>
      </c>
      <c r="AL3632">
        <f t="shared" ca="1" si="1617"/>
        <v>0</v>
      </c>
      <c r="AM3632">
        <f t="shared" ca="1" si="1607"/>
        <v>1</v>
      </c>
      <c r="AN3632">
        <f t="shared" ca="1" si="1618"/>
        <v>0</v>
      </c>
      <c r="AO3632">
        <f t="shared" ca="1" si="1619"/>
        <v>0</v>
      </c>
      <c r="AP3632">
        <f t="shared" ca="1" si="1608"/>
        <v>1</v>
      </c>
      <c r="AQ3632">
        <f t="shared" ca="1" si="1620"/>
        <v>0</v>
      </c>
      <c r="AR3632">
        <f t="shared" ca="1" si="1621"/>
        <v>0</v>
      </c>
      <c r="AS3632">
        <v>0</v>
      </c>
      <c r="AT3632">
        <v>0</v>
      </c>
      <c r="AU3632">
        <f t="shared" ca="1" si="1605"/>
        <v>1</v>
      </c>
      <c r="AV3632">
        <f t="shared" ca="1" si="1605"/>
        <v>0</v>
      </c>
      <c r="AW3632">
        <f t="shared" ca="1" si="1605"/>
        <v>0</v>
      </c>
      <c r="AX3632">
        <v>0</v>
      </c>
    </row>
    <row r="3633" spans="1:50">
      <c r="A3633" s="2">
        <v>42486</v>
      </c>
      <c r="B3633">
        <v>2633</v>
      </c>
      <c r="C3633">
        <v>24</v>
      </c>
      <c r="D3633">
        <f t="shared" ca="1" si="1609"/>
        <v>19.031244014721704</v>
      </c>
      <c r="E3633">
        <f t="shared" ca="1" si="1611"/>
        <v>4.9687559852782961</v>
      </c>
      <c r="F3633" t="str">
        <f t="shared" ca="1" si="1612"/>
        <v>high</v>
      </c>
      <c r="G3633">
        <v>888</v>
      </c>
      <c r="H3633">
        <f t="shared" si="1613"/>
        <v>888</v>
      </c>
      <c r="I3633">
        <f t="shared" ca="1" si="1610"/>
        <v>1205.7624035517729</v>
      </c>
      <c r="J3633">
        <f t="shared" ca="1" si="1614"/>
        <v>-317.76240355177288</v>
      </c>
      <c r="K3633" t="str">
        <f t="shared" ca="1" si="1615"/>
        <v>medium</v>
      </c>
      <c r="L3633">
        <v>6.3</v>
      </c>
      <c r="M3633" t="str">
        <f t="shared" si="1589"/>
        <v>medium</v>
      </c>
      <c r="N3633">
        <f t="shared" si="1590"/>
        <v>4</v>
      </c>
      <c r="O3633">
        <f t="shared" si="1591"/>
        <v>2</v>
      </c>
      <c r="P3633" t="str">
        <f t="shared" si="1592"/>
        <v>úterý</v>
      </c>
      <c r="Q3633">
        <f t="shared" si="1604"/>
        <v>0</v>
      </c>
      <c r="R3633">
        <f t="shared" si="1604"/>
        <v>0</v>
      </c>
      <c r="S3633">
        <f t="shared" si="1604"/>
        <v>0</v>
      </c>
      <c r="T3633">
        <f t="shared" si="1604"/>
        <v>1</v>
      </c>
      <c r="U3633">
        <f t="shared" si="1604"/>
        <v>0</v>
      </c>
      <c r="V3633">
        <f t="shared" si="1604"/>
        <v>0</v>
      </c>
      <c r="W3633">
        <f t="shared" si="1604"/>
        <v>0</v>
      </c>
      <c r="X3633">
        <f t="shared" si="1604"/>
        <v>0</v>
      </c>
      <c r="Y3633">
        <f t="shared" si="1604"/>
        <v>0</v>
      </c>
      <c r="Z3633">
        <f t="shared" si="1604"/>
        <v>0</v>
      </c>
      <c r="AA3633">
        <f t="shared" si="1604"/>
        <v>0</v>
      </c>
      <c r="AB3633">
        <f t="shared" si="1604"/>
        <v>0</v>
      </c>
      <c r="AC3633">
        <f t="shared" si="1622"/>
        <v>0</v>
      </c>
      <c r="AD3633">
        <f t="shared" si="1622"/>
        <v>1</v>
      </c>
      <c r="AE3633">
        <f t="shared" si="1622"/>
        <v>0</v>
      </c>
      <c r="AF3633">
        <f t="shared" si="1622"/>
        <v>0</v>
      </c>
      <c r="AG3633">
        <f t="shared" si="1622"/>
        <v>0</v>
      </c>
      <c r="AH3633">
        <f t="shared" si="1622"/>
        <v>0</v>
      </c>
      <c r="AI3633">
        <f t="shared" si="1622"/>
        <v>0</v>
      </c>
      <c r="AJ3633">
        <f t="shared" ca="1" si="1606"/>
        <v>0</v>
      </c>
      <c r="AK3633">
        <f t="shared" ca="1" si="1616"/>
        <v>1</v>
      </c>
      <c r="AL3633">
        <f t="shared" ca="1" si="1617"/>
        <v>0</v>
      </c>
      <c r="AM3633">
        <f t="shared" ca="1" si="1607"/>
        <v>1</v>
      </c>
      <c r="AN3633">
        <f t="shared" ca="1" si="1618"/>
        <v>0</v>
      </c>
      <c r="AO3633">
        <f t="shared" ca="1" si="1619"/>
        <v>0</v>
      </c>
      <c r="AP3633">
        <f t="shared" ca="1" si="1608"/>
        <v>0</v>
      </c>
      <c r="AQ3633">
        <f t="shared" ca="1" si="1620"/>
        <v>1</v>
      </c>
      <c r="AR3633">
        <f t="shared" ca="1" si="1621"/>
        <v>0</v>
      </c>
      <c r="AS3633">
        <v>0</v>
      </c>
      <c r="AT3633">
        <v>0</v>
      </c>
      <c r="AU3633">
        <f t="shared" ca="1" si="1605"/>
        <v>0</v>
      </c>
      <c r="AV3633">
        <f t="shared" ca="1" si="1605"/>
        <v>0</v>
      </c>
      <c r="AW3633">
        <f t="shared" ca="1" si="1605"/>
        <v>1</v>
      </c>
      <c r="AX3633">
        <v>0</v>
      </c>
    </row>
    <row r="3634" spans="1:50">
      <c r="A3634" s="2">
        <v>42487</v>
      </c>
      <c r="B3634">
        <v>2634</v>
      </c>
      <c r="C3634">
        <v>19</v>
      </c>
      <c r="D3634">
        <f t="shared" ca="1" si="1609"/>
        <v>19.032288686462106</v>
      </c>
      <c r="E3634">
        <f t="shared" ca="1" si="1611"/>
        <v>-3.2288686462106142E-2</v>
      </c>
      <c r="F3634" t="str">
        <f t="shared" ca="1" si="1612"/>
        <v>medium</v>
      </c>
      <c r="G3634">
        <v>1129</v>
      </c>
      <c r="H3634">
        <f t="shared" si="1613"/>
        <v>1129</v>
      </c>
      <c r="I3634">
        <f t="shared" ca="1" si="1610"/>
        <v>1205.675211894561</v>
      </c>
      <c r="J3634">
        <f t="shared" ca="1" si="1614"/>
        <v>-76.675211894561016</v>
      </c>
      <c r="K3634" t="str">
        <f t="shared" ca="1" si="1615"/>
        <v>medium</v>
      </c>
      <c r="L3634">
        <v>4.8</v>
      </c>
      <c r="M3634" t="str">
        <f t="shared" si="1589"/>
        <v>low</v>
      </c>
      <c r="N3634">
        <f t="shared" si="1590"/>
        <v>4</v>
      </c>
      <c r="O3634">
        <f t="shared" si="1591"/>
        <v>3</v>
      </c>
      <c r="P3634" t="str">
        <f t="shared" si="1592"/>
        <v>středa</v>
      </c>
      <c r="Q3634">
        <f t="shared" si="1604"/>
        <v>0</v>
      </c>
      <c r="R3634">
        <f t="shared" si="1604"/>
        <v>0</v>
      </c>
      <c r="S3634">
        <f t="shared" si="1604"/>
        <v>0</v>
      </c>
      <c r="T3634">
        <f t="shared" si="1604"/>
        <v>1</v>
      </c>
      <c r="U3634">
        <f t="shared" si="1604"/>
        <v>0</v>
      </c>
      <c r="V3634">
        <f t="shared" si="1604"/>
        <v>0</v>
      </c>
      <c r="W3634">
        <f t="shared" si="1604"/>
        <v>0</v>
      </c>
      <c r="X3634">
        <f t="shared" si="1604"/>
        <v>0</v>
      </c>
      <c r="Y3634">
        <f t="shared" si="1604"/>
        <v>0</v>
      </c>
      <c r="Z3634">
        <f t="shared" si="1604"/>
        <v>0</v>
      </c>
      <c r="AA3634">
        <f t="shared" si="1604"/>
        <v>0</v>
      </c>
      <c r="AB3634">
        <f t="shared" si="1604"/>
        <v>0</v>
      </c>
      <c r="AC3634">
        <f t="shared" si="1622"/>
        <v>0</v>
      </c>
      <c r="AD3634">
        <f t="shared" si="1622"/>
        <v>0</v>
      </c>
      <c r="AE3634">
        <f t="shared" si="1622"/>
        <v>1</v>
      </c>
      <c r="AF3634">
        <f t="shared" si="1622"/>
        <v>0</v>
      </c>
      <c r="AG3634">
        <f t="shared" si="1622"/>
        <v>0</v>
      </c>
      <c r="AH3634">
        <f t="shared" si="1622"/>
        <v>0</v>
      </c>
      <c r="AI3634">
        <f t="shared" si="1622"/>
        <v>0</v>
      </c>
      <c r="AJ3634">
        <f t="shared" ca="1" si="1606"/>
        <v>0</v>
      </c>
      <c r="AK3634">
        <f t="shared" ca="1" si="1616"/>
        <v>1</v>
      </c>
      <c r="AL3634">
        <f t="shared" ca="1" si="1617"/>
        <v>0</v>
      </c>
      <c r="AM3634">
        <f t="shared" ca="1" si="1607"/>
        <v>0</v>
      </c>
      <c r="AN3634">
        <f t="shared" ca="1" si="1618"/>
        <v>1</v>
      </c>
      <c r="AO3634">
        <f t="shared" ca="1" si="1619"/>
        <v>0</v>
      </c>
      <c r="AP3634">
        <f t="shared" ca="1" si="1608"/>
        <v>1</v>
      </c>
      <c r="AQ3634">
        <f t="shared" ca="1" si="1620"/>
        <v>0</v>
      </c>
      <c r="AR3634">
        <f t="shared" ca="1" si="1621"/>
        <v>0</v>
      </c>
      <c r="AS3634">
        <v>1</v>
      </c>
      <c r="AT3634">
        <v>0</v>
      </c>
      <c r="AU3634">
        <f t="shared" ca="1" si="1605"/>
        <v>0</v>
      </c>
      <c r="AV3634">
        <f t="shared" ca="1" si="1605"/>
        <v>1</v>
      </c>
      <c r="AW3634">
        <f t="shared" ca="1" si="1605"/>
        <v>0</v>
      </c>
      <c r="AX3634">
        <v>0</v>
      </c>
    </row>
    <row r="3635" spans="1:50">
      <c r="A3635" s="2">
        <v>42488</v>
      </c>
      <c r="B3635">
        <v>2635</v>
      </c>
      <c r="C3635">
        <v>21</v>
      </c>
      <c r="D3635">
        <f t="shared" ca="1" si="1609"/>
        <v>19.03333758655668</v>
      </c>
      <c r="E3635">
        <f t="shared" ca="1" si="1611"/>
        <v>1.9666624134433199</v>
      </c>
      <c r="F3635" t="str">
        <f t="shared" ca="1" si="1612"/>
        <v>medium</v>
      </c>
      <c r="G3635">
        <v>1110</v>
      </c>
      <c r="H3635">
        <f t="shared" si="1613"/>
        <v>1110</v>
      </c>
      <c r="I3635">
        <f t="shared" ca="1" si="1610"/>
        <v>1205.5876977707424</v>
      </c>
      <c r="J3635">
        <f t="shared" ca="1" si="1614"/>
        <v>-95.587697770742352</v>
      </c>
      <c r="K3635" t="str">
        <f t="shared" ca="1" si="1615"/>
        <v>medium</v>
      </c>
      <c r="L3635">
        <v>4.9000000000000004</v>
      </c>
      <c r="M3635" t="str">
        <f t="shared" si="1589"/>
        <v>low</v>
      </c>
      <c r="N3635">
        <f t="shared" si="1590"/>
        <v>4</v>
      </c>
      <c r="O3635">
        <f t="shared" si="1591"/>
        <v>4</v>
      </c>
      <c r="P3635" t="str">
        <f t="shared" si="1592"/>
        <v>čtvrtek</v>
      </c>
      <c r="Q3635">
        <f t="shared" si="1604"/>
        <v>0</v>
      </c>
      <c r="R3635">
        <f t="shared" si="1604"/>
        <v>0</v>
      </c>
      <c r="S3635">
        <f t="shared" si="1604"/>
        <v>0</v>
      </c>
      <c r="T3635">
        <f t="shared" si="1604"/>
        <v>1</v>
      </c>
      <c r="U3635">
        <f t="shared" si="1604"/>
        <v>0</v>
      </c>
      <c r="V3635">
        <f t="shared" si="1604"/>
        <v>0</v>
      </c>
      <c r="W3635">
        <f t="shared" si="1604"/>
        <v>0</v>
      </c>
      <c r="X3635">
        <f t="shared" si="1604"/>
        <v>0</v>
      </c>
      <c r="Y3635">
        <f t="shared" si="1604"/>
        <v>0</v>
      </c>
      <c r="Z3635">
        <f t="shared" si="1604"/>
        <v>0</v>
      </c>
      <c r="AA3635">
        <f t="shared" si="1604"/>
        <v>0</v>
      </c>
      <c r="AB3635">
        <f t="shared" si="1604"/>
        <v>0</v>
      </c>
      <c r="AC3635">
        <f t="shared" si="1622"/>
        <v>0</v>
      </c>
      <c r="AD3635">
        <f t="shared" si="1622"/>
        <v>0</v>
      </c>
      <c r="AE3635">
        <f t="shared" si="1622"/>
        <v>0</v>
      </c>
      <c r="AF3635">
        <f t="shared" si="1622"/>
        <v>1</v>
      </c>
      <c r="AG3635">
        <f t="shared" si="1622"/>
        <v>0</v>
      </c>
      <c r="AH3635">
        <f t="shared" si="1622"/>
        <v>0</v>
      </c>
      <c r="AI3635">
        <f t="shared" si="1622"/>
        <v>0</v>
      </c>
      <c r="AJ3635">
        <f t="shared" ca="1" si="1606"/>
        <v>0</v>
      </c>
      <c r="AK3635">
        <f t="shared" ca="1" si="1616"/>
        <v>1</v>
      </c>
      <c r="AL3635">
        <f t="shared" ca="1" si="1617"/>
        <v>0</v>
      </c>
      <c r="AM3635">
        <f t="shared" ca="1" si="1607"/>
        <v>1</v>
      </c>
      <c r="AN3635">
        <f t="shared" ca="1" si="1618"/>
        <v>0</v>
      </c>
      <c r="AO3635">
        <f t="shared" ca="1" si="1619"/>
        <v>0</v>
      </c>
      <c r="AP3635">
        <f t="shared" ca="1" si="1608"/>
        <v>1</v>
      </c>
      <c r="AQ3635">
        <f t="shared" ca="1" si="1620"/>
        <v>0</v>
      </c>
      <c r="AR3635">
        <f t="shared" ca="1" si="1621"/>
        <v>0</v>
      </c>
      <c r="AS3635">
        <v>1</v>
      </c>
      <c r="AT3635">
        <v>0</v>
      </c>
      <c r="AU3635">
        <f t="shared" ca="1" si="1605"/>
        <v>0</v>
      </c>
      <c r="AV3635">
        <f t="shared" ca="1" si="1605"/>
        <v>1</v>
      </c>
      <c r="AW3635">
        <f t="shared" ca="1" si="1605"/>
        <v>0</v>
      </c>
      <c r="AX3635">
        <v>0</v>
      </c>
    </row>
    <row r="3636" spans="1:50">
      <c r="A3636" s="2">
        <v>42489</v>
      </c>
      <c r="B3636">
        <v>2636</v>
      </c>
      <c r="C3636">
        <v>27</v>
      </c>
      <c r="D3636">
        <f t="shared" ca="1" si="1609"/>
        <v>19.034390722723987</v>
      </c>
      <c r="E3636">
        <f t="shared" ca="1" si="1611"/>
        <v>7.9656092772760125</v>
      </c>
      <c r="F3636" t="str">
        <f t="shared" ca="1" si="1612"/>
        <v>high</v>
      </c>
      <c r="G3636">
        <v>1323</v>
      </c>
      <c r="H3636">
        <f t="shared" si="1613"/>
        <v>1323</v>
      </c>
      <c r="I3636">
        <f t="shared" ca="1" si="1610"/>
        <v>1205.4998610289454</v>
      </c>
      <c r="J3636">
        <f t="shared" ca="1" si="1614"/>
        <v>117.50013897105464</v>
      </c>
      <c r="K3636" t="str">
        <f t="shared" ca="1" si="1615"/>
        <v>high</v>
      </c>
      <c r="L3636">
        <v>7.8</v>
      </c>
      <c r="M3636" t="str">
        <f t="shared" si="1589"/>
        <v>medium</v>
      </c>
      <c r="N3636">
        <f t="shared" si="1590"/>
        <v>4</v>
      </c>
      <c r="O3636">
        <f t="shared" si="1591"/>
        <v>5</v>
      </c>
      <c r="P3636" t="str">
        <f t="shared" si="1592"/>
        <v>pátek</v>
      </c>
      <c r="Q3636">
        <f t="shared" ref="Q3636:AB3657" si="1623">VLOOKUP($N3636,$V$31:$AH$42,Q$592+1,0)</f>
        <v>0</v>
      </c>
      <c r="R3636">
        <f t="shared" si="1623"/>
        <v>0</v>
      </c>
      <c r="S3636">
        <f t="shared" si="1623"/>
        <v>0</v>
      </c>
      <c r="T3636">
        <f t="shared" si="1623"/>
        <v>1</v>
      </c>
      <c r="U3636">
        <f t="shared" si="1623"/>
        <v>0</v>
      </c>
      <c r="V3636">
        <f t="shared" si="1623"/>
        <v>0</v>
      </c>
      <c r="W3636">
        <f t="shared" si="1623"/>
        <v>0</v>
      </c>
      <c r="X3636">
        <f t="shared" si="1623"/>
        <v>0</v>
      </c>
      <c r="Y3636">
        <f t="shared" si="1623"/>
        <v>0</v>
      </c>
      <c r="Z3636">
        <f t="shared" si="1623"/>
        <v>0</v>
      </c>
      <c r="AA3636">
        <f t="shared" si="1623"/>
        <v>0</v>
      </c>
      <c r="AB3636">
        <f t="shared" si="1623"/>
        <v>0</v>
      </c>
      <c r="AC3636">
        <f t="shared" si="1622"/>
        <v>0</v>
      </c>
      <c r="AD3636">
        <f t="shared" si="1622"/>
        <v>0</v>
      </c>
      <c r="AE3636">
        <f t="shared" si="1622"/>
        <v>0</v>
      </c>
      <c r="AF3636">
        <f t="shared" si="1622"/>
        <v>0</v>
      </c>
      <c r="AG3636">
        <f t="shared" si="1622"/>
        <v>1</v>
      </c>
      <c r="AH3636">
        <f t="shared" si="1622"/>
        <v>0</v>
      </c>
      <c r="AI3636">
        <f t="shared" si="1622"/>
        <v>0</v>
      </c>
      <c r="AJ3636">
        <f t="shared" ca="1" si="1606"/>
        <v>0</v>
      </c>
      <c r="AK3636">
        <f t="shared" ca="1" si="1616"/>
        <v>1</v>
      </c>
      <c r="AL3636">
        <f t="shared" ca="1" si="1617"/>
        <v>0</v>
      </c>
      <c r="AM3636">
        <f t="shared" ca="1" si="1607"/>
        <v>1</v>
      </c>
      <c r="AN3636">
        <f t="shared" ca="1" si="1618"/>
        <v>0</v>
      </c>
      <c r="AO3636">
        <f t="shared" ca="1" si="1619"/>
        <v>0</v>
      </c>
      <c r="AP3636">
        <f t="shared" ca="1" si="1608"/>
        <v>0</v>
      </c>
      <c r="AQ3636">
        <f t="shared" ca="1" si="1620"/>
        <v>1</v>
      </c>
      <c r="AR3636">
        <f t="shared" ca="1" si="1621"/>
        <v>0</v>
      </c>
      <c r="AS3636">
        <v>0</v>
      </c>
      <c r="AT3636">
        <v>0</v>
      </c>
      <c r="AU3636">
        <f t="shared" ca="1" si="1605"/>
        <v>0</v>
      </c>
      <c r="AV3636">
        <f t="shared" ca="1" si="1605"/>
        <v>0</v>
      </c>
      <c r="AW3636">
        <f t="shared" ca="1" si="1605"/>
        <v>1</v>
      </c>
      <c r="AX3636">
        <v>0</v>
      </c>
    </row>
    <row r="3637" spans="1:50">
      <c r="A3637" s="2">
        <v>42490</v>
      </c>
      <c r="B3637">
        <v>2637</v>
      </c>
      <c r="C3637">
        <v>10</v>
      </c>
      <c r="D3637">
        <f t="shared" ca="1" si="1609"/>
        <v>19.035448102682611</v>
      </c>
      <c r="E3637">
        <f t="shared" ca="1" si="1611"/>
        <v>-9.0354481026826114</v>
      </c>
      <c r="F3637" t="str">
        <f t="shared" ca="1" si="1612"/>
        <v>low</v>
      </c>
      <c r="G3637">
        <v>970</v>
      </c>
      <c r="H3637">
        <f t="shared" si="1613"/>
        <v>970</v>
      </c>
      <c r="I3637">
        <f t="shared" ca="1" si="1610"/>
        <v>1205.4117015177994</v>
      </c>
      <c r="J3637">
        <f t="shared" ca="1" si="1614"/>
        <v>-235.41170151779943</v>
      </c>
      <c r="K3637" t="str">
        <f t="shared" ca="1" si="1615"/>
        <v>medium</v>
      </c>
      <c r="L3637">
        <v>10.6</v>
      </c>
      <c r="M3637" t="str">
        <f t="shared" si="1589"/>
        <v>medium</v>
      </c>
      <c r="N3637">
        <f t="shared" si="1590"/>
        <v>4</v>
      </c>
      <c r="O3637">
        <f t="shared" si="1591"/>
        <v>6</v>
      </c>
      <c r="P3637" t="str">
        <f t="shared" si="1592"/>
        <v>sobota</v>
      </c>
      <c r="Q3637">
        <f t="shared" si="1623"/>
        <v>0</v>
      </c>
      <c r="R3637">
        <f t="shared" si="1623"/>
        <v>0</v>
      </c>
      <c r="S3637">
        <f t="shared" si="1623"/>
        <v>0</v>
      </c>
      <c r="T3637">
        <f t="shared" si="1623"/>
        <v>1</v>
      </c>
      <c r="U3637">
        <f t="shared" si="1623"/>
        <v>0</v>
      </c>
      <c r="V3637">
        <f t="shared" si="1623"/>
        <v>0</v>
      </c>
      <c r="W3637">
        <f t="shared" si="1623"/>
        <v>0</v>
      </c>
      <c r="X3637">
        <f t="shared" si="1623"/>
        <v>0</v>
      </c>
      <c r="Y3637">
        <f t="shared" si="1623"/>
        <v>0</v>
      </c>
      <c r="Z3637">
        <f t="shared" si="1623"/>
        <v>0</v>
      </c>
      <c r="AA3637">
        <f t="shared" si="1623"/>
        <v>0</v>
      </c>
      <c r="AB3637">
        <f t="shared" si="1623"/>
        <v>0</v>
      </c>
      <c r="AC3637">
        <f t="shared" si="1622"/>
        <v>0</v>
      </c>
      <c r="AD3637">
        <f t="shared" si="1622"/>
        <v>0</v>
      </c>
      <c r="AE3637">
        <f t="shared" si="1622"/>
        <v>0</v>
      </c>
      <c r="AF3637">
        <f t="shared" si="1622"/>
        <v>0</v>
      </c>
      <c r="AG3637">
        <f t="shared" si="1622"/>
        <v>0</v>
      </c>
      <c r="AH3637">
        <f t="shared" si="1622"/>
        <v>1</v>
      </c>
      <c r="AI3637">
        <f t="shared" si="1622"/>
        <v>0</v>
      </c>
      <c r="AJ3637">
        <f t="shared" ca="1" si="1606"/>
        <v>0</v>
      </c>
      <c r="AK3637">
        <f t="shared" ca="1" si="1616"/>
        <v>1</v>
      </c>
      <c r="AL3637">
        <f t="shared" ca="1" si="1617"/>
        <v>0</v>
      </c>
      <c r="AM3637">
        <f t="shared" ca="1" si="1607"/>
        <v>0</v>
      </c>
      <c r="AN3637">
        <f t="shared" ca="1" si="1618"/>
        <v>0</v>
      </c>
      <c r="AO3637">
        <f t="shared" ca="1" si="1619"/>
        <v>1</v>
      </c>
      <c r="AP3637">
        <f t="shared" ca="1" si="1608"/>
        <v>0</v>
      </c>
      <c r="AQ3637">
        <f t="shared" ca="1" si="1620"/>
        <v>1</v>
      </c>
      <c r="AR3637">
        <f t="shared" ca="1" si="1621"/>
        <v>0</v>
      </c>
      <c r="AS3637">
        <v>0</v>
      </c>
      <c r="AT3637">
        <v>0</v>
      </c>
      <c r="AU3637">
        <f t="shared" ref="AU3637:AW3700" ca="1" si="1624">VLOOKUP(INDIRECT($AU$590&amp;ROW($A3637)),$F$17:$I$19,AU$592+1,0)</f>
        <v>1</v>
      </c>
      <c r="AV3637">
        <f t="shared" ca="1" si="1624"/>
        <v>0</v>
      </c>
      <c r="AW3637">
        <f t="shared" ca="1" si="1624"/>
        <v>0</v>
      </c>
      <c r="AX3637">
        <v>0</v>
      </c>
    </row>
    <row r="3638" spans="1:50">
      <c r="A3638" s="2">
        <v>42491</v>
      </c>
      <c r="B3638">
        <v>2638</v>
      </c>
      <c r="C3638">
        <v>10</v>
      </c>
      <c r="D3638">
        <f t="shared" ca="1" si="1609"/>
        <v>19.036509734151128</v>
      </c>
      <c r="E3638">
        <f t="shared" ca="1" si="1611"/>
        <v>-9.036509734151128</v>
      </c>
      <c r="F3638" t="str">
        <f t="shared" ca="1" si="1612"/>
        <v>low</v>
      </c>
      <c r="G3638">
        <v>1456</v>
      </c>
      <c r="H3638">
        <f t="shared" si="1613"/>
        <v>1456</v>
      </c>
      <c r="I3638">
        <f t="shared" ca="1" si="1610"/>
        <v>1205.3232190859333</v>
      </c>
      <c r="J3638">
        <f t="shared" ca="1" si="1614"/>
        <v>250.67678091406674</v>
      </c>
      <c r="K3638" t="str">
        <f t="shared" ca="1" si="1615"/>
        <v>high</v>
      </c>
      <c r="L3638">
        <v>12.8</v>
      </c>
      <c r="M3638" t="str">
        <f t="shared" si="1589"/>
        <v>medium</v>
      </c>
      <c r="N3638">
        <f t="shared" si="1590"/>
        <v>5</v>
      </c>
      <c r="O3638">
        <f t="shared" si="1591"/>
        <v>7</v>
      </c>
      <c r="P3638" t="str">
        <f t="shared" si="1592"/>
        <v>neděle</v>
      </c>
      <c r="Q3638">
        <f t="shared" si="1623"/>
        <v>0</v>
      </c>
      <c r="R3638">
        <f t="shared" si="1623"/>
        <v>0</v>
      </c>
      <c r="S3638">
        <f t="shared" si="1623"/>
        <v>0</v>
      </c>
      <c r="T3638">
        <f t="shared" si="1623"/>
        <v>0</v>
      </c>
      <c r="U3638">
        <f t="shared" si="1623"/>
        <v>1</v>
      </c>
      <c r="V3638">
        <f t="shared" si="1623"/>
        <v>0</v>
      </c>
      <c r="W3638">
        <f t="shared" si="1623"/>
        <v>0</v>
      </c>
      <c r="X3638">
        <f t="shared" si="1623"/>
        <v>0</v>
      </c>
      <c r="Y3638">
        <f t="shared" si="1623"/>
        <v>0</v>
      </c>
      <c r="Z3638">
        <f t="shared" si="1623"/>
        <v>0</v>
      </c>
      <c r="AA3638">
        <f t="shared" si="1623"/>
        <v>0</v>
      </c>
      <c r="AB3638">
        <f t="shared" si="1623"/>
        <v>0</v>
      </c>
      <c r="AC3638">
        <f t="shared" si="1622"/>
        <v>0</v>
      </c>
      <c r="AD3638">
        <f t="shared" si="1622"/>
        <v>0</v>
      </c>
      <c r="AE3638">
        <f t="shared" si="1622"/>
        <v>0</v>
      </c>
      <c r="AF3638">
        <f t="shared" si="1622"/>
        <v>0</v>
      </c>
      <c r="AG3638">
        <f t="shared" si="1622"/>
        <v>0</v>
      </c>
      <c r="AH3638">
        <f t="shared" si="1622"/>
        <v>0</v>
      </c>
      <c r="AI3638">
        <f t="shared" si="1622"/>
        <v>1</v>
      </c>
      <c r="AJ3638">
        <f t="shared" ca="1" si="1606"/>
        <v>0</v>
      </c>
      <c r="AK3638">
        <f t="shared" ca="1" si="1616"/>
        <v>1</v>
      </c>
      <c r="AL3638">
        <f t="shared" ca="1" si="1617"/>
        <v>0</v>
      </c>
      <c r="AM3638">
        <f t="shared" ca="1" si="1607"/>
        <v>1</v>
      </c>
      <c r="AN3638">
        <f t="shared" ca="1" si="1618"/>
        <v>0</v>
      </c>
      <c r="AO3638">
        <f t="shared" ca="1" si="1619"/>
        <v>0</v>
      </c>
      <c r="AP3638">
        <f t="shared" ca="1" si="1608"/>
        <v>0</v>
      </c>
      <c r="AQ3638">
        <f t="shared" ca="1" si="1620"/>
        <v>1</v>
      </c>
      <c r="AR3638">
        <f t="shared" ca="1" si="1621"/>
        <v>0</v>
      </c>
      <c r="AS3638">
        <v>0</v>
      </c>
      <c r="AT3638">
        <v>0</v>
      </c>
      <c r="AU3638">
        <f t="shared" ca="1" si="1624"/>
        <v>1</v>
      </c>
      <c r="AV3638">
        <f t="shared" ca="1" si="1624"/>
        <v>0</v>
      </c>
      <c r="AW3638">
        <f t="shared" ca="1" si="1624"/>
        <v>0</v>
      </c>
      <c r="AX3638">
        <v>0</v>
      </c>
    </row>
    <row r="3639" spans="1:50">
      <c r="A3639" s="2">
        <v>42492</v>
      </c>
      <c r="B3639">
        <v>2639</v>
      </c>
      <c r="C3639">
        <v>22</v>
      </c>
      <c r="D3639">
        <f t="shared" ca="1" si="1609"/>
        <v>19.03757562484812</v>
      </c>
      <c r="E3639">
        <f t="shared" ca="1" si="1611"/>
        <v>2.9624243751518797</v>
      </c>
      <c r="F3639" t="str">
        <f t="shared" ca="1" si="1612"/>
        <v>high</v>
      </c>
      <c r="G3639">
        <v>718</v>
      </c>
      <c r="H3639">
        <f t="shared" si="1613"/>
        <v>718</v>
      </c>
      <c r="I3639">
        <f t="shared" ca="1" si="1610"/>
        <v>1205.234413581976</v>
      </c>
      <c r="J3639">
        <f t="shared" ca="1" si="1614"/>
        <v>-487.23441358197601</v>
      </c>
      <c r="K3639" t="str">
        <f t="shared" ca="1" si="1615"/>
        <v>low</v>
      </c>
      <c r="L3639">
        <v>14.2</v>
      </c>
      <c r="M3639" t="str">
        <f t="shared" si="1589"/>
        <v>high</v>
      </c>
      <c r="N3639">
        <f t="shared" si="1590"/>
        <v>5</v>
      </c>
      <c r="O3639">
        <f t="shared" si="1591"/>
        <v>1</v>
      </c>
      <c r="P3639" t="str">
        <f t="shared" si="1592"/>
        <v>pondělí</v>
      </c>
      <c r="Q3639">
        <f t="shared" si="1623"/>
        <v>0</v>
      </c>
      <c r="R3639">
        <f t="shared" si="1623"/>
        <v>0</v>
      </c>
      <c r="S3639">
        <f t="shared" si="1623"/>
        <v>0</v>
      </c>
      <c r="T3639">
        <f t="shared" si="1623"/>
        <v>0</v>
      </c>
      <c r="U3639">
        <f t="shared" si="1623"/>
        <v>1</v>
      </c>
      <c r="V3639">
        <f t="shared" si="1623"/>
        <v>0</v>
      </c>
      <c r="W3639">
        <f t="shared" si="1623"/>
        <v>0</v>
      </c>
      <c r="X3639">
        <f t="shared" si="1623"/>
        <v>0</v>
      </c>
      <c r="Y3639">
        <f t="shared" si="1623"/>
        <v>0</v>
      </c>
      <c r="Z3639">
        <f t="shared" si="1623"/>
        <v>0</v>
      </c>
      <c r="AA3639">
        <f t="shared" si="1623"/>
        <v>0</v>
      </c>
      <c r="AB3639">
        <f t="shared" si="1623"/>
        <v>0</v>
      </c>
      <c r="AC3639">
        <f t="shared" si="1622"/>
        <v>1</v>
      </c>
      <c r="AD3639">
        <f t="shared" si="1622"/>
        <v>0</v>
      </c>
      <c r="AE3639">
        <f t="shared" si="1622"/>
        <v>0</v>
      </c>
      <c r="AF3639">
        <f t="shared" si="1622"/>
        <v>0</v>
      </c>
      <c r="AG3639">
        <f t="shared" si="1622"/>
        <v>0</v>
      </c>
      <c r="AH3639">
        <f t="shared" si="1622"/>
        <v>0</v>
      </c>
      <c r="AI3639">
        <f t="shared" si="1622"/>
        <v>0</v>
      </c>
      <c r="AJ3639">
        <f t="shared" ca="1" si="1606"/>
        <v>0</v>
      </c>
      <c r="AK3639">
        <f t="shared" ca="1" si="1616"/>
        <v>1</v>
      </c>
      <c r="AL3639">
        <f t="shared" ca="1" si="1617"/>
        <v>0</v>
      </c>
      <c r="AM3639">
        <f t="shared" ca="1" si="1607"/>
        <v>0</v>
      </c>
      <c r="AN3639">
        <f t="shared" ca="1" si="1618"/>
        <v>1</v>
      </c>
      <c r="AO3639">
        <f t="shared" ca="1" si="1619"/>
        <v>0</v>
      </c>
      <c r="AP3639">
        <f t="shared" ca="1" si="1608"/>
        <v>0</v>
      </c>
      <c r="AQ3639">
        <f t="shared" ca="1" si="1620"/>
        <v>0</v>
      </c>
      <c r="AR3639">
        <f t="shared" ca="1" si="1621"/>
        <v>1</v>
      </c>
      <c r="AS3639">
        <v>0</v>
      </c>
      <c r="AT3639">
        <v>0</v>
      </c>
      <c r="AU3639">
        <f t="shared" ca="1" si="1624"/>
        <v>0</v>
      </c>
      <c r="AV3639">
        <f t="shared" ca="1" si="1624"/>
        <v>0</v>
      </c>
      <c r="AW3639">
        <f t="shared" ca="1" si="1624"/>
        <v>1</v>
      </c>
      <c r="AX3639">
        <v>0</v>
      </c>
    </row>
    <row r="3640" spans="1:50">
      <c r="A3640" s="2">
        <v>42493</v>
      </c>
      <c r="B3640">
        <v>2640</v>
      </c>
      <c r="C3640">
        <v>23</v>
      </c>
      <c r="D3640">
        <f t="shared" ca="1" si="1609"/>
        <v>19.038645782492164</v>
      </c>
      <c r="E3640">
        <f t="shared" ca="1" si="1611"/>
        <v>3.9613542175078358</v>
      </c>
      <c r="F3640" t="str">
        <f t="shared" ca="1" si="1612"/>
        <v>high</v>
      </c>
      <c r="G3640">
        <v>1201</v>
      </c>
      <c r="H3640">
        <f t="shared" si="1613"/>
        <v>1201</v>
      </c>
      <c r="I3640">
        <f t="shared" ca="1" si="1610"/>
        <v>1205.1452848545564</v>
      </c>
      <c r="J3640">
        <f t="shared" ca="1" si="1614"/>
        <v>-4.1452848545563938</v>
      </c>
      <c r="K3640" t="str">
        <f t="shared" ca="1" si="1615"/>
        <v>medium</v>
      </c>
      <c r="L3640">
        <v>11.9</v>
      </c>
      <c r="M3640" t="str">
        <f t="shared" si="1589"/>
        <v>medium</v>
      </c>
      <c r="N3640">
        <f t="shared" si="1590"/>
        <v>5</v>
      </c>
      <c r="O3640">
        <f t="shared" si="1591"/>
        <v>2</v>
      </c>
      <c r="P3640" t="str">
        <f t="shared" si="1592"/>
        <v>úterý</v>
      </c>
      <c r="Q3640">
        <f t="shared" si="1623"/>
        <v>0</v>
      </c>
      <c r="R3640">
        <f t="shared" si="1623"/>
        <v>0</v>
      </c>
      <c r="S3640">
        <f t="shared" si="1623"/>
        <v>0</v>
      </c>
      <c r="T3640">
        <f t="shared" si="1623"/>
        <v>0</v>
      </c>
      <c r="U3640">
        <f t="shared" si="1623"/>
        <v>1</v>
      </c>
      <c r="V3640">
        <f t="shared" si="1623"/>
        <v>0</v>
      </c>
      <c r="W3640">
        <f t="shared" si="1623"/>
        <v>0</v>
      </c>
      <c r="X3640">
        <f t="shared" si="1623"/>
        <v>0</v>
      </c>
      <c r="Y3640">
        <f t="shared" si="1623"/>
        <v>0</v>
      </c>
      <c r="Z3640">
        <f t="shared" si="1623"/>
        <v>0</v>
      </c>
      <c r="AA3640">
        <f t="shared" si="1623"/>
        <v>0</v>
      </c>
      <c r="AB3640">
        <f t="shared" si="1623"/>
        <v>0</v>
      </c>
      <c r="AC3640">
        <f t="shared" si="1622"/>
        <v>0</v>
      </c>
      <c r="AD3640">
        <f t="shared" si="1622"/>
        <v>1</v>
      </c>
      <c r="AE3640">
        <f t="shared" si="1622"/>
        <v>0</v>
      </c>
      <c r="AF3640">
        <f t="shared" si="1622"/>
        <v>0</v>
      </c>
      <c r="AG3640">
        <f t="shared" si="1622"/>
        <v>0</v>
      </c>
      <c r="AH3640">
        <f t="shared" si="1622"/>
        <v>0</v>
      </c>
      <c r="AI3640">
        <f t="shared" si="1622"/>
        <v>0</v>
      </c>
      <c r="AJ3640">
        <f t="shared" ca="1" si="1606"/>
        <v>0</v>
      </c>
      <c r="AK3640">
        <f t="shared" ca="1" si="1616"/>
        <v>1</v>
      </c>
      <c r="AL3640">
        <f t="shared" ca="1" si="1617"/>
        <v>0</v>
      </c>
      <c r="AM3640">
        <f t="shared" ca="1" si="1607"/>
        <v>0</v>
      </c>
      <c r="AN3640">
        <f t="shared" ca="1" si="1618"/>
        <v>1</v>
      </c>
      <c r="AO3640">
        <f t="shared" ca="1" si="1619"/>
        <v>0</v>
      </c>
      <c r="AP3640">
        <f t="shared" ca="1" si="1608"/>
        <v>0</v>
      </c>
      <c r="AQ3640">
        <f t="shared" ca="1" si="1620"/>
        <v>1</v>
      </c>
      <c r="AR3640">
        <f t="shared" ca="1" si="1621"/>
        <v>0</v>
      </c>
      <c r="AS3640">
        <v>1</v>
      </c>
      <c r="AT3640">
        <v>1</v>
      </c>
      <c r="AU3640">
        <f t="shared" ca="1" si="1624"/>
        <v>0</v>
      </c>
      <c r="AV3640">
        <f t="shared" ca="1" si="1624"/>
        <v>0</v>
      </c>
      <c r="AW3640">
        <f t="shared" ca="1" si="1624"/>
        <v>1</v>
      </c>
      <c r="AX3640">
        <v>0</v>
      </c>
    </row>
    <row r="3641" spans="1:50">
      <c r="A3641" s="2">
        <v>42494</v>
      </c>
      <c r="B3641">
        <v>2641</v>
      </c>
      <c r="C3641">
        <v>24</v>
      </c>
      <c r="D3641">
        <f t="shared" ca="1" si="1609"/>
        <v>19.039720214801843</v>
      </c>
      <c r="E3641">
        <f t="shared" ca="1" si="1611"/>
        <v>4.960279785198157</v>
      </c>
      <c r="F3641" t="str">
        <f t="shared" ca="1" si="1612"/>
        <v>high</v>
      </c>
      <c r="G3641">
        <v>1691</v>
      </c>
      <c r="H3641">
        <f t="shared" si="1613"/>
        <v>1691</v>
      </c>
      <c r="I3641">
        <f t="shared" ca="1" si="1610"/>
        <v>1205.0558327523038</v>
      </c>
      <c r="J3641">
        <f t="shared" ca="1" si="1614"/>
        <v>485.94416724769621</v>
      </c>
      <c r="K3641" t="str">
        <f t="shared" ca="1" si="1615"/>
        <v>high</v>
      </c>
      <c r="L3641">
        <v>11.1</v>
      </c>
      <c r="M3641" t="str">
        <f t="shared" si="1589"/>
        <v>medium</v>
      </c>
      <c r="N3641">
        <f t="shared" si="1590"/>
        <v>5</v>
      </c>
      <c r="O3641">
        <f t="shared" si="1591"/>
        <v>3</v>
      </c>
      <c r="P3641" t="str">
        <f t="shared" si="1592"/>
        <v>středa</v>
      </c>
      <c r="Q3641">
        <f t="shared" si="1623"/>
        <v>0</v>
      </c>
      <c r="R3641">
        <f t="shared" si="1623"/>
        <v>0</v>
      </c>
      <c r="S3641">
        <f t="shared" si="1623"/>
        <v>0</v>
      </c>
      <c r="T3641">
        <f t="shared" si="1623"/>
        <v>0</v>
      </c>
      <c r="U3641">
        <f t="shared" si="1623"/>
        <v>1</v>
      </c>
      <c r="V3641">
        <f t="shared" si="1623"/>
        <v>0</v>
      </c>
      <c r="W3641">
        <f t="shared" si="1623"/>
        <v>0</v>
      </c>
      <c r="X3641">
        <f t="shared" si="1623"/>
        <v>0</v>
      </c>
      <c r="Y3641">
        <f t="shared" si="1623"/>
        <v>0</v>
      </c>
      <c r="Z3641">
        <f t="shared" si="1623"/>
        <v>0</v>
      </c>
      <c r="AA3641">
        <f t="shared" si="1623"/>
        <v>0</v>
      </c>
      <c r="AB3641">
        <f t="shared" si="1623"/>
        <v>0</v>
      </c>
      <c r="AC3641">
        <f t="shared" si="1622"/>
        <v>0</v>
      </c>
      <c r="AD3641">
        <f t="shared" si="1622"/>
        <v>0</v>
      </c>
      <c r="AE3641">
        <f t="shared" si="1622"/>
        <v>1</v>
      </c>
      <c r="AF3641">
        <f t="shared" si="1622"/>
        <v>0</v>
      </c>
      <c r="AG3641">
        <f t="shared" si="1622"/>
        <v>0</v>
      </c>
      <c r="AH3641">
        <f t="shared" si="1622"/>
        <v>0</v>
      </c>
      <c r="AI3641">
        <f t="shared" si="1622"/>
        <v>0</v>
      </c>
      <c r="AJ3641">
        <f t="shared" ca="1" si="1606"/>
        <v>0</v>
      </c>
      <c r="AK3641">
        <f t="shared" ca="1" si="1616"/>
        <v>1</v>
      </c>
      <c r="AL3641">
        <f t="shared" ca="1" si="1617"/>
        <v>0</v>
      </c>
      <c r="AM3641">
        <f t="shared" ca="1" si="1607"/>
        <v>0</v>
      </c>
      <c r="AN3641">
        <f t="shared" ca="1" si="1618"/>
        <v>1</v>
      </c>
      <c r="AO3641">
        <f t="shared" ca="1" si="1619"/>
        <v>0</v>
      </c>
      <c r="AP3641">
        <f t="shared" ca="1" si="1608"/>
        <v>0</v>
      </c>
      <c r="AQ3641">
        <f t="shared" ca="1" si="1620"/>
        <v>1</v>
      </c>
      <c r="AR3641">
        <f t="shared" ca="1" si="1621"/>
        <v>0</v>
      </c>
      <c r="AS3641">
        <v>1</v>
      </c>
      <c r="AT3641">
        <v>0</v>
      </c>
      <c r="AU3641">
        <f t="shared" ca="1" si="1624"/>
        <v>0</v>
      </c>
      <c r="AV3641">
        <f t="shared" ca="1" si="1624"/>
        <v>0</v>
      </c>
      <c r="AW3641">
        <f t="shared" ca="1" si="1624"/>
        <v>1</v>
      </c>
      <c r="AX3641">
        <v>0</v>
      </c>
    </row>
    <row r="3642" spans="1:50">
      <c r="A3642" s="2">
        <v>42495</v>
      </c>
      <c r="B3642">
        <v>2642</v>
      </c>
      <c r="C3642">
        <v>21</v>
      </c>
      <c r="D3642">
        <f t="shared" ca="1" si="1609"/>
        <v>19.040798929495747</v>
      </c>
      <c r="E3642">
        <f t="shared" ca="1" si="1611"/>
        <v>1.9592010705042533</v>
      </c>
      <c r="F3642" t="str">
        <f t="shared" ca="1" si="1612"/>
        <v>medium</v>
      </c>
      <c r="G3642">
        <v>956</v>
      </c>
      <c r="H3642">
        <f t="shared" si="1613"/>
        <v>956</v>
      </c>
      <c r="I3642">
        <f t="shared" ca="1" si="1610"/>
        <v>1204.9660571238467</v>
      </c>
      <c r="J3642">
        <f t="shared" ca="1" si="1614"/>
        <v>-248.96605712384667</v>
      </c>
      <c r="K3642" t="str">
        <f t="shared" ca="1" si="1615"/>
        <v>medium</v>
      </c>
      <c r="L3642">
        <v>14</v>
      </c>
      <c r="M3642" t="str">
        <f t="shared" si="1589"/>
        <v>high</v>
      </c>
      <c r="N3642">
        <f t="shared" si="1590"/>
        <v>5</v>
      </c>
      <c r="O3642">
        <f t="shared" si="1591"/>
        <v>4</v>
      </c>
      <c r="P3642" t="str">
        <f t="shared" si="1592"/>
        <v>čtvrtek</v>
      </c>
      <c r="Q3642">
        <f t="shared" si="1623"/>
        <v>0</v>
      </c>
      <c r="R3642">
        <f t="shared" si="1623"/>
        <v>0</v>
      </c>
      <c r="S3642">
        <f t="shared" si="1623"/>
        <v>0</v>
      </c>
      <c r="T3642">
        <f t="shared" si="1623"/>
        <v>0</v>
      </c>
      <c r="U3642">
        <f t="shared" si="1623"/>
        <v>1</v>
      </c>
      <c r="V3642">
        <f t="shared" si="1623"/>
        <v>0</v>
      </c>
      <c r="W3642">
        <f t="shared" si="1623"/>
        <v>0</v>
      </c>
      <c r="X3642">
        <f t="shared" si="1623"/>
        <v>0</v>
      </c>
      <c r="Y3642">
        <f t="shared" si="1623"/>
        <v>0</v>
      </c>
      <c r="Z3642">
        <f t="shared" si="1623"/>
        <v>0</v>
      </c>
      <c r="AA3642">
        <f t="shared" si="1623"/>
        <v>0</v>
      </c>
      <c r="AB3642">
        <f t="shared" si="1623"/>
        <v>0</v>
      </c>
      <c r="AC3642">
        <f t="shared" si="1622"/>
        <v>0</v>
      </c>
      <c r="AD3642">
        <f t="shared" si="1622"/>
        <v>0</v>
      </c>
      <c r="AE3642">
        <f t="shared" si="1622"/>
        <v>0</v>
      </c>
      <c r="AF3642">
        <f t="shared" si="1622"/>
        <v>1</v>
      </c>
      <c r="AG3642">
        <f t="shared" si="1622"/>
        <v>0</v>
      </c>
      <c r="AH3642">
        <f t="shared" si="1622"/>
        <v>0</v>
      </c>
      <c r="AI3642">
        <f t="shared" si="1622"/>
        <v>0</v>
      </c>
      <c r="AJ3642">
        <f t="shared" ca="1" si="1606"/>
        <v>0</v>
      </c>
      <c r="AK3642">
        <f t="shared" ca="1" si="1616"/>
        <v>1</v>
      </c>
      <c r="AL3642">
        <f t="shared" ca="1" si="1617"/>
        <v>0</v>
      </c>
      <c r="AM3642">
        <f t="shared" ca="1" si="1607"/>
        <v>0</v>
      </c>
      <c r="AN3642">
        <f t="shared" ca="1" si="1618"/>
        <v>1</v>
      </c>
      <c r="AO3642">
        <f t="shared" ca="1" si="1619"/>
        <v>0</v>
      </c>
      <c r="AP3642">
        <f t="shared" ca="1" si="1608"/>
        <v>0</v>
      </c>
      <c r="AQ3642">
        <f t="shared" ca="1" si="1620"/>
        <v>0</v>
      </c>
      <c r="AR3642">
        <f t="shared" ca="1" si="1621"/>
        <v>1</v>
      </c>
      <c r="AS3642">
        <v>0</v>
      </c>
      <c r="AT3642">
        <v>0</v>
      </c>
      <c r="AU3642">
        <f t="shared" ca="1" si="1624"/>
        <v>0</v>
      </c>
      <c r="AV3642">
        <f t="shared" ca="1" si="1624"/>
        <v>1</v>
      </c>
      <c r="AW3642">
        <f t="shared" ca="1" si="1624"/>
        <v>0</v>
      </c>
      <c r="AX3642">
        <v>0</v>
      </c>
    </row>
    <row r="3643" spans="1:50">
      <c r="A3643" s="2">
        <v>42496</v>
      </c>
      <c r="B3643">
        <v>2643</v>
      </c>
      <c r="C3643">
        <v>26</v>
      </c>
      <c r="D3643">
        <f t="shared" ca="1" si="1609"/>
        <v>19.041881934292423</v>
      </c>
      <c r="E3643">
        <f t="shared" ca="1" si="1611"/>
        <v>6.958118065707577</v>
      </c>
      <c r="F3643" t="str">
        <f t="shared" ca="1" si="1612"/>
        <v>high</v>
      </c>
      <c r="G3643">
        <v>1513</v>
      </c>
      <c r="H3643">
        <f t="shared" si="1613"/>
        <v>1513</v>
      </c>
      <c r="I3643">
        <f t="shared" ca="1" si="1610"/>
        <v>1204.8759578178147</v>
      </c>
      <c r="J3643">
        <f t="shared" ca="1" si="1614"/>
        <v>308.12404218218535</v>
      </c>
      <c r="K3643" t="str">
        <f t="shared" ca="1" si="1615"/>
        <v>high</v>
      </c>
      <c r="L3643">
        <v>15.5</v>
      </c>
      <c r="M3643" t="str">
        <f t="shared" si="1589"/>
        <v>high</v>
      </c>
      <c r="N3643">
        <f t="shared" si="1590"/>
        <v>5</v>
      </c>
      <c r="O3643">
        <f t="shared" si="1591"/>
        <v>5</v>
      </c>
      <c r="P3643" t="str">
        <f t="shared" si="1592"/>
        <v>pátek</v>
      </c>
      <c r="Q3643">
        <f t="shared" si="1623"/>
        <v>0</v>
      </c>
      <c r="R3643">
        <f t="shared" si="1623"/>
        <v>0</v>
      </c>
      <c r="S3643">
        <f t="shared" si="1623"/>
        <v>0</v>
      </c>
      <c r="T3643">
        <f t="shared" si="1623"/>
        <v>0</v>
      </c>
      <c r="U3643">
        <f t="shared" si="1623"/>
        <v>1</v>
      </c>
      <c r="V3643">
        <f t="shared" si="1623"/>
        <v>0</v>
      </c>
      <c r="W3643">
        <f t="shared" si="1623"/>
        <v>0</v>
      </c>
      <c r="X3643">
        <f t="shared" si="1623"/>
        <v>0</v>
      </c>
      <c r="Y3643">
        <f t="shared" si="1623"/>
        <v>0</v>
      </c>
      <c r="Z3643">
        <f t="shared" si="1623"/>
        <v>0</v>
      </c>
      <c r="AA3643">
        <f t="shared" si="1623"/>
        <v>0</v>
      </c>
      <c r="AB3643">
        <f t="shared" si="1623"/>
        <v>0</v>
      </c>
      <c r="AC3643">
        <f t="shared" si="1622"/>
        <v>0</v>
      </c>
      <c r="AD3643">
        <f t="shared" si="1622"/>
        <v>0</v>
      </c>
      <c r="AE3643">
        <f t="shared" si="1622"/>
        <v>0</v>
      </c>
      <c r="AF3643">
        <f t="shared" si="1622"/>
        <v>0</v>
      </c>
      <c r="AG3643">
        <f t="shared" si="1622"/>
        <v>1</v>
      </c>
      <c r="AH3643">
        <f t="shared" si="1622"/>
        <v>0</v>
      </c>
      <c r="AI3643">
        <f t="shared" si="1622"/>
        <v>0</v>
      </c>
      <c r="AJ3643">
        <f t="shared" ca="1" si="1606"/>
        <v>0</v>
      </c>
      <c r="AK3643">
        <f t="shared" ca="1" si="1616"/>
        <v>1</v>
      </c>
      <c r="AL3643">
        <f t="shared" ca="1" si="1617"/>
        <v>0</v>
      </c>
      <c r="AM3643">
        <f t="shared" ca="1" si="1607"/>
        <v>0</v>
      </c>
      <c r="AN3643">
        <f t="shared" ca="1" si="1618"/>
        <v>0</v>
      </c>
      <c r="AO3643">
        <f t="shared" ca="1" si="1619"/>
        <v>1</v>
      </c>
      <c r="AP3643">
        <f t="shared" ca="1" si="1608"/>
        <v>0</v>
      </c>
      <c r="AQ3643">
        <f t="shared" ca="1" si="1620"/>
        <v>0</v>
      </c>
      <c r="AR3643">
        <f t="shared" ca="1" si="1621"/>
        <v>1</v>
      </c>
      <c r="AS3643">
        <v>0</v>
      </c>
      <c r="AT3643">
        <v>0</v>
      </c>
      <c r="AU3643">
        <f t="shared" ca="1" si="1624"/>
        <v>0</v>
      </c>
      <c r="AV3643">
        <f t="shared" ca="1" si="1624"/>
        <v>0</v>
      </c>
      <c r="AW3643">
        <f t="shared" ca="1" si="1624"/>
        <v>1</v>
      </c>
      <c r="AX3643">
        <v>0</v>
      </c>
    </row>
    <row r="3644" spans="1:50">
      <c r="A3644" s="2">
        <v>42497</v>
      </c>
      <c r="B3644">
        <v>2644</v>
      </c>
      <c r="C3644">
        <v>27</v>
      </c>
      <c r="D3644">
        <f t="shared" ca="1" si="1609"/>
        <v>19.042969236910483</v>
      </c>
      <c r="E3644">
        <f t="shared" ca="1" si="1611"/>
        <v>7.9570307630895165</v>
      </c>
      <c r="F3644" t="str">
        <f t="shared" ca="1" si="1612"/>
        <v>high</v>
      </c>
      <c r="G3644">
        <v>1312</v>
      </c>
      <c r="H3644">
        <f t="shared" si="1613"/>
        <v>1312</v>
      </c>
      <c r="I3644">
        <f t="shared" ca="1" si="1610"/>
        <v>1204.785534682836</v>
      </c>
      <c r="J3644">
        <f t="shared" ca="1" si="1614"/>
        <v>107.21446531716401</v>
      </c>
      <c r="K3644" t="str">
        <f t="shared" ca="1" si="1615"/>
        <v>high</v>
      </c>
      <c r="L3644">
        <v>15.8</v>
      </c>
      <c r="M3644" t="str">
        <f t="shared" si="1589"/>
        <v>high</v>
      </c>
      <c r="N3644">
        <f t="shared" si="1590"/>
        <v>5</v>
      </c>
      <c r="O3644">
        <f t="shared" si="1591"/>
        <v>6</v>
      </c>
      <c r="P3644" t="str">
        <f t="shared" si="1592"/>
        <v>sobota</v>
      </c>
      <c r="Q3644">
        <f t="shared" si="1623"/>
        <v>0</v>
      </c>
      <c r="R3644">
        <f t="shared" si="1623"/>
        <v>0</v>
      </c>
      <c r="S3644">
        <f t="shared" si="1623"/>
        <v>0</v>
      </c>
      <c r="T3644">
        <f t="shared" si="1623"/>
        <v>0</v>
      </c>
      <c r="U3644">
        <f t="shared" si="1623"/>
        <v>1</v>
      </c>
      <c r="V3644">
        <f t="shared" si="1623"/>
        <v>0</v>
      </c>
      <c r="W3644">
        <f t="shared" si="1623"/>
        <v>0</v>
      </c>
      <c r="X3644">
        <f t="shared" si="1623"/>
        <v>0</v>
      </c>
      <c r="Y3644">
        <f t="shared" si="1623"/>
        <v>0</v>
      </c>
      <c r="Z3644">
        <f t="shared" si="1623"/>
        <v>0</v>
      </c>
      <c r="AA3644">
        <f t="shared" si="1623"/>
        <v>0</v>
      </c>
      <c r="AB3644">
        <f t="shared" si="1623"/>
        <v>0</v>
      </c>
      <c r="AC3644">
        <f t="shared" si="1622"/>
        <v>0</v>
      </c>
      <c r="AD3644">
        <f t="shared" si="1622"/>
        <v>0</v>
      </c>
      <c r="AE3644">
        <f t="shared" si="1622"/>
        <v>0</v>
      </c>
      <c r="AF3644">
        <f t="shared" si="1622"/>
        <v>0</v>
      </c>
      <c r="AG3644">
        <f t="shared" si="1622"/>
        <v>0</v>
      </c>
      <c r="AH3644">
        <f t="shared" si="1622"/>
        <v>1</v>
      </c>
      <c r="AI3644">
        <f t="shared" si="1622"/>
        <v>0</v>
      </c>
      <c r="AJ3644">
        <f t="shared" ca="1" si="1606"/>
        <v>1</v>
      </c>
      <c r="AK3644">
        <f t="shared" ca="1" si="1616"/>
        <v>0</v>
      </c>
      <c r="AL3644">
        <f t="shared" ca="1" si="1617"/>
        <v>0</v>
      </c>
      <c r="AM3644">
        <f t="shared" ca="1" si="1607"/>
        <v>0</v>
      </c>
      <c r="AN3644">
        <f t="shared" ca="1" si="1618"/>
        <v>0</v>
      </c>
      <c r="AO3644">
        <f t="shared" ca="1" si="1619"/>
        <v>1</v>
      </c>
      <c r="AP3644">
        <f t="shared" ca="1" si="1608"/>
        <v>0</v>
      </c>
      <c r="AQ3644">
        <f t="shared" ca="1" si="1620"/>
        <v>0</v>
      </c>
      <c r="AR3644">
        <f t="shared" ca="1" si="1621"/>
        <v>1</v>
      </c>
      <c r="AS3644">
        <v>0</v>
      </c>
      <c r="AT3644">
        <v>0</v>
      </c>
      <c r="AU3644">
        <f t="shared" ca="1" si="1624"/>
        <v>0</v>
      </c>
      <c r="AV3644">
        <f t="shared" ca="1" si="1624"/>
        <v>0</v>
      </c>
      <c r="AW3644">
        <f t="shared" ca="1" si="1624"/>
        <v>1</v>
      </c>
      <c r="AX3644">
        <v>0</v>
      </c>
    </row>
    <row r="3645" spans="1:50">
      <c r="A3645" s="2">
        <v>42498</v>
      </c>
      <c r="B3645">
        <v>2645</v>
      </c>
      <c r="C3645">
        <v>20</v>
      </c>
      <c r="D3645">
        <f t="shared" ca="1" si="1609"/>
        <v>19.044060845068483</v>
      </c>
      <c r="E3645">
        <f t="shared" ca="1" si="1611"/>
        <v>0.95593915493151727</v>
      </c>
      <c r="F3645" t="str">
        <f t="shared" ca="1" si="1612"/>
        <v>medium</v>
      </c>
      <c r="G3645">
        <v>967</v>
      </c>
      <c r="H3645">
        <f t="shared" si="1613"/>
        <v>967</v>
      </c>
      <c r="I3645">
        <f t="shared" ca="1" si="1610"/>
        <v>1204.6947875675403</v>
      </c>
      <c r="J3645">
        <f t="shared" ca="1" si="1614"/>
        <v>-237.69478756754029</v>
      </c>
      <c r="K3645" t="str">
        <f t="shared" ca="1" si="1615"/>
        <v>medium</v>
      </c>
      <c r="L3645">
        <v>15</v>
      </c>
      <c r="M3645" t="str">
        <f t="shared" si="1589"/>
        <v>high</v>
      </c>
      <c r="N3645">
        <f t="shared" si="1590"/>
        <v>5</v>
      </c>
      <c r="O3645">
        <f t="shared" si="1591"/>
        <v>7</v>
      </c>
      <c r="P3645" t="str">
        <f t="shared" si="1592"/>
        <v>neděle</v>
      </c>
      <c r="Q3645">
        <f t="shared" si="1623"/>
        <v>0</v>
      </c>
      <c r="R3645">
        <f t="shared" si="1623"/>
        <v>0</v>
      </c>
      <c r="S3645">
        <f t="shared" si="1623"/>
        <v>0</v>
      </c>
      <c r="T3645">
        <f t="shared" si="1623"/>
        <v>0</v>
      </c>
      <c r="U3645">
        <f t="shared" si="1623"/>
        <v>1</v>
      </c>
      <c r="V3645">
        <f t="shared" si="1623"/>
        <v>0</v>
      </c>
      <c r="W3645">
        <f t="shared" si="1623"/>
        <v>0</v>
      </c>
      <c r="X3645">
        <f t="shared" si="1623"/>
        <v>0</v>
      </c>
      <c r="Y3645">
        <f t="shared" si="1623"/>
        <v>0</v>
      </c>
      <c r="Z3645">
        <f t="shared" si="1623"/>
        <v>0</v>
      </c>
      <c r="AA3645">
        <f t="shared" si="1623"/>
        <v>0</v>
      </c>
      <c r="AB3645">
        <f t="shared" si="1623"/>
        <v>0</v>
      </c>
      <c r="AC3645">
        <f t="shared" si="1622"/>
        <v>0</v>
      </c>
      <c r="AD3645">
        <f t="shared" si="1622"/>
        <v>0</v>
      </c>
      <c r="AE3645">
        <f t="shared" si="1622"/>
        <v>0</v>
      </c>
      <c r="AF3645">
        <f t="shared" si="1622"/>
        <v>0</v>
      </c>
      <c r="AG3645">
        <f t="shared" si="1622"/>
        <v>0</v>
      </c>
      <c r="AH3645">
        <f t="shared" si="1622"/>
        <v>0</v>
      </c>
      <c r="AI3645">
        <f t="shared" si="1622"/>
        <v>1</v>
      </c>
      <c r="AJ3645">
        <f t="shared" ca="1" si="1606"/>
        <v>1</v>
      </c>
      <c r="AK3645">
        <f t="shared" ca="1" si="1616"/>
        <v>0</v>
      </c>
      <c r="AL3645">
        <f t="shared" ca="1" si="1617"/>
        <v>0</v>
      </c>
      <c r="AM3645">
        <f t="shared" ca="1" si="1607"/>
        <v>0</v>
      </c>
      <c r="AN3645">
        <f t="shared" ca="1" si="1618"/>
        <v>1</v>
      </c>
      <c r="AO3645">
        <f t="shared" ca="1" si="1619"/>
        <v>0</v>
      </c>
      <c r="AP3645">
        <f t="shared" ca="1" si="1608"/>
        <v>0</v>
      </c>
      <c r="AQ3645">
        <f t="shared" ca="1" si="1620"/>
        <v>0</v>
      </c>
      <c r="AR3645">
        <f t="shared" ca="1" si="1621"/>
        <v>1</v>
      </c>
      <c r="AS3645">
        <v>0</v>
      </c>
      <c r="AT3645">
        <v>0</v>
      </c>
      <c r="AU3645">
        <f t="shared" ca="1" si="1624"/>
        <v>0</v>
      </c>
      <c r="AV3645">
        <f t="shared" ca="1" si="1624"/>
        <v>1</v>
      </c>
      <c r="AW3645">
        <f t="shared" ca="1" si="1624"/>
        <v>0</v>
      </c>
      <c r="AX3645">
        <v>0</v>
      </c>
    </row>
    <row r="3646" spans="1:50">
      <c r="A3646" s="2">
        <v>42499</v>
      </c>
      <c r="B3646">
        <v>2646</v>
      </c>
      <c r="C3646">
        <v>26</v>
      </c>
      <c r="D3646">
        <f t="shared" ca="1" si="1609"/>
        <v>19.045156766485018</v>
      </c>
      <c r="E3646">
        <f t="shared" ca="1" si="1611"/>
        <v>6.9548432335149819</v>
      </c>
      <c r="F3646" t="str">
        <f t="shared" ca="1" si="1612"/>
        <v>high</v>
      </c>
      <c r="G3646">
        <v>1282</v>
      </c>
      <c r="H3646">
        <f t="shared" si="1613"/>
        <v>1282</v>
      </c>
      <c r="I3646">
        <f t="shared" ca="1" si="1610"/>
        <v>1204.603716320556</v>
      </c>
      <c r="J3646">
        <f t="shared" ca="1" si="1614"/>
        <v>77.396283679443968</v>
      </c>
      <c r="K3646" t="str">
        <f t="shared" ca="1" si="1615"/>
        <v>medium</v>
      </c>
      <c r="L3646">
        <v>15.3</v>
      </c>
      <c r="M3646" t="str">
        <f t="shared" si="1589"/>
        <v>high</v>
      </c>
      <c r="N3646">
        <f t="shared" si="1590"/>
        <v>5</v>
      </c>
      <c r="O3646">
        <f t="shared" si="1591"/>
        <v>1</v>
      </c>
      <c r="P3646" t="str">
        <f t="shared" si="1592"/>
        <v>pondělí</v>
      </c>
      <c r="Q3646">
        <f t="shared" si="1623"/>
        <v>0</v>
      </c>
      <c r="R3646">
        <f t="shared" si="1623"/>
        <v>0</v>
      </c>
      <c r="S3646">
        <f t="shared" si="1623"/>
        <v>0</v>
      </c>
      <c r="T3646">
        <f t="shared" si="1623"/>
        <v>0</v>
      </c>
      <c r="U3646">
        <f t="shared" si="1623"/>
        <v>1</v>
      </c>
      <c r="V3646">
        <f t="shared" si="1623"/>
        <v>0</v>
      </c>
      <c r="W3646">
        <f t="shared" si="1623"/>
        <v>0</v>
      </c>
      <c r="X3646">
        <f t="shared" si="1623"/>
        <v>0</v>
      </c>
      <c r="Y3646">
        <f t="shared" si="1623"/>
        <v>0</v>
      </c>
      <c r="Z3646">
        <f t="shared" si="1623"/>
        <v>0</v>
      </c>
      <c r="AA3646">
        <f t="shared" si="1623"/>
        <v>0</v>
      </c>
      <c r="AB3646">
        <f t="shared" si="1623"/>
        <v>0</v>
      </c>
      <c r="AC3646">
        <f t="shared" si="1622"/>
        <v>1</v>
      </c>
      <c r="AD3646">
        <f t="shared" si="1622"/>
        <v>0</v>
      </c>
      <c r="AE3646">
        <f t="shared" si="1622"/>
        <v>0</v>
      </c>
      <c r="AF3646">
        <f t="shared" si="1622"/>
        <v>0</v>
      </c>
      <c r="AG3646">
        <f t="shared" si="1622"/>
        <v>0</v>
      </c>
      <c r="AH3646">
        <f t="shared" si="1622"/>
        <v>0</v>
      </c>
      <c r="AI3646">
        <f t="shared" si="1622"/>
        <v>0</v>
      </c>
      <c r="AJ3646">
        <f t="shared" ca="1" si="1606"/>
        <v>0</v>
      </c>
      <c r="AK3646">
        <f t="shared" ca="1" si="1616"/>
        <v>1</v>
      </c>
      <c r="AL3646">
        <f t="shared" ca="1" si="1617"/>
        <v>0</v>
      </c>
      <c r="AM3646">
        <f t="shared" ca="1" si="1607"/>
        <v>0</v>
      </c>
      <c r="AN3646">
        <f t="shared" ca="1" si="1618"/>
        <v>1</v>
      </c>
      <c r="AO3646">
        <f t="shared" ca="1" si="1619"/>
        <v>0</v>
      </c>
      <c r="AP3646">
        <f t="shared" ca="1" si="1608"/>
        <v>0</v>
      </c>
      <c r="AQ3646">
        <f t="shared" ca="1" si="1620"/>
        <v>0</v>
      </c>
      <c r="AR3646">
        <f t="shared" ca="1" si="1621"/>
        <v>1</v>
      </c>
      <c r="AS3646">
        <v>0</v>
      </c>
      <c r="AT3646">
        <v>0</v>
      </c>
      <c r="AU3646">
        <f t="shared" ca="1" si="1624"/>
        <v>0</v>
      </c>
      <c r="AV3646">
        <f t="shared" ca="1" si="1624"/>
        <v>0</v>
      </c>
      <c r="AW3646">
        <f t="shared" ca="1" si="1624"/>
        <v>1</v>
      </c>
      <c r="AX3646">
        <v>0</v>
      </c>
    </row>
    <row r="3647" spans="1:50">
      <c r="A3647" s="2">
        <v>42500</v>
      </c>
      <c r="B3647">
        <v>2647</v>
      </c>
      <c r="C3647">
        <v>25</v>
      </c>
      <c r="D3647">
        <f t="shared" ca="1" si="1609"/>
        <v>19.046257008878673</v>
      </c>
      <c r="E3647">
        <f t="shared" ca="1" si="1611"/>
        <v>5.9537429911213273</v>
      </c>
      <c r="F3647" t="str">
        <f t="shared" ca="1" si="1612"/>
        <v>high</v>
      </c>
      <c r="G3647">
        <v>1450</v>
      </c>
      <c r="H3647">
        <f t="shared" si="1613"/>
        <v>1450</v>
      </c>
      <c r="I3647">
        <f t="shared" ca="1" si="1610"/>
        <v>1204.5123207905124</v>
      </c>
      <c r="J3647">
        <f t="shared" ca="1" si="1614"/>
        <v>245.48767920948762</v>
      </c>
      <c r="K3647" t="str">
        <f t="shared" ca="1" si="1615"/>
        <v>high</v>
      </c>
      <c r="L3647">
        <v>14.7</v>
      </c>
      <c r="M3647" t="str">
        <f t="shared" si="1589"/>
        <v>high</v>
      </c>
      <c r="N3647">
        <f t="shared" si="1590"/>
        <v>5</v>
      </c>
      <c r="O3647">
        <f t="shared" si="1591"/>
        <v>2</v>
      </c>
      <c r="P3647" t="str">
        <f t="shared" si="1592"/>
        <v>úterý</v>
      </c>
      <c r="Q3647">
        <f t="shared" si="1623"/>
        <v>0</v>
      </c>
      <c r="R3647">
        <f t="shared" si="1623"/>
        <v>0</v>
      </c>
      <c r="S3647">
        <f t="shared" si="1623"/>
        <v>0</v>
      </c>
      <c r="T3647">
        <f t="shared" si="1623"/>
        <v>0</v>
      </c>
      <c r="U3647">
        <f t="shared" si="1623"/>
        <v>1</v>
      </c>
      <c r="V3647">
        <f t="shared" si="1623"/>
        <v>0</v>
      </c>
      <c r="W3647">
        <f t="shared" si="1623"/>
        <v>0</v>
      </c>
      <c r="X3647">
        <f t="shared" si="1623"/>
        <v>0</v>
      </c>
      <c r="Y3647">
        <f t="shared" si="1623"/>
        <v>0</v>
      </c>
      <c r="Z3647">
        <f t="shared" si="1623"/>
        <v>0</v>
      </c>
      <c r="AA3647">
        <f t="shared" si="1623"/>
        <v>0</v>
      </c>
      <c r="AB3647">
        <f t="shared" si="1623"/>
        <v>0</v>
      </c>
      <c r="AC3647">
        <f t="shared" si="1622"/>
        <v>0</v>
      </c>
      <c r="AD3647">
        <f t="shared" si="1622"/>
        <v>1</v>
      </c>
      <c r="AE3647">
        <f t="shared" si="1622"/>
        <v>0</v>
      </c>
      <c r="AF3647">
        <f t="shared" si="1622"/>
        <v>0</v>
      </c>
      <c r="AG3647">
        <f t="shared" si="1622"/>
        <v>0</v>
      </c>
      <c r="AH3647">
        <f t="shared" si="1622"/>
        <v>0</v>
      </c>
      <c r="AI3647">
        <f t="shared" si="1622"/>
        <v>0</v>
      </c>
      <c r="AJ3647">
        <f t="shared" ca="1" si="1606"/>
        <v>0</v>
      </c>
      <c r="AK3647">
        <f t="shared" ca="1" si="1616"/>
        <v>1</v>
      </c>
      <c r="AL3647">
        <f t="shared" ca="1" si="1617"/>
        <v>0</v>
      </c>
      <c r="AM3647">
        <f t="shared" ca="1" si="1607"/>
        <v>0</v>
      </c>
      <c r="AN3647">
        <f t="shared" ca="1" si="1618"/>
        <v>1</v>
      </c>
      <c r="AO3647">
        <f t="shared" ca="1" si="1619"/>
        <v>0</v>
      </c>
      <c r="AP3647">
        <f t="shared" ca="1" si="1608"/>
        <v>0</v>
      </c>
      <c r="AQ3647">
        <f t="shared" ca="1" si="1620"/>
        <v>0</v>
      </c>
      <c r="AR3647">
        <f t="shared" ca="1" si="1621"/>
        <v>1</v>
      </c>
      <c r="AS3647">
        <v>0</v>
      </c>
      <c r="AT3647">
        <v>0</v>
      </c>
      <c r="AU3647">
        <f t="shared" ca="1" si="1624"/>
        <v>0</v>
      </c>
      <c r="AV3647">
        <f t="shared" ca="1" si="1624"/>
        <v>0</v>
      </c>
      <c r="AW3647">
        <f t="shared" ca="1" si="1624"/>
        <v>1</v>
      </c>
      <c r="AX3647">
        <v>0</v>
      </c>
    </row>
    <row r="3648" spans="1:50">
      <c r="A3648" s="2">
        <v>42501</v>
      </c>
      <c r="B3648">
        <v>2648</v>
      </c>
      <c r="C3648">
        <v>31</v>
      </c>
      <c r="D3648">
        <f t="shared" ca="1" si="1609"/>
        <v>19.047361579967994</v>
      </c>
      <c r="E3648">
        <f t="shared" ca="1" si="1611"/>
        <v>11.952638420032006</v>
      </c>
      <c r="F3648" t="str">
        <f t="shared" ca="1" si="1612"/>
        <v>high</v>
      </c>
      <c r="G3648">
        <v>1775</v>
      </c>
      <c r="H3648">
        <f t="shared" si="1613"/>
        <v>1775</v>
      </c>
      <c r="I3648">
        <f t="shared" ca="1" si="1610"/>
        <v>1204.4206008260385</v>
      </c>
      <c r="J3648">
        <f t="shared" ca="1" si="1614"/>
        <v>570.57939917396152</v>
      </c>
      <c r="K3648" t="str">
        <f t="shared" ca="1" si="1615"/>
        <v>high</v>
      </c>
      <c r="L3648">
        <v>15.2</v>
      </c>
      <c r="M3648" t="str">
        <f t="shared" si="1589"/>
        <v>high</v>
      </c>
      <c r="N3648">
        <f t="shared" si="1590"/>
        <v>5</v>
      </c>
      <c r="O3648">
        <f t="shared" si="1591"/>
        <v>3</v>
      </c>
      <c r="P3648" t="str">
        <f t="shared" si="1592"/>
        <v>středa</v>
      </c>
      <c r="Q3648">
        <f t="shared" si="1623"/>
        <v>0</v>
      </c>
      <c r="R3648">
        <f t="shared" si="1623"/>
        <v>0</v>
      </c>
      <c r="S3648">
        <f t="shared" si="1623"/>
        <v>0</v>
      </c>
      <c r="T3648">
        <f t="shared" si="1623"/>
        <v>0</v>
      </c>
      <c r="U3648">
        <f t="shared" si="1623"/>
        <v>1</v>
      </c>
      <c r="V3648">
        <f t="shared" si="1623"/>
        <v>0</v>
      </c>
      <c r="W3648">
        <f t="shared" si="1623"/>
        <v>0</v>
      </c>
      <c r="X3648">
        <f t="shared" si="1623"/>
        <v>0</v>
      </c>
      <c r="Y3648">
        <f t="shared" si="1623"/>
        <v>0</v>
      </c>
      <c r="Z3648">
        <f t="shared" si="1623"/>
        <v>0</v>
      </c>
      <c r="AA3648">
        <f t="shared" si="1623"/>
        <v>0</v>
      </c>
      <c r="AB3648">
        <f t="shared" si="1623"/>
        <v>0</v>
      </c>
      <c r="AC3648">
        <f t="shared" si="1622"/>
        <v>0</v>
      </c>
      <c r="AD3648">
        <f t="shared" si="1622"/>
        <v>0</v>
      </c>
      <c r="AE3648">
        <f t="shared" si="1622"/>
        <v>1</v>
      </c>
      <c r="AF3648">
        <f t="shared" si="1622"/>
        <v>0</v>
      </c>
      <c r="AG3648">
        <f t="shared" si="1622"/>
        <v>0</v>
      </c>
      <c r="AH3648">
        <f t="shared" si="1622"/>
        <v>0</v>
      </c>
      <c r="AI3648">
        <f t="shared" si="1622"/>
        <v>0</v>
      </c>
      <c r="AJ3648">
        <f t="shared" ca="1" si="1606"/>
        <v>0</v>
      </c>
      <c r="AK3648">
        <f t="shared" ca="1" si="1616"/>
        <v>1</v>
      </c>
      <c r="AL3648">
        <f t="shared" ca="1" si="1617"/>
        <v>0</v>
      </c>
      <c r="AM3648">
        <f t="shared" ca="1" si="1607"/>
        <v>0</v>
      </c>
      <c r="AN3648">
        <f t="shared" ca="1" si="1618"/>
        <v>1</v>
      </c>
      <c r="AO3648">
        <f t="shared" ca="1" si="1619"/>
        <v>0</v>
      </c>
      <c r="AP3648">
        <f t="shared" ca="1" si="1608"/>
        <v>0</v>
      </c>
      <c r="AQ3648">
        <f t="shared" ca="1" si="1620"/>
        <v>0</v>
      </c>
      <c r="AR3648">
        <f t="shared" ca="1" si="1621"/>
        <v>1</v>
      </c>
      <c r="AS3648">
        <v>0</v>
      </c>
      <c r="AT3648">
        <v>0</v>
      </c>
      <c r="AU3648">
        <f t="shared" ca="1" si="1624"/>
        <v>0</v>
      </c>
      <c r="AV3648">
        <f t="shared" ca="1" si="1624"/>
        <v>0</v>
      </c>
      <c r="AW3648">
        <f t="shared" ca="1" si="1624"/>
        <v>1</v>
      </c>
      <c r="AX3648">
        <v>0</v>
      </c>
    </row>
    <row r="3649" spans="1:50">
      <c r="A3649" s="2">
        <v>42502</v>
      </c>
      <c r="B3649">
        <v>2649</v>
      </c>
      <c r="C3649">
        <v>27</v>
      </c>
      <c r="D3649">
        <f t="shared" ca="1" si="1609"/>
        <v>19.048470487471608</v>
      </c>
      <c r="E3649">
        <f t="shared" ca="1" si="1611"/>
        <v>7.951529512528392</v>
      </c>
      <c r="F3649" t="str">
        <f t="shared" ca="1" si="1612"/>
        <v>high</v>
      </c>
      <c r="G3649">
        <v>2485</v>
      </c>
      <c r="H3649">
        <f t="shared" si="1613"/>
        <v>2485</v>
      </c>
      <c r="I3649">
        <f t="shared" ca="1" si="1610"/>
        <v>1204.328556275763</v>
      </c>
      <c r="J3649">
        <f t="shared" ca="1" si="1614"/>
        <v>1280.671443724237</v>
      </c>
      <c r="K3649" t="str">
        <f t="shared" ca="1" si="1615"/>
        <v>high</v>
      </c>
      <c r="L3649">
        <v>14.3</v>
      </c>
      <c r="M3649" t="str">
        <f t="shared" si="1589"/>
        <v>high</v>
      </c>
      <c r="N3649">
        <f t="shared" si="1590"/>
        <v>5</v>
      </c>
      <c r="O3649">
        <f t="shared" si="1591"/>
        <v>4</v>
      </c>
      <c r="P3649" t="str">
        <f t="shared" si="1592"/>
        <v>čtvrtek</v>
      </c>
      <c r="Q3649">
        <f t="shared" si="1623"/>
        <v>0</v>
      </c>
      <c r="R3649">
        <f t="shared" si="1623"/>
        <v>0</v>
      </c>
      <c r="S3649">
        <f t="shared" si="1623"/>
        <v>0</v>
      </c>
      <c r="T3649">
        <f t="shared" si="1623"/>
        <v>0</v>
      </c>
      <c r="U3649">
        <f t="shared" si="1623"/>
        <v>1</v>
      </c>
      <c r="V3649">
        <f t="shared" si="1623"/>
        <v>0</v>
      </c>
      <c r="W3649">
        <f t="shared" si="1623"/>
        <v>0</v>
      </c>
      <c r="X3649">
        <f t="shared" si="1623"/>
        <v>0</v>
      </c>
      <c r="Y3649">
        <f t="shared" si="1623"/>
        <v>0</v>
      </c>
      <c r="Z3649">
        <f t="shared" si="1623"/>
        <v>0</v>
      </c>
      <c r="AA3649">
        <f t="shared" si="1623"/>
        <v>0</v>
      </c>
      <c r="AB3649">
        <f t="shared" si="1623"/>
        <v>0</v>
      </c>
      <c r="AC3649">
        <f t="shared" si="1622"/>
        <v>0</v>
      </c>
      <c r="AD3649">
        <f t="shared" si="1622"/>
        <v>0</v>
      </c>
      <c r="AE3649">
        <f t="shared" si="1622"/>
        <v>0</v>
      </c>
      <c r="AF3649">
        <f t="shared" si="1622"/>
        <v>1</v>
      </c>
      <c r="AG3649">
        <f t="shared" si="1622"/>
        <v>0</v>
      </c>
      <c r="AH3649">
        <f t="shared" si="1622"/>
        <v>0</v>
      </c>
      <c r="AI3649">
        <f t="shared" si="1622"/>
        <v>0</v>
      </c>
      <c r="AJ3649">
        <f t="shared" ca="1" si="1606"/>
        <v>0</v>
      </c>
      <c r="AK3649">
        <f t="shared" ca="1" si="1616"/>
        <v>1</v>
      </c>
      <c r="AL3649">
        <f t="shared" ca="1" si="1617"/>
        <v>0</v>
      </c>
      <c r="AM3649">
        <f t="shared" ca="1" si="1607"/>
        <v>0</v>
      </c>
      <c r="AN3649">
        <f t="shared" ca="1" si="1618"/>
        <v>1</v>
      </c>
      <c r="AO3649">
        <f t="shared" ca="1" si="1619"/>
        <v>0</v>
      </c>
      <c r="AP3649">
        <f t="shared" ca="1" si="1608"/>
        <v>0</v>
      </c>
      <c r="AQ3649">
        <f t="shared" ca="1" si="1620"/>
        <v>0</v>
      </c>
      <c r="AR3649">
        <f t="shared" ca="1" si="1621"/>
        <v>1</v>
      </c>
      <c r="AS3649">
        <v>0</v>
      </c>
      <c r="AT3649">
        <v>0</v>
      </c>
      <c r="AU3649">
        <f t="shared" ca="1" si="1624"/>
        <v>0</v>
      </c>
      <c r="AV3649">
        <f t="shared" ca="1" si="1624"/>
        <v>0</v>
      </c>
      <c r="AW3649">
        <f t="shared" ca="1" si="1624"/>
        <v>1</v>
      </c>
      <c r="AX3649">
        <v>0</v>
      </c>
    </row>
    <row r="3650" spans="1:50">
      <c r="A3650" s="2">
        <v>42503</v>
      </c>
      <c r="B3650">
        <v>2650</v>
      </c>
      <c r="C3650">
        <v>35</v>
      </c>
      <c r="D3650">
        <f t="shared" ca="1" si="1609"/>
        <v>19.049583739108055</v>
      </c>
      <c r="E3650">
        <f t="shared" ca="1" si="1611"/>
        <v>15.950416260891945</v>
      </c>
      <c r="F3650" t="str">
        <f t="shared" ca="1" si="1612"/>
        <v>high</v>
      </c>
      <c r="G3650">
        <v>2627</v>
      </c>
      <c r="H3650">
        <f t="shared" si="1613"/>
        <v>2627</v>
      </c>
      <c r="I3650">
        <f t="shared" ca="1" si="1610"/>
        <v>1204.2361869883152</v>
      </c>
      <c r="J3650">
        <f t="shared" ca="1" si="1614"/>
        <v>1422.7638130116848</v>
      </c>
      <c r="K3650" t="str">
        <f t="shared" ca="1" si="1615"/>
        <v>high</v>
      </c>
      <c r="L3650">
        <v>14</v>
      </c>
      <c r="M3650" t="str">
        <f t="shared" si="1589"/>
        <v>high</v>
      </c>
      <c r="N3650">
        <f t="shared" si="1590"/>
        <v>5</v>
      </c>
      <c r="O3650">
        <f t="shared" si="1591"/>
        <v>5</v>
      </c>
      <c r="P3650" t="str">
        <f t="shared" si="1592"/>
        <v>pátek</v>
      </c>
      <c r="Q3650">
        <f t="shared" si="1623"/>
        <v>0</v>
      </c>
      <c r="R3650">
        <f t="shared" si="1623"/>
        <v>0</v>
      </c>
      <c r="S3650">
        <f t="shared" si="1623"/>
        <v>0</v>
      </c>
      <c r="T3650">
        <f t="shared" si="1623"/>
        <v>0</v>
      </c>
      <c r="U3650">
        <f t="shared" si="1623"/>
        <v>1</v>
      </c>
      <c r="V3650">
        <f t="shared" si="1623"/>
        <v>0</v>
      </c>
      <c r="W3650">
        <f t="shared" si="1623"/>
        <v>0</v>
      </c>
      <c r="X3650">
        <f t="shared" si="1623"/>
        <v>0</v>
      </c>
      <c r="Y3650">
        <f t="shared" si="1623"/>
        <v>0</v>
      </c>
      <c r="Z3650">
        <f t="shared" si="1623"/>
        <v>0</v>
      </c>
      <c r="AA3650">
        <f t="shared" si="1623"/>
        <v>0</v>
      </c>
      <c r="AB3650">
        <f t="shared" si="1623"/>
        <v>0</v>
      </c>
      <c r="AC3650">
        <f t="shared" si="1622"/>
        <v>0</v>
      </c>
      <c r="AD3650">
        <f t="shared" si="1622"/>
        <v>0</v>
      </c>
      <c r="AE3650">
        <f t="shared" si="1622"/>
        <v>0</v>
      </c>
      <c r="AF3650">
        <f t="shared" si="1622"/>
        <v>0</v>
      </c>
      <c r="AG3650">
        <f t="shared" si="1622"/>
        <v>1</v>
      </c>
      <c r="AH3650">
        <f t="shared" si="1622"/>
        <v>0</v>
      </c>
      <c r="AI3650">
        <f t="shared" si="1622"/>
        <v>0</v>
      </c>
      <c r="AJ3650">
        <f t="shared" ca="1" si="1606"/>
        <v>0</v>
      </c>
      <c r="AK3650">
        <f t="shared" ca="1" si="1616"/>
        <v>1</v>
      </c>
      <c r="AL3650">
        <f t="shared" ca="1" si="1617"/>
        <v>0</v>
      </c>
      <c r="AM3650">
        <f t="shared" ca="1" si="1607"/>
        <v>0</v>
      </c>
      <c r="AN3650">
        <f t="shared" ca="1" si="1618"/>
        <v>1</v>
      </c>
      <c r="AO3650">
        <f t="shared" ca="1" si="1619"/>
        <v>0</v>
      </c>
      <c r="AP3650">
        <f t="shared" ca="1" si="1608"/>
        <v>0</v>
      </c>
      <c r="AQ3650">
        <f t="shared" ca="1" si="1620"/>
        <v>0</v>
      </c>
      <c r="AR3650">
        <f t="shared" ca="1" si="1621"/>
        <v>1</v>
      </c>
      <c r="AS3650">
        <v>1</v>
      </c>
      <c r="AT3650">
        <v>1</v>
      </c>
      <c r="AU3650">
        <f t="shared" ca="1" si="1624"/>
        <v>0</v>
      </c>
      <c r="AV3650">
        <f t="shared" ca="1" si="1624"/>
        <v>0</v>
      </c>
      <c r="AW3650">
        <f t="shared" ca="1" si="1624"/>
        <v>1</v>
      </c>
      <c r="AX3650">
        <v>0</v>
      </c>
    </row>
    <row r="3651" spans="1:50">
      <c r="A3651" s="2">
        <v>42504</v>
      </c>
      <c r="B3651">
        <v>2651</v>
      </c>
      <c r="C3651">
        <v>22</v>
      </c>
      <c r="D3651">
        <f t="shared" ca="1" si="1609"/>
        <v>19.050701342595925</v>
      </c>
      <c r="E3651">
        <f t="shared" ca="1" si="1611"/>
        <v>2.9492986574040749</v>
      </c>
      <c r="F3651" t="str">
        <f t="shared" ca="1" si="1612"/>
        <v>high</v>
      </c>
      <c r="G3651">
        <v>1232</v>
      </c>
      <c r="H3651">
        <f t="shared" si="1613"/>
        <v>1232</v>
      </c>
      <c r="I3651">
        <f t="shared" ca="1" si="1610"/>
        <v>1204.1434928123238</v>
      </c>
      <c r="J3651">
        <f t="shared" ca="1" si="1614"/>
        <v>27.856507187676243</v>
      </c>
      <c r="K3651" t="str">
        <f t="shared" ca="1" si="1615"/>
        <v>medium</v>
      </c>
      <c r="L3651">
        <v>15.6</v>
      </c>
      <c r="M3651" t="str">
        <f t="shared" si="1589"/>
        <v>high</v>
      </c>
      <c r="N3651">
        <f t="shared" si="1590"/>
        <v>5</v>
      </c>
      <c r="O3651">
        <f t="shared" si="1591"/>
        <v>6</v>
      </c>
      <c r="P3651" t="str">
        <f t="shared" si="1592"/>
        <v>sobota</v>
      </c>
      <c r="Q3651">
        <f t="shared" si="1623"/>
        <v>0</v>
      </c>
      <c r="R3651">
        <f t="shared" si="1623"/>
        <v>0</v>
      </c>
      <c r="S3651">
        <f t="shared" si="1623"/>
        <v>0</v>
      </c>
      <c r="T3651">
        <f t="shared" si="1623"/>
        <v>0</v>
      </c>
      <c r="U3651">
        <f t="shared" si="1623"/>
        <v>1</v>
      </c>
      <c r="V3651">
        <f t="shared" si="1623"/>
        <v>0</v>
      </c>
      <c r="W3651">
        <f t="shared" si="1623"/>
        <v>0</v>
      </c>
      <c r="X3651">
        <f t="shared" si="1623"/>
        <v>0</v>
      </c>
      <c r="Y3651">
        <f t="shared" si="1623"/>
        <v>0</v>
      </c>
      <c r="Z3651">
        <f t="shared" si="1623"/>
        <v>0</v>
      </c>
      <c r="AA3651">
        <f t="shared" si="1623"/>
        <v>0</v>
      </c>
      <c r="AB3651">
        <f t="shared" si="1623"/>
        <v>0</v>
      </c>
      <c r="AC3651">
        <f t="shared" si="1622"/>
        <v>0</v>
      </c>
      <c r="AD3651">
        <f t="shared" si="1622"/>
        <v>0</v>
      </c>
      <c r="AE3651">
        <f t="shared" si="1622"/>
        <v>0</v>
      </c>
      <c r="AF3651">
        <f t="shared" si="1622"/>
        <v>0</v>
      </c>
      <c r="AG3651">
        <f t="shared" si="1622"/>
        <v>0</v>
      </c>
      <c r="AH3651">
        <f t="shared" si="1622"/>
        <v>1</v>
      </c>
      <c r="AI3651">
        <f t="shared" si="1622"/>
        <v>0</v>
      </c>
      <c r="AJ3651">
        <f t="shared" ca="1" si="1606"/>
        <v>0</v>
      </c>
      <c r="AK3651">
        <f t="shared" ca="1" si="1616"/>
        <v>1</v>
      </c>
      <c r="AL3651">
        <f t="shared" ca="1" si="1617"/>
        <v>0</v>
      </c>
      <c r="AM3651">
        <f t="shared" ca="1" si="1607"/>
        <v>0</v>
      </c>
      <c r="AN3651">
        <f t="shared" ca="1" si="1618"/>
        <v>1</v>
      </c>
      <c r="AO3651">
        <f t="shared" ca="1" si="1619"/>
        <v>0</v>
      </c>
      <c r="AP3651">
        <f t="shared" ca="1" si="1608"/>
        <v>0</v>
      </c>
      <c r="AQ3651">
        <f t="shared" ca="1" si="1620"/>
        <v>0</v>
      </c>
      <c r="AR3651">
        <f t="shared" ca="1" si="1621"/>
        <v>1</v>
      </c>
      <c r="AS3651">
        <v>1</v>
      </c>
      <c r="AT3651">
        <v>0</v>
      </c>
      <c r="AU3651">
        <f t="shared" ca="1" si="1624"/>
        <v>0</v>
      </c>
      <c r="AV3651">
        <f t="shared" ca="1" si="1624"/>
        <v>0</v>
      </c>
      <c r="AW3651">
        <f t="shared" ca="1" si="1624"/>
        <v>1</v>
      </c>
      <c r="AX3651">
        <v>0</v>
      </c>
    </row>
    <row r="3652" spans="1:50">
      <c r="A3652" s="2">
        <v>42505</v>
      </c>
      <c r="B3652">
        <v>2652</v>
      </c>
      <c r="C3652">
        <v>7</v>
      </c>
      <c r="D3652">
        <f t="shared" ca="1" si="1609"/>
        <v>19.051823305653809</v>
      </c>
      <c r="E3652">
        <f t="shared" ca="1" si="1611"/>
        <v>-12.051823305653809</v>
      </c>
      <c r="F3652" t="str">
        <f t="shared" ca="1" si="1612"/>
        <v>low</v>
      </c>
      <c r="G3652">
        <v>55</v>
      </c>
      <c r="H3652">
        <f t="shared" si="1613"/>
        <v>55</v>
      </c>
      <c r="I3652">
        <f t="shared" ca="1" si="1610"/>
        <v>1204.050473596418</v>
      </c>
      <c r="J3652">
        <f t="shared" ca="1" si="1614"/>
        <v>-1149.050473596418</v>
      </c>
      <c r="K3652" t="str">
        <f t="shared" ca="1" si="1615"/>
        <v>low</v>
      </c>
      <c r="L3652">
        <v>9.8000000000000007</v>
      </c>
      <c r="M3652" t="str">
        <f t="shared" si="1589"/>
        <v>medium</v>
      </c>
      <c r="N3652">
        <f t="shared" si="1590"/>
        <v>5</v>
      </c>
      <c r="O3652">
        <f t="shared" si="1591"/>
        <v>7</v>
      </c>
      <c r="P3652" t="str">
        <f t="shared" si="1592"/>
        <v>neděle</v>
      </c>
      <c r="Q3652">
        <f t="shared" si="1623"/>
        <v>0</v>
      </c>
      <c r="R3652">
        <f t="shared" si="1623"/>
        <v>0</v>
      </c>
      <c r="S3652">
        <f t="shared" si="1623"/>
        <v>0</v>
      </c>
      <c r="T3652">
        <f t="shared" si="1623"/>
        <v>0</v>
      </c>
      <c r="U3652">
        <f t="shared" si="1623"/>
        <v>1</v>
      </c>
      <c r="V3652">
        <f t="shared" si="1623"/>
        <v>0</v>
      </c>
      <c r="W3652">
        <f t="shared" si="1623"/>
        <v>0</v>
      </c>
      <c r="X3652">
        <f t="shared" si="1623"/>
        <v>0</v>
      </c>
      <c r="Y3652">
        <f t="shared" si="1623"/>
        <v>0</v>
      </c>
      <c r="Z3652">
        <f t="shared" si="1623"/>
        <v>0</v>
      </c>
      <c r="AA3652">
        <f t="shared" si="1623"/>
        <v>0</v>
      </c>
      <c r="AB3652">
        <f t="shared" si="1623"/>
        <v>0</v>
      </c>
      <c r="AC3652">
        <f t="shared" si="1622"/>
        <v>0</v>
      </c>
      <c r="AD3652">
        <f t="shared" si="1622"/>
        <v>0</v>
      </c>
      <c r="AE3652">
        <f t="shared" si="1622"/>
        <v>0</v>
      </c>
      <c r="AF3652">
        <f t="shared" si="1622"/>
        <v>0</v>
      </c>
      <c r="AG3652">
        <f t="shared" si="1622"/>
        <v>0</v>
      </c>
      <c r="AH3652">
        <f t="shared" si="1622"/>
        <v>0</v>
      </c>
      <c r="AI3652">
        <f t="shared" si="1622"/>
        <v>1</v>
      </c>
      <c r="AJ3652">
        <f t="shared" ca="1" si="1606"/>
        <v>0</v>
      </c>
      <c r="AK3652">
        <f t="shared" ca="1" si="1616"/>
        <v>1</v>
      </c>
      <c r="AL3652">
        <f t="shared" ca="1" si="1617"/>
        <v>0</v>
      </c>
      <c r="AM3652">
        <f t="shared" ca="1" si="1607"/>
        <v>0</v>
      </c>
      <c r="AN3652">
        <f t="shared" ca="1" si="1618"/>
        <v>1</v>
      </c>
      <c r="AO3652">
        <f t="shared" ca="1" si="1619"/>
        <v>0</v>
      </c>
      <c r="AP3652">
        <f t="shared" ca="1" si="1608"/>
        <v>0</v>
      </c>
      <c r="AQ3652">
        <f t="shared" ca="1" si="1620"/>
        <v>1</v>
      </c>
      <c r="AR3652">
        <f t="shared" ca="1" si="1621"/>
        <v>0</v>
      </c>
      <c r="AS3652">
        <v>0</v>
      </c>
      <c r="AT3652">
        <v>0</v>
      </c>
      <c r="AU3652">
        <f t="shared" ca="1" si="1624"/>
        <v>1</v>
      </c>
      <c r="AV3652">
        <f t="shared" ca="1" si="1624"/>
        <v>0</v>
      </c>
      <c r="AW3652">
        <f t="shared" ca="1" si="1624"/>
        <v>0</v>
      </c>
      <c r="AX3652">
        <v>0</v>
      </c>
    </row>
    <row r="3653" spans="1:50">
      <c r="A3653" s="2">
        <v>42506</v>
      </c>
      <c r="B3653">
        <v>2653</v>
      </c>
      <c r="C3653">
        <v>15</v>
      </c>
      <c r="D3653">
        <f t="shared" ca="1" si="1609"/>
        <v>19.052949636000275</v>
      </c>
      <c r="E3653">
        <f t="shared" ca="1" si="1611"/>
        <v>-4.0529496360002746</v>
      </c>
      <c r="F3653" t="str">
        <f t="shared" ca="1" si="1612"/>
        <v>low</v>
      </c>
      <c r="G3653">
        <v>817</v>
      </c>
      <c r="H3653">
        <f t="shared" si="1613"/>
        <v>817</v>
      </c>
      <c r="I3653">
        <f t="shared" ca="1" si="1610"/>
        <v>1203.9571291892264</v>
      </c>
      <c r="J3653">
        <f t="shared" ca="1" si="1614"/>
        <v>-386.95712918922641</v>
      </c>
      <c r="K3653" t="str">
        <f t="shared" ca="1" si="1615"/>
        <v>low</v>
      </c>
      <c r="L3653">
        <v>7.7</v>
      </c>
      <c r="M3653" t="str">
        <f t="shared" si="1589"/>
        <v>medium</v>
      </c>
      <c r="N3653">
        <f t="shared" si="1590"/>
        <v>5</v>
      </c>
      <c r="O3653">
        <f t="shared" si="1591"/>
        <v>1</v>
      </c>
      <c r="P3653" t="str">
        <f t="shared" si="1592"/>
        <v>pondělí</v>
      </c>
      <c r="Q3653">
        <f t="shared" si="1623"/>
        <v>0</v>
      </c>
      <c r="R3653">
        <f t="shared" si="1623"/>
        <v>0</v>
      </c>
      <c r="S3653">
        <f t="shared" si="1623"/>
        <v>0</v>
      </c>
      <c r="T3653">
        <f t="shared" si="1623"/>
        <v>0</v>
      </c>
      <c r="U3653">
        <f t="shared" si="1623"/>
        <v>1</v>
      </c>
      <c r="V3653">
        <f t="shared" si="1623"/>
        <v>0</v>
      </c>
      <c r="W3653">
        <f t="shared" si="1623"/>
        <v>0</v>
      </c>
      <c r="X3653">
        <f t="shared" si="1623"/>
        <v>0</v>
      </c>
      <c r="Y3653">
        <f t="shared" si="1623"/>
        <v>0</v>
      </c>
      <c r="Z3653">
        <f t="shared" si="1623"/>
        <v>0</v>
      </c>
      <c r="AA3653">
        <f t="shared" si="1623"/>
        <v>0</v>
      </c>
      <c r="AB3653">
        <f t="shared" si="1623"/>
        <v>0</v>
      </c>
      <c r="AC3653">
        <f t="shared" si="1622"/>
        <v>1</v>
      </c>
      <c r="AD3653">
        <f t="shared" si="1622"/>
        <v>0</v>
      </c>
      <c r="AE3653">
        <f t="shared" si="1622"/>
        <v>0</v>
      </c>
      <c r="AF3653">
        <f t="shared" si="1622"/>
        <v>0</v>
      </c>
      <c r="AG3653">
        <f t="shared" si="1622"/>
        <v>0</v>
      </c>
      <c r="AH3653">
        <f t="shared" si="1622"/>
        <v>0</v>
      </c>
      <c r="AI3653">
        <f t="shared" si="1622"/>
        <v>0</v>
      </c>
      <c r="AJ3653">
        <f t="shared" ca="1" si="1606"/>
        <v>0</v>
      </c>
      <c r="AK3653">
        <f t="shared" ca="1" si="1616"/>
        <v>1</v>
      </c>
      <c r="AL3653">
        <f t="shared" ca="1" si="1617"/>
        <v>0</v>
      </c>
      <c r="AM3653">
        <f t="shared" ca="1" si="1607"/>
        <v>0</v>
      </c>
      <c r="AN3653">
        <f t="shared" ca="1" si="1618"/>
        <v>1</v>
      </c>
      <c r="AO3653">
        <f t="shared" ca="1" si="1619"/>
        <v>0</v>
      </c>
      <c r="AP3653">
        <f t="shared" ca="1" si="1608"/>
        <v>0</v>
      </c>
      <c r="AQ3653">
        <f t="shared" ca="1" si="1620"/>
        <v>1</v>
      </c>
      <c r="AR3653">
        <f t="shared" ca="1" si="1621"/>
        <v>0</v>
      </c>
      <c r="AS3653">
        <v>0</v>
      </c>
      <c r="AT3653">
        <v>0</v>
      </c>
      <c r="AU3653">
        <f t="shared" ca="1" si="1624"/>
        <v>1</v>
      </c>
      <c r="AV3653">
        <f t="shared" ca="1" si="1624"/>
        <v>0</v>
      </c>
      <c r="AW3653">
        <f t="shared" ca="1" si="1624"/>
        <v>0</v>
      </c>
      <c r="AX3653">
        <v>0</v>
      </c>
    </row>
    <row r="3654" spans="1:50">
      <c r="A3654" s="2">
        <v>42507</v>
      </c>
      <c r="B3654">
        <v>2654</v>
      </c>
      <c r="C3654">
        <v>20</v>
      </c>
      <c r="D3654">
        <f t="shared" ca="1" si="1609"/>
        <v>19.054080341353899</v>
      </c>
      <c r="E3654">
        <f t="shared" ca="1" si="1611"/>
        <v>0.94591965864610117</v>
      </c>
      <c r="F3654" t="str">
        <f t="shared" ca="1" si="1612"/>
        <v>medium</v>
      </c>
      <c r="G3654">
        <v>1546</v>
      </c>
      <c r="H3654">
        <f t="shared" si="1613"/>
        <v>1546</v>
      </c>
      <c r="I3654">
        <f t="shared" ca="1" si="1610"/>
        <v>1203.8634594393784</v>
      </c>
      <c r="J3654">
        <f t="shared" ca="1" si="1614"/>
        <v>342.1365405606216</v>
      </c>
      <c r="K3654" t="str">
        <f t="shared" ca="1" si="1615"/>
        <v>high</v>
      </c>
      <c r="L3654">
        <v>9.1999999999999993</v>
      </c>
      <c r="M3654" t="str">
        <f t="shared" si="1589"/>
        <v>medium</v>
      </c>
      <c r="N3654">
        <f t="shared" si="1590"/>
        <v>5</v>
      </c>
      <c r="O3654">
        <f t="shared" si="1591"/>
        <v>2</v>
      </c>
      <c r="P3654" t="str">
        <f t="shared" si="1592"/>
        <v>úterý</v>
      </c>
      <c r="Q3654">
        <f t="shared" si="1623"/>
        <v>0</v>
      </c>
      <c r="R3654">
        <f t="shared" si="1623"/>
        <v>0</v>
      </c>
      <c r="S3654">
        <f t="shared" si="1623"/>
        <v>0</v>
      </c>
      <c r="T3654">
        <f t="shared" si="1623"/>
        <v>0</v>
      </c>
      <c r="U3654">
        <f t="shared" si="1623"/>
        <v>1</v>
      </c>
      <c r="V3654">
        <f t="shared" si="1623"/>
        <v>0</v>
      </c>
      <c r="W3654">
        <f t="shared" si="1623"/>
        <v>0</v>
      </c>
      <c r="X3654">
        <f t="shared" si="1623"/>
        <v>0</v>
      </c>
      <c r="Y3654">
        <f t="shared" si="1623"/>
        <v>0</v>
      </c>
      <c r="Z3654">
        <f t="shared" si="1623"/>
        <v>0</v>
      </c>
      <c r="AA3654">
        <f t="shared" si="1623"/>
        <v>0</v>
      </c>
      <c r="AB3654">
        <f t="shared" si="1623"/>
        <v>0</v>
      </c>
      <c r="AC3654">
        <f t="shared" si="1622"/>
        <v>0</v>
      </c>
      <c r="AD3654">
        <f t="shared" si="1622"/>
        <v>1</v>
      </c>
      <c r="AE3654">
        <f t="shared" si="1622"/>
        <v>0</v>
      </c>
      <c r="AF3654">
        <f t="shared" si="1622"/>
        <v>0</v>
      </c>
      <c r="AG3654">
        <f t="shared" si="1622"/>
        <v>0</v>
      </c>
      <c r="AH3654">
        <f t="shared" si="1622"/>
        <v>0</v>
      </c>
      <c r="AI3654">
        <f t="shared" si="1622"/>
        <v>0</v>
      </c>
      <c r="AJ3654">
        <f t="shared" ca="1" si="1606"/>
        <v>1</v>
      </c>
      <c r="AK3654">
        <f t="shared" ca="1" si="1616"/>
        <v>0</v>
      </c>
      <c r="AL3654">
        <f t="shared" ca="1" si="1617"/>
        <v>0</v>
      </c>
      <c r="AM3654">
        <f t="shared" ca="1" si="1607"/>
        <v>0</v>
      </c>
      <c r="AN3654">
        <f t="shared" ca="1" si="1618"/>
        <v>1</v>
      </c>
      <c r="AO3654">
        <f t="shared" ca="1" si="1619"/>
        <v>0</v>
      </c>
      <c r="AP3654">
        <f t="shared" ca="1" si="1608"/>
        <v>0</v>
      </c>
      <c r="AQ3654">
        <f t="shared" ca="1" si="1620"/>
        <v>1</v>
      </c>
      <c r="AR3654">
        <f t="shared" ca="1" si="1621"/>
        <v>0</v>
      </c>
      <c r="AS3654">
        <v>1</v>
      </c>
      <c r="AT3654">
        <v>0</v>
      </c>
      <c r="AU3654">
        <f t="shared" ca="1" si="1624"/>
        <v>0</v>
      </c>
      <c r="AV3654">
        <f t="shared" ca="1" si="1624"/>
        <v>1</v>
      </c>
      <c r="AW3654">
        <f t="shared" ca="1" si="1624"/>
        <v>0</v>
      </c>
      <c r="AX3654">
        <v>0</v>
      </c>
    </row>
    <row r="3655" spans="1:50">
      <c r="A3655" s="2">
        <v>42508</v>
      </c>
      <c r="B3655">
        <v>2655</v>
      </c>
      <c r="C3655">
        <v>19</v>
      </c>
      <c r="D3655">
        <f t="shared" ca="1" si="1609"/>
        <v>19.055215429433279</v>
      </c>
      <c r="E3655">
        <f t="shared" ca="1" si="1611"/>
        <v>-5.5215429433278729E-2</v>
      </c>
      <c r="F3655" t="str">
        <f t="shared" ca="1" si="1612"/>
        <v>medium</v>
      </c>
      <c r="G3655">
        <v>1370</v>
      </c>
      <c r="H3655">
        <f t="shared" si="1613"/>
        <v>1370</v>
      </c>
      <c r="I3655">
        <f t="shared" ca="1" si="1610"/>
        <v>1203.7694641955027</v>
      </c>
      <c r="J3655">
        <f t="shared" ca="1" si="1614"/>
        <v>166.23053580449732</v>
      </c>
      <c r="K3655" t="str">
        <f t="shared" ca="1" si="1615"/>
        <v>high</v>
      </c>
      <c r="L3655">
        <v>12.2</v>
      </c>
      <c r="M3655" t="str">
        <f t="shared" si="1589"/>
        <v>medium</v>
      </c>
      <c r="N3655">
        <f t="shared" si="1590"/>
        <v>5</v>
      </c>
      <c r="O3655">
        <f t="shared" si="1591"/>
        <v>3</v>
      </c>
      <c r="P3655" t="str">
        <f t="shared" si="1592"/>
        <v>středa</v>
      </c>
      <c r="Q3655">
        <f t="shared" si="1623"/>
        <v>0</v>
      </c>
      <c r="R3655">
        <f t="shared" si="1623"/>
        <v>0</v>
      </c>
      <c r="S3655">
        <f t="shared" si="1623"/>
        <v>0</v>
      </c>
      <c r="T3655">
        <f t="shared" si="1623"/>
        <v>0</v>
      </c>
      <c r="U3655">
        <f t="shared" si="1623"/>
        <v>1</v>
      </c>
      <c r="V3655">
        <f t="shared" si="1623"/>
        <v>0</v>
      </c>
      <c r="W3655">
        <f t="shared" si="1623"/>
        <v>0</v>
      </c>
      <c r="X3655">
        <f t="shared" si="1623"/>
        <v>0</v>
      </c>
      <c r="Y3655">
        <f t="shared" si="1623"/>
        <v>0</v>
      </c>
      <c r="Z3655">
        <f t="shared" si="1623"/>
        <v>0</v>
      </c>
      <c r="AA3655">
        <f t="shared" si="1623"/>
        <v>0</v>
      </c>
      <c r="AB3655">
        <f t="shared" si="1623"/>
        <v>0</v>
      </c>
      <c r="AC3655">
        <f t="shared" si="1622"/>
        <v>0</v>
      </c>
      <c r="AD3655">
        <f t="shared" si="1622"/>
        <v>0</v>
      </c>
      <c r="AE3655">
        <f t="shared" si="1622"/>
        <v>1</v>
      </c>
      <c r="AF3655">
        <f t="shared" si="1622"/>
        <v>0</v>
      </c>
      <c r="AG3655">
        <f t="shared" si="1622"/>
        <v>0</v>
      </c>
      <c r="AH3655">
        <f t="shared" si="1622"/>
        <v>0</v>
      </c>
      <c r="AI3655">
        <f t="shared" si="1622"/>
        <v>0</v>
      </c>
      <c r="AJ3655">
        <f t="shared" ca="1" si="1606"/>
        <v>1</v>
      </c>
      <c r="AK3655">
        <f t="shared" ca="1" si="1616"/>
        <v>0</v>
      </c>
      <c r="AL3655">
        <f t="shared" ca="1" si="1617"/>
        <v>0</v>
      </c>
      <c r="AM3655">
        <f t="shared" ca="1" si="1607"/>
        <v>0</v>
      </c>
      <c r="AN3655">
        <f t="shared" ca="1" si="1618"/>
        <v>1</v>
      </c>
      <c r="AO3655">
        <f t="shared" ca="1" si="1619"/>
        <v>0</v>
      </c>
      <c r="AP3655">
        <f t="shared" ca="1" si="1608"/>
        <v>0</v>
      </c>
      <c r="AQ3655">
        <f t="shared" ca="1" si="1620"/>
        <v>1</v>
      </c>
      <c r="AR3655">
        <f t="shared" ca="1" si="1621"/>
        <v>0</v>
      </c>
      <c r="AS3655">
        <v>1</v>
      </c>
      <c r="AT3655">
        <v>0</v>
      </c>
      <c r="AU3655">
        <f t="shared" ca="1" si="1624"/>
        <v>0</v>
      </c>
      <c r="AV3655">
        <f t="shared" ca="1" si="1624"/>
        <v>1</v>
      </c>
      <c r="AW3655">
        <f t="shared" ca="1" si="1624"/>
        <v>0</v>
      </c>
      <c r="AX3655">
        <v>0</v>
      </c>
    </row>
    <row r="3656" spans="1:50">
      <c r="A3656" s="2">
        <v>42509</v>
      </c>
      <c r="B3656">
        <v>2656</v>
      </c>
      <c r="C3656">
        <v>19</v>
      </c>
      <c r="D3656">
        <f t="shared" ca="1" si="1609"/>
        <v>19.056354907956976</v>
      </c>
      <c r="E3656">
        <f t="shared" ca="1" si="1611"/>
        <v>-5.6354907956976064E-2</v>
      </c>
      <c r="F3656" t="str">
        <f t="shared" ca="1" si="1612"/>
        <v>medium</v>
      </c>
      <c r="G3656">
        <v>923</v>
      </c>
      <c r="H3656">
        <f t="shared" si="1613"/>
        <v>923</v>
      </c>
      <c r="I3656">
        <f t="shared" ca="1" si="1610"/>
        <v>1203.6751433062286</v>
      </c>
      <c r="J3656">
        <f t="shared" ca="1" si="1614"/>
        <v>-280.67514330622862</v>
      </c>
      <c r="K3656" t="str">
        <f t="shared" ca="1" si="1615"/>
        <v>medium</v>
      </c>
      <c r="L3656">
        <v>14.3</v>
      </c>
      <c r="M3656" t="str">
        <f t="shared" si="1589"/>
        <v>high</v>
      </c>
      <c r="N3656">
        <f t="shared" si="1590"/>
        <v>5</v>
      </c>
      <c r="O3656">
        <f t="shared" si="1591"/>
        <v>4</v>
      </c>
      <c r="P3656" t="str">
        <f t="shared" si="1592"/>
        <v>čtvrtek</v>
      </c>
      <c r="Q3656">
        <f t="shared" si="1623"/>
        <v>0</v>
      </c>
      <c r="R3656">
        <f t="shared" si="1623"/>
        <v>0</v>
      </c>
      <c r="S3656">
        <f t="shared" si="1623"/>
        <v>0</v>
      </c>
      <c r="T3656">
        <f t="shared" si="1623"/>
        <v>0</v>
      </c>
      <c r="U3656">
        <f t="shared" si="1623"/>
        <v>1</v>
      </c>
      <c r="V3656">
        <f t="shared" si="1623"/>
        <v>0</v>
      </c>
      <c r="W3656">
        <f t="shared" si="1623"/>
        <v>0</v>
      </c>
      <c r="X3656">
        <f t="shared" si="1623"/>
        <v>0</v>
      </c>
      <c r="Y3656">
        <f t="shared" si="1623"/>
        <v>0</v>
      </c>
      <c r="Z3656">
        <f t="shared" si="1623"/>
        <v>0</v>
      </c>
      <c r="AA3656">
        <f t="shared" si="1623"/>
        <v>0</v>
      </c>
      <c r="AB3656">
        <f t="shared" si="1623"/>
        <v>0</v>
      </c>
      <c r="AC3656">
        <f t="shared" si="1622"/>
        <v>0</v>
      </c>
      <c r="AD3656">
        <f t="shared" si="1622"/>
        <v>0</v>
      </c>
      <c r="AE3656">
        <f t="shared" si="1622"/>
        <v>0</v>
      </c>
      <c r="AF3656">
        <f t="shared" si="1622"/>
        <v>1</v>
      </c>
      <c r="AG3656">
        <f t="shared" si="1622"/>
        <v>0</v>
      </c>
      <c r="AH3656">
        <f t="shared" si="1622"/>
        <v>0</v>
      </c>
      <c r="AI3656">
        <f t="shared" si="1622"/>
        <v>0</v>
      </c>
      <c r="AJ3656">
        <f t="shared" ca="1" si="1606"/>
        <v>1</v>
      </c>
      <c r="AK3656">
        <f t="shared" ca="1" si="1616"/>
        <v>0</v>
      </c>
      <c r="AL3656">
        <f t="shared" ca="1" si="1617"/>
        <v>0</v>
      </c>
      <c r="AM3656">
        <f t="shared" ca="1" si="1607"/>
        <v>0</v>
      </c>
      <c r="AN3656">
        <f t="shared" ca="1" si="1618"/>
        <v>0</v>
      </c>
      <c r="AO3656">
        <f t="shared" ca="1" si="1619"/>
        <v>1</v>
      </c>
      <c r="AP3656">
        <f t="shared" ca="1" si="1608"/>
        <v>0</v>
      </c>
      <c r="AQ3656">
        <f t="shared" ca="1" si="1620"/>
        <v>0</v>
      </c>
      <c r="AR3656">
        <f t="shared" ca="1" si="1621"/>
        <v>1</v>
      </c>
      <c r="AS3656">
        <v>0</v>
      </c>
      <c r="AT3656">
        <v>0</v>
      </c>
      <c r="AU3656">
        <f t="shared" ca="1" si="1624"/>
        <v>0</v>
      </c>
      <c r="AV3656">
        <f t="shared" ca="1" si="1624"/>
        <v>1</v>
      </c>
      <c r="AW3656">
        <f t="shared" ca="1" si="1624"/>
        <v>0</v>
      </c>
      <c r="AX3656">
        <v>0</v>
      </c>
    </row>
    <row r="3657" spans="1:50">
      <c r="A3657" s="2">
        <v>42510</v>
      </c>
      <c r="B3657">
        <v>2657</v>
      </c>
      <c r="C3657">
        <v>26</v>
      </c>
      <c r="D3657">
        <f t="shared" ca="1" si="1609"/>
        <v>19.057498784643567</v>
      </c>
      <c r="E3657">
        <f t="shared" ca="1" si="1611"/>
        <v>6.9425012153564332</v>
      </c>
      <c r="F3657" t="str">
        <f t="shared" ca="1" si="1612"/>
        <v>high</v>
      </c>
      <c r="G3657">
        <v>1574</v>
      </c>
      <c r="H3657">
        <f t="shared" si="1613"/>
        <v>1574</v>
      </c>
      <c r="I3657">
        <f t="shared" ca="1" si="1610"/>
        <v>1203.5804966201845</v>
      </c>
      <c r="J3657">
        <f t="shared" ca="1" si="1614"/>
        <v>370.41950337981552</v>
      </c>
      <c r="K3657" t="str">
        <f t="shared" ca="1" si="1615"/>
        <v>high</v>
      </c>
      <c r="L3657">
        <v>15.2</v>
      </c>
      <c r="M3657" t="str">
        <f t="shared" si="1589"/>
        <v>high</v>
      </c>
      <c r="N3657">
        <f t="shared" si="1590"/>
        <v>5</v>
      </c>
      <c r="O3657">
        <f t="shared" si="1591"/>
        <v>5</v>
      </c>
      <c r="P3657" t="str">
        <f t="shared" si="1592"/>
        <v>pátek</v>
      </c>
      <c r="Q3657">
        <f t="shared" si="1623"/>
        <v>0</v>
      </c>
      <c r="R3657">
        <f t="shared" si="1623"/>
        <v>0</v>
      </c>
      <c r="S3657">
        <f t="shared" si="1623"/>
        <v>0</v>
      </c>
      <c r="T3657">
        <f t="shared" ref="Q3657:AB3678" si="1625">VLOOKUP($N3657,$V$31:$AH$42,T$592+1,0)</f>
        <v>0</v>
      </c>
      <c r="U3657">
        <f t="shared" si="1625"/>
        <v>1</v>
      </c>
      <c r="V3657">
        <f t="shared" si="1625"/>
        <v>0</v>
      </c>
      <c r="W3657">
        <f t="shared" si="1625"/>
        <v>0</v>
      </c>
      <c r="X3657">
        <f t="shared" si="1625"/>
        <v>0</v>
      </c>
      <c r="Y3657">
        <f t="shared" si="1625"/>
        <v>0</v>
      </c>
      <c r="Z3657">
        <f t="shared" si="1625"/>
        <v>0</v>
      </c>
      <c r="AA3657">
        <f t="shared" si="1625"/>
        <v>0</v>
      </c>
      <c r="AB3657">
        <f t="shared" si="1625"/>
        <v>0</v>
      </c>
      <c r="AC3657">
        <f t="shared" si="1622"/>
        <v>0</v>
      </c>
      <c r="AD3657">
        <f t="shared" si="1622"/>
        <v>0</v>
      </c>
      <c r="AE3657">
        <f t="shared" si="1622"/>
        <v>0</v>
      </c>
      <c r="AF3657">
        <f t="shared" si="1622"/>
        <v>0</v>
      </c>
      <c r="AG3657">
        <f t="shared" si="1622"/>
        <v>1</v>
      </c>
      <c r="AH3657">
        <f t="shared" si="1622"/>
        <v>0</v>
      </c>
      <c r="AI3657">
        <f t="shared" si="1622"/>
        <v>0</v>
      </c>
      <c r="AJ3657">
        <f t="shared" ca="1" si="1606"/>
        <v>0</v>
      </c>
      <c r="AK3657">
        <f t="shared" ca="1" si="1616"/>
        <v>1</v>
      </c>
      <c r="AL3657">
        <f t="shared" ca="1" si="1617"/>
        <v>0</v>
      </c>
      <c r="AM3657">
        <f t="shared" ca="1" si="1607"/>
        <v>0</v>
      </c>
      <c r="AN3657">
        <f t="shared" ca="1" si="1618"/>
        <v>1</v>
      </c>
      <c r="AO3657">
        <f t="shared" ca="1" si="1619"/>
        <v>0</v>
      </c>
      <c r="AP3657">
        <f t="shared" ca="1" si="1608"/>
        <v>0</v>
      </c>
      <c r="AQ3657">
        <f t="shared" ca="1" si="1620"/>
        <v>0</v>
      </c>
      <c r="AR3657">
        <f t="shared" ca="1" si="1621"/>
        <v>1</v>
      </c>
      <c r="AS3657">
        <v>0</v>
      </c>
      <c r="AT3657">
        <v>0</v>
      </c>
      <c r="AU3657">
        <f t="shared" ca="1" si="1624"/>
        <v>0</v>
      </c>
      <c r="AV3657">
        <f t="shared" ca="1" si="1624"/>
        <v>0</v>
      </c>
      <c r="AW3657">
        <f t="shared" ca="1" si="1624"/>
        <v>1</v>
      </c>
      <c r="AX3657">
        <v>0</v>
      </c>
    </row>
    <row r="3658" spans="1:50">
      <c r="A3658" s="2">
        <v>42511</v>
      </c>
      <c r="B3658">
        <v>2658</v>
      </c>
      <c r="C3658">
        <v>19</v>
      </c>
      <c r="D3658">
        <f t="shared" ca="1" si="1609"/>
        <v>19.058647067211648</v>
      </c>
      <c r="E3658">
        <f t="shared" ca="1" si="1611"/>
        <v>-5.8647067211648363E-2</v>
      </c>
      <c r="F3658" t="str">
        <f t="shared" ca="1" si="1612"/>
        <v>medium</v>
      </c>
      <c r="G3658">
        <v>946</v>
      </c>
      <c r="H3658">
        <f t="shared" si="1613"/>
        <v>946</v>
      </c>
      <c r="I3658">
        <f t="shared" ca="1" si="1610"/>
        <v>1203.4855239859999</v>
      </c>
      <c r="J3658">
        <f t="shared" ca="1" si="1614"/>
        <v>-257.48552398599986</v>
      </c>
      <c r="K3658" t="str">
        <f t="shared" ca="1" si="1615"/>
        <v>medium</v>
      </c>
      <c r="L3658">
        <v>16.899999999999999</v>
      </c>
      <c r="M3658" t="str">
        <f t="shared" si="1589"/>
        <v>high</v>
      </c>
      <c r="N3658">
        <f t="shared" si="1590"/>
        <v>5</v>
      </c>
      <c r="O3658">
        <f t="shared" si="1591"/>
        <v>6</v>
      </c>
      <c r="P3658" t="str">
        <f t="shared" si="1592"/>
        <v>sobota</v>
      </c>
      <c r="Q3658">
        <f t="shared" si="1625"/>
        <v>0</v>
      </c>
      <c r="R3658">
        <f t="shared" si="1625"/>
        <v>0</v>
      </c>
      <c r="S3658">
        <f t="shared" si="1625"/>
        <v>0</v>
      </c>
      <c r="T3658">
        <f t="shared" si="1625"/>
        <v>0</v>
      </c>
      <c r="U3658">
        <f t="shared" si="1625"/>
        <v>1</v>
      </c>
      <c r="V3658">
        <f t="shared" si="1625"/>
        <v>0</v>
      </c>
      <c r="W3658">
        <f t="shared" si="1625"/>
        <v>0</v>
      </c>
      <c r="X3658">
        <f t="shared" si="1625"/>
        <v>0</v>
      </c>
      <c r="Y3658">
        <f t="shared" si="1625"/>
        <v>0</v>
      </c>
      <c r="Z3658">
        <f t="shared" si="1625"/>
        <v>0</v>
      </c>
      <c r="AA3658">
        <f t="shared" si="1625"/>
        <v>0</v>
      </c>
      <c r="AB3658">
        <f t="shared" si="1625"/>
        <v>0</v>
      </c>
      <c r="AC3658">
        <f t="shared" si="1622"/>
        <v>0</v>
      </c>
      <c r="AD3658">
        <f t="shared" si="1622"/>
        <v>0</v>
      </c>
      <c r="AE3658">
        <f t="shared" si="1622"/>
        <v>0</v>
      </c>
      <c r="AF3658">
        <f t="shared" si="1622"/>
        <v>0</v>
      </c>
      <c r="AG3658">
        <f t="shared" si="1622"/>
        <v>0</v>
      </c>
      <c r="AH3658">
        <f t="shared" si="1622"/>
        <v>1</v>
      </c>
      <c r="AI3658">
        <f t="shared" si="1622"/>
        <v>0</v>
      </c>
      <c r="AJ3658">
        <f t="shared" ca="1" si="1606"/>
        <v>1</v>
      </c>
      <c r="AK3658">
        <f t="shared" ca="1" si="1616"/>
        <v>0</v>
      </c>
      <c r="AL3658">
        <f t="shared" ca="1" si="1617"/>
        <v>0</v>
      </c>
      <c r="AM3658">
        <f t="shared" ca="1" si="1607"/>
        <v>0</v>
      </c>
      <c r="AN3658">
        <f t="shared" ca="1" si="1618"/>
        <v>1</v>
      </c>
      <c r="AO3658">
        <f t="shared" ca="1" si="1619"/>
        <v>0</v>
      </c>
      <c r="AP3658">
        <f t="shared" ca="1" si="1608"/>
        <v>0</v>
      </c>
      <c r="AQ3658">
        <f t="shared" ca="1" si="1620"/>
        <v>0</v>
      </c>
      <c r="AR3658">
        <f t="shared" ca="1" si="1621"/>
        <v>1</v>
      </c>
      <c r="AS3658">
        <v>1</v>
      </c>
      <c r="AT3658">
        <v>0</v>
      </c>
      <c r="AU3658">
        <f t="shared" ca="1" si="1624"/>
        <v>0</v>
      </c>
      <c r="AV3658">
        <f t="shared" ca="1" si="1624"/>
        <v>1</v>
      </c>
      <c r="AW3658">
        <f t="shared" ca="1" si="1624"/>
        <v>0</v>
      </c>
      <c r="AX3658">
        <v>0</v>
      </c>
    </row>
    <row r="3659" spans="1:50">
      <c r="A3659" s="2">
        <v>42512</v>
      </c>
      <c r="B3659">
        <v>2659</v>
      </c>
      <c r="C3659">
        <v>12</v>
      </c>
      <c r="D3659">
        <f t="shared" ca="1" si="1609"/>
        <v>19.059799763379797</v>
      </c>
      <c r="E3659">
        <f t="shared" ca="1" si="1611"/>
        <v>-7.0597997633797966</v>
      </c>
      <c r="F3659" t="str">
        <f t="shared" ca="1" si="1612"/>
        <v>low</v>
      </c>
      <c r="G3659">
        <v>196</v>
      </c>
      <c r="H3659">
        <f t="shared" si="1613"/>
        <v>196</v>
      </c>
      <c r="I3659">
        <f t="shared" ca="1" si="1610"/>
        <v>1203.3902252523035</v>
      </c>
      <c r="J3659">
        <f t="shared" ca="1" si="1614"/>
        <v>-1007.3902252523035</v>
      </c>
      <c r="K3659" t="str">
        <f t="shared" ca="1" si="1615"/>
        <v>low</v>
      </c>
      <c r="L3659">
        <v>18.7</v>
      </c>
      <c r="M3659" t="str">
        <f t="shared" si="1589"/>
        <v>high</v>
      </c>
      <c r="N3659">
        <f t="shared" si="1590"/>
        <v>5</v>
      </c>
      <c r="O3659">
        <f t="shared" si="1591"/>
        <v>7</v>
      </c>
      <c r="P3659" t="str">
        <f t="shared" si="1592"/>
        <v>neděle</v>
      </c>
      <c r="Q3659">
        <f t="shared" si="1625"/>
        <v>0</v>
      </c>
      <c r="R3659">
        <f t="shared" si="1625"/>
        <v>0</v>
      </c>
      <c r="S3659">
        <f t="shared" si="1625"/>
        <v>0</v>
      </c>
      <c r="T3659">
        <f t="shared" si="1625"/>
        <v>0</v>
      </c>
      <c r="U3659">
        <f t="shared" si="1625"/>
        <v>1</v>
      </c>
      <c r="V3659">
        <f t="shared" si="1625"/>
        <v>0</v>
      </c>
      <c r="W3659">
        <f t="shared" si="1625"/>
        <v>0</v>
      </c>
      <c r="X3659">
        <f t="shared" si="1625"/>
        <v>0</v>
      </c>
      <c r="Y3659">
        <f t="shared" si="1625"/>
        <v>0</v>
      </c>
      <c r="Z3659">
        <f t="shared" si="1625"/>
        <v>0</v>
      </c>
      <c r="AA3659">
        <f t="shared" si="1625"/>
        <v>0</v>
      </c>
      <c r="AB3659">
        <f t="shared" si="1625"/>
        <v>0</v>
      </c>
      <c r="AC3659">
        <f t="shared" si="1622"/>
        <v>0</v>
      </c>
      <c r="AD3659">
        <f t="shared" si="1622"/>
        <v>0</v>
      </c>
      <c r="AE3659">
        <f t="shared" si="1622"/>
        <v>0</v>
      </c>
      <c r="AF3659">
        <f t="shared" si="1622"/>
        <v>0</v>
      </c>
      <c r="AG3659">
        <f t="shared" si="1622"/>
        <v>0</v>
      </c>
      <c r="AH3659">
        <f t="shared" si="1622"/>
        <v>0</v>
      </c>
      <c r="AI3659">
        <f t="shared" si="1622"/>
        <v>1</v>
      </c>
      <c r="AJ3659">
        <f t="shared" ca="1" si="1606"/>
        <v>0</v>
      </c>
      <c r="AK3659">
        <f t="shared" ca="1" si="1616"/>
        <v>1</v>
      </c>
      <c r="AL3659">
        <f t="shared" ca="1" si="1617"/>
        <v>0</v>
      </c>
      <c r="AM3659">
        <f t="shared" ca="1" si="1607"/>
        <v>0</v>
      </c>
      <c r="AN3659">
        <f t="shared" ca="1" si="1618"/>
        <v>1</v>
      </c>
      <c r="AO3659">
        <f t="shared" ca="1" si="1619"/>
        <v>0</v>
      </c>
      <c r="AP3659">
        <f t="shared" ca="1" si="1608"/>
        <v>0</v>
      </c>
      <c r="AQ3659">
        <f t="shared" ca="1" si="1620"/>
        <v>0</v>
      </c>
      <c r="AR3659">
        <f t="shared" ca="1" si="1621"/>
        <v>1</v>
      </c>
      <c r="AS3659">
        <v>0</v>
      </c>
      <c r="AT3659">
        <v>0</v>
      </c>
      <c r="AU3659">
        <f t="shared" ca="1" si="1624"/>
        <v>1</v>
      </c>
      <c r="AV3659">
        <f t="shared" ca="1" si="1624"/>
        <v>0</v>
      </c>
      <c r="AW3659">
        <f t="shared" ca="1" si="1624"/>
        <v>0</v>
      </c>
      <c r="AX3659">
        <v>0</v>
      </c>
    </row>
    <row r="3660" spans="1:50">
      <c r="A3660" s="2">
        <v>42513</v>
      </c>
      <c r="B3660">
        <v>2660</v>
      </c>
      <c r="C3660">
        <v>28</v>
      </c>
      <c r="D3660">
        <f t="shared" ca="1" si="1609"/>
        <v>19.060956880866573</v>
      </c>
      <c r="E3660">
        <f t="shared" ca="1" si="1611"/>
        <v>8.9390431191334265</v>
      </c>
      <c r="F3660" t="str">
        <f t="shared" ca="1" si="1612"/>
        <v>high</v>
      </c>
      <c r="G3660">
        <v>1375</v>
      </c>
      <c r="H3660">
        <f t="shared" si="1613"/>
        <v>1375</v>
      </c>
      <c r="I3660">
        <f t="shared" ca="1" si="1610"/>
        <v>1203.2946002677245</v>
      </c>
      <c r="J3660">
        <f t="shared" ca="1" si="1614"/>
        <v>171.70539973227551</v>
      </c>
      <c r="K3660" t="str">
        <f t="shared" ca="1" si="1615"/>
        <v>high</v>
      </c>
      <c r="L3660">
        <v>20.100000000000001</v>
      </c>
      <c r="M3660" t="str">
        <f t="shared" si="1589"/>
        <v>high</v>
      </c>
      <c r="N3660">
        <f t="shared" si="1590"/>
        <v>5</v>
      </c>
      <c r="O3660">
        <f t="shared" si="1591"/>
        <v>1</v>
      </c>
      <c r="P3660" t="str">
        <f t="shared" si="1592"/>
        <v>pondělí</v>
      </c>
      <c r="Q3660">
        <f t="shared" si="1625"/>
        <v>0</v>
      </c>
      <c r="R3660">
        <f t="shared" si="1625"/>
        <v>0</v>
      </c>
      <c r="S3660">
        <f t="shared" si="1625"/>
        <v>0</v>
      </c>
      <c r="T3660">
        <f t="shared" si="1625"/>
        <v>0</v>
      </c>
      <c r="U3660">
        <f t="shared" si="1625"/>
        <v>1</v>
      </c>
      <c r="V3660">
        <f t="shared" si="1625"/>
        <v>0</v>
      </c>
      <c r="W3660">
        <f t="shared" si="1625"/>
        <v>0</v>
      </c>
      <c r="X3660">
        <f t="shared" si="1625"/>
        <v>0</v>
      </c>
      <c r="Y3660">
        <f t="shared" si="1625"/>
        <v>0</v>
      </c>
      <c r="Z3660">
        <f t="shared" si="1625"/>
        <v>0</v>
      </c>
      <c r="AA3660">
        <f t="shared" si="1625"/>
        <v>0</v>
      </c>
      <c r="AB3660">
        <f t="shared" si="1625"/>
        <v>0</v>
      </c>
      <c r="AC3660">
        <f t="shared" si="1622"/>
        <v>1</v>
      </c>
      <c r="AD3660">
        <f t="shared" si="1622"/>
        <v>0</v>
      </c>
      <c r="AE3660">
        <f t="shared" si="1622"/>
        <v>0</v>
      </c>
      <c r="AF3660">
        <f t="shared" si="1622"/>
        <v>0</v>
      </c>
      <c r="AG3660">
        <f t="shared" si="1622"/>
        <v>0</v>
      </c>
      <c r="AH3660">
        <f t="shared" si="1622"/>
        <v>0</v>
      </c>
      <c r="AI3660">
        <f t="shared" si="1622"/>
        <v>0</v>
      </c>
      <c r="AJ3660">
        <f t="shared" ca="1" si="1606"/>
        <v>0</v>
      </c>
      <c r="AK3660">
        <f t="shared" ca="1" si="1616"/>
        <v>1</v>
      </c>
      <c r="AL3660">
        <f t="shared" ca="1" si="1617"/>
        <v>0</v>
      </c>
      <c r="AM3660">
        <f t="shared" ca="1" si="1607"/>
        <v>0</v>
      </c>
      <c r="AN3660">
        <f t="shared" ca="1" si="1618"/>
        <v>1</v>
      </c>
      <c r="AO3660">
        <f t="shared" ca="1" si="1619"/>
        <v>0</v>
      </c>
      <c r="AP3660">
        <f t="shared" ca="1" si="1608"/>
        <v>0</v>
      </c>
      <c r="AQ3660">
        <f t="shared" ca="1" si="1620"/>
        <v>0</v>
      </c>
      <c r="AR3660">
        <f t="shared" ca="1" si="1621"/>
        <v>1</v>
      </c>
      <c r="AS3660">
        <v>0</v>
      </c>
      <c r="AT3660">
        <v>0</v>
      </c>
      <c r="AU3660">
        <f t="shared" ca="1" si="1624"/>
        <v>0</v>
      </c>
      <c r="AV3660">
        <f t="shared" ca="1" si="1624"/>
        <v>0</v>
      </c>
      <c r="AW3660">
        <f t="shared" ca="1" si="1624"/>
        <v>1</v>
      </c>
      <c r="AX3660">
        <v>0</v>
      </c>
    </row>
    <row r="3661" spans="1:50">
      <c r="A3661" s="2">
        <v>42514</v>
      </c>
      <c r="B3661">
        <v>2661</v>
      </c>
      <c r="C3661">
        <v>23</v>
      </c>
      <c r="D3661">
        <f t="shared" ca="1" si="1609"/>
        <v>19.062118427390576</v>
      </c>
      <c r="E3661">
        <f t="shared" ca="1" si="1611"/>
        <v>3.9378815726094238</v>
      </c>
      <c r="F3661" t="str">
        <f t="shared" ca="1" si="1612"/>
        <v>high</v>
      </c>
      <c r="G3661">
        <v>2883</v>
      </c>
      <c r="H3661">
        <f t="shared" si="1613"/>
        <v>2883</v>
      </c>
      <c r="I3661">
        <f t="shared" ca="1" si="1610"/>
        <v>1203.1986488808916</v>
      </c>
      <c r="J3661">
        <f t="shared" ca="1" si="1614"/>
        <v>1679.8013511191084</v>
      </c>
      <c r="K3661" t="str">
        <f t="shared" ca="1" si="1615"/>
        <v>high</v>
      </c>
      <c r="L3661">
        <v>14.6</v>
      </c>
      <c r="M3661" t="str">
        <f t="shared" si="1589"/>
        <v>high</v>
      </c>
      <c r="N3661">
        <f t="shared" si="1590"/>
        <v>5</v>
      </c>
      <c r="O3661">
        <f t="shared" si="1591"/>
        <v>2</v>
      </c>
      <c r="P3661" t="str">
        <f t="shared" si="1592"/>
        <v>úterý</v>
      </c>
      <c r="Q3661">
        <f t="shared" si="1625"/>
        <v>0</v>
      </c>
      <c r="R3661">
        <f t="shared" si="1625"/>
        <v>0</v>
      </c>
      <c r="S3661">
        <f t="shared" si="1625"/>
        <v>0</v>
      </c>
      <c r="T3661">
        <f t="shared" si="1625"/>
        <v>0</v>
      </c>
      <c r="U3661">
        <f t="shared" si="1625"/>
        <v>1</v>
      </c>
      <c r="V3661">
        <f t="shared" si="1625"/>
        <v>0</v>
      </c>
      <c r="W3661">
        <f t="shared" si="1625"/>
        <v>0</v>
      </c>
      <c r="X3661">
        <f t="shared" si="1625"/>
        <v>0</v>
      </c>
      <c r="Y3661">
        <f t="shared" si="1625"/>
        <v>0</v>
      </c>
      <c r="Z3661">
        <f t="shared" si="1625"/>
        <v>0</v>
      </c>
      <c r="AA3661">
        <f t="shared" si="1625"/>
        <v>0</v>
      </c>
      <c r="AB3661">
        <f t="shared" si="1625"/>
        <v>0</v>
      </c>
      <c r="AC3661">
        <f t="shared" si="1622"/>
        <v>0</v>
      </c>
      <c r="AD3661">
        <f t="shared" si="1622"/>
        <v>1</v>
      </c>
      <c r="AE3661">
        <f t="shared" si="1622"/>
        <v>0</v>
      </c>
      <c r="AF3661">
        <f t="shared" si="1622"/>
        <v>0</v>
      </c>
      <c r="AG3661">
        <f t="shared" si="1622"/>
        <v>0</v>
      </c>
      <c r="AH3661">
        <f t="shared" si="1622"/>
        <v>0</v>
      </c>
      <c r="AI3661">
        <f t="shared" si="1622"/>
        <v>0</v>
      </c>
      <c r="AJ3661">
        <f t="shared" ca="1" si="1606"/>
        <v>1</v>
      </c>
      <c r="AK3661">
        <f t="shared" ca="1" si="1616"/>
        <v>0</v>
      </c>
      <c r="AL3661">
        <f t="shared" ca="1" si="1617"/>
        <v>0</v>
      </c>
      <c r="AM3661">
        <f t="shared" ca="1" si="1607"/>
        <v>0</v>
      </c>
      <c r="AN3661">
        <f t="shared" ca="1" si="1618"/>
        <v>1</v>
      </c>
      <c r="AO3661">
        <f t="shared" ca="1" si="1619"/>
        <v>0</v>
      </c>
      <c r="AP3661">
        <f t="shared" ca="1" si="1608"/>
        <v>0</v>
      </c>
      <c r="AQ3661">
        <f t="shared" ca="1" si="1620"/>
        <v>0</v>
      </c>
      <c r="AR3661">
        <f t="shared" ca="1" si="1621"/>
        <v>1</v>
      </c>
      <c r="AS3661">
        <v>0</v>
      </c>
      <c r="AT3661">
        <v>0</v>
      </c>
      <c r="AU3661">
        <f t="shared" ca="1" si="1624"/>
        <v>0</v>
      </c>
      <c r="AV3661">
        <f t="shared" ca="1" si="1624"/>
        <v>0</v>
      </c>
      <c r="AW3661">
        <f t="shared" ca="1" si="1624"/>
        <v>1</v>
      </c>
      <c r="AX3661">
        <v>0</v>
      </c>
    </row>
    <row r="3662" spans="1:50">
      <c r="A3662" s="2">
        <v>42515</v>
      </c>
      <c r="B3662">
        <v>2662</v>
      </c>
      <c r="C3662">
        <v>20</v>
      </c>
      <c r="D3662">
        <f t="shared" ca="1" si="1609"/>
        <v>19.063284410670366</v>
      </c>
      <c r="E3662">
        <f t="shared" ca="1" si="1611"/>
        <v>0.9367155893296335</v>
      </c>
      <c r="F3662" t="str">
        <f t="shared" ca="1" si="1612"/>
        <v>medium</v>
      </c>
      <c r="G3662">
        <v>1068</v>
      </c>
      <c r="H3662">
        <f t="shared" si="1613"/>
        <v>1068</v>
      </c>
      <c r="I3662">
        <f t="shared" ca="1" si="1610"/>
        <v>1203.102370940434</v>
      </c>
      <c r="J3662">
        <f t="shared" ca="1" si="1614"/>
        <v>-135.10237094043396</v>
      </c>
      <c r="K3662" t="str">
        <f t="shared" ca="1" si="1615"/>
        <v>medium</v>
      </c>
      <c r="L3662">
        <v>18</v>
      </c>
      <c r="M3662" t="str">
        <f t="shared" si="1589"/>
        <v>high</v>
      </c>
      <c r="N3662">
        <f t="shared" si="1590"/>
        <v>5</v>
      </c>
      <c r="O3662">
        <f t="shared" si="1591"/>
        <v>3</v>
      </c>
      <c r="P3662" t="str">
        <f t="shared" si="1592"/>
        <v>středa</v>
      </c>
      <c r="Q3662">
        <f t="shared" si="1625"/>
        <v>0</v>
      </c>
      <c r="R3662">
        <f t="shared" si="1625"/>
        <v>0</v>
      </c>
      <c r="S3662">
        <f t="shared" si="1625"/>
        <v>0</v>
      </c>
      <c r="T3662">
        <f t="shared" si="1625"/>
        <v>0</v>
      </c>
      <c r="U3662">
        <f t="shared" si="1625"/>
        <v>1</v>
      </c>
      <c r="V3662">
        <f t="shared" si="1625"/>
        <v>0</v>
      </c>
      <c r="W3662">
        <f t="shared" si="1625"/>
        <v>0</v>
      </c>
      <c r="X3662">
        <f t="shared" si="1625"/>
        <v>0</v>
      </c>
      <c r="Y3662">
        <f t="shared" si="1625"/>
        <v>0</v>
      </c>
      <c r="Z3662">
        <f t="shared" si="1625"/>
        <v>0</v>
      </c>
      <c r="AA3662">
        <f t="shared" si="1625"/>
        <v>0</v>
      </c>
      <c r="AB3662">
        <f t="shared" si="1625"/>
        <v>0</v>
      </c>
      <c r="AC3662">
        <f t="shared" si="1622"/>
        <v>0</v>
      </c>
      <c r="AD3662">
        <f t="shared" si="1622"/>
        <v>0</v>
      </c>
      <c r="AE3662">
        <f t="shared" si="1622"/>
        <v>1</v>
      </c>
      <c r="AF3662">
        <f t="shared" si="1622"/>
        <v>0</v>
      </c>
      <c r="AG3662">
        <f t="shared" si="1622"/>
        <v>0</v>
      </c>
      <c r="AH3662">
        <f t="shared" si="1622"/>
        <v>0</v>
      </c>
      <c r="AI3662">
        <f t="shared" si="1622"/>
        <v>0</v>
      </c>
      <c r="AJ3662">
        <f t="shared" ca="1" si="1606"/>
        <v>0</v>
      </c>
      <c r="AK3662">
        <f t="shared" ca="1" si="1616"/>
        <v>1</v>
      </c>
      <c r="AL3662">
        <f t="shared" ca="1" si="1617"/>
        <v>0</v>
      </c>
      <c r="AM3662">
        <f t="shared" ca="1" si="1607"/>
        <v>0</v>
      </c>
      <c r="AN3662">
        <f t="shared" ca="1" si="1618"/>
        <v>1</v>
      </c>
      <c r="AO3662">
        <f t="shared" ca="1" si="1619"/>
        <v>0</v>
      </c>
      <c r="AP3662">
        <f t="shared" ca="1" si="1608"/>
        <v>0</v>
      </c>
      <c r="AQ3662">
        <f t="shared" ca="1" si="1620"/>
        <v>0</v>
      </c>
      <c r="AR3662">
        <f t="shared" ca="1" si="1621"/>
        <v>1</v>
      </c>
      <c r="AS3662">
        <v>1</v>
      </c>
      <c r="AT3662">
        <v>0</v>
      </c>
      <c r="AU3662">
        <f t="shared" ca="1" si="1624"/>
        <v>0</v>
      </c>
      <c r="AV3662">
        <f t="shared" ca="1" si="1624"/>
        <v>1</v>
      </c>
      <c r="AW3662">
        <f t="shared" ca="1" si="1624"/>
        <v>0</v>
      </c>
      <c r="AX3662">
        <v>0</v>
      </c>
    </row>
    <row r="3663" spans="1:50">
      <c r="A3663" s="2">
        <v>42516</v>
      </c>
      <c r="B3663">
        <v>2663</v>
      </c>
      <c r="C3663">
        <v>26</v>
      </c>
      <c r="D3663">
        <f t="shared" ca="1" si="1609"/>
        <v>19.064454838424549</v>
      </c>
      <c r="E3663">
        <f t="shared" ca="1" si="1611"/>
        <v>6.9355451615754511</v>
      </c>
      <c r="F3663" t="str">
        <f t="shared" ca="1" si="1612"/>
        <v>high</v>
      </c>
      <c r="G3663">
        <v>6276</v>
      </c>
      <c r="H3663">
        <f t="shared" si="1613"/>
        <v>6276</v>
      </c>
      <c r="I3663">
        <f t="shared" ca="1" si="1610"/>
        <v>1203.0057662949807</v>
      </c>
      <c r="J3663">
        <f t="shared" ca="1" si="1614"/>
        <v>5072.9942337050197</v>
      </c>
      <c r="K3663" t="str">
        <f t="shared" ca="1" si="1615"/>
        <v>high</v>
      </c>
      <c r="L3663">
        <v>17.399999999999999</v>
      </c>
      <c r="M3663" t="str">
        <f t="shared" si="1589"/>
        <v>high</v>
      </c>
      <c r="N3663">
        <f t="shared" si="1590"/>
        <v>5</v>
      </c>
      <c r="O3663">
        <f t="shared" si="1591"/>
        <v>4</v>
      </c>
      <c r="P3663" t="str">
        <f t="shared" si="1592"/>
        <v>čtvrtek</v>
      </c>
      <c r="Q3663">
        <f t="shared" si="1625"/>
        <v>0</v>
      </c>
      <c r="R3663">
        <f t="shared" si="1625"/>
        <v>0</v>
      </c>
      <c r="S3663">
        <f t="shared" si="1625"/>
        <v>0</v>
      </c>
      <c r="T3663">
        <f t="shared" si="1625"/>
        <v>0</v>
      </c>
      <c r="U3663">
        <f t="shared" si="1625"/>
        <v>1</v>
      </c>
      <c r="V3663">
        <f t="shared" si="1625"/>
        <v>0</v>
      </c>
      <c r="W3663">
        <f t="shared" si="1625"/>
        <v>0</v>
      </c>
      <c r="X3663">
        <f t="shared" si="1625"/>
        <v>0</v>
      </c>
      <c r="Y3663">
        <f t="shared" si="1625"/>
        <v>0</v>
      </c>
      <c r="Z3663">
        <f t="shared" si="1625"/>
        <v>0</v>
      </c>
      <c r="AA3663">
        <f t="shared" si="1625"/>
        <v>0</v>
      </c>
      <c r="AB3663">
        <f t="shared" si="1625"/>
        <v>0</v>
      </c>
      <c r="AC3663">
        <f t="shared" si="1622"/>
        <v>0</v>
      </c>
      <c r="AD3663">
        <f t="shared" si="1622"/>
        <v>0</v>
      </c>
      <c r="AE3663">
        <f t="shared" si="1622"/>
        <v>0</v>
      </c>
      <c r="AF3663">
        <f t="shared" si="1622"/>
        <v>1</v>
      </c>
      <c r="AG3663">
        <f t="shared" si="1622"/>
        <v>0</v>
      </c>
      <c r="AH3663">
        <f t="shared" si="1622"/>
        <v>0</v>
      </c>
      <c r="AI3663">
        <f t="shared" si="1622"/>
        <v>0</v>
      </c>
      <c r="AJ3663">
        <f t="shared" ca="1" si="1606"/>
        <v>1</v>
      </c>
      <c r="AK3663">
        <f t="shared" ca="1" si="1616"/>
        <v>0</v>
      </c>
      <c r="AL3663">
        <f t="shared" ca="1" si="1617"/>
        <v>0</v>
      </c>
      <c r="AM3663">
        <f t="shared" ca="1" si="1607"/>
        <v>0</v>
      </c>
      <c r="AN3663">
        <f t="shared" ca="1" si="1618"/>
        <v>1</v>
      </c>
      <c r="AO3663">
        <f t="shared" ca="1" si="1619"/>
        <v>0</v>
      </c>
      <c r="AP3663">
        <f t="shared" ca="1" si="1608"/>
        <v>0</v>
      </c>
      <c r="AQ3663">
        <f t="shared" ca="1" si="1620"/>
        <v>0</v>
      </c>
      <c r="AR3663">
        <f t="shared" ca="1" si="1621"/>
        <v>1</v>
      </c>
      <c r="AS3663">
        <v>0</v>
      </c>
      <c r="AT3663">
        <v>0</v>
      </c>
      <c r="AU3663">
        <f t="shared" ca="1" si="1624"/>
        <v>0</v>
      </c>
      <c r="AV3663">
        <f t="shared" ca="1" si="1624"/>
        <v>0</v>
      </c>
      <c r="AW3663">
        <f t="shared" ca="1" si="1624"/>
        <v>1</v>
      </c>
      <c r="AX3663">
        <v>0</v>
      </c>
    </row>
    <row r="3664" spans="1:50">
      <c r="A3664" s="2">
        <v>42517</v>
      </c>
      <c r="B3664">
        <v>2664</v>
      </c>
      <c r="C3664">
        <v>24</v>
      </c>
      <c r="D3664">
        <f t="shared" ca="1" si="1609"/>
        <v>19.065629718371685</v>
      </c>
      <c r="E3664">
        <f t="shared" ca="1" si="1611"/>
        <v>4.9343702816283148</v>
      </c>
      <c r="F3664" t="str">
        <f t="shared" ca="1" si="1612"/>
        <v>high</v>
      </c>
      <c r="G3664">
        <v>1351</v>
      </c>
      <c r="H3664">
        <f t="shared" si="1613"/>
        <v>1351</v>
      </c>
      <c r="I3664">
        <f t="shared" ca="1" si="1610"/>
        <v>1202.9088347931602</v>
      </c>
      <c r="J3664">
        <f t="shared" ca="1" si="1614"/>
        <v>148.09116520683983</v>
      </c>
      <c r="K3664" t="str">
        <f t="shared" ca="1" si="1615"/>
        <v>high</v>
      </c>
      <c r="L3664">
        <v>18.100000000000001</v>
      </c>
      <c r="M3664" t="str">
        <f t="shared" si="1589"/>
        <v>high</v>
      </c>
      <c r="N3664">
        <f t="shared" si="1590"/>
        <v>5</v>
      </c>
      <c r="O3664">
        <f t="shared" si="1591"/>
        <v>5</v>
      </c>
      <c r="P3664" t="str">
        <f t="shared" si="1592"/>
        <v>pátek</v>
      </c>
      <c r="Q3664">
        <f t="shared" si="1625"/>
        <v>0</v>
      </c>
      <c r="R3664">
        <f t="shared" si="1625"/>
        <v>0</v>
      </c>
      <c r="S3664">
        <f t="shared" si="1625"/>
        <v>0</v>
      </c>
      <c r="T3664">
        <f t="shared" si="1625"/>
        <v>0</v>
      </c>
      <c r="U3664">
        <f t="shared" si="1625"/>
        <v>1</v>
      </c>
      <c r="V3664">
        <f t="shared" si="1625"/>
        <v>0</v>
      </c>
      <c r="W3664">
        <f t="shared" si="1625"/>
        <v>0</v>
      </c>
      <c r="X3664">
        <f t="shared" si="1625"/>
        <v>0</v>
      </c>
      <c r="Y3664">
        <f t="shared" si="1625"/>
        <v>0</v>
      </c>
      <c r="Z3664">
        <f t="shared" si="1625"/>
        <v>0</v>
      </c>
      <c r="AA3664">
        <f t="shared" si="1625"/>
        <v>0</v>
      </c>
      <c r="AB3664">
        <f t="shared" si="1625"/>
        <v>0</v>
      </c>
      <c r="AC3664">
        <f t="shared" si="1622"/>
        <v>0</v>
      </c>
      <c r="AD3664">
        <f t="shared" si="1622"/>
        <v>0</v>
      </c>
      <c r="AE3664">
        <f t="shared" si="1622"/>
        <v>0</v>
      </c>
      <c r="AF3664">
        <f t="shared" ref="AC3664:AI3700" si="1626">VLOOKUP($O3664,$V$74:$AC$80,AF$592+1,0)</f>
        <v>0</v>
      </c>
      <c r="AG3664">
        <f t="shared" si="1626"/>
        <v>1</v>
      </c>
      <c r="AH3664">
        <f t="shared" si="1626"/>
        <v>0</v>
      </c>
      <c r="AI3664">
        <f t="shared" si="1626"/>
        <v>0</v>
      </c>
      <c r="AJ3664">
        <f t="shared" ca="1" si="1606"/>
        <v>0</v>
      </c>
      <c r="AK3664">
        <f t="shared" ca="1" si="1616"/>
        <v>1</v>
      </c>
      <c r="AL3664">
        <f t="shared" ca="1" si="1617"/>
        <v>0</v>
      </c>
      <c r="AM3664">
        <f t="shared" ca="1" si="1607"/>
        <v>1</v>
      </c>
      <c r="AN3664">
        <f t="shared" ca="1" si="1618"/>
        <v>0</v>
      </c>
      <c r="AO3664">
        <f t="shared" ca="1" si="1619"/>
        <v>0</v>
      </c>
      <c r="AP3664">
        <f t="shared" ca="1" si="1608"/>
        <v>0</v>
      </c>
      <c r="AQ3664">
        <f t="shared" ca="1" si="1620"/>
        <v>0</v>
      </c>
      <c r="AR3664">
        <f t="shared" ca="1" si="1621"/>
        <v>1</v>
      </c>
      <c r="AS3664">
        <v>0</v>
      </c>
      <c r="AT3664">
        <v>1</v>
      </c>
      <c r="AU3664">
        <f t="shared" ca="1" si="1624"/>
        <v>0</v>
      </c>
      <c r="AV3664">
        <f t="shared" ca="1" si="1624"/>
        <v>0</v>
      </c>
      <c r="AW3664">
        <f t="shared" ca="1" si="1624"/>
        <v>1</v>
      </c>
      <c r="AX3664">
        <v>0</v>
      </c>
    </row>
    <row r="3665" spans="1:50">
      <c r="A3665" s="2">
        <v>42518</v>
      </c>
      <c r="B3665">
        <v>2665</v>
      </c>
      <c r="C3665">
        <v>15</v>
      </c>
      <c r="D3665">
        <f t="shared" ca="1" si="1609"/>
        <v>19.066809058230351</v>
      </c>
      <c r="E3665">
        <f t="shared" ca="1" si="1611"/>
        <v>-4.0668090582303513</v>
      </c>
      <c r="F3665" t="str">
        <f t="shared" ca="1" si="1612"/>
        <v>low</v>
      </c>
      <c r="G3665">
        <v>1101</v>
      </c>
      <c r="H3665">
        <f t="shared" si="1613"/>
        <v>1101</v>
      </c>
      <c r="I3665">
        <f t="shared" ca="1" si="1610"/>
        <v>1202.8115762836021</v>
      </c>
      <c r="J3665">
        <f t="shared" ca="1" si="1614"/>
        <v>-101.81157628360211</v>
      </c>
      <c r="K3665" t="str">
        <f t="shared" ca="1" si="1615"/>
        <v>medium</v>
      </c>
      <c r="L3665">
        <v>20.8</v>
      </c>
      <c r="M3665" t="str">
        <f t="shared" si="1589"/>
        <v>high</v>
      </c>
      <c r="N3665">
        <f t="shared" si="1590"/>
        <v>5</v>
      </c>
      <c r="O3665">
        <f t="shared" si="1591"/>
        <v>6</v>
      </c>
      <c r="P3665" t="str">
        <f t="shared" si="1592"/>
        <v>sobota</v>
      </c>
      <c r="Q3665">
        <f t="shared" si="1625"/>
        <v>0</v>
      </c>
      <c r="R3665">
        <f t="shared" si="1625"/>
        <v>0</v>
      </c>
      <c r="S3665">
        <f t="shared" si="1625"/>
        <v>0</v>
      </c>
      <c r="T3665">
        <f t="shared" si="1625"/>
        <v>0</v>
      </c>
      <c r="U3665">
        <f t="shared" si="1625"/>
        <v>1</v>
      </c>
      <c r="V3665">
        <f t="shared" si="1625"/>
        <v>0</v>
      </c>
      <c r="W3665">
        <f t="shared" si="1625"/>
        <v>0</v>
      </c>
      <c r="X3665">
        <f t="shared" si="1625"/>
        <v>0</v>
      </c>
      <c r="Y3665">
        <f t="shared" si="1625"/>
        <v>0</v>
      </c>
      <c r="Z3665">
        <f t="shared" si="1625"/>
        <v>0</v>
      </c>
      <c r="AA3665">
        <f t="shared" si="1625"/>
        <v>0</v>
      </c>
      <c r="AB3665">
        <f t="shared" si="1625"/>
        <v>0</v>
      </c>
      <c r="AC3665">
        <f t="shared" si="1626"/>
        <v>0</v>
      </c>
      <c r="AD3665">
        <f t="shared" si="1626"/>
        <v>0</v>
      </c>
      <c r="AE3665">
        <f t="shared" si="1626"/>
        <v>0</v>
      </c>
      <c r="AF3665">
        <f t="shared" si="1626"/>
        <v>0</v>
      </c>
      <c r="AG3665">
        <f t="shared" si="1626"/>
        <v>0</v>
      </c>
      <c r="AH3665">
        <f t="shared" si="1626"/>
        <v>1</v>
      </c>
      <c r="AI3665">
        <f t="shared" si="1626"/>
        <v>0</v>
      </c>
      <c r="AJ3665">
        <f t="shared" ca="1" si="1606"/>
        <v>0</v>
      </c>
      <c r="AK3665">
        <f t="shared" ca="1" si="1616"/>
        <v>1</v>
      </c>
      <c r="AL3665">
        <f t="shared" ca="1" si="1617"/>
        <v>0</v>
      </c>
      <c r="AM3665">
        <f t="shared" ca="1" si="1607"/>
        <v>0</v>
      </c>
      <c r="AN3665">
        <f t="shared" ca="1" si="1618"/>
        <v>1</v>
      </c>
      <c r="AO3665">
        <f t="shared" ca="1" si="1619"/>
        <v>0</v>
      </c>
      <c r="AP3665">
        <f t="shared" ca="1" si="1608"/>
        <v>0</v>
      </c>
      <c r="AQ3665">
        <f t="shared" ca="1" si="1620"/>
        <v>0</v>
      </c>
      <c r="AR3665">
        <f t="shared" ca="1" si="1621"/>
        <v>1</v>
      </c>
      <c r="AS3665">
        <v>1</v>
      </c>
      <c r="AT3665">
        <v>0</v>
      </c>
      <c r="AU3665">
        <f t="shared" ca="1" si="1624"/>
        <v>1</v>
      </c>
      <c r="AV3665">
        <f t="shared" ca="1" si="1624"/>
        <v>0</v>
      </c>
      <c r="AW3665">
        <f t="shared" ca="1" si="1624"/>
        <v>0</v>
      </c>
      <c r="AX3665">
        <v>0</v>
      </c>
    </row>
    <row r="3666" spans="1:50">
      <c r="A3666" s="2">
        <v>42519</v>
      </c>
      <c r="B3666">
        <v>2666</v>
      </c>
      <c r="C3666">
        <v>18</v>
      </c>
      <c r="D3666">
        <f t="shared" ca="1" si="1609"/>
        <v>19.067992865719138</v>
      </c>
      <c r="E3666">
        <f t="shared" ca="1" si="1611"/>
        <v>-1.0679928657191375</v>
      </c>
      <c r="F3666" t="str">
        <f t="shared" ca="1" si="1612"/>
        <v>medium</v>
      </c>
      <c r="G3666">
        <v>501</v>
      </c>
      <c r="H3666">
        <f t="shared" si="1613"/>
        <v>501</v>
      </c>
      <c r="I3666">
        <f t="shared" ca="1" si="1610"/>
        <v>1202.7139906149348</v>
      </c>
      <c r="J3666">
        <f t="shared" ca="1" si="1614"/>
        <v>-701.7139906149348</v>
      </c>
      <c r="K3666" t="str">
        <f t="shared" ca="1" si="1615"/>
        <v>low</v>
      </c>
      <c r="L3666">
        <v>21.7</v>
      </c>
      <c r="M3666" t="str">
        <f t="shared" si="1589"/>
        <v>high</v>
      </c>
      <c r="N3666">
        <f t="shared" si="1590"/>
        <v>5</v>
      </c>
      <c r="O3666">
        <f t="shared" si="1591"/>
        <v>7</v>
      </c>
      <c r="P3666" t="str">
        <f t="shared" si="1592"/>
        <v>neděle</v>
      </c>
      <c r="Q3666">
        <f t="shared" si="1625"/>
        <v>0</v>
      </c>
      <c r="R3666">
        <f t="shared" si="1625"/>
        <v>0</v>
      </c>
      <c r="S3666">
        <f t="shared" si="1625"/>
        <v>0</v>
      </c>
      <c r="T3666">
        <f t="shared" si="1625"/>
        <v>0</v>
      </c>
      <c r="U3666">
        <f t="shared" si="1625"/>
        <v>1</v>
      </c>
      <c r="V3666">
        <f t="shared" si="1625"/>
        <v>0</v>
      </c>
      <c r="W3666">
        <f t="shared" si="1625"/>
        <v>0</v>
      </c>
      <c r="X3666">
        <f t="shared" si="1625"/>
        <v>0</v>
      </c>
      <c r="Y3666">
        <f t="shared" si="1625"/>
        <v>0</v>
      </c>
      <c r="Z3666">
        <f t="shared" si="1625"/>
        <v>0</v>
      </c>
      <c r="AA3666">
        <f t="shared" si="1625"/>
        <v>0</v>
      </c>
      <c r="AB3666">
        <f t="shared" si="1625"/>
        <v>0</v>
      </c>
      <c r="AC3666">
        <f t="shared" si="1626"/>
        <v>0</v>
      </c>
      <c r="AD3666">
        <f t="shared" si="1626"/>
        <v>0</v>
      </c>
      <c r="AE3666">
        <f t="shared" si="1626"/>
        <v>0</v>
      </c>
      <c r="AF3666">
        <f t="shared" si="1626"/>
        <v>0</v>
      </c>
      <c r="AG3666">
        <f t="shared" si="1626"/>
        <v>0</v>
      </c>
      <c r="AH3666">
        <f t="shared" si="1626"/>
        <v>0</v>
      </c>
      <c r="AI3666">
        <f t="shared" si="1626"/>
        <v>1</v>
      </c>
      <c r="AJ3666">
        <f t="shared" ca="1" si="1606"/>
        <v>1</v>
      </c>
      <c r="AK3666">
        <f t="shared" ca="1" si="1616"/>
        <v>0</v>
      </c>
      <c r="AL3666">
        <f t="shared" ca="1" si="1617"/>
        <v>0</v>
      </c>
      <c r="AM3666">
        <f t="shared" ca="1" si="1607"/>
        <v>1</v>
      </c>
      <c r="AN3666">
        <f t="shared" ca="1" si="1618"/>
        <v>0</v>
      </c>
      <c r="AO3666">
        <f t="shared" ca="1" si="1619"/>
        <v>0</v>
      </c>
      <c r="AP3666">
        <f t="shared" ca="1" si="1608"/>
        <v>0</v>
      </c>
      <c r="AQ3666">
        <f t="shared" ca="1" si="1620"/>
        <v>0</v>
      </c>
      <c r="AR3666">
        <f t="shared" ca="1" si="1621"/>
        <v>1</v>
      </c>
      <c r="AS3666">
        <v>1</v>
      </c>
      <c r="AT3666">
        <v>0</v>
      </c>
      <c r="AU3666">
        <f t="shared" ca="1" si="1624"/>
        <v>0</v>
      </c>
      <c r="AV3666">
        <f t="shared" ca="1" si="1624"/>
        <v>1</v>
      </c>
      <c r="AW3666">
        <f t="shared" ca="1" si="1624"/>
        <v>0</v>
      </c>
      <c r="AX3666">
        <v>0</v>
      </c>
    </row>
    <row r="3667" spans="1:50">
      <c r="A3667" s="2">
        <v>42520</v>
      </c>
      <c r="B3667">
        <v>2667</v>
      </c>
      <c r="C3667">
        <v>26</v>
      </c>
      <c r="D3667">
        <f t="shared" ca="1" si="1609"/>
        <v>19.06918114855662</v>
      </c>
      <c r="E3667">
        <f t="shared" ca="1" si="1611"/>
        <v>6.9308188514433802</v>
      </c>
      <c r="F3667" t="str">
        <f t="shared" ca="1" si="1612"/>
        <v>high</v>
      </c>
      <c r="G3667">
        <v>1254</v>
      </c>
      <c r="H3667">
        <f t="shared" si="1613"/>
        <v>1254</v>
      </c>
      <c r="I3667">
        <f t="shared" ca="1" si="1610"/>
        <v>1202.6160776357879</v>
      </c>
      <c r="J3667">
        <f t="shared" ca="1" si="1614"/>
        <v>51.38392236421214</v>
      </c>
      <c r="K3667" t="str">
        <f t="shared" ca="1" si="1615"/>
        <v>medium</v>
      </c>
      <c r="L3667">
        <v>20.100000000000001</v>
      </c>
      <c r="M3667" t="str">
        <f t="shared" si="1589"/>
        <v>high</v>
      </c>
      <c r="N3667">
        <f t="shared" si="1590"/>
        <v>5</v>
      </c>
      <c r="O3667">
        <f t="shared" si="1591"/>
        <v>1</v>
      </c>
      <c r="P3667" t="str">
        <f t="shared" si="1592"/>
        <v>pondělí</v>
      </c>
      <c r="Q3667">
        <f t="shared" si="1625"/>
        <v>0</v>
      </c>
      <c r="R3667">
        <f t="shared" si="1625"/>
        <v>0</v>
      </c>
      <c r="S3667">
        <f t="shared" si="1625"/>
        <v>0</v>
      </c>
      <c r="T3667">
        <f t="shared" si="1625"/>
        <v>0</v>
      </c>
      <c r="U3667">
        <f t="shared" si="1625"/>
        <v>1</v>
      </c>
      <c r="V3667">
        <f t="shared" si="1625"/>
        <v>0</v>
      </c>
      <c r="W3667">
        <f t="shared" si="1625"/>
        <v>0</v>
      </c>
      <c r="X3667">
        <f t="shared" si="1625"/>
        <v>0</v>
      </c>
      <c r="Y3667">
        <f t="shared" si="1625"/>
        <v>0</v>
      </c>
      <c r="Z3667">
        <f t="shared" si="1625"/>
        <v>0</v>
      </c>
      <c r="AA3667">
        <f t="shared" si="1625"/>
        <v>0</v>
      </c>
      <c r="AB3667">
        <f t="shared" si="1625"/>
        <v>0</v>
      </c>
      <c r="AC3667">
        <f t="shared" si="1626"/>
        <v>1</v>
      </c>
      <c r="AD3667">
        <f t="shared" si="1626"/>
        <v>0</v>
      </c>
      <c r="AE3667">
        <f t="shared" si="1626"/>
        <v>0</v>
      </c>
      <c r="AF3667">
        <f t="shared" si="1626"/>
        <v>0</v>
      </c>
      <c r="AG3667">
        <f t="shared" si="1626"/>
        <v>0</v>
      </c>
      <c r="AH3667">
        <f t="shared" si="1626"/>
        <v>0</v>
      </c>
      <c r="AI3667">
        <f t="shared" si="1626"/>
        <v>0</v>
      </c>
      <c r="AJ3667">
        <f t="shared" ca="1" si="1606"/>
        <v>1</v>
      </c>
      <c r="AK3667">
        <f t="shared" ca="1" si="1616"/>
        <v>0</v>
      </c>
      <c r="AL3667">
        <f t="shared" ca="1" si="1617"/>
        <v>0</v>
      </c>
      <c r="AM3667">
        <f t="shared" ca="1" si="1607"/>
        <v>1</v>
      </c>
      <c r="AN3667">
        <f t="shared" ca="1" si="1618"/>
        <v>0</v>
      </c>
      <c r="AO3667">
        <f t="shared" ca="1" si="1619"/>
        <v>0</v>
      </c>
      <c r="AP3667">
        <f t="shared" ca="1" si="1608"/>
        <v>0</v>
      </c>
      <c r="AQ3667">
        <f t="shared" ca="1" si="1620"/>
        <v>0</v>
      </c>
      <c r="AR3667">
        <f t="shared" ca="1" si="1621"/>
        <v>1</v>
      </c>
      <c r="AS3667">
        <v>0</v>
      </c>
      <c r="AT3667">
        <v>0</v>
      </c>
      <c r="AU3667">
        <f t="shared" ca="1" si="1624"/>
        <v>0</v>
      </c>
      <c r="AV3667">
        <f t="shared" ca="1" si="1624"/>
        <v>0</v>
      </c>
      <c r="AW3667">
        <f t="shared" ca="1" si="1624"/>
        <v>1</v>
      </c>
      <c r="AX3667">
        <v>0</v>
      </c>
    </row>
    <row r="3668" spans="1:50">
      <c r="A3668" s="2">
        <v>42521</v>
      </c>
      <c r="B3668">
        <v>2668</v>
      </c>
      <c r="C3668">
        <v>20</v>
      </c>
      <c r="D3668">
        <f t="shared" ca="1" si="1609"/>
        <v>19.070373914461367</v>
      </c>
      <c r="E3668">
        <f t="shared" ca="1" si="1611"/>
        <v>0.92962608553863291</v>
      </c>
      <c r="F3668" t="str">
        <f t="shared" ca="1" si="1612"/>
        <v>medium</v>
      </c>
      <c r="G3668">
        <v>822</v>
      </c>
      <c r="H3668">
        <f t="shared" si="1613"/>
        <v>822</v>
      </c>
      <c r="I3668">
        <f t="shared" ca="1" si="1610"/>
        <v>1202.5178371947898</v>
      </c>
      <c r="J3668">
        <f t="shared" ca="1" si="1614"/>
        <v>-380.51783719478976</v>
      </c>
      <c r="K3668" t="str">
        <f t="shared" ca="1" si="1615"/>
        <v>low</v>
      </c>
      <c r="L3668">
        <v>18.899999999999999</v>
      </c>
      <c r="M3668" t="str">
        <f t="shared" ref="M3668:M3731" si="1627">VLOOKUP(L3668,$A$17:$C$20,3)</f>
        <v>high</v>
      </c>
      <c r="N3668">
        <f t="shared" si="1590"/>
        <v>5</v>
      </c>
      <c r="O3668">
        <f t="shared" si="1591"/>
        <v>2</v>
      </c>
      <c r="P3668" t="str">
        <f t="shared" si="1592"/>
        <v>úterý</v>
      </c>
      <c r="Q3668">
        <f t="shared" si="1625"/>
        <v>0</v>
      </c>
      <c r="R3668">
        <f t="shared" si="1625"/>
        <v>0</v>
      </c>
      <c r="S3668">
        <f t="shared" si="1625"/>
        <v>0</v>
      </c>
      <c r="T3668">
        <f t="shared" si="1625"/>
        <v>0</v>
      </c>
      <c r="U3668">
        <f t="shared" si="1625"/>
        <v>1</v>
      </c>
      <c r="V3668">
        <f t="shared" si="1625"/>
        <v>0</v>
      </c>
      <c r="W3668">
        <f t="shared" si="1625"/>
        <v>0</v>
      </c>
      <c r="X3668">
        <f t="shared" si="1625"/>
        <v>0</v>
      </c>
      <c r="Y3668">
        <f t="shared" si="1625"/>
        <v>0</v>
      </c>
      <c r="Z3668">
        <f t="shared" si="1625"/>
        <v>0</v>
      </c>
      <c r="AA3668">
        <f t="shared" si="1625"/>
        <v>0</v>
      </c>
      <c r="AB3668">
        <f t="shared" si="1625"/>
        <v>0</v>
      </c>
      <c r="AC3668">
        <f t="shared" si="1626"/>
        <v>0</v>
      </c>
      <c r="AD3668">
        <f t="shared" si="1626"/>
        <v>1</v>
      </c>
      <c r="AE3668">
        <f t="shared" si="1626"/>
        <v>0</v>
      </c>
      <c r="AF3668">
        <f t="shared" si="1626"/>
        <v>0</v>
      </c>
      <c r="AG3668">
        <f t="shared" si="1626"/>
        <v>0</v>
      </c>
      <c r="AH3668">
        <f t="shared" si="1626"/>
        <v>0</v>
      </c>
      <c r="AI3668">
        <f t="shared" si="1626"/>
        <v>0</v>
      </c>
      <c r="AJ3668">
        <f t="shared" ca="1" si="1606"/>
        <v>1</v>
      </c>
      <c r="AK3668">
        <f t="shared" ca="1" si="1616"/>
        <v>0</v>
      </c>
      <c r="AL3668">
        <f t="shared" ca="1" si="1617"/>
        <v>0</v>
      </c>
      <c r="AM3668">
        <f t="shared" ca="1" si="1607"/>
        <v>0</v>
      </c>
      <c r="AN3668">
        <f t="shared" ca="1" si="1618"/>
        <v>1</v>
      </c>
      <c r="AO3668">
        <f t="shared" ca="1" si="1619"/>
        <v>0</v>
      </c>
      <c r="AP3668">
        <f t="shared" ca="1" si="1608"/>
        <v>0</v>
      </c>
      <c r="AQ3668">
        <f t="shared" ca="1" si="1620"/>
        <v>0</v>
      </c>
      <c r="AR3668">
        <f t="shared" ca="1" si="1621"/>
        <v>1</v>
      </c>
      <c r="AS3668">
        <v>0</v>
      </c>
      <c r="AT3668">
        <v>0</v>
      </c>
      <c r="AU3668">
        <f t="shared" ca="1" si="1624"/>
        <v>0</v>
      </c>
      <c r="AV3668">
        <f t="shared" ca="1" si="1624"/>
        <v>1</v>
      </c>
      <c r="AW3668">
        <f t="shared" ca="1" si="1624"/>
        <v>0</v>
      </c>
      <c r="AX3668">
        <v>0</v>
      </c>
    </row>
    <row r="3669" spans="1:50">
      <c r="A3669" s="2">
        <v>42522</v>
      </c>
      <c r="B3669">
        <v>2669</v>
      </c>
      <c r="C3669">
        <v>21</v>
      </c>
      <c r="D3669">
        <f t="shared" ca="1" si="1609"/>
        <v>19.071571171151984</v>
      </c>
      <c r="E3669">
        <f t="shared" ca="1" si="1611"/>
        <v>1.9284288288480163</v>
      </c>
      <c r="F3669" t="str">
        <f t="shared" ca="1" si="1612"/>
        <v>medium</v>
      </c>
      <c r="G3669">
        <v>1482</v>
      </c>
      <c r="H3669">
        <f t="shared" si="1613"/>
        <v>1482</v>
      </c>
      <c r="I3669">
        <f t="shared" ca="1" si="1610"/>
        <v>1202.4192691405697</v>
      </c>
      <c r="J3669">
        <f t="shared" ca="1" si="1614"/>
        <v>279.58073085943033</v>
      </c>
      <c r="K3669" t="str">
        <f t="shared" ca="1" si="1615"/>
        <v>high</v>
      </c>
      <c r="L3669">
        <v>16.8</v>
      </c>
      <c r="M3669" t="str">
        <f t="shared" si="1627"/>
        <v>high</v>
      </c>
      <c r="N3669">
        <f t="shared" si="1590"/>
        <v>6</v>
      </c>
      <c r="O3669">
        <f t="shared" si="1591"/>
        <v>3</v>
      </c>
      <c r="P3669" t="str">
        <f t="shared" si="1592"/>
        <v>středa</v>
      </c>
      <c r="Q3669">
        <f t="shared" si="1625"/>
        <v>0</v>
      </c>
      <c r="R3669">
        <f t="shared" si="1625"/>
        <v>0</v>
      </c>
      <c r="S3669">
        <f t="shared" si="1625"/>
        <v>0</v>
      </c>
      <c r="T3669">
        <f t="shared" si="1625"/>
        <v>0</v>
      </c>
      <c r="U3669">
        <f t="shared" si="1625"/>
        <v>0</v>
      </c>
      <c r="V3669">
        <f t="shared" si="1625"/>
        <v>1</v>
      </c>
      <c r="W3669">
        <f t="shared" si="1625"/>
        <v>0</v>
      </c>
      <c r="X3669">
        <f t="shared" si="1625"/>
        <v>0</v>
      </c>
      <c r="Y3669">
        <f t="shared" si="1625"/>
        <v>0</v>
      </c>
      <c r="Z3669">
        <f t="shared" si="1625"/>
        <v>0</v>
      </c>
      <c r="AA3669">
        <f t="shared" si="1625"/>
        <v>0</v>
      </c>
      <c r="AB3669">
        <f t="shared" si="1625"/>
        <v>0</v>
      </c>
      <c r="AC3669">
        <f t="shared" si="1626"/>
        <v>0</v>
      </c>
      <c r="AD3669">
        <f t="shared" si="1626"/>
        <v>0</v>
      </c>
      <c r="AE3669">
        <f t="shared" si="1626"/>
        <v>1</v>
      </c>
      <c r="AF3669">
        <f t="shared" si="1626"/>
        <v>0</v>
      </c>
      <c r="AG3669">
        <f t="shared" si="1626"/>
        <v>0</v>
      </c>
      <c r="AH3669">
        <f t="shared" si="1626"/>
        <v>0</v>
      </c>
      <c r="AI3669">
        <f t="shared" si="1626"/>
        <v>0</v>
      </c>
      <c r="AJ3669">
        <f t="shared" ca="1" si="1606"/>
        <v>1</v>
      </c>
      <c r="AK3669">
        <f t="shared" ca="1" si="1616"/>
        <v>0</v>
      </c>
      <c r="AL3669">
        <f t="shared" ca="1" si="1617"/>
        <v>0</v>
      </c>
      <c r="AM3669">
        <f t="shared" ca="1" si="1607"/>
        <v>0</v>
      </c>
      <c r="AN3669">
        <f t="shared" ca="1" si="1618"/>
        <v>1</v>
      </c>
      <c r="AO3669">
        <f t="shared" ca="1" si="1619"/>
        <v>0</v>
      </c>
      <c r="AP3669">
        <f t="shared" ca="1" si="1608"/>
        <v>0</v>
      </c>
      <c r="AQ3669">
        <f t="shared" ca="1" si="1620"/>
        <v>0</v>
      </c>
      <c r="AR3669">
        <f t="shared" ca="1" si="1621"/>
        <v>1</v>
      </c>
      <c r="AS3669">
        <v>0</v>
      </c>
      <c r="AT3669">
        <v>0</v>
      </c>
      <c r="AU3669">
        <f t="shared" ca="1" si="1624"/>
        <v>0</v>
      </c>
      <c r="AV3669">
        <f t="shared" ca="1" si="1624"/>
        <v>1</v>
      </c>
      <c r="AW3669">
        <f t="shared" ca="1" si="1624"/>
        <v>0</v>
      </c>
      <c r="AX3669">
        <v>0</v>
      </c>
    </row>
    <row r="3670" spans="1:50">
      <c r="A3670" s="2">
        <v>42523</v>
      </c>
      <c r="B3670">
        <v>2670</v>
      </c>
      <c r="C3670">
        <v>19</v>
      </c>
      <c r="D3670">
        <f t="shared" ca="1" si="1609"/>
        <v>19.072772926347024</v>
      </c>
      <c r="E3670">
        <f t="shared" ca="1" si="1611"/>
        <v>-7.277292634702448E-2</v>
      </c>
      <c r="F3670" t="str">
        <f t="shared" ca="1" si="1612"/>
        <v>medium</v>
      </c>
      <c r="G3670">
        <v>953</v>
      </c>
      <c r="H3670">
        <f t="shared" si="1613"/>
        <v>953</v>
      </c>
      <c r="I3670">
        <f t="shared" ca="1" si="1610"/>
        <v>1202.3203733217565</v>
      </c>
      <c r="J3670">
        <f t="shared" ca="1" si="1614"/>
        <v>-249.32037332175651</v>
      </c>
      <c r="K3670" t="str">
        <f t="shared" ca="1" si="1615"/>
        <v>medium</v>
      </c>
      <c r="L3670">
        <v>16.7</v>
      </c>
      <c r="M3670" t="str">
        <f t="shared" si="1627"/>
        <v>high</v>
      </c>
      <c r="N3670">
        <f t="shared" si="1590"/>
        <v>6</v>
      </c>
      <c r="O3670">
        <f t="shared" si="1591"/>
        <v>4</v>
      </c>
      <c r="P3670" t="str">
        <f t="shared" si="1592"/>
        <v>čtvrtek</v>
      </c>
      <c r="Q3670">
        <f t="shared" si="1625"/>
        <v>0</v>
      </c>
      <c r="R3670">
        <f t="shared" si="1625"/>
        <v>0</v>
      </c>
      <c r="S3670">
        <f t="shared" si="1625"/>
        <v>0</v>
      </c>
      <c r="T3670">
        <f t="shared" si="1625"/>
        <v>0</v>
      </c>
      <c r="U3670">
        <f t="shared" si="1625"/>
        <v>0</v>
      </c>
      <c r="V3670">
        <f t="shared" si="1625"/>
        <v>1</v>
      </c>
      <c r="W3670">
        <f t="shared" si="1625"/>
        <v>0</v>
      </c>
      <c r="X3670">
        <f t="shared" si="1625"/>
        <v>0</v>
      </c>
      <c r="Y3670">
        <f t="shared" si="1625"/>
        <v>0</v>
      </c>
      <c r="Z3670">
        <f t="shared" si="1625"/>
        <v>0</v>
      </c>
      <c r="AA3670">
        <f t="shared" si="1625"/>
        <v>0</v>
      </c>
      <c r="AB3670">
        <f t="shared" si="1625"/>
        <v>0</v>
      </c>
      <c r="AC3670">
        <f t="shared" si="1626"/>
        <v>0</v>
      </c>
      <c r="AD3670">
        <f t="shared" si="1626"/>
        <v>0</v>
      </c>
      <c r="AE3670">
        <f t="shared" si="1626"/>
        <v>0</v>
      </c>
      <c r="AF3670">
        <f t="shared" si="1626"/>
        <v>1</v>
      </c>
      <c r="AG3670">
        <f t="shared" si="1626"/>
        <v>0</v>
      </c>
      <c r="AH3670">
        <f t="shared" si="1626"/>
        <v>0</v>
      </c>
      <c r="AI3670">
        <f t="shared" si="1626"/>
        <v>0</v>
      </c>
      <c r="AJ3670">
        <f t="shared" ca="1" si="1606"/>
        <v>1</v>
      </c>
      <c r="AK3670">
        <f t="shared" ca="1" si="1616"/>
        <v>0</v>
      </c>
      <c r="AL3670">
        <f t="shared" ca="1" si="1617"/>
        <v>0</v>
      </c>
      <c r="AM3670">
        <f t="shared" ca="1" si="1607"/>
        <v>0</v>
      </c>
      <c r="AN3670">
        <f t="shared" ca="1" si="1618"/>
        <v>1</v>
      </c>
      <c r="AO3670">
        <f t="shared" ca="1" si="1619"/>
        <v>0</v>
      </c>
      <c r="AP3670">
        <f t="shared" ca="1" si="1608"/>
        <v>0</v>
      </c>
      <c r="AQ3670">
        <f t="shared" ca="1" si="1620"/>
        <v>0</v>
      </c>
      <c r="AR3670">
        <f t="shared" ca="1" si="1621"/>
        <v>1</v>
      </c>
      <c r="AS3670">
        <v>1</v>
      </c>
      <c r="AT3670">
        <v>0</v>
      </c>
      <c r="AU3670">
        <f t="shared" ca="1" si="1624"/>
        <v>0</v>
      </c>
      <c r="AV3670">
        <f t="shared" ca="1" si="1624"/>
        <v>1</v>
      </c>
      <c r="AW3670">
        <f t="shared" ca="1" si="1624"/>
        <v>0</v>
      </c>
      <c r="AX3670">
        <v>0</v>
      </c>
    </row>
    <row r="3671" spans="1:50">
      <c r="A3671" s="2">
        <v>42524</v>
      </c>
      <c r="B3671">
        <v>2671</v>
      </c>
      <c r="C3671">
        <v>14</v>
      </c>
      <c r="D3671">
        <f t="shared" ca="1" si="1609"/>
        <v>19.073979187765065</v>
      </c>
      <c r="E3671">
        <f t="shared" ca="1" si="1611"/>
        <v>-5.0739791877650653</v>
      </c>
      <c r="F3671" t="str">
        <f t="shared" ca="1" si="1612"/>
        <v>low</v>
      </c>
      <c r="G3671">
        <v>653</v>
      </c>
      <c r="H3671">
        <f t="shared" si="1613"/>
        <v>653</v>
      </c>
      <c r="I3671">
        <f t="shared" ca="1" si="1610"/>
        <v>1202.2211495869797</v>
      </c>
      <c r="J3671">
        <f t="shared" ca="1" si="1614"/>
        <v>-549.22114958697966</v>
      </c>
      <c r="K3671" t="str">
        <f t="shared" ca="1" si="1615"/>
        <v>low</v>
      </c>
      <c r="L3671">
        <v>17.600000000000001</v>
      </c>
      <c r="M3671" t="str">
        <f t="shared" si="1627"/>
        <v>high</v>
      </c>
      <c r="N3671">
        <f t="shared" si="1590"/>
        <v>6</v>
      </c>
      <c r="O3671">
        <f t="shared" si="1591"/>
        <v>5</v>
      </c>
      <c r="P3671" t="str">
        <f t="shared" si="1592"/>
        <v>pátek</v>
      </c>
      <c r="Q3671">
        <f t="shared" si="1625"/>
        <v>0</v>
      </c>
      <c r="R3671">
        <f t="shared" si="1625"/>
        <v>0</v>
      </c>
      <c r="S3671">
        <f t="shared" si="1625"/>
        <v>0</v>
      </c>
      <c r="T3671">
        <f t="shared" si="1625"/>
        <v>0</v>
      </c>
      <c r="U3671">
        <f t="shared" si="1625"/>
        <v>0</v>
      </c>
      <c r="V3671">
        <f t="shared" si="1625"/>
        <v>1</v>
      </c>
      <c r="W3671">
        <f t="shared" si="1625"/>
        <v>0</v>
      </c>
      <c r="X3671">
        <f t="shared" si="1625"/>
        <v>0</v>
      </c>
      <c r="Y3671">
        <f t="shared" si="1625"/>
        <v>0</v>
      </c>
      <c r="Z3671">
        <f t="shared" si="1625"/>
        <v>0</v>
      </c>
      <c r="AA3671">
        <f t="shared" si="1625"/>
        <v>0</v>
      </c>
      <c r="AB3671">
        <f t="shared" si="1625"/>
        <v>0</v>
      </c>
      <c r="AC3671">
        <f t="shared" si="1626"/>
        <v>0</v>
      </c>
      <c r="AD3671">
        <f t="shared" si="1626"/>
        <v>0</v>
      </c>
      <c r="AE3671">
        <f t="shared" si="1626"/>
        <v>0</v>
      </c>
      <c r="AF3671">
        <f t="shared" si="1626"/>
        <v>0</v>
      </c>
      <c r="AG3671">
        <f t="shared" si="1626"/>
        <v>1</v>
      </c>
      <c r="AH3671">
        <f t="shared" si="1626"/>
        <v>0</v>
      </c>
      <c r="AI3671">
        <f t="shared" si="1626"/>
        <v>0</v>
      </c>
      <c r="AJ3671">
        <f t="shared" ca="1" si="1606"/>
        <v>0</v>
      </c>
      <c r="AK3671">
        <f t="shared" ca="1" si="1616"/>
        <v>1</v>
      </c>
      <c r="AL3671">
        <f t="shared" ca="1" si="1617"/>
        <v>0</v>
      </c>
      <c r="AM3671">
        <f t="shared" ca="1" si="1607"/>
        <v>0</v>
      </c>
      <c r="AN3671">
        <f t="shared" ca="1" si="1618"/>
        <v>0</v>
      </c>
      <c r="AO3671">
        <f t="shared" ca="1" si="1619"/>
        <v>1</v>
      </c>
      <c r="AP3671">
        <f t="shared" ca="1" si="1608"/>
        <v>0</v>
      </c>
      <c r="AQ3671">
        <f t="shared" ca="1" si="1620"/>
        <v>0</v>
      </c>
      <c r="AR3671">
        <f t="shared" ca="1" si="1621"/>
        <v>1</v>
      </c>
      <c r="AS3671">
        <v>1</v>
      </c>
      <c r="AT3671">
        <v>0</v>
      </c>
      <c r="AU3671">
        <f t="shared" ca="1" si="1624"/>
        <v>1</v>
      </c>
      <c r="AV3671">
        <f t="shared" ca="1" si="1624"/>
        <v>0</v>
      </c>
      <c r="AW3671">
        <f t="shared" ca="1" si="1624"/>
        <v>0</v>
      </c>
      <c r="AX3671">
        <v>0</v>
      </c>
    </row>
    <row r="3672" spans="1:50">
      <c r="A3672" s="2">
        <v>42525</v>
      </c>
      <c r="B3672">
        <v>2672</v>
      </c>
      <c r="C3672">
        <v>15</v>
      </c>
      <c r="D3672">
        <f t="shared" ca="1" si="1609"/>
        <v>19.075189963124725</v>
      </c>
      <c r="E3672">
        <f t="shared" ca="1" si="1611"/>
        <v>-4.0751899631247248</v>
      </c>
      <c r="F3672" t="str">
        <f t="shared" ca="1" si="1612"/>
        <v>low</v>
      </c>
      <c r="G3672">
        <v>940</v>
      </c>
      <c r="H3672">
        <f t="shared" si="1613"/>
        <v>940</v>
      </c>
      <c r="I3672">
        <f t="shared" ca="1" si="1610"/>
        <v>1202.1215977848674</v>
      </c>
      <c r="J3672">
        <f t="shared" ca="1" si="1614"/>
        <v>-262.12159778486739</v>
      </c>
      <c r="K3672" t="str">
        <f t="shared" ca="1" si="1615"/>
        <v>medium</v>
      </c>
      <c r="L3672">
        <v>19.600000000000001</v>
      </c>
      <c r="M3672" t="str">
        <f t="shared" si="1627"/>
        <v>high</v>
      </c>
      <c r="N3672">
        <f t="shared" si="1590"/>
        <v>6</v>
      </c>
      <c r="O3672">
        <f t="shared" si="1591"/>
        <v>6</v>
      </c>
      <c r="P3672" t="str">
        <f t="shared" si="1592"/>
        <v>sobota</v>
      </c>
      <c r="Q3672">
        <f t="shared" si="1625"/>
        <v>0</v>
      </c>
      <c r="R3672">
        <f t="shared" si="1625"/>
        <v>0</v>
      </c>
      <c r="S3672">
        <f t="shared" si="1625"/>
        <v>0</v>
      </c>
      <c r="T3672">
        <f t="shared" si="1625"/>
        <v>0</v>
      </c>
      <c r="U3672">
        <f t="shared" si="1625"/>
        <v>0</v>
      </c>
      <c r="V3672">
        <f t="shared" si="1625"/>
        <v>1</v>
      </c>
      <c r="W3672">
        <f t="shared" si="1625"/>
        <v>0</v>
      </c>
      <c r="X3672">
        <f t="shared" si="1625"/>
        <v>0</v>
      </c>
      <c r="Y3672">
        <f t="shared" si="1625"/>
        <v>0</v>
      </c>
      <c r="Z3672">
        <f t="shared" si="1625"/>
        <v>0</v>
      </c>
      <c r="AA3672">
        <f t="shared" si="1625"/>
        <v>0</v>
      </c>
      <c r="AB3672">
        <f t="shared" si="1625"/>
        <v>0</v>
      </c>
      <c r="AC3672">
        <f t="shared" si="1626"/>
        <v>0</v>
      </c>
      <c r="AD3672">
        <f t="shared" si="1626"/>
        <v>0</v>
      </c>
      <c r="AE3672">
        <f t="shared" si="1626"/>
        <v>0</v>
      </c>
      <c r="AF3672">
        <f t="shared" si="1626"/>
        <v>0</v>
      </c>
      <c r="AG3672">
        <f t="shared" si="1626"/>
        <v>0</v>
      </c>
      <c r="AH3672">
        <f t="shared" si="1626"/>
        <v>1</v>
      </c>
      <c r="AI3672">
        <f t="shared" si="1626"/>
        <v>0</v>
      </c>
      <c r="AJ3672">
        <f t="shared" ca="1" si="1606"/>
        <v>1</v>
      </c>
      <c r="AK3672">
        <f t="shared" ca="1" si="1616"/>
        <v>0</v>
      </c>
      <c r="AL3672">
        <f t="shared" ca="1" si="1617"/>
        <v>0</v>
      </c>
      <c r="AM3672">
        <f t="shared" ca="1" si="1607"/>
        <v>0</v>
      </c>
      <c r="AN3672">
        <f t="shared" ca="1" si="1618"/>
        <v>1</v>
      </c>
      <c r="AO3672">
        <f t="shared" ca="1" si="1619"/>
        <v>0</v>
      </c>
      <c r="AP3672">
        <f t="shared" ca="1" si="1608"/>
        <v>0</v>
      </c>
      <c r="AQ3672">
        <f t="shared" ca="1" si="1620"/>
        <v>0</v>
      </c>
      <c r="AR3672">
        <f t="shared" ca="1" si="1621"/>
        <v>1</v>
      </c>
      <c r="AS3672">
        <v>0</v>
      </c>
      <c r="AT3672">
        <v>0</v>
      </c>
      <c r="AU3672">
        <f t="shared" ca="1" si="1624"/>
        <v>1</v>
      </c>
      <c r="AV3672">
        <f t="shared" ca="1" si="1624"/>
        <v>0</v>
      </c>
      <c r="AW3672">
        <f t="shared" ca="1" si="1624"/>
        <v>0</v>
      </c>
      <c r="AX3672">
        <v>0</v>
      </c>
    </row>
    <row r="3673" spans="1:50">
      <c r="A3673" s="2">
        <v>42526</v>
      </c>
      <c r="B3673">
        <v>2673</v>
      </c>
      <c r="C3673">
        <v>21</v>
      </c>
      <c r="D3673">
        <f t="shared" ca="1" si="1609"/>
        <v>19.076405260144544</v>
      </c>
      <c r="E3673">
        <f t="shared" ca="1" si="1611"/>
        <v>1.9235947398554565</v>
      </c>
      <c r="F3673" t="str">
        <f t="shared" ca="1" si="1612"/>
        <v>medium</v>
      </c>
      <c r="G3673">
        <v>1781</v>
      </c>
      <c r="H3673">
        <f t="shared" si="1613"/>
        <v>1781</v>
      </c>
      <c r="I3673">
        <f t="shared" ca="1" si="1610"/>
        <v>1202.0217177640491</v>
      </c>
      <c r="J3673">
        <f t="shared" ca="1" si="1614"/>
        <v>578.97828223595093</v>
      </c>
      <c r="K3673" t="str">
        <f t="shared" ca="1" si="1615"/>
        <v>high</v>
      </c>
      <c r="L3673">
        <v>20.6</v>
      </c>
      <c r="M3673" t="str">
        <f t="shared" si="1627"/>
        <v>high</v>
      </c>
      <c r="N3673">
        <f t="shared" si="1590"/>
        <v>6</v>
      </c>
      <c r="O3673">
        <f t="shared" si="1591"/>
        <v>7</v>
      </c>
      <c r="P3673" t="str">
        <f t="shared" si="1592"/>
        <v>neděle</v>
      </c>
      <c r="Q3673">
        <f t="shared" si="1625"/>
        <v>0</v>
      </c>
      <c r="R3673">
        <f t="shared" si="1625"/>
        <v>0</v>
      </c>
      <c r="S3673">
        <f t="shared" si="1625"/>
        <v>0</v>
      </c>
      <c r="T3673">
        <f t="shared" si="1625"/>
        <v>0</v>
      </c>
      <c r="U3673">
        <f t="shared" si="1625"/>
        <v>0</v>
      </c>
      <c r="V3673">
        <f t="shared" si="1625"/>
        <v>1</v>
      </c>
      <c r="W3673">
        <f t="shared" si="1625"/>
        <v>0</v>
      </c>
      <c r="X3673">
        <f t="shared" si="1625"/>
        <v>0</v>
      </c>
      <c r="Y3673">
        <f t="shared" si="1625"/>
        <v>0</v>
      </c>
      <c r="Z3673">
        <f t="shared" si="1625"/>
        <v>0</v>
      </c>
      <c r="AA3673">
        <f t="shared" si="1625"/>
        <v>0</v>
      </c>
      <c r="AB3673">
        <f t="shared" si="1625"/>
        <v>0</v>
      </c>
      <c r="AC3673">
        <f t="shared" si="1626"/>
        <v>0</v>
      </c>
      <c r="AD3673">
        <f t="shared" si="1626"/>
        <v>0</v>
      </c>
      <c r="AE3673">
        <f t="shared" si="1626"/>
        <v>0</v>
      </c>
      <c r="AF3673">
        <f t="shared" si="1626"/>
        <v>0</v>
      </c>
      <c r="AG3673">
        <f t="shared" si="1626"/>
        <v>0</v>
      </c>
      <c r="AH3673">
        <f t="shared" si="1626"/>
        <v>0</v>
      </c>
      <c r="AI3673">
        <f t="shared" si="1626"/>
        <v>1</v>
      </c>
      <c r="AJ3673">
        <f t="shared" ca="1" si="1606"/>
        <v>0</v>
      </c>
      <c r="AK3673">
        <f t="shared" ca="1" si="1616"/>
        <v>1</v>
      </c>
      <c r="AL3673">
        <f t="shared" ca="1" si="1617"/>
        <v>0</v>
      </c>
      <c r="AM3673">
        <f t="shared" ca="1" si="1607"/>
        <v>0</v>
      </c>
      <c r="AN3673">
        <f t="shared" ca="1" si="1618"/>
        <v>1</v>
      </c>
      <c r="AO3673">
        <f t="shared" ca="1" si="1619"/>
        <v>0</v>
      </c>
      <c r="AP3673">
        <f t="shared" ca="1" si="1608"/>
        <v>0</v>
      </c>
      <c r="AQ3673">
        <f t="shared" ca="1" si="1620"/>
        <v>0</v>
      </c>
      <c r="AR3673">
        <f t="shared" ca="1" si="1621"/>
        <v>1</v>
      </c>
      <c r="AS3673">
        <v>0</v>
      </c>
      <c r="AT3673">
        <v>0</v>
      </c>
      <c r="AU3673">
        <f t="shared" ca="1" si="1624"/>
        <v>0</v>
      </c>
      <c r="AV3673">
        <f t="shared" ca="1" si="1624"/>
        <v>1</v>
      </c>
      <c r="AW3673">
        <f t="shared" ca="1" si="1624"/>
        <v>0</v>
      </c>
      <c r="AX3673">
        <v>0</v>
      </c>
    </row>
    <row r="3674" spans="1:50">
      <c r="A3674" s="2">
        <v>42527</v>
      </c>
      <c r="B3674">
        <v>2674</v>
      </c>
      <c r="C3674">
        <v>17</v>
      </c>
      <c r="D3674">
        <f t="shared" ca="1" si="1609"/>
        <v>19.077625086543105</v>
      </c>
      <c r="E3674">
        <f t="shared" ca="1" si="1611"/>
        <v>-2.0776250865431045</v>
      </c>
      <c r="F3674" t="str">
        <f t="shared" ca="1" si="1612"/>
        <v>medium</v>
      </c>
      <c r="G3674">
        <v>1570</v>
      </c>
      <c r="H3674">
        <f t="shared" si="1613"/>
        <v>1570</v>
      </c>
      <c r="I3674">
        <f t="shared" ca="1" si="1610"/>
        <v>1201.9215093731536</v>
      </c>
      <c r="J3674">
        <f t="shared" ca="1" si="1614"/>
        <v>368.07849062684636</v>
      </c>
      <c r="K3674" t="str">
        <f t="shared" ca="1" si="1615"/>
        <v>high</v>
      </c>
      <c r="L3674">
        <v>18.8</v>
      </c>
      <c r="M3674" t="str">
        <f t="shared" si="1627"/>
        <v>high</v>
      </c>
      <c r="N3674">
        <f t="shared" si="1590"/>
        <v>6</v>
      </c>
      <c r="O3674">
        <f t="shared" si="1591"/>
        <v>1</v>
      </c>
      <c r="P3674" t="str">
        <f t="shared" si="1592"/>
        <v>pondělí</v>
      </c>
      <c r="Q3674">
        <f t="shared" si="1625"/>
        <v>0</v>
      </c>
      <c r="R3674">
        <f t="shared" si="1625"/>
        <v>0</v>
      </c>
      <c r="S3674">
        <f t="shared" si="1625"/>
        <v>0</v>
      </c>
      <c r="T3674">
        <f t="shared" si="1625"/>
        <v>0</v>
      </c>
      <c r="U3674">
        <f t="shared" si="1625"/>
        <v>0</v>
      </c>
      <c r="V3674">
        <f t="shared" si="1625"/>
        <v>1</v>
      </c>
      <c r="W3674">
        <f t="shared" si="1625"/>
        <v>0</v>
      </c>
      <c r="X3674">
        <f t="shared" si="1625"/>
        <v>0</v>
      </c>
      <c r="Y3674">
        <f t="shared" si="1625"/>
        <v>0</v>
      </c>
      <c r="Z3674">
        <f t="shared" si="1625"/>
        <v>0</v>
      </c>
      <c r="AA3674">
        <f t="shared" si="1625"/>
        <v>0</v>
      </c>
      <c r="AB3674">
        <f t="shared" si="1625"/>
        <v>0</v>
      </c>
      <c r="AC3674">
        <f t="shared" si="1626"/>
        <v>1</v>
      </c>
      <c r="AD3674">
        <f t="shared" si="1626"/>
        <v>0</v>
      </c>
      <c r="AE3674">
        <f t="shared" si="1626"/>
        <v>0</v>
      </c>
      <c r="AF3674">
        <f t="shared" si="1626"/>
        <v>0</v>
      </c>
      <c r="AG3674">
        <f t="shared" si="1626"/>
        <v>0</v>
      </c>
      <c r="AH3674">
        <f t="shared" si="1626"/>
        <v>0</v>
      </c>
      <c r="AI3674">
        <f t="shared" si="1626"/>
        <v>0</v>
      </c>
      <c r="AJ3674">
        <f t="shared" ca="1" si="1606"/>
        <v>1</v>
      </c>
      <c r="AK3674">
        <f t="shared" ca="1" si="1616"/>
        <v>0</v>
      </c>
      <c r="AL3674">
        <f t="shared" ca="1" si="1617"/>
        <v>0</v>
      </c>
      <c r="AM3674">
        <f t="shared" ca="1" si="1607"/>
        <v>0</v>
      </c>
      <c r="AN3674">
        <f t="shared" ca="1" si="1618"/>
        <v>0</v>
      </c>
      <c r="AO3674">
        <f t="shared" ca="1" si="1619"/>
        <v>1</v>
      </c>
      <c r="AP3674">
        <f t="shared" ca="1" si="1608"/>
        <v>0</v>
      </c>
      <c r="AQ3674">
        <f t="shared" ca="1" si="1620"/>
        <v>0</v>
      </c>
      <c r="AR3674">
        <f t="shared" ca="1" si="1621"/>
        <v>1</v>
      </c>
      <c r="AS3674">
        <v>0</v>
      </c>
      <c r="AT3674">
        <v>0</v>
      </c>
      <c r="AU3674">
        <f t="shared" ca="1" si="1624"/>
        <v>0</v>
      </c>
      <c r="AV3674">
        <f t="shared" ca="1" si="1624"/>
        <v>1</v>
      </c>
      <c r="AW3674">
        <f t="shared" ca="1" si="1624"/>
        <v>0</v>
      </c>
      <c r="AX3674">
        <v>0</v>
      </c>
    </row>
    <row r="3675" spans="1:50">
      <c r="A3675" s="2">
        <v>42528</v>
      </c>
      <c r="B3675">
        <v>2675</v>
      </c>
      <c r="C3675">
        <v>20</v>
      </c>
      <c r="D3675">
        <f t="shared" ca="1" si="1609"/>
        <v>19.078849450038998</v>
      </c>
      <c r="E3675">
        <f t="shared" ca="1" si="1611"/>
        <v>0.92115054996100199</v>
      </c>
      <c r="F3675" t="str">
        <f t="shared" ca="1" si="1612"/>
        <v>medium</v>
      </c>
      <c r="G3675">
        <v>2133</v>
      </c>
      <c r="H3675">
        <f t="shared" si="1613"/>
        <v>2133</v>
      </c>
      <c r="I3675">
        <f t="shared" ca="1" si="1610"/>
        <v>1201.82097246081</v>
      </c>
      <c r="J3675">
        <f t="shared" ca="1" si="1614"/>
        <v>931.17902753918997</v>
      </c>
      <c r="K3675" t="str">
        <f t="shared" ca="1" si="1615"/>
        <v>high</v>
      </c>
      <c r="L3675">
        <v>17.2</v>
      </c>
      <c r="M3675" t="str">
        <f t="shared" si="1627"/>
        <v>high</v>
      </c>
      <c r="N3675">
        <f t="shared" si="1590"/>
        <v>6</v>
      </c>
      <c r="O3675">
        <f t="shared" si="1591"/>
        <v>2</v>
      </c>
      <c r="P3675" t="str">
        <f t="shared" si="1592"/>
        <v>úterý</v>
      </c>
      <c r="Q3675">
        <f t="shared" si="1625"/>
        <v>0</v>
      </c>
      <c r="R3675">
        <f t="shared" si="1625"/>
        <v>0</v>
      </c>
      <c r="S3675">
        <f t="shared" si="1625"/>
        <v>0</v>
      </c>
      <c r="T3675">
        <f t="shared" si="1625"/>
        <v>0</v>
      </c>
      <c r="U3675">
        <f t="shared" si="1625"/>
        <v>0</v>
      </c>
      <c r="V3675">
        <f t="shared" si="1625"/>
        <v>1</v>
      </c>
      <c r="W3675">
        <f t="shared" si="1625"/>
        <v>0</v>
      </c>
      <c r="X3675">
        <f t="shared" si="1625"/>
        <v>0</v>
      </c>
      <c r="Y3675">
        <f t="shared" si="1625"/>
        <v>0</v>
      </c>
      <c r="Z3675">
        <f t="shared" si="1625"/>
        <v>0</v>
      </c>
      <c r="AA3675">
        <f t="shared" si="1625"/>
        <v>0</v>
      </c>
      <c r="AB3675">
        <f t="shared" si="1625"/>
        <v>0</v>
      </c>
      <c r="AC3675">
        <f t="shared" si="1626"/>
        <v>0</v>
      </c>
      <c r="AD3675">
        <f t="shared" si="1626"/>
        <v>1</v>
      </c>
      <c r="AE3675">
        <f t="shared" si="1626"/>
        <v>0</v>
      </c>
      <c r="AF3675">
        <f t="shared" si="1626"/>
        <v>0</v>
      </c>
      <c r="AG3675">
        <f t="shared" si="1626"/>
        <v>0</v>
      </c>
      <c r="AH3675">
        <f t="shared" si="1626"/>
        <v>0</v>
      </c>
      <c r="AI3675">
        <f t="shared" si="1626"/>
        <v>0</v>
      </c>
      <c r="AJ3675">
        <f t="shared" ca="1" si="1606"/>
        <v>1</v>
      </c>
      <c r="AK3675">
        <f t="shared" ca="1" si="1616"/>
        <v>0</v>
      </c>
      <c r="AL3675">
        <f t="shared" ca="1" si="1617"/>
        <v>0</v>
      </c>
      <c r="AM3675">
        <f t="shared" ca="1" si="1607"/>
        <v>0</v>
      </c>
      <c r="AN3675">
        <f t="shared" ca="1" si="1618"/>
        <v>0</v>
      </c>
      <c r="AO3675">
        <f t="shared" ca="1" si="1619"/>
        <v>1</v>
      </c>
      <c r="AP3675">
        <f t="shared" ca="1" si="1608"/>
        <v>0</v>
      </c>
      <c r="AQ3675">
        <f t="shared" ca="1" si="1620"/>
        <v>0</v>
      </c>
      <c r="AR3675">
        <f t="shared" ca="1" si="1621"/>
        <v>1</v>
      </c>
      <c r="AS3675">
        <v>0</v>
      </c>
      <c r="AT3675">
        <v>0</v>
      </c>
      <c r="AU3675">
        <f t="shared" ca="1" si="1624"/>
        <v>0</v>
      </c>
      <c r="AV3675">
        <f t="shared" ca="1" si="1624"/>
        <v>1</v>
      </c>
      <c r="AW3675">
        <f t="shared" ca="1" si="1624"/>
        <v>0</v>
      </c>
      <c r="AX3675">
        <v>0</v>
      </c>
    </row>
    <row r="3676" spans="1:50">
      <c r="A3676" s="2">
        <v>42529</v>
      </c>
      <c r="B3676">
        <v>2676</v>
      </c>
      <c r="C3676">
        <v>22</v>
      </c>
      <c r="D3676">
        <f t="shared" ca="1" si="1609"/>
        <v>19.080078358350793</v>
      </c>
      <c r="E3676">
        <f t="shared" ca="1" si="1611"/>
        <v>2.9199216416492071</v>
      </c>
      <c r="F3676" t="str">
        <f t="shared" ca="1" si="1612"/>
        <v>high</v>
      </c>
      <c r="G3676">
        <v>787</v>
      </c>
      <c r="H3676">
        <f t="shared" si="1613"/>
        <v>787</v>
      </c>
      <c r="I3676">
        <f t="shared" ca="1" si="1610"/>
        <v>1201.7201068756472</v>
      </c>
      <c r="J3676">
        <f t="shared" ca="1" si="1614"/>
        <v>-414.72010687564716</v>
      </c>
      <c r="K3676" t="str">
        <f t="shared" ca="1" si="1615"/>
        <v>low</v>
      </c>
      <c r="L3676">
        <v>18</v>
      </c>
      <c r="M3676" t="str">
        <f t="shared" si="1627"/>
        <v>high</v>
      </c>
      <c r="N3676">
        <f t="shared" ref="N3676:N3739" si="1628">MONTH(A3676)</f>
        <v>6</v>
      </c>
      <c r="O3676">
        <f t="shared" ref="O3676:O3739" si="1629">WEEKDAY(A3676,2)</f>
        <v>3</v>
      </c>
      <c r="P3676" t="str">
        <f t="shared" ref="P3676:P3739" si="1630">VLOOKUP(O3676,$O$581:$P$587,2,0)</f>
        <v>středa</v>
      </c>
      <c r="Q3676">
        <f t="shared" si="1625"/>
        <v>0</v>
      </c>
      <c r="R3676">
        <f t="shared" si="1625"/>
        <v>0</v>
      </c>
      <c r="S3676">
        <f t="shared" si="1625"/>
        <v>0</v>
      </c>
      <c r="T3676">
        <f t="shared" si="1625"/>
        <v>0</v>
      </c>
      <c r="U3676">
        <f t="shared" si="1625"/>
        <v>0</v>
      </c>
      <c r="V3676">
        <f t="shared" si="1625"/>
        <v>1</v>
      </c>
      <c r="W3676">
        <f t="shared" si="1625"/>
        <v>0</v>
      </c>
      <c r="X3676">
        <f t="shared" si="1625"/>
        <v>0</v>
      </c>
      <c r="Y3676">
        <f t="shared" si="1625"/>
        <v>0</v>
      </c>
      <c r="Z3676">
        <f t="shared" si="1625"/>
        <v>0</v>
      </c>
      <c r="AA3676">
        <f t="shared" si="1625"/>
        <v>0</v>
      </c>
      <c r="AB3676">
        <f t="shared" si="1625"/>
        <v>0</v>
      </c>
      <c r="AC3676">
        <f t="shared" si="1626"/>
        <v>0</v>
      </c>
      <c r="AD3676">
        <f t="shared" si="1626"/>
        <v>0</v>
      </c>
      <c r="AE3676">
        <f t="shared" si="1626"/>
        <v>1</v>
      </c>
      <c r="AF3676">
        <f t="shared" si="1626"/>
        <v>0</v>
      </c>
      <c r="AG3676">
        <f t="shared" si="1626"/>
        <v>0</v>
      </c>
      <c r="AH3676">
        <f t="shared" si="1626"/>
        <v>0</v>
      </c>
      <c r="AI3676">
        <f t="shared" si="1626"/>
        <v>0</v>
      </c>
      <c r="AJ3676">
        <f t="shared" ca="1" si="1606"/>
        <v>1</v>
      </c>
      <c r="AK3676">
        <f t="shared" ca="1" si="1616"/>
        <v>0</v>
      </c>
      <c r="AL3676">
        <f t="shared" ca="1" si="1617"/>
        <v>0</v>
      </c>
      <c r="AM3676">
        <f t="shared" ca="1" si="1607"/>
        <v>0</v>
      </c>
      <c r="AN3676">
        <f t="shared" ca="1" si="1618"/>
        <v>0</v>
      </c>
      <c r="AO3676">
        <f t="shared" ca="1" si="1619"/>
        <v>1</v>
      </c>
      <c r="AP3676">
        <f t="shared" ca="1" si="1608"/>
        <v>0</v>
      </c>
      <c r="AQ3676">
        <f t="shared" ca="1" si="1620"/>
        <v>0</v>
      </c>
      <c r="AR3676">
        <f t="shared" ca="1" si="1621"/>
        <v>1</v>
      </c>
      <c r="AS3676">
        <v>0</v>
      </c>
      <c r="AT3676">
        <v>0</v>
      </c>
      <c r="AU3676">
        <f t="shared" ca="1" si="1624"/>
        <v>0</v>
      </c>
      <c r="AV3676">
        <f t="shared" ca="1" si="1624"/>
        <v>0</v>
      </c>
      <c r="AW3676">
        <f t="shared" ca="1" si="1624"/>
        <v>1</v>
      </c>
      <c r="AX3676">
        <v>0</v>
      </c>
    </row>
    <row r="3677" spans="1:50">
      <c r="A3677" s="2">
        <v>42530</v>
      </c>
      <c r="B3677">
        <v>2677</v>
      </c>
      <c r="C3677">
        <v>16</v>
      </c>
      <c r="D3677">
        <f t="shared" ca="1" si="1609"/>
        <v>19.081311819197094</v>
      </c>
      <c r="E3677">
        <f t="shared" ca="1" si="1611"/>
        <v>-3.0813118191970936</v>
      </c>
      <c r="F3677" t="str">
        <f t="shared" ca="1" si="1612"/>
        <v>low</v>
      </c>
      <c r="G3677">
        <v>1157</v>
      </c>
      <c r="H3677">
        <f t="shared" si="1613"/>
        <v>1157</v>
      </c>
      <c r="I3677">
        <f t="shared" ca="1" si="1610"/>
        <v>1201.6189124662942</v>
      </c>
      <c r="J3677">
        <f t="shared" ca="1" si="1614"/>
        <v>-44.618912466294205</v>
      </c>
      <c r="K3677" t="str">
        <f t="shared" ca="1" si="1615"/>
        <v>medium</v>
      </c>
      <c r="L3677">
        <v>17.399999999999999</v>
      </c>
      <c r="M3677" t="str">
        <f t="shared" si="1627"/>
        <v>high</v>
      </c>
      <c r="N3677">
        <f t="shared" si="1628"/>
        <v>6</v>
      </c>
      <c r="O3677">
        <f t="shared" si="1629"/>
        <v>4</v>
      </c>
      <c r="P3677" t="str">
        <f t="shared" si="1630"/>
        <v>čtvrtek</v>
      </c>
      <c r="Q3677">
        <f t="shared" si="1625"/>
        <v>0</v>
      </c>
      <c r="R3677">
        <f t="shared" si="1625"/>
        <v>0</v>
      </c>
      <c r="S3677">
        <f t="shared" si="1625"/>
        <v>0</v>
      </c>
      <c r="T3677">
        <f t="shared" si="1625"/>
        <v>0</v>
      </c>
      <c r="U3677">
        <f t="shared" si="1625"/>
        <v>0</v>
      </c>
      <c r="V3677">
        <f t="shared" si="1625"/>
        <v>1</v>
      </c>
      <c r="W3677">
        <f t="shared" si="1625"/>
        <v>0</v>
      </c>
      <c r="X3677">
        <f t="shared" si="1625"/>
        <v>0</v>
      </c>
      <c r="Y3677">
        <f t="shared" si="1625"/>
        <v>0</v>
      </c>
      <c r="Z3677">
        <f t="shared" si="1625"/>
        <v>0</v>
      </c>
      <c r="AA3677">
        <f t="shared" si="1625"/>
        <v>0</v>
      </c>
      <c r="AB3677">
        <f t="shared" si="1625"/>
        <v>0</v>
      </c>
      <c r="AC3677">
        <f t="shared" si="1626"/>
        <v>0</v>
      </c>
      <c r="AD3677">
        <f t="shared" si="1626"/>
        <v>0</v>
      </c>
      <c r="AE3677">
        <f t="shared" si="1626"/>
        <v>0</v>
      </c>
      <c r="AF3677">
        <f t="shared" si="1626"/>
        <v>1</v>
      </c>
      <c r="AG3677">
        <f t="shared" si="1626"/>
        <v>0</v>
      </c>
      <c r="AH3677">
        <f t="shared" si="1626"/>
        <v>0</v>
      </c>
      <c r="AI3677">
        <f t="shared" si="1626"/>
        <v>0</v>
      </c>
      <c r="AJ3677">
        <f t="shared" ca="1" si="1606"/>
        <v>1</v>
      </c>
      <c r="AK3677">
        <f t="shared" ca="1" si="1616"/>
        <v>0</v>
      </c>
      <c r="AL3677">
        <f t="shared" ca="1" si="1617"/>
        <v>0</v>
      </c>
      <c r="AM3677">
        <f t="shared" ca="1" si="1607"/>
        <v>0</v>
      </c>
      <c r="AN3677">
        <f t="shared" ca="1" si="1618"/>
        <v>0</v>
      </c>
      <c r="AO3677">
        <f t="shared" ca="1" si="1619"/>
        <v>1</v>
      </c>
      <c r="AP3677">
        <f t="shared" ca="1" si="1608"/>
        <v>0</v>
      </c>
      <c r="AQ3677">
        <f t="shared" ca="1" si="1620"/>
        <v>0</v>
      </c>
      <c r="AR3677">
        <f t="shared" ca="1" si="1621"/>
        <v>1</v>
      </c>
      <c r="AS3677">
        <v>0</v>
      </c>
      <c r="AT3677">
        <v>0</v>
      </c>
      <c r="AU3677">
        <f t="shared" ca="1" si="1624"/>
        <v>1</v>
      </c>
      <c r="AV3677">
        <f t="shared" ca="1" si="1624"/>
        <v>0</v>
      </c>
      <c r="AW3677">
        <f t="shared" ca="1" si="1624"/>
        <v>0</v>
      </c>
      <c r="AX3677">
        <v>0</v>
      </c>
    </row>
    <row r="3678" spans="1:50">
      <c r="A3678" s="2">
        <v>42531</v>
      </c>
      <c r="B3678">
        <v>2678</v>
      </c>
      <c r="C3678">
        <v>18</v>
      </c>
      <c r="D3678">
        <f t="shared" ca="1" si="1609"/>
        <v>19.082549840296455</v>
      </c>
      <c r="E3678">
        <f t="shared" ca="1" si="1611"/>
        <v>-1.0825498402964548</v>
      </c>
      <c r="F3678" t="str">
        <f t="shared" ca="1" si="1612"/>
        <v>medium</v>
      </c>
      <c r="G3678">
        <v>993</v>
      </c>
      <c r="H3678">
        <f t="shared" si="1613"/>
        <v>993</v>
      </c>
      <c r="I3678">
        <f t="shared" ca="1" si="1610"/>
        <v>1201.5173890813799</v>
      </c>
      <c r="J3678">
        <f t="shared" ca="1" si="1614"/>
        <v>-208.51738908137986</v>
      </c>
      <c r="K3678" t="str">
        <f t="shared" ca="1" si="1615"/>
        <v>medium</v>
      </c>
      <c r="L3678">
        <v>18.3</v>
      </c>
      <c r="M3678" t="str">
        <f t="shared" si="1627"/>
        <v>high</v>
      </c>
      <c r="N3678">
        <f t="shared" si="1628"/>
        <v>6</v>
      </c>
      <c r="O3678">
        <f t="shared" si="1629"/>
        <v>5</v>
      </c>
      <c r="P3678" t="str">
        <f t="shared" si="1630"/>
        <v>pátek</v>
      </c>
      <c r="Q3678">
        <f t="shared" si="1625"/>
        <v>0</v>
      </c>
      <c r="R3678">
        <f t="shared" si="1625"/>
        <v>0</v>
      </c>
      <c r="S3678">
        <f t="shared" si="1625"/>
        <v>0</v>
      </c>
      <c r="T3678">
        <f t="shared" si="1625"/>
        <v>0</v>
      </c>
      <c r="U3678">
        <f t="shared" si="1625"/>
        <v>0</v>
      </c>
      <c r="V3678">
        <f t="shared" si="1625"/>
        <v>1</v>
      </c>
      <c r="W3678">
        <f t="shared" ref="Q3678:AB3699" si="1631">VLOOKUP($N3678,$V$31:$AH$42,W$592+1,0)</f>
        <v>0</v>
      </c>
      <c r="X3678">
        <f t="shared" si="1631"/>
        <v>0</v>
      </c>
      <c r="Y3678">
        <f t="shared" si="1631"/>
        <v>0</v>
      </c>
      <c r="Z3678">
        <f t="shared" si="1631"/>
        <v>0</v>
      </c>
      <c r="AA3678">
        <f t="shared" si="1631"/>
        <v>0</v>
      </c>
      <c r="AB3678">
        <f t="shared" si="1631"/>
        <v>0</v>
      </c>
      <c r="AC3678">
        <f t="shared" si="1626"/>
        <v>0</v>
      </c>
      <c r="AD3678">
        <f t="shared" si="1626"/>
        <v>0</v>
      </c>
      <c r="AE3678">
        <f t="shared" si="1626"/>
        <v>0</v>
      </c>
      <c r="AF3678">
        <f t="shared" si="1626"/>
        <v>0</v>
      </c>
      <c r="AG3678">
        <f t="shared" si="1626"/>
        <v>1</v>
      </c>
      <c r="AH3678">
        <f t="shared" si="1626"/>
        <v>0</v>
      </c>
      <c r="AI3678">
        <f t="shared" si="1626"/>
        <v>0</v>
      </c>
      <c r="AJ3678">
        <f t="shared" ca="1" si="1606"/>
        <v>1</v>
      </c>
      <c r="AK3678">
        <f t="shared" ca="1" si="1616"/>
        <v>0</v>
      </c>
      <c r="AL3678">
        <f t="shared" ca="1" si="1617"/>
        <v>0</v>
      </c>
      <c r="AM3678">
        <f t="shared" ca="1" si="1607"/>
        <v>0</v>
      </c>
      <c r="AN3678">
        <f t="shared" ca="1" si="1618"/>
        <v>0</v>
      </c>
      <c r="AO3678">
        <f t="shared" ca="1" si="1619"/>
        <v>1</v>
      </c>
      <c r="AP3678">
        <f t="shared" ca="1" si="1608"/>
        <v>0</v>
      </c>
      <c r="AQ3678">
        <f t="shared" ca="1" si="1620"/>
        <v>0</v>
      </c>
      <c r="AR3678">
        <f t="shared" ca="1" si="1621"/>
        <v>1</v>
      </c>
      <c r="AS3678">
        <v>1</v>
      </c>
      <c r="AT3678">
        <v>0</v>
      </c>
      <c r="AU3678">
        <f t="shared" ca="1" si="1624"/>
        <v>0</v>
      </c>
      <c r="AV3678">
        <f t="shared" ca="1" si="1624"/>
        <v>1</v>
      </c>
      <c r="AW3678">
        <f t="shared" ca="1" si="1624"/>
        <v>0</v>
      </c>
      <c r="AX3678">
        <v>0</v>
      </c>
    </row>
    <row r="3679" spans="1:50">
      <c r="A3679" s="2">
        <v>42532</v>
      </c>
      <c r="B3679">
        <v>2679</v>
      </c>
      <c r="C3679">
        <v>12</v>
      </c>
      <c r="D3679">
        <f t="shared" ca="1" si="1609"/>
        <v>19.08379242936746</v>
      </c>
      <c r="E3679">
        <f t="shared" ca="1" si="1611"/>
        <v>-7.0837924293674597</v>
      </c>
      <c r="F3679" t="str">
        <f t="shared" ca="1" si="1612"/>
        <v>low</v>
      </c>
      <c r="G3679">
        <v>958</v>
      </c>
      <c r="H3679">
        <f t="shared" si="1613"/>
        <v>958</v>
      </c>
      <c r="I3679">
        <f t="shared" ca="1" si="1610"/>
        <v>1201.4155365695333</v>
      </c>
      <c r="J3679">
        <f t="shared" ca="1" si="1614"/>
        <v>-243.41553656953329</v>
      </c>
      <c r="K3679" t="str">
        <f t="shared" ca="1" si="1615"/>
        <v>medium</v>
      </c>
      <c r="L3679">
        <v>17.2</v>
      </c>
      <c r="M3679" t="str">
        <f t="shared" si="1627"/>
        <v>high</v>
      </c>
      <c r="N3679">
        <f t="shared" si="1628"/>
        <v>6</v>
      </c>
      <c r="O3679">
        <f t="shared" si="1629"/>
        <v>6</v>
      </c>
      <c r="P3679" t="str">
        <f t="shared" si="1630"/>
        <v>sobota</v>
      </c>
      <c r="Q3679">
        <f t="shared" si="1631"/>
        <v>0</v>
      </c>
      <c r="R3679">
        <f t="shared" si="1631"/>
        <v>0</v>
      </c>
      <c r="S3679">
        <f t="shared" si="1631"/>
        <v>0</v>
      </c>
      <c r="T3679">
        <f t="shared" si="1631"/>
        <v>0</v>
      </c>
      <c r="U3679">
        <f t="shared" si="1631"/>
        <v>0</v>
      </c>
      <c r="V3679">
        <f t="shared" si="1631"/>
        <v>1</v>
      </c>
      <c r="W3679">
        <f t="shared" si="1631"/>
        <v>0</v>
      </c>
      <c r="X3679">
        <f t="shared" si="1631"/>
        <v>0</v>
      </c>
      <c r="Y3679">
        <f t="shared" si="1631"/>
        <v>0</v>
      </c>
      <c r="Z3679">
        <f t="shared" si="1631"/>
        <v>0</v>
      </c>
      <c r="AA3679">
        <f t="shared" si="1631"/>
        <v>0</v>
      </c>
      <c r="AB3679">
        <f t="shared" si="1631"/>
        <v>0</v>
      </c>
      <c r="AC3679">
        <f t="shared" si="1626"/>
        <v>0</v>
      </c>
      <c r="AD3679">
        <f t="shared" si="1626"/>
        <v>0</v>
      </c>
      <c r="AE3679">
        <f t="shared" si="1626"/>
        <v>0</v>
      </c>
      <c r="AF3679">
        <f t="shared" si="1626"/>
        <v>0</v>
      </c>
      <c r="AG3679">
        <f t="shared" si="1626"/>
        <v>0</v>
      </c>
      <c r="AH3679">
        <f t="shared" si="1626"/>
        <v>1</v>
      </c>
      <c r="AI3679">
        <f t="shared" si="1626"/>
        <v>0</v>
      </c>
      <c r="AJ3679">
        <f t="shared" ca="1" si="1606"/>
        <v>1</v>
      </c>
      <c r="AK3679">
        <f t="shared" ca="1" si="1616"/>
        <v>0</v>
      </c>
      <c r="AL3679">
        <f t="shared" ca="1" si="1617"/>
        <v>0</v>
      </c>
      <c r="AM3679">
        <f t="shared" ca="1" si="1607"/>
        <v>0</v>
      </c>
      <c r="AN3679">
        <f t="shared" ca="1" si="1618"/>
        <v>0</v>
      </c>
      <c r="AO3679">
        <f t="shared" ca="1" si="1619"/>
        <v>1</v>
      </c>
      <c r="AP3679">
        <f t="shared" ca="1" si="1608"/>
        <v>0</v>
      </c>
      <c r="AQ3679">
        <f t="shared" ca="1" si="1620"/>
        <v>0</v>
      </c>
      <c r="AR3679">
        <f t="shared" ca="1" si="1621"/>
        <v>1</v>
      </c>
      <c r="AS3679">
        <v>0</v>
      </c>
      <c r="AT3679">
        <v>0</v>
      </c>
      <c r="AU3679">
        <f t="shared" ca="1" si="1624"/>
        <v>1</v>
      </c>
      <c r="AV3679">
        <f t="shared" ca="1" si="1624"/>
        <v>0</v>
      </c>
      <c r="AW3679">
        <f t="shared" ca="1" si="1624"/>
        <v>0</v>
      </c>
      <c r="AX3679">
        <v>0</v>
      </c>
    </row>
    <row r="3680" spans="1:50">
      <c r="A3680" s="2">
        <v>42533</v>
      </c>
      <c r="B3680">
        <v>2680</v>
      </c>
      <c r="C3680">
        <v>12</v>
      </c>
      <c r="D3680">
        <f t="shared" ca="1" si="1609"/>
        <v>19.085039594128698</v>
      </c>
      <c r="E3680">
        <f t="shared" ca="1" si="1611"/>
        <v>-7.0850395941286983</v>
      </c>
      <c r="F3680" t="str">
        <f t="shared" ca="1" si="1612"/>
        <v>low</v>
      </c>
      <c r="G3680">
        <v>691</v>
      </c>
      <c r="H3680">
        <f t="shared" si="1613"/>
        <v>691</v>
      </c>
      <c r="I3680">
        <f t="shared" ca="1" si="1610"/>
        <v>1201.3133547793836</v>
      </c>
      <c r="J3680">
        <f t="shared" ca="1" si="1614"/>
        <v>-510.31335477938364</v>
      </c>
      <c r="K3680" t="str">
        <f t="shared" ca="1" si="1615"/>
        <v>low</v>
      </c>
      <c r="L3680">
        <v>17.899999999999999</v>
      </c>
      <c r="M3680" t="str">
        <f t="shared" si="1627"/>
        <v>high</v>
      </c>
      <c r="N3680">
        <f t="shared" si="1628"/>
        <v>6</v>
      </c>
      <c r="O3680">
        <f t="shared" si="1629"/>
        <v>7</v>
      </c>
      <c r="P3680" t="str">
        <f t="shared" si="1630"/>
        <v>neděle</v>
      </c>
      <c r="Q3680">
        <f t="shared" si="1631"/>
        <v>0</v>
      </c>
      <c r="R3680">
        <f t="shared" si="1631"/>
        <v>0</v>
      </c>
      <c r="S3680">
        <f t="shared" si="1631"/>
        <v>0</v>
      </c>
      <c r="T3680">
        <f t="shared" si="1631"/>
        <v>0</v>
      </c>
      <c r="U3680">
        <f t="shared" si="1631"/>
        <v>0</v>
      </c>
      <c r="V3680">
        <f t="shared" si="1631"/>
        <v>1</v>
      </c>
      <c r="W3680">
        <f t="shared" si="1631"/>
        <v>0</v>
      </c>
      <c r="X3680">
        <f t="shared" si="1631"/>
        <v>0</v>
      </c>
      <c r="Y3680">
        <f t="shared" si="1631"/>
        <v>0</v>
      </c>
      <c r="Z3680">
        <f t="shared" si="1631"/>
        <v>0</v>
      </c>
      <c r="AA3680">
        <f t="shared" si="1631"/>
        <v>0</v>
      </c>
      <c r="AB3680">
        <f t="shared" si="1631"/>
        <v>0</v>
      </c>
      <c r="AC3680">
        <f t="shared" si="1626"/>
        <v>0</v>
      </c>
      <c r="AD3680">
        <f t="shared" si="1626"/>
        <v>0</v>
      </c>
      <c r="AE3680">
        <f t="shared" si="1626"/>
        <v>0</v>
      </c>
      <c r="AF3680">
        <f t="shared" si="1626"/>
        <v>0</v>
      </c>
      <c r="AG3680">
        <f t="shared" si="1626"/>
        <v>0</v>
      </c>
      <c r="AH3680">
        <f t="shared" si="1626"/>
        <v>0</v>
      </c>
      <c r="AI3680">
        <f t="shared" si="1626"/>
        <v>1</v>
      </c>
      <c r="AJ3680">
        <f t="shared" ca="1" si="1606"/>
        <v>1</v>
      </c>
      <c r="AK3680">
        <f t="shared" ca="1" si="1616"/>
        <v>0</v>
      </c>
      <c r="AL3680">
        <f t="shared" ca="1" si="1617"/>
        <v>0</v>
      </c>
      <c r="AM3680">
        <f t="shared" ca="1" si="1607"/>
        <v>0</v>
      </c>
      <c r="AN3680">
        <f t="shared" ca="1" si="1618"/>
        <v>0</v>
      </c>
      <c r="AO3680">
        <f t="shared" ca="1" si="1619"/>
        <v>1</v>
      </c>
      <c r="AP3680">
        <f t="shared" ca="1" si="1608"/>
        <v>0</v>
      </c>
      <c r="AQ3680">
        <f t="shared" ca="1" si="1620"/>
        <v>0</v>
      </c>
      <c r="AR3680">
        <f t="shared" ca="1" si="1621"/>
        <v>1</v>
      </c>
      <c r="AS3680">
        <v>0</v>
      </c>
      <c r="AT3680">
        <v>0</v>
      </c>
      <c r="AU3680">
        <f t="shared" ca="1" si="1624"/>
        <v>1</v>
      </c>
      <c r="AV3680">
        <f t="shared" ca="1" si="1624"/>
        <v>0</v>
      </c>
      <c r="AW3680">
        <f t="shared" ca="1" si="1624"/>
        <v>0</v>
      </c>
      <c r="AX3680">
        <v>0</v>
      </c>
    </row>
    <row r="3681" spans="1:50">
      <c r="A3681" s="2">
        <v>42534</v>
      </c>
      <c r="B3681">
        <v>2681</v>
      </c>
      <c r="C3681">
        <v>25</v>
      </c>
      <c r="D3681">
        <f t="shared" ca="1" si="1609"/>
        <v>19.086291342298725</v>
      </c>
      <c r="E3681">
        <f t="shared" ca="1" si="1611"/>
        <v>5.9137086577012745</v>
      </c>
      <c r="F3681" t="str">
        <f t="shared" ca="1" si="1612"/>
        <v>high</v>
      </c>
      <c r="G3681">
        <v>923</v>
      </c>
      <c r="H3681">
        <f t="shared" si="1613"/>
        <v>923</v>
      </c>
      <c r="I3681">
        <f t="shared" ca="1" si="1610"/>
        <v>1201.2108435595592</v>
      </c>
      <c r="J3681">
        <f t="shared" ca="1" si="1614"/>
        <v>-278.21084355955918</v>
      </c>
      <c r="K3681" t="str">
        <f t="shared" ca="1" si="1615"/>
        <v>medium</v>
      </c>
      <c r="L3681">
        <v>17.399999999999999</v>
      </c>
      <c r="M3681" t="str">
        <f t="shared" si="1627"/>
        <v>high</v>
      </c>
      <c r="N3681">
        <f t="shared" si="1628"/>
        <v>6</v>
      </c>
      <c r="O3681">
        <f t="shared" si="1629"/>
        <v>1</v>
      </c>
      <c r="P3681" t="str">
        <f t="shared" si="1630"/>
        <v>pondělí</v>
      </c>
      <c r="Q3681">
        <f t="shared" si="1631"/>
        <v>0</v>
      </c>
      <c r="R3681">
        <f t="shared" si="1631"/>
        <v>0</v>
      </c>
      <c r="S3681">
        <f t="shared" si="1631"/>
        <v>0</v>
      </c>
      <c r="T3681">
        <f t="shared" si="1631"/>
        <v>0</v>
      </c>
      <c r="U3681">
        <f t="shared" si="1631"/>
        <v>0</v>
      </c>
      <c r="V3681">
        <f t="shared" si="1631"/>
        <v>1</v>
      </c>
      <c r="W3681">
        <f t="shared" si="1631"/>
        <v>0</v>
      </c>
      <c r="X3681">
        <f t="shared" si="1631"/>
        <v>0</v>
      </c>
      <c r="Y3681">
        <f t="shared" si="1631"/>
        <v>0</v>
      </c>
      <c r="Z3681">
        <f t="shared" si="1631"/>
        <v>0</v>
      </c>
      <c r="AA3681">
        <f t="shared" si="1631"/>
        <v>0</v>
      </c>
      <c r="AB3681">
        <f t="shared" si="1631"/>
        <v>0</v>
      </c>
      <c r="AC3681">
        <f t="shared" si="1626"/>
        <v>1</v>
      </c>
      <c r="AD3681">
        <f t="shared" si="1626"/>
        <v>0</v>
      </c>
      <c r="AE3681">
        <f t="shared" si="1626"/>
        <v>0</v>
      </c>
      <c r="AF3681">
        <f t="shared" si="1626"/>
        <v>0</v>
      </c>
      <c r="AG3681">
        <f t="shared" si="1626"/>
        <v>0</v>
      </c>
      <c r="AH3681">
        <f t="shared" si="1626"/>
        <v>0</v>
      </c>
      <c r="AI3681">
        <f t="shared" si="1626"/>
        <v>0</v>
      </c>
      <c r="AJ3681">
        <f t="shared" ca="1" si="1606"/>
        <v>0</v>
      </c>
      <c r="AK3681">
        <f t="shared" ca="1" si="1616"/>
        <v>1</v>
      </c>
      <c r="AL3681">
        <f t="shared" ca="1" si="1617"/>
        <v>0</v>
      </c>
      <c r="AM3681">
        <f t="shared" ca="1" si="1607"/>
        <v>0</v>
      </c>
      <c r="AN3681">
        <f t="shared" ca="1" si="1618"/>
        <v>0</v>
      </c>
      <c r="AO3681">
        <f t="shared" ca="1" si="1619"/>
        <v>1</v>
      </c>
      <c r="AP3681">
        <f t="shared" ca="1" si="1608"/>
        <v>0</v>
      </c>
      <c r="AQ3681">
        <f t="shared" ca="1" si="1620"/>
        <v>0</v>
      </c>
      <c r="AR3681">
        <f t="shared" ca="1" si="1621"/>
        <v>1</v>
      </c>
      <c r="AS3681">
        <v>0</v>
      </c>
      <c r="AT3681">
        <v>0</v>
      </c>
      <c r="AU3681">
        <f t="shared" ca="1" si="1624"/>
        <v>0</v>
      </c>
      <c r="AV3681">
        <f t="shared" ca="1" si="1624"/>
        <v>0</v>
      </c>
      <c r="AW3681">
        <f t="shared" ca="1" si="1624"/>
        <v>1</v>
      </c>
      <c r="AX3681">
        <v>0</v>
      </c>
    </row>
    <row r="3682" spans="1:50">
      <c r="A3682" s="2">
        <v>42535</v>
      </c>
      <c r="B3682">
        <v>2682</v>
      </c>
      <c r="C3682">
        <v>19</v>
      </c>
      <c r="D3682">
        <f t="shared" ca="1" si="1609"/>
        <v>19.087547681596146</v>
      </c>
      <c r="E3682">
        <f t="shared" ca="1" si="1611"/>
        <v>-8.7547681596145566E-2</v>
      </c>
      <c r="F3682" t="str">
        <f t="shared" ca="1" si="1612"/>
        <v>medium</v>
      </c>
      <c r="G3682">
        <v>832</v>
      </c>
      <c r="H3682">
        <f t="shared" si="1613"/>
        <v>832</v>
      </c>
      <c r="I3682">
        <f t="shared" ca="1" si="1610"/>
        <v>1201.1080027586897</v>
      </c>
      <c r="J3682">
        <f t="shared" ca="1" si="1614"/>
        <v>-369.10800275868974</v>
      </c>
      <c r="K3682" t="str">
        <f t="shared" ca="1" si="1615"/>
        <v>low</v>
      </c>
      <c r="L3682">
        <v>18.399999999999999</v>
      </c>
      <c r="M3682" t="str">
        <f t="shared" si="1627"/>
        <v>high</v>
      </c>
      <c r="N3682">
        <f t="shared" si="1628"/>
        <v>6</v>
      </c>
      <c r="O3682">
        <f t="shared" si="1629"/>
        <v>2</v>
      </c>
      <c r="P3682" t="str">
        <f t="shared" si="1630"/>
        <v>úterý</v>
      </c>
      <c r="Q3682">
        <f t="shared" si="1631"/>
        <v>0</v>
      </c>
      <c r="R3682">
        <f t="shared" si="1631"/>
        <v>0</v>
      </c>
      <c r="S3682">
        <f t="shared" si="1631"/>
        <v>0</v>
      </c>
      <c r="T3682">
        <f t="shared" si="1631"/>
        <v>0</v>
      </c>
      <c r="U3682">
        <f t="shared" si="1631"/>
        <v>0</v>
      </c>
      <c r="V3682">
        <f t="shared" si="1631"/>
        <v>1</v>
      </c>
      <c r="W3682">
        <f t="shared" si="1631"/>
        <v>0</v>
      </c>
      <c r="X3682">
        <f t="shared" si="1631"/>
        <v>0</v>
      </c>
      <c r="Y3682">
        <f t="shared" si="1631"/>
        <v>0</v>
      </c>
      <c r="Z3682">
        <f t="shared" si="1631"/>
        <v>0</v>
      </c>
      <c r="AA3682">
        <f t="shared" si="1631"/>
        <v>0</v>
      </c>
      <c r="AB3682">
        <f t="shared" si="1631"/>
        <v>0</v>
      </c>
      <c r="AC3682">
        <f t="shared" si="1626"/>
        <v>0</v>
      </c>
      <c r="AD3682">
        <f t="shared" si="1626"/>
        <v>1</v>
      </c>
      <c r="AE3682">
        <f t="shared" si="1626"/>
        <v>0</v>
      </c>
      <c r="AF3682">
        <f t="shared" si="1626"/>
        <v>0</v>
      </c>
      <c r="AG3682">
        <f t="shared" si="1626"/>
        <v>0</v>
      </c>
      <c r="AH3682">
        <f t="shared" si="1626"/>
        <v>0</v>
      </c>
      <c r="AI3682">
        <f t="shared" si="1626"/>
        <v>0</v>
      </c>
      <c r="AJ3682">
        <f t="shared" ca="1" si="1606"/>
        <v>0</v>
      </c>
      <c r="AK3682">
        <f t="shared" ca="1" si="1616"/>
        <v>0</v>
      </c>
      <c r="AL3682">
        <f t="shared" ca="1" si="1617"/>
        <v>1</v>
      </c>
      <c r="AM3682">
        <f t="shared" ca="1" si="1607"/>
        <v>0</v>
      </c>
      <c r="AN3682">
        <f t="shared" ca="1" si="1618"/>
        <v>0</v>
      </c>
      <c r="AO3682">
        <f t="shared" ca="1" si="1619"/>
        <v>1</v>
      </c>
      <c r="AP3682">
        <f t="shared" ca="1" si="1608"/>
        <v>0</v>
      </c>
      <c r="AQ3682">
        <f t="shared" ca="1" si="1620"/>
        <v>0</v>
      </c>
      <c r="AR3682">
        <f t="shared" ca="1" si="1621"/>
        <v>1</v>
      </c>
      <c r="AS3682">
        <v>1</v>
      </c>
      <c r="AT3682">
        <v>0</v>
      </c>
      <c r="AU3682">
        <f t="shared" ca="1" si="1624"/>
        <v>0</v>
      </c>
      <c r="AV3682">
        <f t="shared" ca="1" si="1624"/>
        <v>1</v>
      </c>
      <c r="AW3682">
        <f t="shared" ca="1" si="1624"/>
        <v>0</v>
      </c>
      <c r="AX3682">
        <v>0</v>
      </c>
    </row>
    <row r="3683" spans="1:50">
      <c r="A3683" s="2">
        <v>42536</v>
      </c>
      <c r="B3683">
        <v>2683</v>
      </c>
      <c r="C3683">
        <v>20</v>
      </c>
      <c r="D3683">
        <f t="shared" ca="1" si="1609"/>
        <v>19.088808619739535</v>
      </c>
      <c r="E3683">
        <f t="shared" ca="1" si="1611"/>
        <v>0.91119138026046542</v>
      </c>
      <c r="F3683" t="str">
        <f t="shared" ca="1" si="1612"/>
        <v>medium</v>
      </c>
      <c r="G3683">
        <v>533</v>
      </c>
      <c r="H3683">
        <f t="shared" si="1613"/>
        <v>533</v>
      </c>
      <c r="I3683">
        <f t="shared" ca="1" si="1610"/>
        <v>1201.0048322254038</v>
      </c>
      <c r="J3683">
        <f t="shared" ca="1" si="1614"/>
        <v>-668.00483222540379</v>
      </c>
      <c r="K3683" t="str">
        <f t="shared" ca="1" si="1615"/>
        <v>low</v>
      </c>
      <c r="L3683">
        <v>15.7</v>
      </c>
      <c r="M3683" t="str">
        <f t="shared" si="1627"/>
        <v>high</v>
      </c>
      <c r="N3683">
        <f t="shared" si="1628"/>
        <v>6</v>
      </c>
      <c r="O3683">
        <f t="shared" si="1629"/>
        <v>3</v>
      </c>
      <c r="P3683" t="str">
        <f t="shared" si="1630"/>
        <v>středa</v>
      </c>
      <c r="Q3683">
        <f t="shared" si="1631"/>
        <v>0</v>
      </c>
      <c r="R3683">
        <f t="shared" si="1631"/>
        <v>0</v>
      </c>
      <c r="S3683">
        <f t="shared" si="1631"/>
        <v>0</v>
      </c>
      <c r="T3683">
        <f t="shared" si="1631"/>
        <v>0</v>
      </c>
      <c r="U3683">
        <f t="shared" si="1631"/>
        <v>0</v>
      </c>
      <c r="V3683">
        <f t="shared" si="1631"/>
        <v>1</v>
      </c>
      <c r="W3683">
        <f t="shared" si="1631"/>
        <v>0</v>
      </c>
      <c r="X3683">
        <f t="shared" si="1631"/>
        <v>0</v>
      </c>
      <c r="Y3683">
        <f t="shared" si="1631"/>
        <v>0</v>
      </c>
      <c r="Z3683">
        <f t="shared" si="1631"/>
        <v>0</v>
      </c>
      <c r="AA3683">
        <f t="shared" si="1631"/>
        <v>0</v>
      </c>
      <c r="AB3683">
        <f t="shared" si="1631"/>
        <v>0</v>
      </c>
      <c r="AC3683">
        <f t="shared" si="1626"/>
        <v>0</v>
      </c>
      <c r="AD3683">
        <f t="shared" si="1626"/>
        <v>0</v>
      </c>
      <c r="AE3683">
        <f t="shared" si="1626"/>
        <v>1</v>
      </c>
      <c r="AF3683">
        <f t="shared" si="1626"/>
        <v>0</v>
      </c>
      <c r="AG3683">
        <f t="shared" si="1626"/>
        <v>0</v>
      </c>
      <c r="AH3683">
        <f t="shared" si="1626"/>
        <v>0</v>
      </c>
      <c r="AI3683">
        <f t="shared" si="1626"/>
        <v>0</v>
      </c>
      <c r="AJ3683">
        <f t="shared" ca="1" si="1606"/>
        <v>0</v>
      </c>
      <c r="AK3683">
        <f t="shared" ca="1" si="1616"/>
        <v>1</v>
      </c>
      <c r="AL3683">
        <f t="shared" ca="1" si="1617"/>
        <v>0</v>
      </c>
      <c r="AM3683">
        <f t="shared" ca="1" si="1607"/>
        <v>0</v>
      </c>
      <c r="AN3683">
        <f t="shared" ca="1" si="1618"/>
        <v>0</v>
      </c>
      <c r="AO3683">
        <f t="shared" ca="1" si="1619"/>
        <v>1</v>
      </c>
      <c r="AP3683">
        <f t="shared" ca="1" si="1608"/>
        <v>0</v>
      </c>
      <c r="AQ3683">
        <f t="shared" ca="1" si="1620"/>
        <v>0</v>
      </c>
      <c r="AR3683">
        <f t="shared" ca="1" si="1621"/>
        <v>1</v>
      </c>
      <c r="AS3683">
        <v>0</v>
      </c>
      <c r="AT3683">
        <v>1</v>
      </c>
      <c r="AU3683">
        <f t="shared" ca="1" si="1624"/>
        <v>0</v>
      </c>
      <c r="AV3683">
        <f t="shared" ca="1" si="1624"/>
        <v>1</v>
      </c>
      <c r="AW3683">
        <f t="shared" ca="1" si="1624"/>
        <v>0</v>
      </c>
      <c r="AX3683">
        <v>0</v>
      </c>
    </row>
    <row r="3684" spans="1:50">
      <c r="A3684" s="2">
        <v>42537</v>
      </c>
      <c r="B3684">
        <v>2684</v>
      </c>
      <c r="C3684">
        <v>15</v>
      </c>
      <c r="D3684">
        <f t="shared" ca="1" si="1609"/>
        <v>19.090074164447469</v>
      </c>
      <c r="E3684">
        <f t="shared" ca="1" si="1611"/>
        <v>-4.0900741644474685</v>
      </c>
      <c r="F3684" t="str">
        <f t="shared" ca="1" si="1612"/>
        <v>low</v>
      </c>
      <c r="G3684">
        <v>402</v>
      </c>
      <c r="H3684">
        <f t="shared" si="1613"/>
        <v>402</v>
      </c>
      <c r="I3684">
        <f t="shared" ca="1" si="1610"/>
        <v>1200.9013318083305</v>
      </c>
      <c r="J3684">
        <f t="shared" ca="1" si="1614"/>
        <v>-798.9013318083305</v>
      </c>
      <c r="K3684" t="str">
        <f t="shared" ca="1" si="1615"/>
        <v>low</v>
      </c>
      <c r="L3684">
        <v>19.600000000000001</v>
      </c>
      <c r="M3684" t="str">
        <f t="shared" si="1627"/>
        <v>high</v>
      </c>
      <c r="N3684">
        <f t="shared" si="1628"/>
        <v>6</v>
      </c>
      <c r="O3684">
        <f t="shared" si="1629"/>
        <v>4</v>
      </c>
      <c r="P3684" t="str">
        <f t="shared" si="1630"/>
        <v>čtvrtek</v>
      </c>
      <c r="Q3684">
        <f t="shared" si="1631"/>
        <v>0</v>
      </c>
      <c r="R3684">
        <f t="shared" si="1631"/>
        <v>0</v>
      </c>
      <c r="S3684">
        <f t="shared" si="1631"/>
        <v>0</v>
      </c>
      <c r="T3684">
        <f t="shared" si="1631"/>
        <v>0</v>
      </c>
      <c r="U3684">
        <f t="shared" si="1631"/>
        <v>0</v>
      </c>
      <c r="V3684">
        <f t="shared" si="1631"/>
        <v>1</v>
      </c>
      <c r="W3684">
        <f t="shared" si="1631"/>
        <v>0</v>
      </c>
      <c r="X3684">
        <f t="shared" si="1631"/>
        <v>0</v>
      </c>
      <c r="Y3684">
        <f t="shared" si="1631"/>
        <v>0</v>
      </c>
      <c r="Z3684">
        <f t="shared" si="1631"/>
        <v>0</v>
      </c>
      <c r="AA3684">
        <f t="shared" si="1631"/>
        <v>0</v>
      </c>
      <c r="AB3684">
        <f t="shared" si="1631"/>
        <v>0</v>
      </c>
      <c r="AC3684">
        <f t="shared" si="1626"/>
        <v>0</v>
      </c>
      <c r="AD3684">
        <f t="shared" si="1626"/>
        <v>0</v>
      </c>
      <c r="AE3684">
        <f t="shared" si="1626"/>
        <v>0</v>
      </c>
      <c r="AF3684">
        <f t="shared" si="1626"/>
        <v>1</v>
      </c>
      <c r="AG3684">
        <f t="shared" si="1626"/>
        <v>0</v>
      </c>
      <c r="AH3684">
        <f t="shared" si="1626"/>
        <v>0</v>
      </c>
      <c r="AI3684">
        <f t="shared" si="1626"/>
        <v>0</v>
      </c>
      <c r="AJ3684">
        <f t="shared" ca="1" si="1606"/>
        <v>0</v>
      </c>
      <c r="AK3684">
        <f t="shared" ca="1" si="1616"/>
        <v>1</v>
      </c>
      <c r="AL3684">
        <f t="shared" ca="1" si="1617"/>
        <v>0</v>
      </c>
      <c r="AM3684">
        <f t="shared" ca="1" si="1607"/>
        <v>0</v>
      </c>
      <c r="AN3684">
        <f t="shared" ca="1" si="1618"/>
        <v>1</v>
      </c>
      <c r="AO3684">
        <f t="shared" ca="1" si="1619"/>
        <v>0</v>
      </c>
      <c r="AP3684">
        <f t="shared" ca="1" si="1608"/>
        <v>0</v>
      </c>
      <c r="AQ3684">
        <f t="shared" ca="1" si="1620"/>
        <v>0</v>
      </c>
      <c r="AR3684">
        <f t="shared" ca="1" si="1621"/>
        <v>1</v>
      </c>
      <c r="AS3684">
        <v>1</v>
      </c>
      <c r="AT3684">
        <v>0</v>
      </c>
      <c r="AU3684">
        <f t="shared" ca="1" si="1624"/>
        <v>1</v>
      </c>
      <c r="AV3684">
        <f t="shared" ca="1" si="1624"/>
        <v>0</v>
      </c>
      <c r="AW3684">
        <f t="shared" ca="1" si="1624"/>
        <v>0</v>
      </c>
      <c r="AX3684">
        <v>0</v>
      </c>
    </row>
    <row r="3685" spans="1:50">
      <c r="A3685" s="2">
        <v>42538</v>
      </c>
      <c r="B3685">
        <v>2685</v>
      </c>
      <c r="C3685">
        <v>28</v>
      </c>
      <c r="D3685">
        <f t="shared" ca="1" si="1609"/>
        <v>19.091344323438516</v>
      </c>
      <c r="E3685">
        <f t="shared" ca="1" si="1611"/>
        <v>8.9086556765614837</v>
      </c>
      <c r="F3685" t="str">
        <f t="shared" ca="1" si="1612"/>
        <v>high</v>
      </c>
      <c r="G3685">
        <v>1558</v>
      </c>
      <c r="H3685">
        <f t="shared" si="1613"/>
        <v>1558</v>
      </c>
      <c r="I3685">
        <f t="shared" ca="1" si="1610"/>
        <v>1200.7975013560986</v>
      </c>
      <c r="J3685">
        <f t="shared" ca="1" si="1614"/>
        <v>357.20249864390144</v>
      </c>
      <c r="K3685" t="str">
        <f t="shared" ca="1" si="1615"/>
        <v>high</v>
      </c>
      <c r="L3685">
        <v>19.100000000000001</v>
      </c>
      <c r="M3685" t="str">
        <f t="shared" si="1627"/>
        <v>high</v>
      </c>
      <c r="N3685">
        <f t="shared" si="1628"/>
        <v>6</v>
      </c>
      <c r="O3685">
        <f t="shared" si="1629"/>
        <v>5</v>
      </c>
      <c r="P3685" t="str">
        <f t="shared" si="1630"/>
        <v>pátek</v>
      </c>
      <c r="Q3685">
        <f t="shared" si="1631"/>
        <v>0</v>
      </c>
      <c r="R3685">
        <f t="shared" si="1631"/>
        <v>0</v>
      </c>
      <c r="S3685">
        <f t="shared" si="1631"/>
        <v>0</v>
      </c>
      <c r="T3685">
        <f t="shared" si="1631"/>
        <v>0</v>
      </c>
      <c r="U3685">
        <f t="shared" si="1631"/>
        <v>0</v>
      </c>
      <c r="V3685">
        <f t="shared" si="1631"/>
        <v>1</v>
      </c>
      <c r="W3685">
        <f t="shared" si="1631"/>
        <v>0</v>
      </c>
      <c r="X3685">
        <f t="shared" si="1631"/>
        <v>0</v>
      </c>
      <c r="Y3685">
        <f t="shared" si="1631"/>
        <v>0</v>
      </c>
      <c r="Z3685">
        <f t="shared" si="1631"/>
        <v>0</v>
      </c>
      <c r="AA3685">
        <f t="shared" si="1631"/>
        <v>0</v>
      </c>
      <c r="AB3685">
        <f t="shared" si="1631"/>
        <v>0</v>
      </c>
      <c r="AC3685">
        <f t="shared" si="1626"/>
        <v>0</v>
      </c>
      <c r="AD3685">
        <f t="shared" si="1626"/>
        <v>0</v>
      </c>
      <c r="AE3685">
        <f t="shared" si="1626"/>
        <v>0</v>
      </c>
      <c r="AF3685">
        <f t="shared" si="1626"/>
        <v>0</v>
      </c>
      <c r="AG3685">
        <f t="shared" si="1626"/>
        <v>1</v>
      </c>
      <c r="AH3685">
        <f t="shared" si="1626"/>
        <v>0</v>
      </c>
      <c r="AI3685">
        <f t="shared" si="1626"/>
        <v>0</v>
      </c>
      <c r="AJ3685">
        <f t="shared" ca="1" si="1606"/>
        <v>0</v>
      </c>
      <c r="AK3685">
        <f t="shared" ca="1" si="1616"/>
        <v>1</v>
      </c>
      <c r="AL3685">
        <f t="shared" ca="1" si="1617"/>
        <v>0</v>
      </c>
      <c r="AM3685">
        <f t="shared" ca="1" si="1607"/>
        <v>0</v>
      </c>
      <c r="AN3685">
        <f t="shared" ca="1" si="1618"/>
        <v>1</v>
      </c>
      <c r="AO3685">
        <f t="shared" ca="1" si="1619"/>
        <v>0</v>
      </c>
      <c r="AP3685">
        <f t="shared" ca="1" si="1608"/>
        <v>0</v>
      </c>
      <c r="AQ3685">
        <f t="shared" ca="1" si="1620"/>
        <v>0</v>
      </c>
      <c r="AR3685">
        <f t="shared" ca="1" si="1621"/>
        <v>1</v>
      </c>
      <c r="AS3685">
        <v>1</v>
      </c>
      <c r="AT3685">
        <v>0</v>
      </c>
      <c r="AU3685">
        <f t="shared" ca="1" si="1624"/>
        <v>0</v>
      </c>
      <c r="AV3685">
        <f t="shared" ca="1" si="1624"/>
        <v>0</v>
      </c>
      <c r="AW3685">
        <f t="shared" ca="1" si="1624"/>
        <v>1</v>
      </c>
      <c r="AX3685">
        <v>0</v>
      </c>
    </row>
    <row r="3686" spans="1:50">
      <c r="A3686" s="2">
        <v>42539</v>
      </c>
      <c r="B3686">
        <v>2686</v>
      </c>
      <c r="C3686">
        <v>17</v>
      </c>
      <c r="D3686">
        <f t="shared" ca="1" si="1609"/>
        <v>19.092619104431268</v>
      </c>
      <c r="E3686">
        <f t="shared" ca="1" si="1611"/>
        <v>-2.0926191044312681</v>
      </c>
      <c r="F3686" t="str">
        <f t="shared" ca="1" si="1612"/>
        <v>medium</v>
      </c>
      <c r="G3686">
        <v>1360</v>
      </c>
      <c r="H3686">
        <f t="shared" si="1613"/>
        <v>1360</v>
      </c>
      <c r="I3686">
        <f t="shared" ca="1" si="1610"/>
        <v>1200.6933407173374</v>
      </c>
      <c r="J3686">
        <f t="shared" ca="1" si="1614"/>
        <v>159.30665928266262</v>
      </c>
      <c r="K3686" t="str">
        <f t="shared" ca="1" si="1615"/>
        <v>high</v>
      </c>
      <c r="L3686">
        <v>18.3</v>
      </c>
      <c r="M3686" t="str">
        <f t="shared" si="1627"/>
        <v>high</v>
      </c>
      <c r="N3686">
        <f t="shared" si="1628"/>
        <v>6</v>
      </c>
      <c r="O3686">
        <f t="shared" si="1629"/>
        <v>6</v>
      </c>
      <c r="P3686" t="str">
        <f t="shared" si="1630"/>
        <v>sobota</v>
      </c>
      <c r="Q3686">
        <f t="shared" si="1631"/>
        <v>0</v>
      </c>
      <c r="R3686">
        <f t="shared" si="1631"/>
        <v>0</v>
      </c>
      <c r="S3686">
        <f t="shared" si="1631"/>
        <v>0</v>
      </c>
      <c r="T3686">
        <f t="shared" si="1631"/>
        <v>0</v>
      </c>
      <c r="U3686">
        <f t="shared" si="1631"/>
        <v>0</v>
      </c>
      <c r="V3686">
        <f t="shared" si="1631"/>
        <v>1</v>
      </c>
      <c r="W3686">
        <f t="shared" si="1631"/>
        <v>0</v>
      </c>
      <c r="X3686">
        <f t="shared" si="1631"/>
        <v>0</v>
      </c>
      <c r="Y3686">
        <f t="shared" si="1631"/>
        <v>0</v>
      </c>
      <c r="Z3686">
        <f t="shared" si="1631"/>
        <v>0</v>
      </c>
      <c r="AA3686">
        <f t="shared" si="1631"/>
        <v>0</v>
      </c>
      <c r="AB3686">
        <f t="shared" si="1631"/>
        <v>0</v>
      </c>
      <c r="AC3686">
        <f t="shared" si="1626"/>
        <v>0</v>
      </c>
      <c r="AD3686">
        <f t="shared" si="1626"/>
        <v>0</v>
      </c>
      <c r="AE3686">
        <f t="shared" si="1626"/>
        <v>0</v>
      </c>
      <c r="AF3686">
        <f t="shared" si="1626"/>
        <v>0</v>
      </c>
      <c r="AG3686">
        <f t="shared" si="1626"/>
        <v>0</v>
      </c>
      <c r="AH3686">
        <f t="shared" si="1626"/>
        <v>1</v>
      </c>
      <c r="AI3686">
        <f t="shared" si="1626"/>
        <v>0</v>
      </c>
      <c r="AJ3686">
        <f t="shared" ca="1" si="1606"/>
        <v>0</v>
      </c>
      <c r="AK3686">
        <f t="shared" ca="1" si="1616"/>
        <v>1</v>
      </c>
      <c r="AL3686">
        <f t="shared" ca="1" si="1617"/>
        <v>0</v>
      </c>
      <c r="AM3686">
        <f t="shared" ca="1" si="1607"/>
        <v>0</v>
      </c>
      <c r="AN3686">
        <f t="shared" ca="1" si="1618"/>
        <v>1</v>
      </c>
      <c r="AO3686">
        <f t="shared" ca="1" si="1619"/>
        <v>0</v>
      </c>
      <c r="AP3686">
        <f t="shared" ca="1" si="1608"/>
        <v>0</v>
      </c>
      <c r="AQ3686">
        <f t="shared" ca="1" si="1620"/>
        <v>0</v>
      </c>
      <c r="AR3686">
        <f t="shared" ca="1" si="1621"/>
        <v>1</v>
      </c>
      <c r="AS3686">
        <v>0</v>
      </c>
      <c r="AT3686">
        <v>0</v>
      </c>
      <c r="AU3686">
        <f t="shared" ca="1" si="1624"/>
        <v>0</v>
      </c>
      <c r="AV3686">
        <f t="shared" ca="1" si="1624"/>
        <v>1</v>
      </c>
      <c r="AW3686">
        <f t="shared" ca="1" si="1624"/>
        <v>0</v>
      </c>
      <c r="AX3686">
        <v>0</v>
      </c>
    </row>
    <row r="3687" spans="1:50">
      <c r="A3687" s="2">
        <v>42540</v>
      </c>
      <c r="B3687">
        <v>2687</v>
      </c>
      <c r="C3687">
        <v>8</v>
      </c>
      <c r="D3687">
        <f t="shared" ca="1" si="1609"/>
        <v>19.0938985151443</v>
      </c>
      <c r="E3687">
        <f t="shared" ca="1" si="1611"/>
        <v>-11.0938985151443</v>
      </c>
      <c r="F3687" t="str">
        <f t="shared" ca="1" si="1612"/>
        <v>low</v>
      </c>
      <c r="G3687">
        <v>378</v>
      </c>
      <c r="H3687">
        <f t="shared" si="1613"/>
        <v>378</v>
      </c>
      <c r="I3687">
        <f t="shared" ca="1" si="1610"/>
        <v>1200.5888497406756</v>
      </c>
      <c r="J3687">
        <f t="shared" ca="1" si="1614"/>
        <v>-822.58884974067564</v>
      </c>
      <c r="K3687" t="str">
        <f t="shared" ca="1" si="1615"/>
        <v>low</v>
      </c>
      <c r="L3687">
        <v>19.3</v>
      </c>
      <c r="M3687" t="str">
        <f t="shared" si="1627"/>
        <v>high</v>
      </c>
      <c r="N3687">
        <f t="shared" si="1628"/>
        <v>6</v>
      </c>
      <c r="O3687">
        <f t="shared" si="1629"/>
        <v>7</v>
      </c>
      <c r="P3687" t="str">
        <f t="shared" si="1630"/>
        <v>neděle</v>
      </c>
      <c r="Q3687">
        <f t="shared" si="1631"/>
        <v>0</v>
      </c>
      <c r="R3687">
        <f t="shared" si="1631"/>
        <v>0</v>
      </c>
      <c r="S3687">
        <f t="shared" si="1631"/>
        <v>0</v>
      </c>
      <c r="T3687">
        <f t="shared" si="1631"/>
        <v>0</v>
      </c>
      <c r="U3687">
        <f t="shared" si="1631"/>
        <v>0</v>
      </c>
      <c r="V3687">
        <f t="shared" si="1631"/>
        <v>1</v>
      </c>
      <c r="W3687">
        <f t="shared" si="1631"/>
        <v>0</v>
      </c>
      <c r="X3687">
        <f t="shared" si="1631"/>
        <v>0</v>
      </c>
      <c r="Y3687">
        <f t="shared" si="1631"/>
        <v>0</v>
      </c>
      <c r="Z3687">
        <f t="shared" si="1631"/>
        <v>0</v>
      </c>
      <c r="AA3687">
        <f t="shared" si="1631"/>
        <v>0</v>
      </c>
      <c r="AB3687">
        <f t="shared" si="1631"/>
        <v>0</v>
      </c>
      <c r="AC3687">
        <f t="shared" si="1626"/>
        <v>0</v>
      </c>
      <c r="AD3687">
        <f t="shared" si="1626"/>
        <v>0</v>
      </c>
      <c r="AE3687">
        <f t="shared" si="1626"/>
        <v>0</v>
      </c>
      <c r="AF3687">
        <f t="shared" si="1626"/>
        <v>0</v>
      </c>
      <c r="AG3687">
        <f t="shared" si="1626"/>
        <v>0</v>
      </c>
      <c r="AH3687">
        <f t="shared" si="1626"/>
        <v>0</v>
      </c>
      <c r="AI3687">
        <f t="shared" si="1626"/>
        <v>1</v>
      </c>
      <c r="AJ3687">
        <f t="shared" ca="1" si="1606"/>
        <v>1</v>
      </c>
      <c r="AK3687">
        <f t="shared" ca="1" si="1616"/>
        <v>0</v>
      </c>
      <c r="AL3687">
        <f t="shared" ca="1" si="1617"/>
        <v>0</v>
      </c>
      <c r="AM3687">
        <f t="shared" ca="1" si="1607"/>
        <v>0</v>
      </c>
      <c r="AN3687">
        <f t="shared" ca="1" si="1618"/>
        <v>1</v>
      </c>
      <c r="AO3687">
        <f t="shared" ca="1" si="1619"/>
        <v>0</v>
      </c>
      <c r="AP3687">
        <f t="shared" ca="1" si="1608"/>
        <v>0</v>
      </c>
      <c r="AQ3687">
        <f t="shared" ca="1" si="1620"/>
        <v>0</v>
      </c>
      <c r="AR3687">
        <f t="shared" ca="1" si="1621"/>
        <v>1</v>
      </c>
      <c r="AS3687">
        <v>0</v>
      </c>
      <c r="AT3687">
        <v>0</v>
      </c>
      <c r="AU3687">
        <f t="shared" ca="1" si="1624"/>
        <v>1</v>
      </c>
      <c r="AV3687">
        <f t="shared" ca="1" si="1624"/>
        <v>0</v>
      </c>
      <c r="AW3687">
        <f t="shared" ca="1" si="1624"/>
        <v>0</v>
      </c>
      <c r="AX3687">
        <v>0</v>
      </c>
    </row>
    <row r="3688" spans="1:50">
      <c r="A3688" s="2">
        <v>42541</v>
      </c>
      <c r="B3688">
        <v>2688</v>
      </c>
      <c r="C3688">
        <v>24</v>
      </c>
      <c r="D3688">
        <f t="shared" ca="1" si="1609"/>
        <v>19.095182563296195</v>
      </c>
      <c r="E3688">
        <f t="shared" ca="1" si="1611"/>
        <v>4.9048174367038051</v>
      </c>
      <c r="F3688" t="str">
        <f t="shared" ca="1" si="1612"/>
        <v>high</v>
      </c>
      <c r="G3688">
        <v>2311</v>
      </c>
      <c r="H3688">
        <f t="shared" si="1613"/>
        <v>2311</v>
      </c>
      <c r="I3688">
        <f t="shared" ca="1" si="1610"/>
        <v>1200.4840282747423</v>
      </c>
      <c r="J3688">
        <f t="shared" ca="1" si="1614"/>
        <v>1110.5159717252577</v>
      </c>
      <c r="K3688" t="str">
        <f t="shared" ca="1" si="1615"/>
        <v>high</v>
      </c>
      <c r="L3688">
        <v>16.899999999999999</v>
      </c>
      <c r="M3688" t="str">
        <f t="shared" si="1627"/>
        <v>high</v>
      </c>
      <c r="N3688">
        <f t="shared" si="1628"/>
        <v>6</v>
      </c>
      <c r="O3688">
        <f t="shared" si="1629"/>
        <v>1</v>
      </c>
      <c r="P3688" t="str">
        <f t="shared" si="1630"/>
        <v>pondělí</v>
      </c>
      <c r="Q3688">
        <f t="shared" si="1631"/>
        <v>0</v>
      </c>
      <c r="R3688">
        <f t="shared" si="1631"/>
        <v>0</v>
      </c>
      <c r="S3688">
        <f t="shared" si="1631"/>
        <v>0</v>
      </c>
      <c r="T3688">
        <f t="shared" si="1631"/>
        <v>0</v>
      </c>
      <c r="U3688">
        <f t="shared" si="1631"/>
        <v>0</v>
      </c>
      <c r="V3688">
        <f t="shared" si="1631"/>
        <v>1</v>
      </c>
      <c r="W3688">
        <f t="shared" si="1631"/>
        <v>0</v>
      </c>
      <c r="X3688">
        <f t="shared" si="1631"/>
        <v>0</v>
      </c>
      <c r="Y3688">
        <f t="shared" si="1631"/>
        <v>0</v>
      </c>
      <c r="Z3688">
        <f t="shared" si="1631"/>
        <v>0</v>
      </c>
      <c r="AA3688">
        <f t="shared" si="1631"/>
        <v>0</v>
      </c>
      <c r="AB3688">
        <f t="shared" si="1631"/>
        <v>0</v>
      </c>
      <c r="AC3688">
        <f t="shared" si="1626"/>
        <v>1</v>
      </c>
      <c r="AD3688">
        <f t="shared" si="1626"/>
        <v>0</v>
      </c>
      <c r="AE3688">
        <f t="shared" si="1626"/>
        <v>0</v>
      </c>
      <c r="AF3688">
        <f t="shared" si="1626"/>
        <v>0</v>
      </c>
      <c r="AG3688">
        <f t="shared" si="1626"/>
        <v>0</v>
      </c>
      <c r="AH3688">
        <f t="shared" si="1626"/>
        <v>0</v>
      </c>
      <c r="AI3688">
        <f t="shared" si="1626"/>
        <v>0</v>
      </c>
      <c r="AJ3688">
        <f t="shared" ca="1" si="1606"/>
        <v>0</v>
      </c>
      <c r="AK3688">
        <f t="shared" ca="1" si="1616"/>
        <v>1</v>
      </c>
      <c r="AL3688">
        <f t="shared" ca="1" si="1617"/>
        <v>0</v>
      </c>
      <c r="AM3688">
        <f t="shared" ca="1" si="1607"/>
        <v>0</v>
      </c>
      <c r="AN3688">
        <f t="shared" ca="1" si="1618"/>
        <v>0</v>
      </c>
      <c r="AO3688">
        <f t="shared" ca="1" si="1619"/>
        <v>1</v>
      </c>
      <c r="AP3688">
        <f t="shared" ca="1" si="1608"/>
        <v>0</v>
      </c>
      <c r="AQ3688">
        <f t="shared" ca="1" si="1620"/>
        <v>0</v>
      </c>
      <c r="AR3688">
        <f t="shared" ca="1" si="1621"/>
        <v>1</v>
      </c>
      <c r="AS3688">
        <v>1</v>
      </c>
      <c r="AT3688">
        <v>1</v>
      </c>
      <c r="AU3688">
        <f t="shared" ca="1" si="1624"/>
        <v>0</v>
      </c>
      <c r="AV3688">
        <f t="shared" ca="1" si="1624"/>
        <v>0</v>
      </c>
      <c r="AW3688">
        <f t="shared" ca="1" si="1624"/>
        <v>1</v>
      </c>
      <c r="AX3688">
        <v>0</v>
      </c>
    </row>
    <row r="3689" spans="1:50">
      <c r="A3689" s="2">
        <v>42542</v>
      </c>
      <c r="B3689">
        <v>2689</v>
      </c>
      <c r="C3689">
        <v>27</v>
      </c>
      <c r="D3689">
        <f t="shared" ca="1" si="1609"/>
        <v>19.096471256605529</v>
      </c>
      <c r="E3689">
        <f t="shared" ca="1" si="1611"/>
        <v>7.903528743394471</v>
      </c>
      <c r="F3689" t="str">
        <f t="shared" ca="1" si="1612"/>
        <v>high</v>
      </c>
      <c r="G3689">
        <v>1130</v>
      </c>
      <c r="H3689">
        <f t="shared" si="1613"/>
        <v>1130</v>
      </c>
      <c r="I3689">
        <f t="shared" ca="1" si="1610"/>
        <v>1200.3788761681665</v>
      </c>
      <c r="J3689">
        <f t="shared" ca="1" si="1614"/>
        <v>-70.378876168166471</v>
      </c>
      <c r="K3689" t="str">
        <f t="shared" ca="1" si="1615"/>
        <v>medium</v>
      </c>
      <c r="L3689">
        <v>19.2</v>
      </c>
      <c r="M3689" t="str">
        <f t="shared" si="1627"/>
        <v>high</v>
      </c>
      <c r="N3689">
        <f t="shared" si="1628"/>
        <v>6</v>
      </c>
      <c r="O3689">
        <f t="shared" si="1629"/>
        <v>2</v>
      </c>
      <c r="P3689" t="str">
        <f t="shared" si="1630"/>
        <v>úterý</v>
      </c>
      <c r="Q3689">
        <f t="shared" si="1631"/>
        <v>0</v>
      </c>
      <c r="R3689">
        <f t="shared" si="1631"/>
        <v>0</v>
      </c>
      <c r="S3689">
        <f t="shared" si="1631"/>
        <v>0</v>
      </c>
      <c r="T3689">
        <f t="shared" si="1631"/>
        <v>0</v>
      </c>
      <c r="U3689">
        <f t="shared" si="1631"/>
        <v>0</v>
      </c>
      <c r="V3689">
        <f t="shared" si="1631"/>
        <v>1</v>
      </c>
      <c r="W3689">
        <f t="shared" si="1631"/>
        <v>0</v>
      </c>
      <c r="X3689">
        <f t="shared" si="1631"/>
        <v>0</v>
      </c>
      <c r="Y3689">
        <f t="shared" si="1631"/>
        <v>0</v>
      </c>
      <c r="Z3689">
        <f t="shared" si="1631"/>
        <v>0</v>
      </c>
      <c r="AA3689">
        <f t="shared" si="1631"/>
        <v>0</v>
      </c>
      <c r="AB3689">
        <f t="shared" si="1631"/>
        <v>0</v>
      </c>
      <c r="AC3689">
        <f t="shared" si="1626"/>
        <v>0</v>
      </c>
      <c r="AD3689">
        <f t="shared" si="1626"/>
        <v>1</v>
      </c>
      <c r="AE3689">
        <f t="shared" si="1626"/>
        <v>0</v>
      </c>
      <c r="AF3689">
        <f t="shared" si="1626"/>
        <v>0</v>
      </c>
      <c r="AG3689">
        <f t="shared" si="1626"/>
        <v>0</v>
      </c>
      <c r="AH3689">
        <f t="shared" si="1626"/>
        <v>0</v>
      </c>
      <c r="AI3689">
        <f t="shared" si="1626"/>
        <v>0</v>
      </c>
      <c r="AJ3689">
        <f t="shared" ref="AJ3689:AJ3752" ca="1" si="1632">VLOOKUP(INDIRECT($AJ$590&amp;ROW($A3689)+AJ$591),$F$17:$I$19,AJ$592+1,0)</f>
        <v>1</v>
      </c>
      <c r="AK3689">
        <f t="shared" ca="1" si="1616"/>
        <v>0</v>
      </c>
      <c r="AL3689">
        <f t="shared" ca="1" si="1617"/>
        <v>0</v>
      </c>
      <c r="AM3689">
        <f t="shared" ref="AM3689:AM3752" ca="1" si="1633">VLOOKUP(INDIRECT($AJ$590&amp;ROW($A3689)+AM$591),$F$17:$I$19,AM$592+1,0)</f>
        <v>0</v>
      </c>
      <c r="AN3689">
        <f t="shared" ca="1" si="1618"/>
        <v>0</v>
      </c>
      <c r="AO3689">
        <f t="shared" ca="1" si="1619"/>
        <v>1</v>
      </c>
      <c r="AP3689">
        <f t="shared" ref="AP3689:AP3752" ca="1" si="1634">VLOOKUP(INDIRECT($AJ$590&amp;ROW($A3689)+AP$591),$F$17:$I$19,AP$592+1,0)</f>
        <v>0</v>
      </c>
      <c r="AQ3689">
        <f t="shared" ca="1" si="1620"/>
        <v>0</v>
      </c>
      <c r="AR3689">
        <f t="shared" ca="1" si="1621"/>
        <v>1</v>
      </c>
      <c r="AS3689">
        <v>1</v>
      </c>
      <c r="AT3689">
        <v>0</v>
      </c>
      <c r="AU3689">
        <f t="shared" ca="1" si="1624"/>
        <v>0</v>
      </c>
      <c r="AV3689">
        <f t="shared" ca="1" si="1624"/>
        <v>0</v>
      </c>
      <c r="AW3689">
        <f t="shared" ca="1" si="1624"/>
        <v>1</v>
      </c>
      <c r="AX3689">
        <v>0</v>
      </c>
    </row>
    <row r="3690" spans="1:50">
      <c r="A3690" s="2">
        <v>42543</v>
      </c>
      <c r="B3690">
        <v>2690</v>
      </c>
      <c r="C3690">
        <v>24</v>
      </c>
      <c r="D3690">
        <f t="shared" ref="D3690:D3753" ca="1" si="1635">$E$516*B3690^3+$E$521*B3690^2+$E$526*B3690+$E$531</f>
        <v>19.097764602790871</v>
      </c>
      <c r="E3690">
        <f t="shared" ca="1" si="1611"/>
        <v>4.9022353972091288</v>
      </c>
      <c r="F3690" t="str">
        <f t="shared" ca="1" si="1612"/>
        <v>high</v>
      </c>
      <c r="G3690">
        <v>1549</v>
      </c>
      <c r="H3690">
        <f t="shared" si="1613"/>
        <v>1549</v>
      </c>
      <c r="I3690">
        <f t="shared" ref="I3690:I3753" ca="1" si="1636">$K$516*B3690^3+$K$521*B3690^2+$K$526*B3690+$K$531</f>
        <v>1200.2733932695771</v>
      </c>
      <c r="J3690">
        <f t="shared" ca="1" si="1614"/>
        <v>348.72660673042287</v>
      </c>
      <c r="K3690" t="str">
        <f t="shared" ca="1" si="1615"/>
        <v>high</v>
      </c>
      <c r="L3690">
        <v>21.5</v>
      </c>
      <c r="M3690" t="str">
        <f t="shared" si="1627"/>
        <v>high</v>
      </c>
      <c r="N3690">
        <f t="shared" si="1628"/>
        <v>6</v>
      </c>
      <c r="O3690">
        <f t="shared" si="1629"/>
        <v>3</v>
      </c>
      <c r="P3690" t="str">
        <f t="shared" si="1630"/>
        <v>středa</v>
      </c>
      <c r="Q3690">
        <f t="shared" si="1631"/>
        <v>0</v>
      </c>
      <c r="R3690">
        <f t="shared" si="1631"/>
        <v>0</v>
      </c>
      <c r="S3690">
        <f t="shared" si="1631"/>
        <v>0</v>
      </c>
      <c r="T3690">
        <f t="shared" si="1631"/>
        <v>0</v>
      </c>
      <c r="U3690">
        <f t="shared" si="1631"/>
        <v>0</v>
      </c>
      <c r="V3690">
        <f t="shared" si="1631"/>
        <v>1</v>
      </c>
      <c r="W3690">
        <f t="shared" si="1631"/>
        <v>0</v>
      </c>
      <c r="X3690">
        <f t="shared" si="1631"/>
        <v>0</v>
      </c>
      <c r="Y3690">
        <f t="shared" si="1631"/>
        <v>0</v>
      </c>
      <c r="Z3690">
        <f t="shared" si="1631"/>
        <v>0</v>
      </c>
      <c r="AA3690">
        <f t="shared" si="1631"/>
        <v>0</v>
      </c>
      <c r="AB3690">
        <f t="shared" si="1631"/>
        <v>0</v>
      </c>
      <c r="AC3690">
        <f t="shared" si="1626"/>
        <v>0</v>
      </c>
      <c r="AD3690">
        <f t="shared" si="1626"/>
        <v>0</v>
      </c>
      <c r="AE3690">
        <f t="shared" si="1626"/>
        <v>1</v>
      </c>
      <c r="AF3690">
        <f t="shared" si="1626"/>
        <v>0</v>
      </c>
      <c r="AG3690">
        <f t="shared" si="1626"/>
        <v>0</v>
      </c>
      <c r="AH3690">
        <f t="shared" si="1626"/>
        <v>0</v>
      </c>
      <c r="AI3690">
        <f t="shared" si="1626"/>
        <v>0</v>
      </c>
      <c r="AJ3690">
        <f t="shared" ca="1" si="1632"/>
        <v>0</v>
      </c>
      <c r="AK3690">
        <f t="shared" ca="1" si="1616"/>
        <v>1</v>
      </c>
      <c r="AL3690">
        <f t="shared" ca="1" si="1617"/>
        <v>0</v>
      </c>
      <c r="AM3690">
        <f t="shared" ca="1" si="1633"/>
        <v>0</v>
      </c>
      <c r="AN3690">
        <f t="shared" ca="1" si="1618"/>
        <v>0</v>
      </c>
      <c r="AO3690">
        <f t="shared" ca="1" si="1619"/>
        <v>1</v>
      </c>
      <c r="AP3690">
        <f t="shared" ca="1" si="1634"/>
        <v>0</v>
      </c>
      <c r="AQ3690">
        <f t="shared" ca="1" si="1620"/>
        <v>0</v>
      </c>
      <c r="AR3690">
        <f t="shared" ca="1" si="1621"/>
        <v>1</v>
      </c>
      <c r="AS3690">
        <v>0</v>
      </c>
      <c r="AT3690">
        <v>0</v>
      </c>
      <c r="AU3690">
        <f t="shared" ca="1" si="1624"/>
        <v>0</v>
      </c>
      <c r="AV3690">
        <f t="shared" ca="1" si="1624"/>
        <v>0</v>
      </c>
      <c r="AW3690">
        <f t="shared" ca="1" si="1624"/>
        <v>1</v>
      </c>
      <c r="AX3690">
        <v>0</v>
      </c>
    </row>
    <row r="3691" spans="1:50">
      <c r="A3691" s="2">
        <v>42544</v>
      </c>
      <c r="B3691">
        <v>2691</v>
      </c>
      <c r="C3691">
        <v>23</v>
      </c>
      <c r="D3691">
        <f t="shared" ca="1" si="1635"/>
        <v>19.099062609570819</v>
      </c>
      <c r="E3691">
        <f t="shared" ref="E3691:E3754" ca="1" si="1637">C3691-D3691</f>
        <v>3.9009373904291813</v>
      </c>
      <c r="F3691" t="str">
        <f t="shared" ref="F3691:F3754" ca="1" si="1638">VLOOKUP(E3691,$A$3:$C$6,3)</f>
        <v>high</v>
      </c>
      <c r="G3691">
        <v>1091</v>
      </c>
      <c r="H3691">
        <f t="shared" ref="H3691:H3754" si="1639">IF(G3691&gt;$H$592,$G$592,G3691)</f>
        <v>1091</v>
      </c>
      <c r="I3691">
        <f t="shared" ca="1" si="1636"/>
        <v>1200.167579427603</v>
      </c>
      <c r="J3691">
        <f t="shared" ref="J3691:J3754" ca="1" si="1640">H3691-I3691</f>
        <v>-109.16757942760296</v>
      </c>
      <c r="K3691" t="str">
        <f t="shared" ref="K3691:K3754" ca="1" si="1641">VLOOKUP(J3691,$A$10:$C$13,3)</f>
        <v>medium</v>
      </c>
      <c r="L3691">
        <v>24.4</v>
      </c>
      <c r="M3691" t="str">
        <f t="shared" si="1627"/>
        <v>high</v>
      </c>
      <c r="N3691">
        <f t="shared" si="1628"/>
        <v>6</v>
      </c>
      <c r="O3691">
        <f t="shared" si="1629"/>
        <v>4</v>
      </c>
      <c r="P3691" t="str">
        <f t="shared" si="1630"/>
        <v>čtvrtek</v>
      </c>
      <c r="Q3691">
        <f t="shared" si="1631"/>
        <v>0</v>
      </c>
      <c r="R3691">
        <f t="shared" si="1631"/>
        <v>0</v>
      </c>
      <c r="S3691">
        <f t="shared" si="1631"/>
        <v>0</v>
      </c>
      <c r="T3691">
        <f t="shared" si="1631"/>
        <v>0</v>
      </c>
      <c r="U3691">
        <f t="shared" si="1631"/>
        <v>0</v>
      </c>
      <c r="V3691">
        <f t="shared" si="1631"/>
        <v>1</v>
      </c>
      <c r="W3691">
        <f t="shared" si="1631"/>
        <v>0</v>
      </c>
      <c r="X3691">
        <f t="shared" si="1631"/>
        <v>0</v>
      </c>
      <c r="Y3691">
        <f t="shared" si="1631"/>
        <v>0</v>
      </c>
      <c r="Z3691">
        <f t="shared" si="1631"/>
        <v>0</v>
      </c>
      <c r="AA3691">
        <f t="shared" si="1631"/>
        <v>0</v>
      </c>
      <c r="AB3691">
        <f t="shared" si="1631"/>
        <v>0</v>
      </c>
      <c r="AC3691">
        <f t="shared" si="1626"/>
        <v>0</v>
      </c>
      <c r="AD3691">
        <f t="shared" si="1626"/>
        <v>0</v>
      </c>
      <c r="AE3691">
        <f t="shared" si="1626"/>
        <v>0</v>
      </c>
      <c r="AF3691">
        <f t="shared" si="1626"/>
        <v>1</v>
      </c>
      <c r="AG3691">
        <f t="shared" si="1626"/>
        <v>0</v>
      </c>
      <c r="AH3691">
        <f t="shared" si="1626"/>
        <v>0</v>
      </c>
      <c r="AI3691">
        <f t="shared" si="1626"/>
        <v>0</v>
      </c>
      <c r="AJ3691">
        <f t="shared" ca="1" si="1632"/>
        <v>0</v>
      </c>
      <c r="AK3691">
        <f t="shared" ref="AK3691:AK3754" ca="1" si="1642">VLOOKUP(INDIRECT($AJ$590&amp;ROW($A3691)+AJ$591),$F$17:$I$19,AK$592+1,0)</f>
        <v>1</v>
      </c>
      <c r="AL3691">
        <f t="shared" ref="AL3691:AL3754" ca="1" si="1643">VLOOKUP(INDIRECT($AJ$590&amp;ROW($A3691)+AJ$591),$F$17:$I$19,AL$592+1,0)</f>
        <v>0</v>
      </c>
      <c r="AM3691">
        <f t="shared" ca="1" si="1633"/>
        <v>0</v>
      </c>
      <c r="AN3691">
        <f t="shared" ref="AN3691:AN3754" ca="1" si="1644">VLOOKUP(INDIRECT($AJ$590&amp;ROW($A3691)+AM$591),$F$17:$I$19,AN$592+1,0)</f>
        <v>0</v>
      </c>
      <c r="AO3691">
        <f t="shared" ref="AO3691:AO3754" ca="1" si="1645">VLOOKUP(INDIRECT($AJ$590&amp;ROW($A3691)+AM$591),$F$17:$I$19,AO$592+1,0)</f>
        <v>1</v>
      </c>
      <c r="AP3691">
        <f t="shared" ca="1" si="1634"/>
        <v>0</v>
      </c>
      <c r="AQ3691">
        <f t="shared" ref="AQ3691:AQ3754" ca="1" si="1646">VLOOKUP(INDIRECT($AJ$590&amp;ROW($A3691)+AP$591),$F$17:$I$19,AQ$592+1,0)</f>
        <v>0</v>
      </c>
      <c r="AR3691">
        <f t="shared" ref="AR3691:AR3754" ca="1" si="1647">VLOOKUP(INDIRECT($AJ$590&amp;ROW($A3691)+AP$591),$F$17:$I$19,AR$592+1,0)</f>
        <v>1</v>
      </c>
      <c r="AS3691">
        <v>0</v>
      </c>
      <c r="AT3691">
        <v>0</v>
      </c>
      <c r="AU3691">
        <f t="shared" ca="1" si="1624"/>
        <v>0</v>
      </c>
      <c r="AV3691">
        <f t="shared" ca="1" si="1624"/>
        <v>0</v>
      </c>
      <c r="AW3691">
        <f t="shared" ca="1" si="1624"/>
        <v>1</v>
      </c>
      <c r="AX3691">
        <v>0</v>
      </c>
    </row>
    <row r="3692" spans="1:50">
      <c r="A3692" s="2">
        <v>42545</v>
      </c>
      <c r="B3692">
        <v>2692</v>
      </c>
      <c r="C3692">
        <v>27</v>
      </c>
      <c r="D3692">
        <f t="shared" ca="1" si="1635"/>
        <v>19.100365284663948</v>
      </c>
      <c r="E3692">
        <f t="shared" ca="1" si="1637"/>
        <v>7.8996347153360524</v>
      </c>
      <c r="F3692" t="str">
        <f t="shared" ca="1" si="1638"/>
        <v>high</v>
      </c>
      <c r="G3692">
        <v>1229</v>
      </c>
      <c r="H3692">
        <f t="shared" si="1639"/>
        <v>1229</v>
      </c>
      <c r="I3692">
        <f t="shared" ca="1" si="1636"/>
        <v>1200.0614344908734</v>
      </c>
      <c r="J3692">
        <f t="shared" ca="1" si="1640"/>
        <v>28.938565509126647</v>
      </c>
      <c r="K3692" t="str">
        <f t="shared" ca="1" si="1641"/>
        <v>medium</v>
      </c>
      <c r="L3692">
        <v>26.4</v>
      </c>
      <c r="M3692" t="str">
        <f t="shared" si="1627"/>
        <v>high</v>
      </c>
      <c r="N3692">
        <f t="shared" si="1628"/>
        <v>6</v>
      </c>
      <c r="O3692">
        <f t="shared" si="1629"/>
        <v>5</v>
      </c>
      <c r="P3692" t="str">
        <f t="shared" si="1630"/>
        <v>pátek</v>
      </c>
      <c r="Q3692">
        <f t="shared" si="1631"/>
        <v>0</v>
      </c>
      <c r="R3692">
        <f t="shared" si="1631"/>
        <v>0</v>
      </c>
      <c r="S3692">
        <f t="shared" si="1631"/>
        <v>0</v>
      </c>
      <c r="T3692">
        <f t="shared" si="1631"/>
        <v>0</v>
      </c>
      <c r="U3692">
        <f t="shared" si="1631"/>
        <v>0</v>
      </c>
      <c r="V3692">
        <f t="shared" si="1631"/>
        <v>1</v>
      </c>
      <c r="W3692">
        <f t="shared" si="1631"/>
        <v>0</v>
      </c>
      <c r="X3692">
        <f t="shared" si="1631"/>
        <v>0</v>
      </c>
      <c r="Y3692">
        <f t="shared" si="1631"/>
        <v>0</v>
      </c>
      <c r="Z3692">
        <f t="shared" si="1631"/>
        <v>0</v>
      </c>
      <c r="AA3692">
        <f t="shared" si="1631"/>
        <v>0</v>
      </c>
      <c r="AB3692">
        <f t="shared" si="1631"/>
        <v>0</v>
      </c>
      <c r="AC3692">
        <f t="shared" si="1626"/>
        <v>0</v>
      </c>
      <c r="AD3692">
        <f t="shared" si="1626"/>
        <v>0</v>
      </c>
      <c r="AE3692">
        <f t="shared" si="1626"/>
        <v>0</v>
      </c>
      <c r="AF3692">
        <f t="shared" si="1626"/>
        <v>0</v>
      </c>
      <c r="AG3692">
        <f t="shared" si="1626"/>
        <v>1</v>
      </c>
      <c r="AH3692">
        <f t="shared" si="1626"/>
        <v>0</v>
      </c>
      <c r="AI3692">
        <f t="shared" si="1626"/>
        <v>0</v>
      </c>
      <c r="AJ3692">
        <f t="shared" ca="1" si="1632"/>
        <v>0</v>
      </c>
      <c r="AK3692">
        <f t="shared" ca="1" si="1642"/>
        <v>1</v>
      </c>
      <c r="AL3692">
        <f t="shared" ca="1" si="1643"/>
        <v>0</v>
      </c>
      <c r="AM3692">
        <f t="shared" ca="1" si="1633"/>
        <v>0</v>
      </c>
      <c r="AN3692">
        <f t="shared" ca="1" si="1644"/>
        <v>0</v>
      </c>
      <c r="AO3692">
        <f t="shared" ca="1" si="1645"/>
        <v>1</v>
      </c>
      <c r="AP3692">
        <f t="shared" ca="1" si="1634"/>
        <v>0</v>
      </c>
      <c r="AQ3692">
        <f t="shared" ca="1" si="1646"/>
        <v>0</v>
      </c>
      <c r="AR3692">
        <f t="shared" ca="1" si="1647"/>
        <v>1</v>
      </c>
      <c r="AS3692">
        <v>0</v>
      </c>
      <c r="AT3692">
        <v>0</v>
      </c>
      <c r="AU3692">
        <f t="shared" ca="1" si="1624"/>
        <v>0</v>
      </c>
      <c r="AV3692">
        <f t="shared" ca="1" si="1624"/>
        <v>0</v>
      </c>
      <c r="AW3692">
        <f t="shared" ca="1" si="1624"/>
        <v>1</v>
      </c>
      <c r="AX3692">
        <v>0</v>
      </c>
    </row>
    <row r="3693" spans="1:50">
      <c r="A3693" s="2">
        <v>42546</v>
      </c>
      <c r="B3693">
        <v>2693</v>
      </c>
      <c r="C3693">
        <v>14</v>
      </c>
      <c r="D3693">
        <f t="shared" ca="1" si="1635"/>
        <v>19.101672635788834</v>
      </c>
      <c r="E3693">
        <f t="shared" ca="1" si="1637"/>
        <v>-5.1016726357888338</v>
      </c>
      <c r="F3693" t="str">
        <f t="shared" ca="1" si="1638"/>
        <v>low</v>
      </c>
      <c r="G3693">
        <v>641</v>
      </c>
      <c r="H3693">
        <f t="shared" si="1639"/>
        <v>641</v>
      </c>
      <c r="I3693">
        <f t="shared" ca="1" si="1636"/>
        <v>1199.954958308017</v>
      </c>
      <c r="J3693">
        <f t="shared" ca="1" si="1640"/>
        <v>-558.95495830801701</v>
      </c>
      <c r="K3693" t="str">
        <f t="shared" ca="1" si="1641"/>
        <v>low</v>
      </c>
      <c r="L3693">
        <v>27.3</v>
      </c>
      <c r="M3693" t="str">
        <f t="shared" si="1627"/>
        <v>high</v>
      </c>
      <c r="N3693">
        <f t="shared" si="1628"/>
        <v>6</v>
      </c>
      <c r="O3693">
        <f t="shared" si="1629"/>
        <v>6</v>
      </c>
      <c r="P3693" t="str">
        <f t="shared" si="1630"/>
        <v>sobota</v>
      </c>
      <c r="Q3693">
        <f t="shared" si="1631"/>
        <v>0</v>
      </c>
      <c r="R3693">
        <f t="shared" si="1631"/>
        <v>0</v>
      </c>
      <c r="S3693">
        <f t="shared" si="1631"/>
        <v>0</v>
      </c>
      <c r="T3693">
        <f t="shared" si="1631"/>
        <v>0</v>
      </c>
      <c r="U3693">
        <f t="shared" si="1631"/>
        <v>0</v>
      </c>
      <c r="V3693">
        <f t="shared" si="1631"/>
        <v>1</v>
      </c>
      <c r="W3693">
        <f t="shared" si="1631"/>
        <v>0</v>
      </c>
      <c r="X3693">
        <f t="shared" si="1631"/>
        <v>0</v>
      </c>
      <c r="Y3693">
        <f t="shared" si="1631"/>
        <v>0</v>
      </c>
      <c r="Z3693">
        <f t="shared" si="1631"/>
        <v>0</v>
      </c>
      <c r="AA3693">
        <f t="shared" si="1631"/>
        <v>0</v>
      </c>
      <c r="AB3693">
        <f t="shared" si="1631"/>
        <v>0</v>
      </c>
      <c r="AC3693">
        <f t="shared" si="1626"/>
        <v>0</v>
      </c>
      <c r="AD3693">
        <f t="shared" si="1626"/>
        <v>0</v>
      </c>
      <c r="AE3693">
        <f t="shared" si="1626"/>
        <v>0</v>
      </c>
      <c r="AF3693">
        <f t="shared" si="1626"/>
        <v>0</v>
      </c>
      <c r="AG3693">
        <f t="shared" si="1626"/>
        <v>0</v>
      </c>
      <c r="AH3693">
        <f t="shared" si="1626"/>
        <v>1</v>
      </c>
      <c r="AI3693">
        <f t="shared" si="1626"/>
        <v>0</v>
      </c>
      <c r="AJ3693">
        <f t="shared" ca="1" si="1632"/>
        <v>0</v>
      </c>
      <c r="AK3693">
        <f t="shared" ca="1" si="1642"/>
        <v>1</v>
      </c>
      <c r="AL3693">
        <f t="shared" ca="1" si="1643"/>
        <v>0</v>
      </c>
      <c r="AM3693">
        <f t="shared" ca="1" si="1633"/>
        <v>0</v>
      </c>
      <c r="AN3693">
        <f t="shared" ca="1" si="1644"/>
        <v>0</v>
      </c>
      <c r="AO3693">
        <f t="shared" ca="1" si="1645"/>
        <v>1</v>
      </c>
      <c r="AP3693">
        <f t="shared" ca="1" si="1634"/>
        <v>0</v>
      </c>
      <c r="AQ3693">
        <f t="shared" ca="1" si="1646"/>
        <v>0</v>
      </c>
      <c r="AR3693">
        <f t="shared" ca="1" si="1647"/>
        <v>1</v>
      </c>
      <c r="AS3693">
        <v>0</v>
      </c>
      <c r="AT3693">
        <v>0</v>
      </c>
      <c r="AU3693">
        <f t="shared" ca="1" si="1624"/>
        <v>1</v>
      </c>
      <c r="AV3693">
        <f t="shared" ca="1" si="1624"/>
        <v>0</v>
      </c>
      <c r="AW3693">
        <f t="shared" ca="1" si="1624"/>
        <v>0</v>
      </c>
      <c r="AX3693">
        <v>0</v>
      </c>
    </row>
    <row r="3694" spans="1:50">
      <c r="A3694" s="2">
        <v>42547</v>
      </c>
      <c r="B3694">
        <v>2694</v>
      </c>
      <c r="C3694">
        <v>16</v>
      </c>
      <c r="D3694">
        <f t="shared" ca="1" si="1635"/>
        <v>19.102984670664053</v>
      </c>
      <c r="E3694">
        <f t="shared" ca="1" si="1637"/>
        <v>-3.1029846706640534</v>
      </c>
      <c r="F3694" t="str">
        <f t="shared" ca="1" si="1638"/>
        <v>low</v>
      </c>
      <c r="G3694">
        <v>1383</v>
      </c>
      <c r="H3694">
        <f t="shared" si="1639"/>
        <v>1383</v>
      </c>
      <c r="I3694">
        <f t="shared" ca="1" si="1636"/>
        <v>1199.8481507276629</v>
      </c>
      <c r="J3694">
        <f t="shared" ca="1" si="1640"/>
        <v>183.15184927233713</v>
      </c>
      <c r="K3694" t="str">
        <f t="shared" ca="1" si="1641"/>
        <v>high</v>
      </c>
      <c r="L3694">
        <v>20.2</v>
      </c>
      <c r="M3694" t="str">
        <f t="shared" si="1627"/>
        <v>high</v>
      </c>
      <c r="N3694">
        <f t="shared" si="1628"/>
        <v>6</v>
      </c>
      <c r="O3694">
        <f t="shared" si="1629"/>
        <v>7</v>
      </c>
      <c r="P3694" t="str">
        <f t="shared" si="1630"/>
        <v>neděle</v>
      </c>
      <c r="Q3694">
        <f t="shared" si="1631"/>
        <v>0</v>
      </c>
      <c r="R3694">
        <f t="shared" si="1631"/>
        <v>0</v>
      </c>
      <c r="S3694">
        <f t="shared" si="1631"/>
        <v>0</v>
      </c>
      <c r="T3694">
        <f t="shared" si="1631"/>
        <v>0</v>
      </c>
      <c r="U3694">
        <f t="shared" si="1631"/>
        <v>0</v>
      </c>
      <c r="V3694">
        <f t="shared" si="1631"/>
        <v>1</v>
      </c>
      <c r="W3694">
        <f t="shared" si="1631"/>
        <v>0</v>
      </c>
      <c r="X3694">
        <f t="shared" si="1631"/>
        <v>0</v>
      </c>
      <c r="Y3694">
        <f t="shared" si="1631"/>
        <v>0</v>
      </c>
      <c r="Z3694">
        <f t="shared" si="1631"/>
        <v>0</v>
      </c>
      <c r="AA3694">
        <f t="shared" si="1631"/>
        <v>0</v>
      </c>
      <c r="AB3694">
        <f t="shared" si="1631"/>
        <v>0</v>
      </c>
      <c r="AC3694">
        <f t="shared" si="1626"/>
        <v>0</v>
      </c>
      <c r="AD3694">
        <f t="shared" si="1626"/>
        <v>0</v>
      </c>
      <c r="AE3694">
        <f t="shared" si="1626"/>
        <v>0</v>
      </c>
      <c r="AF3694">
        <f t="shared" si="1626"/>
        <v>0</v>
      </c>
      <c r="AG3694">
        <f t="shared" si="1626"/>
        <v>0</v>
      </c>
      <c r="AH3694">
        <f t="shared" si="1626"/>
        <v>0</v>
      </c>
      <c r="AI3694">
        <f t="shared" si="1626"/>
        <v>1</v>
      </c>
      <c r="AJ3694">
        <f t="shared" ca="1" si="1632"/>
        <v>0</v>
      </c>
      <c r="AK3694">
        <f t="shared" ca="1" si="1642"/>
        <v>1</v>
      </c>
      <c r="AL3694">
        <f t="shared" ca="1" si="1643"/>
        <v>0</v>
      </c>
      <c r="AM3694">
        <f t="shared" ca="1" si="1633"/>
        <v>0</v>
      </c>
      <c r="AN3694">
        <f t="shared" ca="1" si="1644"/>
        <v>0</v>
      </c>
      <c r="AO3694">
        <f t="shared" ca="1" si="1645"/>
        <v>1</v>
      </c>
      <c r="AP3694">
        <f t="shared" ca="1" si="1634"/>
        <v>0</v>
      </c>
      <c r="AQ3694">
        <f t="shared" ca="1" si="1646"/>
        <v>0</v>
      </c>
      <c r="AR3694">
        <f t="shared" ca="1" si="1647"/>
        <v>1</v>
      </c>
      <c r="AS3694">
        <v>1</v>
      </c>
      <c r="AT3694">
        <v>0</v>
      </c>
      <c r="AU3694">
        <f t="shared" ca="1" si="1624"/>
        <v>1</v>
      </c>
      <c r="AV3694">
        <f t="shared" ca="1" si="1624"/>
        <v>0</v>
      </c>
      <c r="AW3694">
        <f t="shared" ca="1" si="1624"/>
        <v>0</v>
      </c>
      <c r="AX3694">
        <v>0</v>
      </c>
    </row>
    <row r="3695" spans="1:50">
      <c r="A3695" s="2">
        <v>42548</v>
      </c>
      <c r="B3695">
        <v>2695</v>
      </c>
      <c r="C3695">
        <v>30</v>
      </c>
      <c r="D3695">
        <f t="shared" ca="1" si="1635"/>
        <v>19.104301397008189</v>
      </c>
      <c r="E3695">
        <f t="shared" ca="1" si="1637"/>
        <v>10.895698602991811</v>
      </c>
      <c r="F3695" t="str">
        <f t="shared" ca="1" si="1638"/>
        <v>high</v>
      </c>
      <c r="G3695">
        <v>1522</v>
      </c>
      <c r="H3695">
        <f t="shared" si="1639"/>
        <v>1522</v>
      </c>
      <c r="I3695">
        <f t="shared" ca="1" si="1636"/>
        <v>1199.7410115984403</v>
      </c>
      <c r="J3695">
        <f t="shared" ca="1" si="1640"/>
        <v>322.25898840155969</v>
      </c>
      <c r="K3695" t="str">
        <f t="shared" ca="1" si="1641"/>
        <v>high</v>
      </c>
      <c r="L3695">
        <v>17.8</v>
      </c>
      <c r="M3695" t="str">
        <f t="shared" si="1627"/>
        <v>high</v>
      </c>
      <c r="N3695">
        <f t="shared" si="1628"/>
        <v>6</v>
      </c>
      <c r="O3695">
        <f t="shared" si="1629"/>
        <v>1</v>
      </c>
      <c r="P3695" t="str">
        <f t="shared" si="1630"/>
        <v>pondělí</v>
      </c>
      <c r="Q3695">
        <f t="shared" si="1631"/>
        <v>0</v>
      </c>
      <c r="R3695">
        <f t="shared" si="1631"/>
        <v>0</v>
      </c>
      <c r="S3695">
        <f t="shared" si="1631"/>
        <v>0</v>
      </c>
      <c r="T3695">
        <f t="shared" si="1631"/>
        <v>0</v>
      </c>
      <c r="U3695">
        <f t="shared" si="1631"/>
        <v>0</v>
      </c>
      <c r="V3695">
        <f t="shared" si="1631"/>
        <v>1</v>
      </c>
      <c r="W3695">
        <f t="shared" si="1631"/>
        <v>0</v>
      </c>
      <c r="X3695">
        <f t="shared" si="1631"/>
        <v>0</v>
      </c>
      <c r="Y3695">
        <f t="shared" si="1631"/>
        <v>0</v>
      </c>
      <c r="Z3695">
        <f t="shared" si="1631"/>
        <v>0</v>
      </c>
      <c r="AA3695">
        <f t="shared" si="1631"/>
        <v>0</v>
      </c>
      <c r="AB3695">
        <f t="shared" si="1631"/>
        <v>0</v>
      </c>
      <c r="AC3695">
        <f t="shared" si="1626"/>
        <v>1</v>
      </c>
      <c r="AD3695">
        <f t="shared" si="1626"/>
        <v>0</v>
      </c>
      <c r="AE3695">
        <f t="shared" si="1626"/>
        <v>0</v>
      </c>
      <c r="AF3695">
        <f t="shared" si="1626"/>
        <v>0</v>
      </c>
      <c r="AG3695">
        <f t="shared" si="1626"/>
        <v>0</v>
      </c>
      <c r="AH3695">
        <f t="shared" si="1626"/>
        <v>0</v>
      </c>
      <c r="AI3695">
        <f t="shared" si="1626"/>
        <v>0</v>
      </c>
      <c r="AJ3695">
        <f t="shared" ca="1" si="1632"/>
        <v>1</v>
      </c>
      <c r="AK3695">
        <f t="shared" ca="1" si="1642"/>
        <v>0</v>
      </c>
      <c r="AL3695">
        <f t="shared" ca="1" si="1643"/>
        <v>0</v>
      </c>
      <c r="AM3695">
        <f t="shared" ca="1" si="1633"/>
        <v>0</v>
      </c>
      <c r="AN3695">
        <f t="shared" ca="1" si="1644"/>
        <v>0</v>
      </c>
      <c r="AO3695">
        <f t="shared" ca="1" si="1645"/>
        <v>1</v>
      </c>
      <c r="AP3695">
        <f t="shared" ca="1" si="1634"/>
        <v>0</v>
      </c>
      <c r="AQ3695">
        <f t="shared" ca="1" si="1646"/>
        <v>0</v>
      </c>
      <c r="AR3695">
        <f t="shared" ca="1" si="1647"/>
        <v>1</v>
      </c>
      <c r="AS3695">
        <v>1</v>
      </c>
      <c r="AT3695">
        <v>0</v>
      </c>
      <c r="AU3695">
        <f t="shared" ca="1" si="1624"/>
        <v>0</v>
      </c>
      <c r="AV3695">
        <f t="shared" ca="1" si="1624"/>
        <v>0</v>
      </c>
      <c r="AW3695">
        <f t="shared" ca="1" si="1624"/>
        <v>1</v>
      </c>
      <c r="AX3695">
        <v>0</v>
      </c>
    </row>
    <row r="3696" spans="1:50">
      <c r="A3696" s="2">
        <v>42549</v>
      </c>
      <c r="B3696">
        <v>2696</v>
      </c>
      <c r="C3696">
        <v>23</v>
      </c>
      <c r="D3696">
        <f t="shared" ca="1" si="1635"/>
        <v>19.105622822539811</v>
      </c>
      <c r="E3696">
        <f t="shared" ca="1" si="1637"/>
        <v>3.8943771774601892</v>
      </c>
      <c r="F3696" t="str">
        <f t="shared" ca="1" si="1638"/>
        <v>high</v>
      </c>
      <c r="G3696">
        <v>726</v>
      </c>
      <c r="H3696">
        <f t="shared" si="1639"/>
        <v>726</v>
      </c>
      <c r="I3696">
        <f t="shared" ca="1" si="1636"/>
        <v>1199.6335407689776</v>
      </c>
      <c r="J3696">
        <f t="shared" ca="1" si="1640"/>
        <v>-473.63354076897758</v>
      </c>
      <c r="K3696" t="str">
        <f t="shared" ca="1" si="1641"/>
        <v>low</v>
      </c>
      <c r="L3696">
        <v>19.7</v>
      </c>
      <c r="M3696" t="str">
        <f t="shared" si="1627"/>
        <v>high</v>
      </c>
      <c r="N3696">
        <f t="shared" si="1628"/>
        <v>6</v>
      </c>
      <c r="O3696">
        <f t="shared" si="1629"/>
        <v>2</v>
      </c>
      <c r="P3696" t="str">
        <f t="shared" si="1630"/>
        <v>úterý</v>
      </c>
      <c r="Q3696">
        <f t="shared" si="1631"/>
        <v>0</v>
      </c>
      <c r="R3696">
        <f t="shared" si="1631"/>
        <v>0</v>
      </c>
      <c r="S3696">
        <f t="shared" si="1631"/>
        <v>0</v>
      </c>
      <c r="T3696">
        <f t="shared" si="1631"/>
        <v>0</v>
      </c>
      <c r="U3696">
        <f t="shared" si="1631"/>
        <v>0</v>
      </c>
      <c r="V3696">
        <f t="shared" si="1631"/>
        <v>1</v>
      </c>
      <c r="W3696">
        <f t="shared" si="1631"/>
        <v>0</v>
      </c>
      <c r="X3696">
        <f t="shared" si="1631"/>
        <v>0</v>
      </c>
      <c r="Y3696">
        <f t="shared" si="1631"/>
        <v>0</v>
      </c>
      <c r="Z3696">
        <f t="shared" si="1631"/>
        <v>0</v>
      </c>
      <c r="AA3696">
        <f t="shared" si="1631"/>
        <v>0</v>
      </c>
      <c r="AB3696">
        <f t="shared" si="1631"/>
        <v>0</v>
      </c>
      <c r="AC3696">
        <f t="shared" si="1626"/>
        <v>0</v>
      </c>
      <c r="AD3696">
        <f t="shared" si="1626"/>
        <v>1</v>
      </c>
      <c r="AE3696">
        <f t="shared" si="1626"/>
        <v>0</v>
      </c>
      <c r="AF3696">
        <f t="shared" si="1626"/>
        <v>0</v>
      </c>
      <c r="AG3696">
        <f t="shared" si="1626"/>
        <v>0</v>
      </c>
      <c r="AH3696">
        <f t="shared" si="1626"/>
        <v>0</v>
      </c>
      <c r="AI3696">
        <f t="shared" si="1626"/>
        <v>0</v>
      </c>
      <c r="AJ3696">
        <f t="shared" ca="1" si="1632"/>
        <v>1</v>
      </c>
      <c r="AK3696">
        <f t="shared" ca="1" si="1642"/>
        <v>0</v>
      </c>
      <c r="AL3696">
        <f t="shared" ca="1" si="1643"/>
        <v>0</v>
      </c>
      <c r="AM3696">
        <f t="shared" ca="1" si="1633"/>
        <v>0</v>
      </c>
      <c r="AN3696">
        <f t="shared" ca="1" si="1644"/>
        <v>0</v>
      </c>
      <c r="AO3696">
        <f t="shared" ca="1" si="1645"/>
        <v>1</v>
      </c>
      <c r="AP3696">
        <f t="shared" ca="1" si="1634"/>
        <v>0</v>
      </c>
      <c r="AQ3696">
        <f t="shared" ca="1" si="1646"/>
        <v>0</v>
      </c>
      <c r="AR3696">
        <f t="shared" ca="1" si="1647"/>
        <v>1</v>
      </c>
      <c r="AS3696">
        <v>1</v>
      </c>
      <c r="AT3696">
        <v>0</v>
      </c>
      <c r="AU3696">
        <f t="shared" ca="1" si="1624"/>
        <v>0</v>
      </c>
      <c r="AV3696">
        <f t="shared" ca="1" si="1624"/>
        <v>0</v>
      </c>
      <c r="AW3696">
        <f t="shared" ca="1" si="1624"/>
        <v>1</v>
      </c>
      <c r="AX3696">
        <v>0</v>
      </c>
    </row>
    <row r="3697" spans="1:50">
      <c r="A3697" s="2">
        <v>42550</v>
      </c>
      <c r="B3697">
        <v>2697</v>
      </c>
      <c r="C3697">
        <v>22</v>
      </c>
      <c r="D3697">
        <f t="shared" ca="1" si="1635"/>
        <v>19.106948954977522</v>
      </c>
      <c r="E3697">
        <f t="shared" ca="1" si="1637"/>
        <v>2.893051045022478</v>
      </c>
      <c r="F3697" t="str">
        <f t="shared" ca="1" si="1638"/>
        <v>high</v>
      </c>
      <c r="G3697">
        <v>1307</v>
      </c>
      <c r="H3697">
        <f t="shared" si="1639"/>
        <v>1307</v>
      </c>
      <c r="I3697">
        <f t="shared" ca="1" si="1636"/>
        <v>1199.5257380879043</v>
      </c>
      <c r="J3697">
        <f t="shared" ca="1" si="1640"/>
        <v>107.4742619120957</v>
      </c>
      <c r="K3697" t="str">
        <f t="shared" ca="1" si="1641"/>
        <v>high</v>
      </c>
      <c r="L3697">
        <v>21.8</v>
      </c>
      <c r="M3697" t="str">
        <f t="shared" si="1627"/>
        <v>high</v>
      </c>
      <c r="N3697">
        <f t="shared" si="1628"/>
        <v>6</v>
      </c>
      <c r="O3697">
        <f t="shared" si="1629"/>
        <v>3</v>
      </c>
      <c r="P3697" t="str">
        <f t="shared" si="1630"/>
        <v>středa</v>
      </c>
      <c r="Q3697">
        <f t="shared" si="1631"/>
        <v>0</v>
      </c>
      <c r="R3697">
        <f t="shared" si="1631"/>
        <v>0</v>
      </c>
      <c r="S3697">
        <f t="shared" si="1631"/>
        <v>0</v>
      </c>
      <c r="T3697">
        <f t="shared" si="1631"/>
        <v>0</v>
      </c>
      <c r="U3697">
        <f t="shared" si="1631"/>
        <v>0</v>
      </c>
      <c r="V3697">
        <f t="shared" si="1631"/>
        <v>1</v>
      </c>
      <c r="W3697">
        <f t="shared" si="1631"/>
        <v>0</v>
      </c>
      <c r="X3697">
        <f t="shared" si="1631"/>
        <v>0</v>
      </c>
      <c r="Y3697">
        <f t="shared" si="1631"/>
        <v>0</v>
      </c>
      <c r="Z3697">
        <f t="shared" si="1631"/>
        <v>0</v>
      </c>
      <c r="AA3697">
        <f t="shared" si="1631"/>
        <v>0</v>
      </c>
      <c r="AB3697">
        <f t="shared" si="1631"/>
        <v>0</v>
      </c>
      <c r="AC3697">
        <f t="shared" si="1626"/>
        <v>0</v>
      </c>
      <c r="AD3697">
        <f t="shared" si="1626"/>
        <v>0</v>
      </c>
      <c r="AE3697">
        <f t="shared" si="1626"/>
        <v>1</v>
      </c>
      <c r="AF3697">
        <f t="shared" si="1626"/>
        <v>0</v>
      </c>
      <c r="AG3697">
        <f t="shared" si="1626"/>
        <v>0</v>
      </c>
      <c r="AH3697">
        <f t="shared" si="1626"/>
        <v>0</v>
      </c>
      <c r="AI3697">
        <f t="shared" si="1626"/>
        <v>0</v>
      </c>
      <c r="AJ3697">
        <f t="shared" ca="1" si="1632"/>
        <v>1</v>
      </c>
      <c r="AK3697">
        <f t="shared" ca="1" si="1642"/>
        <v>0</v>
      </c>
      <c r="AL3697">
        <f t="shared" ca="1" si="1643"/>
        <v>0</v>
      </c>
      <c r="AM3697">
        <f t="shared" ca="1" si="1633"/>
        <v>0</v>
      </c>
      <c r="AN3697">
        <f t="shared" ca="1" si="1644"/>
        <v>0</v>
      </c>
      <c r="AO3697">
        <f t="shared" ca="1" si="1645"/>
        <v>1</v>
      </c>
      <c r="AP3697">
        <f t="shared" ca="1" si="1634"/>
        <v>0</v>
      </c>
      <c r="AQ3697">
        <f t="shared" ca="1" si="1646"/>
        <v>0</v>
      </c>
      <c r="AR3697">
        <f t="shared" ca="1" si="1647"/>
        <v>1</v>
      </c>
      <c r="AS3697">
        <v>0</v>
      </c>
      <c r="AT3697">
        <v>0</v>
      </c>
      <c r="AU3697">
        <f t="shared" ca="1" si="1624"/>
        <v>0</v>
      </c>
      <c r="AV3697">
        <f t="shared" ca="1" si="1624"/>
        <v>0</v>
      </c>
      <c r="AW3697">
        <f t="shared" ca="1" si="1624"/>
        <v>1</v>
      </c>
      <c r="AX3697">
        <v>0</v>
      </c>
    </row>
    <row r="3698" spans="1:50">
      <c r="A3698" s="2">
        <v>42551</v>
      </c>
      <c r="B3698">
        <v>2698</v>
      </c>
      <c r="C3698">
        <v>23</v>
      </c>
      <c r="D3698">
        <f t="shared" ca="1" si="1635"/>
        <v>19.108279802039878</v>
      </c>
      <c r="E3698">
        <f t="shared" ca="1" si="1637"/>
        <v>3.8917201979601224</v>
      </c>
      <c r="F3698" t="str">
        <f t="shared" ca="1" si="1638"/>
        <v>high</v>
      </c>
      <c r="G3698">
        <v>1644</v>
      </c>
      <c r="H3698">
        <f t="shared" si="1639"/>
        <v>1644</v>
      </c>
      <c r="I3698">
        <f t="shared" ca="1" si="1636"/>
        <v>1199.4176034038492</v>
      </c>
      <c r="J3698">
        <f t="shared" ca="1" si="1640"/>
        <v>444.58239659615083</v>
      </c>
      <c r="K3698" t="str">
        <f t="shared" ca="1" si="1641"/>
        <v>high</v>
      </c>
      <c r="L3698">
        <v>23.6</v>
      </c>
      <c r="M3698" t="str">
        <f t="shared" si="1627"/>
        <v>high</v>
      </c>
      <c r="N3698">
        <f t="shared" si="1628"/>
        <v>6</v>
      </c>
      <c r="O3698">
        <f t="shared" si="1629"/>
        <v>4</v>
      </c>
      <c r="P3698" t="str">
        <f t="shared" si="1630"/>
        <v>čtvrtek</v>
      </c>
      <c r="Q3698">
        <f t="shared" si="1631"/>
        <v>0</v>
      </c>
      <c r="R3698">
        <f t="shared" si="1631"/>
        <v>0</v>
      </c>
      <c r="S3698">
        <f t="shared" si="1631"/>
        <v>0</v>
      </c>
      <c r="T3698">
        <f t="shared" si="1631"/>
        <v>0</v>
      </c>
      <c r="U3698">
        <f t="shared" si="1631"/>
        <v>0</v>
      </c>
      <c r="V3698">
        <f t="shared" si="1631"/>
        <v>1</v>
      </c>
      <c r="W3698">
        <f t="shared" si="1631"/>
        <v>0</v>
      </c>
      <c r="X3698">
        <f t="shared" si="1631"/>
        <v>0</v>
      </c>
      <c r="Y3698">
        <f t="shared" si="1631"/>
        <v>0</v>
      </c>
      <c r="Z3698">
        <f t="shared" si="1631"/>
        <v>0</v>
      </c>
      <c r="AA3698">
        <f t="shared" si="1631"/>
        <v>0</v>
      </c>
      <c r="AB3698">
        <f t="shared" si="1631"/>
        <v>0</v>
      </c>
      <c r="AC3698">
        <f t="shared" si="1626"/>
        <v>0</v>
      </c>
      <c r="AD3698">
        <f t="shared" si="1626"/>
        <v>0</v>
      </c>
      <c r="AE3698">
        <f t="shared" si="1626"/>
        <v>0</v>
      </c>
      <c r="AF3698">
        <f t="shared" si="1626"/>
        <v>1</v>
      </c>
      <c r="AG3698">
        <f t="shared" si="1626"/>
        <v>0</v>
      </c>
      <c r="AH3698">
        <f t="shared" si="1626"/>
        <v>0</v>
      </c>
      <c r="AI3698">
        <f t="shared" si="1626"/>
        <v>0</v>
      </c>
      <c r="AJ3698">
        <f t="shared" ca="1" si="1632"/>
        <v>1</v>
      </c>
      <c r="AK3698">
        <f t="shared" ca="1" si="1642"/>
        <v>0</v>
      </c>
      <c r="AL3698">
        <f t="shared" ca="1" si="1643"/>
        <v>0</v>
      </c>
      <c r="AM3698">
        <f t="shared" ca="1" si="1633"/>
        <v>0</v>
      </c>
      <c r="AN3698">
        <f t="shared" ca="1" si="1644"/>
        <v>0</v>
      </c>
      <c r="AO3698">
        <f t="shared" ca="1" si="1645"/>
        <v>1</v>
      </c>
      <c r="AP3698">
        <f t="shared" ca="1" si="1634"/>
        <v>0</v>
      </c>
      <c r="AQ3698">
        <f t="shared" ca="1" si="1646"/>
        <v>0</v>
      </c>
      <c r="AR3698">
        <f t="shared" ca="1" si="1647"/>
        <v>1</v>
      </c>
      <c r="AS3698">
        <v>0</v>
      </c>
      <c r="AT3698">
        <v>0</v>
      </c>
      <c r="AU3698">
        <f t="shared" ca="1" si="1624"/>
        <v>0</v>
      </c>
      <c r="AV3698">
        <f t="shared" ca="1" si="1624"/>
        <v>0</v>
      </c>
      <c r="AW3698">
        <f t="shared" ca="1" si="1624"/>
        <v>1</v>
      </c>
      <c r="AX3698">
        <v>0</v>
      </c>
    </row>
    <row r="3699" spans="1:50">
      <c r="A3699" s="2">
        <v>42552</v>
      </c>
      <c r="B3699">
        <v>2699</v>
      </c>
      <c r="C3699">
        <v>28</v>
      </c>
      <c r="D3699">
        <f t="shared" ca="1" si="1635"/>
        <v>19.109615371445461</v>
      </c>
      <c r="E3699">
        <f t="shared" ca="1" si="1637"/>
        <v>8.8903846285545391</v>
      </c>
      <c r="F3699" t="str">
        <f t="shared" ca="1" si="1638"/>
        <v>high</v>
      </c>
      <c r="G3699">
        <v>1075</v>
      </c>
      <c r="H3699">
        <f t="shared" si="1639"/>
        <v>1075</v>
      </c>
      <c r="I3699">
        <f t="shared" ca="1" si="1636"/>
        <v>1199.3091365654413</v>
      </c>
      <c r="J3699">
        <f t="shared" ca="1" si="1640"/>
        <v>-124.30913656544135</v>
      </c>
      <c r="K3699" t="str">
        <f t="shared" ca="1" si="1641"/>
        <v>medium</v>
      </c>
      <c r="L3699">
        <v>23.2</v>
      </c>
      <c r="M3699" t="str">
        <f t="shared" si="1627"/>
        <v>high</v>
      </c>
      <c r="N3699">
        <f t="shared" si="1628"/>
        <v>7</v>
      </c>
      <c r="O3699">
        <f t="shared" si="1629"/>
        <v>5</v>
      </c>
      <c r="P3699" t="str">
        <f t="shared" si="1630"/>
        <v>pátek</v>
      </c>
      <c r="Q3699">
        <f t="shared" si="1631"/>
        <v>0</v>
      </c>
      <c r="R3699">
        <f t="shared" si="1631"/>
        <v>0</v>
      </c>
      <c r="S3699">
        <f t="shared" si="1631"/>
        <v>0</v>
      </c>
      <c r="T3699">
        <f t="shared" si="1631"/>
        <v>0</v>
      </c>
      <c r="U3699">
        <f t="shared" si="1631"/>
        <v>0</v>
      </c>
      <c r="V3699">
        <f t="shared" si="1631"/>
        <v>0</v>
      </c>
      <c r="W3699">
        <f t="shared" si="1631"/>
        <v>1</v>
      </c>
      <c r="X3699">
        <f t="shared" si="1631"/>
        <v>0</v>
      </c>
      <c r="Y3699">
        <f t="shared" si="1631"/>
        <v>0</v>
      </c>
      <c r="Z3699">
        <f t="shared" ref="Q3699:AB3720" si="1648">VLOOKUP($N3699,$V$31:$AH$42,Z$592+1,0)</f>
        <v>0</v>
      </c>
      <c r="AA3699">
        <f t="shared" si="1648"/>
        <v>0</v>
      </c>
      <c r="AB3699">
        <f t="shared" si="1648"/>
        <v>0</v>
      </c>
      <c r="AC3699">
        <f t="shared" si="1626"/>
        <v>0</v>
      </c>
      <c r="AD3699">
        <f t="shared" si="1626"/>
        <v>0</v>
      </c>
      <c r="AE3699">
        <f t="shared" si="1626"/>
        <v>0</v>
      </c>
      <c r="AF3699">
        <f t="shared" si="1626"/>
        <v>0</v>
      </c>
      <c r="AG3699">
        <f t="shared" si="1626"/>
        <v>1</v>
      </c>
      <c r="AH3699">
        <f t="shared" si="1626"/>
        <v>0</v>
      </c>
      <c r="AI3699">
        <f t="shared" si="1626"/>
        <v>0</v>
      </c>
      <c r="AJ3699">
        <f t="shared" ca="1" si="1632"/>
        <v>1</v>
      </c>
      <c r="AK3699">
        <f t="shared" ca="1" si="1642"/>
        <v>0</v>
      </c>
      <c r="AL3699">
        <f t="shared" ca="1" si="1643"/>
        <v>0</v>
      </c>
      <c r="AM3699">
        <f t="shared" ca="1" si="1633"/>
        <v>0</v>
      </c>
      <c r="AN3699">
        <f t="shared" ca="1" si="1644"/>
        <v>0</v>
      </c>
      <c r="AO3699">
        <f t="shared" ca="1" si="1645"/>
        <v>1</v>
      </c>
      <c r="AP3699">
        <f t="shared" ca="1" si="1634"/>
        <v>0</v>
      </c>
      <c r="AQ3699">
        <f t="shared" ca="1" si="1646"/>
        <v>0</v>
      </c>
      <c r="AR3699">
        <f t="shared" ca="1" si="1647"/>
        <v>1</v>
      </c>
      <c r="AS3699">
        <v>1</v>
      </c>
      <c r="AT3699">
        <v>0</v>
      </c>
      <c r="AU3699">
        <f t="shared" ca="1" si="1624"/>
        <v>0</v>
      </c>
      <c r="AV3699">
        <f t="shared" ca="1" si="1624"/>
        <v>0</v>
      </c>
      <c r="AW3699">
        <f t="shared" ca="1" si="1624"/>
        <v>1</v>
      </c>
      <c r="AX3699">
        <v>0</v>
      </c>
    </row>
    <row r="3700" spans="1:50">
      <c r="A3700" s="2">
        <v>42553</v>
      </c>
      <c r="B3700">
        <v>2700</v>
      </c>
      <c r="C3700">
        <v>13</v>
      </c>
      <c r="D3700">
        <f t="shared" ca="1" si="1635"/>
        <v>19.110955670912862</v>
      </c>
      <c r="E3700">
        <f t="shared" ca="1" si="1637"/>
        <v>-6.1109556709128618</v>
      </c>
      <c r="F3700" t="str">
        <f t="shared" ca="1" si="1638"/>
        <v>low</v>
      </c>
      <c r="G3700">
        <v>1015</v>
      </c>
      <c r="H3700">
        <f t="shared" si="1639"/>
        <v>1015</v>
      </c>
      <c r="I3700">
        <f t="shared" ca="1" si="1636"/>
        <v>1199.2003374213095</v>
      </c>
      <c r="J3700">
        <f t="shared" ca="1" si="1640"/>
        <v>-184.20033742130954</v>
      </c>
      <c r="K3700" t="str">
        <f t="shared" ca="1" si="1641"/>
        <v>medium</v>
      </c>
      <c r="L3700">
        <v>23.7</v>
      </c>
      <c r="M3700" t="str">
        <f t="shared" si="1627"/>
        <v>high</v>
      </c>
      <c r="N3700">
        <f t="shared" si="1628"/>
        <v>7</v>
      </c>
      <c r="O3700">
        <f t="shared" si="1629"/>
        <v>6</v>
      </c>
      <c r="P3700" t="str">
        <f t="shared" si="1630"/>
        <v>sobota</v>
      </c>
      <c r="Q3700">
        <f t="shared" si="1648"/>
        <v>0</v>
      </c>
      <c r="R3700">
        <f t="shared" si="1648"/>
        <v>0</v>
      </c>
      <c r="S3700">
        <f t="shared" si="1648"/>
        <v>0</v>
      </c>
      <c r="T3700">
        <f t="shared" si="1648"/>
        <v>0</v>
      </c>
      <c r="U3700">
        <f t="shared" si="1648"/>
        <v>0</v>
      </c>
      <c r="V3700">
        <f t="shared" si="1648"/>
        <v>0</v>
      </c>
      <c r="W3700">
        <f t="shared" si="1648"/>
        <v>1</v>
      </c>
      <c r="X3700">
        <f t="shared" si="1648"/>
        <v>0</v>
      </c>
      <c r="Y3700">
        <f t="shared" si="1648"/>
        <v>0</v>
      </c>
      <c r="Z3700">
        <f t="shared" si="1648"/>
        <v>0</v>
      </c>
      <c r="AA3700">
        <f t="shared" si="1648"/>
        <v>0</v>
      </c>
      <c r="AB3700">
        <f t="shared" si="1648"/>
        <v>0</v>
      </c>
      <c r="AC3700">
        <f t="shared" si="1626"/>
        <v>0</v>
      </c>
      <c r="AD3700">
        <f t="shared" si="1626"/>
        <v>0</v>
      </c>
      <c r="AE3700">
        <f t="shared" si="1626"/>
        <v>0</v>
      </c>
      <c r="AF3700">
        <f t="shared" si="1626"/>
        <v>0</v>
      </c>
      <c r="AG3700">
        <f t="shared" si="1626"/>
        <v>0</v>
      </c>
      <c r="AH3700">
        <f t="shared" si="1626"/>
        <v>1</v>
      </c>
      <c r="AI3700">
        <f t="shared" ref="AC3700:AI3737" si="1649">VLOOKUP($O3700,$V$74:$AC$80,AI$592+1,0)</f>
        <v>0</v>
      </c>
      <c r="AJ3700">
        <f t="shared" ca="1" si="1632"/>
        <v>1</v>
      </c>
      <c r="AK3700">
        <f t="shared" ca="1" si="1642"/>
        <v>0</v>
      </c>
      <c r="AL3700">
        <f t="shared" ca="1" si="1643"/>
        <v>0</v>
      </c>
      <c r="AM3700">
        <f t="shared" ca="1" si="1633"/>
        <v>0</v>
      </c>
      <c r="AN3700">
        <f t="shared" ca="1" si="1644"/>
        <v>0</v>
      </c>
      <c r="AO3700">
        <f t="shared" ca="1" si="1645"/>
        <v>1</v>
      </c>
      <c r="AP3700">
        <f t="shared" ca="1" si="1634"/>
        <v>0</v>
      </c>
      <c r="AQ3700">
        <f t="shared" ca="1" si="1646"/>
        <v>0</v>
      </c>
      <c r="AR3700">
        <f t="shared" ca="1" si="1647"/>
        <v>1</v>
      </c>
      <c r="AS3700">
        <v>0</v>
      </c>
      <c r="AT3700">
        <v>0</v>
      </c>
      <c r="AU3700">
        <f t="shared" ca="1" si="1624"/>
        <v>1</v>
      </c>
      <c r="AV3700">
        <f t="shared" ca="1" si="1624"/>
        <v>0</v>
      </c>
      <c r="AW3700">
        <f t="shared" ca="1" si="1624"/>
        <v>0</v>
      </c>
      <c r="AX3700">
        <v>0</v>
      </c>
    </row>
    <row r="3701" spans="1:50">
      <c r="A3701" s="2">
        <v>42554</v>
      </c>
      <c r="B3701">
        <v>2701</v>
      </c>
      <c r="C3701">
        <v>11</v>
      </c>
      <c r="D3701">
        <f t="shared" ca="1" si="1635"/>
        <v>19.112300708160657</v>
      </c>
      <c r="E3701">
        <f t="shared" ca="1" si="1637"/>
        <v>-8.1123007081606566</v>
      </c>
      <c r="F3701" t="str">
        <f t="shared" ca="1" si="1638"/>
        <v>low</v>
      </c>
      <c r="G3701">
        <v>527</v>
      </c>
      <c r="H3701">
        <f t="shared" si="1639"/>
        <v>527</v>
      </c>
      <c r="I3701">
        <f t="shared" ca="1" si="1636"/>
        <v>1199.0912058200829</v>
      </c>
      <c r="J3701">
        <f t="shared" ca="1" si="1640"/>
        <v>-672.09120582008291</v>
      </c>
      <c r="K3701" t="str">
        <f t="shared" ca="1" si="1641"/>
        <v>low</v>
      </c>
      <c r="L3701">
        <v>18.8</v>
      </c>
      <c r="M3701" t="str">
        <f t="shared" si="1627"/>
        <v>high</v>
      </c>
      <c r="N3701">
        <f t="shared" si="1628"/>
        <v>7</v>
      </c>
      <c r="O3701">
        <f t="shared" si="1629"/>
        <v>7</v>
      </c>
      <c r="P3701" t="str">
        <f t="shared" si="1630"/>
        <v>neděle</v>
      </c>
      <c r="Q3701">
        <f t="shared" si="1648"/>
        <v>0</v>
      </c>
      <c r="R3701">
        <f t="shared" si="1648"/>
        <v>0</v>
      </c>
      <c r="S3701">
        <f t="shared" si="1648"/>
        <v>0</v>
      </c>
      <c r="T3701">
        <f t="shared" si="1648"/>
        <v>0</v>
      </c>
      <c r="U3701">
        <f t="shared" si="1648"/>
        <v>0</v>
      </c>
      <c r="V3701">
        <f t="shared" si="1648"/>
        <v>0</v>
      </c>
      <c r="W3701">
        <f t="shared" si="1648"/>
        <v>1</v>
      </c>
      <c r="X3701">
        <f t="shared" si="1648"/>
        <v>0</v>
      </c>
      <c r="Y3701">
        <f t="shared" si="1648"/>
        <v>0</v>
      </c>
      <c r="Z3701">
        <f t="shared" si="1648"/>
        <v>0</v>
      </c>
      <c r="AA3701">
        <f t="shared" si="1648"/>
        <v>0</v>
      </c>
      <c r="AB3701">
        <f t="shared" si="1648"/>
        <v>0</v>
      </c>
      <c r="AC3701">
        <f t="shared" si="1649"/>
        <v>0</v>
      </c>
      <c r="AD3701">
        <f t="shared" si="1649"/>
        <v>0</v>
      </c>
      <c r="AE3701">
        <f t="shared" si="1649"/>
        <v>0</v>
      </c>
      <c r="AF3701">
        <f t="shared" si="1649"/>
        <v>0</v>
      </c>
      <c r="AG3701">
        <f t="shared" si="1649"/>
        <v>0</v>
      </c>
      <c r="AH3701">
        <f t="shared" si="1649"/>
        <v>0</v>
      </c>
      <c r="AI3701">
        <f t="shared" si="1649"/>
        <v>1</v>
      </c>
      <c r="AJ3701">
        <f t="shared" ca="1" si="1632"/>
        <v>1</v>
      </c>
      <c r="AK3701">
        <f t="shared" ca="1" si="1642"/>
        <v>0</v>
      </c>
      <c r="AL3701">
        <f t="shared" ca="1" si="1643"/>
        <v>0</v>
      </c>
      <c r="AM3701">
        <f t="shared" ca="1" si="1633"/>
        <v>0</v>
      </c>
      <c r="AN3701">
        <f t="shared" ca="1" si="1644"/>
        <v>0</v>
      </c>
      <c r="AO3701">
        <f t="shared" ca="1" si="1645"/>
        <v>1</v>
      </c>
      <c r="AP3701">
        <f t="shared" ca="1" si="1634"/>
        <v>0</v>
      </c>
      <c r="AQ3701">
        <f t="shared" ca="1" si="1646"/>
        <v>0</v>
      </c>
      <c r="AR3701">
        <f t="shared" ca="1" si="1647"/>
        <v>1</v>
      </c>
      <c r="AS3701">
        <v>1</v>
      </c>
      <c r="AT3701">
        <v>1</v>
      </c>
      <c r="AU3701">
        <f t="shared" ref="AU3701:AW3764" ca="1" si="1650">VLOOKUP(INDIRECT($AU$590&amp;ROW($A3701)),$F$17:$I$19,AU$592+1,0)</f>
        <v>1</v>
      </c>
      <c r="AV3701">
        <f t="shared" ca="1" si="1650"/>
        <v>0</v>
      </c>
      <c r="AW3701">
        <f t="shared" ca="1" si="1650"/>
        <v>0</v>
      </c>
      <c r="AX3701">
        <v>0</v>
      </c>
    </row>
    <row r="3702" spans="1:50">
      <c r="A3702" s="2">
        <v>42555</v>
      </c>
      <c r="B3702">
        <v>2702</v>
      </c>
      <c r="C3702">
        <v>17</v>
      </c>
      <c r="D3702">
        <f t="shared" ca="1" si="1635"/>
        <v>19.113650490907414</v>
      </c>
      <c r="E3702">
        <f t="shared" ca="1" si="1637"/>
        <v>-2.1136504909074141</v>
      </c>
      <c r="F3702" t="str">
        <f t="shared" ca="1" si="1638"/>
        <v>medium</v>
      </c>
      <c r="G3702">
        <v>672</v>
      </c>
      <c r="H3702">
        <f t="shared" si="1639"/>
        <v>672</v>
      </c>
      <c r="I3702">
        <f t="shared" ca="1" si="1636"/>
        <v>1198.9817416103901</v>
      </c>
      <c r="J3702">
        <f t="shared" ca="1" si="1640"/>
        <v>-526.98174161039015</v>
      </c>
      <c r="K3702" t="str">
        <f t="shared" ca="1" si="1641"/>
        <v>low</v>
      </c>
      <c r="L3702">
        <v>18.7</v>
      </c>
      <c r="M3702" t="str">
        <f t="shared" si="1627"/>
        <v>high</v>
      </c>
      <c r="N3702">
        <f t="shared" si="1628"/>
        <v>7</v>
      </c>
      <c r="O3702">
        <f t="shared" si="1629"/>
        <v>1</v>
      </c>
      <c r="P3702" t="str">
        <f t="shared" si="1630"/>
        <v>pondělí</v>
      </c>
      <c r="Q3702">
        <f t="shared" si="1648"/>
        <v>0</v>
      </c>
      <c r="R3702">
        <f t="shared" si="1648"/>
        <v>0</v>
      </c>
      <c r="S3702">
        <f t="shared" si="1648"/>
        <v>0</v>
      </c>
      <c r="T3702">
        <f t="shared" si="1648"/>
        <v>0</v>
      </c>
      <c r="U3702">
        <f t="shared" si="1648"/>
        <v>0</v>
      </c>
      <c r="V3702">
        <f t="shared" si="1648"/>
        <v>0</v>
      </c>
      <c r="W3702">
        <f t="shared" si="1648"/>
        <v>1</v>
      </c>
      <c r="X3702">
        <f t="shared" si="1648"/>
        <v>0</v>
      </c>
      <c r="Y3702">
        <f t="shared" si="1648"/>
        <v>0</v>
      </c>
      <c r="Z3702">
        <f t="shared" si="1648"/>
        <v>0</v>
      </c>
      <c r="AA3702">
        <f t="shared" si="1648"/>
        <v>0</v>
      </c>
      <c r="AB3702">
        <f t="shared" si="1648"/>
        <v>0</v>
      </c>
      <c r="AC3702">
        <f t="shared" si="1649"/>
        <v>1</v>
      </c>
      <c r="AD3702">
        <f t="shared" si="1649"/>
        <v>0</v>
      </c>
      <c r="AE3702">
        <f t="shared" si="1649"/>
        <v>0</v>
      </c>
      <c r="AF3702">
        <f t="shared" si="1649"/>
        <v>0</v>
      </c>
      <c r="AG3702">
        <f t="shared" si="1649"/>
        <v>0</v>
      </c>
      <c r="AH3702">
        <f t="shared" si="1649"/>
        <v>0</v>
      </c>
      <c r="AI3702">
        <f t="shared" si="1649"/>
        <v>0</v>
      </c>
      <c r="AJ3702">
        <f t="shared" ca="1" si="1632"/>
        <v>1</v>
      </c>
      <c r="AK3702">
        <f t="shared" ca="1" si="1642"/>
        <v>0</v>
      </c>
      <c r="AL3702">
        <f t="shared" ca="1" si="1643"/>
        <v>0</v>
      </c>
      <c r="AM3702">
        <f t="shared" ca="1" si="1633"/>
        <v>0</v>
      </c>
      <c r="AN3702">
        <f t="shared" ca="1" si="1644"/>
        <v>0</v>
      </c>
      <c r="AO3702">
        <f t="shared" ca="1" si="1645"/>
        <v>1</v>
      </c>
      <c r="AP3702">
        <f t="shared" ca="1" si="1634"/>
        <v>0</v>
      </c>
      <c r="AQ3702">
        <f t="shared" ca="1" si="1646"/>
        <v>0</v>
      </c>
      <c r="AR3702">
        <f t="shared" ca="1" si="1647"/>
        <v>1</v>
      </c>
      <c r="AS3702">
        <v>0</v>
      </c>
      <c r="AT3702">
        <v>0</v>
      </c>
      <c r="AU3702">
        <f t="shared" ca="1" si="1650"/>
        <v>0</v>
      </c>
      <c r="AV3702">
        <f t="shared" ca="1" si="1650"/>
        <v>1</v>
      </c>
      <c r="AW3702">
        <f t="shared" ca="1" si="1650"/>
        <v>0</v>
      </c>
      <c r="AX3702">
        <v>0</v>
      </c>
    </row>
    <row r="3703" spans="1:50">
      <c r="A3703" s="2">
        <v>42556</v>
      </c>
      <c r="B3703">
        <v>2703</v>
      </c>
      <c r="C3703">
        <v>10</v>
      </c>
      <c r="D3703">
        <f t="shared" ca="1" si="1635"/>
        <v>19.115005026871732</v>
      </c>
      <c r="E3703">
        <f t="shared" ca="1" si="1637"/>
        <v>-9.1150050268717315</v>
      </c>
      <c r="F3703" t="str">
        <f t="shared" ca="1" si="1638"/>
        <v>low</v>
      </c>
      <c r="G3703">
        <v>509</v>
      </c>
      <c r="H3703">
        <f t="shared" si="1639"/>
        <v>509</v>
      </c>
      <c r="I3703">
        <f t="shared" ca="1" si="1636"/>
        <v>1198.8719446408606</v>
      </c>
      <c r="J3703">
        <f t="shared" ca="1" si="1640"/>
        <v>-689.87194464086065</v>
      </c>
      <c r="K3703" t="str">
        <f t="shared" ca="1" si="1641"/>
        <v>low</v>
      </c>
      <c r="L3703">
        <v>21.2</v>
      </c>
      <c r="M3703" t="str">
        <f t="shared" si="1627"/>
        <v>high</v>
      </c>
      <c r="N3703">
        <f t="shared" si="1628"/>
        <v>7</v>
      </c>
      <c r="O3703">
        <f t="shared" si="1629"/>
        <v>2</v>
      </c>
      <c r="P3703" t="str">
        <f t="shared" si="1630"/>
        <v>úterý</v>
      </c>
      <c r="Q3703">
        <f t="shared" si="1648"/>
        <v>0</v>
      </c>
      <c r="R3703">
        <f t="shared" si="1648"/>
        <v>0</v>
      </c>
      <c r="S3703">
        <f t="shared" si="1648"/>
        <v>0</v>
      </c>
      <c r="T3703">
        <f t="shared" si="1648"/>
        <v>0</v>
      </c>
      <c r="U3703">
        <f t="shared" si="1648"/>
        <v>0</v>
      </c>
      <c r="V3703">
        <f t="shared" si="1648"/>
        <v>0</v>
      </c>
      <c r="W3703">
        <f t="shared" si="1648"/>
        <v>1</v>
      </c>
      <c r="X3703">
        <f t="shared" si="1648"/>
        <v>0</v>
      </c>
      <c r="Y3703">
        <f t="shared" si="1648"/>
        <v>0</v>
      </c>
      <c r="Z3703">
        <f t="shared" si="1648"/>
        <v>0</v>
      </c>
      <c r="AA3703">
        <f t="shared" si="1648"/>
        <v>0</v>
      </c>
      <c r="AB3703">
        <f t="shared" si="1648"/>
        <v>0</v>
      </c>
      <c r="AC3703">
        <f t="shared" si="1649"/>
        <v>0</v>
      </c>
      <c r="AD3703">
        <f t="shared" si="1649"/>
        <v>1</v>
      </c>
      <c r="AE3703">
        <f t="shared" si="1649"/>
        <v>0</v>
      </c>
      <c r="AF3703">
        <f t="shared" si="1649"/>
        <v>0</v>
      </c>
      <c r="AG3703">
        <f t="shared" si="1649"/>
        <v>0</v>
      </c>
      <c r="AH3703">
        <f t="shared" si="1649"/>
        <v>0</v>
      </c>
      <c r="AI3703">
        <f t="shared" si="1649"/>
        <v>0</v>
      </c>
      <c r="AJ3703">
        <f t="shared" ca="1" si="1632"/>
        <v>1</v>
      </c>
      <c r="AK3703">
        <f t="shared" ca="1" si="1642"/>
        <v>0</v>
      </c>
      <c r="AL3703">
        <f t="shared" ca="1" si="1643"/>
        <v>0</v>
      </c>
      <c r="AM3703">
        <f t="shared" ca="1" si="1633"/>
        <v>0</v>
      </c>
      <c r="AN3703">
        <f t="shared" ca="1" si="1644"/>
        <v>0</v>
      </c>
      <c r="AO3703">
        <f t="shared" ca="1" si="1645"/>
        <v>1</v>
      </c>
      <c r="AP3703">
        <f t="shared" ca="1" si="1634"/>
        <v>0</v>
      </c>
      <c r="AQ3703">
        <f t="shared" ca="1" si="1646"/>
        <v>0</v>
      </c>
      <c r="AR3703">
        <f t="shared" ca="1" si="1647"/>
        <v>1</v>
      </c>
      <c r="AS3703">
        <v>0</v>
      </c>
      <c r="AT3703">
        <v>0</v>
      </c>
      <c r="AU3703">
        <f t="shared" ca="1" si="1650"/>
        <v>1</v>
      </c>
      <c r="AV3703">
        <f t="shared" ca="1" si="1650"/>
        <v>0</v>
      </c>
      <c r="AW3703">
        <f t="shared" ca="1" si="1650"/>
        <v>0</v>
      </c>
      <c r="AX3703">
        <v>0</v>
      </c>
    </row>
    <row r="3704" spans="1:50">
      <c r="A3704" s="2">
        <v>42557</v>
      </c>
      <c r="B3704">
        <v>2704</v>
      </c>
      <c r="C3704">
        <v>13</v>
      </c>
      <c r="D3704">
        <f t="shared" ca="1" si="1635"/>
        <v>19.116364323772164</v>
      </c>
      <c r="E3704">
        <f t="shared" ca="1" si="1637"/>
        <v>-6.1163643237721637</v>
      </c>
      <c r="F3704" t="str">
        <f t="shared" ca="1" si="1638"/>
        <v>low</v>
      </c>
      <c r="G3704">
        <v>575</v>
      </c>
      <c r="H3704">
        <f t="shared" si="1639"/>
        <v>575</v>
      </c>
      <c r="I3704">
        <f t="shared" ca="1" si="1636"/>
        <v>1198.7618147601229</v>
      </c>
      <c r="J3704">
        <f t="shared" ca="1" si="1640"/>
        <v>-623.76181476012289</v>
      </c>
      <c r="K3704" t="str">
        <f t="shared" ca="1" si="1641"/>
        <v>low</v>
      </c>
      <c r="L3704">
        <v>19.3</v>
      </c>
      <c r="M3704" t="str">
        <f t="shared" si="1627"/>
        <v>high</v>
      </c>
      <c r="N3704">
        <f t="shared" si="1628"/>
        <v>7</v>
      </c>
      <c r="O3704">
        <f t="shared" si="1629"/>
        <v>3</v>
      </c>
      <c r="P3704" t="str">
        <f t="shared" si="1630"/>
        <v>středa</v>
      </c>
      <c r="Q3704">
        <f t="shared" si="1648"/>
        <v>0</v>
      </c>
      <c r="R3704">
        <f t="shared" si="1648"/>
        <v>0</v>
      </c>
      <c r="S3704">
        <f t="shared" si="1648"/>
        <v>0</v>
      </c>
      <c r="T3704">
        <f t="shared" si="1648"/>
        <v>0</v>
      </c>
      <c r="U3704">
        <f t="shared" si="1648"/>
        <v>0</v>
      </c>
      <c r="V3704">
        <f t="shared" si="1648"/>
        <v>0</v>
      </c>
      <c r="W3704">
        <f t="shared" si="1648"/>
        <v>1</v>
      </c>
      <c r="X3704">
        <f t="shared" si="1648"/>
        <v>0</v>
      </c>
      <c r="Y3704">
        <f t="shared" si="1648"/>
        <v>0</v>
      </c>
      <c r="Z3704">
        <f t="shared" si="1648"/>
        <v>0</v>
      </c>
      <c r="AA3704">
        <f t="shared" si="1648"/>
        <v>0</v>
      </c>
      <c r="AB3704">
        <f t="shared" si="1648"/>
        <v>0</v>
      </c>
      <c r="AC3704">
        <f t="shared" si="1649"/>
        <v>0</v>
      </c>
      <c r="AD3704">
        <f t="shared" si="1649"/>
        <v>0</v>
      </c>
      <c r="AE3704">
        <f t="shared" si="1649"/>
        <v>1</v>
      </c>
      <c r="AF3704">
        <f t="shared" si="1649"/>
        <v>0</v>
      </c>
      <c r="AG3704">
        <f t="shared" si="1649"/>
        <v>0</v>
      </c>
      <c r="AH3704">
        <f t="shared" si="1649"/>
        <v>0</v>
      </c>
      <c r="AI3704">
        <f t="shared" si="1649"/>
        <v>0</v>
      </c>
      <c r="AJ3704">
        <f t="shared" ca="1" si="1632"/>
        <v>1</v>
      </c>
      <c r="AK3704">
        <f t="shared" ca="1" si="1642"/>
        <v>0</v>
      </c>
      <c r="AL3704">
        <f t="shared" ca="1" si="1643"/>
        <v>0</v>
      </c>
      <c r="AM3704">
        <f t="shared" ca="1" si="1633"/>
        <v>0</v>
      </c>
      <c r="AN3704">
        <f t="shared" ca="1" si="1644"/>
        <v>0</v>
      </c>
      <c r="AO3704">
        <f t="shared" ca="1" si="1645"/>
        <v>1</v>
      </c>
      <c r="AP3704">
        <f t="shared" ca="1" si="1634"/>
        <v>0</v>
      </c>
      <c r="AQ3704">
        <f t="shared" ca="1" si="1646"/>
        <v>0</v>
      </c>
      <c r="AR3704">
        <f t="shared" ca="1" si="1647"/>
        <v>1</v>
      </c>
      <c r="AS3704">
        <v>0</v>
      </c>
      <c r="AT3704">
        <v>0</v>
      </c>
      <c r="AU3704">
        <f t="shared" ca="1" si="1650"/>
        <v>1</v>
      </c>
      <c r="AV3704">
        <f t="shared" ca="1" si="1650"/>
        <v>0</v>
      </c>
      <c r="AW3704">
        <f t="shared" ca="1" si="1650"/>
        <v>0</v>
      </c>
      <c r="AX3704">
        <v>0</v>
      </c>
    </row>
    <row r="3705" spans="1:50">
      <c r="A3705" s="2">
        <v>42558</v>
      </c>
      <c r="B3705">
        <v>2705</v>
      </c>
      <c r="C3705">
        <v>23</v>
      </c>
      <c r="D3705">
        <f t="shared" ca="1" si="1635"/>
        <v>19.117728389327315</v>
      </c>
      <c r="E3705">
        <f t="shared" ca="1" si="1637"/>
        <v>3.8822716106726851</v>
      </c>
      <c r="F3705" t="str">
        <f t="shared" ca="1" si="1638"/>
        <v>high</v>
      </c>
      <c r="G3705">
        <v>1197</v>
      </c>
      <c r="H3705">
        <f t="shared" si="1639"/>
        <v>1197</v>
      </c>
      <c r="I3705">
        <f t="shared" ca="1" si="1636"/>
        <v>1198.6513518168065</v>
      </c>
      <c r="J3705">
        <f t="shared" ca="1" si="1640"/>
        <v>-1.651351816806482</v>
      </c>
      <c r="K3705" t="str">
        <f t="shared" ca="1" si="1641"/>
        <v>medium</v>
      </c>
      <c r="L3705">
        <v>17.600000000000001</v>
      </c>
      <c r="M3705" t="str">
        <f t="shared" si="1627"/>
        <v>high</v>
      </c>
      <c r="N3705">
        <f t="shared" si="1628"/>
        <v>7</v>
      </c>
      <c r="O3705">
        <f t="shared" si="1629"/>
        <v>4</v>
      </c>
      <c r="P3705" t="str">
        <f t="shared" si="1630"/>
        <v>čtvrtek</v>
      </c>
      <c r="Q3705">
        <f t="shared" si="1648"/>
        <v>0</v>
      </c>
      <c r="R3705">
        <f t="shared" si="1648"/>
        <v>0</v>
      </c>
      <c r="S3705">
        <f t="shared" si="1648"/>
        <v>0</v>
      </c>
      <c r="T3705">
        <f t="shared" si="1648"/>
        <v>0</v>
      </c>
      <c r="U3705">
        <f t="shared" si="1648"/>
        <v>0</v>
      </c>
      <c r="V3705">
        <f t="shared" si="1648"/>
        <v>0</v>
      </c>
      <c r="W3705">
        <f t="shared" si="1648"/>
        <v>1</v>
      </c>
      <c r="X3705">
        <f t="shared" si="1648"/>
        <v>0</v>
      </c>
      <c r="Y3705">
        <f t="shared" si="1648"/>
        <v>0</v>
      </c>
      <c r="Z3705">
        <f t="shared" si="1648"/>
        <v>0</v>
      </c>
      <c r="AA3705">
        <f t="shared" si="1648"/>
        <v>0</v>
      </c>
      <c r="AB3705">
        <f t="shared" si="1648"/>
        <v>0</v>
      </c>
      <c r="AC3705">
        <f t="shared" si="1649"/>
        <v>0</v>
      </c>
      <c r="AD3705">
        <f t="shared" si="1649"/>
        <v>0</v>
      </c>
      <c r="AE3705">
        <f t="shared" si="1649"/>
        <v>0</v>
      </c>
      <c r="AF3705">
        <f t="shared" si="1649"/>
        <v>1</v>
      </c>
      <c r="AG3705">
        <f t="shared" si="1649"/>
        <v>0</v>
      </c>
      <c r="AH3705">
        <f t="shared" si="1649"/>
        <v>0</v>
      </c>
      <c r="AI3705">
        <f t="shared" si="1649"/>
        <v>0</v>
      </c>
      <c r="AJ3705">
        <f t="shared" ca="1" si="1632"/>
        <v>1</v>
      </c>
      <c r="AK3705">
        <f t="shared" ca="1" si="1642"/>
        <v>0</v>
      </c>
      <c r="AL3705">
        <f t="shared" ca="1" si="1643"/>
        <v>0</v>
      </c>
      <c r="AM3705">
        <f t="shared" ca="1" si="1633"/>
        <v>0</v>
      </c>
      <c r="AN3705">
        <f t="shared" ca="1" si="1644"/>
        <v>0</v>
      </c>
      <c r="AO3705">
        <f t="shared" ca="1" si="1645"/>
        <v>1</v>
      </c>
      <c r="AP3705">
        <f t="shared" ca="1" si="1634"/>
        <v>0</v>
      </c>
      <c r="AQ3705">
        <f t="shared" ca="1" si="1646"/>
        <v>0</v>
      </c>
      <c r="AR3705">
        <f t="shared" ca="1" si="1647"/>
        <v>1</v>
      </c>
      <c r="AS3705">
        <v>0</v>
      </c>
      <c r="AT3705">
        <v>0</v>
      </c>
      <c r="AU3705">
        <f t="shared" ca="1" si="1650"/>
        <v>0</v>
      </c>
      <c r="AV3705">
        <f t="shared" ca="1" si="1650"/>
        <v>0</v>
      </c>
      <c r="AW3705">
        <f t="shared" ca="1" si="1650"/>
        <v>1</v>
      </c>
      <c r="AX3705">
        <v>0</v>
      </c>
    </row>
    <row r="3706" spans="1:50">
      <c r="A3706" s="2">
        <v>42559</v>
      </c>
      <c r="B3706">
        <v>2706</v>
      </c>
      <c r="C3706">
        <v>15</v>
      </c>
      <c r="D3706">
        <f t="shared" ca="1" si="1635"/>
        <v>19.119097231255754</v>
      </c>
      <c r="E3706">
        <f t="shared" ca="1" si="1637"/>
        <v>-4.1190972312557541</v>
      </c>
      <c r="F3706" t="str">
        <f t="shared" ca="1" si="1638"/>
        <v>low</v>
      </c>
      <c r="G3706">
        <v>984</v>
      </c>
      <c r="H3706">
        <f t="shared" si="1639"/>
        <v>984</v>
      </c>
      <c r="I3706">
        <f t="shared" ca="1" si="1636"/>
        <v>1198.5405556595399</v>
      </c>
      <c r="J3706">
        <f t="shared" ca="1" si="1640"/>
        <v>-214.5405556595399</v>
      </c>
      <c r="K3706" t="str">
        <f t="shared" ca="1" si="1641"/>
        <v>medium</v>
      </c>
      <c r="L3706">
        <v>20.3</v>
      </c>
      <c r="M3706" t="str">
        <f t="shared" si="1627"/>
        <v>high</v>
      </c>
      <c r="N3706">
        <f t="shared" si="1628"/>
        <v>7</v>
      </c>
      <c r="O3706">
        <f t="shared" si="1629"/>
        <v>5</v>
      </c>
      <c r="P3706" t="str">
        <f t="shared" si="1630"/>
        <v>pátek</v>
      </c>
      <c r="Q3706">
        <f t="shared" si="1648"/>
        <v>0</v>
      </c>
      <c r="R3706">
        <f t="shared" si="1648"/>
        <v>0</v>
      </c>
      <c r="S3706">
        <f t="shared" si="1648"/>
        <v>0</v>
      </c>
      <c r="T3706">
        <f t="shared" si="1648"/>
        <v>0</v>
      </c>
      <c r="U3706">
        <f t="shared" si="1648"/>
        <v>0</v>
      </c>
      <c r="V3706">
        <f t="shared" si="1648"/>
        <v>0</v>
      </c>
      <c r="W3706">
        <f t="shared" si="1648"/>
        <v>1</v>
      </c>
      <c r="X3706">
        <f t="shared" si="1648"/>
        <v>0</v>
      </c>
      <c r="Y3706">
        <f t="shared" si="1648"/>
        <v>0</v>
      </c>
      <c r="Z3706">
        <f t="shared" si="1648"/>
        <v>0</v>
      </c>
      <c r="AA3706">
        <f t="shared" si="1648"/>
        <v>0</v>
      </c>
      <c r="AB3706">
        <f t="shared" si="1648"/>
        <v>0</v>
      </c>
      <c r="AC3706">
        <f t="shared" si="1649"/>
        <v>0</v>
      </c>
      <c r="AD3706">
        <f t="shared" si="1649"/>
        <v>0</v>
      </c>
      <c r="AE3706">
        <f t="shared" si="1649"/>
        <v>0</v>
      </c>
      <c r="AF3706">
        <f t="shared" si="1649"/>
        <v>0</v>
      </c>
      <c r="AG3706">
        <f t="shared" si="1649"/>
        <v>1</v>
      </c>
      <c r="AH3706">
        <f t="shared" si="1649"/>
        <v>0</v>
      </c>
      <c r="AI3706">
        <f t="shared" si="1649"/>
        <v>0</v>
      </c>
      <c r="AJ3706">
        <f t="shared" ca="1" si="1632"/>
        <v>1</v>
      </c>
      <c r="AK3706">
        <f t="shared" ca="1" si="1642"/>
        <v>0</v>
      </c>
      <c r="AL3706">
        <f t="shared" ca="1" si="1643"/>
        <v>0</v>
      </c>
      <c r="AM3706">
        <f t="shared" ca="1" si="1633"/>
        <v>0</v>
      </c>
      <c r="AN3706">
        <f t="shared" ca="1" si="1644"/>
        <v>0</v>
      </c>
      <c r="AO3706">
        <f t="shared" ca="1" si="1645"/>
        <v>1</v>
      </c>
      <c r="AP3706">
        <f t="shared" ca="1" si="1634"/>
        <v>0</v>
      </c>
      <c r="AQ3706">
        <f t="shared" ca="1" si="1646"/>
        <v>0</v>
      </c>
      <c r="AR3706">
        <f t="shared" ca="1" si="1647"/>
        <v>1</v>
      </c>
      <c r="AS3706">
        <v>0</v>
      </c>
      <c r="AT3706">
        <v>0</v>
      </c>
      <c r="AU3706">
        <f t="shared" ca="1" si="1650"/>
        <v>1</v>
      </c>
      <c r="AV3706">
        <f t="shared" ca="1" si="1650"/>
        <v>0</v>
      </c>
      <c r="AW3706">
        <f t="shared" ca="1" si="1650"/>
        <v>0</v>
      </c>
      <c r="AX3706">
        <v>0</v>
      </c>
    </row>
    <row r="3707" spans="1:50">
      <c r="A3707" s="2">
        <v>42560</v>
      </c>
      <c r="B3707">
        <v>2707</v>
      </c>
      <c r="C3707">
        <v>17</v>
      </c>
      <c r="D3707">
        <f t="shared" ca="1" si="1635"/>
        <v>19.120470857276043</v>
      </c>
      <c r="E3707">
        <f t="shared" ca="1" si="1637"/>
        <v>-2.1204708572760431</v>
      </c>
      <c r="F3707" t="str">
        <f t="shared" ca="1" si="1638"/>
        <v>medium</v>
      </c>
      <c r="G3707">
        <v>825</v>
      </c>
      <c r="H3707">
        <f t="shared" si="1639"/>
        <v>825</v>
      </c>
      <c r="I3707">
        <f t="shared" ca="1" si="1636"/>
        <v>1198.4294261369523</v>
      </c>
      <c r="J3707">
        <f t="shared" ca="1" si="1640"/>
        <v>-373.42942613695232</v>
      </c>
      <c r="K3707" t="str">
        <f t="shared" ca="1" si="1641"/>
        <v>low</v>
      </c>
      <c r="L3707">
        <v>22.1</v>
      </c>
      <c r="M3707" t="str">
        <f t="shared" si="1627"/>
        <v>high</v>
      </c>
      <c r="N3707">
        <f t="shared" si="1628"/>
        <v>7</v>
      </c>
      <c r="O3707">
        <f t="shared" si="1629"/>
        <v>6</v>
      </c>
      <c r="P3707" t="str">
        <f t="shared" si="1630"/>
        <v>sobota</v>
      </c>
      <c r="Q3707">
        <f t="shared" si="1648"/>
        <v>0</v>
      </c>
      <c r="R3707">
        <f t="shared" si="1648"/>
        <v>0</v>
      </c>
      <c r="S3707">
        <f t="shared" si="1648"/>
        <v>0</v>
      </c>
      <c r="T3707">
        <f t="shared" si="1648"/>
        <v>0</v>
      </c>
      <c r="U3707">
        <f t="shared" si="1648"/>
        <v>0</v>
      </c>
      <c r="V3707">
        <f t="shared" si="1648"/>
        <v>0</v>
      </c>
      <c r="W3707">
        <f t="shared" si="1648"/>
        <v>1</v>
      </c>
      <c r="X3707">
        <f t="shared" si="1648"/>
        <v>0</v>
      </c>
      <c r="Y3707">
        <f t="shared" si="1648"/>
        <v>0</v>
      </c>
      <c r="Z3707">
        <f t="shared" si="1648"/>
        <v>0</v>
      </c>
      <c r="AA3707">
        <f t="shared" si="1648"/>
        <v>0</v>
      </c>
      <c r="AB3707">
        <f t="shared" si="1648"/>
        <v>0</v>
      </c>
      <c r="AC3707">
        <f t="shared" si="1649"/>
        <v>0</v>
      </c>
      <c r="AD3707">
        <f t="shared" si="1649"/>
        <v>0</v>
      </c>
      <c r="AE3707">
        <f t="shared" si="1649"/>
        <v>0</v>
      </c>
      <c r="AF3707">
        <f t="shared" si="1649"/>
        <v>0</v>
      </c>
      <c r="AG3707">
        <f t="shared" si="1649"/>
        <v>0</v>
      </c>
      <c r="AH3707">
        <f t="shared" si="1649"/>
        <v>1</v>
      </c>
      <c r="AI3707">
        <f t="shared" si="1649"/>
        <v>0</v>
      </c>
      <c r="AJ3707">
        <f t="shared" ca="1" si="1632"/>
        <v>0</v>
      </c>
      <c r="AK3707">
        <f t="shared" ca="1" si="1642"/>
        <v>1</v>
      </c>
      <c r="AL3707">
        <f t="shared" ca="1" si="1643"/>
        <v>0</v>
      </c>
      <c r="AM3707">
        <f t="shared" ca="1" si="1633"/>
        <v>0</v>
      </c>
      <c r="AN3707">
        <f t="shared" ca="1" si="1644"/>
        <v>0</v>
      </c>
      <c r="AO3707">
        <f t="shared" ca="1" si="1645"/>
        <v>1</v>
      </c>
      <c r="AP3707">
        <f t="shared" ca="1" si="1634"/>
        <v>0</v>
      </c>
      <c r="AQ3707">
        <f t="shared" ca="1" si="1646"/>
        <v>0</v>
      </c>
      <c r="AR3707">
        <f t="shared" ca="1" si="1647"/>
        <v>1</v>
      </c>
      <c r="AS3707">
        <v>0</v>
      </c>
      <c r="AT3707">
        <v>0</v>
      </c>
      <c r="AU3707">
        <f t="shared" ca="1" si="1650"/>
        <v>0</v>
      </c>
      <c r="AV3707">
        <f t="shared" ca="1" si="1650"/>
        <v>1</v>
      </c>
      <c r="AW3707">
        <f t="shared" ca="1" si="1650"/>
        <v>0</v>
      </c>
      <c r="AX3707">
        <v>0</v>
      </c>
    </row>
    <row r="3708" spans="1:50">
      <c r="A3708" s="2">
        <v>42561</v>
      </c>
      <c r="B3708">
        <v>2708</v>
      </c>
      <c r="C3708">
        <v>16</v>
      </c>
      <c r="D3708">
        <f t="shared" ca="1" si="1635"/>
        <v>19.121849275106801</v>
      </c>
      <c r="E3708">
        <f t="shared" ca="1" si="1637"/>
        <v>-3.1218492751068005</v>
      </c>
      <c r="F3708" t="str">
        <f t="shared" ca="1" si="1638"/>
        <v>low</v>
      </c>
      <c r="G3708">
        <v>795</v>
      </c>
      <c r="H3708">
        <f t="shared" si="1639"/>
        <v>795</v>
      </c>
      <c r="I3708">
        <f t="shared" ca="1" si="1636"/>
        <v>1198.3179630976726</v>
      </c>
      <c r="J3708">
        <f t="shared" ca="1" si="1640"/>
        <v>-403.31796309767265</v>
      </c>
      <c r="K3708" t="str">
        <f t="shared" ca="1" si="1641"/>
        <v>low</v>
      </c>
      <c r="L3708">
        <v>22.2</v>
      </c>
      <c r="M3708" t="str">
        <f t="shared" si="1627"/>
        <v>high</v>
      </c>
      <c r="N3708">
        <f t="shared" si="1628"/>
        <v>7</v>
      </c>
      <c r="O3708">
        <f t="shared" si="1629"/>
        <v>7</v>
      </c>
      <c r="P3708" t="str">
        <f t="shared" si="1630"/>
        <v>neděle</v>
      </c>
      <c r="Q3708">
        <f t="shared" si="1648"/>
        <v>0</v>
      </c>
      <c r="R3708">
        <f t="shared" si="1648"/>
        <v>0</v>
      </c>
      <c r="S3708">
        <f t="shared" si="1648"/>
        <v>0</v>
      </c>
      <c r="T3708">
        <f t="shared" si="1648"/>
        <v>0</v>
      </c>
      <c r="U3708">
        <f t="shared" si="1648"/>
        <v>0</v>
      </c>
      <c r="V3708">
        <f t="shared" si="1648"/>
        <v>0</v>
      </c>
      <c r="W3708">
        <f t="shared" si="1648"/>
        <v>1</v>
      </c>
      <c r="X3708">
        <f t="shared" si="1648"/>
        <v>0</v>
      </c>
      <c r="Y3708">
        <f t="shared" si="1648"/>
        <v>0</v>
      </c>
      <c r="Z3708">
        <f t="shared" si="1648"/>
        <v>0</v>
      </c>
      <c r="AA3708">
        <f t="shared" si="1648"/>
        <v>0</v>
      </c>
      <c r="AB3708">
        <f t="shared" si="1648"/>
        <v>0</v>
      </c>
      <c r="AC3708">
        <f t="shared" si="1649"/>
        <v>0</v>
      </c>
      <c r="AD3708">
        <f t="shared" si="1649"/>
        <v>0</v>
      </c>
      <c r="AE3708">
        <f t="shared" si="1649"/>
        <v>0</v>
      </c>
      <c r="AF3708">
        <f t="shared" si="1649"/>
        <v>0</v>
      </c>
      <c r="AG3708">
        <f t="shared" si="1649"/>
        <v>0</v>
      </c>
      <c r="AH3708">
        <f t="shared" si="1649"/>
        <v>0</v>
      </c>
      <c r="AI3708">
        <f t="shared" si="1649"/>
        <v>1</v>
      </c>
      <c r="AJ3708">
        <f t="shared" ca="1" si="1632"/>
        <v>1</v>
      </c>
      <c r="AK3708">
        <f t="shared" ca="1" si="1642"/>
        <v>0</v>
      </c>
      <c r="AL3708">
        <f t="shared" ca="1" si="1643"/>
        <v>0</v>
      </c>
      <c r="AM3708">
        <f t="shared" ca="1" si="1633"/>
        <v>0</v>
      </c>
      <c r="AN3708">
        <f t="shared" ca="1" si="1644"/>
        <v>0</v>
      </c>
      <c r="AO3708">
        <f t="shared" ca="1" si="1645"/>
        <v>1</v>
      </c>
      <c r="AP3708">
        <f t="shared" ca="1" si="1634"/>
        <v>0</v>
      </c>
      <c r="AQ3708">
        <f t="shared" ca="1" si="1646"/>
        <v>0</v>
      </c>
      <c r="AR3708">
        <f t="shared" ca="1" si="1647"/>
        <v>1</v>
      </c>
      <c r="AS3708">
        <v>0</v>
      </c>
      <c r="AT3708">
        <v>0</v>
      </c>
      <c r="AU3708">
        <f t="shared" ca="1" si="1650"/>
        <v>1</v>
      </c>
      <c r="AV3708">
        <f t="shared" ca="1" si="1650"/>
        <v>0</v>
      </c>
      <c r="AW3708">
        <f t="shared" ca="1" si="1650"/>
        <v>0</v>
      </c>
      <c r="AX3708">
        <v>0</v>
      </c>
    </row>
    <row r="3709" spans="1:50">
      <c r="A3709" s="2">
        <v>42562</v>
      </c>
      <c r="B3709">
        <v>2709</v>
      </c>
      <c r="C3709">
        <v>19</v>
      </c>
      <c r="D3709">
        <f t="shared" ca="1" si="1635"/>
        <v>19.123232492466574</v>
      </c>
      <c r="E3709">
        <f t="shared" ca="1" si="1637"/>
        <v>-0.12323249246657397</v>
      </c>
      <c r="F3709" t="str">
        <f t="shared" ca="1" si="1638"/>
        <v>medium</v>
      </c>
      <c r="G3709">
        <v>1331</v>
      </c>
      <c r="H3709">
        <f t="shared" si="1639"/>
        <v>1331</v>
      </c>
      <c r="I3709">
        <f t="shared" ca="1" si="1636"/>
        <v>1198.2061663903296</v>
      </c>
      <c r="J3709">
        <f t="shared" ca="1" si="1640"/>
        <v>132.7938336096704</v>
      </c>
      <c r="K3709" t="str">
        <f t="shared" ca="1" si="1641"/>
        <v>high</v>
      </c>
      <c r="L3709">
        <v>26.8</v>
      </c>
      <c r="M3709" t="str">
        <f t="shared" si="1627"/>
        <v>high</v>
      </c>
      <c r="N3709">
        <f t="shared" si="1628"/>
        <v>7</v>
      </c>
      <c r="O3709">
        <f t="shared" si="1629"/>
        <v>1</v>
      </c>
      <c r="P3709" t="str">
        <f t="shared" si="1630"/>
        <v>pondělí</v>
      </c>
      <c r="Q3709">
        <f t="shared" si="1648"/>
        <v>0</v>
      </c>
      <c r="R3709">
        <f t="shared" si="1648"/>
        <v>0</v>
      </c>
      <c r="S3709">
        <f t="shared" si="1648"/>
        <v>0</v>
      </c>
      <c r="T3709">
        <f t="shared" si="1648"/>
        <v>0</v>
      </c>
      <c r="U3709">
        <f t="shared" si="1648"/>
        <v>0</v>
      </c>
      <c r="V3709">
        <f t="shared" si="1648"/>
        <v>0</v>
      </c>
      <c r="W3709">
        <f t="shared" si="1648"/>
        <v>1</v>
      </c>
      <c r="X3709">
        <f t="shared" si="1648"/>
        <v>0</v>
      </c>
      <c r="Y3709">
        <f t="shared" si="1648"/>
        <v>0</v>
      </c>
      <c r="Z3709">
        <f t="shared" si="1648"/>
        <v>0</v>
      </c>
      <c r="AA3709">
        <f t="shared" si="1648"/>
        <v>0</v>
      </c>
      <c r="AB3709">
        <f t="shared" si="1648"/>
        <v>0</v>
      </c>
      <c r="AC3709">
        <f t="shared" si="1649"/>
        <v>1</v>
      </c>
      <c r="AD3709">
        <f t="shared" si="1649"/>
        <v>0</v>
      </c>
      <c r="AE3709">
        <f t="shared" si="1649"/>
        <v>0</v>
      </c>
      <c r="AF3709">
        <f t="shared" si="1649"/>
        <v>0</v>
      </c>
      <c r="AG3709">
        <f t="shared" si="1649"/>
        <v>0</v>
      </c>
      <c r="AH3709">
        <f t="shared" si="1649"/>
        <v>0</v>
      </c>
      <c r="AI3709">
        <f t="shared" si="1649"/>
        <v>0</v>
      </c>
      <c r="AJ3709">
        <f t="shared" ca="1" si="1632"/>
        <v>1</v>
      </c>
      <c r="AK3709">
        <f t="shared" ca="1" si="1642"/>
        <v>0</v>
      </c>
      <c r="AL3709">
        <f t="shared" ca="1" si="1643"/>
        <v>0</v>
      </c>
      <c r="AM3709">
        <f t="shared" ca="1" si="1633"/>
        <v>0</v>
      </c>
      <c r="AN3709">
        <f t="shared" ca="1" si="1644"/>
        <v>0</v>
      </c>
      <c r="AO3709">
        <f t="shared" ca="1" si="1645"/>
        <v>1</v>
      </c>
      <c r="AP3709">
        <f t="shared" ca="1" si="1634"/>
        <v>0</v>
      </c>
      <c r="AQ3709">
        <f t="shared" ca="1" si="1646"/>
        <v>0</v>
      </c>
      <c r="AR3709">
        <f t="shared" ca="1" si="1647"/>
        <v>1</v>
      </c>
      <c r="AS3709">
        <v>0</v>
      </c>
      <c r="AT3709">
        <v>0</v>
      </c>
      <c r="AU3709">
        <f t="shared" ca="1" si="1650"/>
        <v>0</v>
      </c>
      <c r="AV3709">
        <f t="shared" ca="1" si="1650"/>
        <v>1</v>
      </c>
      <c r="AW3709">
        <f t="shared" ca="1" si="1650"/>
        <v>0</v>
      </c>
      <c r="AX3709">
        <v>0</v>
      </c>
    </row>
    <row r="3710" spans="1:50">
      <c r="A3710" s="2">
        <v>42563</v>
      </c>
      <c r="B3710">
        <v>2710</v>
      </c>
      <c r="C3710">
        <v>30</v>
      </c>
      <c r="D3710">
        <f t="shared" ca="1" si="1635"/>
        <v>19.124620517073947</v>
      </c>
      <c r="E3710">
        <f t="shared" ca="1" si="1637"/>
        <v>10.875379482926053</v>
      </c>
      <c r="F3710" t="str">
        <f t="shared" ca="1" si="1638"/>
        <v>high</v>
      </c>
      <c r="G3710">
        <v>1849</v>
      </c>
      <c r="H3710">
        <f t="shared" si="1639"/>
        <v>1849</v>
      </c>
      <c r="I3710">
        <f t="shared" ca="1" si="1636"/>
        <v>1198.0940358635528</v>
      </c>
      <c r="J3710">
        <f t="shared" ca="1" si="1640"/>
        <v>650.90596413644721</v>
      </c>
      <c r="K3710" t="str">
        <f t="shared" ca="1" si="1641"/>
        <v>high</v>
      </c>
      <c r="L3710">
        <v>22.7</v>
      </c>
      <c r="M3710" t="str">
        <f t="shared" si="1627"/>
        <v>high</v>
      </c>
      <c r="N3710">
        <f t="shared" si="1628"/>
        <v>7</v>
      </c>
      <c r="O3710">
        <f t="shared" si="1629"/>
        <v>2</v>
      </c>
      <c r="P3710" t="str">
        <f t="shared" si="1630"/>
        <v>úterý</v>
      </c>
      <c r="Q3710">
        <f t="shared" si="1648"/>
        <v>0</v>
      </c>
      <c r="R3710">
        <f t="shared" si="1648"/>
        <v>0</v>
      </c>
      <c r="S3710">
        <f t="shared" si="1648"/>
        <v>0</v>
      </c>
      <c r="T3710">
        <f t="shared" si="1648"/>
        <v>0</v>
      </c>
      <c r="U3710">
        <f t="shared" si="1648"/>
        <v>0</v>
      </c>
      <c r="V3710">
        <f t="shared" si="1648"/>
        <v>0</v>
      </c>
      <c r="W3710">
        <f t="shared" si="1648"/>
        <v>1</v>
      </c>
      <c r="X3710">
        <f t="shared" si="1648"/>
        <v>0</v>
      </c>
      <c r="Y3710">
        <f t="shared" si="1648"/>
        <v>0</v>
      </c>
      <c r="Z3710">
        <f t="shared" si="1648"/>
        <v>0</v>
      </c>
      <c r="AA3710">
        <f t="shared" si="1648"/>
        <v>0</v>
      </c>
      <c r="AB3710">
        <f t="shared" si="1648"/>
        <v>0</v>
      </c>
      <c r="AC3710">
        <f t="shared" si="1649"/>
        <v>0</v>
      </c>
      <c r="AD3710">
        <f t="shared" si="1649"/>
        <v>1</v>
      </c>
      <c r="AE3710">
        <f t="shared" si="1649"/>
        <v>0</v>
      </c>
      <c r="AF3710">
        <f t="shared" si="1649"/>
        <v>0</v>
      </c>
      <c r="AG3710">
        <f t="shared" si="1649"/>
        <v>0</v>
      </c>
      <c r="AH3710">
        <f t="shared" si="1649"/>
        <v>0</v>
      </c>
      <c r="AI3710">
        <f t="shared" si="1649"/>
        <v>0</v>
      </c>
      <c r="AJ3710">
        <f t="shared" ca="1" si="1632"/>
        <v>1</v>
      </c>
      <c r="AK3710">
        <f t="shared" ca="1" si="1642"/>
        <v>0</v>
      </c>
      <c r="AL3710">
        <f t="shared" ca="1" si="1643"/>
        <v>0</v>
      </c>
      <c r="AM3710">
        <f t="shared" ca="1" si="1633"/>
        <v>0</v>
      </c>
      <c r="AN3710">
        <f t="shared" ca="1" si="1644"/>
        <v>0</v>
      </c>
      <c r="AO3710">
        <f t="shared" ca="1" si="1645"/>
        <v>1</v>
      </c>
      <c r="AP3710">
        <f t="shared" ca="1" si="1634"/>
        <v>0</v>
      </c>
      <c r="AQ3710">
        <f t="shared" ca="1" si="1646"/>
        <v>0</v>
      </c>
      <c r="AR3710">
        <f t="shared" ca="1" si="1647"/>
        <v>1</v>
      </c>
      <c r="AS3710">
        <v>1</v>
      </c>
      <c r="AT3710">
        <v>1</v>
      </c>
      <c r="AU3710">
        <f t="shared" ca="1" si="1650"/>
        <v>0</v>
      </c>
      <c r="AV3710">
        <f t="shared" ca="1" si="1650"/>
        <v>0</v>
      </c>
      <c r="AW3710">
        <f t="shared" ca="1" si="1650"/>
        <v>1</v>
      </c>
      <c r="AX3710">
        <v>0</v>
      </c>
    </row>
    <row r="3711" spans="1:50">
      <c r="A3711" s="2">
        <v>42564</v>
      </c>
      <c r="B3711">
        <v>2711</v>
      </c>
      <c r="C3711">
        <v>27</v>
      </c>
      <c r="D3711">
        <f t="shared" ca="1" si="1635"/>
        <v>19.126013356647515</v>
      </c>
      <c r="E3711">
        <f t="shared" ca="1" si="1637"/>
        <v>7.8739866433524845</v>
      </c>
      <c r="F3711" t="str">
        <f t="shared" ca="1" si="1638"/>
        <v>high</v>
      </c>
      <c r="G3711">
        <v>1479</v>
      </c>
      <c r="H3711">
        <f t="shared" si="1639"/>
        <v>1479</v>
      </c>
      <c r="I3711">
        <f t="shared" ca="1" si="1636"/>
        <v>1197.9815713659707</v>
      </c>
      <c r="J3711">
        <f t="shared" ca="1" si="1640"/>
        <v>281.01842863402931</v>
      </c>
      <c r="K3711" t="str">
        <f t="shared" ca="1" si="1641"/>
        <v>high</v>
      </c>
      <c r="L3711">
        <v>20.2</v>
      </c>
      <c r="M3711" t="str">
        <f t="shared" si="1627"/>
        <v>high</v>
      </c>
      <c r="N3711">
        <f t="shared" si="1628"/>
        <v>7</v>
      </c>
      <c r="O3711">
        <f t="shared" si="1629"/>
        <v>3</v>
      </c>
      <c r="P3711" t="str">
        <f t="shared" si="1630"/>
        <v>středa</v>
      </c>
      <c r="Q3711">
        <f t="shared" si="1648"/>
        <v>0</v>
      </c>
      <c r="R3711">
        <f t="shared" si="1648"/>
        <v>0</v>
      </c>
      <c r="S3711">
        <f t="shared" si="1648"/>
        <v>0</v>
      </c>
      <c r="T3711">
        <f t="shared" si="1648"/>
        <v>0</v>
      </c>
      <c r="U3711">
        <f t="shared" si="1648"/>
        <v>0</v>
      </c>
      <c r="V3711">
        <f t="shared" si="1648"/>
        <v>0</v>
      </c>
      <c r="W3711">
        <f t="shared" si="1648"/>
        <v>1</v>
      </c>
      <c r="X3711">
        <f t="shared" si="1648"/>
        <v>0</v>
      </c>
      <c r="Y3711">
        <f t="shared" si="1648"/>
        <v>0</v>
      </c>
      <c r="Z3711">
        <f t="shared" si="1648"/>
        <v>0</v>
      </c>
      <c r="AA3711">
        <f t="shared" si="1648"/>
        <v>0</v>
      </c>
      <c r="AB3711">
        <f t="shared" si="1648"/>
        <v>0</v>
      </c>
      <c r="AC3711">
        <f t="shared" si="1649"/>
        <v>0</v>
      </c>
      <c r="AD3711">
        <f t="shared" si="1649"/>
        <v>0</v>
      </c>
      <c r="AE3711">
        <f t="shared" si="1649"/>
        <v>1</v>
      </c>
      <c r="AF3711">
        <f t="shared" si="1649"/>
        <v>0</v>
      </c>
      <c r="AG3711">
        <f t="shared" si="1649"/>
        <v>0</v>
      </c>
      <c r="AH3711">
        <f t="shared" si="1649"/>
        <v>0</v>
      </c>
      <c r="AI3711">
        <f t="shared" si="1649"/>
        <v>0</v>
      </c>
      <c r="AJ3711">
        <f t="shared" ca="1" si="1632"/>
        <v>1</v>
      </c>
      <c r="AK3711">
        <f t="shared" ca="1" si="1642"/>
        <v>0</v>
      </c>
      <c r="AL3711">
        <f t="shared" ca="1" si="1643"/>
        <v>0</v>
      </c>
      <c r="AM3711">
        <f t="shared" ca="1" si="1633"/>
        <v>0</v>
      </c>
      <c r="AN3711">
        <f t="shared" ca="1" si="1644"/>
        <v>0</v>
      </c>
      <c r="AO3711">
        <f t="shared" ca="1" si="1645"/>
        <v>1</v>
      </c>
      <c r="AP3711">
        <f t="shared" ca="1" si="1634"/>
        <v>0</v>
      </c>
      <c r="AQ3711">
        <f t="shared" ca="1" si="1646"/>
        <v>0</v>
      </c>
      <c r="AR3711">
        <f t="shared" ca="1" si="1647"/>
        <v>1</v>
      </c>
      <c r="AS3711">
        <v>1</v>
      </c>
      <c r="AT3711">
        <v>0</v>
      </c>
      <c r="AU3711">
        <f t="shared" ca="1" si="1650"/>
        <v>0</v>
      </c>
      <c r="AV3711">
        <f t="shared" ca="1" si="1650"/>
        <v>0</v>
      </c>
      <c r="AW3711">
        <f t="shared" ca="1" si="1650"/>
        <v>1</v>
      </c>
      <c r="AX3711">
        <v>0</v>
      </c>
    </row>
    <row r="3712" spans="1:50">
      <c r="A3712" s="2">
        <v>42565</v>
      </c>
      <c r="B3712">
        <v>2712</v>
      </c>
      <c r="C3712">
        <v>24</v>
      </c>
      <c r="D3712">
        <f t="shared" ca="1" si="1635"/>
        <v>19.12741101890585</v>
      </c>
      <c r="E3712">
        <f t="shared" ca="1" si="1637"/>
        <v>4.8725889810941503</v>
      </c>
      <c r="F3712" t="str">
        <f t="shared" ca="1" si="1638"/>
        <v>high</v>
      </c>
      <c r="G3712">
        <v>1757</v>
      </c>
      <c r="H3712">
        <f t="shared" si="1639"/>
        <v>1757</v>
      </c>
      <c r="I3712">
        <f t="shared" ca="1" si="1636"/>
        <v>1197.8687727462122</v>
      </c>
      <c r="J3712">
        <f t="shared" ca="1" si="1640"/>
        <v>559.13122725378776</v>
      </c>
      <c r="K3712" t="str">
        <f t="shared" ca="1" si="1641"/>
        <v>high</v>
      </c>
      <c r="L3712">
        <v>15.2</v>
      </c>
      <c r="M3712" t="str">
        <f t="shared" si="1627"/>
        <v>high</v>
      </c>
      <c r="N3712">
        <f t="shared" si="1628"/>
        <v>7</v>
      </c>
      <c r="O3712">
        <f t="shared" si="1629"/>
        <v>4</v>
      </c>
      <c r="P3712" t="str">
        <f t="shared" si="1630"/>
        <v>čtvrtek</v>
      </c>
      <c r="Q3712">
        <f t="shared" si="1648"/>
        <v>0</v>
      </c>
      <c r="R3712">
        <f t="shared" si="1648"/>
        <v>0</v>
      </c>
      <c r="S3712">
        <f t="shared" si="1648"/>
        <v>0</v>
      </c>
      <c r="T3712">
        <f t="shared" si="1648"/>
        <v>0</v>
      </c>
      <c r="U3712">
        <f t="shared" si="1648"/>
        <v>0</v>
      </c>
      <c r="V3712">
        <f t="shared" si="1648"/>
        <v>0</v>
      </c>
      <c r="W3712">
        <f t="shared" si="1648"/>
        <v>1</v>
      </c>
      <c r="X3712">
        <f t="shared" si="1648"/>
        <v>0</v>
      </c>
      <c r="Y3712">
        <f t="shared" si="1648"/>
        <v>0</v>
      </c>
      <c r="Z3712">
        <f t="shared" si="1648"/>
        <v>0</v>
      </c>
      <c r="AA3712">
        <f t="shared" si="1648"/>
        <v>0</v>
      </c>
      <c r="AB3712">
        <f t="shared" si="1648"/>
        <v>0</v>
      </c>
      <c r="AC3712">
        <f t="shared" si="1649"/>
        <v>0</v>
      </c>
      <c r="AD3712">
        <f t="shared" si="1649"/>
        <v>0</v>
      </c>
      <c r="AE3712">
        <f t="shared" si="1649"/>
        <v>0</v>
      </c>
      <c r="AF3712">
        <f t="shared" si="1649"/>
        <v>1</v>
      </c>
      <c r="AG3712">
        <f t="shared" si="1649"/>
        <v>0</v>
      </c>
      <c r="AH3712">
        <f t="shared" si="1649"/>
        <v>0</v>
      </c>
      <c r="AI3712">
        <f t="shared" si="1649"/>
        <v>0</v>
      </c>
      <c r="AJ3712">
        <f t="shared" ca="1" si="1632"/>
        <v>1</v>
      </c>
      <c r="AK3712">
        <f t="shared" ca="1" si="1642"/>
        <v>0</v>
      </c>
      <c r="AL3712">
        <f t="shared" ca="1" si="1643"/>
        <v>0</v>
      </c>
      <c r="AM3712">
        <f t="shared" ca="1" si="1633"/>
        <v>0</v>
      </c>
      <c r="AN3712">
        <f t="shared" ca="1" si="1644"/>
        <v>0</v>
      </c>
      <c r="AO3712">
        <f t="shared" ca="1" si="1645"/>
        <v>1</v>
      </c>
      <c r="AP3712">
        <f t="shared" ca="1" si="1634"/>
        <v>0</v>
      </c>
      <c r="AQ3712">
        <f t="shared" ca="1" si="1646"/>
        <v>0</v>
      </c>
      <c r="AR3712">
        <f t="shared" ca="1" si="1647"/>
        <v>1</v>
      </c>
      <c r="AS3712">
        <v>1</v>
      </c>
      <c r="AT3712">
        <v>0</v>
      </c>
      <c r="AU3712">
        <f t="shared" ca="1" si="1650"/>
        <v>0</v>
      </c>
      <c r="AV3712">
        <f t="shared" ca="1" si="1650"/>
        <v>0</v>
      </c>
      <c r="AW3712">
        <f t="shared" ca="1" si="1650"/>
        <v>1</v>
      </c>
      <c r="AX3712">
        <v>0</v>
      </c>
    </row>
    <row r="3713" spans="1:50">
      <c r="A3713" s="2">
        <v>42566</v>
      </c>
      <c r="B3713">
        <v>2713</v>
      </c>
      <c r="C3713">
        <v>28</v>
      </c>
      <c r="D3713">
        <f t="shared" ca="1" si="1635"/>
        <v>19.128813511567504</v>
      </c>
      <c r="E3713">
        <f t="shared" ca="1" si="1637"/>
        <v>8.871186488432496</v>
      </c>
      <c r="F3713" t="str">
        <f t="shared" ca="1" si="1638"/>
        <v>high</v>
      </c>
      <c r="G3713">
        <v>1539</v>
      </c>
      <c r="H3713">
        <f t="shared" si="1639"/>
        <v>1539</v>
      </c>
      <c r="I3713">
        <f t="shared" ca="1" si="1636"/>
        <v>1197.7556398529066</v>
      </c>
      <c r="J3713">
        <f t="shared" ca="1" si="1640"/>
        <v>341.2443601470934</v>
      </c>
      <c r="K3713" t="str">
        <f t="shared" ca="1" si="1641"/>
        <v>high</v>
      </c>
      <c r="L3713">
        <v>14.9</v>
      </c>
      <c r="M3713" t="str">
        <f t="shared" si="1627"/>
        <v>high</v>
      </c>
      <c r="N3713">
        <f t="shared" si="1628"/>
        <v>7</v>
      </c>
      <c r="O3713">
        <f t="shared" si="1629"/>
        <v>5</v>
      </c>
      <c r="P3713" t="str">
        <f t="shared" si="1630"/>
        <v>pátek</v>
      </c>
      <c r="Q3713">
        <f t="shared" si="1648"/>
        <v>0</v>
      </c>
      <c r="R3713">
        <f t="shared" si="1648"/>
        <v>0</v>
      </c>
      <c r="S3713">
        <f t="shared" si="1648"/>
        <v>0</v>
      </c>
      <c r="T3713">
        <f t="shared" si="1648"/>
        <v>0</v>
      </c>
      <c r="U3713">
        <f t="shared" si="1648"/>
        <v>0</v>
      </c>
      <c r="V3713">
        <f t="shared" si="1648"/>
        <v>0</v>
      </c>
      <c r="W3713">
        <f t="shared" si="1648"/>
        <v>1</v>
      </c>
      <c r="X3713">
        <f t="shared" si="1648"/>
        <v>0</v>
      </c>
      <c r="Y3713">
        <f t="shared" si="1648"/>
        <v>0</v>
      </c>
      <c r="Z3713">
        <f t="shared" si="1648"/>
        <v>0</v>
      </c>
      <c r="AA3713">
        <f t="shared" si="1648"/>
        <v>0</v>
      </c>
      <c r="AB3713">
        <f t="shared" si="1648"/>
        <v>0</v>
      </c>
      <c r="AC3713">
        <f t="shared" si="1649"/>
        <v>0</v>
      </c>
      <c r="AD3713">
        <f t="shared" si="1649"/>
        <v>0</v>
      </c>
      <c r="AE3713">
        <f t="shared" si="1649"/>
        <v>0</v>
      </c>
      <c r="AF3713">
        <f t="shared" si="1649"/>
        <v>0</v>
      </c>
      <c r="AG3713">
        <f t="shared" si="1649"/>
        <v>1</v>
      </c>
      <c r="AH3713">
        <f t="shared" si="1649"/>
        <v>0</v>
      </c>
      <c r="AI3713">
        <f t="shared" si="1649"/>
        <v>0</v>
      </c>
      <c r="AJ3713">
        <f t="shared" ca="1" si="1632"/>
        <v>1</v>
      </c>
      <c r="AK3713">
        <f t="shared" ca="1" si="1642"/>
        <v>0</v>
      </c>
      <c r="AL3713">
        <f t="shared" ca="1" si="1643"/>
        <v>0</v>
      </c>
      <c r="AM3713">
        <f t="shared" ca="1" si="1633"/>
        <v>0</v>
      </c>
      <c r="AN3713">
        <f t="shared" ca="1" si="1644"/>
        <v>0</v>
      </c>
      <c r="AO3713">
        <f t="shared" ca="1" si="1645"/>
        <v>1</v>
      </c>
      <c r="AP3713">
        <f t="shared" ca="1" si="1634"/>
        <v>0</v>
      </c>
      <c r="AQ3713">
        <f t="shared" ca="1" si="1646"/>
        <v>0</v>
      </c>
      <c r="AR3713">
        <f t="shared" ca="1" si="1647"/>
        <v>1</v>
      </c>
      <c r="AS3713">
        <v>1</v>
      </c>
      <c r="AT3713">
        <v>0</v>
      </c>
      <c r="AU3713">
        <f t="shared" ca="1" si="1650"/>
        <v>0</v>
      </c>
      <c r="AV3713">
        <f t="shared" ca="1" si="1650"/>
        <v>0</v>
      </c>
      <c r="AW3713">
        <f t="shared" ca="1" si="1650"/>
        <v>1</v>
      </c>
      <c r="AX3713">
        <v>0</v>
      </c>
    </row>
    <row r="3714" spans="1:50">
      <c r="A3714" s="2">
        <v>42567</v>
      </c>
      <c r="B3714">
        <v>2714</v>
      </c>
      <c r="C3714">
        <v>14</v>
      </c>
      <c r="D3714">
        <f t="shared" ca="1" si="1635"/>
        <v>19.130220842351097</v>
      </c>
      <c r="E3714">
        <f t="shared" ca="1" si="1637"/>
        <v>-5.1302208423510969</v>
      </c>
      <c r="F3714" t="str">
        <f t="shared" ca="1" si="1638"/>
        <v>low</v>
      </c>
      <c r="G3714">
        <v>593</v>
      </c>
      <c r="H3714">
        <f t="shared" si="1639"/>
        <v>593</v>
      </c>
      <c r="I3714">
        <f t="shared" ca="1" si="1636"/>
        <v>1197.6421725346829</v>
      </c>
      <c r="J3714">
        <f t="shared" ca="1" si="1640"/>
        <v>-604.64217253468291</v>
      </c>
      <c r="K3714" t="str">
        <f t="shared" ca="1" si="1641"/>
        <v>low</v>
      </c>
      <c r="L3714">
        <v>15.9</v>
      </c>
      <c r="M3714" t="str">
        <f t="shared" si="1627"/>
        <v>high</v>
      </c>
      <c r="N3714">
        <f t="shared" si="1628"/>
        <v>7</v>
      </c>
      <c r="O3714">
        <f t="shared" si="1629"/>
        <v>6</v>
      </c>
      <c r="P3714" t="str">
        <f t="shared" si="1630"/>
        <v>sobota</v>
      </c>
      <c r="Q3714">
        <f t="shared" si="1648"/>
        <v>0</v>
      </c>
      <c r="R3714">
        <f t="shared" si="1648"/>
        <v>0</v>
      </c>
      <c r="S3714">
        <f t="shared" si="1648"/>
        <v>0</v>
      </c>
      <c r="T3714">
        <f t="shared" si="1648"/>
        <v>0</v>
      </c>
      <c r="U3714">
        <f t="shared" si="1648"/>
        <v>0</v>
      </c>
      <c r="V3714">
        <f t="shared" si="1648"/>
        <v>0</v>
      </c>
      <c r="W3714">
        <f t="shared" si="1648"/>
        <v>1</v>
      </c>
      <c r="X3714">
        <f t="shared" si="1648"/>
        <v>0</v>
      </c>
      <c r="Y3714">
        <f t="shared" si="1648"/>
        <v>0</v>
      </c>
      <c r="Z3714">
        <f t="shared" si="1648"/>
        <v>0</v>
      </c>
      <c r="AA3714">
        <f t="shared" si="1648"/>
        <v>0</v>
      </c>
      <c r="AB3714">
        <f t="shared" si="1648"/>
        <v>0</v>
      </c>
      <c r="AC3714">
        <f t="shared" si="1649"/>
        <v>0</v>
      </c>
      <c r="AD3714">
        <f t="shared" si="1649"/>
        <v>0</v>
      </c>
      <c r="AE3714">
        <f t="shared" si="1649"/>
        <v>0</v>
      </c>
      <c r="AF3714">
        <f t="shared" si="1649"/>
        <v>0</v>
      </c>
      <c r="AG3714">
        <f t="shared" si="1649"/>
        <v>0</v>
      </c>
      <c r="AH3714">
        <f t="shared" si="1649"/>
        <v>1</v>
      </c>
      <c r="AI3714">
        <f t="shared" si="1649"/>
        <v>0</v>
      </c>
      <c r="AJ3714">
        <f t="shared" ca="1" si="1632"/>
        <v>1</v>
      </c>
      <c r="AK3714">
        <f t="shared" ca="1" si="1642"/>
        <v>0</v>
      </c>
      <c r="AL3714">
        <f t="shared" ca="1" si="1643"/>
        <v>0</v>
      </c>
      <c r="AM3714">
        <f t="shared" ca="1" si="1633"/>
        <v>0</v>
      </c>
      <c r="AN3714">
        <f t="shared" ca="1" si="1644"/>
        <v>0</v>
      </c>
      <c r="AO3714">
        <f t="shared" ca="1" si="1645"/>
        <v>1</v>
      </c>
      <c r="AP3714">
        <f t="shared" ca="1" si="1634"/>
        <v>0</v>
      </c>
      <c r="AQ3714">
        <f t="shared" ca="1" si="1646"/>
        <v>0</v>
      </c>
      <c r="AR3714">
        <f t="shared" ca="1" si="1647"/>
        <v>1</v>
      </c>
      <c r="AS3714">
        <v>0</v>
      </c>
      <c r="AT3714">
        <v>0</v>
      </c>
      <c r="AU3714">
        <f t="shared" ca="1" si="1650"/>
        <v>1</v>
      </c>
      <c r="AV3714">
        <f t="shared" ca="1" si="1650"/>
        <v>0</v>
      </c>
      <c r="AW3714">
        <f t="shared" ca="1" si="1650"/>
        <v>0</v>
      </c>
      <c r="AX3714">
        <v>0</v>
      </c>
    </row>
    <row r="3715" spans="1:50">
      <c r="A3715" s="2">
        <v>42568</v>
      </c>
      <c r="B3715">
        <v>2715</v>
      </c>
      <c r="C3715">
        <v>22</v>
      </c>
      <c r="D3715">
        <f t="shared" ca="1" si="1635"/>
        <v>19.13163301897519</v>
      </c>
      <c r="E3715">
        <f t="shared" ca="1" si="1637"/>
        <v>2.8683669810248098</v>
      </c>
      <c r="F3715" t="str">
        <f t="shared" ca="1" si="1638"/>
        <v>high</v>
      </c>
      <c r="G3715">
        <v>1302</v>
      </c>
      <c r="H3715">
        <f t="shared" si="1639"/>
        <v>1302</v>
      </c>
      <c r="I3715">
        <f t="shared" ca="1" si="1636"/>
        <v>1197.5283706401697</v>
      </c>
      <c r="J3715">
        <f t="shared" ca="1" si="1640"/>
        <v>104.47162935983033</v>
      </c>
      <c r="K3715" t="str">
        <f t="shared" ca="1" si="1641"/>
        <v>high</v>
      </c>
      <c r="L3715">
        <v>18.7</v>
      </c>
      <c r="M3715" t="str">
        <f t="shared" si="1627"/>
        <v>high</v>
      </c>
      <c r="N3715">
        <f t="shared" si="1628"/>
        <v>7</v>
      </c>
      <c r="O3715">
        <f t="shared" si="1629"/>
        <v>7</v>
      </c>
      <c r="P3715" t="str">
        <f t="shared" si="1630"/>
        <v>neděle</v>
      </c>
      <c r="Q3715">
        <f t="shared" si="1648"/>
        <v>0</v>
      </c>
      <c r="R3715">
        <f t="shared" si="1648"/>
        <v>0</v>
      </c>
      <c r="S3715">
        <f t="shared" si="1648"/>
        <v>0</v>
      </c>
      <c r="T3715">
        <f t="shared" si="1648"/>
        <v>0</v>
      </c>
      <c r="U3715">
        <f t="shared" si="1648"/>
        <v>0</v>
      </c>
      <c r="V3715">
        <f t="shared" si="1648"/>
        <v>0</v>
      </c>
      <c r="W3715">
        <f t="shared" si="1648"/>
        <v>1</v>
      </c>
      <c r="X3715">
        <f t="shared" si="1648"/>
        <v>0</v>
      </c>
      <c r="Y3715">
        <f t="shared" si="1648"/>
        <v>0</v>
      </c>
      <c r="Z3715">
        <f t="shared" si="1648"/>
        <v>0</v>
      </c>
      <c r="AA3715">
        <f t="shared" si="1648"/>
        <v>0</v>
      </c>
      <c r="AB3715">
        <f t="shared" si="1648"/>
        <v>0</v>
      </c>
      <c r="AC3715">
        <f t="shared" si="1649"/>
        <v>0</v>
      </c>
      <c r="AD3715">
        <f t="shared" si="1649"/>
        <v>0</v>
      </c>
      <c r="AE3715">
        <f t="shared" si="1649"/>
        <v>0</v>
      </c>
      <c r="AF3715">
        <f t="shared" si="1649"/>
        <v>0</v>
      </c>
      <c r="AG3715">
        <f t="shared" si="1649"/>
        <v>0</v>
      </c>
      <c r="AH3715">
        <f t="shared" si="1649"/>
        <v>0</v>
      </c>
      <c r="AI3715">
        <f t="shared" si="1649"/>
        <v>1</v>
      </c>
      <c r="AJ3715">
        <f t="shared" ca="1" si="1632"/>
        <v>1</v>
      </c>
      <c r="AK3715">
        <f t="shared" ca="1" si="1642"/>
        <v>0</v>
      </c>
      <c r="AL3715">
        <f t="shared" ca="1" si="1643"/>
        <v>0</v>
      </c>
      <c r="AM3715">
        <f t="shared" ca="1" si="1633"/>
        <v>0</v>
      </c>
      <c r="AN3715">
        <f t="shared" ca="1" si="1644"/>
        <v>0</v>
      </c>
      <c r="AO3715">
        <f t="shared" ca="1" si="1645"/>
        <v>1</v>
      </c>
      <c r="AP3715">
        <f t="shared" ca="1" si="1634"/>
        <v>0</v>
      </c>
      <c r="AQ3715">
        <f t="shared" ca="1" si="1646"/>
        <v>0</v>
      </c>
      <c r="AR3715">
        <f t="shared" ca="1" si="1647"/>
        <v>1</v>
      </c>
      <c r="AS3715">
        <v>1</v>
      </c>
      <c r="AT3715">
        <v>0</v>
      </c>
      <c r="AU3715">
        <f t="shared" ca="1" si="1650"/>
        <v>0</v>
      </c>
      <c r="AV3715">
        <f t="shared" ca="1" si="1650"/>
        <v>0</v>
      </c>
      <c r="AW3715">
        <f t="shared" ca="1" si="1650"/>
        <v>1</v>
      </c>
      <c r="AX3715">
        <v>0</v>
      </c>
    </row>
    <row r="3716" spans="1:50">
      <c r="A3716" s="2">
        <v>42569</v>
      </c>
      <c r="B3716">
        <v>2716</v>
      </c>
      <c r="C3716">
        <v>28</v>
      </c>
      <c r="D3716">
        <f t="shared" ca="1" si="1635"/>
        <v>19.13305004915836</v>
      </c>
      <c r="E3716">
        <f t="shared" ca="1" si="1637"/>
        <v>8.8669499508416401</v>
      </c>
      <c r="F3716" t="str">
        <f t="shared" ca="1" si="1638"/>
        <v>high</v>
      </c>
      <c r="G3716">
        <v>1823</v>
      </c>
      <c r="H3716">
        <f t="shared" si="1639"/>
        <v>1823</v>
      </c>
      <c r="I3716">
        <f t="shared" ca="1" si="1636"/>
        <v>1197.4142340179965</v>
      </c>
      <c r="J3716">
        <f t="shared" ca="1" si="1640"/>
        <v>625.58576598200352</v>
      </c>
      <c r="K3716" t="str">
        <f t="shared" ca="1" si="1641"/>
        <v>high</v>
      </c>
      <c r="L3716">
        <v>20.8</v>
      </c>
      <c r="M3716" t="str">
        <f t="shared" si="1627"/>
        <v>high</v>
      </c>
      <c r="N3716">
        <f t="shared" si="1628"/>
        <v>7</v>
      </c>
      <c r="O3716">
        <f t="shared" si="1629"/>
        <v>1</v>
      </c>
      <c r="P3716" t="str">
        <f t="shared" si="1630"/>
        <v>pondělí</v>
      </c>
      <c r="Q3716">
        <f t="shared" si="1648"/>
        <v>0</v>
      </c>
      <c r="R3716">
        <f t="shared" si="1648"/>
        <v>0</v>
      </c>
      <c r="S3716">
        <f t="shared" si="1648"/>
        <v>0</v>
      </c>
      <c r="T3716">
        <f t="shared" si="1648"/>
        <v>0</v>
      </c>
      <c r="U3716">
        <f t="shared" si="1648"/>
        <v>0</v>
      </c>
      <c r="V3716">
        <f t="shared" si="1648"/>
        <v>0</v>
      </c>
      <c r="W3716">
        <f t="shared" si="1648"/>
        <v>1</v>
      </c>
      <c r="X3716">
        <f t="shared" si="1648"/>
        <v>0</v>
      </c>
      <c r="Y3716">
        <f t="shared" si="1648"/>
        <v>0</v>
      </c>
      <c r="Z3716">
        <f t="shared" si="1648"/>
        <v>0</v>
      </c>
      <c r="AA3716">
        <f t="shared" si="1648"/>
        <v>0</v>
      </c>
      <c r="AB3716">
        <f t="shared" si="1648"/>
        <v>0</v>
      </c>
      <c r="AC3716">
        <f t="shared" si="1649"/>
        <v>1</v>
      </c>
      <c r="AD3716">
        <f t="shared" si="1649"/>
        <v>0</v>
      </c>
      <c r="AE3716">
        <f t="shared" si="1649"/>
        <v>0</v>
      </c>
      <c r="AF3716">
        <f t="shared" si="1649"/>
        <v>0</v>
      </c>
      <c r="AG3716">
        <f t="shared" si="1649"/>
        <v>0</v>
      </c>
      <c r="AH3716">
        <f t="shared" si="1649"/>
        <v>0</v>
      </c>
      <c r="AI3716">
        <f t="shared" si="1649"/>
        <v>0</v>
      </c>
      <c r="AJ3716">
        <f t="shared" ca="1" si="1632"/>
        <v>1</v>
      </c>
      <c r="AK3716">
        <f t="shared" ca="1" si="1642"/>
        <v>0</v>
      </c>
      <c r="AL3716">
        <f t="shared" ca="1" si="1643"/>
        <v>0</v>
      </c>
      <c r="AM3716">
        <f t="shared" ca="1" si="1633"/>
        <v>0</v>
      </c>
      <c r="AN3716">
        <f t="shared" ca="1" si="1644"/>
        <v>0</v>
      </c>
      <c r="AO3716">
        <f t="shared" ca="1" si="1645"/>
        <v>1</v>
      </c>
      <c r="AP3716">
        <f t="shared" ca="1" si="1634"/>
        <v>0</v>
      </c>
      <c r="AQ3716">
        <f t="shared" ca="1" si="1646"/>
        <v>0</v>
      </c>
      <c r="AR3716">
        <f t="shared" ca="1" si="1647"/>
        <v>1</v>
      </c>
      <c r="AS3716">
        <v>1</v>
      </c>
      <c r="AT3716">
        <v>0</v>
      </c>
      <c r="AU3716">
        <f t="shared" ca="1" si="1650"/>
        <v>0</v>
      </c>
      <c r="AV3716">
        <f t="shared" ca="1" si="1650"/>
        <v>0</v>
      </c>
      <c r="AW3716">
        <f t="shared" ca="1" si="1650"/>
        <v>1</v>
      </c>
      <c r="AX3716">
        <v>0</v>
      </c>
    </row>
    <row r="3717" spans="1:50">
      <c r="A3717" s="2">
        <v>42570</v>
      </c>
      <c r="B3717">
        <v>2717</v>
      </c>
      <c r="C3717">
        <v>17</v>
      </c>
      <c r="D3717">
        <f t="shared" ca="1" si="1635"/>
        <v>19.134471940619196</v>
      </c>
      <c r="E3717">
        <f t="shared" ca="1" si="1637"/>
        <v>-2.1344719406191963</v>
      </c>
      <c r="F3717" t="str">
        <f t="shared" ca="1" si="1638"/>
        <v>medium</v>
      </c>
      <c r="G3717">
        <v>1271</v>
      </c>
      <c r="H3717">
        <f t="shared" si="1639"/>
        <v>1271</v>
      </c>
      <c r="I3717">
        <f t="shared" ca="1" si="1636"/>
        <v>1197.2997625167916</v>
      </c>
      <c r="J3717">
        <f t="shared" ca="1" si="1640"/>
        <v>73.700237483208412</v>
      </c>
      <c r="K3717" t="str">
        <f t="shared" ca="1" si="1641"/>
        <v>medium</v>
      </c>
      <c r="L3717">
        <v>21.1</v>
      </c>
      <c r="M3717" t="str">
        <f t="shared" si="1627"/>
        <v>high</v>
      </c>
      <c r="N3717">
        <f t="shared" si="1628"/>
        <v>7</v>
      </c>
      <c r="O3717">
        <f t="shared" si="1629"/>
        <v>2</v>
      </c>
      <c r="P3717" t="str">
        <f t="shared" si="1630"/>
        <v>úterý</v>
      </c>
      <c r="Q3717">
        <f t="shared" si="1648"/>
        <v>0</v>
      </c>
      <c r="R3717">
        <f t="shared" si="1648"/>
        <v>0</v>
      </c>
      <c r="S3717">
        <f t="shared" si="1648"/>
        <v>0</v>
      </c>
      <c r="T3717">
        <f t="shared" si="1648"/>
        <v>0</v>
      </c>
      <c r="U3717">
        <f t="shared" si="1648"/>
        <v>0</v>
      </c>
      <c r="V3717">
        <f t="shared" si="1648"/>
        <v>0</v>
      </c>
      <c r="W3717">
        <f t="shared" si="1648"/>
        <v>1</v>
      </c>
      <c r="X3717">
        <f t="shared" si="1648"/>
        <v>0</v>
      </c>
      <c r="Y3717">
        <f t="shared" si="1648"/>
        <v>0</v>
      </c>
      <c r="Z3717">
        <f t="shared" si="1648"/>
        <v>0</v>
      </c>
      <c r="AA3717">
        <f t="shared" si="1648"/>
        <v>0</v>
      </c>
      <c r="AB3717">
        <f t="shared" si="1648"/>
        <v>0</v>
      </c>
      <c r="AC3717">
        <f t="shared" si="1649"/>
        <v>0</v>
      </c>
      <c r="AD3717">
        <f t="shared" si="1649"/>
        <v>1</v>
      </c>
      <c r="AE3717">
        <f t="shared" si="1649"/>
        <v>0</v>
      </c>
      <c r="AF3717">
        <f t="shared" si="1649"/>
        <v>0</v>
      </c>
      <c r="AG3717">
        <f t="shared" si="1649"/>
        <v>0</v>
      </c>
      <c r="AH3717">
        <f t="shared" si="1649"/>
        <v>0</v>
      </c>
      <c r="AI3717">
        <f t="shared" si="1649"/>
        <v>0</v>
      </c>
      <c r="AJ3717">
        <f t="shared" ca="1" si="1632"/>
        <v>1</v>
      </c>
      <c r="AK3717">
        <f t="shared" ca="1" si="1642"/>
        <v>0</v>
      </c>
      <c r="AL3717">
        <f t="shared" ca="1" si="1643"/>
        <v>0</v>
      </c>
      <c r="AM3717">
        <f t="shared" ca="1" si="1633"/>
        <v>0</v>
      </c>
      <c r="AN3717">
        <f t="shared" ca="1" si="1644"/>
        <v>0</v>
      </c>
      <c r="AO3717">
        <f t="shared" ca="1" si="1645"/>
        <v>1</v>
      </c>
      <c r="AP3717">
        <f t="shared" ca="1" si="1634"/>
        <v>0</v>
      </c>
      <c r="AQ3717">
        <f t="shared" ca="1" si="1646"/>
        <v>0</v>
      </c>
      <c r="AR3717">
        <f t="shared" ca="1" si="1647"/>
        <v>1</v>
      </c>
      <c r="AS3717">
        <v>0</v>
      </c>
      <c r="AT3717">
        <v>0</v>
      </c>
      <c r="AU3717">
        <f t="shared" ca="1" si="1650"/>
        <v>0</v>
      </c>
      <c r="AV3717">
        <f t="shared" ca="1" si="1650"/>
        <v>1</v>
      </c>
      <c r="AW3717">
        <f t="shared" ca="1" si="1650"/>
        <v>0</v>
      </c>
      <c r="AX3717">
        <v>0</v>
      </c>
    </row>
    <row r="3718" spans="1:50">
      <c r="A3718" s="2">
        <v>42571</v>
      </c>
      <c r="B3718">
        <v>2718</v>
      </c>
      <c r="C3718">
        <v>9</v>
      </c>
      <c r="D3718">
        <f t="shared" ca="1" si="1635"/>
        <v>19.135898701076261</v>
      </c>
      <c r="E3718">
        <f t="shared" ca="1" si="1637"/>
        <v>-10.135898701076261</v>
      </c>
      <c r="F3718" t="str">
        <f t="shared" ca="1" si="1638"/>
        <v>low</v>
      </c>
      <c r="G3718">
        <v>595</v>
      </c>
      <c r="H3718">
        <f t="shared" si="1639"/>
        <v>595</v>
      </c>
      <c r="I3718">
        <f t="shared" ca="1" si="1636"/>
        <v>1197.1849559851844</v>
      </c>
      <c r="J3718">
        <f t="shared" ca="1" si="1640"/>
        <v>-602.18495598518439</v>
      </c>
      <c r="K3718" t="str">
        <f t="shared" ca="1" si="1641"/>
        <v>low</v>
      </c>
      <c r="L3718">
        <v>20.7</v>
      </c>
      <c r="M3718" t="str">
        <f t="shared" si="1627"/>
        <v>high</v>
      </c>
      <c r="N3718">
        <f t="shared" si="1628"/>
        <v>7</v>
      </c>
      <c r="O3718">
        <f t="shared" si="1629"/>
        <v>3</v>
      </c>
      <c r="P3718" t="str">
        <f t="shared" si="1630"/>
        <v>středa</v>
      </c>
      <c r="Q3718">
        <f t="shared" si="1648"/>
        <v>0</v>
      </c>
      <c r="R3718">
        <f t="shared" si="1648"/>
        <v>0</v>
      </c>
      <c r="S3718">
        <f t="shared" si="1648"/>
        <v>0</v>
      </c>
      <c r="T3718">
        <f t="shared" si="1648"/>
        <v>0</v>
      </c>
      <c r="U3718">
        <f t="shared" si="1648"/>
        <v>0</v>
      </c>
      <c r="V3718">
        <f t="shared" si="1648"/>
        <v>0</v>
      </c>
      <c r="W3718">
        <f t="shared" si="1648"/>
        <v>1</v>
      </c>
      <c r="X3718">
        <f t="shared" si="1648"/>
        <v>0</v>
      </c>
      <c r="Y3718">
        <f t="shared" si="1648"/>
        <v>0</v>
      </c>
      <c r="Z3718">
        <f t="shared" si="1648"/>
        <v>0</v>
      </c>
      <c r="AA3718">
        <f t="shared" si="1648"/>
        <v>0</v>
      </c>
      <c r="AB3718">
        <f t="shared" si="1648"/>
        <v>0</v>
      </c>
      <c r="AC3718">
        <f t="shared" si="1649"/>
        <v>0</v>
      </c>
      <c r="AD3718">
        <f t="shared" si="1649"/>
        <v>0</v>
      </c>
      <c r="AE3718">
        <f t="shared" si="1649"/>
        <v>1</v>
      </c>
      <c r="AF3718">
        <f t="shared" si="1649"/>
        <v>0</v>
      </c>
      <c r="AG3718">
        <f t="shared" si="1649"/>
        <v>0</v>
      </c>
      <c r="AH3718">
        <f t="shared" si="1649"/>
        <v>0</v>
      </c>
      <c r="AI3718">
        <f t="shared" si="1649"/>
        <v>0</v>
      </c>
      <c r="AJ3718">
        <f t="shared" ca="1" si="1632"/>
        <v>1</v>
      </c>
      <c r="AK3718">
        <f t="shared" ca="1" si="1642"/>
        <v>0</v>
      </c>
      <c r="AL3718">
        <f t="shared" ca="1" si="1643"/>
        <v>0</v>
      </c>
      <c r="AM3718">
        <f t="shared" ca="1" si="1633"/>
        <v>0</v>
      </c>
      <c r="AN3718">
        <f t="shared" ca="1" si="1644"/>
        <v>0</v>
      </c>
      <c r="AO3718">
        <f t="shared" ca="1" si="1645"/>
        <v>1</v>
      </c>
      <c r="AP3718">
        <f t="shared" ca="1" si="1634"/>
        <v>0</v>
      </c>
      <c r="AQ3718">
        <f t="shared" ca="1" si="1646"/>
        <v>0</v>
      </c>
      <c r="AR3718">
        <f t="shared" ca="1" si="1647"/>
        <v>1</v>
      </c>
      <c r="AS3718">
        <v>0</v>
      </c>
      <c r="AT3718">
        <v>0</v>
      </c>
      <c r="AU3718">
        <f t="shared" ca="1" si="1650"/>
        <v>1</v>
      </c>
      <c r="AV3718">
        <f t="shared" ca="1" si="1650"/>
        <v>0</v>
      </c>
      <c r="AW3718">
        <f t="shared" ca="1" si="1650"/>
        <v>0</v>
      </c>
      <c r="AX3718">
        <v>0</v>
      </c>
    </row>
    <row r="3719" spans="1:50">
      <c r="A3719" s="2">
        <v>42572</v>
      </c>
      <c r="B3719">
        <v>2719</v>
      </c>
      <c r="C3719">
        <v>22</v>
      </c>
      <c r="D3719">
        <f t="shared" ca="1" si="1635"/>
        <v>19.137330338248145</v>
      </c>
      <c r="E3719">
        <f t="shared" ca="1" si="1637"/>
        <v>2.8626696617518554</v>
      </c>
      <c r="F3719" t="str">
        <f t="shared" ca="1" si="1638"/>
        <v>high</v>
      </c>
      <c r="G3719">
        <v>847</v>
      </c>
      <c r="H3719">
        <f t="shared" si="1639"/>
        <v>847</v>
      </c>
      <c r="I3719">
        <f t="shared" ca="1" si="1636"/>
        <v>1197.0698142718038</v>
      </c>
      <c r="J3719">
        <f t="shared" ca="1" si="1640"/>
        <v>-350.06981427180381</v>
      </c>
      <c r="K3719" t="str">
        <f t="shared" ca="1" si="1641"/>
        <v>low</v>
      </c>
      <c r="L3719">
        <v>20.9</v>
      </c>
      <c r="M3719" t="str">
        <f t="shared" si="1627"/>
        <v>high</v>
      </c>
      <c r="N3719">
        <f t="shared" si="1628"/>
        <v>7</v>
      </c>
      <c r="O3719">
        <f t="shared" si="1629"/>
        <v>4</v>
      </c>
      <c r="P3719" t="str">
        <f t="shared" si="1630"/>
        <v>čtvrtek</v>
      </c>
      <c r="Q3719">
        <f t="shared" si="1648"/>
        <v>0</v>
      </c>
      <c r="R3719">
        <f t="shared" si="1648"/>
        <v>0</v>
      </c>
      <c r="S3719">
        <f t="shared" si="1648"/>
        <v>0</v>
      </c>
      <c r="T3719">
        <f t="shared" si="1648"/>
        <v>0</v>
      </c>
      <c r="U3719">
        <f t="shared" si="1648"/>
        <v>0</v>
      </c>
      <c r="V3719">
        <f t="shared" si="1648"/>
        <v>0</v>
      </c>
      <c r="W3719">
        <f t="shared" si="1648"/>
        <v>1</v>
      </c>
      <c r="X3719">
        <f t="shared" si="1648"/>
        <v>0</v>
      </c>
      <c r="Y3719">
        <f t="shared" si="1648"/>
        <v>0</v>
      </c>
      <c r="Z3719">
        <f t="shared" si="1648"/>
        <v>0</v>
      </c>
      <c r="AA3719">
        <f t="shared" si="1648"/>
        <v>0</v>
      </c>
      <c r="AB3719">
        <f t="shared" si="1648"/>
        <v>0</v>
      </c>
      <c r="AC3719">
        <f t="shared" si="1649"/>
        <v>0</v>
      </c>
      <c r="AD3719">
        <f t="shared" si="1649"/>
        <v>0</v>
      </c>
      <c r="AE3719">
        <f t="shared" si="1649"/>
        <v>0</v>
      </c>
      <c r="AF3719">
        <f t="shared" si="1649"/>
        <v>1</v>
      </c>
      <c r="AG3719">
        <f t="shared" si="1649"/>
        <v>0</v>
      </c>
      <c r="AH3719">
        <f t="shared" si="1649"/>
        <v>0</v>
      </c>
      <c r="AI3719">
        <f t="shared" si="1649"/>
        <v>0</v>
      </c>
      <c r="AJ3719">
        <f t="shared" ca="1" si="1632"/>
        <v>1</v>
      </c>
      <c r="AK3719">
        <f t="shared" ca="1" si="1642"/>
        <v>0</v>
      </c>
      <c r="AL3719">
        <f t="shared" ca="1" si="1643"/>
        <v>0</v>
      </c>
      <c r="AM3719">
        <f t="shared" ca="1" si="1633"/>
        <v>0</v>
      </c>
      <c r="AN3719">
        <f t="shared" ca="1" si="1644"/>
        <v>0</v>
      </c>
      <c r="AO3719">
        <f t="shared" ca="1" si="1645"/>
        <v>1</v>
      </c>
      <c r="AP3719">
        <f t="shared" ca="1" si="1634"/>
        <v>0</v>
      </c>
      <c r="AQ3719">
        <f t="shared" ca="1" si="1646"/>
        <v>0</v>
      </c>
      <c r="AR3719">
        <f t="shared" ca="1" si="1647"/>
        <v>1</v>
      </c>
      <c r="AS3719">
        <v>0</v>
      </c>
      <c r="AT3719">
        <v>0</v>
      </c>
      <c r="AU3719">
        <f t="shared" ca="1" si="1650"/>
        <v>0</v>
      </c>
      <c r="AV3719">
        <f t="shared" ca="1" si="1650"/>
        <v>0</v>
      </c>
      <c r="AW3719">
        <f t="shared" ca="1" si="1650"/>
        <v>1</v>
      </c>
      <c r="AX3719">
        <v>0</v>
      </c>
    </row>
    <row r="3720" spans="1:50">
      <c r="A3720" s="2">
        <v>42573</v>
      </c>
      <c r="B3720">
        <v>2720</v>
      </c>
      <c r="C3720">
        <v>32</v>
      </c>
      <c r="D3720">
        <f t="shared" ca="1" si="1635"/>
        <v>19.13876685985343</v>
      </c>
      <c r="E3720">
        <f t="shared" ca="1" si="1637"/>
        <v>12.86123314014657</v>
      </c>
      <c r="F3720" t="str">
        <f t="shared" ca="1" si="1638"/>
        <v>high</v>
      </c>
      <c r="G3720">
        <v>1572</v>
      </c>
      <c r="H3720">
        <f t="shared" si="1639"/>
        <v>1572</v>
      </c>
      <c r="I3720">
        <f t="shared" ca="1" si="1636"/>
        <v>1196.954337225279</v>
      </c>
      <c r="J3720">
        <f t="shared" ca="1" si="1640"/>
        <v>375.045662774721</v>
      </c>
      <c r="K3720" t="str">
        <f t="shared" ca="1" si="1641"/>
        <v>high</v>
      </c>
      <c r="L3720">
        <v>22.8</v>
      </c>
      <c r="M3720" t="str">
        <f t="shared" si="1627"/>
        <v>high</v>
      </c>
      <c r="N3720">
        <f t="shared" si="1628"/>
        <v>7</v>
      </c>
      <c r="O3720">
        <f t="shared" si="1629"/>
        <v>5</v>
      </c>
      <c r="P3720" t="str">
        <f t="shared" si="1630"/>
        <v>pátek</v>
      </c>
      <c r="Q3720">
        <f t="shared" si="1648"/>
        <v>0</v>
      </c>
      <c r="R3720">
        <f t="shared" si="1648"/>
        <v>0</v>
      </c>
      <c r="S3720">
        <f t="shared" si="1648"/>
        <v>0</v>
      </c>
      <c r="T3720">
        <f t="shared" si="1648"/>
        <v>0</v>
      </c>
      <c r="U3720">
        <f t="shared" si="1648"/>
        <v>0</v>
      </c>
      <c r="V3720">
        <f t="shared" si="1648"/>
        <v>0</v>
      </c>
      <c r="W3720">
        <f t="shared" si="1648"/>
        <v>1</v>
      </c>
      <c r="X3720">
        <f t="shared" si="1648"/>
        <v>0</v>
      </c>
      <c r="Y3720">
        <f t="shared" si="1648"/>
        <v>0</v>
      </c>
      <c r="Z3720">
        <f t="shared" si="1648"/>
        <v>0</v>
      </c>
      <c r="AA3720">
        <f t="shared" si="1648"/>
        <v>0</v>
      </c>
      <c r="AB3720">
        <f t="shared" si="1648"/>
        <v>0</v>
      </c>
      <c r="AC3720">
        <f t="shared" si="1649"/>
        <v>0</v>
      </c>
      <c r="AD3720">
        <f t="shared" si="1649"/>
        <v>0</v>
      </c>
      <c r="AE3720">
        <f t="shared" si="1649"/>
        <v>0</v>
      </c>
      <c r="AF3720">
        <f t="shared" si="1649"/>
        <v>0</v>
      </c>
      <c r="AG3720">
        <f t="shared" si="1649"/>
        <v>1</v>
      </c>
      <c r="AH3720">
        <f t="shared" si="1649"/>
        <v>0</v>
      </c>
      <c r="AI3720">
        <f t="shared" si="1649"/>
        <v>0</v>
      </c>
      <c r="AJ3720">
        <f t="shared" ca="1" si="1632"/>
        <v>1</v>
      </c>
      <c r="AK3720">
        <f t="shared" ca="1" si="1642"/>
        <v>0</v>
      </c>
      <c r="AL3720">
        <f t="shared" ca="1" si="1643"/>
        <v>0</v>
      </c>
      <c r="AM3720">
        <f t="shared" ca="1" si="1633"/>
        <v>0</v>
      </c>
      <c r="AN3720">
        <f t="shared" ca="1" si="1644"/>
        <v>0</v>
      </c>
      <c r="AO3720">
        <f t="shared" ca="1" si="1645"/>
        <v>1</v>
      </c>
      <c r="AP3720">
        <f t="shared" ca="1" si="1634"/>
        <v>0</v>
      </c>
      <c r="AQ3720">
        <f t="shared" ca="1" si="1646"/>
        <v>0</v>
      </c>
      <c r="AR3720">
        <f t="shared" ca="1" si="1647"/>
        <v>1</v>
      </c>
      <c r="AS3720">
        <v>1</v>
      </c>
      <c r="AT3720">
        <v>0</v>
      </c>
      <c r="AU3720">
        <f t="shared" ca="1" si="1650"/>
        <v>0</v>
      </c>
      <c r="AV3720">
        <f t="shared" ca="1" si="1650"/>
        <v>0</v>
      </c>
      <c r="AW3720">
        <f t="shared" ca="1" si="1650"/>
        <v>1</v>
      </c>
      <c r="AX3720">
        <v>0</v>
      </c>
    </row>
    <row r="3721" spans="1:50">
      <c r="A3721" s="2">
        <v>42574</v>
      </c>
      <c r="B3721">
        <v>2721</v>
      </c>
      <c r="C3721">
        <v>14</v>
      </c>
      <c r="D3721">
        <f t="shared" ca="1" si="1635"/>
        <v>19.140208273610693</v>
      </c>
      <c r="E3721">
        <f t="shared" ca="1" si="1637"/>
        <v>-5.1402082736106927</v>
      </c>
      <c r="F3721" t="str">
        <f t="shared" ca="1" si="1638"/>
        <v>low</v>
      </c>
      <c r="G3721">
        <v>568</v>
      </c>
      <c r="H3721">
        <f t="shared" si="1639"/>
        <v>568</v>
      </c>
      <c r="I3721">
        <f t="shared" ca="1" si="1636"/>
        <v>1196.8385246942385</v>
      </c>
      <c r="J3721">
        <f t="shared" ca="1" si="1640"/>
        <v>-628.83852469423846</v>
      </c>
      <c r="K3721" t="str">
        <f t="shared" ca="1" si="1641"/>
        <v>low</v>
      </c>
      <c r="L3721">
        <v>24.1</v>
      </c>
      <c r="M3721" t="str">
        <f t="shared" si="1627"/>
        <v>high</v>
      </c>
      <c r="N3721">
        <f t="shared" si="1628"/>
        <v>7</v>
      </c>
      <c r="O3721">
        <f t="shared" si="1629"/>
        <v>6</v>
      </c>
      <c r="P3721" t="str">
        <f t="shared" si="1630"/>
        <v>sobota</v>
      </c>
      <c r="Q3721">
        <f t="shared" ref="Q3721:AB3742" si="1651">VLOOKUP($N3721,$V$31:$AH$42,Q$592+1,0)</f>
        <v>0</v>
      </c>
      <c r="R3721">
        <f t="shared" si="1651"/>
        <v>0</v>
      </c>
      <c r="S3721">
        <f t="shared" si="1651"/>
        <v>0</v>
      </c>
      <c r="T3721">
        <f t="shared" si="1651"/>
        <v>0</v>
      </c>
      <c r="U3721">
        <f t="shared" si="1651"/>
        <v>0</v>
      </c>
      <c r="V3721">
        <f t="shared" si="1651"/>
        <v>0</v>
      </c>
      <c r="W3721">
        <f t="shared" si="1651"/>
        <v>1</v>
      </c>
      <c r="X3721">
        <f t="shared" si="1651"/>
        <v>0</v>
      </c>
      <c r="Y3721">
        <f t="shared" si="1651"/>
        <v>0</v>
      </c>
      <c r="Z3721">
        <f t="shared" si="1651"/>
        <v>0</v>
      </c>
      <c r="AA3721">
        <f t="shared" si="1651"/>
        <v>0</v>
      </c>
      <c r="AB3721">
        <f t="shared" si="1651"/>
        <v>0</v>
      </c>
      <c r="AC3721">
        <f t="shared" si="1649"/>
        <v>0</v>
      </c>
      <c r="AD3721">
        <f t="shared" si="1649"/>
        <v>0</v>
      </c>
      <c r="AE3721">
        <f t="shared" si="1649"/>
        <v>0</v>
      </c>
      <c r="AF3721">
        <f t="shared" si="1649"/>
        <v>0</v>
      </c>
      <c r="AG3721">
        <f t="shared" si="1649"/>
        <v>0</v>
      </c>
      <c r="AH3721">
        <f t="shared" si="1649"/>
        <v>1</v>
      </c>
      <c r="AI3721">
        <f t="shared" si="1649"/>
        <v>0</v>
      </c>
      <c r="AJ3721">
        <f t="shared" ca="1" si="1632"/>
        <v>1</v>
      </c>
      <c r="AK3721">
        <f t="shared" ca="1" si="1642"/>
        <v>0</v>
      </c>
      <c r="AL3721">
        <f t="shared" ca="1" si="1643"/>
        <v>0</v>
      </c>
      <c r="AM3721">
        <f t="shared" ca="1" si="1633"/>
        <v>0</v>
      </c>
      <c r="AN3721">
        <f t="shared" ca="1" si="1644"/>
        <v>0</v>
      </c>
      <c r="AO3721">
        <f t="shared" ca="1" si="1645"/>
        <v>1</v>
      </c>
      <c r="AP3721">
        <f t="shared" ca="1" si="1634"/>
        <v>0</v>
      </c>
      <c r="AQ3721">
        <f t="shared" ca="1" si="1646"/>
        <v>0</v>
      </c>
      <c r="AR3721">
        <f t="shared" ca="1" si="1647"/>
        <v>1</v>
      </c>
      <c r="AS3721">
        <v>1</v>
      </c>
      <c r="AT3721">
        <v>0</v>
      </c>
      <c r="AU3721">
        <f t="shared" ca="1" si="1650"/>
        <v>1</v>
      </c>
      <c r="AV3721">
        <f t="shared" ca="1" si="1650"/>
        <v>0</v>
      </c>
      <c r="AW3721">
        <f t="shared" ca="1" si="1650"/>
        <v>0</v>
      </c>
      <c r="AX3721">
        <v>0</v>
      </c>
    </row>
    <row r="3722" spans="1:50">
      <c r="A3722" s="2">
        <v>42575</v>
      </c>
      <c r="B3722">
        <v>2722</v>
      </c>
      <c r="C3722">
        <v>10</v>
      </c>
      <c r="D3722">
        <f t="shared" ca="1" si="1635"/>
        <v>19.141654587238516</v>
      </c>
      <c r="E3722">
        <f t="shared" ca="1" si="1637"/>
        <v>-9.1416545872385164</v>
      </c>
      <c r="F3722" t="str">
        <f t="shared" ca="1" si="1638"/>
        <v>low</v>
      </c>
      <c r="G3722">
        <v>542</v>
      </c>
      <c r="H3722">
        <f t="shared" si="1639"/>
        <v>542</v>
      </c>
      <c r="I3722">
        <f t="shared" ca="1" si="1636"/>
        <v>1196.7223765273116</v>
      </c>
      <c r="J3722">
        <f t="shared" ca="1" si="1640"/>
        <v>-654.72237652731155</v>
      </c>
      <c r="K3722" t="str">
        <f t="shared" ca="1" si="1641"/>
        <v>low</v>
      </c>
      <c r="L3722">
        <v>23.3</v>
      </c>
      <c r="M3722" t="str">
        <f t="shared" si="1627"/>
        <v>high</v>
      </c>
      <c r="N3722">
        <f t="shared" si="1628"/>
        <v>7</v>
      </c>
      <c r="O3722">
        <f t="shared" si="1629"/>
        <v>7</v>
      </c>
      <c r="P3722" t="str">
        <f t="shared" si="1630"/>
        <v>neděle</v>
      </c>
      <c r="Q3722">
        <f t="shared" si="1651"/>
        <v>0</v>
      </c>
      <c r="R3722">
        <f t="shared" si="1651"/>
        <v>0</v>
      </c>
      <c r="S3722">
        <f t="shared" si="1651"/>
        <v>0</v>
      </c>
      <c r="T3722">
        <f t="shared" si="1651"/>
        <v>0</v>
      </c>
      <c r="U3722">
        <f t="shared" si="1651"/>
        <v>0</v>
      </c>
      <c r="V3722">
        <f t="shared" si="1651"/>
        <v>0</v>
      </c>
      <c r="W3722">
        <f t="shared" si="1651"/>
        <v>1</v>
      </c>
      <c r="X3722">
        <f t="shared" si="1651"/>
        <v>0</v>
      </c>
      <c r="Y3722">
        <f t="shared" si="1651"/>
        <v>0</v>
      </c>
      <c r="Z3722">
        <f t="shared" si="1651"/>
        <v>0</v>
      </c>
      <c r="AA3722">
        <f t="shared" si="1651"/>
        <v>0</v>
      </c>
      <c r="AB3722">
        <f t="shared" si="1651"/>
        <v>0</v>
      </c>
      <c r="AC3722">
        <f t="shared" si="1649"/>
        <v>0</v>
      </c>
      <c r="AD3722">
        <f t="shared" si="1649"/>
        <v>0</v>
      </c>
      <c r="AE3722">
        <f t="shared" si="1649"/>
        <v>0</v>
      </c>
      <c r="AF3722">
        <f t="shared" si="1649"/>
        <v>0</v>
      </c>
      <c r="AG3722">
        <f t="shared" si="1649"/>
        <v>0</v>
      </c>
      <c r="AH3722">
        <f t="shared" si="1649"/>
        <v>0</v>
      </c>
      <c r="AI3722">
        <f t="shared" si="1649"/>
        <v>1</v>
      </c>
      <c r="AJ3722">
        <f t="shared" ca="1" si="1632"/>
        <v>1</v>
      </c>
      <c r="AK3722">
        <f t="shared" ca="1" si="1642"/>
        <v>0</v>
      </c>
      <c r="AL3722">
        <f t="shared" ca="1" si="1643"/>
        <v>0</v>
      </c>
      <c r="AM3722">
        <f t="shared" ca="1" si="1633"/>
        <v>0</v>
      </c>
      <c r="AN3722">
        <f t="shared" ca="1" si="1644"/>
        <v>0</v>
      </c>
      <c r="AO3722">
        <f t="shared" ca="1" si="1645"/>
        <v>1</v>
      </c>
      <c r="AP3722">
        <f t="shared" ca="1" si="1634"/>
        <v>0</v>
      </c>
      <c r="AQ3722">
        <f t="shared" ca="1" si="1646"/>
        <v>0</v>
      </c>
      <c r="AR3722">
        <f t="shared" ca="1" si="1647"/>
        <v>1</v>
      </c>
      <c r="AS3722">
        <v>1</v>
      </c>
      <c r="AT3722">
        <v>0</v>
      </c>
      <c r="AU3722">
        <f t="shared" ca="1" si="1650"/>
        <v>1</v>
      </c>
      <c r="AV3722">
        <f t="shared" ca="1" si="1650"/>
        <v>0</v>
      </c>
      <c r="AW3722">
        <f t="shared" ca="1" si="1650"/>
        <v>0</v>
      </c>
      <c r="AX3722">
        <v>0</v>
      </c>
    </row>
    <row r="3723" spans="1:50">
      <c r="A3723" s="2">
        <v>42576</v>
      </c>
      <c r="B3723">
        <v>2723</v>
      </c>
      <c r="C3723">
        <v>25</v>
      </c>
      <c r="D3723">
        <f t="shared" ca="1" si="1635"/>
        <v>19.143105808455477</v>
      </c>
      <c r="E3723">
        <f t="shared" ca="1" si="1637"/>
        <v>5.856894191544523</v>
      </c>
      <c r="F3723" t="str">
        <f t="shared" ca="1" si="1638"/>
        <v>high</v>
      </c>
      <c r="G3723">
        <v>3336</v>
      </c>
      <c r="H3723">
        <f t="shared" si="1639"/>
        <v>3336</v>
      </c>
      <c r="I3723">
        <f t="shared" ca="1" si="1636"/>
        <v>1196.6058925731272</v>
      </c>
      <c r="J3723">
        <f t="shared" ca="1" si="1640"/>
        <v>2139.3941074268728</v>
      </c>
      <c r="K3723" t="str">
        <f t="shared" ca="1" si="1641"/>
        <v>high</v>
      </c>
      <c r="L3723">
        <v>23.4</v>
      </c>
      <c r="M3723" t="str">
        <f t="shared" si="1627"/>
        <v>high</v>
      </c>
      <c r="N3723">
        <f t="shared" si="1628"/>
        <v>7</v>
      </c>
      <c r="O3723">
        <f t="shared" si="1629"/>
        <v>1</v>
      </c>
      <c r="P3723" t="str">
        <f t="shared" si="1630"/>
        <v>pondělí</v>
      </c>
      <c r="Q3723">
        <f t="shared" si="1651"/>
        <v>0</v>
      </c>
      <c r="R3723">
        <f t="shared" si="1651"/>
        <v>0</v>
      </c>
      <c r="S3723">
        <f t="shared" si="1651"/>
        <v>0</v>
      </c>
      <c r="T3723">
        <f t="shared" si="1651"/>
        <v>0</v>
      </c>
      <c r="U3723">
        <f t="shared" si="1651"/>
        <v>0</v>
      </c>
      <c r="V3723">
        <f t="shared" si="1651"/>
        <v>0</v>
      </c>
      <c r="W3723">
        <f t="shared" si="1651"/>
        <v>1</v>
      </c>
      <c r="X3723">
        <f t="shared" si="1651"/>
        <v>0</v>
      </c>
      <c r="Y3723">
        <f t="shared" si="1651"/>
        <v>0</v>
      </c>
      <c r="Z3723">
        <f t="shared" si="1651"/>
        <v>0</v>
      </c>
      <c r="AA3723">
        <f t="shared" si="1651"/>
        <v>0</v>
      </c>
      <c r="AB3723">
        <f t="shared" si="1651"/>
        <v>0</v>
      </c>
      <c r="AC3723">
        <f t="shared" si="1649"/>
        <v>1</v>
      </c>
      <c r="AD3723">
        <f t="shared" si="1649"/>
        <v>0</v>
      </c>
      <c r="AE3723">
        <f t="shared" si="1649"/>
        <v>0</v>
      </c>
      <c r="AF3723">
        <f t="shared" si="1649"/>
        <v>0</v>
      </c>
      <c r="AG3723">
        <f t="shared" si="1649"/>
        <v>0</v>
      </c>
      <c r="AH3723">
        <f t="shared" si="1649"/>
        <v>0</v>
      </c>
      <c r="AI3723">
        <f t="shared" si="1649"/>
        <v>0</v>
      </c>
      <c r="AJ3723">
        <f t="shared" ca="1" si="1632"/>
        <v>1</v>
      </c>
      <c r="AK3723">
        <f t="shared" ca="1" si="1642"/>
        <v>0</v>
      </c>
      <c r="AL3723">
        <f t="shared" ca="1" si="1643"/>
        <v>0</v>
      </c>
      <c r="AM3723">
        <f t="shared" ca="1" si="1633"/>
        <v>0</v>
      </c>
      <c r="AN3723">
        <f t="shared" ca="1" si="1644"/>
        <v>0</v>
      </c>
      <c r="AO3723">
        <f t="shared" ca="1" si="1645"/>
        <v>1</v>
      </c>
      <c r="AP3723">
        <f t="shared" ca="1" si="1634"/>
        <v>0</v>
      </c>
      <c r="AQ3723">
        <f t="shared" ca="1" si="1646"/>
        <v>0</v>
      </c>
      <c r="AR3723">
        <f t="shared" ca="1" si="1647"/>
        <v>1</v>
      </c>
      <c r="AS3723">
        <v>0</v>
      </c>
      <c r="AT3723">
        <v>0</v>
      </c>
      <c r="AU3723">
        <f t="shared" ca="1" si="1650"/>
        <v>0</v>
      </c>
      <c r="AV3723">
        <f t="shared" ca="1" si="1650"/>
        <v>0</v>
      </c>
      <c r="AW3723">
        <f t="shared" ca="1" si="1650"/>
        <v>1</v>
      </c>
      <c r="AX3723">
        <v>0</v>
      </c>
    </row>
    <row r="3724" spans="1:50">
      <c r="A3724" s="2">
        <v>42577</v>
      </c>
      <c r="B3724">
        <v>2724</v>
      </c>
      <c r="C3724">
        <v>13</v>
      </c>
      <c r="D3724">
        <f t="shared" ca="1" si="1635"/>
        <v>19.144561944980136</v>
      </c>
      <c r="E3724">
        <f t="shared" ca="1" si="1637"/>
        <v>-6.1445619449801363</v>
      </c>
      <c r="F3724" t="str">
        <f t="shared" ca="1" si="1638"/>
        <v>low</v>
      </c>
      <c r="G3724">
        <v>537</v>
      </c>
      <c r="H3724">
        <f t="shared" si="1639"/>
        <v>537</v>
      </c>
      <c r="I3724">
        <f t="shared" ca="1" si="1636"/>
        <v>1196.4890726803144</v>
      </c>
      <c r="J3724">
        <f t="shared" ca="1" si="1640"/>
        <v>-659.48907268031439</v>
      </c>
      <c r="K3724" t="str">
        <f t="shared" ca="1" si="1641"/>
        <v>low</v>
      </c>
      <c r="L3724">
        <v>23.1</v>
      </c>
      <c r="M3724" t="str">
        <f t="shared" si="1627"/>
        <v>high</v>
      </c>
      <c r="N3724">
        <f t="shared" si="1628"/>
        <v>7</v>
      </c>
      <c r="O3724">
        <f t="shared" si="1629"/>
        <v>2</v>
      </c>
      <c r="P3724" t="str">
        <f t="shared" si="1630"/>
        <v>úterý</v>
      </c>
      <c r="Q3724">
        <f t="shared" si="1651"/>
        <v>0</v>
      </c>
      <c r="R3724">
        <f t="shared" si="1651"/>
        <v>0</v>
      </c>
      <c r="S3724">
        <f t="shared" si="1651"/>
        <v>0</v>
      </c>
      <c r="T3724">
        <f t="shared" si="1651"/>
        <v>0</v>
      </c>
      <c r="U3724">
        <f t="shared" si="1651"/>
        <v>0</v>
      </c>
      <c r="V3724">
        <f t="shared" si="1651"/>
        <v>0</v>
      </c>
      <c r="W3724">
        <f t="shared" si="1651"/>
        <v>1</v>
      </c>
      <c r="X3724">
        <f t="shared" si="1651"/>
        <v>0</v>
      </c>
      <c r="Y3724">
        <f t="shared" si="1651"/>
        <v>0</v>
      </c>
      <c r="Z3724">
        <f t="shared" si="1651"/>
        <v>0</v>
      </c>
      <c r="AA3724">
        <f t="shared" si="1651"/>
        <v>0</v>
      </c>
      <c r="AB3724">
        <f t="shared" si="1651"/>
        <v>0</v>
      </c>
      <c r="AC3724">
        <f t="shared" si="1649"/>
        <v>0</v>
      </c>
      <c r="AD3724">
        <f t="shared" si="1649"/>
        <v>1</v>
      </c>
      <c r="AE3724">
        <f t="shared" si="1649"/>
        <v>0</v>
      </c>
      <c r="AF3724">
        <f t="shared" si="1649"/>
        <v>0</v>
      </c>
      <c r="AG3724">
        <f t="shared" si="1649"/>
        <v>0</v>
      </c>
      <c r="AH3724">
        <f t="shared" si="1649"/>
        <v>0</v>
      </c>
      <c r="AI3724">
        <f t="shared" si="1649"/>
        <v>0</v>
      </c>
      <c r="AJ3724">
        <f t="shared" ca="1" si="1632"/>
        <v>1</v>
      </c>
      <c r="AK3724">
        <f t="shared" ca="1" si="1642"/>
        <v>0</v>
      </c>
      <c r="AL3724">
        <f t="shared" ca="1" si="1643"/>
        <v>0</v>
      </c>
      <c r="AM3724">
        <f t="shared" ca="1" si="1633"/>
        <v>0</v>
      </c>
      <c r="AN3724">
        <f t="shared" ca="1" si="1644"/>
        <v>0</v>
      </c>
      <c r="AO3724">
        <f t="shared" ca="1" si="1645"/>
        <v>1</v>
      </c>
      <c r="AP3724">
        <f t="shared" ca="1" si="1634"/>
        <v>0</v>
      </c>
      <c r="AQ3724">
        <f t="shared" ca="1" si="1646"/>
        <v>0</v>
      </c>
      <c r="AR3724">
        <f t="shared" ca="1" si="1647"/>
        <v>1</v>
      </c>
      <c r="AS3724">
        <v>1</v>
      </c>
      <c r="AT3724">
        <v>0</v>
      </c>
      <c r="AU3724">
        <f t="shared" ca="1" si="1650"/>
        <v>1</v>
      </c>
      <c r="AV3724">
        <f t="shared" ca="1" si="1650"/>
        <v>0</v>
      </c>
      <c r="AW3724">
        <f t="shared" ca="1" si="1650"/>
        <v>0</v>
      </c>
      <c r="AX3724">
        <v>0</v>
      </c>
    </row>
    <row r="3725" spans="1:50">
      <c r="A3725" s="2">
        <v>42578</v>
      </c>
      <c r="B3725">
        <v>2725</v>
      </c>
      <c r="C3725">
        <v>17</v>
      </c>
      <c r="D3725">
        <f t="shared" ca="1" si="1635"/>
        <v>19.146023004531099</v>
      </c>
      <c r="E3725">
        <f t="shared" ca="1" si="1637"/>
        <v>-2.1460230045310986</v>
      </c>
      <c r="F3725" t="str">
        <f t="shared" ca="1" si="1638"/>
        <v>medium</v>
      </c>
      <c r="G3725">
        <v>497</v>
      </c>
      <c r="H3725">
        <f t="shared" si="1639"/>
        <v>497</v>
      </c>
      <c r="I3725">
        <f t="shared" ca="1" si="1636"/>
        <v>1196.371916697502</v>
      </c>
      <c r="J3725">
        <f t="shared" ca="1" si="1640"/>
        <v>-699.371916697502</v>
      </c>
      <c r="K3725" t="str">
        <f t="shared" ca="1" si="1641"/>
        <v>low</v>
      </c>
      <c r="L3725">
        <v>22.3</v>
      </c>
      <c r="M3725" t="str">
        <f t="shared" si="1627"/>
        <v>high</v>
      </c>
      <c r="N3725">
        <f t="shared" si="1628"/>
        <v>7</v>
      </c>
      <c r="O3725">
        <f t="shared" si="1629"/>
        <v>3</v>
      </c>
      <c r="P3725" t="str">
        <f t="shared" si="1630"/>
        <v>středa</v>
      </c>
      <c r="Q3725">
        <f t="shared" si="1651"/>
        <v>0</v>
      </c>
      <c r="R3725">
        <f t="shared" si="1651"/>
        <v>0</v>
      </c>
      <c r="S3725">
        <f t="shared" si="1651"/>
        <v>0</v>
      </c>
      <c r="T3725">
        <f t="shared" si="1651"/>
        <v>0</v>
      </c>
      <c r="U3725">
        <f t="shared" si="1651"/>
        <v>0</v>
      </c>
      <c r="V3725">
        <f t="shared" si="1651"/>
        <v>0</v>
      </c>
      <c r="W3725">
        <f t="shared" si="1651"/>
        <v>1</v>
      </c>
      <c r="X3725">
        <f t="shared" si="1651"/>
        <v>0</v>
      </c>
      <c r="Y3725">
        <f t="shared" si="1651"/>
        <v>0</v>
      </c>
      <c r="Z3725">
        <f t="shared" si="1651"/>
        <v>0</v>
      </c>
      <c r="AA3725">
        <f t="shared" si="1651"/>
        <v>0</v>
      </c>
      <c r="AB3725">
        <f t="shared" si="1651"/>
        <v>0</v>
      </c>
      <c r="AC3725">
        <f t="shared" si="1649"/>
        <v>0</v>
      </c>
      <c r="AD3725">
        <f t="shared" si="1649"/>
        <v>0</v>
      </c>
      <c r="AE3725">
        <f t="shared" si="1649"/>
        <v>1</v>
      </c>
      <c r="AF3725">
        <f t="shared" si="1649"/>
        <v>0</v>
      </c>
      <c r="AG3725">
        <f t="shared" si="1649"/>
        <v>0</v>
      </c>
      <c r="AH3725">
        <f t="shared" si="1649"/>
        <v>0</v>
      </c>
      <c r="AI3725">
        <f t="shared" si="1649"/>
        <v>0</v>
      </c>
      <c r="AJ3725">
        <f t="shared" ca="1" si="1632"/>
        <v>1</v>
      </c>
      <c r="AK3725">
        <f t="shared" ca="1" si="1642"/>
        <v>0</v>
      </c>
      <c r="AL3725">
        <f t="shared" ca="1" si="1643"/>
        <v>0</v>
      </c>
      <c r="AM3725">
        <f t="shared" ca="1" si="1633"/>
        <v>0</v>
      </c>
      <c r="AN3725">
        <f t="shared" ca="1" si="1644"/>
        <v>0</v>
      </c>
      <c r="AO3725">
        <f t="shared" ca="1" si="1645"/>
        <v>1</v>
      </c>
      <c r="AP3725">
        <f t="shared" ca="1" si="1634"/>
        <v>0</v>
      </c>
      <c r="AQ3725">
        <f t="shared" ca="1" si="1646"/>
        <v>0</v>
      </c>
      <c r="AR3725">
        <f t="shared" ca="1" si="1647"/>
        <v>1</v>
      </c>
      <c r="AS3725">
        <v>1</v>
      </c>
      <c r="AT3725">
        <v>0</v>
      </c>
      <c r="AU3725">
        <f t="shared" ca="1" si="1650"/>
        <v>0</v>
      </c>
      <c r="AV3725">
        <f t="shared" ca="1" si="1650"/>
        <v>1</v>
      </c>
      <c r="AW3725">
        <f t="shared" ca="1" si="1650"/>
        <v>0</v>
      </c>
      <c r="AX3725">
        <v>0</v>
      </c>
    </row>
    <row r="3726" spans="1:50">
      <c r="A3726" s="2">
        <v>42579</v>
      </c>
      <c r="B3726">
        <v>2726</v>
      </c>
      <c r="C3726">
        <v>13</v>
      </c>
      <c r="D3726">
        <f t="shared" ca="1" si="1635"/>
        <v>19.14748899482694</v>
      </c>
      <c r="E3726">
        <f t="shared" ca="1" si="1637"/>
        <v>-6.14748899482694</v>
      </c>
      <c r="F3726" t="str">
        <f t="shared" ca="1" si="1638"/>
        <v>low</v>
      </c>
      <c r="G3726">
        <v>437</v>
      </c>
      <c r="H3726">
        <f t="shared" si="1639"/>
        <v>437</v>
      </c>
      <c r="I3726">
        <f t="shared" ca="1" si="1636"/>
        <v>1196.2544244733187</v>
      </c>
      <c r="J3726">
        <f t="shared" ca="1" si="1640"/>
        <v>-759.25442447331875</v>
      </c>
      <c r="K3726" t="str">
        <f t="shared" ca="1" si="1641"/>
        <v>low</v>
      </c>
      <c r="L3726">
        <v>21.8</v>
      </c>
      <c r="M3726" t="str">
        <f t="shared" si="1627"/>
        <v>high</v>
      </c>
      <c r="N3726">
        <f t="shared" si="1628"/>
        <v>7</v>
      </c>
      <c r="O3726">
        <f t="shared" si="1629"/>
        <v>4</v>
      </c>
      <c r="P3726" t="str">
        <f t="shared" si="1630"/>
        <v>čtvrtek</v>
      </c>
      <c r="Q3726">
        <f t="shared" si="1651"/>
        <v>0</v>
      </c>
      <c r="R3726">
        <f t="shared" si="1651"/>
        <v>0</v>
      </c>
      <c r="S3726">
        <f t="shared" si="1651"/>
        <v>0</v>
      </c>
      <c r="T3726">
        <f t="shared" si="1651"/>
        <v>0</v>
      </c>
      <c r="U3726">
        <f t="shared" si="1651"/>
        <v>0</v>
      </c>
      <c r="V3726">
        <f t="shared" si="1651"/>
        <v>0</v>
      </c>
      <c r="W3726">
        <f t="shared" si="1651"/>
        <v>1</v>
      </c>
      <c r="X3726">
        <f t="shared" si="1651"/>
        <v>0</v>
      </c>
      <c r="Y3726">
        <f t="shared" si="1651"/>
        <v>0</v>
      </c>
      <c r="Z3726">
        <f t="shared" si="1651"/>
        <v>0</v>
      </c>
      <c r="AA3726">
        <f t="shared" si="1651"/>
        <v>0</v>
      </c>
      <c r="AB3726">
        <f t="shared" si="1651"/>
        <v>0</v>
      </c>
      <c r="AC3726">
        <f t="shared" si="1649"/>
        <v>0</v>
      </c>
      <c r="AD3726">
        <f t="shared" si="1649"/>
        <v>0</v>
      </c>
      <c r="AE3726">
        <f t="shared" si="1649"/>
        <v>0</v>
      </c>
      <c r="AF3726">
        <f t="shared" si="1649"/>
        <v>1</v>
      </c>
      <c r="AG3726">
        <f t="shared" si="1649"/>
        <v>0</v>
      </c>
      <c r="AH3726">
        <f t="shared" si="1649"/>
        <v>0</v>
      </c>
      <c r="AI3726">
        <f t="shared" si="1649"/>
        <v>0</v>
      </c>
      <c r="AJ3726">
        <f t="shared" ca="1" si="1632"/>
        <v>1</v>
      </c>
      <c r="AK3726">
        <f t="shared" ca="1" si="1642"/>
        <v>0</v>
      </c>
      <c r="AL3726">
        <f t="shared" ca="1" si="1643"/>
        <v>0</v>
      </c>
      <c r="AM3726">
        <f t="shared" ca="1" si="1633"/>
        <v>0</v>
      </c>
      <c r="AN3726">
        <f t="shared" ca="1" si="1644"/>
        <v>0</v>
      </c>
      <c r="AO3726">
        <f t="shared" ca="1" si="1645"/>
        <v>1</v>
      </c>
      <c r="AP3726">
        <f t="shared" ca="1" si="1634"/>
        <v>0</v>
      </c>
      <c r="AQ3726">
        <f t="shared" ca="1" si="1646"/>
        <v>0</v>
      </c>
      <c r="AR3726">
        <f t="shared" ca="1" si="1647"/>
        <v>1</v>
      </c>
      <c r="AS3726">
        <v>1</v>
      </c>
      <c r="AT3726">
        <v>0</v>
      </c>
      <c r="AU3726">
        <f t="shared" ca="1" si="1650"/>
        <v>1</v>
      </c>
      <c r="AV3726">
        <f t="shared" ca="1" si="1650"/>
        <v>0</v>
      </c>
      <c r="AW3726">
        <f t="shared" ca="1" si="1650"/>
        <v>0</v>
      </c>
      <c r="AX3726">
        <v>0</v>
      </c>
    </row>
    <row r="3727" spans="1:50">
      <c r="A3727" s="2">
        <v>42580</v>
      </c>
      <c r="B3727">
        <v>2727</v>
      </c>
      <c r="C3727">
        <v>26</v>
      </c>
      <c r="D3727">
        <f t="shared" ca="1" si="1635"/>
        <v>19.148959923586222</v>
      </c>
      <c r="E3727">
        <f t="shared" ca="1" si="1637"/>
        <v>6.8510400764137778</v>
      </c>
      <c r="F3727" t="str">
        <f t="shared" ca="1" si="1638"/>
        <v>high</v>
      </c>
      <c r="G3727">
        <v>1333</v>
      </c>
      <c r="H3727">
        <f t="shared" si="1639"/>
        <v>1333</v>
      </c>
      <c r="I3727">
        <f t="shared" ca="1" si="1636"/>
        <v>1196.1365958563943</v>
      </c>
      <c r="J3727">
        <f t="shared" ca="1" si="1640"/>
        <v>136.86340414360575</v>
      </c>
      <c r="K3727" t="str">
        <f t="shared" ca="1" si="1641"/>
        <v>high</v>
      </c>
      <c r="L3727">
        <v>21.8</v>
      </c>
      <c r="M3727" t="str">
        <f t="shared" si="1627"/>
        <v>high</v>
      </c>
      <c r="N3727">
        <f t="shared" si="1628"/>
        <v>7</v>
      </c>
      <c r="O3727">
        <f t="shared" si="1629"/>
        <v>5</v>
      </c>
      <c r="P3727" t="str">
        <f t="shared" si="1630"/>
        <v>pátek</v>
      </c>
      <c r="Q3727">
        <f t="shared" si="1651"/>
        <v>0</v>
      </c>
      <c r="R3727">
        <f t="shared" si="1651"/>
        <v>0</v>
      </c>
      <c r="S3727">
        <f t="shared" si="1651"/>
        <v>0</v>
      </c>
      <c r="T3727">
        <f t="shared" si="1651"/>
        <v>0</v>
      </c>
      <c r="U3727">
        <f t="shared" si="1651"/>
        <v>0</v>
      </c>
      <c r="V3727">
        <f t="shared" si="1651"/>
        <v>0</v>
      </c>
      <c r="W3727">
        <f t="shared" si="1651"/>
        <v>1</v>
      </c>
      <c r="X3727">
        <f t="shared" si="1651"/>
        <v>0</v>
      </c>
      <c r="Y3727">
        <f t="shared" si="1651"/>
        <v>0</v>
      </c>
      <c r="Z3727">
        <f t="shared" si="1651"/>
        <v>0</v>
      </c>
      <c r="AA3727">
        <f t="shared" si="1651"/>
        <v>0</v>
      </c>
      <c r="AB3727">
        <f t="shared" si="1651"/>
        <v>0</v>
      </c>
      <c r="AC3727">
        <f t="shared" si="1649"/>
        <v>0</v>
      </c>
      <c r="AD3727">
        <f t="shared" si="1649"/>
        <v>0</v>
      </c>
      <c r="AE3727">
        <f t="shared" si="1649"/>
        <v>0</v>
      </c>
      <c r="AF3727">
        <f t="shared" si="1649"/>
        <v>0</v>
      </c>
      <c r="AG3727">
        <f t="shared" si="1649"/>
        <v>1</v>
      </c>
      <c r="AH3727">
        <f t="shared" si="1649"/>
        <v>0</v>
      </c>
      <c r="AI3727">
        <f t="shared" si="1649"/>
        <v>0</v>
      </c>
      <c r="AJ3727">
        <f t="shared" ca="1" si="1632"/>
        <v>1</v>
      </c>
      <c r="AK3727">
        <f t="shared" ca="1" si="1642"/>
        <v>0</v>
      </c>
      <c r="AL3727">
        <f t="shared" ca="1" si="1643"/>
        <v>0</v>
      </c>
      <c r="AM3727">
        <f t="shared" ca="1" si="1633"/>
        <v>0</v>
      </c>
      <c r="AN3727">
        <f t="shared" ca="1" si="1644"/>
        <v>0</v>
      </c>
      <c r="AO3727">
        <f t="shared" ca="1" si="1645"/>
        <v>1</v>
      </c>
      <c r="AP3727">
        <f t="shared" ca="1" si="1634"/>
        <v>0</v>
      </c>
      <c r="AQ3727">
        <f t="shared" ca="1" si="1646"/>
        <v>0</v>
      </c>
      <c r="AR3727">
        <f t="shared" ca="1" si="1647"/>
        <v>1</v>
      </c>
      <c r="AS3727">
        <v>1</v>
      </c>
      <c r="AT3727">
        <v>0</v>
      </c>
      <c r="AU3727">
        <f t="shared" ca="1" si="1650"/>
        <v>0</v>
      </c>
      <c r="AV3727">
        <f t="shared" ca="1" si="1650"/>
        <v>0</v>
      </c>
      <c r="AW3727">
        <f t="shared" ca="1" si="1650"/>
        <v>1</v>
      </c>
      <c r="AX3727">
        <v>0</v>
      </c>
    </row>
    <row r="3728" spans="1:50">
      <c r="A3728" s="2">
        <v>42581</v>
      </c>
      <c r="B3728">
        <v>2728</v>
      </c>
      <c r="C3728">
        <v>19</v>
      </c>
      <c r="D3728">
        <f t="shared" ca="1" si="1635"/>
        <v>19.150435798527543</v>
      </c>
      <c r="E3728">
        <f t="shared" ca="1" si="1637"/>
        <v>-0.15043579852754263</v>
      </c>
      <c r="F3728" t="str">
        <f t="shared" ca="1" si="1638"/>
        <v>medium</v>
      </c>
      <c r="G3728">
        <v>704</v>
      </c>
      <c r="H3728">
        <f t="shared" si="1639"/>
        <v>704</v>
      </c>
      <c r="I3728">
        <f t="shared" ca="1" si="1636"/>
        <v>1196.0184306953568</v>
      </c>
      <c r="J3728">
        <f t="shared" ca="1" si="1640"/>
        <v>-492.01843069535676</v>
      </c>
      <c r="K3728" t="str">
        <f t="shared" ca="1" si="1641"/>
        <v>low</v>
      </c>
      <c r="L3728">
        <v>22.8</v>
      </c>
      <c r="M3728" t="str">
        <f t="shared" si="1627"/>
        <v>high</v>
      </c>
      <c r="N3728">
        <f t="shared" si="1628"/>
        <v>7</v>
      </c>
      <c r="O3728">
        <f t="shared" si="1629"/>
        <v>6</v>
      </c>
      <c r="P3728" t="str">
        <f t="shared" si="1630"/>
        <v>sobota</v>
      </c>
      <c r="Q3728">
        <f t="shared" si="1651"/>
        <v>0</v>
      </c>
      <c r="R3728">
        <f t="shared" si="1651"/>
        <v>0</v>
      </c>
      <c r="S3728">
        <f t="shared" si="1651"/>
        <v>0</v>
      </c>
      <c r="T3728">
        <f t="shared" si="1651"/>
        <v>0</v>
      </c>
      <c r="U3728">
        <f t="shared" si="1651"/>
        <v>0</v>
      </c>
      <c r="V3728">
        <f t="shared" si="1651"/>
        <v>0</v>
      </c>
      <c r="W3728">
        <f t="shared" si="1651"/>
        <v>1</v>
      </c>
      <c r="X3728">
        <f t="shared" si="1651"/>
        <v>0</v>
      </c>
      <c r="Y3728">
        <f t="shared" si="1651"/>
        <v>0</v>
      </c>
      <c r="Z3728">
        <f t="shared" si="1651"/>
        <v>0</v>
      </c>
      <c r="AA3728">
        <f t="shared" si="1651"/>
        <v>0</v>
      </c>
      <c r="AB3728">
        <f t="shared" si="1651"/>
        <v>0</v>
      </c>
      <c r="AC3728">
        <f t="shared" si="1649"/>
        <v>0</v>
      </c>
      <c r="AD3728">
        <f t="shared" si="1649"/>
        <v>0</v>
      </c>
      <c r="AE3728">
        <f t="shared" si="1649"/>
        <v>0</v>
      </c>
      <c r="AF3728">
        <f t="shared" si="1649"/>
        <v>0</v>
      </c>
      <c r="AG3728">
        <f t="shared" si="1649"/>
        <v>0</v>
      </c>
      <c r="AH3728">
        <f t="shared" si="1649"/>
        <v>1</v>
      </c>
      <c r="AI3728">
        <f t="shared" si="1649"/>
        <v>0</v>
      </c>
      <c r="AJ3728">
        <f t="shared" ca="1" si="1632"/>
        <v>1</v>
      </c>
      <c r="AK3728">
        <f t="shared" ca="1" si="1642"/>
        <v>0</v>
      </c>
      <c r="AL3728">
        <f t="shared" ca="1" si="1643"/>
        <v>0</v>
      </c>
      <c r="AM3728">
        <f t="shared" ca="1" si="1633"/>
        <v>0</v>
      </c>
      <c r="AN3728">
        <f t="shared" ca="1" si="1644"/>
        <v>0</v>
      </c>
      <c r="AO3728">
        <f t="shared" ca="1" si="1645"/>
        <v>1</v>
      </c>
      <c r="AP3728">
        <f t="shared" ca="1" si="1634"/>
        <v>0</v>
      </c>
      <c r="AQ3728">
        <f t="shared" ca="1" si="1646"/>
        <v>0</v>
      </c>
      <c r="AR3728">
        <f t="shared" ca="1" si="1647"/>
        <v>1</v>
      </c>
      <c r="AS3728">
        <v>1</v>
      </c>
      <c r="AT3728">
        <v>0</v>
      </c>
      <c r="AU3728">
        <f t="shared" ca="1" si="1650"/>
        <v>0</v>
      </c>
      <c r="AV3728">
        <f t="shared" ca="1" si="1650"/>
        <v>1</v>
      </c>
      <c r="AW3728">
        <f t="shared" ca="1" si="1650"/>
        <v>0</v>
      </c>
      <c r="AX3728">
        <v>0</v>
      </c>
    </row>
    <row r="3729" spans="1:50">
      <c r="A3729" s="2">
        <v>42582</v>
      </c>
      <c r="B3729">
        <v>2729</v>
      </c>
      <c r="C3729">
        <v>23</v>
      </c>
      <c r="D3729">
        <f t="shared" ca="1" si="1635"/>
        <v>19.151916627369477</v>
      </c>
      <c r="E3729">
        <f t="shared" ca="1" si="1637"/>
        <v>3.8480833726305228</v>
      </c>
      <c r="F3729" t="str">
        <f t="shared" ca="1" si="1638"/>
        <v>high</v>
      </c>
      <c r="G3729">
        <v>773</v>
      </c>
      <c r="H3729">
        <f t="shared" si="1639"/>
        <v>773</v>
      </c>
      <c r="I3729">
        <f t="shared" ca="1" si="1636"/>
        <v>1195.8999288388359</v>
      </c>
      <c r="J3729">
        <f t="shared" ca="1" si="1640"/>
        <v>-422.89992883883588</v>
      </c>
      <c r="K3729" t="str">
        <f t="shared" ca="1" si="1641"/>
        <v>low</v>
      </c>
      <c r="L3729">
        <v>21.9</v>
      </c>
      <c r="M3729" t="str">
        <f t="shared" si="1627"/>
        <v>high</v>
      </c>
      <c r="N3729">
        <f t="shared" si="1628"/>
        <v>7</v>
      </c>
      <c r="O3729">
        <f t="shared" si="1629"/>
        <v>7</v>
      </c>
      <c r="P3729" t="str">
        <f t="shared" si="1630"/>
        <v>neděle</v>
      </c>
      <c r="Q3729">
        <f t="shared" si="1651"/>
        <v>0</v>
      </c>
      <c r="R3729">
        <f t="shared" si="1651"/>
        <v>0</v>
      </c>
      <c r="S3729">
        <f t="shared" si="1651"/>
        <v>0</v>
      </c>
      <c r="T3729">
        <f t="shared" si="1651"/>
        <v>0</v>
      </c>
      <c r="U3729">
        <f t="shared" si="1651"/>
        <v>0</v>
      </c>
      <c r="V3729">
        <f t="shared" si="1651"/>
        <v>0</v>
      </c>
      <c r="W3729">
        <f t="shared" si="1651"/>
        <v>1</v>
      </c>
      <c r="X3729">
        <f t="shared" si="1651"/>
        <v>0</v>
      </c>
      <c r="Y3729">
        <f t="shared" si="1651"/>
        <v>0</v>
      </c>
      <c r="Z3729">
        <f t="shared" si="1651"/>
        <v>0</v>
      </c>
      <c r="AA3729">
        <f t="shared" si="1651"/>
        <v>0</v>
      </c>
      <c r="AB3729">
        <f t="shared" si="1651"/>
        <v>0</v>
      </c>
      <c r="AC3729">
        <f t="shared" si="1649"/>
        <v>0</v>
      </c>
      <c r="AD3729">
        <f t="shared" si="1649"/>
        <v>0</v>
      </c>
      <c r="AE3729">
        <f t="shared" si="1649"/>
        <v>0</v>
      </c>
      <c r="AF3729">
        <f t="shared" si="1649"/>
        <v>0</v>
      </c>
      <c r="AG3729">
        <f t="shared" si="1649"/>
        <v>0</v>
      </c>
      <c r="AH3729">
        <f t="shared" si="1649"/>
        <v>0</v>
      </c>
      <c r="AI3729">
        <f t="shared" si="1649"/>
        <v>1</v>
      </c>
      <c r="AJ3729">
        <f t="shared" ca="1" si="1632"/>
        <v>1</v>
      </c>
      <c r="AK3729">
        <f t="shared" ca="1" si="1642"/>
        <v>0</v>
      </c>
      <c r="AL3729">
        <f t="shared" ca="1" si="1643"/>
        <v>0</v>
      </c>
      <c r="AM3729">
        <f t="shared" ca="1" si="1633"/>
        <v>0</v>
      </c>
      <c r="AN3729">
        <f t="shared" ca="1" si="1644"/>
        <v>0</v>
      </c>
      <c r="AO3729">
        <f t="shared" ca="1" si="1645"/>
        <v>1</v>
      </c>
      <c r="AP3729">
        <f t="shared" ca="1" si="1634"/>
        <v>0</v>
      </c>
      <c r="AQ3729">
        <f t="shared" ca="1" si="1646"/>
        <v>0</v>
      </c>
      <c r="AR3729">
        <f t="shared" ca="1" si="1647"/>
        <v>1</v>
      </c>
      <c r="AS3729">
        <v>0</v>
      </c>
      <c r="AT3729">
        <v>0</v>
      </c>
      <c r="AU3729">
        <f t="shared" ca="1" si="1650"/>
        <v>0</v>
      </c>
      <c r="AV3729">
        <f t="shared" ca="1" si="1650"/>
        <v>0</v>
      </c>
      <c r="AW3729">
        <f t="shared" ca="1" si="1650"/>
        <v>1</v>
      </c>
      <c r="AX3729">
        <v>0</v>
      </c>
    </row>
    <row r="3730" spans="1:50">
      <c r="A3730" s="2">
        <v>42583</v>
      </c>
      <c r="B3730">
        <v>2730</v>
      </c>
      <c r="C3730">
        <v>18</v>
      </c>
      <c r="D3730">
        <f t="shared" ca="1" si="1635"/>
        <v>19.153402417830602</v>
      </c>
      <c r="E3730">
        <f t="shared" ca="1" si="1637"/>
        <v>-1.1534024178306019</v>
      </c>
      <c r="F3730" t="str">
        <f t="shared" ca="1" si="1638"/>
        <v>medium</v>
      </c>
      <c r="G3730">
        <v>611</v>
      </c>
      <c r="H3730">
        <f t="shared" si="1639"/>
        <v>611</v>
      </c>
      <c r="I3730">
        <f t="shared" ca="1" si="1636"/>
        <v>1195.7810901354599</v>
      </c>
      <c r="J3730">
        <f t="shared" ca="1" si="1640"/>
        <v>-584.78109013545986</v>
      </c>
      <c r="K3730" t="str">
        <f t="shared" ca="1" si="1641"/>
        <v>low</v>
      </c>
      <c r="L3730">
        <v>19.600000000000001</v>
      </c>
      <c r="M3730" t="str">
        <f t="shared" si="1627"/>
        <v>high</v>
      </c>
      <c r="N3730">
        <f t="shared" si="1628"/>
        <v>8</v>
      </c>
      <c r="O3730">
        <f t="shared" si="1629"/>
        <v>1</v>
      </c>
      <c r="P3730" t="str">
        <f t="shared" si="1630"/>
        <v>pondělí</v>
      </c>
      <c r="Q3730">
        <f t="shared" si="1651"/>
        <v>0</v>
      </c>
      <c r="R3730">
        <f t="shared" si="1651"/>
        <v>0</v>
      </c>
      <c r="S3730">
        <f t="shared" si="1651"/>
        <v>0</v>
      </c>
      <c r="T3730">
        <f t="shared" si="1651"/>
        <v>0</v>
      </c>
      <c r="U3730">
        <f t="shared" si="1651"/>
        <v>0</v>
      </c>
      <c r="V3730">
        <f t="shared" si="1651"/>
        <v>0</v>
      </c>
      <c r="W3730">
        <f t="shared" si="1651"/>
        <v>0</v>
      </c>
      <c r="X3730">
        <f t="shared" si="1651"/>
        <v>1</v>
      </c>
      <c r="Y3730">
        <f t="shared" si="1651"/>
        <v>0</v>
      </c>
      <c r="Z3730">
        <f t="shared" si="1651"/>
        <v>0</v>
      </c>
      <c r="AA3730">
        <f t="shared" si="1651"/>
        <v>0</v>
      </c>
      <c r="AB3730">
        <f t="shared" si="1651"/>
        <v>0</v>
      </c>
      <c r="AC3730">
        <f t="shared" si="1649"/>
        <v>1</v>
      </c>
      <c r="AD3730">
        <f t="shared" si="1649"/>
        <v>0</v>
      </c>
      <c r="AE3730">
        <f t="shared" si="1649"/>
        <v>0</v>
      </c>
      <c r="AF3730">
        <f t="shared" si="1649"/>
        <v>0</v>
      </c>
      <c r="AG3730">
        <f t="shared" si="1649"/>
        <v>0</v>
      </c>
      <c r="AH3730">
        <f t="shared" si="1649"/>
        <v>0</v>
      </c>
      <c r="AI3730">
        <f t="shared" si="1649"/>
        <v>0</v>
      </c>
      <c r="AJ3730">
        <f t="shared" ca="1" si="1632"/>
        <v>1</v>
      </c>
      <c r="AK3730">
        <f t="shared" ca="1" si="1642"/>
        <v>0</v>
      </c>
      <c r="AL3730">
        <f t="shared" ca="1" si="1643"/>
        <v>0</v>
      </c>
      <c r="AM3730">
        <f t="shared" ca="1" si="1633"/>
        <v>0</v>
      </c>
      <c r="AN3730">
        <f t="shared" ca="1" si="1644"/>
        <v>0</v>
      </c>
      <c r="AO3730">
        <f t="shared" ca="1" si="1645"/>
        <v>1</v>
      </c>
      <c r="AP3730">
        <f t="shared" ca="1" si="1634"/>
        <v>0</v>
      </c>
      <c r="AQ3730">
        <f t="shared" ca="1" si="1646"/>
        <v>0</v>
      </c>
      <c r="AR3730">
        <f t="shared" ca="1" si="1647"/>
        <v>1</v>
      </c>
      <c r="AS3730">
        <v>1</v>
      </c>
      <c r="AT3730">
        <v>0</v>
      </c>
      <c r="AU3730">
        <f t="shared" ca="1" si="1650"/>
        <v>0</v>
      </c>
      <c r="AV3730">
        <f t="shared" ca="1" si="1650"/>
        <v>1</v>
      </c>
      <c r="AW3730">
        <f t="shared" ca="1" si="1650"/>
        <v>0</v>
      </c>
      <c r="AX3730">
        <v>0</v>
      </c>
    </row>
    <row r="3731" spans="1:50">
      <c r="A3731" s="2">
        <v>42584</v>
      </c>
      <c r="B3731">
        <v>2731</v>
      </c>
      <c r="C3731">
        <v>20</v>
      </c>
      <c r="D3731">
        <f t="shared" ca="1" si="1635"/>
        <v>19.1548931776295</v>
      </c>
      <c r="E3731">
        <f t="shared" ca="1" si="1637"/>
        <v>0.84510682237050005</v>
      </c>
      <c r="F3731" t="str">
        <f t="shared" ca="1" si="1638"/>
        <v>medium</v>
      </c>
      <c r="G3731">
        <v>741</v>
      </c>
      <c r="H3731">
        <f t="shared" si="1639"/>
        <v>741</v>
      </c>
      <c r="I3731">
        <f t="shared" ca="1" si="1636"/>
        <v>1195.6619144338586</v>
      </c>
      <c r="J3731">
        <f t="shared" ca="1" si="1640"/>
        <v>-454.66191443385856</v>
      </c>
      <c r="K3731" t="str">
        <f t="shared" ca="1" si="1641"/>
        <v>low</v>
      </c>
      <c r="L3731">
        <v>19.2</v>
      </c>
      <c r="M3731" t="str">
        <f t="shared" si="1627"/>
        <v>high</v>
      </c>
      <c r="N3731">
        <f t="shared" si="1628"/>
        <v>8</v>
      </c>
      <c r="O3731">
        <f t="shared" si="1629"/>
        <v>2</v>
      </c>
      <c r="P3731" t="str">
        <f t="shared" si="1630"/>
        <v>úterý</v>
      </c>
      <c r="Q3731">
        <f t="shared" si="1651"/>
        <v>0</v>
      </c>
      <c r="R3731">
        <f t="shared" si="1651"/>
        <v>0</v>
      </c>
      <c r="S3731">
        <f t="shared" si="1651"/>
        <v>0</v>
      </c>
      <c r="T3731">
        <f t="shared" si="1651"/>
        <v>0</v>
      </c>
      <c r="U3731">
        <f t="shared" si="1651"/>
        <v>0</v>
      </c>
      <c r="V3731">
        <f t="shared" si="1651"/>
        <v>0</v>
      </c>
      <c r="W3731">
        <f t="shared" si="1651"/>
        <v>0</v>
      </c>
      <c r="X3731">
        <f t="shared" si="1651"/>
        <v>1</v>
      </c>
      <c r="Y3731">
        <f t="shared" si="1651"/>
        <v>0</v>
      </c>
      <c r="Z3731">
        <f t="shared" si="1651"/>
        <v>0</v>
      </c>
      <c r="AA3731">
        <f t="shared" si="1651"/>
        <v>0</v>
      </c>
      <c r="AB3731">
        <f t="shared" si="1651"/>
        <v>0</v>
      </c>
      <c r="AC3731">
        <f t="shared" si="1649"/>
        <v>0</v>
      </c>
      <c r="AD3731">
        <f t="shared" si="1649"/>
        <v>1</v>
      </c>
      <c r="AE3731">
        <f t="shared" si="1649"/>
        <v>0</v>
      </c>
      <c r="AF3731">
        <f t="shared" si="1649"/>
        <v>0</v>
      </c>
      <c r="AG3731">
        <f t="shared" si="1649"/>
        <v>0</v>
      </c>
      <c r="AH3731">
        <f t="shared" si="1649"/>
        <v>0</v>
      </c>
      <c r="AI3731">
        <f t="shared" si="1649"/>
        <v>0</v>
      </c>
      <c r="AJ3731">
        <f t="shared" ca="1" si="1632"/>
        <v>1</v>
      </c>
      <c r="AK3731">
        <f t="shared" ca="1" si="1642"/>
        <v>0</v>
      </c>
      <c r="AL3731">
        <f t="shared" ca="1" si="1643"/>
        <v>0</v>
      </c>
      <c r="AM3731">
        <f t="shared" ca="1" si="1633"/>
        <v>0</v>
      </c>
      <c r="AN3731">
        <f t="shared" ca="1" si="1644"/>
        <v>0</v>
      </c>
      <c r="AO3731">
        <f t="shared" ca="1" si="1645"/>
        <v>1</v>
      </c>
      <c r="AP3731">
        <f t="shared" ca="1" si="1634"/>
        <v>0</v>
      </c>
      <c r="AQ3731">
        <f t="shared" ca="1" si="1646"/>
        <v>0</v>
      </c>
      <c r="AR3731">
        <f t="shared" ca="1" si="1647"/>
        <v>1</v>
      </c>
      <c r="AS3731">
        <v>0</v>
      </c>
      <c r="AT3731">
        <v>0</v>
      </c>
      <c r="AU3731">
        <f t="shared" ca="1" si="1650"/>
        <v>0</v>
      </c>
      <c r="AV3731">
        <f t="shared" ca="1" si="1650"/>
        <v>1</v>
      </c>
      <c r="AW3731">
        <f t="shared" ca="1" si="1650"/>
        <v>0</v>
      </c>
      <c r="AX3731">
        <v>0</v>
      </c>
    </row>
    <row r="3732" spans="1:50">
      <c r="A3732" s="2">
        <v>42585</v>
      </c>
      <c r="B3732">
        <v>2732</v>
      </c>
      <c r="C3732">
        <v>21</v>
      </c>
      <c r="D3732">
        <f t="shared" ca="1" si="1635"/>
        <v>19.15638891448474</v>
      </c>
      <c r="E3732">
        <f t="shared" ca="1" si="1637"/>
        <v>1.8436110855152599</v>
      </c>
      <c r="F3732" t="str">
        <f t="shared" ca="1" si="1638"/>
        <v>medium</v>
      </c>
      <c r="G3732">
        <v>1303</v>
      </c>
      <c r="H3732">
        <f t="shared" si="1639"/>
        <v>1303</v>
      </c>
      <c r="I3732">
        <f t="shared" ca="1" si="1636"/>
        <v>1195.5424015826602</v>
      </c>
      <c r="J3732">
        <f t="shared" ca="1" si="1640"/>
        <v>107.4575984173398</v>
      </c>
      <c r="K3732" t="str">
        <f t="shared" ca="1" si="1641"/>
        <v>high</v>
      </c>
      <c r="L3732">
        <v>20.8</v>
      </c>
      <c r="M3732" t="str">
        <f t="shared" ref="M3732:M3795" si="1652">VLOOKUP(L3732,$A$17:$C$20,3)</f>
        <v>high</v>
      </c>
      <c r="N3732">
        <f t="shared" si="1628"/>
        <v>8</v>
      </c>
      <c r="O3732">
        <f t="shared" si="1629"/>
        <v>3</v>
      </c>
      <c r="P3732" t="str">
        <f t="shared" si="1630"/>
        <v>středa</v>
      </c>
      <c r="Q3732">
        <f t="shared" si="1651"/>
        <v>0</v>
      </c>
      <c r="R3732">
        <f t="shared" si="1651"/>
        <v>0</v>
      </c>
      <c r="S3732">
        <f t="shared" si="1651"/>
        <v>0</v>
      </c>
      <c r="T3732">
        <f t="shared" si="1651"/>
        <v>0</v>
      </c>
      <c r="U3732">
        <f t="shared" si="1651"/>
        <v>0</v>
      </c>
      <c r="V3732">
        <f t="shared" si="1651"/>
        <v>0</v>
      </c>
      <c r="W3732">
        <f t="shared" si="1651"/>
        <v>0</v>
      </c>
      <c r="X3732">
        <f t="shared" si="1651"/>
        <v>1</v>
      </c>
      <c r="Y3732">
        <f t="shared" si="1651"/>
        <v>0</v>
      </c>
      <c r="Z3732">
        <f t="shared" si="1651"/>
        <v>0</v>
      </c>
      <c r="AA3732">
        <f t="shared" si="1651"/>
        <v>0</v>
      </c>
      <c r="AB3732">
        <f t="shared" si="1651"/>
        <v>0</v>
      </c>
      <c r="AC3732">
        <f t="shared" si="1649"/>
        <v>0</v>
      </c>
      <c r="AD3732">
        <f t="shared" si="1649"/>
        <v>0</v>
      </c>
      <c r="AE3732">
        <f t="shared" si="1649"/>
        <v>1</v>
      </c>
      <c r="AF3732">
        <f t="shared" si="1649"/>
        <v>0</v>
      </c>
      <c r="AG3732">
        <f t="shared" si="1649"/>
        <v>0</v>
      </c>
      <c r="AH3732">
        <f t="shared" si="1649"/>
        <v>0</v>
      </c>
      <c r="AI3732">
        <f t="shared" si="1649"/>
        <v>0</v>
      </c>
      <c r="AJ3732">
        <f t="shared" ca="1" si="1632"/>
        <v>1</v>
      </c>
      <c r="AK3732">
        <f t="shared" ca="1" si="1642"/>
        <v>0</v>
      </c>
      <c r="AL3732">
        <f t="shared" ca="1" si="1643"/>
        <v>0</v>
      </c>
      <c r="AM3732">
        <f t="shared" ca="1" si="1633"/>
        <v>0</v>
      </c>
      <c r="AN3732">
        <f t="shared" ca="1" si="1644"/>
        <v>0</v>
      </c>
      <c r="AO3732">
        <f t="shared" ca="1" si="1645"/>
        <v>1</v>
      </c>
      <c r="AP3732">
        <f t="shared" ca="1" si="1634"/>
        <v>0</v>
      </c>
      <c r="AQ3732">
        <f t="shared" ca="1" si="1646"/>
        <v>0</v>
      </c>
      <c r="AR3732">
        <f t="shared" ca="1" si="1647"/>
        <v>1</v>
      </c>
      <c r="AS3732">
        <v>0</v>
      </c>
      <c r="AT3732">
        <v>0</v>
      </c>
      <c r="AU3732">
        <f t="shared" ca="1" si="1650"/>
        <v>0</v>
      </c>
      <c r="AV3732">
        <f t="shared" ca="1" si="1650"/>
        <v>1</v>
      </c>
      <c r="AW3732">
        <f t="shared" ca="1" si="1650"/>
        <v>0</v>
      </c>
      <c r="AX3732">
        <v>0</v>
      </c>
    </row>
    <row r="3733" spans="1:50">
      <c r="A3733" s="2">
        <v>42586</v>
      </c>
      <c r="B3733">
        <v>2733</v>
      </c>
      <c r="C3733">
        <v>15</v>
      </c>
      <c r="D3733">
        <f t="shared" ca="1" si="1635"/>
        <v>19.157889636114906</v>
      </c>
      <c r="E3733">
        <f t="shared" ca="1" si="1637"/>
        <v>-4.1578896361149056</v>
      </c>
      <c r="F3733" t="str">
        <f t="shared" ca="1" si="1638"/>
        <v>low</v>
      </c>
      <c r="G3733">
        <v>1157</v>
      </c>
      <c r="H3733">
        <f t="shared" si="1639"/>
        <v>1157</v>
      </c>
      <c r="I3733">
        <f t="shared" ca="1" si="1636"/>
        <v>1195.4225514304944</v>
      </c>
      <c r="J3733">
        <f t="shared" ca="1" si="1640"/>
        <v>-38.422551430494423</v>
      </c>
      <c r="K3733" t="str">
        <f t="shared" ca="1" si="1641"/>
        <v>medium</v>
      </c>
      <c r="L3733">
        <v>23.9</v>
      </c>
      <c r="M3733" t="str">
        <f t="shared" si="1652"/>
        <v>high</v>
      </c>
      <c r="N3733">
        <f t="shared" si="1628"/>
        <v>8</v>
      </c>
      <c r="O3733">
        <f t="shared" si="1629"/>
        <v>4</v>
      </c>
      <c r="P3733" t="str">
        <f t="shared" si="1630"/>
        <v>čtvrtek</v>
      </c>
      <c r="Q3733">
        <f t="shared" si="1651"/>
        <v>0</v>
      </c>
      <c r="R3733">
        <f t="shared" si="1651"/>
        <v>0</v>
      </c>
      <c r="S3733">
        <f t="shared" si="1651"/>
        <v>0</v>
      </c>
      <c r="T3733">
        <f t="shared" si="1651"/>
        <v>0</v>
      </c>
      <c r="U3733">
        <f t="shared" si="1651"/>
        <v>0</v>
      </c>
      <c r="V3733">
        <f t="shared" si="1651"/>
        <v>0</v>
      </c>
      <c r="W3733">
        <f t="shared" si="1651"/>
        <v>0</v>
      </c>
      <c r="X3733">
        <f t="shared" si="1651"/>
        <v>1</v>
      </c>
      <c r="Y3733">
        <f t="shared" si="1651"/>
        <v>0</v>
      </c>
      <c r="Z3733">
        <f t="shared" si="1651"/>
        <v>0</v>
      </c>
      <c r="AA3733">
        <f t="shared" si="1651"/>
        <v>0</v>
      </c>
      <c r="AB3733">
        <f t="shared" si="1651"/>
        <v>0</v>
      </c>
      <c r="AC3733">
        <f t="shared" si="1649"/>
        <v>0</v>
      </c>
      <c r="AD3733">
        <f t="shared" si="1649"/>
        <v>0</v>
      </c>
      <c r="AE3733">
        <f t="shared" si="1649"/>
        <v>0</v>
      </c>
      <c r="AF3733">
        <f t="shared" si="1649"/>
        <v>1</v>
      </c>
      <c r="AG3733">
        <f t="shared" si="1649"/>
        <v>0</v>
      </c>
      <c r="AH3733">
        <f t="shared" si="1649"/>
        <v>0</v>
      </c>
      <c r="AI3733">
        <f t="shared" si="1649"/>
        <v>0</v>
      </c>
      <c r="AJ3733">
        <f t="shared" ca="1" si="1632"/>
        <v>1</v>
      </c>
      <c r="AK3733">
        <f t="shared" ca="1" si="1642"/>
        <v>0</v>
      </c>
      <c r="AL3733">
        <f t="shared" ca="1" si="1643"/>
        <v>0</v>
      </c>
      <c r="AM3733">
        <f t="shared" ca="1" si="1633"/>
        <v>0</v>
      </c>
      <c r="AN3733">
        <f t="shared" ca="1" si="1644"/>
        <v>0</v>
      </c>
      <c r="AO3733">
        <f t="shared" ca="1" si="1645"/>
        <v>1</v>
      </c>
      <c r="AP3733">
        <f t="shared" ca="1" si="1634"/>
        <v>0</v>
      </c>
      <c r="AQ3733">
        <f t="shared" ca="1" si="1646"/>
        <v>0</v>
      </c>
      <c r="AR3733">
        <f t="shared" ca="1" si="1647"/>
        <v>1</v>
      </c>
      <c r="AS3733">
        <v>0</v>
      </c>
      <c r="AT3733">
        <v>0</v>
      </c>
      <c r="AU3733">
        <f t="shared" ca="1" si="1650"/>
        <v>1</v>
      </c>
      <c r="AV3733">
        <f t="shared" ca="1" si="1650"/>
        <v>0</v>
      </c>
      <c r="AW3733">
        <f t="shared" ca="1" si="1650"/>
        <v>0</v>
      </c>
      <c r="AX3733">
        <v>0</v>
      </c>
    </row>
    <row r="3734" spans="1:50">
      <c r="A3734" s="2">
        <v>42587</v>
      </c>
      <c r="B3734">
        <v>2734</v>
      </c>
      <c r="C3734">
        <v>25</v>
      </c>
      <c r="D3734">
        <f t="shared" ca="1" si="1635"/>
        <v>19.159395350238579</v>
      </c>
      <c r="E3734">
        <f t="shared" ca="1" si="1637"/>
        <v>5.8406046497614206</v>
      </c>
      <c r="F3734" t="str">
        <f t="shared" ca="1" si="1638"/>
        <v>high</v>
      </c>
      <c r="G3734">
        <v>2068</v>
      </c>
      <c r="H3734">
        <f t="shared" si="1639"/>
        <v>2068</v>
      </c>
      <c r="I3734">
        <f t="shared" ca="1" si="1636"/>
        <v>1195.3023638259895</v>
      </c>
      <c r="J3734">
        <f t="shared" ca="1" si="1640"/>
        <v>872.69763617401054</v>
      </c>
      <c r="K3734" t="str">
        <f t="shared" ca="1" si="1641"/>
        <v>high</v>
      </c>
      <c r="L3734">
        <v>20.2</v>
      </c>
      <c r="M3734" t="str">
        <f t="shared" si="1652"/>
        <v>high</v>
      </c>
      <c r="N3734">
        <f t="shared" si="1628"/>
        <v>8</v>
      </c>
      <c r="O3734">
        <f t="shared" si="1629"/>
        <v>5</v>
      </c>
      <c r="P3734" t="str">
        <f t="shared" si="1630"/>
        <v>pátek</v>
      </c>
      <c r="Q3734">
        <f t="shared" si="1651"/>
        <v>0</v>
      </c>
      <c r="R3734">
        <f t="shared" si="1651"/>
        <v>0</v>
      </c>
      <c r="S3734">
        <f t="shared" si="1651"/>
        <v>0</v>
      </c>
      <c r="T3734">
        <f t="shared" si="1651"/>
        <v>0</v>
      </c>
      <c r="U3734">
        <f t="shared" si="1651"/>
        <v>0</v>
      </c>
      <c r="V3734">
        <f t="shared" si="1651"/>
        <v>0</v>
      </c>
      <c r="W3734">
        <f t="shared" si="1651"/>
        <v>0</v>
      </c>
      <c r="X3734">
        <f t="shared" si="1651"/>
        <v>1</v>
      </c>
      <c r="Y3734">
        <f t="shared" si="1651"/>
        <v>0</v>
      </c>
      <c r="Z3734">
        <f t="shared" si="1651"/>
        <v>0</v>
      </c>
      <c r="AA3734">
        <f t="shared" si="1651"/>
        <v>0</v>
      </c>
      <c r="AB3734">
        <f t="shared" si="1651"/>
        <v>0</v>
      </c>
      <c r="AC3734">
        <f t="shared" si="1649"/>
        <v>0</v>
      </c>
      <c r="AD3734">
        <f t="shared" si="1649"/>
        <v>0</v>
      </c>
      <c r="AE3734">
        <f t="shared" si="1649"/>
        <v>0</v>
      </c>
      <c r="AF3734">
        <f t="shared" si="1649"/>
        <v>0</v>
      </c>
      <c r="AG3734">
        <f t="shared" si="1649"/>
        <v>1</v>
      </c>
      <c r="AH3734">
        <f t="shared" si="1649"/>
        <v>0</v>
      </c>
      <c r="AI3734">
        <f t="shared" si="1649"/>
        <v>0</v>
      </c>
      <c r="AJ3734">
        <f t="shared" ca="1" si="1632"/>
        <v>1</v>
      </c>
      <c r="AK3734">
        <f t="shared" ca="1" si="1642"/>
        <v>0</v>
      </c>
      <c r="AL3734">
        <f t="shared" ca="1" si="1643"/>
        <v>0</v>
      </c>
      <c r="AM3734">
        <f t="shared" ca="1" si="1633"/>
        <v>0</v>
      </c>
      <c r="AN3734">
        <f t="shared" ca="1" si="1644"/>
        <v>0</v>
      </c>
      <c r="AO3734">
        <f t="shared" ca="1" si="1645"/>
        <v>1</v>
      </c>
      <c r="AP3734">
        <f t="shared" ca="1" si="1634"/>
        <v>0</v>
      </c>
      <c r="AQ3734">
        <f t="shared" ca="1" si="1646"/>
        <v>0</v>
      </c>
      <c r="AR3734">
        <f t="shared" ca="1" si="1647"/>
        <v>1</v>
      </c>
      <c r="AS3734">
        <v>0</v>
      </c>
      <c r="AT3734">
        <v>1</v>
      </c>
      <c r="AU3734">
        <f t="shared" ca="1" si="1650"/>
        <v>0</v>
      </c>
      <c r="AV3734">
        <f t="shared" ca="1" si="1650"/>
        <v>0</v>
      </c>
      <c r="AW3734">
        <f t="shared" ca="1" si="1650"/>
        <v>1</v>
      </c>
      <c r="AX3734">
        <v>0</v>
      </c>
    </row>
    <row r="3735" spans="1:50">
      <c r="A3735" s="2">
        <v>42588</v>
      </c>
      <c r="B3735">
        <v>2735</v>
      </c>
      <c r="C3735">
        <v>17</v>
      </c>
      <c r="D3735">
        <f t="shared" ca="1" si="1635"/>
        <v>19.160906064574345</v>
      </c>
      <c r="E3735">
        <f t="shared" ca="1" si="1637"/>
        <v>-2.1609060645743448</v>
      </c>
      <c r="F3735" t="str">
        <f t="shared" ca="1" si="1638"/>
        <v>medium</v>
      </c>
      <c r="G3735">
        <v>745</v>
      </c>
      <c r="H3735">
        <f t="shared" si="1639"/>
        <v>745</v>
      </c>
      <c r="I3735">
        <f t="shared" ca="1" si="1636"/>
        <v>1195.1818386177749</v>
      </c>
      <c r="J3735">
        <f t="shared" ca="1" si="1640"/>
        <v>-450.18183861777493</v>
      </c>
      <c r="K3735" t="str">
        <f t="shared" ca="1" si="1641"/>
        <v>low</v>
      </c>
      <c r="L3735">
        <v>19.100000000000001</v>
      </c>
      <c r="M3735" t="str">
        <f t="shared" si="1652"/>
        <v>high</v>
      </c>
      <c r="N3735">
        <f t="shared" si="1628"/>
        <v>8</v>
      </c>
      <c r="O3735">
        <f t="shared" si="1629"/>
        <v>6</v>
      </c>
      <c r="P3735" t="str">
        <f t="shared" si="1630"/>
        <v>sobota</v>
      </c>
      <c r="Q3735">
        <f t="shared" si="1651"/>
        <v>0</v>
      </c>
      <c r="R3735">
        <f t="shared" si="1651"/>
        <v>0</v>
      </c>
      <c r="S3735">
        <f t="shared" si="1651"/>
        <v>0</v>
      </c>
      <c r="T3735">
        <f t="shared" si="1651"/>
        <v>0</v>
      </c>
      <c r="U3735">
        <f t="shared" si="1651"/>
        <v>0</v>
      </c>
      <c r="V3735">
        <f t="shared" si="1651"/>
        <v>0</v>
      </c>
      <c r="W3735">
        <f t="shared" si="1651"/>
        <v>0</v>
      </c>
      <c r="X3735">
        <f t="shared" si="1651"/>
        <v>1</v>
      </c>
      <c r="Y3735">
        <f t="shared" si="1651"/>
        <v>0</v>
      </c>
      <c r="Z3735">
        <f t="shared" si="1651"/>
        <v>0</v>
      </c>
      <c r="AA3735">
        <f t="shared" si="1651"/>
        <v>0</v>
      </c>
      <c r="AB3735">
        <f t="shared" si="1651"/>
        <v>0</v>
      </c>
      <c r="AC3735">
        <f t="shared" si="1649"/>
        <v>0</v>
      </c>
      <c r="AD3735">
        <f t="shared" si="1649"/>
        <v>0</v>
      </c>
      <c r="AE3735">
        <f t="shared" si="1649"/>
        <v>0</v>
      </c>
      <c r="AF3735">
        <f t="shared" si="1649"/>
        <v>0</v>
      </c>
      <c r="AG3735">
        <f t="shared" si="1649"/>
        <v>0</v>
      </c>
      <c r="AH3735">
        <f t="shared" si="1649"/>
        <v>1</v>
      </c>
      <c r="AI3735">
        <f t="shared" si="1649"/>
        <v>0</v>
      </c>
      <c r="AJ3735">
        <f t="shared" ca="1" si="1632"/>
        <v>1</v>
      </c>
      <c r="AK3735">
        <f t="shared" ca="1" si="1642"/>
        <v>0</v>
      </c>
      <c r="AL3735">
        <f t="shared" ca="1" si="1643"/>
        <v>0</v>
      </c>
      <c r="AM3735">
        <f t="shared" ca="1" si="1633"/>
        <v>0</v>
      </c>
      <c r="AN3735">
        <f t="shared" ca="1" si="1644"/>
        <v>0</v>
      </c>
      <c r="AO3735">
        <f t="shared" ca="1" si="1645"/>
        <v>1</v>
      </c>
      <c r="AP3735">
        <f t="shared" ca="1" si="1634"/>
        <v>0</v>
      </c>
      <c r="AQ3735">
        <f t="shared" ca="1" si="1646"/>
        <v>0</v>
      </c>
      <c r="AR3735">
        <f t="shared" ca="1" si="1647"/>
        <v>1</v>
      </c>
      <c r="AS3735">
        <v>1</v>
      </c>
      <c r="AT3735">
        <v>0</v>
      </c>
      <c r="AU3735">
        <f t="shared" ca="1" si="1650"/>
        <v>0</v>
      </c>
      <c r="AV3735">
        <f t="shared" ca="1" si="1650"/>
        <v>1</v>
      </c>
      <c r="AW3735">
        <f t="shared" ca="1" si="1650"/>
        <v>0</v>
      </c>
      <c r="AX3735">
        <v>0</v>
      </c>
    </row>
    <row r="3736" spans="1:50">
      <c r="A3736" s="2">
        <v>42589</v>
      </c>
      <c r="B3736">
        <v>2736</v>
      </c>
      <c r="C3736">
        <v>16</v>
      </c>
      <c r="D3736">
        <f t="shared" ca="1" si="1635"/>
        <v>19.162421786840778</v>
      </c>
      <c r="E3736">
        <f t="shared" ca="1" si="1637"/>
        <v>-3.1624217868407776</v>
      </c>
      <c r="F3736" t="str">
        <f t="shared" ca="1" si="1638"/>
        <v>low</v>
      </c>
      <c r="G3736">
        <v>517</v>
      </c>
      <c r="H3736">
        <f t="shared" si="1639"/>
        <v>517</v>
      </c>
      <c r="I3736">
        <f t="shared" ca="1" si="1636"/>
        <v>1195.0609756544795</v>
      </c>
      <c r="J3736">
        <f t="shared" ca="1" si="1640"/>
        <v>-678.06097565447953</v>
      </c>
      <c r="K3736" t="str">
        <f t="shared" ca="1" si="1641"/>
        <v>low</v>
      </c>
      <c r="L3736">
        <v>19.899999999999999</v>
      </c>
      <c r="M3736" t="str">
        <f t="shared" si="1652"/>
        <v>high</v>
      </c>
      <c r="N3736">
        <f t="shared" si="1628"/>
        <v>8</v>
      </c>
      <c r="O3736">
        <f t="shared" si="1629"/>
        <v>7</v>
      </c>
      <c r="P3736" t="str">
        <f t="shared" si="1630"/>
        <v>neděle</v>
      </c>
      <c r="Q3736">
        <f t="shared" si="1651"/>
        <v>0</v>
      </c>
      <c r="R3736">
        <f t="shared" si="1651"/>
        <v>0</v>
      </c>
      <c r="S3736">
        <f t="shared" si="1651"/>
        <v>0</v>
      </c>
      <c r="T3736">
        <f t="shared" si="1651"/>
        <v>0</v>
      </c>
      <c r="U3736">
        <f t="shared" si="1651"/>
        <v>0</v>
      </c>
      <c r="V3736">
        <f t="shared" si="1651"/>
        <v>0</v>
      </c>
      <c r="W3736">
        <f t="shared" si="1651"/>
        <v>0</v>
      </c>
      <c r="X3736">
        <f t="shared" si="1651"/>
        <v>1</v>
      </c>
      <c r="Y3736">
        <f t="shared" si="1651"/>
        <v>0</v>
      </c>
      <c r="Z3736">
        <f t="shared" si="1651"/>
        <v>0</v>
      </c>
      <c r="AA3736">
        <f t="shared" si="1651"/>
        <v>0</v>
      </c>
      <c r="AB3736">
        <f t="shared" si="1651"/>
        <v>0</v>
      </c>
      <c r="AC3736">
        <f t="shared" si="1649"/>
        <v>0</v>
      </c>
      <c r="AD3736">
        <f t="shared" si="1649"/>
        <v>0</v>
      </c>
      <c r="AE3736">
        <f t="shared" si="1649"/>
        <v>0</v>
      </c>
      <c r="AF3736">
        <f t="shared" si="1649"/>
        <v>0</v>
      </c>
      <c r="AG3736">
        <f t="shared" si="1649"/>
        <v>0</v>
      </c>
      <c r="AH3736">
        <f t="shared" si="1649"/>
        <v>0</v>
      </c>
      <c r="AI3736">
        <f t="shared" si="1649"/>
        <v>1</v>
      </c>
      <c r="AJ3736">
        <f t="shared" ca="1" si="1632"/>
        <v>1</v>
      </c>
      <c r="AK3736">
        <f t="shared" ca="1" si="1642"/>
        <v>0</v>
      </c>
      <c r="AL3736">
        <f t="shared" ca="1" si="1643"/>
        <v>0</v>
      </c>
      <c r="AM3736">
        <f t="shared" ca="1" si="1633"/>
        <v>0</v>
      </c>
      <c r="AN3736">
        <f t="shared" ca="1" si="1644"/>
        <v>0</v>
      </c>
      <c r="AO3736">
        <f t="shared" ca="1" si="1645"/>
        <v>1</v>
      </c>
      <c r="AP3736">
        <f t="shared" ca="1" si="1634"/>
        <v>0</v>
      </c>
      <c r="AQ3736">
        <f t="shared" ca="1" si="1646"/>
        <v>0</v>
      </c>
      <c r="AR3736">
        <f t="shared" ca="1" si="1647"/>
        <v>1</v>
      </c>
      <c r="AS3736">
        <v>0</v>
      </c>
      <c r="AT3736">
        <v>0</v>
      </c>
      <c r="AU3736">
        <f t="shared" ca="1" si="1650"/>
        <v>1</v>
      </c>
      <c r="AV3736">
        <f t="shared" ca="1" si="1650"/>
        <v>0</v>
      </c>
      <c r="AW3736">
        <f t="shared" ca="1" si="1650"/>
        <v>0</v>
      </c>
      <c r="AX3736">
        <v>0</v>
      </c>
    </row>
    <row r="3737" spans="1:50">
      <c r="A3737" s="2">
        <v>42590</v>
      </c>
      <c r="B3737">
        <v>2737</v>
      </c>
      <c r="C3737">
        <v>31</v>
      </c>
      <c r="D3737">
        <f t="shared" ca="1" si="1635"/>
        <v>19.163942524756461</v>
      </c>
      <c r="E3737">
        <f t="shared" ca="1" si="1637"/>
        <v>11.836057475243539</v>
      </c>
      <c r="F3737" t="str">
        <f t="shared" ca="1" si="1638"/>
        <v>high</v>
      </c>
      <c r="G3737">
        <v>2394</v>
      </c>
      <c r="H3737">
        <f t="shared" si="1639"/>
        <v>2394</v>
      </c>
      <c r="I3737">
        <f t="shared" ca="1" si="1636"/>
        <v>1194.939774784732</v>
      </c>
      <c r="J3737">
        <f t="shared" ca="1" si="1640"/>
        <v>1199.060225215268</v>
      </c>
      <c r="K3737" t="str">
        <f t="shared" ca="1" si="1641"/>
        <v>high</v>
      </c>
      <c r="L3737">
        <v>20.6</v>
      </c>
      <c r="M3737" t="str">
        <f t="shared" si="1652"/>
        <v>high</v>
      </c>
      <c r="N3737">
        <f t="shared" si="1628"/>
        <v>8</v>
      </c>
      <c r="O3737">
        <f t="shared" si="1629"/>
        <v>1</v>
      </c>
      <c r="P3737" t="str">
        <f t="shared" si="1630"/>
        <v>pondělí</v>
      </c>
      <c r="Q3737">
        <f t="shared" si="1651"/>
        <v>0</v>
      </c>
      <c r="R3737">
        <f t="shared" si="1651"/>
        <v>0</v>
      </c>
      <c r="S3737">
        <f t="shared" si="1651"/>
        <v>0</v>
      </c>
      <c r="T3737">
        <f t="shared" si="1651"/>
        <v>0</v>
      </c>
      <c r="U3737">
        <f t="shared" si="1651"/>
        <v>0</v>
      </c>
      <c r="V3737">
        <f t="shared" si="1651"/>
        <v>0</v>
      </c>
      <c r="W3737">
        <f t="shared" si="1651"/>
        <v>0</v>
      </c>
      <c r="X3737">
        <f t="shared" si="1651"/>
        <v>1</v>
      </c>
      <c r="Y3737">
        <f t="shared" si="1651"/>
        <v>0</v>
      </c>
      <c r="Z3737">
        <f t="shared" si="1651"/>
        <v>0</v>
      </c>
      <c r="AA3737">
        <f t="shared" si="1651"/>
        <v>0</v>
      </c>
      <c r="AB3737">
        <f t="shared" si="1651"/>
        <v>0</v>
      </c>
      <c r="AC3737">
        <f t="shared" si="1649"/>
        <v>1</v>
      </c>
      <c r="AD3737">
        <f t="shared" si="1649"/>
        <v>0</v>
      </c>
      <c r="AE3737">
        <f t="shared" ref="AC3737:AI3773" si="1653">VLOOKUP($O3737,$V$74:$AC$80,AE$592+1,0)</f>
        <v>0</v>
      </c>
      <c r="AF3737">
        <f t="shared" si="1653"/>
        <v>0</v>
      </c>
      <c r="AG3737">
        <f t="shared" si="1653"/>
        <v>0</v>
      </c>
      <c r="AH3737">
        <f t="shared" si="1653"/>
        <v>0</v>
      </c>
      <c r="AI3737">
        <f t="shared" si="1653"/>
        <v>0</v>
      </c>
      <c r="AJ3737">
        <f t="shared" ca="1" si="1632"/>
        <v>1</v>
      </c>
      <c r="AK3737">
        <f t="shared" ca="1" si="1642"/>
        <v>0</v>
      </c>
      <c r="AL3737">
        <f t="shared" ca="1" si="1643"/>
        <v>0</v>
      </c>
      <c r="AM3737">
        <f t="shared" ca="1" si="1633"/>
        <v>0</v>
      </c>
      <c r="AN3737">
        <f t="shared" ca="1" si="1644"/>
        <v>0</v>
      </c>
      <c r="AO3737">
        <f t="shared" ca="1" si="1645"/>
        <v>1</v>
      </c>
      <c r="AP3737">
        <f t="shared" ca="1" si="1634"/>
        <v>0</v>
      </c>
      <c r="AQ3737">
        <f t="shared" ca="1" si="1646"/>
        <v>0</v>
      </c>
      <c r="AR3737">
        <f t="shared" ca="1" si="1647"/>
        <v>1</v>
      </c>
      <c r="AS3737">
        <v>0</v>
      </c>
      <c r="AT3737">
        <v>0</v>
      </c>
      <c r="AU3737">
        <f t="shared" ca="1" si="1650"/>
        <v>0</v>
      </c>
      <c r="AV3737">
        <f t="shared" ca="1" si="1650"/>
        <v>0</v>
      </c>
      <c r="AW3737">
        <f t="shared" ca="1" si="1650"/>
        <v>1</v>
      </c>
      <c r="AX3737">
        <v>0</v>
      </c>
    </row>
    <row r="3738" spans="1:50">
      <c r="A3738" s="2">
        <v>42591</v>
      </c>
      <c r="B3738">
        <v>2738</v>
      </c>
      <c r="C3738">
        <v>18</v>
      </c>
      <c r="D3738">
        <f t="shared" ca="1" si="1635"/>
        <v>19.16546828603995</v>
      </c>
      <c r="E3738">
        <f t="shared" ca="1" si="1637"/>
        <v>-1.1654682860399497</v>
      </c>
      <c r="F3738" t="str">
        <f t="shared" ca="1" si="1638"/>
        <v>medium</v>
      </c>
      <c r="G3738">
        <v>918</v>
      </c>
      <c r="H3738">
        <f t="shared" si="1639"/>
        <v>918</v>
      </c>
      <c r="I3738">
        <f t="shared" ca="1" si="1636"/>
        <v>1194.8182358571617</v>
      </c>
      <c r="J3738">
        <f t="shared" ca="1" si="1640"/>
        <v>-276.81823585716165</v>
      </c>
      <c r="K3738" t="str">
        <f t="shared" ca="1" si="1641"/>
        <v>medium</v>
      </c>
      <c r="L3738">
        <v>18.899999999999999</v>
      </c>
      <c r="M3738" t="str">
        <f t="shared" si="1652"/>
        <v>high</v>
      </c>
      <c r="N3738">
        <f t="shared" si="1628"/>
        <v>8</v>
      </c>
      <c r="O3738">
        <f t="shared" si="1629"/>
        <v>2</v>
      </c>
      <c r="P3738" t="str">
        <f t="shared" si="1630"/>
        <v>úterý</v>
      </c>
      <c r="Q3738">
        <f t="shared" si="1651"/>
        <v>0</v>
      </c>
      <c r="R3738">
        <f t="shared" si="1651"/>
        <v>0</v>
      </c>
      <c r="S3738">
        <f t="shared" si="1651"/>
        <v>0</v>
      </c>
      <c r="T3738">
        <f t="shared" si="1651"/>
        <v>0</v>
      </c>
      <c r="U3738">
        <f t="shared" si="1651"/>
        <v>0</v>
      </c>
      <c r="V3738">
        <f t="shared" si="1651"/>
        <v>0</v>
      </c>
      <c r="W3738">
        <f t="shared" si="1651"/>
        <v>0</v>
      </c>
      <c r="X3738">
        <f t="shared" si="1651"/>
        <v>1</v>
      </c>
      <c r="Y3738">
        <f t="shared" si="1651"/>
        <v>0</v>
      </c>
      <c r="Z3738">
        <f t="shared" si="1651"/>
        <v>0</v>
      </c>
      <c r="AA3738">
        <f t="shared" si="1651"/>
        <v>0</v>
      </c>
      <c r="AB3738">
        <f t="shared" si="1651"/>
        <v>0</v>
      </c>
      <c r="AC3738">
        <f t="shared" si="1653"/>
        <v>0</v>
      </c>
      <c r="AD3738">
        <f t="shared" si="1653"/>
        <v>1</v>
      </c>
      <c r="AE3738">
        <f t="shared" si="1653"/>
        <v>0</v>
      </c>
      <c r="AF3738">
        <f t="shared" si="1653"/>
        <v>0</v>
      </c>
      <c r="AG3738">
        <f t="shared" si="1653"/>
        <v>0</v>
      </c>
      <c r="AH3738">
        <f t="shared" si="1653"/>
        <v>0</v>
      </c>
      <c r="AI3738">
        <f t="shared" si="1653"/>
        <v>0</v>
      </c>
      <c r="AJ3738">
        <f t="shared" ca="1" si="1632"/>
        <v>1</v>
      </c>
      <c r="AK3738">
        <f t="shared" ca="1" si="1642"/>
        <v>0</v>
      </c>
      <c r="AL3738">
        <f t="shared" ca="1" si="1643"/>
        <v>0</v>
      </c>
      <c r="AM3738">
        <f t="shared" ca="1" si="1633"/>
        <v>0</v>
      </c>
      <c r="AN3738">
        <f t="shared" ca="1" si="1644"/>
        <v>0</v>
      </c>
      <c r="AO3738">
        <f t="shared" ca="1" si="1645"/>
        <v>1</v>
      </c>
      <c r="AP3738">
        <f t="shared" ca="1" si="1634"/>
        <v>0</v>
      </c>
      <c r="AQ3738">
        <f t="shared" ca="1" si="1646"/>
        <v>0</v>
      </c>
      <c r="AR3738">
        <f t="shared" ca="1" si="1647"/>
        <v>1</v>
      </c>
      <c r="AS3738">
        <v>0</v>
      </c>
      <c r="AT3738">
        <v>0</v>
      </c>
      <c r="AU3738">
        <f t="shared" ca="1" si="1650"/>
        <v>0</v>
      </c>
      <c r="AV3738">
        <f t="shared" ca="1" si="1650"/>
        <v>1</v>
      </c>
      <c r="AW3738">
        <f t="shared" ca="1" si="1650"/>
        <v>0</v>
      </c>
      <c r="AX3738">
        <v>0</v>
      </c>
    </row>
    <row r="3739" spans="1:50">
      <c r="A3739" s="2">
        <v>42592</v>
      </c>
      <c r="B3739">
        <v>2739</v>
      </c>
      <c r="C3739">
        <v>19</v>
      </c>
      <c r="D3739">
        <f t="shared" ca="1" si="1635"/>
        <v>19.166999078409862</v>
      </c>
      <c r="E3739">
        <f t="shared" ca="1" si="1637"/>
        <v>-0.16699907840986228</v>
      </c>
      <c r="F3739" t="str">
        <f t="shared" ca="1" si="1638"/>
        <v>medium</v>
      </c>
      <c r="G3739">
        <v>1150</v>
      </c>
      <c r="H3739">
        <f t="shared" si="1639"/>
        <v>1150</v>
      </c>
      <c r="I3739">
        <f t="shared" ca="1" si="1636"/>
        <v>1194.6963587203973</v>
      </c>
      <c r="J3739">
        <f t="shared" ca="1" si="1640"/>
        <v>-44.696358720397257</v>
      </c>
      <c r="K3739" t="str">
        <f t="shared" ca="1" si="1641"/>
        <v>medium</v>
      </c>
      <c r="L3739">
        <v>14.3</v>
      </c>
      <c r="M3739" t="str">
        <f t="shared" si="1652"/>
        <v>high</v>
      </c>
      <c r="N3739">
        <f t="shared" si="1628"/>
        <v>8</v>
      </c>
      <c r="O3739">
        <f t="shared" si="1629"/>
        <v>3</v>
      </c>
      <c r="P3739" t="str">
        <f t="shared" si="1630"/>
        <v>středa</v>
      </c>
      <c r="Q3739">
        <f t="shared" si="1651"/>
        <v>0</v>
      </c>
      <c r="R3739">
        <f t="shared" si="1651"/>
        <v>0</v>
      </c>
      <c r="S3739">
        <f t="shared" si="1651"/>
        <v>0</v>
      </c>
      <c r="T3739">
        <f t="shared" si="1651"/>
        <v>0</v>
      </c>
      <c r="U3739">
        <f t="shared" si="1651"/>
        <v>0</v>
      </c>
      <c r="V3739">
        <f t="shared" si="1651"/>
        <v>0</v>
      </c>
      <c r="W3739">
        <f t="shared" si="1651"/>
        <v>0</v>
      </c>
      <c r="X3739">
        <f t="shared" si="1651"/>
        <v>1</v>
      </c>
      <c r="Y3739">
        <f t="shared" si="1651"/>
        <v>0</v>
      </c>
      <c r="Z3739">
        <f t="shared" si="1651"/>
        <v>0</v>
      </c>
      <c r="AA3739">
        <f t="shared" si="1651"/>
        <v>0</v>
      </c>
      <c r="AB3739">
        <f t="shared" si="1651"/>
        <v>0</v>
      </c>
      <c r="AC3739">
        <f t="shared" si="1653"/>
        <v>0</v>
      </c>
      <c r="AD3739">
        <f t="shared" si="1653"/>
        <v>0</v>
      </c>
      <c r="AE3739">
        <f t="shared" si="1653"/>
        <v>1</v>
      </c>
      <c r="AF3739">
        <f t="shared" si="1653"/>
        <v>0</v>
      </c>
      <c r="AG3739">
        <f t="shared" si="1653"/>
        <v>0</v>
      </c>
      <c r="AH3739">
        <f t="shared" si="1653"/>
        <v>0</v>
      </c>
      <c r="AI3739">
        <f t="shared" si="1653"/>
        <v>0</v>
      </c>
      <c r="AJ3739">
        <f t="shared" ca="1" si="1632"/>
        <v>1</v>
      </c>
      <c r="AK3739">
        <f t="shared" ca="1" si="1642"/>
        <v>0</v>
      </c>
      <c r="AL3739">
        <f t="shared" ca="1" si="1643"/>
        <v>0</v>
      </c>
      <c r="AM3739">
        <f t="shared" ca="1" si="1633"/>
        <v>0</v>
      </c>
      <c r="AN3739">
        <f t="shared" ca="1" si="1644"/>
        <v>0</v>
      </c>
      <c r="AO3739">
        <f t="shared" ca="1" si="1645"/>
        <v>1</v>
      </c>
      <c r="AP3739">
        <f t="shared" ca="1" si="1634"/>
        <v>0</v>
      </c>
      <c r="AQ3739">
        <f t="shared" ca="1" si="1646"/>
        <v>0</v>
      </c>
      <c r="AR3739">
        <f t="shared" ca="1" si="1647"/>
        <v>1</v>
      </c>
      <c r="AS3739">
        <v>1</v>
      </c>
      <c r="AT3739">
        <v>0</v>
      </c>
      <c r="AU3739">
        <f t="shared" ca="1" si="1650"/>
        <v>0</v>
      </c>
      <c r="AV3739">
        <f t="shared" ca="1" si="1650"/>
        <v>1</v>
      </c>
      <c r="AW3739">
        <f t="shared" ca="1" si="1650"/>
        <v>0</v>
      </c>
      <c r="AX3739">
        <v>0</v>
      </c>
    </row>
    <row r="3740" spans="1:50">
      <c r="A3740" s="2">
        <v>42593</v>
      </c>
      <c r="B3740">
        <v>2740</v>
      </c>
      <c r="C3740">
        <v>22</v>
      </c>
      <c r="D3740">
        <f t="shared" ca="1" si="1635"/>
        <v>19.168534909584746</v>
      </c>
      <c r="E3740">
        <f t="shared" ca="1" si="1637"/>
        <v>2.8314650904152536</v>
      </c>
      <c r="F3740" t="str">
        <f t="shared" ca="1" si="1638"/>
        <v>high</v>
      </c>
      <c r="G3740">
        <v>1571</v>
      </c>
      <c r="H3740">
        <f t="shared" si="1639"/>
        <v>1571</v>
      </c>
      <c r="I3740">
        <f t="shared" ca="1" si="1636"/>
        <v>1194.5741432230679</v>
      </c>
      <c r="J3740">
        <f t="shared" ca="1" si="1640"/>
        <v>376.42585677693205</v>
      </c>
      <c r="K3740" t="str">
        <f t="shared" ca="1" si="1641"/>
        <v>high</v>
      </c>
      <c r="L3740">
        <v>14.3</v>
      </c>
      <c r="M3740" t="str">
        <f t="shared" si="1652"/>
        <v>high</v>
      </c>
      <c r="N3740">
        <f t="shared" ref="N3740:N3803" si="1654">MONTH(A3740)</f>
        <v>8</v>
      </c>
      <c r="O3740">
        <f t="shared" ref="O3740:O3803" si="1655">WEEKDAY(A3740,2)</f>
        <v>4</v>
      </c>
      <c r="P3740" t="str">
        <f t="shared" ref="P3740:P3803" si="1656">VLOOKUP(O3740,$O$581:$P$587,2,0)</f>
        <v>čtvrtek</v>
      </c>
      <c r="Q3740">
        <f t="shared" si="1651"/>
        <v>0</v>
      </c>
      <c r="R3740">
        <f t="shared" si="1651"/>
        <v>0</v>
      </c>
      <c r="S3740">
        <f t="shared" si="1651"/>
        <v>0</v>
      </c>
      <c r="T3740">
        <f t="shared" si="1651"/>
        <v>0</v>
      </c>
      <c r="U3740">
        <f t="shared" si="1651"/>
        <v>0</v>
      </c>
      <c r="V3740">
        <f t="shared" si="1651"/>
        <v>0</v>
      </c>
      <c r="W3740">
        <f t="shared" si="1651"/>
        <v>0</v>
      </c>
      <c r="X3740">
        <f t="shared" si="1651"/>
        <v>1</v>
      </c>
      <c r="Y3740">
        <f t="shared" si="1651"/>
        <v>0</v>
      </c>
      <c r="Z3740">
        <f t="shared" si="1651"/>
        <v>0</v>
      </c>
      <c r="AA3740">
        <f t="shared" si="1651"/>
        <v>0</v>
      </c>
      <c r="AB3740">
        <f t="shared" si="1651"/>
        <v>0</v>
      </c>
      <c r="AC3740">
        <f t="shared" si="1653"/>
        <v>0</v>
      </c>
      <c r="AD3740">
        <f t="shared" si="1653"/>
        <v>0</v>
      </c>
      <c r="AE3740">
        <f t="shared" si="1653"/>
        <v>0</v>
      </c>
      <c r="AF3740">
        <f t="shared" si="1653"/>
        <v>1</v>
      </c>
      <c r="AG3740">
        <f t="shared" si="1653"/>
        <v>0</v>
      </c>
      <c r="AH3740">
        <f t="shared" si="1653"/>
        <v>0</v>
      </c>
      <c r="AI3740">
        <f t="shared" si="1653"/>
        <v>0</v>
      </c>
      <c r="AJ3740">
        <f t="shared" ca="1" si="1632"/>
        <v>1</v>
      </c>
      <c r="AK3740">
        <f t="shared" ca="1" si="1642"/>
        <v>0</v>
      </c>
      <c r="AL3740">
        <f t="shared" ca="1" si="1643"/>
        <v>0</v>
      </c>
      <c r="AM3740">
        <f t="shared" ca="1" si="1633"/>
        <v>0</v>
      </c>
      <c r="AN3740">
        <f t="shared" ca="1" si="1644"/>
        <v>0</v>
      </c>
      <c r="AO3740">
        <f t="shared" ca="1" si="1645"/>
        <v>1</v>
      </c>
      <c r="AP3740">
        <f t="shared" ca="1" si="1634"/>
        <v>0</v>
      </c>
      <c r="AQ3740">
        <f t="shared" ca="1" si="1646"/>
        <v>0</v>
      </c>
      <c r="AR3740">
        <f t="shared" ca="1" si="1647"/>
        <v>1</v>
      </c>
      <c r="AS3740">
        <v>1</v>
      </c>
      <c r="AT3740">
        <v>0</v>
      </c>
      <c r="AU3740">
        <f t="shared" ca="1" si="1650"/>
        <v>0</v>
      </c>
      <c r="AV3740">
        <f t="shared" ca="1" si="1650"/>
        <v>0</v>
      </c>
      <c r="AW3740">
        <f t="shared" ca="1" si="1650"/>
        <v>1</v>
      </c>
      <c r="AX3740">
        <v>0</v>
      </c>
    </row>
    <row r="3741" spans="1:50">
      <c r="A3741" s="2">
        <v>42594</v>
      </c>
      <c r="B3741">
        <v>2741</v>
      </c>
      <c r="C3741">
        <v>14</v>
      </c>
      <c r="D3741">
        <f t="shared" ca="1" si="1635"/>
        <v>19.170075787283192</v>
      </c>
      <c r="E3741">
        <f t="shared" ca="1" si="1637"/>
        <v>-5.1700757872831922</v>
      </c>
      <c r="F3741" t="str">
        <f t="shared" ca="1" si="1638"/>
        <v>low</v>
      </c>
      <c r="G3741">
        <v>517</v>
      </c>
      <c r="H3741">
        <f t="shared" si="1639"/>
        <v>517</v>
      </c>
      <c r="I3741">
        <f t="shared" ca="1" si="1636"/>
        <v>1194.4515892138027</v>
      </c>
      <c r="J3741">
        <f t="shared" ca="1" si="1640"/>
        <v>-677.45158921380266</v>
      </c>
      <c r="K3741" t="str">
        <f t="shared" ca="1" si="1641"/>
        <v>low</v>
      </c>
      <c r="L3741">
        <v>14.1</v>
      </c>
      <c r="M3741" t="str">
        <f t="shared" si="1652"/>
        <v>high</v>
      </c>
      <c r="N3741">
        <f t="shared" si="1654"/>
        <v>8</v>
      </c>
      <c r="O3741">
        <f t="shared" si="1655"/>
        <v>5</v>
      </c>
      <c r="P3741" t="str">
        <f t="shared" si="1656"/>
        <v>pátek</v>
      </c>
      <c r="Q3741">
        <f t="shared" si="1651"/>
        <v>0</v>
      </c>
      <c r="R3741">
        <f t="shared" si="1651"/>
        <v>0</v>
      </c>
      <c r="S3741">
        <f t="shared" si="1651"/>
        <v>0</v>
      </c>
      <c r="T3741">
        <f t="shared" si="1651"/>
        <v>0</v>
      </c>
      <c r="U3741">
        <f t="shared" si="1651"/>
        <v>0</v>
      </c>
      <c r="V3741">
        <f t="shared" si="1651"/>
        <v>0</v>
      </c>
      <c r="W3741">
        <f t="shared" si="1651"/>
        <v>0</v>
      </c>
      <c r="X3741">
        <f t="shared" si="1651"/>
        <v>1</v>
      </c>
      <c r="Y3741">
        <f t="shared" si="1651"/>
        <v>0</v>
      </c>
      <c r="Z3741">
        <f t="shared" si="1651"/>
        <v>0</v>
      </c>
      <c r="AA3741">
        <f t="shared" si="1651"/>
        <v>0</v>
      </c>
      <c r="AB3741">
        <f t="shared" si="1651"/>
        <v>0</v>
      </c>
      <c r="AC3741">
        <f t="shared" si="1653"/>
        <v>0</v>
      </c>
      <c r="AD3741">
        <f t="shared" si="1653"/>
        <v>0</v>
      </c>
      <c r="AE3741">
        <f t="shared" si="1653"/>
        <v>0</v>
      </c>
      <c r="AF3741">
        <f t="shared" si="1653"/>
        <v>0</v>
      </c>
      <c r="AG3741">
        <f t="shared" si="1653"/>
        <v>1</v>
      </c>
      <c r="AH3741">
        <f t="shared" si="1653"/>
        <v>0</v>
      </c>
      <c r="AI3741">
        <f t="shared" si="1653"/>
        <v>0</v>
      </c>
      <c r="AJ3741">
        <f t="shared" ca="1" si="1632"/>
        <v>1</v>
      </c>
      <c r="AK3741">
        <f t="shared" ca="1" si="1642"/>
        <v>0</v>
      </c>
      <c r="AL3741">
        <f t="shared" ca="1" si="1643"/>
        <v>0</v>
      </c>
      <c r="AM3741">
        <f t="shared" ca="1" si="1633"/>
        <v>0</v>
      </c>
      <c r="AN3741">
        <f t="shared" ca="1" si="1644"/>
        <v>0</v>
      </c>
      <c r="AO3741">
        <f t="shared" ca="1" si="1645"/>
        <v>1</v>
      </c>
      <c r="AP3741">
        <f t="shared" ca="1" si="1634"/>
        <v>0</v>
      </c>
      <c r="AQ3741">
        <f t="shared" ca="1" si="1646"/>
        <v>0</v>
      </c>
      <c r="AR3741">
        <f t="shared" ca="1" si="1647"/>
        <v>1</v>
      </c>
      <c r="AS3741">
        <v>0</v>
      </c>
      <c r="AT3741">
        <v>0</v>
      </c>
      <c r="AU3741">
        <f t="shared" ca="1" si="1650"/>
        <v>1</v>
      </c>
      <c r="AV3741">
        <f t="shared" ca="1" si="1650"/>
        <v>0</v>
      </c>
      <c r="AW3741">
        <f t="shared" ca="1" si="1650"/>
        <v>0</v>
      </c>
      <c r="AX3741">
        <v>0</v>
      </c>
    </row>
    <row r="3742" spans="1:50">
      <c r="A3742" s="2">
        <v>42595</v>
      </c>
      <c r="B3742">
        <v>2742</v>
      </c>
      <c r="C3742">
        <v>8</v>
      </c>
      <c r="D3742">
        <f t="shared" ca="1" si="1635"/>
        <v>19.17162171922379</v>
      </c>
      <c r="E3742">
        <f t="shared" ca="1" si="1637"/>
        <v>-11.17162171922379</v>
      </c>
      <c r="F3742" t="str">
        <f t="shared" ca="1" si="1638"/>
        <v>low</v>
      </c>
      <c r="G3742">
        <v>515</v>
      </c>
      <c r="H3742">
        <f t="shared" si="1639"/>
        <v>515</v>
      </c>
      <c r="I3742">
        <f t="shared" ca="1" si="1636"/>
        <v>1194.3286965412306</v>
      </c>
      <c r="J3742">
        <f t="shared" ca="1" si="1640"/>
        <v>-679.32869654123056</v>
      </c>
      <c r="K3742" t="str">
        <f t="shared" ca="1" si="1641"/>
        <v>low</v>
      </c>
      <c r="L3742">
        <v>17.899999999999999</v>
      </c>
      <c r="M3742" t="str">
        <f t="shared" si="1652"/>
        <v>high</v>
      </c>
      <c r="N3742">
        <f t="shared" si="1654"/>
        <v>8</v>
      </c>
      <c r="O3742">
        <f t="shared" si="1655"/>
        <v>6</v>
      </c>
      <c r="P3742" t="str">
        <f t="shared" si="1656"/>
        <v>sobota</v>
      </c>
      <c r="Q3742">
        <f t="shared" si="1651"/>
        <v>0</v>
      </c>
      <c r="R3742">
        <f t="shared" si="1651"/>
        <v>0</v>
      </c>
      <c r="S3742">
        <f t="shared" si="1651"/>
        <v>0</v>
      </c>
      <c r="T3742">
        <f t="shared" ref="Q3742:AB3763" si="1657">VLOOKUP($N3742,$V$31:$AH$42,T$592+1,0)</f>
        <v>0</v>
      </c>
      <c r="U3742">
        <f t="shared" si="1657"/>
        <v>0</v>
      </c>
      <c r="V3742">
        <f t="shared" si="1657"/>
        <v>0</v>
      </c>
      <c r="W3742">
        <f t="shared" si="1657"/>
        <v>0</v>
      </c>
      <c r="X3742">
        <f t="shared" si="1657"/>
        <v>1</v>
      </c>
      <c r="Y3742">
        <f t="shared" si="1657"/>
        <v>0</v>
      </c>
      <c r="Z3742">
        <f t="shared" si="1657"/>
        <v>0</v>
      </c>
      <c r="AA3742">
        <f t="shared" si="1657"/>
        <v>0</v>
      </c>
      <c r="AB3742">
        <f t="shared" si="1657"/>
        <v>0</v>
      </c>
      <c r="AC3742">
        <f t="shared" si="1653"/>
        <v>0</v>
      </c>
      <c r="AD3742">
        <f t="shared" si="1653"/>
        <v>0</v>
      </c>
      <c r="AE3742">
        <f t="shared" si="1653"/>
        <v>0</v>
      </c>
      <c r="AF3742">
        <f t="shared" si="1653"/>
        <v>0</v>
      </c>
      <c r="AG3742">
        <f t="shared" si="1653"/>
        <v>0</v>
      </c>
      <c r="AH3742">
        <f t="shared" si="1653"/>
        <v>1</v>
      </c>
      <c r="AI3742">
        <f t="shared" si="1653"/>
        <v>0</v>
      </c>
      <c r="AJ3742">
        <f t="shared" ca="1" si="1632"/>
        <v>1</v>
      </c>
      <c r="AK3742">
        <f t="shared" ca="1" si="1642"/>
        <v>0</v>
      </c>
      <c r="AL3742">
        <f t="shared" ca="1" si="1643"/>
        <v>0</v>
      </c>
      <c r="AM3742">
        <f t="shared" ca="1" si="1633"/>
        <v>0</v>
      </c>
      <c r="AN3742">
        <f t="shared" ca="1" si="1644"/>
        <v>0</v>
      </c>
      <c r="AO3742">
        <f t="shared" ca="1" si="1645"/>
        <v>1</v>
      </c>
      <c r="AP3742">
        <f t="shared" ca="1" si="1634"/>
        <v>0</v>
      </c>
      <c r="AQ3742">
        <f t="shared" ca="1" si="1646"/>
        <v>0</v>
      </c>
      <c r="AR3742">
        <f t="shared" ca="1" si="1647"/>
        <v>1</v>
      </c>
      <c r="AS3742">
        <v>1</v>
      </c>
      <c r="AT3742">
        <v>0</v>
      </c>
      <c r="AU3742">
        <f t="shared" ca="1" si="1650"/>
        <v>1</v>
      </c>
      <c r="AV3742">
        <f t="shared" ca="1" si="1650"/>
        <v>0</v>
      </c>
      <c r="AW3742">
        <f t="shared" ca="1" si="1650"/>
        <v>0</v>
      </c>
      <c r="AX3742">
        <v>0</v>
      </c>
    </row>
    <row r="3743" spans="1:50">
      <c r="A3743" s="2">
        <v>42596</v>
      </c>
      <c r="B3743">
        <v>2743</v>
      </c>
      <c r="C3743">
        <v>16</v>
      </c>
      <c r="D3743">
        <f t="shared" ca="1" si="1635"/>
        <v>19.173172713125108</v>
      </c>
      <c r="E3743">
        <f t="shared" ca="1" si="1637"/>
        <v>-3.1731727131251084</v>
      </c>
      <c r="F3743" t="str">
        <f t="shared" ca="1" si="1638"/>
        <v>low</v>
      </c>
      <c r="G3743">
        <v>1558</v>
      </c>
      <c r="H3743">
        <f t="shared" si="1639"/>
        <v>1558</v>
      </c>
      <c r="I3743">
        <f t="shared" ca="1" si="1636"/>
        <v>1194.2054650539799</v>
      </c>
      <c r="J3743">
        <f t="shared" ca="1" si="1640"/>
        <v>363.79453494602012</v>
      </c>
      <c r="K3743" t="str">
        <f t="shared" ca="1" si="1641"/>
        <v>high</v>
      </c>
      <c r="L3743">
        <v>21.2</v>
      </c>
      <c r="M3743" t="str">
        <f t="shared" si="1652"/>
        <v>high</v>
      </c>
      <c r="N3743">
        <f t="shared" si="1654"/>
        <v>8</v>
      </c>
      <c r="O3743">
        <f t="shared" si="1655"/>
        <v>7</v>
      </c>
      <c r="P3743" t="str">
        <f t="shared" si="1656"/>
        <v>neděle</v>
      </c>
      <c r="Q3743">
        <f t="shared" si="1657"/>
        <v>0</v>
      </c>
      <c r="R3743">
        <f t="shared" si="1657"/>
        <v>0</v>
      </c>
      <c r="S3743">
        <f t="shared" si="1657"/>
        <v>0</v>
      </c>
      <c r="T3743">
        <f t="shared" si="1657"/>
        <v>0</v>
      </c>
      <c r="U3743">
        <f t="shared" si="1657"/>
        <v>0</v>
      </c>
      <c r="V3743">
        <f t="shared" si="1657"/>
        <v>0</v>
      </c>
      <c r="W3743">
        <f t="shared" si="1657"/>
        <v>0</v>
      </c>
      <c r="X3743">
        <f t="shared" si="1657"/>
        <v>1</v>
      </c>
      <c r="Y3743">
        <f t="shared" si="1657"/>
        <v>0</v>
      </c>
      <c r="Z3743">
        <f t="shared" si="1657"/>
        <v>0</v>
      </c>
      <c r="AA3743">
        <f t="shared" si="1657"/>
        <v>0</v>
      </c>
      <c r="AB3743">
        <f t="shared" si="1657"/>
        <v>0</v>
      </c>
      <c r="AC3743">
        <f t="shared" si="1653"/>
        <v>0</v>
      </c>
      <c r="AD3743">
        <f t="shared" si="1653"/>
        <v>0</v>
      </c>
      <c r="AE3743">
        <f t="shared" si="1653"/>
        <v>0</v>
      </c>
      <c r="AF3743">
        <f t="shared" si="1653"/>
        <v>0</v>
      </c>
      <c r="AG3743">
        <f t="shared" si="1653"/>
        <v>0</v>
      </c>
      <c r="AH3743">
        <f t="shared" si="1653"/>
        <v>0</v>
      </c>
      <c r="AI3743">
        <f t="shared" si="1653"/>
        <v>1</v>
      </c>
      <c r="AJ3743">
        <f t="shared" ca="1" si="1632"/>
        <v>1</v>
      </c>
      <c r="AK3743">
        <f t="shared" ca="1" si="1642"/>
        <v>0</v>
      </c>
      <c r="AL3743">
        <f t="shared" ca="1" si="1643"/>
        <v>0</v>
      </c>
      <c r="AM3743">
        <f t="shared" ca="1" si="1633"/>
        <v>0</v>
      </c>
      <c r="AN3743">
        <f t="shared" ca="1" si="1644"/>
        <v>0</v>
      </c>
      <c r="AO3743">
        <f t="shared" ca="1" si="1645"/>
        <v>1</v>
      </c>
      <c r="AP3743">
        <f t="shared" ca="1" si="1634"/>
        <v>0</v>
      </c>
      <c r="AQ3743">
        <f t="shared" ca="1" si="1646"/>
        <v>0</v>
      </c>
      <c r="AR3743">
        <f t="shared" ca="1" si="1647"/>
        <v>1</v>
      </c>
      <c r="AS3743">
        <v>0</v>
      </c>
      <c r="AT3743">
        <v>0</v>
      </c>
      <c r="AU3743">
        <f t="shared" ca="1" si="1650"/>
        <v>1</v>
      </c>
      <c r="AV3743">
        <f t="shared" ca="1" si="1650"/>
        <v>0</v>
      </c>
      <c r="AW3743">
        <f t="shared" ca="1" si="1650"/>
        <v>0</v>
      </c>
      <c r="AX3743">
        <v>0</v>
      </c>
    </row>
    <row r="3744" spans="1:50">
      <c r="A3744" s="2">
        <v>42597</v>
      </c>
      <c r="B3744">
        <v>2744</v>
      </c>
      <c r="C3744">
        <v>23</v>
      </c>
      <c r="D3744">
        <f t="shared" ca="1" si="1635"/>
        <v>19.174728776705717</v>
      </c>
      <c r="E3744">
        <f t="shared" ca="1" si="1637"/>
        <v>3.8252712232942834</v>
      </c>
      <c r="F3744" t="str">
        <f t="shared" ca="1" si="1638"/>
        <v>high</v>
      </c>
      <c r="G3744">
        <v>2458</v>
      </c>
      <c r="H3744">
        <f t="shared" si="1639"/>
        <v>2458</v>
      </c>
      <c r="I3744">
        <f t="shared" ca="1" si="1636"/>
        <v>1194.0818946006807</v>
      </c>
      <c r="J3744">
        <f t="shared" ca="1" si="1640"/>
        <v>1263.9181053993193</v>
      </c>
      <c r="K3744" t="str">
        <f t="shared" ca="1" si="1641"/>
        <v>high</v>
      </c>
      <c r="L3744">
        <v>20.3</v>
      </c>
      <c r="M3744" t="str">
        <f t="shared" si="1652"/>
        <v>high</v>
      </c>
      <c r="N3744">
        <f t="shared" si="1654"/>
        <v>8</v>
      </c>
      <c r="O3744">
        <f t="shared" si="1655"/>
        <v>1</v>
      </c>
      <c r="P3744" t="str">
        <f t="shared" si="1656"/>
        <v>pondělí</v>
      </c>
      <c r="Q3744">
        <f t="shared" si="1657"/>
        <v>0</v>
      </c>
      <c r="R3744">
        <f t="shared" si="1657"/>
        <v>0</v>
      </c>
      <c r="S3744">
        <f t="shared" si="1657"/>
        <v>0</v>
      </c>
      <c r="T3744">
        <f t="shared" si="1657"/>
        <v>0</v>
      </c>
      <c r="U3744">
        <f t="shared" si="1657"/>
        <v>0</v>
      </c>
      <c r="V3744">
        <f t="shared" si="1657"/>
        <v>0</v>
      </c>
      <c r="W3744">
        <f t="shared" si="1657"/>
        <v>0</v>
      </c>
      <c r="X3744">
        <f t="shared" si="1657"/>
        <v>1</v>
      </c>
      <c r="Y3744">
        <f t="shared" si="1657"/>
        <v>0</v>
      </c>
      <c r="Z3744">
        <f t="shared" si="1657"/>
        <v>0</v>
      </c>
      <c r="AA3744">
        <f t="shared" si="1657"/>
        <v>0</v>
      </c>
      <c r="AB3744">
        <f t="shared" si="1657"/>
        <v>0</v>
      </c>
      <c r="AC3744">
        <f t="shared" si="1653"/>
        <v>1</v>
      </c>
      <c r="AD3744">
        <f t="shared" si="1653"/>
        <v>0</v>
      </c>
      <c r="AE3744">
        <f t="shared" si="1653"/>
        <v>0</v>
      </c>
      <c r="AF3744">
        <f t="shared" si="1653"/>
        <v>0</v>
      </c>
      <c r="AG3744">
        <f t="shared" si="1653"/>
        <v>0</v>
      </c>
      <c r="AH3744">
        <f t="shared" si="1653"/>
        <v>0</v>
      </c>
      <c r="AI3744">
        <f t="shared" si="1653"/>
        <v>0</v>
      </c>
      <c r="AJ3744">
        <f t="shared" ca="1" si="1632"/>
        <v>1</v>
      </c>
      <c r="AK3744">
        <f t="shared" ca="1" si="1642"/>
        <v>0</v>
      </c>
      <c r="AL3744">
        <f t="shared" ca="1" si="1643"/>
        <v>0</v>
      </c>
      <c r="AM3744">
        <f t="shared" ca="1" si="1633"/>
        <v>0</v>
      </c>
      <c r="AN3744">
        <f t="shared" ca="1" si="1644"/>
        <v>0</v>
      </c>
      <c r="AO3744">
        <f t="shared" ca="1" si="1645"/>
        <v>1</v>
      </c>
      <c r="AP3744">
        <f t="shared" ca="1" si="1634"/>
        <v>0</v>
      </c>
      <c r="AQ3744">
        <f t="shared" ca="1" si="1646"/>
        <v>0</v>
      </c>
      <c r="AR3744">
        <f t="shared" ca="1" si="1647"/>
        <v>1</v>
      </c>
      <c r="AS3744">
        <v>0</v>
      </c>
      <c r="AT3744">
        <v>0</v>
      </c>
      <c r="AU3744">
        <f t="shared" ca="1" si="1650"/>
        <v>0</v>
      </c>
      <c r="AV3744">
        <f t="shared" ca="1" si="1650"/>
        <v>0</v>
      </c>
      <c r="AW3744">
        <f t="shared" ca="1" si="1650"/>
        <v>1</v>
      </c>
      <c r="AX3744">
        <v>0</v>
      </c>
    </row>
    <row r="3745" spans="1:50">
      <c r="A3745" s="2">
        <v>42598</v>
      </c>
      <c r="B3745">
        <v>2745</v>
      </c>
      <c r="C3745">
        <v>14</v>
      </c>
      <c r="D3745">
        <f t="shared" ca="1" si="1635"/>
        <v>19.176289917684219</v>
      </c>
      <c r="E3745">
        <f t="shared" ca="1" si="1637"/>
        <v>-5.176289917684219</v>
      </c>
      <c r="F3745" t="str">
        <f t="shared" ca="1" si="1638"/>
        <v>low</v>
      </c>
      <c r="G3745">
        <v>1836</v>
      </c>
      <c r="H3745">
        <f t="shared" si="1639"/>
        <v>1836</v>
      </c>
      <c r="I3745">
        <f t="shared" ca="1" si="1636"/>
        <v>1193.957985029961</v>
      </c>
      <c r="J3745">
        <f t="shared" ca="1" si="1640"/>
        <v>642.04201497003896</v>
      </c>
      <c r="K3745" t="str">
        <f t="shared" ca="1" si="1641"/>
        <v>high</v>
      </c>
      <c r="L3745">
        <v>18.8</v>
      </c>
      <c r="M3745" t="str">
        <f t="shared" si="1652"/>
        <v>high</v>
      </c>
      <c r="N3745">
        <f t="shared" si="1654"/>
        <v>8</v>
      </c>
      <c r="O3745">
        <f t="shared" si="1655"/>
        <v>2</v>
      </c>
      <c r="P3745" t="str">
        <f t="shared" si="1656"/>
        <v>úterý</v>
      </c>
      <c r="Q3745">
        <f t="shared" si="1657"/>
        <v>0</v>
      </c>
      <c r="R3745">
        <f t="shared" si="1657"/>
        <v>0</v>
      </c>
      <c r="S3745">
        <f t="shared" si="1657"/>
        <v>0</v>
      </c>
      <c r="T3745">
        <f t="shared" si="1657"/>
        <v>0</v>
      </c>
      <c r="U3745">
        <f t="shared" si="1657"/>
        <v>0</v>
      </c>
      <c r="V3745">
        <f t="shared" si="1657"/>
        <v>0</v>
      </c>
      <c r="W3745">
        <f t="shared" si="1657"/>
        <v>0</v>
      </c>
      <c r="X3745">
        <f t="shared" si="1657"/>
        <v>1</v>
      </c>
      <c r="Y3745">
        <f t="shared" si="1657"/>
        <v>0</v>
      </c>
      <c r="Z3745">
        <f t="shared" si="1657"/>
        <v>0</v>
      </c>
      <c r="AA3745">
        <f t="shared" si="1657"/>
        <v>0</v>
      </c>
      <c r="AB3745">
        <f t="shared" si="1657"/>
        <v>0</v>
      </c>
      <c r="AC3745">
        <f t="shared" si="1653"/>
        <v>0</v>
      </c>
      <c r="AD3745">
        <f t="shared" si="1653"/>
        <v>1</v>
      </c>
      <c r="AE3745">
        <f t="shared" si="1653"/>
        <v>0</v>
      </c>
      <c r="AF3745">
        <f t="shared" si="1653"/>
        <v>0</v>
      </c>
      <c r="AG3745">
        <f t="shared" si="1653"/>
        <v>0</v>
      </c>
      <c r="AH3745">
        <f t="shared" si="1653"/>
        <v>0</v>
      </c>
      <c r="AI3745">
        <f t="shared" si="1653"/>
        <v>0</v>
      </c>
      <c r="AJ3745">
        <f t="shared" ca="1" si="1632"/>
        <v>1</v>
      </c>
      <c r="AK3745">
        <f t="shared" ca="1" si="1642"/>
        <v>0</v>
      </c>
      <c r="AL3745">
        <f t="shared" ca="1" si="1643"/>
        <v>0</v>
      </c>
      <c r="AM3745">
        <f t="shared" ca="1" si="1633"/>
        <v>0</v>
      </c>
      <c r="AN3745">
        <f t="shared" ca="1" si="1644"/>
        <v>0</v>
      </c>
      <c r="AO3745">
        <f t="shared" ca="1" si="1645"/>
        <v>1</v>
      </c>
      <c r="AP3745">
        <f t="shared" ca="1" si="1634"/>
        <v>0</v>
      </c>
      <c r="AQ3745">
        <f t="shared" ca="1" si="1646"/>
        <v>0</v>
      </c>
      <c r="AR3745">
        <f t="shared" ca="1" si="1647"/>
        <v>1</v>
      </c>
      <c r="AS3745">
        <v>0</v>
      </c>
      <c r="AT3745">
        <v>0</v>
      </c>
      <c r="AU3745">
        <f t="shared" ca="1" si="1650"/>
        <v>1</v>
      </c>
      <c r="AV3745">
        <f t="shared" ca="1" si="1650"/>
        <v>0</v>
      </c>
      <c r="AW3745">
        <f t="shared" ca="1" si="1650"/>
        <v>0</v>
      </c>
      <c r="AX3745">
        <v>0</v>
      </c>
    </row>
    <row r="3746" spans="1:50">
      <c r="A3746" s="2">
        <v>42599</v>
      </c>
      <c r="B3746">
        <v>2746</v>
      </c>
      <c r="C3746">
        <v>23</v>
      </c>
      <c r="D3746">
        <f t="shared" ca="1" si="1635"/>
        <v>19.17785614377917</v>
      </c>
      <c r="E3746">
        <f t="shared" ca="1" si="1637"/>
        <v>3.8221438562208299</v>
      </c>
      <c r="F3746" t="str">
        <f t="shared" ca="1" si="1638"/>
        <v>high</v>
      </c>
      <c r="G3746">
        <v>617</v>
      </c>
      <c r="H3746">
        <f t="shared" si="1639"/>
        <v>617</v>
      </c>
      <c r="I3746">
        <f t="shared" ca="1" si="1636"/>
        <v>1193.8337361904501</v>
      </c>
      <c r="J3746">
        <f t="shared" ca="1" si="1640"/>
        <v>-576.83373619045005</v>
      </c>
      <c r="K3746" t="str">
        <f t="shared" ca="1" si="1641"/>
        <v>low</v>
      </c>
      <c r="L3746">
        <v>18</v>
      </c>
      <c r="M3746" t="str">
        <f t="shared" si="1652"/>
        <v>high</v>
      </c>
      <c r="N3746">
        <f t="shared" si="1654"/>
        <v>8</v>
      </c>
      <c r="O3746">
        <f t="shared" si="1655"/>
        <v>3</v>
      </c>
      <c r="P3746" t="str">
        <f t="shared" si="1656"/>
        <v>středa</v>
      </c>
      <c r="Q3746">
        <f t="shared" si="1657"/>
        <v>0</v>
      </c>
      <c r="R3746">
        <f t="shared" si="1657"/>
        <v>0</v>
      </c>
      <c r="S3746">
        <f t="shared" si="1657"/>
        <v>0</v>
      </c>
      <c r="T3746">
        <f t="shared" si="1657"/>
        <v>0</v>
      </c>
      <c r="U3746">
        <f t="shared" si="1657"/>
        <v>0</v>
      </c>
      <c r="V3746">
        <f t="shared" si="1657"/>
        <v>0</v>
      </c>
      <c r="W3746">
        <f t="shared" si="1657"/>
        <v>0</v>
      </c>
      <c r="X3746">
        <f t="shared" si="1657"/>
        <v>1</v>
      </c>
      <c r="Y3746">
        <f t="shared" si="1657"/>
        <v>0</v>
      </c>
      <c r="Z3746">
        <f t="shared" si="1657"/>
        <v>0</v>
      </c>
      <c r="AA3746">
        <f t="shared" si="1657"/>
        <v>0</v>
      </c>
      <c r="AB3746">
        <f t="shared" si="1657"/>
        <v>0</v>
      </c>
      <c r="AC3746">
        <f t="shared" si="1653"/>
        <v>0</v>
      </c>
      <c r="AD3746">
        <f t="shared" si="1653"/>
        <v>0</v>
      </c>
      <c r="AE3746">
        <f t="shared" si="1653"/>
        <v>1</v>
      </c>
      <c r="AF3746">
        <f t="shared" si="1653"/>
        <v>0</v>
      </c>
      <c r="AG3746">
        <f t="shared" si="1653"/>
        <v>0</v>
      </c>
      <c r="AH3746">
        <f t="shared" si="1653"/>
        <v>0</v>
      </c>
      <c r="AI3746">
        <f t="shared" si="1653"/>
        <v>0</v>
      </c>
      <c r="AJ3746">
        <f t="shared" ca="1" si="1632"/>
        <v>1</v>
      </c>
      <c r="AK3746">
        <f t="shared" ca="1" si="1642"/>
        <v>0</v>
      </c>
      <c r="AL3746">
        <f t="shared" ca="1" si="1643"/>
        <v>0</v>
      </c>
      <c r="AM3746">
        <f t="shared" ca="1" si="1633"/>
        <v>0</v>
      </c>
      <c r="AN3746">
        <f t="shared" ca="1" si="1644"/>
        <v>0</v>
      </c>
      <c r="AO3746">
        <f t="shared" ca="1" si="1645"/>
        <v>1</v>
      </c>
      <c r="AP3746">
        <f t="shared" ca="1" si="1634"/>
        <v>0</v>
      </c>
      <c r="AQ3746">
        <f t="shared" ca="1" si="1646"/>
        <v>0</v>
      </c>
      <c r="AR3746">
        <f t="shared" ca="1" si="1647"/>
        <v>1</v>
      </c>
      <c r="AS3746">
        <v>0</v>
      </c>
      <c r="AT3746">
        <v>0</v>
      </c>
      <c r="AU3746">
        <f t="shared" ca="1" si="1650"/>
        <v>0</v>
      </c>
      <c r="AV3746">
        <f t="shared" ca="1" si="1650"/>
        <v>0</v>
      </c>
      <c r="AW3746">
        <f t="shared" ca="1" si="1650"/>
        <v>1</v>
      </c>
      <c r="AX3746">
        <v>0</v>
      </c>
    </row>
    <row r="3747" spans="1:50">
      <c r="A3747" s="2">
        <v>42600</v>
      </c>
      <c r="B3747">
        <v>2747</v>
      </c>
      <c r="C3747">
        <v>16</v>
      </c>
      <c r="D3747">
        <f t="shared" ca="1" si="1635"/>
        <v>19.17942746270916</v>
      </c>
      <c r="E3747">
        <f t="shared" ca="1" si="1637"/>
        <v>-3.1794274627091603</v>
      </c>
      <c r="F3747" t="str">
        <f t="shared" ca="1" si="1638"/>
        <v>low</v>
      </c>
      <c r="G3747">
        <v>1139</v>
      </c>
      <c r="H3747">
        <f t="shared" si="1639"/>
        <v>1139</v>
      </c>
      <c r="I3747">
        <f t="shared" ca="1" si="1636"/>
        <v>1193.7091479307771</v>
      </c>
      <c r="J3747">
        <f t="shared" ca="1" si="1640"/>
        <v>-54.709147930777135</v>
      </c>
      <c r="K3747" t="str">
        <f t="shared" ca="1" si="1641"/>
        <v>medium</v>
      </c>
      <c r="L3747">
        <v>17.899999999999999</v>
      </c>
      <c r="M3747" t="str">
        <f t="shared" si="1652"/>
        <v>high</v>
      </c>
      <c r="N3747">
        <f t="shared" si="1654"/>
        <v>8</v>
      </c>
      <c r="O3747">
        <f t="shared" si="1655"/>
        <v>4</v>
      </c>
      <c r="P3747" t="str">
        <f t="shared" si="1656"/>
        <v>čtvrtek</v>
      </c>
      <c r="Q3747">
        <f t="shared" si="1657"/>
        <v>0</v>
      </c>
      <c r="R3747">
        <f t="shared" si="1657"/>
        <v>0</v>
      </c>
      <c r="S3747">
        <f t="shared" si="1657"/>
        <v>0</v>
      </c>
      <c r="T3747">
        <f t="shared" si="1657"/>
        <v>0</v>
      </c>
      <c r="U3747">
        <f t="shared" si="1657"/>
        <v>0</v>
      </c>
      <c r="V3747">
        <f t="shared" si="1657"/>
        <v>0</v>
      </c>
      <c r="W3747">
        <f t="shared" si="1657"/>
        <v>0</v>
      </c>
      <c r="X3747">
        <f t="shared" si="1657"/>
        <v>1</v>
      </c>
      <c r="Y3747">
        <f t="shared" si="1657"/>
        <v>0</v>
      </c>
      <c r="Z3747">
        <f t="shared" si="1657"/>
        <v>0</v>
      </c>
      <c r="AA3747">
        <f t="shared" si="1657"/>
        <v>0</v>
      </c>
      <c r="AB3747">
        <f t="shared" si="1657"/>
        <v>0</v>
      </c>
      <c r="AC3747">
        <f t="shared" si="1653"/>
        <v>0</v>
      </c>
      <c r="AD3747">
        <f t="shared" si="1653"/>
        <v>0</v>
      </c>
      <c r="AE3747">
        <f t="shared" si="1653"/>
        <v>0</v>
      </c>
      <c r="AF3747">
        <f t="shared" si="1653"/>
        <v>1</v>
      </c>
      <c r="AG3747">
        <f t="shared" si="1653"/>
        <v>0</v>
      </c>
      <c r="AH3747">
        <f t="shared" si="1653"/>
        <v>0</v>
      </c>
      <c r="AI3747">
        <f t="shared" si="1653"/>
        <v>0</v>
      </c>
      <c r="AJ3747">
        <f t="shared" ca="1" si="1632"/>
        <v>1</v>
      </c>
      <c r="AK3747">
        <f t="shared" ca="1" si="1642"/>
        <v>0</v>
      </c>
      <c r="AL3747">
        <f t="shared" ca="1" si="1643"/>
        <v>0</v>
      </c>
      <c r="AM3747">
        <f t="shared" ca="1" si="1633"/>
        <v>0</v>
      </c>
      <c r="AN3747">
        <f t="shared" ca="1" si="1644"/>
        <v>0</v>
      </c>
      <c r="AO3747">
        <f t="shared" ca="1" si="1645"/>
        <v>1</v>
      </c>
      <c r="AP3747">
        <f t="shared" ca="1" si="1634"/>
        <v>0</v>
      </c>
      <c r="AQ3747">
        <f t="shared" ca="1" si="1646"/>
        <v>0</v>
      </c>
      <c r="AR3747">
        <f t="shared" ca="1" si="1647"/>
        <v>1</v>
      </c>
      <c r="AS3747">
        <v>0</v>
      </c>
      <c r="AT3747">
        <v>0</v>
      </c>
      <c r="AU3747">
        <f t="shared" ca="1" si="1650"/>
        <v>1</v>
      </c>
      <c r="AV3747">
        <f t="shared" ca="1" si="1650"/>
        <v>0</v>
      </c>
      <c r="AW3747">
        <f t="shared" ca="1" si="1650"/>
        <v>0</v>
      </c>
      <c r="AX3747">
        <v>0</v>
      </c>
    </row>
    <row r="3748" spans="1:50">
      <c r="A3748" s="2">
        <v>42601</v>
      </c>
      <c r="B3748">
        <v>2748</v>
      </c>
      <c r="C3748">
        <v>25</v>
      </c>
      <c r="D3748">
        <f t="shared" ca="1" si="1635"/>
        <v>19.18100388219278</v>
      </c>
      <c r="E3748">
        <f t="shared" ca="1" si="1637"/>
        <v>5.8189961178072203</v>
      </c>
      <c r="F3748" t="str">
        <f t="shared" ca="1" si="1638"/>
        <v>high</v>
      </c>
      <c r="G3748">
        <v>1020</v>
      </c>
      <c r="H3748">
        <f t="shared" si="1639"/>
        <v>1020</v>
      </c>
      <c r="I3748">
        <f t="shared" ca="1" si="1636"/>
        <v>1193.5842200995712</v>
      </c>
      <c r="J3748">
        <f t="shared" ca="1" si="1640"/>
        <v>-173.58422009957121</v>
      </c>
      <c r="K3748" t="str">
        <f t="shared" ca="1" si="1641"/>
        <v>medium</v>
      </c>
      <c r="L3748">
        <v>19.5</v>
      </c>
      <c r="M3748" t="str">
        <f t="shared" si="1652"/>
        <v>high</v>
      </c>
      <c r="N3748">
        <f t="shared" si="1654"/>
        <v>8</v>
      </c>
      <c r="O3748">
        <f t="shared" si="1655"/>
        <v>5</v>
      </c>
      <c r="P3748" t="str">
        <f t="shared" si="1656"/>
        <v>pátek</v>
      </c>
      <c r="Q3748">
        <f t="shared" si="1657"/>
        <v>0</v>
      </c>
      <c r="R3748">
        <f t="shared" si="1657"/>
        <v>0</v>
      </c>
      <c r="S3748">
        <f t="shared" si="1657"/>
        <v>0</v>
      </c>
      <c r="T3748">
        <f t="shared" si="1657"/>
        <v>0</v>
      </c>
      <c r="U3748">
        <f t="shared" si="1657"/>
        <v>0</v>
      </c>
      <c r="V3748">
        <f t="shared" si="1657"/>
        <v>0</v>
      </c>
      <c r="W3748">
        <f t="shared" si="1657"/>
        <v>0</v>
      </c>
      <c r="X3748">
        <f t="shared" si="1657"/>
        <v>1</v>
      </c>
      <c r="Y3748">
        <f t="shared" si="1657"/>
        <v>0</v>
      </c>
      <c r="Z3748">
        <f t="shared" si="1657"/>
        <v>0</v>
      </c>
      <c r="AA3748">
        <f t="shared" si="1657"/>
        <v>0</v>
      </c>
      <c r="AB3748">
        <f t="shared" si="1657"/>
        <v>0</v>
      </c>
      <c r="AC3748">
        <f t="shared" si="1653"/>
        <v>0</v>
      </c>
      <c r="AD3748">
        <f t="shared" si="1653"/>
        <v>0</v>
      </c>
      <c r="AE3748">
        <f t="shared" si="1653"/>
        <v>0</v>
      </c>
      <c r="AF3748">
        <f t="shared" si="1653"/>
        <v>0</v>
      </c>
      <c r="AG3748">
        <f t="shared" si="1653"/>
        <v>1</v>
      </c>
      <c r="AH3748">
        <f t="shared" si="1653"/>
        <v>0</v>
      </c>
      <c r="AI3748">
        <f t="shared" si="1653"/>
        <v>0</v>
      </c>
      <c r="AJ3748">
        <f t="shared" ca="1" si="1632"/>
        <v>1</v>
      </c>
      <c r="AK3748">
        <f t="shared" ca="1" si="1642"/>
        <v>0</v>
      </c>
      <c r="AL3748">
        <f t="shared" ca="1" si="1643"/>
        <v>0</v>
      </c>
      <c r="AM3748">
        <f t="shared" ca="1" si="1633"/>
        <v>0</v>
      </c>
      <c r="AN3748">
        <f t="shared" ca="1" si="1644"/>
        <v>0</v>
      </c>
      <c r="AO3748">
        <f t="shared" ca="1" si="1645"/>
        <v>1</v>
      </c>
      <c r="AP3748">
        <f t="shared" ca="1" si="1634"/>
        <v>0</v>
      </c>
      <c r="AQ3748">
        <f t="shared" ca="1" si="1646"/>
        <v>0</v>
      </c>
      <c r="AR3748">
        <f t="shared" ca="1" si="1647"/>
        <v>1</v>
      </c>
      <c r="AS3748">
        <v>0</v>
      </c>
      <c r="AT3748">
        <v>0</v>
      </c>
      <c r="AU3748">
        <f t="shared" ca="1" si="1650"/>
        <v>0</v>
      </c>
      <c r="AV3748">
        <f t="shared" ca="1" si="1650"/>
        <v>0</v>
      </c>
      <c r="AW3748">
        <f t="shared" ca="1" si="1650"/>
        <v>1</v>
      </c>
      <c r="AX3748">
        <v>0</v>
      </c>
    </row>
    <row r="3749" spans="1:50">
      <c r="A3749" s="2">
        <v>42602</v>
      </c>
      <c r="B3749">
        <v>2749</v>
      </c>
      <c r="C3749">
        <v>20</v>
      </c>
      <c r="D3749">
        <f t="shared" ca="1" si="1635"/>
        <v>19.182585409948576</v>
      </c>
      <c r="E3749">
        <f t="shared" ca="1" si="1637"/>
        <v>0.81741459005142403</v>
      </c>
      <c r="F3749" t="str">
        <f t="shared" ca="1" si="1638"/>
        <v>medium</v>
      </c>
      <c r="G3749">
        <v>1364</v>
      </c>
      <c r="H3749">
        <f t="shared" si="1639"/>
        <v>1364</v>
      </c>
      <c r="I3749">
        <f t="shared" ca="1" si="1636"/>
        <v>1193.4589525454608</v>
      </c>
      <c r="J3749">
        <f t="shared" ca="1" si="1640"/>
        <v>170.54104745453924</v>
      </c>
      <c r="K3749" t="str">
        <f t="shared" ca="1" si="1641"/>
        <v>high</v>
      </c>
      <c r="L3749">
        <v>21.4</v>
      </c>
      <c r="M3749" t="str">
        <f t="shared" si="1652"/>
        <v>high</v>
      </c>
      <c r="N3749">
        <f t="shared" si="1654"/>
        <v>8</v>
      </c>
      <c r="O3749">
        <f t="shared" si="1655"/>
        <v>6</v>
      </c>
      <c r="P3749" t="str">
        <f t="shared" si="1656"/>
        <v>sobota</v>
      </c>
      <c r="Q3749">
        <f t="shared" si="1657"/>
        <v>0</v>
      </c>
      <c r="R3749">
        <f t="shared" si="1657"/>
        <v>0</v>
      </c>
      <c r="S3749">
        <f t="shared" si="1657"/>
        <v>0</v>
      </c>
      <c r="T3749">
        <f t="shared" si="1657"/>
        <v>0</v>
      </c>
      <c r="U3749">
        <f t="shared" si="1657"/>
        <v>0</v>
      </c>
      <c r="V3749">
        <f t="shared" si="1657"/>
        <v>0</v>
      </c>
      <c r="W3749">
        <f t="shared" si="1657"/>
        <v>0</v>
      </c>
      <c r="X3749">
        <f t="shared" si="1657"/>
        <v>1</v>
      </c>
      <c r="Y3749">
        <f t="shared" si="1657"/>
        <v>0</v>
      </c>
      <c r="Z3749">
        <f t="shared" si="1657"/>
        <v>0</v>
      </c>
      <c r="AA3749">
        <f t="shared" si="1657"/>
        <v>0</v>
      </c>
      <c r="AB3749">
        <f t="shared" si="1657"/>
        <v>0</v>
      </c>
      <c r="AC3749">
        <f t="shared" si="1653"/>
        <v>0</v>
      </c>
      <c r="AD3749">
        <f t="shared" si="1653"/>
        <v>0</v>
      </c>
      <c r="AE3749">
        <f t="shared" si="1653"/>
        <v>0</v>
      </c>
      <c r="AF3749">
        <f t="shared" si="1653"/>
        <v>0</v>
      </c>
      <c r="AG3749">
        <f t="shared" si="1653"/>
        <v>0</v>
      </c>
      <c r="AH3749">
        <f t="shared" si="1653"/>
        <v>1</v>
      </c>
      <c r="AI3749">
        <f t="shared" si="1653"/>
        <v>0</v>
      </c>
      <c r="AJ3749">
        <f t="shared" ca="1" si="1632"/>
        <v>1</v>
      </c>
      <c r="AK3749">
        <f t="shared" ca="1" si="1642"/>
        <v>0</v>
      </c>
      <c r="AL3749">
        <f t="shared" ca="1" si="1643"/>
        <v>0</v>
      </c>
      <c r="AM3749">
        <f t="shared" ca="1" si="1633"/>
        <v>0</v>
      </c>
      <c r="AN3749">
        <f t="shared" ca="1" si="1644"/>
        <v>0</v>
      </c>
      <c r="AO3749">
        <f t="shared" ca="1" si="1645"/>
        <v>1</v>
      </c>
      <c r="AP3749">
        <f t="shared" ca="1" si="1634"/>
        <v>0</v>
      </c>
      <c r="AQ3749">
        <f t="shared" ca="1" si="1646"/>
        <v>0</v>
      </c>
      <c r="AR3749">
        <f t="shared" ca="1" si="1647"/>
        <v>1</v>
      </c>
      <c r="AS3749">
        <v>0</v>
      </c>
      <c r="AT3749">
        <v>0</v>
      </c>
      <c r="AU3749">
        <f t="shared" ca="1" si="1650"/>
        <v>0</v>
      </c>
      <c r="AV3749">
        <f t="shared" ca="1" si="1650"/>
        <v>1</v>
      </c>
      <c r="AW3749">
        <f t="shared" ca="1" si="1650"/>
        <v>0</v>
      </c>
      <c r="AX3749">
        <v>0</v>
      </c>
    </row>
    <row r="3750" spans="1:50">
      <c r="A3750" s="2">
        <v>42603</v>
      </c>
      <c r="B3750">
        <v>2750</v>
      </c>
      <c r="C3750">
        <v>17</v>
      </c>
      <c r="D3750">
        <f t="shared" ca="1" si="1635"/>
        <v>19.184172053695168</v>
      </c>
      <c r="E3750">
        <f t="shared" ca="1" si="1637"/>
        <v>-2.1841720536951676</v>
      </c>
      <c r="F3750" t="str">
        <f t="shared" ca="1" si="1638"/>
        <v>medium</v>
      </c>
      <c r="G3750">
        <v>1096</v>
      </c>
      <c r="H3750">
        <f t="shared" si="1639"/>
        <v>1096</v>
      </c>
      <c r="I3750">
        <f t="shared" ca="1" si="1636"/>
        <v>1193.3333451170752</v>
      </c>
      <c r="J3750">
        <f t="shared" ca="1" si="1640"/>
        <v>-97.333345117075169</v>
      </c>
      <c r="K3750" t="str">
        <f t="shared" ca="1" si="1641"/>
        <v>medium</v>
      </c>
      <c r="L3750">
        <v>18.399999999999999</v>
      </c>
      <c r="M3750" t="str">
        <f t="shared" si="1652"/>
        <v>high</v>
      </c>
      <c r="N3750">
        <f t="shared" si="1654"/>
        <v>8</v>
      </c>
      <c r="O3750">
        <f t="shared" si="1655"/>
        <v>7</v>
      </c>
      <c r="P3750" t="str">
        <f t="shared" si="1656"/>
        <v>neděle</v>
      </c>
      <c r="Q3750">
        <f t="shared" si="1657"/>
        <v>0</v>
      </c>
      <c r="R3750">
        <f t="shared" si="1657"/>
        <v>0</v>
      </c>
      <c r="S3750">
        <f t="shared" si="1657"/>
        <v>0</v>
      </c>
      <c r="T3750">
        <f t="shared" si="1657"/>
        <v>0</v>
      </c>
      <c r="U3750">
        <f t="shared" si="1657"/>
        <v>0</v>
      </c>
      <c r="V3750">
        <f t="shared" si="1657"/>
        <v>0</v>
      </c>
      <c r="W3750">
        <f t="shared" si="1657"/>
        <v>0</v>
      </c>
      <c r="X3750">
        <f t="shared" si="1657"/>
        <v>1</v>
      </c>
      <c r="Y3750">
        <f t="shared" si="1657"/>
        <v>0</v>
      </c>
      <c r="Z3750">
        <f t="shared" si="1657"/>
        <v>0</v>
      </c>
      <c r="AA3750">
        <f t="shared" si="1657"/>
        <v>0</v>
      </c>
      <c r="AB3750">
        <f t="shared" si="1657"/>
        <v>0</v>
      </c>
      <c r="AC3750">
        <f t="shared" si="1653"/>
        <v>0</v>
      </c>
      <c r="AD3750">
        <f t="shared" si="1653"/>
        <v>0</v>
      </c>
      <c r="AE3750">
        <f t="shared" si="1653"/>
        <v>0</v>
      </c>
      <c r="AF3750">
        <f t="shared" si="1653"/>
        <v>0</v>
      </c>
      <c r="AG3750">
        <f t="shared" si="1653"/>
        <v>0</v>
      </c>
      <c r="AH3750">
        <f t="shared" si="1653"/>
        <v>0</v>
      </c>
      <c r="AI3750">
        <f t="shared" si="1653"/>
        <v>1</v>
      </c>
      <c r="AJ3750">
        <f t="shared" ca="1" si="1632"/>
        <v>1</v>
      </c>
      <c r="AK3750">
        <f t="shared" ca="1" si="1642"/>
        <v>0</v>
      </c>
      <c r="AL3750">
        <f t="shared" ca="1" si="1643"/>
        <v>0</v>
      </c>
      <c r="AM3750">
        <f t="shared" ca="1" si="1633"/>
        <v>0</v>
      </c>
      <c r="AN3750">
        <f t="shared" ca="1" si="1644"/>
        <v>0</v>
      </c>
      <c r="AO3750">
        <f t="shared" ca="1" si="1645"/>
        <v>1</v>
      </c>
      <c r="AP3750">
        <f t="shared" ca="1" si="1634"/>
        <v>0</v>
      </c>
      <c r="AQ3750">
        <f t="shared" ca="1" si="1646"/>
        <v>0</v>
      </c>
      <c r="AR3750">
        <f t="shared" ca="1" si="1647"/>
        <v>1</v>
      </c>
      <c r="AS3750">
        <v>1</v>
      </c>
      <c r="AT3750">
        <v>1</v>
      </c>
      <c r="AU3750">
        <f t="shared" ca="1" si="1650"/>
        <v>0</v>
      </c>
      <c r="AV3750">
        <f t="shared" ca="1" si="1650"/>
        <v>1</v>
      </c>
      <c r="AW3750">
        <f t="shared" ca="1" si="1650"/>
        <v>0</v>
      </c>
      <c r="AX3750">
        <v>0</v>
      </c>
    </row>
    <row r="3751" spans="1:50">
      <c r="A3751" s="2">
        <v>42604</v>
      </c>
      <c r="B3751">
        <v>2751</v>
      </c>
      <c r="C3751">
        <v>19</v>
      </c>
      <c r="D3751">
        <f t="shared" ca="1" si="1635"/>
        <v>19.185763821151102</v>
      </c>
      <c r="E3751">
        <f t="shared" ca="1" si="1637"/>
        <v>-0.18576382115110235</v>
      </c>
      <c r="F3751" t="str">
        <f t="shared" ca="1" si="1638"/>
        <v>medium</v>
      </c>
      <c r="G3751">
        <v>991</v>
      </c>
      <c r="H3751">
        <f t="shared" si="1639"/>
        <v>991</v>
      </c>
      <c r="I3751">
        <f t="shared" ca="1" si="1636"/>
        <v>1193.2073976630431</v>
      </c>
      <c r="J3751">
        <f t="shared" ca="1" si="1640"/>
        <v>-202.20739766304314</v>
      </c>
      <c r="K3751" t="str">
        <f t="shared" ca="1" si="1641"/>
        <v>medium</v>
      </c>
      <c r="L3751">
        <v>17.7</v>
      </c>
      <c r="M3751" t="str">
        <f t="shared" si="1652"/>
        <v>high</v>
      </c>
      <c r="N3751">
        <f t="shared" si="1654"/>
        <v>8</v>
      </c>
      <c r="O3751">
        <f t="shared" si="1655"/>
        <v>1</v>
      </c>
      <c r="P3751" t="str">
        <f t="shared" si="1656"/>
        <v>pondělí</v>
      </c>
      <c r="Q3751">
        <f t="shared" si="1657"/>
        <v>0</v>
      </c>
      <c r="R3751">
        <f t="shared" si="1657"/>
        <v>0</v>
      </c>
      <c r="S3751">
        <f t="shared" si="1657"/>
        <v>0</v>
      </c>
      <c r="T3751">
        <f t="shared" si="1657"/>
        <v>0</v>
      </c>
      <c r="U3751">
        <f t="shared" si="1657"/>
        <v>0</v>
      </c>
      <c r="V3751">
        <f t="shared" si="1657"/>
        <v>0</v>
      </c>
      <c r="W3751">
        <f t="shared" si="1657"/>
        <v>0</v>
      </c>
      <c r="X3751">
        <f t="shared" si="1657"/>
        <v>1</v>
      </c>
      <c r="Y3751">
        <f t="shared" si="1657"/>
        <v>0</v>
      </c>
      <c r="Z3751">
        <f t="shared" si="1657"/>
        <v>0</v>
      </c>
      <c r="AA3751">
        <f t="shared" si="1657"/>
        <v>0</v>
      </c>
      <c r="AB3751">
        <f t="shared" si="1657"/>
        <v>0</v>
      </c>
      <c r="AC3751">
        <f t="shared" si="1653"/>
        <v>1</v>
      </c>
      <c r="AD3751">
        <f t="shared" si="1653"/>
        <v>0</v>
      </c>
      <c r="AE3751">
        <f t="shared" si="1653"/>
        <v>0</v>
      </c>
      <c r="AF3751">
        <f t="shared" si="1653"/>
        <v>0</v>
      </c>
      <c r="AG3751">
        <f t="shared" si="1653"/>
        <v>0</v>
      </c>
      <c r="AH3751">
        <f t="shared" si="1653"/>
        <v>0</v>
      </c>
      <c r="AI3751">
        <f t="shared" si="1653"/>
        <v>0</v>
      </c>
      <c r="AJ3751">
        <f t="shared" ca="1" si="1632"/>
        <v>1</v>
      </c>
      <c r="AK3751">
        <f t="shared" ca="1" si="1642"/>
        <v>0</v>
      </c>
      <c r="AL3751">
        <f t="shared" ca="1" si="1643"/>
        <v>0</v>
      </c>
      <c r="AM3751">
        <f t="shared" ca="1" si="1633"/>
        <v>0</v>
      </c>
      <c r="AN3751">
        <f t="shared" ca="1" si="1644"/>
        <v>0</v>
      </c>
      <c r="AO3751">
        <f t="shared" ca="1" si="1645"/>
        <v>1</v>
      </c>
      <c r="AP3751">
        <f t="shared" ca="1" si="1634"/>
        <v>0</v>
      </c>
      <c r="AQ3751">
        <f t="shared" ca="1" si="1646"/>
        <v>0</v>
      </c>
      <c r="AR3751">
        <f t="shared" ca="1" si="1647"/>
        <v>1</v>
      </c>
      <c r="AS3751">
        <v>1</v>
      </c>
      <c r="AT3751">
        <v>0</v>
      </c>
      <c r="AU3751">
        <f t="shared" ca="1" si="1650"/>
        <v>0</v>
      </c>
      <c r="AV3751">
        <f t="shared" ca="1" si="1650"/>
        <v>1</v>
      </c>
      <c r="AW3751">
        <f t="shared" ca="1" si="1650"/>
        <v>0</v>
      </c>
      <c r="AX3751">
        <v>0</v>
      </c>
    </row>
    <row r="3752" spans="1:50">
      <c r="A3752" s="2">
        <v>42605</v>
      </c>
      <c r="B3752">
        <v>2752</v>
      </c>
      <c r="C3752">
        <v>19</v>
      </c>
      <c r="D3752">
        <f t="shared" ca="1" si="1635"/>
        <v>19.18736072003497</v>
      </c>
      <c r="E3752">
        <f t="shared" ca="1" si="1637"/>
        <v>-0.18736072003497029</v>
      </c>
      <c r="F3752" t="str">
        <f t="shared" ca="1" si="1638"/>
        <v>medium</v>
      </c>
      <c r="G3752">
        <v>917</v>
      </c>
      <c r="H3752">
        <f t="shared" si="1639"/>
        <v>917</v>
      </c>
      <c r="I3752">
        <f t="shared" ca="1" si="1636"/>
        <v>1193.0811100319938</v>
      </c>
      <c r="J3752">
        <f t="shared" ca="1" si="1640"/>
        <v>-276.08111003199383</v>
      </c>
      <c r="K3752" t="str">
        <f t="shared" ca="1" si="1641"/>
        <v>medium</v>
      </c>
      <c r="L3752">
        <v>19.3</v>
      </c>
      <c r="M3752" t="str">
        <f t="shared" si="1652"/>
        <v>high</v>
      </c>
      <c r="N3752">
        <f t="shared" si="1654"/>
        <v>8</v>
      </c>
      <c r="O3752">
        <f t="shared" si="1655"/>
        <v>2</v>
      </c>
      <c r="P3752" t="str">
        <f t="shared" si="1656"/>
        <v>úterý</v>
      </c>
      <c r="Q3752">
        <f t="shared" si="1657"/>
        <v>0</v>
      </c>
      <c r="R3752">
        <f t="shared" si="1657"/>
        <v>0</v>
      </c>
      <c r="S3752">
        <f t="shared" si="1657"/>
        <v>0</v>
      </c>
      <c r="T3752">
        <f t="shared" si="1657"/>
        <v>0</v>
      </c>
      <c r="U3752">
        <f t="shared" si="1657"/>
        <v>0</v>
      </c>
      <c r="V3752">
        <f t="shared" si="1657"/>
        <v>0</v>
      </c>
      <c r="W3752">
        <f t="shared" si="1657"/>
        <v>0</v>
      </c>
      <c r="X3752">
        <f t="shared" si="1657"/>
        <v>1</v>
      </c>
      <c r="Y3752">
        <f t="shared" si="1657"/>
        <v>0</v>
      </c>
      <c r="Z3752">
        <f t="shared" si="1657"/>
        <v>0</v>
      </c>
      <c r="AA3752">
        <f t="shared" si="1657"/>
        <v>0</v>
      </c>
      <c r="AB3752">
        <f t="shared" si="1657"/>
        <v>0</v>
      </c>
      <c r="AC3752">
        <f t="shared" si="1653"/>
        <v>0</v>
      </c>
      <c r="AD3752">
        <f t="shared" si="1653"/>
        <v>1</v>
      </c>
      <c r="AE3752">
        <f t="shared" si="1653"/>
        <v>0</v>
      </c>
      <c r="AF3752">
        <f t="shared" si="1653"/>
        <v>0</v>
      </c>
      <c r="AG3752">
        <f t="shared" si="1653"/>
        <v>0</v>
      </c>
      <c r="AH3752">
        <f t="shared" si="1653"/>
        <v>0</v>
      </c>
      <c r="AI3752">
        <f t="shared" si="1653"/>
        <v>0</v>
      </c>
      <c r="AJ3752">
        <f t="shared" ca="1" si="1632"/>
        <v>1</v>
      </c>
      <c r="AK3752">
        <f t="shared" ca="1" si="1642"/>
        <v>0</v>
      </c>
      <c r="AL3752">
        <f t="shared" ca="1" si="1643"/>
        <v>0</v>
      </c>
      <c r="AM3752">
        <f t="shared" ca="1" si="1633"/>
        <v>0</v>
      </c>
      <c r="AN3752">
        <f t="shared" ca="1" si="1644"/>
        <v>0</v>
      </c>
      <c r="AO3752">
        <f t="shared" ca="1" si="1645"/>
        <v>1</v>
      </c>
      <c r="AP3752">
        <f t="shared" ca="1" si="1634"/>
        <v>0</v>
      </c>
      <c r="AQ3752">
        <f t="shared" ca="1" si="1646"/>
        <v>0</v>
      </c>
      <c r="AR3752">
        <f t="shared" ca="1" si="1647"/>
        <v>1</v>
      </c>
      <c r="AS3752">
        <v>0</v>
      </c>
      <c r="AT3752">
        <v>0</v>
      </c>
      <c r="AU3752">
        <f t="shared" ca="1" si="1650"/>
        <v>0</v>
      </c>
      <c r="AV3752">
        <f t="shared" ca="1" si="1650"/>
        <v>1</v>
      </c>
      <c r="AW3752">
        <f t="shared" ca="1" si="1650"/>
        <v>0</v>
      </c>
      <c r="AX3752">
        <v>0</v>
      </c>
    </row>
    <row r="3753" spans="1:50">
      <c r="A3753" s="2">
        <v>42606</v>
      </c>
      <c r="B3753">
        <v>2753</v>
      </c>
      <c r="C3753">
        <v>25</v>
      </c>
      <c r="D3753">
        <f t="shared" ca="1" si="1635"/>
        <v>19.188962758065369</v>
      </c>
      <c r="E3753">
        <f t="shared" ca="1" si="1637"/>
        <v>5.8110372419346312</v>
      </c>
      <c r="F3753" t="str">
        <f t="shared" ca="1" si="1638"/>
        <v>high</v>
      </c>
      <c r="G3753">
        <v>1893</v>
      </c>
      <c r="H3753">
        <f t="shared" si="1639"/>
        <v>1893</v>
      </c>
      <c r="I3753">
        <f t="shared" ca="1" si="1636"/>
        <v>1192.9544820725564</v>
      </c>
      <c r="J3753">
        <f t="shared" ca="1" si="1640"/>
        <v>700.0455179274436</v>
      </c>
      <c r="K3753" t="str">
        <f t="shared" ca="1" si="1641"/>
        <v>high</v>
      </c>
      <c r="L3753">
        <v>20.2</v>
      </c>
      <c r="M3753" t="str">
        <f t="shared" si="1652"/>
        <v>high</v>
      </c>
      <c r="N3753">
        <f t="shared" si="1654"/>
        <v>8</v>
      </c>
      <c r="O3753">
        <f t="shared" si="1655"/>
        <v>3</v>
      </c>
      <c r="P3753" t="str">
        <f t="shared" si="1656"/>
        <v>středa</v>
      </c>
      <c r="Q3753">
        <f t="shared" si="1657"/>
        <v>0</v>
      </c>
      <c r="R3753">
        <f t="shared" si="1657"/>
        <v>0</v>
      </c>
      <c r="S3753">
        <f t="shared" si="1657"/>
        <v>0</v>
      </c>
      <c r="T3753">
        <f t="shared" si="1657"/>
        <v>0</v>
      </c>
      <c r="U3753">
        <f t="shared" si="1657"/>
        <v>0</v>
      </c>
      <c r="V3753">
        <f t="shared" si="1657"/>
        <v>0</v>
      </c>
      <c r="W3753">
        <f t="shared" si="1657"/>
        <v>0</v>
      </c>
      <c r="X3753">
        <f t="shared" si="1657"/>
        <v>1</v>
      </c>
      <c r="Y3753">
        <f t="shared" si="1657"/>
        <v>0</v>
      </c>
      <c r="Z3753">
        <f t="shared" si="1657"/>
        <v>0</v>
      </c>
      <c r="AA3753">
        <f t="shared" si="1657"/>
        <v>0</v>
      </c>
      <c r="AB3753">
        <f t="shared" si="1657"/>
        <v>0</v>
      </c>
      <c r="AC3753">
        <f t="shared" si="1653"/>
        <v>0</v>
      </c>
      <c r="AD3753">
        <f t="shared" si="1653"/>
        <v>0</v>
      </c>
      <c r="AE3753">
        <f t="shared" si="1653"/>
        <v>1</v>
      </c>
      <c r="AF3753">
        <f t="shared" si="1653"/>
        <v>0</v>
      </c>
      <c r="AG3753">
        <f t="shared" si="1653"/>
        <v>0</v>
      </c>
      <c r="AH3753">
        <f t="shared" si="1653"/>
        <v>0</v>
      </c>
      <c r="AI3753">
        <f t="shared" si="1653"/>
        <v>0</v>
      </c>
      <c r="AJ3753">
        <f t="shared" ref="AJ3753:AJ3816" ca="1" si="1658">VLOOKUP(INDIRECT($AJ$590&amp;ROW($A3753)+AJ$591),$F$17:$I$19,AJ$592+1,0)</f>
        <v>1</v>
      </c>
      <c r="AK3753">
        <f t="shared" ca="1" si="1642"/>
        <v>0</v>
      </c>
      <c r="AL3753">
        <f t="shared" ca="1" si="1643"/>
        <v>0</v>
      </c>
      <c r="AM3753">
        <f t="shared" ref="AM3753:AM3816" ca="1" si="1659">VLOOKUP(INDIRECT($AJ$590&amp;ROW($A3753)+AM$591),$F$17:$I$19,AM$592+1,0)</f>
        <v>0</v>
      </c>
      <c r="AN3753">
        <f t="shared" ca="1" si="1644"/>
        <v>0</v>
      </c>
      <c r="AO3753">
        <f t="shared" ca="1" si="1645"/>
        <v>1</v>
      </c>
      <c r="AP3753">
        <f t="shared" ref="AP3753:AP3816" ca="1" si="1660">VLOOKUP(INDIRECT($AJ$590&amp;ROW($A3753)+AP$591),$F$17:$I$19,AP$592+1,0)</f>
        <v>0</v>
      </c>
      <c r="AQ3753">
        <f t="shared" ca="1" si="1646"/>
        <v>0</v>
      </c>
      <c r="AR3753">
        <f t="shared" ca="1" si="1647"/>
        <v>1</v>
      </c>
      <c r="AS3753">
        <v>0</v>
      </c>
      <c r="AT3753">
        <v>0</v>
      </c>
      <c r="AU3753">
        <f t="shared" ca="1" si="1650"/>
        <v>0</v>
      </c>
      <c r="AV3753">
        <f t="shared" ca="1" si="1650"/>
        <v>0</v>
      </c>
      <c r="AW3753">
        <f t="shared" ca="1" si="1650"/>
        <v>1</v>
      </c>
      <c r="AX3753">
        <v>0</v>
      </c>
    </row>
    <row r="3754" spans="1:50">
      <c r="A3754" s="2">
        <v>42607</v>
      </c>
      <c r="B3754">
        <v>2754</v>
      </c>
      <c r="C3754">
        <v>24</v>
      </c>
      <c r="D3754">
        <f t="shared" ref="D3754:D3817" ca="1" si="1661">$E$516*B3754^3+$E$521*B3754^2+$E$526*B3754+$E$531</f>
        <v>19.190569942960845</v>
      </c>
      <c r="E3754">
        <f t="shared" ca="1" si="1637"/>
        <v>4.8094300570391546</v>
      </c>
      <c r="F3754" t="str">
        <f t="shared" ca="1" si="1638"/>
        <v>high</v>
      </c>
      <c r="G3754">
        <v>1492</v>
      </c>
      <c r="H3754">
        <f t="shared" si="1639"/>
        <v>1492</v>
      </c>
      <c r="I3754">
        <f t="shared" ref="I3754:I3817" ca="1" si="1662">$K$516*B3754^3+$K$521*B3754^2+$K$526*B3754+$K$531</f>
        <v>1192.8275136333593</v>
      </c>
      <c r="J3754">
        <f t="shared" ca="1" si="1640"/>
        <v>299.17248636664067</v>
      </c>
      <c r="K3754" t="str">
        <f t="shared" ca="1" si="1641"/>
        <v>high</v>
      </c>
      <c r="L3754">
        <v>20.100000000000001</v>
      </c>
      <c r="M3754" t="str">
        <f t="shared" si="1652"/>
        <v>high</v>
      </c>
      <c r="N3754">
        <f t="shared" si="1654"/>
        <v>8</v>
      </c>
      <c r="O3754">
        <f t="shared" si="1655"/>
        <v>4</v>
      </c>
      <c r="P3754" t="str">
        <f t="shared" si="1656"/>
        <v>čtvrtek</v>
      </c>
      <c r="Q3754">
        <f t="shared" si="1657"/>
        <v>0</v>
      </c>
      <c r="R3754">
        <f t="shared" si="1657"/>
        <v>0</v>
      </c>
      <c r="S3754">
        <f t="shared" si="1657"/>
        <v>0</v>
      </c>
      <c r="T3754">
        <f t="shared" si="1657"/>
        <v>0</v>
      </c>
      <c r="U3754">
        <f t="shared" si="1657"/>
        <v>0</v>
      </c>
      <c r="V3754">
        <f t="shared" si="1657"/>
        <v>0</v>
      </c>
      <c r="W3754">
        <f t="shared" si="1657"/>
        <v>0</v>
      </c>
      <c r="X3754">
        <f t="shared" si="1657"/>
        <v>1</v>
      </c>
      <c r="Y3754">
        <f t="shared" si="1657"/>
        <v>0</v>
      </c>
      <c r="Z3754">
        <f t="shared" si="1657"/>
        <v>0</v>
      </c>
      <c r="AA3754">
        <f t="shared" si="1657"/>
        <v>0</v>
      </c>
      <c r="AB3754">
        <f t="shared" si="1657"/>
        <v>0</v>
      </c>
      <c r="AC3754">
        <f t="shared" si="1653"/>
        <v>0</v>
      </c>
      <c r="AD3754">
        <f t="shared" si="1653"/>
        <v>0</v>
      </c>
      <c r="AE3754">
        <f t="shared" si="1653"/>
        <v>0</v>
      </c>
      <c r="AF3754">
        <f t="shared" si="1653"/>
        <v>1</v>
      </c>
      <c r="AG3754">
        <f t="shared" si="1653"/>
        <v>0</v>
      </c>
      <c r="AH3754">
        <f t="shared" si="1653"/>
        <v>0</v>
      </c>
      <c r="AI3754">
        <f t="shared" si="1653"/>
        <v>0</v>
      </c>
      <c r="AJ3754">
        <f t="shared" ca="1" si="1658"/>
        <v>1</v>
      </c>
      <c r="AK3754">
        <f t="shared" ca="1" si="1642"/>
        <v>0</v>
      </c>
      <c r="AL3754">
        <f t="shared" ca="1" si="1643"/>
        <v>0</v>
      </c>
      <c r="AM3754">
        <f t="shared" ca="1" si="1659"/>
        <v>0</v>
      </c>
      <c r="AN3754">
        <f t="shared" ca="1" si="1644"/>
        <v>0</v>
      </c>
      <c r="AO3754">
        <f t="shared" ca="1" si="1645"/>
        <v>1</v>
      </c>
      <c r="AP3754">
        <f t="shared" ca="1" si="1660"/>
        <v>0</v>
      </c>
      <c r="AQ3754">
        <f t="shared" ca="1" si="1646"/>
        <v>0</v>
      </c>
      <c r="AR3754">
        <f t="shared" ca="1" si="1647"/>
        <v>1</v>
      </c>
      <c r="AS3754">
        <v>0</v>
      </c>
      <c r="AT3754">
        <v>0</v>
      </c>
      <c r="AU3754">
        <f t="shared" ca="1" si="1650"/>
        <v>0</v>
      </c>
      <c r="AV3754">
        <f t="shared" ca="1" si="1650"/>
        <v>0</v>
      </c>
      <c r="AW3754">
        <f t="shared" ca="1" si="1650"/>
        <v>1</v>
      </c>
      <c r="AX3754">
        <v>0</v>
      </c>
    </row>
    <row r="3755" spans="1:50">
      <c r="A3755" s="2">
        <v>42608</v>
      </c>
      <c r="B3755">
        <v>2755</v>
      </c>
      <c r="C3755">
        <v>20</v>
      </c>
      <c r="D3755">
        <f t="shared" ca="1" si="1661"/>
        <v>19.192182282439997</v>
      </c>
      <c r="E3755">
        <f t="shared" ref="E3755:E3818" ca="1" si="1663">C3755-D3755</f>
        <v>0.80781771756000254</v>
      </c>
      <c r="F3755" t="str">
        <f t="shared" ref="F3755:F3818" ca="1" si="1664">VLOOKUP(E3755,$A$3:$C$6,3)</f>
        <v>medium</v>
      </c>
      <c r="G3755">
        <v>976</v>
      </c>
      <c r="H3755">
        <f t="shared" ref="H3755:H3818" si="1665">IF(G3755&gt;$H$592,$G$592,G3755)</f>
        <v>976</v>
      </c>
      <c r="I3755">
        <f t="shared" ca="1" si="1662"/>
        <v>1192.700204563032</v>
      </c>
      <c r="J3755">
        <f t="shared" ref="J3755:J3818" ca="1" si="1666">H3755-I3755</f>
        <v>-216.700204563032</v>
      </c>
      <c r="K3755" t="str">
        <f t="shared" ref="K3755:K3818" ca="1" si="1667">VLOOKUP(J3755,$A$10:$C$13,3)</f>
        <v>medium</v>
      </c>
      <c r="L3755">
        <v>20.8</v>
      </c>
      <c r="M3755" t="str">
        <f t="shared" si="1652"/>
        <v>high</v>
      </c>
      <c r="N3755">
        <f t="shared" si="1654"/>
        <v>8</v>
      </c>
      <c r="O3755">
        <f t="shared" si="1655"/>
        <v>5</v>
      </c>
      <c r="P3755" t="str">
        <f t="shared" si="1656"/>
        <v>pátek</v>
      </c>
      <c r="Q3755">
        <f t="shared" si="1657"/>
        <v>0</v>
      </c>
      <c r="R3755">
        <f t="shared" si="1657"/>
        <v>0</v>
      </c>
      <c r="S3755">
        <f t="shared" si="1657"/>
        <v>0</v>
      </c>
      <c r="T3755">
        <f t="shared" si="1657"/>
        <v>0</v>
      </c>
      <c r="U3755">
        <f t="shared" si="1657"/>
        <v>0</v>
      </c>
      <c r="V3755">
        <f t="shared" si="1657"/>
        <v>0</v>
      </c>
      <c r="W3755">
        <f t="shared" si="1657"/>
        <v>0</v>
      </c>
      <c r="X3755">
        <f t="shared" si="1657"/>
        <v>1</v>
      </c>
      <c r="Y3755">
        <f t="shared" si="1657"/>
        <v>0</v>
      </c>
      <c r="Z3755">
        <f t="shared" si="1657"/>
        <v>0</v>
      </c>
      <c r="AA3755">
        <f t="shared" si="1657"/>
        <v>0</v>
      </c>
      <c r="AB3755">
        <f t="shared" si="1657"/>
        <v>0</v>
      </c>
      <c r="AC3755">
        <f t="shared" si="1653"/>
        <v>0</v>
      </c>
      <c r="AD3755">
        <f t="shared" si="1653"/>
        <v>0</v>
      </c>
      <c r="AE3755">
        <f t="shared" si="1653"/>
        <v>0</v>
      </c>
      <c r="AF3755">
        <f t="shared" si="1653"/>
        <v>0</v>
      </c>
      <c r="AG3755">
        <f t="shared" si="1653"/>
        <v>1</v>
      </c>
      <c r="AH3755">
        <f t="shared" si="1653"/>
        <v>0</v>
      </c>
      <c r="AI3755">
        <f t="shared" si="1653"/>
        <v>0</v>
      </c>
      <c r="AJ3755">
        <f t="shared" ca="1" si="1658"/>
        <v>1</v>
      </c>
      <c r="AK3755">
        <f t="shared" ref="AK3755:AK3818" ca="1" si="1668">VLOOKUP(INDIRECT($AJ$590&amp;ROW($A3755)+AJ$591),$F$17:$I$19,AK$592+1,0)</f>
        <v>0</v>
      </c>
      <c r="AL3755">
        <f t="shared" ref="AL3755:AL3818" ca="1" si="1669">VLOOKUP(INDIRECT($AJ$590&amp;ROW($A3755)+AJ$591),$F$17:$I$19,AL$592+1,0)</f>
        <v>0</v>
      </c>
      <c r="AM3755">
        <f t="shared" ca="1" si="1659"/>
        <v>0</v>
      </c>
      <c r="AN3755">
        <f t="shared" ref="AN3755:AN3818" ca="1" si="1670">VLOOKUP(INDIRECT($AJ$590&amp;ROW($A3755)+AM$591),$F$17:$I$19,AN$592+1,0)</f>
        <v>0</v>
      </c>
      <c r="AO3755">
        <f t="shared" ref="AO3755:AO3818" ca="1" si="1671">VLOOKUP(INDIRECT($AJ$590&amp;ROW($A3755)+AM$591),$F$17:$I$19,AO$592+1,0)</f>
        <v>1</v>
      </c>
      <c r="AP3755">
        <f t="shared" ca="1" si="1660"/>
        <v>0</v>
      </c>
      <c r="AQ3755">
        <f t="shared" ref="AQ3755:AQ3818" ca="1" si="1672">VLOOKUP(INDIRECT($AJ$590&amp;ROW($A3755)+AP$591),$F$17:$I$19,AQ$592+1,0)</f>
        <v>0</v>
      </c>
      <c r="AR3755">
        <f t="shared" ref="AR3755:AR3818" ca="1" si="1673">VLOOKUP(INDIRECT($AJ$590&amp;ROW($A3755)+AP$591),$F$17:$I$19,AR$592+1,0)</f>
        <v>1</v>
      </c>
      <c r="AS3755">
        <v>0</v>
      </c>
      <c r="AT3755">
        <v>0</v>
      </c>
      <c r="AU3755">
        <f t="shared" ca="1" si="1650"/>
        <v>0</v>
      </c>
      <c r="AV3755">
        <f t="shared" ca="1" si="1650"/>
        <v>1</v>
      </c>
      <c r="AW3755">
        <f t="shared" ca="1" si="1650"/>
        <v>0</v>
      </c>
      <c r="AX3755">
        <v>1</v>
      </c>
    </row>
    <row r="3756" spans="1:50">
      <c r="A3756" s="2">
        <v>42609</v>
      </c>
      <c r="B3756">
        <v>2756</v>
      </c>
      <c r="C3756">
        <v>19</v>
      </c>
      <c r="D3756">
        <f t="shared" ca="1" si="1661"/>
        <v>19.193799784221415</v>
      </c>
      <c r="E3756">
        <f t="shared" ca="1" si="1663"/>
        <v>-0.19379978422141519</v>
      </c>
      <c r="F3756" t="str">
        <f t="shared" ca="1" si="1664"/>
        <v>medium</v>
      </c>
      <c r="G3756">
        <v>754</v>
      </c>
      <c r="H3756">
        <f t="shared" si="1665"/>
        <v>754</v>
      </c>
      <c r="I3756">
        <f t="shared" ca="1" si="1662"/>
        <v>1192.5725547102033</v>
      </c>
      <c r="J3756">
        <f t="shared" ca="1" si="1666"/>
        <v>-438.57255471020335</v>
      </c>
      <c r="K3756" t="str">
        <f t="shared" ca="1" si="1667"/>
        <v>low</v>
      </c>
      <c r="L3756">
        <v>21.7</v>
      </c>
      <c r="M3756" t="str">
        <f t="shared" si="1652"/>
        <v>high</v>
      </c>
      <c r="N3756">
        <f t="shared" si="1654"/>
        <v>8</v>
      </c>
      <c r="O3756">
        <f t="shared" si="1655"/>
        <v>6</v>
      </c>
      <c r="P3756" t="str">
        <f t="shared" si="1656"/>
        <v>sobota</v>
      </c>
      <c r="Q3756">
        <f t="shared" si="1657"/>
        <v>0</v>
      </c>
      <c r="R3756">
        <f t="shared" si="1657"/>
        <v>0</v>
      </c>
      <c r="S3756">
        <f t="shared" si="1657"/>
        <v>0</v>
      </c>
      <c r="T3756">
        <f t="shared" si="1657"/>
        <v>0</v>
      </c>
      <c r="U3756">
        <f t="shared" si="1657"/>
        <v>0</v>
      </c>
      <c r="V3756">
        <f t="shared" si="1657"/>
        <v>0</v>
      </c>
      <c r="W3756">
        <f t="shared" si="1657"/>
        <v>0</v>
      </c>
      <c r="X3756">
        <f t="shared" si="1657"/>
        <v>1</v>
      </c>
      <c r="Y3756">
        <f t="shared" si="1657"/>
        <v>0</v>
      </c>
      <c r="Z3756">
        <f t="shared" si="1657"/>
        <v>0</v>
      </c>
      <c r="AA3756">
        <f t="shared" si="1657"/>
        <v>0</v>
      </c>
      <c r="AB3756">
        <f t="shared" si="1657"/>
        <v>0</v>
      </c>
      <c r="AC3756">
        <f t="shared" si="1653"/>
        <v>0</v>
      </c>
      <c r="AD3756">
        <f t="shared" si="1653"/>
        <v>0</v>
      </c>
      <c r="AE3756">
        <f t="shared" si="1653"/>
        <v>0</v>
      </c>
      <c r="AF3756">
        <f t="shared" si="1653"/>
        <v>0</v>
      </c>
      <c r="AG3756">
        <f t="shared" si="1653"/>
        <v>0</v>
      </c>
      <c r="AH3756">
        <f t="shared" si="1653"/>
        <v>1</v>
      </c>
      <c r="AI3756">
        <f t="shared" si="1653"/>
        <v>0</v>
      </c>
      <c r="AJ3756">
        <f t="shared" ca="1" si="1658"/>
        <v>1</v>
      </c>
      <c r="AK3756">
        <f t="shared" ca="1" si="1668"/>
        <v>0</v>
      </c>
      <c r="AL3756">
        <f t="shared" ca="1" si="1669"/>
        <v>0</v>
      </c>
      <c r="AM3756">
        <f t="shared" ca="1" si="1659"/>
        <v>0</v>
      </c>
      <c r="AN3756">
        <f t="shared" ca="1" si="1670"/>
        <v>0</v>
      </c>
      <c r="AO3756">
        <f t="shared" ca="1" si="1671"/>
        <v>1</v>
      </c>
      <c r="AP3756">
        <f t="shared" ca="1" si="1660"/>
        <v>0</v>
      </c>
      <c r="AQ3756">
        <f t="shared" ca="1" si="1672"/>
        <v>0</v>
      </c>
      <c r="AR3756">
        <f t="shared" ca="1" si="1673"/>
        <v>1</v>
      </c>
      <c r="AS3756">
        <v>0</v>
      </c>
      <c r="AT3756">
        <v>0</v>
      </c>
      <c r="AU3756">
        <f t="shared" ca="1" si="1650"/>
        <v>0</v>
      </c>
      <c r="AV3756">
        <f t="shared" ca="1" si="1650"/>
        <v>1</v>
      </c>
      <c r="AW3756">
        <f t="shared" ca="1" si="1650"/>
        <v>0</v>
      </c>
      <c r="AX3756">
        <v>1</v>
      </c>
    </row>
    <row r="3757" spans="1:50">
      <c r="A3757" s="2">
        <v>42610</v>
      </c>
      <c r="B3757">
        <v>2757</v>
      </c>
      <c r="C3757">
        <v>21</v>
      </c>
      <c r="D3757">
        <f t="shared" ca="1" si="1661"/>
        <v>19.195422456023653</v>
      </c>
      <c r="E3757">
        <f t="shared" ca="1" si="1663"/>
        <v>1.8045775439763467</v>
      </c>
      <c r="F3757" t="str">
        <f t="shared" ca="1" si="1664"/>
        <v>medium</v>
      </c>
      <c r="G3757">
        <v>1974</v>
      </c>
      <c r="H3757">
        <f t="shared" si="1665"/>
        <v>1974</v>
      </c>
      <c r="I3757">
        <f t="shared" ca="1" si="1662"/>
        <v>1192.4445639235018</v>
      </c>
      <c r="J3757">
        <f t="shared" ca="1" si="1666"/>
        <v>781.55543607649815</v>
      </c>
      <c r="K3757" t="str">
        <f t="shared" ca="1" si="1667"/>
        <v>high</v>
      </c>
      <c r="L3757">
        <v>23.2</v>
      </c>
      <c r="M3757" t="str">
        <f t="shared" si="1652"/>
        <v>high</v>
      </c>
      <c r="N3757">
        <f t="shared" si="1654"/>
        <v>8</v>
      </c>
      <c r="O3757">
        <f t="shared" si="1655"/>
        <v>7</v>
      </c>
      <c r="P3757" t="str">
        <f t="shared" si="1656"/>
        <v>neděle</v>
      </c>
      <c r="Q3757">
        <f t="shared" si="1657"/>
        <v>0</v>
      </c>
      <c r="R3757">
        <f t="shared" si="1657"/>
        <v>0</v>
      </c>
      <c r="S3757">
        <f t="shared" si="1657"/>
        <v>0</v>
      </c>
      <c r="T3757">
        <f t="shared" si="1657"/>
        <v>0</v>
      </c>
      <c r="U3757">
        <f t="shared" si="1657"/>
        <v>0</v>
      </c>
      <c r="V3757">
        <f t="shared" si="1657"/>
        <v>0</v>
      </c>
      <c r="W3757">
        <f t="shared" si="1657"/>
        <v>0</v>
      </c>
      <c r="X3757">
        <f t="shared" si="1657"/>
        <v>1</v>
      </c>
      <c r="Y3757">
        <f t="shared" si="1657"/>
        <v>0</v>
      </c>
      <c r="Z3757">
        <f t="shared" si="1657"/>
        <v>0</v>
      </c>
      <c r="AA3757">
        <f t="shared" si="1657"/>
        <v>0</v>
      </c>
      <c r="AB3757">
        <f t="shared" si="1657"/>
        <v>0</v>
      </c>
      <c r="AC3757">
        <f t="shared" si="1653"/>
        <v>0</v>
      </c>
      <c r="AD3757">
        <f t="shared" si="1653"/>
        <v>0</v>
      </c>
      <c r="AE3757">
        <f t="shared" si="1653"/>
        <v>0</v>
      </c>
      <c r="AF3757">
        <f t="shared" si="1653"/>
        <v>0</v>
      </c>
      <c r="AG3757">
        <f t="shared" si="1653"/>
        <v>0</v>
      </c>
      <c r="AH3757">
        <f t="shared" si="1653"/>
        <v>0</v>
      </c>
      <c r="AI3757">
        <f t="shared" si="1653"/>
        <v>1</v>
      </c>
      <c r="AJ3757">
        <f t="shared" ca="1" si="1658"/>
        <v>1</v>
      </c>
      <c r="AK3757">
        <f t="shared" ca="1" si="1668"/>
        <v>0</v>
      </c>
      <c r="AL3757">
        <f t="shared" ca="1" si="1669"/>
        <v>0</v>
      </c>
      <c r="AM3757">
        <f t="shared" ca="1" si="1659"/>
        <v>0</v>
      </c>
      <c r="AN3757">
        <f t="shared" ca="1" si="1670"/>
        <v>0</v>
      </c>
      <c r="AO3757">
        <f t="shared" ca="1" si="1671"/>
        <v>1</v>
      </c>
      <c r="AP3757">
        <f t="shared" ca="1" si="1660"/>
        <v>0</v>
      </c>
      <c r="AQ3757">
        <f t="shared" ca="1" si="1672"/>
        <v>0</v>
      </c>
      <c r="AR3757">
        <f t="shared" ca="1" si="1673"/>
        <v>1</v>
      </c>
      <c r="AS3757">
        <v>0</v>
      </c>
      <c r="AT3757">
        <v>0</v>
      </c>
      <c r="AU3757">
        <f t="shared" ca="1" si="1650"/>
        <v>0</v>
      </c>
      <c r="AV3757">
        <f t="shared" ca="1" si="1650"/>
        <v>1</v>
      </c>
      <c r="AW3757">
        <f t="shared" ca="1" si="1650"/>
        <v>0</v>
      </c>
      <c r="AX3757">
        <v>1</v>
      </c>
    </row>
    <row r="3758" spans="1:50">
      <c r="A3758" s="2">
        <v>42611</v>
      </c>
      <c r="B3758">
        <v>2758</v>
      </c>
      <c r="C3758">
        <v>21</v>
      </c>
      <c r="D3758">
        <f t="shared" ca="1" si="1661"/>
        <v>19.197050305565295</v>
      </c>
      <c r="E3758">
        <f t="shared" ca="1" si="1663"/>
        <v>1.8029496944347052</v>
      </c>
      <c r="F3758" t="str">
        <f t="shared" ca="1" si="1664"/>
        <v>medium</v>
      </c>
      <c r="G3758">
        <v>2106</v>
      </c>
      <c r="H3758">
        <f t="shared" si="1665"/>
        <v>2106</v>
      </c>
      <c r="I3758">
        <f t="shared" ca="1" si="1662"/>
        <v>1192.3162320515571</v>
      </c>
      <c r="J3758">
        <f t="shared" ca="1" si="1666"/>
        <v>913.68376794844289</v>
      </c>
      <c r="K3758" t="str">
        <f t="shared" ca="1" si="1667"/>
        <v>high</v>
      </c>
      <c r="L3758">
        <v>21.8</v>
      </c>
      <c r="M3758" t="str">
        <f t="shared" si="1652"/>
        <v>high</v>
      </c>
      <c r="N3758">
        <f t="shared" si="1654"/>
        <v>8</v>
      </c>
      <c r="O3758">
        <f t="shared" si="1655"/>
        <v>1</v>
      </c>
      <c r="P3758" t="str">
        <f t="shared" si="1656"/>
        <v>pondělí</v>
      </c>
      <c r="Q3758">
        <f t="shared" si="1657"/>
        <v>0</v>
      </c>
      <c r="R3758">
        <f t="shared" si="1657"/>
        <v>0</v>
      </c>
      <c r="S3758">
        <f t="shared" si="1657"/>
        <v>0</v>
      </c>
      <c r="T3758">
        <f t="shared" si="1657"/>
        <v>0</v>
      </c>
      <c r="U3758">
        <f t="shared" si="1657"/>
        <v>0</v>
      </c>
      <c r="V3758">
        <f t="shared" si="1657"/>
        <v>0</v>
      </c>
      <c r="W3758">
        <f t="shared" si="1657"/>
        <v>0</v>
      </c>
      <c r="X3758">
        <f t="shared" si="1657"/>
        <v>1</v>
      </c>
      <c r="Y3758">
        <f t="shared" si="1657"/>
        <v>0</v>
      </c>
      <c r="Z3758">
        <f t="shared" si="1657"/>
        <v>0</v>
      </c>
      <c r="AA3758">
        <f t="shared" si="1657"/>
        <v>0</v>
      </c>
      <c r="AB3758">
        <f t="shared" si="1657"/>
        <v>0</v>
      </c>
      <c r="AC3758">
        <f t="shared" si="1653"/>
        <v>1</v>
      </c>
      <c r="AD3758">
        <f t="shared" si="1653"/>
        <v>0</v>
      </c>
      <c r="AE3758">
        <f t="shared" si="1653"/>
        <v>0</v>
      </c>
      <c r="AF3758">
        <f t="shared" si="1653"/>
        <v>0</v>
      </c>
      <c r="AG3758">
        <f t="shared" si="1653"/>
        <v>0</v>
      </c>
      <c r="AH3758">
        <f t="shared" si="1653"/>
        <v>0</v>
      </c>
      <c r="AI3758">
        <f t="shared" si="1653"/>
        <v>0</v>
      </c>
      <c r="AJ3758">
        <f t="shared" ca="1" si="1658"/>
        <v>1</v>
      </c>
      <c r="AK3758">
        <f t="shared" ca="1" si="1668"/>
        <v>0</v>
      </c>
      <c r="AL3758">
        <f t="shared" ca="1" si="1669"/>
        <v>0</v>
      </c>
      <c r="AM3758">
        <f t="shared" ca="1" si="1659"/>
        <v>0</v>
      </c>
      <c r="AN3758">
        <f t="shared" ca="1" si="1670"/>
        <v>0</v>
      </c>
      <c r="AO3758">
        <f t="shared" ca="1" si="1671"/>
        <v>1</v>
      </c>
      <c r="AP3758">
        <f t="shared" ca="1" si="1660"/>
        <v>0</v>
      </c>
      <c r="AQ3758">
        <f t="shared" ca="1" si="1672"/>
        <v>0</v>
      </c>
      <c r="AR3758">
        <f t="shared" ca="1" si="1673"/>
        <v>1</v>
      </c>
      <c r="AS3758">
        <v>0</v>
      </c>
      <c r="AT3758">
        <v>0</v>
      </c>
      <c r="AU3758">
        <f t="shared" ca="1" si="1650"/>
        <v>0</v>
      </c>
      <c r="AV3758">
        <f t="shared" ca="1" si="1650"/>
        <v>1</v>
      </c>
      <c r="AW3758">
        <f t="shared" ca="1" si="1650"/>
        <v>0</v>
      </c>
      <c r="AX3758">
        <v>1</v>
      </c>
    </row>
    <row r="3759" spans="1:50">
      <c r="A3759" s="2">
        <v>42612</v>
      </c>
      <c r="B3759">
        <v>2759</v>
      </c>
      <c r="C3759">
        <v>25</v>
      </c>
      <c r="D3759">
        <f t="shared" ca="1" si="1661"/>
        <v>19.198683340564937</v>
      </c>
      <c r="E3759">
        <f t="shared" ca="1" si="1663"/>
        <v>5.8013166594350629</v>
      </c>
      <c r="F3759" t="str">
        <f t="shared" ca="1" si="1664"/>
        <v>high</v>
      </c>
      <c r="G3759">
        <v>1077</v>
      </c>
      <c r="H3759">
        <f t="shared" si="1665"/>
        <v>1077</v>
      </c>
      <c r="I3759">
        <f t="shared" ca="1" si="1662"/>
        <v>1192.1875589429981</v>
      </c>
      <c r="J3759">
        <f t="shared" ca="1" si="1666"/>
        <v>-115.18755894299807</v>
      </c>
      <c r="K3759" t="str">
        <f t="shared" ca="1" si="1667"/>
        <v>medium</v>
      </c>
      <c r="L3759">
        <v>19.899999999999999</v>
      </c>
      <c r="M3759" t="str">
        <f t="shared" si="1652"/>
        <v>high</v>
      </c>
      <c r="N3759">
        <f t="shared" si="1654"/>
        <v>8</v>
      </c>
      <c r="O3759">
        <f t="shared" si="1655"/>
        <v>2</v>
      </c>
      <c r="P3759" t="str">
        <f t="shared" si="1656"/>
        <v>úterý</v>
      </c>
      <c r="Q3759">
        <f t="shared" si="1657"/>
        <v>0</v>
      </c>
      <c r="R3759">
        <f t="shared" si="1657"/>
        <v>0</v>
      </c>
      <c r="S3759">
        <f t="shared" si="1657"/>
        <v>0</v>
      </c>
      <c r="T3759">
        <f t="shared" si="1657"/>
        <v>0</v>
      </c>
      <c r="U3759">
        <f t="shared" si="1657"/>
        <v>0</v>
      </c>
      <c r="V3759">
        <f t="shared" si="1657"/>
        <v>0</v>
      </c>
      <c r="W3759">
        <f t="shared" si="1657"/>
        <v>0</v>
      </c>
      <c r="X3759">
        <f t="shared" si="1657"/>
        <v>1</v>
      </c>
      <c r="Y3759">
        <f t="shared" si="1657"/>
        <v>0</v>
      </c>
      <c r="Z3759">
        <f t="shared" si="1657"/>
        <v>0</v>
      </c>
      <c r="AA3759">
        <f t="shared" si="1657"/>
        <v>0</v>
      </c>
      <c r="AB3759">
        <f t="shared" si="1657"/>
        <v>0</v>
      </c>
      <c r="AC3759">
        <f t="shared" si="1653"/>
        <v>0</v>
      </c>
      <c r="AD3759">
        <f t="shared" si="1653"/>
        <v>1</v>
      </c>
      <c r="AE3759">
        <f t="shared" si="1653"/>
        <v>0</v>
      </c>
      <c r="AF3759">
        <f t="shared" si="1653"/>
        <v>0</v>
      </c>
      <c r="AG3759">
        <f t="shared" si="1653"/>
        <v>0</v>
      </c>
      <c r="AH3759">
        <f t="shared" si="1653"/>
        <v>0</v>
      </c>
      <c r="AI3759">
        <f t="shared" si="1653"/>
        <v>0</v>
      </c>
      <c r="AJ3759">
        <f t="shared" ca="1" si="1658"/>
        <v>1</v>
      </c>
      <c r="AK3759">
        <f t="shared" ca="1" si="1668"/>
        <v>0</v>
      </c>
      <c r="AL3759">
        <f t="shared" ca="1" si="1669"/>
        <v>0</v>
      </c>
      <c r="AM3759">
        <f t="shared" ca="1" si="1659"/>
        <v>0</v>
      </c>
      <c r="AN3759">
        <f t="shared" ca="1" si="1670"/>
        <v>0</v>
      </c>
      <c r="AO3759">
        <f t="shared" ca="1" si="1671"/>
        <v>1</v>
      </c>
      <c r="AP3759">
        <f t="shared" ca="1" si="1660"/>
        <v>0</v>
      </c>
      <c r="AQ3759">
        <f t="shared" ca="1" si="1672"/>
        <v>0</v>
      </c>
      <c r="AR3759">
        <f t="shared" ca="1" si="1673"/>
        <v>1</v>
      </c>
      <c r="AS3759">
        <v>1</v>
      </c>
      <c r="AT3759">
        <v>0</v>
      </c>
      <c r="AU3759">
        <f t="shared" ca="1" si="1650"/>
        <v>0</v>
      </c>
      <c r="AV3759">
        <f t="shared" ca="1" si="1650"/>
        <v>0</v>
      </c>
      <c r="AW3759">
        <f t="shared" ca="1" si="1650"/>
        <v>1</v>
      </c>
      <c r="AX3759">
        <v>1</v>
      </c>
    </row>
    <row r="3760" spans="1:50">
      <c r="A3760" s="2">
        <v>42613</v>
      </c>
      <c r="B3760">
        <v>2760</v>
      </c>
      <c r="C3760">
        <v>21</v>
      </c>
      <c r="D3760">
        <f t="shared" ca="1" si="1661"/>
        <v>19.200321568741149</v>
      </c>
      <c r="E3760">
        <f t="shared" ca="1" si="1663"/>
        <v>1.799678431258851</v>
      </c>
      <c r="F3760" t="str">
        <f t="shared" ca="1" si="1664"/>
        <v>medium</v>
      </c>
      <c r="G3760">
        <v>1210</v>
      </c>
      <c r="H3760">
        <f t="shared" si="1665"/>
        <v>1210</v>
      </c>
      <c r="I3760">
        <f t="shared" ca="1" si="1662"/>
        <v>1192.0585444464532</v>
      </c>
      <c r="J3760">
        <f t="shared" ca="1" si="1666"/>
        <v>17.941455553546803</v>
      </c>
      <c r="K3760" t="str">
        <f t="shared" ca="1" si="1667"/>
        <v>medium</v>
      </c>
      <c r="L3760">
        <v>17.899999999999999</v>
      </c>
      <c r="M3760" t="str">
        <f t="shared" si="1652"/>
        <v>high</v>
      </c>
      <c r="N3760">
        <f t="shared" si="1654"/>
        <v>8</v>
      </c>
      <c r="O3760">
        <f t="shared" si="1655"/>
        <v>3</v>
      </c>
      <c r="P3760" t="str">
        <f t="shared" si="1656"/>
        <v>středa</v>
      </c>
      <c r="Q3760">
        <f t="shared" si="1657"/>
        <v>0</v>
      </c>
      <c r="R3760">
        <f t="shared" si="1657"/>
        <v>0</v>
      </c>
      <c r="S3760">
        <f t="shared" si="1657"/>
        <v>0</v>
      </c>
      <c r="T3760">
        <f t="shared" si="1657"/>
        <v>0</v>
      </c>
      <c r="U3760">
        <f t="shared" si="1657"/>
        <v>0</v>
      </c>
      <c r="V3760">
        <f t="shared" si="1657"/>
        <v>0</v>
      </c>
      <c r="W3760">
        <f t="shared" si="1657"/>
        <v>0</v>
      </c>
      <c r="X3760">
        <f t="shared" si="1657"/>
        <v>1</v>
      </c>
      <c r="Y3760">
        <f t="shared" si="1657"/>
        <v>0</v>
      </c>
      <c r="Z3760">
        <f t="shared" si="1657"/>
        <v>0</v>
      </c>
      <c r="AA3760">
        <f t="shared" si="1657"/>
        <v>0</v>
      </c>
      <c r="AB3760">
        <f t="shared" si="1657"/>
        <v>0</v>
      </c>
      <c r="AC3760">
        <f t="shared" si="1653"/>
        <v>0</v>
      </c>
      <c r="AD3760">
        <f t="shared" si="1653"/>
        <v>0</v>
      </c>
      <c r="AE3760">
        <f t="shared" si="1653"/>
        <v>1</v>
      </c>
      <c r="AF3760">
        <f t="shared" si="1653"/>
        <v>0</v>
      </c>
      <c r="AG3760">
        <f t="shared" si="1653"/>
        <v>0</v>
      </c>
      <c r="AH3760">
        <f t="shared" si="1653"/>
        <v>0</v>
      </c>
      <c r="AI3760">
        <f t="shared" si="1653"/>
        <v>0</v>
      </c>
      <c r="AJ3760">
        <f t="shared" ca="1" si="1658"/>
        <v>1</v>
      </c>
      <c r="AK3760">
        <f t="shared" ca="1" si="1668"/>
        <v>0</v>
      </c>
      <c r="AL3760">
        <f t="shared" ca="1" si="1669"/>
        <v>0</v>
      </c>
      <c r="AM3760">
        <f t="shared" ca="1" si="1659"/>
        <v>0</v>
      </c>
      <c r="AN3760">
        <f t="shared" ca="1" si="1670"/>
        <v>0</v>
      </c>
      <c r="AO3760">
        <f t="shared" ca="1" si="1671"/>
        <v>1</v>
      </c>
      <c r="AP3760">
        <f t="shared" ca="1" si="1660"/>
        <v>0</v>
      </c>
      <c r="AQ3760">
        <f t="shared" ca="1" si="1672"/>
        <v>0</v>
      </c>
      <c r="AR3760">
        <f t="shared" ca="1" si="1673"/>
        <v>1</v>
      </c>
      <c r="AS3760">
        <v>0</v>
      </c>
      <c r="AT3760">
        <v>0</v>
      </c>
      <c r="AU3760">
        <f t="shared" ca="1" si="1650"/>
        <v>0</v>
      </c>
      <c r="AV3760">
        <f t="shared" ca="1" si="1650"/>
        <v>1</v>
      </c>
      <c r="AW3760">
        <f t="shared" ca="1" si="1650"/>
        <v>0</v>
      </c>
      <c r="AX3760">
        <v>1</v>
      </c>
    </row>
    <row r="3761" spans="1:50">
      <c r="A3761" s="2">
        <v>42614</v>
      </c>
      <c r="B3761">
        <v>2761</v>
      </c>
      <c r="C3761">
        <v>19</v>
      </c>
      <c r="D3761">
        <f t="shared" ca="1" si="1661"/>
        <v>19.2019649978125</v>
      </c>
      <c r="E3761">
        <f t="shared" ca="1" si="1663"/>
        <v>-0.20196499781249955</v>
      </c>
      <c r="F3761" t="str">
        <f t="shared" ca="1" si="1664"/>
        <v>medium</v>
      </c>
      <c r="G3761">
        <v>687</v>
      </c>
      <c r="H3761">
        <f t="shared" si="1665"/>
        <v>687</v>
      </c>
      <c r="I3761">
        <f t="shared" ca="1" si="1662"/>
        <v>1191.9291884105519</v>
      </c>
      <c r="J3761">
        <f t="shared" ca="1" si="1666"/>
        <v>-504.92918841055189</v>
      </c>
      <c r="K3761" t="str">
        <f t="shared" ca="1" si="1667"/>
        <v>low</v>
      </c>
      <c r="L3761">
        <v>19.2</v>
      </c>
      <c r="M3761" t="str">
        <f t="shared" si="1652"/>
        <v>high</v>
      </c>
      <c r="N3761">
        <f t="shared" si="1654"/>
        <v>9</v>
      </c>
      <c r="O3761">
        <f t="shared" si="1655"/>
        <v>4</v>
      </c>
      <c r="P3761" t="str">
        <f t="shared" si="1656"/>
        <v>čtvrtek</v>
      </c>
      <c r="Q3761">
        <f t="shared" si="1657"/>
        <v>0</v>
      </c>
      <c r="R3761">
        <f t="shared" si="1657"/>
        <v>0</v>
      </c>
      <c r="S3761">
        <f t="shared" si="1657"/>
        <v>0</v>
      </c>
      <c r="T3761">
        <f t="shared" si="1657"/>
        <v>0</v>
      </c>
      <c r="U3761">
        <f t="shared" si="1657"/>
        <v>0</v>
      </c>
      <c r="V3761">
        <f t="shared" si="1657"/>
        <v>0</v>
      </c>
      <c r="W3761">
        <f t="shared" si="1657"/>
        <v>0</v>
      </c>
      <c r="X3761">
        <f t="shared" si="1657"/>
        <v>0</v>
      </c>
      <c r="Y3761">
        <f t="shared" si="1657"/>
        <v>1</v>
      </c>
      <c r="Z3761">
        <f t="shared" si="1657"/>
        <v>0</v>
      </c>
      <c r="AA3761">
        <f t="shared" si="1657"/>
        <v>0</v>
      </c>
      <c r="AB3761">
        <f t="shared" si="1657"/>
        <v>0</v>
      </c>
      <c r="AC3761">
        <f t="shared" si="1653"/>
        <v>0</v>
      </c>
      <c r="AD3761">
        <f t="shared" si="1653"/>
        <v>0</v>
      </c>
      <c r="AE3761">
        <f t="shared" si="1653"/>
        <v>0</v>
      </c>
      <c r="AF3761">
        <f t="shared" si="1653"/>
        <v>1</v>
      </c>
      <c r="AG3761">
        <f t="shared" si="1653"/>
        <v>0</v>
      </c>
      <c r="AH3761">
        <f t="shared" si="1653"/>
        <v>0</v>
      </c>
      <c r="AI3761">
        <f t="shared" si="1653"/>
        <v>0</v>
      </c>
      <c r="AJ3761">
        <f t="shared" ca="1" si="1658"/>
        <v>1</v>
      </c>
      <c r="AK3761">
        <f t="shared" ca="1" si="1668"/>
        <v>0</v>
      </c>
      <c r="AL3761">
        <f t="shared" ca="1" si="1669"/>
        <v>0</v>
      </c>
      <c r="AM3761">
        <f t="shared" ca="1" si="1659"/>
        <v>0</v>
      </c>
      <c r="AN3761">
        <f t="shared" ca="1" si="1670"/>
        <v>0</v>
      </c>
      <c r="AO3761">
        <f t="shared" ca="1" si="1671"/>
        <v>1</v>
      </c>
      <c r="AP3761">
        <f t="shared" ca="1" si="1660"/>
        <v>0</v>
      </c>
      <c r="AQ3761">
        <f t="shared" ca="1" si="1672"/>
        <v>0</v>
      </c>
      <c r="AR3761">
        <f t="shared" ca="1" si="1673"/>
        <v>1</v>
      </c>
      <c r="AS3761">
        <v>0</v>
      </c>
      <c r="AT3761">
        <v>0</v>
      </c>
      <c r="AU3761">
        <f t="shared" ca="1" si="1650"/>
        <v>0</v>
      </c>
      <c r="AV3761">
        <f t="shared" ca="1" si="1650"/>
        <v>1</v>
      </c>
      <c r="AW3761">
        <f t="shared" ca="1" si="1650"/>
        <v>0</v>
      </c>
      <c r="AX3761">
        <v>1</v>
      </c>
    </row>
    <row r="3762" spans="1:50">
      <c r="A3762" s="2">
        <v>42615</v>
      </c>
      <c r="B3762">
        <v>2762</v>
      </c>
      <c r="C3762">
        <v>15</v>
      </c>
      <c r="D3762">
        <f t="shared" ca="1" si="1661"/>
        <v>19.203613635497586</v>
      </c>
      <c r="E3762">
        <f t="shared" ca="1" si="1663"/>
        <v>-4.2036136354975859</v>
      </c>
      <c r="F3762" t="str">
        <f t="shared" ca="1" si="1664"/>
        <v>low</v>
      </c>
      <c r="G3762">
        <v>446</v>
      </c>
      <c r="H3762">
        <f t="shared" si="1665"/>
        <v>446</v>
      </c>
      <c r="I3762">
        <f t="shared" ca="1" si="1662"/>
        <v>1191.7994906839228</v>
      </c>
      <c r="J3762">
        <f t="shared" ca="1" si="1666"/>
        <v>-745.79949068392284</v>
      </c>
      <c r="K3762" t="str">
        <f t="shared" ca="1" si="1667"/>
        <v>low</v>
      </c>
      <c r="L3762">
        <v>20.3</v>
      </c>
      <c r="M3762" t="str">
        <f t="shared" si="1652"/>
        <v>high</v>
      </c>
      <c r="N3762">
        <f t="shared" si="1654"/>
        <v>9</v>
      </c>
      <c r="O3762">
        <f t="shared" si="1655"/>
        <v>5</v>
      </c>
      <c r="P3762" t="str">
        <f t="shared" si="1656"/>
        <v>pátek</v>
      </c>
      <c r="Q3762">
        <f t="shared" si="1657"/>
        <v>0</v>
      </c>
      <c r="R3762">
        <f t="shared" si="1657"/>
        <v>0</v>
      </c>
      <c r="S3762">
        <f t="shared" si="1657"/>
        <v>0</v>
      </c>
      <c r="T3762">
        <f t="shared" si="1657"/>
        <v>0</v>
      </c>
      <c r="U3762">
        <f t="shared" si="1657"/>
        <v>0</v>
      </c>
      <c r="V3762">
        <f t="shared" si="1657"/>
        <v>0</v>
      </c>
      <c r="W3762">
        <f t="shared" si="1657"/>
        <v>0</v>
      </c>
      <c r="X3762">
        <f t="shared" si="1657"/>
        <v>0</v>
      </c>
      <c r="Y3762">
        <f t="shared" si="1657"/>
        <v>1</v>
      </c>
      <c r="Z3762">
        <f t="shared" si="1657"/>
        <v>0</v>
      </c>
      <c r="AA3762">
        <f t="shared" si="1657"/>
        <v>0</v>
      </c>
      <c r="AB3762">
        <f t="shared" si="1657"/>
        <v>0</v>
      </c>
      <c r="AC3762">
        <f t="shared" si="1653"/>
        <v>0</v>
      </c>
      <c r="AD3762">
        <f t="shared" si="1653"/>
        <v>0</v>
      </c>
      <c r="AE3762">
        <f t="shared" si="1653"/>
        <v>0</v>
      </c>
      <c r="AF3762">
        <f t="shared" si="1653"/>
        <v>0</v>
      </c>
      <c r="AG3762">
        <f t="shared" si="1653"/>
        <v>1</v>
      </c>
      <c r="AH3762">
        <f t="shared" si="1653"/>
        <v>0</v>
      </c>
      <c r="AI3762">
        <f t="shared" si="1653"/>
        <v>0</v>
      </c>
      <c r="AJ3762">
        <f t="shared" ca="1" si="1658"/>
        <v>1</v>
      </c>
      <c r="AK3762">
        <f t="shared" ca="1" si="1668"/>
        <v>0</v>
      </c>
      <c r="AL3762">
        <f t="shared" ca="1" si="1669"/>
        <v>0</v>
      </c>
      <c r="AM3762">
        <f t="shared" ca="1" si="1659"/>
        <v>0</v>
      </c>
      <c r="AN3762">
        <f t="shared" ca="1" si="1670"/>
        <v>0</v>
      </c>
      <c r="AO3762">
        <f t="shared" ca="1" si="1671"/>
        <v>1</v>
      </c>
      <c r="AP3762">
        <f t="shared" ca="1" si="1660"/>
        <v>0</v>
      </c>
      <c r="AQ3762">
        <f t="shared" ca="1" si="1672"/>
        <v>0</v>
      </c>
      <c r="AR3762">
        <f t="shared" ca="1" si="1673"/>
        <v>1</v>
      </c>
      <c r="AS3762">
        <v>1</v>
      </c>
      <c r="AT3762">
        <v>0</v>
      </c>
      <c r="AU3762">
        <f t="shared" ca="1" si="1650"/>
        <v>1</v>
      </c>
      <c r="AV3762">
        <f t="shared" ca="1" si="1650"/>
        <v>0</v>
      </c>
      <c r="AW3762">
        <f t="shared" ca="1" si="1650"/>
        <v>0</v>
      </c>
      <c r="AX3762">
        <v>1</v>
      </c>
    </row>
    <row r="3763" spans="1:50">
      <c r="A3763" s="2">
        <v>42616</v>
      </c>
      <c r="B3763">
        <v>2763</v>
      </c>
      <c r="C3763">
        <v>14</v>
      </c>
      <c r="D3763">
        <f t="shared" ca="1" si="1661"/>
        <v>19.205267489514977</v>
      </c>
      <c r="E3763">
        <f t="shared" ca="1" si="1663"/>
        <v>-5.2052674895149771</v>
      </c>
      <c r="F3763" t="str">
        <f t="shared" ca="1" si="1664"/>
        <v>low</v>
      </c>
      <c r="G3763">
        <v>655</v>
      </c>
      <c r="H3763">
        <f t="shared" si="1665"/>
        <v>655</v>
      </c>
      <c r="I3763">
        <f t="shared" ca="1" si="1662"/>
        <v>1191.6694511151952</v>
      </c>
      <c r="J3763">
        <f t="shared" ca="1" si="1666"/>
        <v>-536.66945111519522</v>
      </c>
      <c r="K3763" t="str">
        <f t="shared" ca="1" si="1667"/>
        <v>low</v>
      </c>
      <c r="L3763">
        <v>20.7</v>
      </c>
      <c r="M3763" t="str">
        <f t="shared" si="1652"/>
        <v>high</v>
      </c>
      <c r="N3763">
        <f t="shared" si="1654"/>
        <v>9</v>
      </c>
      <c r="O3763">
        <f t="shared" si="1655"/>
        <v>6</v>
      </c>
      <c r="P3763" t="str">
        <f t="shared" si="1656"/>
        <v>sobota</v>
      </c>
      <c r="Q3763">
        <f t="shared" si="1657"/>
        <v>0</v>
      </c>
      <c r="R3763">
        <f t="shared" si="1657"/>
        <v>0</v>
      </c>
      <c r="S3763">
        <f t="shared" si="1657"/>
        <v>0</v>
      </c>
      <c r="T3763">
        <f t="shared" si="1657"/>
        <v>0</v>
      </c>
      <c r="U3763">
        <f t="shared" si="1657"/>
        <v>0</v>
      </c>
      <c r="V3763">
        <f t="shared" si="1657"/>
        <v>0</v>
      </c>
      <c r="W3763">
        <f t="shared" ref="Q3763:AB3784" si="1674">VLOOKUP($N3763,$V$31:$AH$42,W$592+1,0)</f>
        <v>0</v>
      </c>
      <c r="X3763">
        <f t="shared" si="1674"/>
        <v>0</v>
      </c>
      <c r="Y3763">
        <f t="shared" si="1674"/>
        <v>1</v>
      </c>
      <c r="Z3763">
        <f t="shared" si="1674"/>
        <v>0</v>
      </c>
      <c r="AA3763">
        <f t="shared" si="1674"/>
        <v>0</v>
      </c>
      <c r="AB3763">
        <f t="shared" si="1674"/>
        <v>0</v>
      </c>
      <c r="AC3763">
        <f t="shared" si="1653"/>
        <v>0</v>
      </c>
      <c r="AD3763">
        <f t="shared" si="1653"/>
        <v>0</v>
      </c>
      <c r="AE3763">
        <f t="shared" si="1653"/>
        <v>0</v>
      </c>
      <c r="AF3763">
        <f t="shared" si="1653"/>
        <v>0</v>
      </c>
      <c r="AG3763">
        <f t="shared" si="1653"/>
        <v>0</v>
      </c>
      <c r="AH3763">
        <f t="shared" si="1653"/>
        <v>1</v>
      </c>
      <c r="AI3763">
        <f t="shared" si="1653"/>
        <v>0</v>
      </c>
      <c r="AJ3763">
        <f t="shared" ca="1" si="1658"/>
        <v>1</v>
      </c>
      <c r="AK3763">
        <f t="shared" ca="1" si="1668"/>
        <v>0</v>
      </c>
      <c r="AL3763">
        <f t="shared" ca="1" si="1669"/>
        <v>0</v>
      </c>
      <c r="AM3763">
        <f t="shared" ca="1" si="1659"/>
        <v>0</v>
      </c>
      <c r="AN3763">
        <f t="shared" ca="1" si="1670"/>
        <v>0</v>
      </c>
      <c r="AO3763">
        <f t="shared" ca="1" si="1671"/>
        <v>1</v>
      </c>
      <c r="AP3763">
        <f t="shared" ca="1" si="1660"/>
        <v>0</v>
      </c>
      <c r="AQ3763">
        <f t="shared" ca="1" si="1672"/>
        <v>0</v>
      </c>
      <c r="AR3763">
        <f t="shared" ca="1" si="1673"/>
        <v>1</v>
      </c>
      <c r="AS3763">
        <v>0</v>
      </c>
      <c r="AT3763">
        <v>0</v>
      </c>
      <c r="AU3763">
        <f t="shared" ca="1" si="1650"/>
        <v>1</v>
      </c>
      <c r="AV3763">
        <f t="shared" ca="1" si="1650"/>
        <v>0</v>
      </c>
      <c r="AW3763">
        <f t="shared" ca="1" si="1650"/>
        <v>0</v>
      </c>
      <c r="AX3763">
        <v>0</v>
      </c>
    </row>
    <row r="3764" spans="1:50">
      <c r="A3764" s="2">
        <v>42617</v>
      </c>
      <c r="B3764">
        <v>2764</v>
      </c>
      <c r="C3764">
        <v>15</v>
      </c>
      <c r="D3764">
        <f t="shared" ca="1" si="1661"/>
        <v>19.206926567583249</v>
      </c>
      <c r="E3764">
        <f t="shared" ca="1" si="1663"/>
        <v>-4.206926567583249</v>
      </c>
      <c r="F3764" t="str">
        <f t="shared" ca="1" si="1664"/>
        <v>low</v>
      </c>
      <c r="G3764">
        <v>686</v>
      </c>
      <c r="H3764">
        <f t="shared" si="1665"/>
        <v>686</v>
      </c>
      <c r="I3764">
        <f t="shared" ca="1" si="1662"/>
        <v>1191.5390695529979</v>
      </c>
      <c r="J3764">
        <f t="shared" ca="1" si="1666"/>
        <v>-505.53906955299794</v>
      </c>
      <c r="K3764" t="str">
        <f t="shared" ca="1" si="1667"/>
        <v>low</v>
      </c>
      <c r="L3764">
        <v>21.6</v>
      </c>
      <c r="M3764" t="str">
        <f t="shared" si="1652"/>
        <v>high</v>
      </c>
      <c r="N3764">
        <f t="shared" si="1654"/>
        <v>9</v>
      </c>
      <c r="O3764">
        <f t="shared" si="1655"/>
        <v>7</v>
      </c>
      <c r="P3764" t="str">
        <f t="shared" si="1656"/>
        <v>neděle</v>
      </c>
      <c r="Q3764">
        <f t="shared" si="1674"/>
        <v>0</v>
      </c>
      <c r="R3764">
        <f t="shared" si="1674"/>
        <v>0</v>
      </c>
      <c r="S3764">
        <f t="shared" si="1674"/>
        <v>0</v>
      </c>
      <c r="T3764">
        <f t="shared" si="1674"/>
        <v>0</v>
      </c>
      <c r="U3764">
        <f t="shared" si="1674"/>
        <v>0</v>
      </c>
      <c r="V3764">
        <f t="shared" si="1674"/>
        <v>0</v>
      </c>
      <c r="W3764">
        <f t="shared" si="1674"/>
        <v>0</v>
      </c>
      <c r="X3764">
        <f t="shared" si="1674"/>
        <v>0</v>
      </c>
      <c r="Y3764">
        <f t="shared" si="1674"/>
        <v>1</v>
      </c>
      <c r="Z3764">
        <f t="shared" si="1674"/>
        <v>0</v>
      </c>
      <c r="AA3764">
        <f t="shared" si="1674"/>
        <v>0</v>
      </c>
      <c r="AB3764">
        <f t="shared" si="1674"/>
        <v>0</v>
      </c>
      <c r="AC3764">
        <f t="shared" si="1653"/>
        <v>0</v>
      </c>
      <c r="AD3764">
        <f t="shared" si="1653"/>
        <v>0</v>
      </c>
      <c r="AE3764">
        <f t="shared" si="1653"/>
        <v>0</v>
      </c>
      <c r="AF3764">
        <f t="shared" si="1653"/>
        <v>0</v>
      </c>
      <c r="AG3764">
        <f t="shared" si="1653"/>
        <v>0</v>
      </c>
      <c r="AH3764">
        <f t="shared" si="1653"/>
        <v>0</v>
      </c>
      <c r="AI3764">
        <f t="shared" si="1653"/>
        <v>1</v>
      </c>
      <c r="AJ3764">
        <f t="shared" ca="1" si="1658"/>
        <v>1</v>
      </c>
      <c r="AK3764">
        <f t="shared" ca="1" si="1668"/>
        <v>0</v>
      </c>
      <c r="AL3764">
        <f t="shared" ca="1" si="1669"/>
        <v>0</v>
      </c>
      <c r="AM3764">
        <f t="shared" ca="1" si="1659"/>
        <v>0</v>
      </c>
      <c r="AN3764">
        <f t="shared" ca="1" si="1670"/>
        <v>0</v>
      </c>
      <c r="AO3764">
        <f t="shared" ca="1" si="1671"/>
        <v>1</v>
      </c>
      <c r="AP3764">
        <f t="shared" ca="1" si="1660"/>
        <v>0</v>
      </c>
      <c r="AQ3764">
        <f t="shared" ca="1" si="1672"/>
        <v>0</v>
      </c>
      <c r="AR3764">
        <f t="shared" ca="1" si="1673"/>
        <v>1</v>
      </c>
      <c r="AS3764">
        <v>0</v>
      </c>
      <c r="AT3764">
        <v>0</v>
      </c>
      <c r="AU3764">
        <f t="shared" ca="1" si="1650"/>
        <v>1</v>
      </c>
      <c r="AV3764">
        <f t="shared" ca="1" si="1650"/>
        <v>0</v>
      </c>
      <c r="AW3764">
        <f t="shared" ca="1" si="1650"/>
        <v>0</v>
      </c>
      <c r="AX3764">
        <v>0</v>
      </c>
    </row>
    <row r="3765" spans="1:50">
      <c r="A3765" s="2">
        <v>42618</v>
      </c>
      <c r="B3765">
        <v>2765</v>
      </c>
      <c r="C3765">
        <v>16</v>
      </c>
      <c r="D3765">
        <f t="shared" ca="1" si="1661"/>
        <v>19.208590877420999</v>
      </c>
      <c r="E3765">
        <f t="shared" ca="1" si="1663"/>
        <v>-3.208590877420999</v>
      </c>
      <c r="F3765" t="str">
        <f t="shared" ca="1" si="1664"/>
        <v>low</v>
      </c>
      <c r="G3765">
        <v>1495</v>
      </c>
      <c r="H3765">
        <f t="shared" si="1665"/>
        <v>1495</v>
      </c>
      <c r="I3765">
        <f t="shared" ca="1" si="1662"/>
        <v>1191.40834584596</v>
      </c>
      <c r="J3765">
        <f t="shared" ca="1" si="1666"/>
        <v>303.59165415404004</v>
      </c>
      <c r="K3765" t="str">
        <f t="shared" ca="1" si="1667"/>
        <v>high</v>
      </c>
      <c r="L3765">
        <v>17.600000000000001</v>
      </c>
      <c r="M3765" t="str">
        <f t="shared" si="1652"/>
        <v>high</v>
      </c>
      <c r="N3765">
        <f t="shared" si="1654"/>
        <v>9</v>
      </c>
      <c r="O3765">
        <f t="shared" si="1655"/>
        <v>1</v>
      </c>
      <c r="P3765" t="str">
        <f t="shared" si="1656"/>
        <v>pondělí</v>
      </c>
      <c r="Q3765">
        <f t="shared" si="1674"/>
        <v>0</v>
      </c>
      <c r="R3765">
        <f t="shared" si="1674"/>
        <v>0</v>
      </c>
      <c r="S3765">
        <f t="shared" si="1674"/>
        <v>0</v>
      </c>
      <c r="T3765">
        <f t="shared" si="1674"/>
        <v>0</v>
      </c>
      <c r="U3765">
        <f t="shared" si="1674"/>
        <v>0</v>
      </c>
      <c r="V3765">
        <f t="shared" si="1674"/>
        <v>0</v>
      </c>
      <c r="W3765">
        <f t="shared" si="1674"/>
        <v>0</v>
      </c>
      <c r="X3765">
        <f t="shared" si="1674"/>
        <v>0</v>
      </c>
      <c r="Y3765">
        <f t="shared" si="1674"/>
        <v>1</v>
      </c>
      <c r="Z3765">
        <f t="shared" si="1674"/>
        <v>0</v>
      </c>
      <c r="AA3765">
        <f t="shared" si="1674"/>
        <v>0</v>
      </c>
      <c r="AB3765">
        <f t="shared" si="1674"/>
        <v>0</v>
      </c>
      <c r="AC3765">
        <f t="shared" si="1653"/>
        <v>1</v>
      </c>
      <c r="AD3765">
        <f t="shared" si="1653"/>
        <v>0</v>
      </c>
      <c r="AE3765">
        <f t="shared" si="1653"/>
        <v>0</v>
      </c>
      <c r="AF3765">
        <f t="shared" si="1653"/>
        <v>0</v>
      </c>
      <c r="AG3765">
        <f t="shared" si="1653"/>
        <v>0</v>
      </c>
      <c r="AH3765">
        <f t="shared" si="1653"/>
        <v>0</v>
      </c>
      <c r="AI3765">
        <f t="shared" si="1653"/>
        <v>0</v>
      </c>
      <c r="AJ3765">
        <f t="shared" ca="1" si="1658"/>
        <v>1</v>
      </c>
      <c r="AK3765">
        <f t="shared" ca="1" si="1668"/>
        <v>0</v>
      </c>
      <c r="AL3765">
        <f t="shared" ca="1" si="1669"/>
        <v>0</v>
      </c>
      <c r="AM3765">
        <f t="shared" ca="1" si="1659"/>
        <v>0</v>
      </c>
      <c r="AN3765">
        <f t="shared" ca="1" si="1670"/>
        <v>0</v>
      </c>
      <c r="AO3765">
        <f t="shared" ca="1" si="1671"/>
        <v>1</v>
      </c>
      <c r="AP3765">
        <f t="shared" ca="1" si="1660"/>
        <v>0</v>
      </c>
      <c r="AQ3765">
        <f t="shared" ca="1" si="1672"/>
        <v>0</v>
      </c>
      <c r="AR3765">
        <f t="shared" ca="1" si="1673"/>
        <v>1</v>
      </c>
      <c r="AS3765">
        <v>1</v>
      </c>
      <c r="AT3765">
        <v>0</v>
      </c>
      <c r="AU3765">
        <f t="shared" ref="AU3765:AW3828" ca="1" si="1675">VLOOKUP(INDIRECT($AU$590&amp;ROW($A3765)),$F$17:$I$19,AU$592+1,0)</f>
        <v>1</v>
      </c>
      <c r="AV3765">
        <f t="shared" ca="1" si="1675"/>
        <v>0</v>
      </c>
      <c r="AW3765">
        <f t="shared" ca="1" si="1675"/>
        <v>0</v>
      </c>
      <c r="AX3765">
        <v>1</v>
      </c>
    </row>
    <row r="3766" spans="1:50">
      <c r="A3766" s="2">
        <v>42619</v>
      </c>
      <c r="B3766">
        <v>2766</v>
      </c>
      <c r="C3766">
        <v>22</v>
      </c>
      <c r="D3766">
        <f t="shared" ca="1" si="1661"/>
        <v>19.210260426746789</v>
      </c>
      <c r="E3766">
        <f t="shared" ca="1" si="1663"/>
        <v>2.7897395732532111</v>
      </c>
      <c r="F3766" t="str">
        <f t="shared" ca="1" si="1664"/>
        <v>high</v>
      </c>
      <c r="G3766">
        <v>848</v>
      </c>
      <c r="H3766">
        <f t="shared" si="1665"/>
        <v>848</v>
      </c>
      <c r="I3766">
        <f t="shared" ca="1" si="1662"/>
        <v>1191.2772798427104</v>
      </c>
      <c r="J3766">
        <f t="shared" ca="1" si="1666"/>
        <v>-343.27727984271041</v>
      </c>
      <c r="K3766" t="str">
        <f t="shared" ca="1" si="1667"/>
        <v>medium</v>
      </c>
      <c r="L3766">
        <v>17.2</v>
      </c>
      <c r="M3766" t="str">
        <f t="shared" si="1652"/>
        <v>high</v>
      </c>
      <c r="N3766">
        <f t="shared" si="1654"/>
        <v>9</v>
      </c>
      <c r="O3766">
        <f t="shared" si="1655"/>
        <v>2</v>
      </c>
      <c r="P3766" t="str">
        <f t="shared" si="1656"/>
        <v>úterý</v>
      </c>
      <c r="Q3766">
        <f t="shared" si="1674"/>
        <v>0</v>
      </c>
      <c r="R3766">
        <f t="shared" si="1674"/>
        <v>0</v>
      </c>
      <c r="S3766">
        <f t="shared" si="1674"/>
        <v>0</v>
      </c>
      <c r="T3766">
        <f t="shared" si="1674"/>
        <v>0</v>
      </c>
      <c r="U3766">
        <f t="shared" si="1674"/>
        <v>0</v>
      </c>
      <c r="V3766">
        <f t="shared" si="1674"/>
        <v>0</v>
      </c>
      <c r="W3766">
        <f t="shared" si="1674"/>
        <v>0</v>
      </c>
      <c r="X3766">
        <f t="shared" si="1674"/>
        <v>0</v>
      </c>
      <c r="Y3766">
        <f t="shared" si="1674"/>
        <v>1</v>
      </c>
      <c r="Z3766">
        <f t="shared" si="1674"/>
        <v>0</v>
      </c>
      <c r="AA3766">
        <f t="shared" si="1674"/>
        <v>0</v>
      </c>
      <c r="AB3766">
        <f t="shared" si="1674"/>
        <v>0</v>
      </c>
      <c r="AC3766">
        <f t="shared" si="1653"/>
        <v>0</v>
      </c>
      <c r="AD3766">
        <f t="shared" si="1653"/>
        <v>1</v>
      </c>
      <c r="AE3766">
        <f t="shared" si="1653"/>
        <v>0</v>
      </c>
      <c r="AF3766">
        <f t="shared" si="1653"/>
        <v>0</v>
      </c>
      <c r="AG3766">
        <f t="shared" si="1653"/>
        <v>0</v>
      </c>
      <c r="AH3766">
        <f t="shared" si="1653"/>
        <v>0</v>
      </c>
      <c r="AI3766">
        <f t="shared" si="1653"/>
        <v>0</v>
      </c>
      <c r="AJ3766">
        <f t="shared" ca="1" si="1658"/>
        <v>1</v>
      </c>
      <c r="AK3766">
        <f t="shared" ca="1" si="1668"/>
        <v>0</v>
      </c>
      <c r="AL3766">
        <f t="shared" ca="1" si="1669"/>
        <v>0</v>
      </c>
      <c r="AM3766">
        <f t="shared" ca="1" si="1659"/>
        <v>0</v>
      </c>
      <c r="AN3766">
        <f t="shared" ca="1" si="1670"/>
        <v>0</v>
      </c>
      <c r="AO3766">
        <f t="shared" ca="1" si="1671"/>
        <v>1</v>
      </c>
      <c r="AP3766">
        <f t="shared" ca="1" si="1660"/>
        <v>0</v>
      </c>
      <c r="AQ3766">
        <f t="shared" ca="1" si="1672"/>
        <v>0</v>
      </c>
      <c r="AR3766">
        <f t="shared" ca="1" si="1673"/>
        <v>1</v>
      </c>
      <c r="AS3766">
        <v>1</v>
      </c>
      <c r="AT3766">
        <v>0</v>
      </c>
      <c r="AU3766">
        <f t="shared" ca="1" si="1675"/>
        <v>0</v>
      </c>
      <c r="AV3766">
        <f t="shared" ca="1" si="1675"/>
        <v>0</v>
      </c>
      <c r="AW3766">
        <f t="shared" ca="1" si="1675"/>
        <v>1</v>
      </c>
      <c r="AX3766">
        <v>1</v>
      </c>
    </row>
    <row r="3767" spans="1:50">
      <c r="A3767" s="2">
        <v>42620</v>
      </c>
      <c r="B3767">
        <v>2767</v>
      </c>
      <c r="C3767">
        <v>25</v>
      </c>
      <c r="D3767">
        <f t="shared" ca="1" si="1661"/>
        <v>19.211935223279202</v>
      </c>
      <c r="E3767">
        <f t="shared" ca="1" si="1663"/>
        <v>5.7880647767207982</v>
      </c>
      <c r="F3767" t="str">
        <f t="shared" ca="1" si="1664"/>
        <v>high</v>
      </c>
      <c r="G3767">
        <v>1130</v>
      </c>
      <c r="H3767">
        <f t="shared" si="1665"/>
        <v>1130</v>
      </c>
      <c r="I3767">
        <f t="shared" ca="1" si="1662"/>
        <v>1191.1458713918782</v>
      </c>
      <c r="J3767">
        <f t="shared" ca="1" si="1666"/>
        <v>-61.145871391878245</v>
      </c>
      <c r="K3767" t="str">
        <f t="shared" ca="1" si="1667"/>
        <v>medium</v>
      </c>
      <c r="L3767">
        <v>19.899999999999999</v>
      </c>
      <c r="M3767" t="str">
        <f t="shared" si="1652"/>
        <v>high</v>
      </c>
      <c r="N3767">
        <f t="shared" si="1654"/>
        <v>9</v>
      </c>
      <c r="O3767">
        <f t="shared" si="1655"/>
        <v>3</v>
      </c>
      <c r="P3767" t="str">
        <f t="shared" si="1656"/>
        <v>středa</v>
      </c>
      <c r="Q3767">
        <f t="shared" si="1674"/>
        <v>0</v>
      </c>
      <c r="R3767">
        <f t="shared" si="1674"/>
        <v>0</v>
      </c>
      <c r="S3767">
        <f t="shared" si="1674"/>
        <v>0</v>
      </c>
      <c r="T3767">
        <f t="shared" si="1674"/>
        <v>0</v>
      </c>
      <c r="U3767">
        <f t="shared" si="1674"/>
        <v>0</v>
      </c>
      <c r="V3767">
        <f t="shared" si="1674"/>
        <v>0</v>
      </c>
      <c r="W3767">
        <f t="shared" si="1674"/>
        <v>0</v>
      </c>
      <c r="X3767">
        <f t="shared" si="1674"/>
        <v>0</v>
      </c>
      <c r="Y3767">
        <f t="shared" si="1674"/>
        <v>1</v>
      </c>
      <c r="Z3767">
        <f t="shared" si="1674"/>
        <v>0</v>
      </c>
      <c r="AA3767">
        <f t="shared" si="1674"/>
        <v>0</v>
      </c>
      <c r="AB3767">
        <f t="shared" si="1674"/>
        <v>0</v>
      </c>
      <c r="AC3767">
        <f t="shared" si="1653"/>
        <v>0</v>
      </c>
      <c r="AD3767">
        <f t="shared" si="1653"/>
        <v>0</v>
      </c>
      <c r="AE3767">
        <f t="shared" si="1653"/>
        <v>1</v>
      </c>
      <c r="AF3767">
        <f t="shared" si="1653"/>
        <v>0</v>
      </c>
      <c r="AG3767">
        <f t="shared" si="1653"/>
        <v>0</v>
      </c>
      <c r="AH3767">
        <f t="shared" si="1653"/>
        <v>0</v>
      </c>
      <c r="AI3767">
        <f t="shared" si="1653"/>
        <v>0</v>
      </c>
      <c r="AJ3767">
        <f t="shared" ca="1" si="1658"/>
        <v>1</v>
      </c>
      <c r="AK3767">
        <f t="shared" ca="1" si="1668"/>
        <v>0</v>
      </c>
      <c r="AL3767">
        <f t="shared" ca="1" si="1669"/>
        <v>0</v>
      </c>
      <c r="AM3767">
        <f t="shared" ca="1" si="1659"/>
        <v>0</v>
      </c>
      <c r="AN3767">
        <f t="shared" ca="1" si="1670"/>
        <v>0</v>
      </c>
      <c r="AO3767">
        <f t="shared" ca="1" si="1671"/>
        <v>1</v>
      </c>
      <c r="AP3767">
        <f t="shared" ca="1" si="1660"/>
        <v>0</v>
      </c>
      <c r="AQ3767">
        <f t="shared" ca="1" si="1672"/>
        <v>0</v>
      </c>
      <c r="AR3767">
        <f t="shared" ca="1" si="1673"/>
        <v>1</v>
      </c>
      <c r="AS3767">
        <v>0</v>
      </c>
      <c r="AT3767">
        <v>0</v>
      </c>
      <c r="AU3767">
        <f t="shared" ca="1" si="1675"/>
        <v>0</v>
      </c>
      <c r="AV3767">
        <f t="shared" ca="1" si="1675"/>
        <v>0</v>
      </c>
      <c r="AW3767">
        <f t="shared" ca="1" si="1675"/>
        <v>1</v>
      </c>
      <c r="AX3767">
        <v>0</v>
      </c>
    </row>
    <row r="3768" spans="1:50">
      <c r="A3768" s="2">
        <v>42621</v>
      </c>
      <c r="B3768">
        <v>2768</v>
      </c>
      <c r="C3768">
        <v>28</v>
      </c>
      <c r="D3768">
        <f t="shared" ca="1" si="1661"/>
        <v>19.213615274736821</v>
      </c>
      <c r="E3768">
        <f t="shared" ca="1" si="1663"/>
        <v>8.7863847252631793</v>
      </c>
      <c r="F3768" t="str">
        <f t="shared" ca="1" si="1664"/>
        <v>high</v>
      </c>
      <c r="G3768">
        <v>1439</v>
      </c>
      <c r="H3768">
        <f t="shared" si="1665"/>
        <v>1439</v>
      </c>
      <c r="I3768">
        <f t="shared" ca="1" si="1662"/>
        <v>1191.0141203420922</v>
      </c>
      <c r="J3768">
        <f t="shared" ca="1" si="1666"/>
        <v>247.98587965790784</v>
      </c>
      <c r="K3768" t="str">
        <f t="shared" ca="1" si="1667"/>
        <v>high</v>
      </c>
      <c r="L3768">
        <v>20.8</v>
      </c>
      <c r="M3768" t="str">
        <f t="shared" si="1652"/>
        <v>high</v>
      </c>
      <c r="N3768">
        <f t="shared" si="1654"/>
        <v>9</v>
      </c>
      <c r="O3768">
        <f t="shared" si="1655"/>
        <v>4</v>
      </c>
      <c r="P3768" t="str">
        <f t="shared" si="1656"/>
        <v>čtvrtek</v>
      </c>
      <c r="Q3768">
        <f t="shared" si="1674"/>
        <v>0</v>
      </c>
      <c r="R3768">
        <f t="shared" si="1674"/>
        <v>0</v>
      </c>
      <c r="S3768">
        <f t="shared" si="1674"/>
        <v>0</v>
      </c>
      <c r="T3768">
        <f t="shared" si="1674"/>
        <v>0</v>
      </c>
      <c r="U3768">
        <f t="shared" si="1674"/>
        <v>0</v>
      </c>
      <c r="V3768">
        <f t="shared" si="1674"/>
        <v>0</v>
      </c>
      <c r="W3768">
        <f t="shared" si="1674"/>
        <v>0</v>
      </c>
      <c r="X3768">
        <f t="shared" si="1674"/>
        <v>0</v>
      </c>
      <c r="Y3768">
        <f t="shared" si="1674"/>
        <v>1</v>
      </c>
      <c r="Z3768">
        <f t="shared" si="1674"/>
        <v>0</v>
      </c>
      <c r="AA3768">
        <f t="shared" si="1674"/>
        <v>0</v>
      </c>
      <c r="AB3768">
        <f t="shared" si="1674"/>
        <v>0</v>
      </c>
      <c r="AC3768">
        <f t="shared" si="1653"/>
        <v>0</v>
      </c>
      <c r="AD3768">
        <f t="shared" si="1653"/>
        <v>0</v>
      </c>
      <c r="AE3768">
        <f t="shared" si="1653"/>
        <v>0</v>
      </c>
      <c r="AF3768">
        <f t="shared" si="1653"/>
        <v>1</v>
      </c>
      <c r="AG3768">
        <f t="shared" si="1653"/>
        <v>0</v>
      </c>
      <c r="AH3768">
        <f t="shared" si="1653"/>
        <v>0</v>
      </c>
      <c r="AI3768">
        <f t="shared" si="1653"/>
        <v>0</v>
      </c>
      <c r="AJ3768">
        <f t="shared" ca="1" si="1658"/>
        <v>0</v>
      </c>
      <c r="AK3768">
        <f t="shared" ca="1" si="1668"/>
        <v>1</v>
      </c>
      <c r="AL3768">
        <f t="shared" ca="1" si="1669"/>
        <v>0</v>
      </c>
      <c r="AM3768">
        <f t="shared" ca="1" si="1659"/>
        <v>0</v>
      </c>
      <c r="AN3768">
        <f t="shared" ca="1" si="1670"/>
        <v>0</v>
      </c>
      <c r="AO3768">
        <f t="shared" ca="1" si="1671"/>
        <v>1</v>
      </c>
      <c r="AP3768">
        <f t="shared" ca="1" si="1660"/>
        <v>0</v>
      </c>
      <c r="AQ3768">
        <f t="shared" ca="1" si="1672"/>
        <v>0</v>
      </c>
      <c r="AR3768">
        <f t="shared" ca="1" si="1673"/>
        <v>1</v>
      </c>
      <c r="AS3768">
        <v>0</v>
      </c>
      <c r="AT3768">
        <v>0</v>
      </c>
      <c r="AU3768">
        <f t="shared" ca="1" si="1675"/>
        <v>0</v>
      </c>
      <c r="AV3768">
        <f t="shared" ca="1" si="1675"/>
        <v>0</v>
      </c>
      <c r="AW3768">
        <f t="shared" ca="1" si="1675"/>
        <v>1</v>
      </c>
      <c r="AX3768">
        <v>0</v>
      </c>
    </row>
    <row r="3769" spans="1:50">
      <c r="A3769" s="2">
        <v>42622</v>
      </c>
      <c r="B3769">
        <v>2769</v>
      </c>
      <c r="C3769">
        <v>25</v>
      </c>
      <c r="D3769">
        <f t="shared" ca="1" si="1661"/>
        <v>19.215300588838215</v>
      </c>
      <c r="E3769">
        <f t="shared" ca="1" si="1663"/>
        <v>5.7846994111617853</v>
      </c>
      <c r="F3769" t="str">
        <f t="shared" ca="1" si="1664"/>
        <v>high</v>
      </c>
      <c r="G3769">
        <v>1407</v>
      </c>
      <c r="H3769">
        <f t="shared" si="1665"/>
        <v>1407</v>
      </c>
      <c r="I3769">
        <f t="shared" ca="1" si="1662"/>
        <v>1190.8820265419811</v>
      </c>
      <c r="J3769">
        <f t="shared" ca="1" si="1666"/>
        <v>216.11797345801892</v>
      </c>
      <c r="K3769" t="str">
        <f t="shared" ca="1" si="1667"/>
        <v>high</v>
      </c>
      <c r="L3769">
        <v>21.6</v>
      </c>
      <c r="M3769" t="str">
        <f t="shared" si="1652"/>
        <v>high</v>
      </c>
      <c r="N3769">
        <f t="shared" si="1654"/>
        <v>9</v>
      </c>
      <c r="O3769">
        <f t="shared" si="1655"/>
        <v>5</v>
      </c>
      <c r="P3769" t="str">
        <f t="shared" si="1656"/>
        <v>pátek</v>
      </c>
      <c r="Q3769">
        <f t="shared" si="1674"/>
        <v>0</v>
      </c>
      <c r="R3769">
        <f t="shared" si="1674"/>
        <v>0</v>
      </c>
      <c r="S3769">
        <f t="shared" si="1674"/>
        <v>0</v>
      </c>
      <c r="T3769">
        <f t="shared" si="1674"/>
        <v>0</v>
      </c>
      <c r="U3769">
        <f t="shared" si="1674"/>
        <v>0</v>
      </c>
      <c r="V3769">
        <f t="shared" si="1674"/>
        <v>0</v>
      </c>
      <c r="W3769">
        <f t="shared" si="1674"/>
        <v>0</v>
      </c>
      <c r="X3769">
        <f t="shared" si="1674"/>
        <v>0</v>
      </c>
      <c r="Y3769">
        <f t="shared" si="1674"/>
        <v>1</v>
      </c>
      <c r="Z3769">
        <f t="shared" si="1674"/>
        <v>0</v>
      </c>
      <c r="AA3769">
        <f t="shared" si="1674"/>
        <v>0</v>
      </c>
      <c r="AB3769">
        <f t="shared" si="1674"/>
        <v>0</v>
      </c>
      <c r="AC3769">
        <f t="shared" si="1653"/>
        <v>0</v>
      </c>
      <c r="AD3769">
        <f t="shared" si="1653"/>
        <v>0</v>
      </c>
      <c r="AE3769">
        <f t="shared" si="1653"/>
        <v>0</v>
      </c>
      <c r="AF3769">
        <f t="shared" si="1653"/>
        <v>0</v>
      </c>
      <c r="AG3769">
        <f t="shared" si="1653"/>
        <v>1</v>
      </c>
      <c r="AH3769">
        <f t="shared" si="1653"/>
        <v>0</v>
      </c>
      <c r="AI3769">
        <f t="shared" si="1653"/>
        <v>0</v>
      </c>
      <c r="AJ3769">
        <f t="shared" ca="1" si="1658"/>
        <v>1</v>
      </c>
      <c r="AK3769">
        <f t="shared" ca="1" si="1668"/>
        <v>0</v>
      </c>
      <c r="AL3769">
        <f t="shared" ca="1" si="1669"/>
        <v>0</v>
      </c>
      <c r="AM3769">
        <f t="shared" ca="1" si="1659"/>
        <v>0</v>
      </c>
      <c r="AN3769">
        <f t="shared" ca="1" si="1670"/>
        <v>0</v>
      </c>
      <c r="AO3769">
        <f t="shared" ca="1" si="1671"/>
        <v>1</v>
      </c>
      <c r="AP3769">
        <f t="shared" ca="1" si="1660"/>
        <v>0</v>
      </c>
      <c r="AQ3769">
        <f t="shared" ca="1" si="1672"/>
        <v>0</v>
      </c>
      <c r="AR3769">
        <f t="shared" ca="1" si="1673"/>
        <v>1</v>
      </c>
      <c r="AS3769">
        <v>0</v>
      </c>
      <c r="AT3769">
        <v>0</v>
      </c>
      <c r="AU3769">
        <f t="shared" ca="1" si="1675"/>
        <v>0</v>
      </c>
      <c r="AV3769">
        <f t="shared" ca="1" si="1675"/>
        <v>0</v>
      </c>
      <c r="AW3769">
        <f t="shared" ca="1" si="1675"/>
        <v>1</v>
      </c>
      <c r="AX3769">
        <v>0</v>
      </c>
    </row>
    <row r="3770" spans="1:50">
      <c r="A3770" s="2">
        <v>42623</v>
      </c>
      <c r="B3770">
        <v>2770</v>
      </c>
      <c r="C3770">
        <v>14</v>
      </c>
      <c r="D3770">
        <f t="shared" ca="1" si="1661"/>
        <v>19.216991173301981</v>
      </c>
      <c r="E3770">
        <f t="shared" ca="1" si="1663"/>
        <v>-5.2169911733019809</v>
      </c>
      <c r="F3770" t="str">
        <f t="shared" ca="1" si="1664"/>
        <v>low</v>
      </c>
      <c r="G3770">
        <v>1046</v>
      </c>
      <c r="H3770">
        <f t="shared" si="1665"/>
        <v>1046</v>
      </c>
      <c r="I3770">
        <f t="shared" ca="1" si="1662"/>
        <v>1190.7495898401744</v>
      </c>
      <c r="J3770">
        <f t="shared" ca="1" si="1666"/>
        <v>-144.74958984017439</v>
      </c>
      <c r="K3770" t="str">
        <f t="shared" ca="1" si="1667"/>
        <v>medium</v>
      </c>
      <c r="L3770">
        <v>22.4</v>
      </c>
      <c r="M3770" t="str">
        <f t="shared" si="1652"/>
        <v>high</v>
      </c>
      <c r="N3770">
        <f t="shared" si="1654"/>
        <v>9</v>
      </c>
      <c r="O3770">
        <f t="shared" si="1655"/>
        <v>6</v>
      </c>
      <c r="P3770" t="str">
        <f t="shared" si="1656"/>
        <v>sobota</v>
      </c>
      <c r="Q3770">
        <f t="shared" si="1674"/>
        <v>0</v>
      </c>
      <c r="R3770">
        <f t="shared" si="1674"/>
        <v>0</v>
      </c>
      <c r="S3770">
        <f t="shared" si="1674"/>
        <v>0</v>
      </c>
      <c r="T3770">
        <f t="shared" si="1674"/>
        <v>0</v>
      </c>
      <c r="U3770">
        <f t="shared" si="1674"/>
        <v>0</v>
      </c>
      <c r="V3770">
        <f t="shared" si="1674"/>
        <v>0</v>
      </c>
      <c r="W3770">
        <f t="shared" si="1674"/>
        <v>0</v>
      </c>
      <c r="X3770">
        <f t="shared" si="1674"/>
        <v>0</v>
      </c>
      <c r="Y3770">
        <f t="shared" si="1674"/>
        <v>1</v>
      </c>
      <c r="Z3770">
        <f t="shared" si="1674"/>
        <v>0</v>
      </c>
      <c r="AA3770">
        <f t="shared" si="1674"/>
        <v>0</v>
      </c>
      <c r="AB3770">
        <f t="shared" si="1674"/>
        <v>0</v>
      </c>
      <c r="AC3770">
        <f t="shared" si="1653"/>
        <v>0</v>
      </c>
      <c r="AD3770">
        <f t="shared" si="1653"/>
        <v>0</v>
      </c>
      <c r="AE3770">
        <f t="shared" si="1653"/>
        <v>0</v>
      </c>
      <c r="AF3770">
        <f t="shared" si="1653"/>
        <v>0</v>
      </c>
      <c r="AG3770">
        <f t="shared" si="1653"/>
        <v>0</v>
      </c>
      <c r="AH3770">
        <f t="shared" si="1653"/>
        <v>1</v>
      </c>
      <c r="AI3770">
        <f t="shared" si="1653"/>
        <v>0</v>
      </c>
      <c r="AJ3770">
        <f t="shared" ca="1" si="1658"/>
        <v>1</v>
      </c>
      <c r="AK3770">
        <f t="shared" ca="1" si="1668"/>
        <v>0</v>
      </c>
      <c r="AL3770">
        <f t="shared" ca="1" si="1669"/>
        <v>0</v>
      </c>
      <c r="AM3770">
        <f t="shared" ca="1" si="1659"/>
        <v>0</v>
      </c>
      <c r="AN3770">
        <f t="shared" ca="1" si="1670"/>
        <v>0</v>
      </c>
      <c r="AO3770">
        <f t="shared" ca="1" si="1671"/>
        <v>1</v>
      </c>
      <c r="AP3770">
        <f t="shared" ca="1" si="1660"/>
        <v>0</v>
      </c>
      <c r="AQ3770">
        <f t="shared" ca="1" si="1672"/>
        <v>0</v>
      </c>
      <c r="AR3770">
        <f t="shared" ca="1" si="1673"/>
        <v>1</v>
      </c>
      <c r="AS3770">
        <v>0</v>
      </c>
      <c r="AT3770">
        <v>0</v>
      </c>
      <c r="AU3770">
        <f t="shared" ca="1" si="1675"/>
        <v>1</v>
      </c>
      <c r="AV3770">
        <f t="shared" ca="1" si="1675"/>
        <v>0</v>
      </c>
      <c r="AW3770">
        <f t="shared" ca="1" si="1675"/>
        <v>0</v>
      </c>
      <c r="AX3770">
        <v>0</v>
      </c>
    </row>
    <row r="3771" spans="1:50">
      <c r="A3771" s="2">
        <v>42624</v>
      </c>
      <c r="B3771">
        <v>2771</v>
      </c>
      <c r="C3771">
        <v>10</v>
      </c>
      <c r="D3771">
        <f t="shared" ca="1" si="1661"/>
        <v>19.218687035846681</v>
      </c>
      <c r="E3771">
        <f t="shared" ca="1" si="1663"/>
        <v>-9.2186870358466813</v>
      </c>
      <c r="F3771" t="str">
        <f t="shared" ca="1" si="1664"/>
        <v>low</v>
      </c>
      <c r="G3771">
        <v>732</v>
      </c>
      <c r="H3771">
        <f t="shared" si="1665"/>
        <v>732</v>
      </c>
      <c r="I3771">
        <f t="shared" ca="1" si="1662"/>
        <v>1190.6168100853006</v>
      </c>
      <c r="J3771">
        <f t="shared" ca="1" si="1666"/>
        <v>-458.61681008530059</v>
      </c>
      <c r="K3771" t="str">
        <f t="shared" ca="1" si="1667"/>
        <v>low</v>
      </c>
      <c r="L3771">
        <v>22.4</v>
      </c>
      <c r="M3771" t="str">
        <f t="shared" si="1652"/>
        <v>high</v>
      </c>
      <c r="N3771">
        <f t="shared" si="1654"/>
        <v>9</v>
      </c>
      <c r="O3771">
        <f t="shared" si="1655"/>
        <v>7</v>
      </c>
      <c r="P3771" t="str">
        <f t="shared" si="1656"/>
        <v>neděle</v>
      </c>
      <c r="Q3771">
        <f t="shared" si="1674"/>
        <v>0</v>
      </c>
      <c r="R3771">
        <f t="shared" si="1674"/>
        <v>0</v>
      </c>
      <c r="S3771">
        <f t="shared" si="1674"/>
        <v>0</v>
      </c>
      <c r="T3771">
        <f t="shared" si="1674"/>
        <v>0</v>
      </c>
      <c r="U3771">
        <f t="shared" si="1674"/>
        <v>0</v>
      </c>
      <c r="V3771">
        <f t="shared" si="1674"/>
        <v>0</v>
      </c>
      <c r="W3771">
        <f t="shared" si="1674"/>
        <v>0</v>
      </c>
      <c r="X3771">
        <f t="shared" si="1674"/>
        <v>0</v>
      </c>
      <c r="Y3771">
        <f t="shared" si="1674"/>
        <v>1</v>
      </c>
      <c r="Z3771">
        <f t="shared" si="1674"/>
        <v>0</v>
      </c>
      <c r="AA3771">
        <f t="shared" si="1674"/>
        <v>0</v>
      </c>
      <c r="AB3771">
        <f t="shared" si="1674"/>
        <v>0</v>
      </c>
      <c r="AC3771">
        <f t="shared" si="1653"/>
        <v>0</v>
      </c>
      <c r="AD3771">
        <f t="shared" si="1653"/>
        <v>0</v>
      </c>
      <c r="AE3771">
        <f t="shared" si="1653"/>
        <v>0</v>
      </c>
      <c r="AF3771">
        <f t="shared" si="1653"/>
        <v>0</v>
      </c>
      <c r="AG3771">
        <f t="shared" si="1653"/>
        <v>0</v>
      </c>
      <c r="AH3771">
        <f t="shared" si="1653"/>
        <v>0</v>
      </c>
      <c r="AI3771">
        <f t="shared" si="1653"/>
        <v>1</v>
      </c>
      <c r="AJ3771">
        <f t="shared" ca="1" si="1658"/>
        <v>1</v>
      </c>
      <c r="AK3771">
        <f t="shared" ca="1" si="1668"/>
        <v>0</v>
      </c>
      <c r="AL3771">
        <f t="shared" ca="1" si="1669"/>
        <v>0</v>
      </c>
      <c r="AM3771">
        <f t="shared" ca="1" si="1659"/>
        <v>0</v>
      </c>
      <c r="AN3771">
        <f t="shared" ca="1" si="1670"/>
        <v>0</v>
      </c>
      <c r="AO3771">
        <f t="shared" ca="1" si="1671"/>
        <v>1</v>
      </c>
      <c r="AP3771">
        <f t="shared" ca="1" si="1660"/>
        <v>0</v>
      </c>
      <c r="AQ3771">
        <f t="shared" ca="1" si="1672"/>
        <v>0</v>
      </c>
      <c r="AR3771">
        <f t="shared" ca="1" si="1673"/>
        <v>1</v>
      </c>
      <c r="AS3771">
        <v>0</v>
      </c>
      <c r="AT3771">
        <v>0</v>
      </c>
      <c r="AU3771">
        <f t="shared" ca="1" si="1675"/>
        <v>1</v>
      </c>
      <c r="AV3771">
        <f t="shared" ca="1" si="1675"/>
        <v>0</v>
      </c>
      <c r="AW3771">
        <f t="shared" ca="1" si="1675"/>
        <v>0</v>
      </c>
      <c r="AX3771">
        <v>0</v>
      </c>
    </row>
    <row r="3772" spans="1:50">
      <c r="A3772" s="2">
        <v>42625</v>
      </c>
      <c r="B3772">
        <v>2772</v>
      </c>
      <c r="C3772">
        <v>19</v>
      </c>
      <c r="D3772">
        <f t="shared" ca="1" si="1661"/>
        <v>19.220388184190899</v>
      </c>
      <c r="E3772">
        <f t="shared" ca="1" si="1663"/>
        <v>-0.22038818419089878</v>
      </c>
      <c r="F3772" t="str">
        <f t="shared" ca="1" si="1664"/>
        <v>medium</v>
      </c>
      <c r="G3772">
        <v>1166</v>
      </c>
      <c r="H3772">
        <f t="shared" si="1665"/>
        <v>1166</v>
      </c>
      <c r="I3772">
        <f t="shared" ca="1" si="1662"/>
        <v>1190.4836871259893</v>
      </c>
      <c r="J3772">
        <f t="shared" ca="1" si="1666"/>
        <v>-24.483687125989263</v>
      </c>
      <c r="K3772" t="str">
        <f t="shared" ca="1" si="1667"/>
        <v>medium</v>
      </c>
      <c r="L3772">
        <v>22.9</v>
      </c>
      <c r="M3772" t="str">
        <f t="shared" si="1652"/>
        <v>high</v>
      </c>
      <c r="N3772">
        <f t="shared" si="1654"/>
        <v>9</v>
      </c>
      <c r="O3772">
        <f t="shared" si="1655"/>
        <v>1</v>
      </c>
      <c r="P3772" t="str">
        <f t="shared" si="1656"/>
        <v>pondělí</v>
      </c>
      <c r="Q3772">
        <f t="shared" si="1674"/>
        <v>0</v>
      </c>
      <c r="R3772">
        <f t="shared" si="1674"/>
        <v>0</v>
      </c>
      <c r="S3772">
        <f t="shared" si="1674"/>
        <v>0</v>
      </c>
      <c r="T3772">
        <f t="shared" si="1674"/>
        <v>0</v>
      </c>
      <c r="U3772">
        <f t="shared" si="1674"/>
        <v>0</v>
      </c>
      <c r="V3772">
        <f t="shared" si="1674"/>
        <v>0</v>
      </c>
      <c r="W3772">
        <f t="shared" si="1674"/>
        <v>0</v>
      </c>
      <c r="X3772">
        <f t="shared" si="1674"/>
        <v>0</v>
      </c>
      <c r="Y3772">
        <f t="shared" si="1674"/>
        <v>1</v>
      </c>
      <c r="Z3772">
        <f t="shared" si="1674"/>
        <v>0</v>
      </c>
      <c r="AA3772">
        <f t="shared" si="1674"/>
        <v>0</v>
      </c>
      <c r="AB3772">
        <f t="shared" si="1674"/>
        <v>0</v>
      </c>
      <c r="AC3772">
        <f t="shared" si="1653"/>
        <v>1</v>
      </c>
      <c r="AD3772">
        <f t="shared" si="1653"/>
        <v>0</v>
      </c>
      <c r="AE3772">
        <f t="shared" si="1653"/>
        <v>0</v>
      </c>
      <c r="AF3772">
        <f t="shared" si="1653"/>
        <v>0</v>
      </c>
      <c r="AG3772">
        <f t="shared" si="1653"/>
        <v>0</v>
      </c>
      <c r="AH3772">
        <f t="shared" si="1653"/>
        <v>0</v>
      </c>
      <c r="AI3772">
        <f t="shared" si="1653"/>
        <v>0</v>
      </c>
      <c r="AJ3772">
        <f t="shared" ca="1" si="1658"/>
        <v>1</v>
      </c>
      <c r="AK3772">
        <f t="shared" ca="1" si="1668"/>
        <v>0</v>
      </c>
      <c r="AL3772">
        <f t="shared" ca="1" si="1669"/>
        <v>0</v>
      </c>
      <c r="AM3772">
        <f t="shared" ca="1" si="1659"/>
        <v>0</v>
      </c>
      <c r="AN3772">
        <f t="shared" ca="1" si="1670"/>
        <v>0</v>
      </c>
      <c r="AO3772">
        <f t="shared" ca="1" si="1671"/>
        <v>1</v>
      </c>
      <c r="AP3772">
        <f t="shared" ca="1" si="1660"/>
        <v>0</v>
      </c>
      <c r="AQ3772">
        <f t="shared" ca="1" si="1672"/>
        <v>0</v>
      </c>
      <c r="AR3772">
        <f t="shared" ca="1" si="1673"/>
        <v>1</v>
      </c>
      <c r="AS3772">
        <v>0</v>
      </c>
      <c r="AT3772">
        <v>0</v>
      </c>
      <c r="AU3772">
        <f t="shared" ca="1" si="1675"/>
        <v>0</v>
      </c>
      <c r="AV3772">
        <f t="shared" ca="1" si="1675"/>
        <v>1</v>
      </c>
      <c r="AW3772">
        <f t="shared" ca="1" si="1675"/>
        <v>0</v>
      </c>
      <c r="AX3772">
        <v>0</v>
      </c>
    </row>
    <row r="3773" spans="1:50">
      <c r="A3773" s="2">
        <v>42626</v>
      </c>
      <c r="B3773">
        <v>2773</v>
      </c>
      <c r="C3773">
        <v>21</v>
      </c>
      <c r="D3773">
        <f t="shared" ca="1" si="1661"/>
        <v>19.222094626053238</v>
      </c>
      <c r="E3773">
        <f t="shared" ca="1" si="1663"/>
        <v>1.7779053739467621</v>
      </c>
      <c r="F3773" t="str">
        <f t="shared" ca="1" si="1664"/>
        <v>medium</v>
      </c>
      <c r="G3773">
        <v>13289</v>
      </c>
      <c r="H3773">
        <f t="shared" si="1665"/>
        <v>13289</v>
      </c>
      <c r="I3773">
        <f t="shared" ca="1" si="1662"/>
        <v>1190.3502208108689</v>
      </c>
      <c r="J3773">
        <f t="shared" ca="1" si="1666"/>
        <v>12098.649779189131</v>
      </c>
      <c r="K3773" t="str">
        <f t="shared" ca="1" si="1667"/>
        <v>high</v>
      </c>
      <c r="L3773">
        <v>22.7</v>
      </c>
      <c r="M3773" t="str">
        <f t="shared" si="1652"/>
        <v>high</v>
      </c>
      <c r="N3773">
        <f t="shared" si="1654"/>
        <v>9</v>
      </c>
      <c r="O3773">
        <f t="shared" si="1655"/>
        <v>2</v>
      </c>
      <c r="P3773" t="str">
        <f t="shared" si="1656"/>
        <v>úterý</v>
      </c>
      <c r="Q3773">
        <f t="shared" si="1674"/>
        <v>0</v>
      </c>
      <c r="R3773">
        <f t="shared" si="1674"/>
        <v>0</v>
      </c>
      <c r="S3773">
        <f t="shared" si="1674"/>
        <v>0</v>
      </c>
      <c r="T3773">
        <f t="shared" si="1674"/>
        <v>0</v>
      </c>
      <c r="U3773">
        <f t="shared" si="1674"/>
        <v>0</v>
      </c>
      <c r="V3773">
        <f t="shared" si="1674"/>
        <v>0</v>
      </c>
      <c r="W3773">
        <f t="shared" si="1674"/>
        <v>0</v>
      </c>
      <c r="X3773">
        <f t="shared" si="1674"/>
        <v>0</v>
      </c>
      <c r="Y3773">
        <f t="shared" si="1674"/>
        <v>1</v>
      </c>
      <c r="Z3773">
        <f t="shared" si="1674"/>
        <v>0</v>
      </c>
      <c r="AA3773">
        <f t="shared" si="1674"/>
        <v>0</v>
      </c>
      <c r="AB3773">
        <f t="shared" si="1674"/>
        <v>0</v>
      </c>
      <c r="AC3773">
        <f t="shared" si="1653"/>
        <v>0</v>
      </c>
      <c r="AD3773">
        <f t="shared" si="1653"/>
        <v>1</v>
      </c>
      <c r="AE3773">
        <f t="shared" si="1653"/>
        <v>0</v>
      </c>
      <c r="AF3773">
        <f t="shared" si="1653"/>
        <v>0</v>
      </c>
      <c r="AG3773">
        <f t="shared" si="1653"/>
        <v>0</v>
      </c>
      <c r="AH3773">
        <f t="shared" ref="AC3773:AI3810" si="1676">VLOOKUP($O3773,$V$74:$AC$80,AH$592+1,0)</f>
        <v>0</v>
      </c>
      <c r="AI3773">
        <f t="shared" si="1676"/>
        <v>0</v>
      </c>
      <c r="AJ3773">
        <f t="shared" ca="1" si="1658"/>
        <v>1</v>
      </c>
      <c r="AK3773">
        <f t="shared" ca="1" si="1668"/>
        <v>0</v>
      </c>
      <c r="AL3773">
        <f t="shared" ca="1" si="1669"/>
        <v>0</v>
      </c>
      <c r="AM3773">
        <f t="shared" ca="1" si="1659"/>
        <v>0</v>
      </c>
      <c r="AN3773">
        <f t="shared" ca="1" si="1670"/>
        <v>0</v>
      </c>
      <c r="AO3773">
        <f t="shared" ca="1" si="1671"/>
        <v>1</v>
      </c>
      <c r="AP3773">
        <f t="shared" ca="1" si="1660"/>
        <v>0</v>
      </c>
      <c r="AQ3773">
        <f t="shared" ca="1" si="1672"/>
        <v>0</v>
      </c>
      <c r="AR3773">
        <f t="shared" ca="1" si="1673"/>
        <v>1</v>
      </c>
      <c r="AS3773">
        <v>0</v>
      </c>
      <c r="AT3773">
        <v>0</v>
      </c>
      <c r="AU3773">
        <f t="shared" ca="1" si="1675"/>
        <v>0</v>
      </c>
      <c r="AV3773">
        <f t="shared" ca="1" si="1675"/>
        <v>1</v>
      </c>
      <c r="AW3773">
        <f t="shared" ca="1" si="1675"/>
        <v>0</v>
      </c>
      <c r="AX3773">
        <v>0</v>
      </c>
    </row>
    <row r="3774" spans="1:50">
      <c r="A3774" s="2">
        <v>42627</v>
      </c>
      <c r="B3774">
        <v>2774</v>
      </c>
      <c r="C3774">
        <v>23</v>
      </c>
      <c r="D3774">
        <f t="shared" ca="1" si="1661"/>
        <v>19.223806369152246</v>
      </c>
      <c r="E3774">
        <f t="shared" ca="1" si="1663"/>
        <v>3.7761936308477537</v>
      </c>
      <c r="F3774" t="str">
        <f t="shared" ca="1" si="1664"/>
        <v>high</v>
      </c>
      <c r="G3774">
        <v>1292</v>
      </c>
      <c r="H3774">
        <f t="shared" si="1665"/>
        <v>1292</v>
      </c>
      <c r="I3774">
        <f t="shared" ca="1" si="1662"/>
        <v>1190.2164109885684</v>
      </c>
      <c r="J3774">
        <f t="shared" ca="1" si="1666"/>
        <v>101.78358901143156</v>
      </c>
      <c r="K3774" t="str">
        <f t="shared" ca="1" si="1667"/>
        <v>high</v>
      </c>
      <c r="L3774">
        <v>22.1</v>
      </c>
      <c r="M3774" t="str">
        <f t="shared" si="1652"/>
        <v>high</v>
      </c>
      <c r="N3774">
        <f t="shared" si="1654"/>
        <v>9</v>
      </c>
      <c r="O3774">
        <f t="shared" si="1655"/>
        <v>3</v>
      </c>
      <c r="P3774" t="str">
        <f t="shared" si="1656"/>
        <v>středa</v>
      </c>
      <c r="Q3774">
        <f t="shared" si="1674"/>
        <v>0</v>
      </c>
      <c r="R3774">
        <f t="shared" si="1674"/>
        <v>0</v>
      </c>
      <c r="S3774">
        <f t="shared" si="1674"/>
        <v>0</v>
      </c>
      <c r="T3774">
        <f t="shared" si="1674"/>
        <v>0</v>
      </c>
      <c r="U3774">
        <f t="shared" si="1674"/>
        <v>0</v>
      </c>
      <c r="V3774">
        <f t="shared" si="1674"/>
        <v>0</v>
      </c>
      <c r="W3774">
        <f t="shared" si="1674"/>
        <v>0</v>
      </c>
      <c r="X3774">
        <f t="shared" si="1674"/>
        <v>0</v>
      </c>
      <c r="Y3774">
        <f t="shared" si="1674"/>
        <v>1</v>
      </c>
      <c r="Z3774">
        <f t="shared" si="1674"/>
        <v>0</v>
      </c>
      <c r="AA3774">
        <f t="shared" si="1674"/>
        <v>0</v>
      </c>
      <c r="AB3774">
        <f t="shared" si="1674"/>
        <v>0</v>
      </c>
      <c r="AC3774">
        <f t="shared" si="1676"/>
        <v>0</v>
      </c>
      <c r="AD3774">
        <f t="shared" si="1676"/>
        <v>0</v>
      </c>
      <c r="AE3774">
        <f t="shared" si="1676"/>
        <v>1</v>
      </c>
      <c r="AF3774">
        <f t="shared" si="1676"/>
        <v>0</v>
      </c>
      <c r="AG3774">
        <f t="shared" si="1676"/>
        <v>0</v>
      </c>
      <c r="AH3774">
        <f t="shared" si="1676"/>
        <v>0</v>
      </c>
      <c r="AI3774">
        <f t="shared" si="1676"/>
        <v>0</v>
      </c>
      <c r="AJ3774">
        <f t="shared" ca="1" si="1658"/>
        <v>0</v>
      </c>
      <c r="AK3774">
        <f t="shared" ca="1" si="1668"/>
        <v>1</v>
      </c>
      <c r="AL3774">
        <f t="shared" ca="1" si="1669"/>
        <v>0</v>
      </c>
      <c r="AM3774">
        <f t="shared" ca="1" si="1659"/>
        <v>0</v>
      </c>
      <c r="AN3774">
        <f t="shared" ca="1" si="1670"/>
        <v>0</v>
      </c>
      <c r="AO3774">
        <f t="shared" ca="1" si="1671"/>
        <v>1</v>
      </c>
      <c r="AP3774">
        <f t="shared" ca="1" si="1660"/>
        <v>0</v>
      </c>
      <c r="AQ3774">
        <f t="shared" ca="1" si="1672"/>
        <v>0</v>
      </c>
      <c r="AR3774">
        <f t="shared" ca="1" si="1673"/>
        <v>1</v>
      </c>
      <c r="AS3774">
        <v>0</v>
      </c>
      <c r="AT3774">
        <v>0</v>
      </c>
      <c r="AU3774">
        <f t="shared" ca="1" si="1675"/>
        <v>0</v>
      </c>
      <c r="AV3774">
        <f t="shared" ca="1" si="1675"/>
        <v>0</v>
      </c>
      <c r="AW3774">
        <f t="shared" ca="1" si="1675"/>
        <v>1</v>
      </c>
      <c r="AX3774">
        <v>0</v>
      </c>
    </row>
    <row r="3775" spans="1:50">
      <c r="A3775" s="2">
        <v>42628</v>
      </c>
      <c r="B3775">
        <v>2775</v>
      </c>
      <c r="C3775">
        <v>28</v>
      </c>
      <c r="D3775">
        <f t="shared" ca="1" si="1661"/>
        <v>19.2255234212065</v>
      </c>
      <c r="E3775">
        <f t="shared" ca="1" si="1663"/>
        <v>8.7744765787935002</v>
      </c>
      <c r="F3775" t="str">
        <f t="shared" ca="1" si="1664"/>
        <v>high</v>
      </c>
      <c r="G3775">
        <v>1554</v>
      </c>
      <c r="H3775">
        <f t="shared" si="1665"/>
        <v>1554</v>
      </c>
      <c r="I3775">
        <f t="shared" ca="1" si="1662"/>
        <v>1190.0822575077173</v>
      </c>
      <c r="J3775">
        <f t="shared" ca="1" si="1666"/>
        <v>363.91774249228274</v>
      </c>
      <c r="K3775" t="str">
        <f t="shared" ca="1" si="1667"/>
        <v>high</v>
      </c>
      <c r="L3775">
        <v>20.2</v>
      </c>
      <c r="M3775" t="str">
        <f t="shared" si="1652"/>
        <v>high</v>
      </c>
      <c r="N3775">
        <f t="shared" si="1654"/>
        <v>9</v>
      </c>
      <c r="O3775">
        <f t="shared" si="1655"/>
        <v>4</v>
      </c>
      <c r="P3775" t="str">
        <f t="shared" si="1656"/>
        <v>čtvrtek</v>
      </c>
      <c r="Q3775">
        <f t="shared" si="1674"/>
        <v>0</v>
      </c>
      <c r="R3775">
        <f t="shared" si="1674"/>
        <v>0</v>
      </c>
      <c r="S3775">
        <f t="shared" si="1674"/>
        <v>0</v>
      </c>
      <c r="T3775">
        <f t="shared" si="1674"/>
        <v>0</v>
      </c>
      <c r="U3775">
        <f t="shared" si="1674"/>
        <v>0</v>
      </c>
      <c r="V3775">
        <f t="shared" si="1674"/>
        <v>0</v>
      </c>
      <c r="W3775">
        <f t="shared" si="1674"/>
        <v>0</v>
      </c>
      <c r="X3775">
        <f t="shared" si="1674"/>
        <v>0</v>
      </c>
      <c r="Y3775">
        <f t="shared" si="1674"/>
        <v>1</v>
      </c>
      <c r="Z3775">
        <f t="shared" si="1674"/>
        <v>0</v>
      </c>
      <c r="AA3775">
        <f t="shared" si="1674"/>
        <v>0</v>
      </c>
      <c r="AB3775">
        <f t="shared" si="1674"/>
        <v>0</v>
      </c>
      <c r="AC3775">
        <f t="shared" si="1676"/>
        <v>0</v>
      </c>
      <c r="AD3775">
        <f t="shared" si="1676"/>
        <v>0</v>
      </c>
      <c r="AE3775">
        <f t="shared" si="1676"/>
        <v>0</v>
      </c>
      <c r="AF3775">
        <f t="shared" si="1676"/>
        <v>1</v>
      </c>
      <c r="AG3775">
        <f t="shared" si="1676"/>
        <v>0</v>
      </c>
      <c r="AH3775">
        <f t="shared" si="1676"/>
        <v>0</v>
      </c>
      <c r="AI3775">
        <f t="shared" si="1676"/>
        <v>0</v>
      </c>
      <c r="AJ3775">
        <f t="shared" ca="1" si="1658"/>
        <v>0</v>
      </c>
      <c r="AK3775">
        <f t="shared" ca="1" si="1668"/>
        <v>1</v>
      </c>
      <c r="AL3775">
        <f t="shared" ca="1" si="1669"/>
        <v>0</v>
      </c>
      <c r="AM3775">
        <f t="shared" ca="1" si="1659"/>
        <v>0</v>
      </c>
      <c r="AN3775">
        <f t="shared" ca="1" si="1670"/>
        <v>0</v>
      </c>
      <c r="AO3775">
        <f t="shared" ca="1" si="1671"/>
        <v>1</v>
      </c>
      <c r="AP3775">
        <f t="shared" ca="1" si="1660"/>
        <v>0</v>
      </c>
      <c r="AQ3775">
        <f t="shared" ca="1" si="1672"/>
        <v>0</v>
      </c>
      <c r="AR3775">
        <f t="shared" ca="1" si="1673"/>
        <v>1</v>
      </c>
      <c r="AS3775">
        <v>0</v>
      </c>
      <c r="AT3775">
        <v>0</v>
      </c>
      <c r="AU3775">
        <f t="shared" ca="1" si="1675"/>
        <v>0</v>
      </c>
      <c r="AV3775">
        <f t="shared" ca="1" si="1675"/>
        <v>0</v>
      </c>
      <c r="AW3775">
        <f t="shared" ca="1" si="1675"/>
        <v>1</v>
      </c>
      <c r="AX3775">
        <v>0</v>
      </c>
    </row>
    <row r="3776" spans="1:50">
      <c r="A3776" s="2">
        <v>42629</v>
      </c>
      <c r="B3776">
        <v>2776</v>
      </c>
      <c r="C3776">
        <v>30</v>
      </c>
      <c r="D3776">
        <f t="shared" ca="1" si="1661"/>
        <v>19.227245789934603</v>
      </c>
      <c r="E3776">
        <f t="shared" ca="1" si="1663"/>
        <v>10.772754210065397</v>
      </c>
      <c r="F3776" t="str">
        <f t="shared" ca="1" si="1664"/>
        <v>high</v>
      </c>
      <c r="G3776">
        <v>1624</v>
      </c>
      <c r="H3776">
        <f t="shared" si="1665"/>
        <v>1624</v>
      </c>
      <c r="I3776">
        <f t="shared" ca="1" si="1662"/>
        <v>1189.9477602169441</v>
      </c>
      <c r="J3776">
        <f t="shared" ca="1" si="1666"/>
        <v>434.05223978305594</v>
      </c>
      <c r="K3776" t="str">
        <f t="shared" ca="1" si="1667"/>
        <v>high</v>
      </c>
      <c r="L3776">
        <v>20.8</v>
      </c>
      <c r="M3776" t="str">
        <f t="shared" si="1652"/>
        <v>high</v>
      </c>
      <c r="N3776">
        <f t="shared" si="1654"/>
        <v>9</v>
      </c>
      <c r="O3776">
        <f t="shared" si="1655"/>
        <v>5</v>
      </c>
      <c r="P3776" t="str">
        <f t="shared" si="1656"/>
        <v>pátek</v>
      </c>
      <c r="Q3776">
        <f t="shared" si="1674"/>
        <v>0</v>
      </c>
      <c r="R3776">
        <f t="shared" si="1674"/>
        <v>0</v>
      </c>
      <c r="S3776">
        <f t="shared" si="1674"/>
        <v>0</v>
      </c>
      <c r="T3776">
        <f t="shared" si="1674"/>
        <v>0</v>
      </c>
      <c r="U3776">
        <f t="shared" si="1674"/>
        <v>0</v>
      </c>
      <c r="V3776">
        <f t="shared" si="1674"/>
        <v>0</v>
      </c>
      <c r="W3776">
        <f t="shared" si="1674"/>
        <v>0</v>
      </c>
      <c r="X3776">
        <f t="shared" si="1674"/>
        <v>0</v>
      </c>
      <c r="Y3776">
        <f t="shared" si="1674"/>
        <v>1</v>
      </c>
      <c r="Z3776">
        <f t="shared" si="1674"/>
        <v>0</v>
      </c>
      <c r="AA3776">
        <f t="shared" si="1674"/>
        <v>0</v>
      </c>
      <c r="AB3776">
        <f t="shared" si="1674"/>
        <v>0</v>
      </c>
      <c r="AC3776">
        <f t="shared" si="1676"/>
        <v>0</v>
      </c>
      <c r="AD3776">
        <f t="shared" si="1676"/>
        <v>0</v>
      </c>
      <c r="AE3776">
        <f t="shared" si="1676"/>
        <v>0</v>
      </c>
      <c r="AF3776">
        <f t="shared" si="1676"/>
        <v>0</v>
      </c>
      <c r="AG3776">
        <f t="shared" si="1676"/>
        <v>1</v>
      </c>
      <c r="AH3776">
        <f t="shared" si="1676"/>
        <v>0</v>
      </c>
      <c r="AI3776">
        <f t="shared" si="1676"/>
        <v>0</v>
      </c>
      <c r="AJ3776">
        <f t="shared" ca="1" si="1658"/>
        <v>1</v>
      </c>
      <c r="AK3776">
        <f t="shared" ca="1" si="1668"/>
        <v>0</v>
      </c>
      <c r="AL3776">
        <f t="shared" ca="1" si="1669"/>
        <v>0</v>
      </c>
      <c r="AM3776">
        <f t="shared" ca="1" si="1659"/>
        <v>0</v>
      </c>
      <c r="AN3776">
        <f t="shared" ca="1" si="1670"/>
        <v>0</v>
      </c>
      <c r="AO3776">
        <f t="shared" ca="1" si="1671"/>
        <v>1</v>
      </c>
      <c r="AP3776">
        <f t="shared" ca="1" si="1660"/>
        <v>0</v>
      </c>
      <c r="AQ3776">
        <f t="shared" ca="1" si="1672"/>
        <v>0</v>
      </c>
      <c r="AR3776">
        <f t="shared" ca="1" si="1673"/>
        <v>1</v>
      </c>
      <c r="AS3776">
        <v>0</v>
      </c>
      <c r="AT3776">
        <v>0</v>
      </c>
      <c r="AU3776">
        <f t="shared" ca="1" si="1675"/>
        <v>0</v>
      </c>
      <c r="AV3776">
        <f t="shared" ca="1" si="1675"/>
        <v>0</v>
      </c>
      <c r="AW3776">
        <f t="shared" ca="1" si="1675"/>
        <v>1</v>
      </c>
      <c r="AX3776">
        <v>0</v>
      </c>
    </row>
    <row r="3777" spans="1:50">
      <c r="A3777" s="2">
        <v>42630</v>
      </c>
      <c r="B3777">
        <v>2777</v>
      </c>
      <c r="C3777">
        <v>20</v>
      </c>
      <c r="D3777">
        <f t="shared" ca="1" si="1661"/>
        <v>19.228973483055125</v>
      </c>
      <c r="E3777">
        <f t="shared" ca="1" si="1663"/>
        <v>0.77102651694487534</v>
      </c>
      <c r="F3777" t="str">
        <f t="shared" ca="1" si="1664"/>
        <v>medium</v>
      </c>
      <c r="G3777">
        <v>1116</v>
      </c>
      <c r="H3777">
        <f t="shared" si="1665"/>
        <v>1116</v>
      </c>
      <c r="I3777">
        <f t="shared" ca="1" si="1662"/>
        <v>1189.8129189648778</v>
      </c>
      <c r="J3777">
        <f t="shared" ca="1" si="1666"/>
        <v>-73.812918964877781</v>
      </c>
      <c r="K3777" t="str">
        <f t="shared" ca="1" si="1667"/>
        <v>medium</v>
      </c>
      <c r="L3777">
        <v>18.100000000000001</v>
      </c>
      <c r="M3777" t="str">
        <f t="shared" si="1652"/>
        <v>high</v>
      </c>
      <c r="N3777">
        <f t="shared" si="1654"/>
        <v>9</v>
      </c>
      <c r="O3777">
        <f t="shared" si="1655"/>
        <v>6</v>
      </c>
      <c r="P3777" t="str">
        <f t="shared" si="1656"/>
        <v>sobota</v>
      </c>
      <c r="Q3777">
        <f t="shared" si="1674"/>
        <v>0</v>
      </c>
      <c r="R3777">
        <f t="shared" si="1674"/>
        <v>0</v>
      </c>
      <c r="S3777">
        <f t="shared" si="1674"/>
        <v>0</v>
      </c>
      <c r="T3777">
        <f t="shared" si="1674"/>
        <v>0</v>
      </c>
      <c r="U3777">
        <f t="shared" si="1674"/>
        <v>0</v>
      </c>
      <c r="V3777">
        <f t="shared" si="1674"/>
        <v>0</v>
      </c>
      <c r="W3777">
        <f t="shared" si="1674"/>
        <v>0</v>
      </c>
      <c r="X3777">
        <f t="shared" si="1674"/>
        <v>0</v>
      </c>
      <c r="Y3777">
        <f t="shared" si="1674"/>
        <v>1</v>
      </c>
      <c r="Z3777">
        <f t="shared" si="1674"/>
        <v>0</v>
      </c>
      <c r="AA3777">
        <f t="shared" si="1674"/>
        <v>0</v>
      </c>
      <c r="AB3777">
        <f t="shared" si="1674"/>
        <v>0</v>
      </c>
      <c r="AC3777">
        <f t="shared" si="1676"/>
        <v>0</v>
      </c>
      <c r="AD3777">
        <f t="shared" si="1676"/>
        <v>0</v>
      </c>
      <c r="AE3777">
        <f t="shared" si="1676"/>
        <v>0</v>
      </c>
      <c r="AF3777">
        <f t="shared" si="1676"/>
        <v>0</v>
      </c>
      <c r="AG3777">
        <f t="shared" si="1676"/>
        <v>0</v>
      </c>
      <c r="AH3777">
        <f t="shared" si="1676"/>
        <v>1</v>
      </c>
      <c r="AI3777">
        <f t="shared" si="1676"/>
        <v>0</v>
      </c>
      <c r="AJ3777">
        <f t="shared" ca="1" si="1658"/>
        <v>0</v>
      </c>
      <c r="AK3777">
        <f t="shared" ca="1" si="1668"/>
        <v>1</v>
      </c>
      <c r="AL3777">
        <f t="shared" ca="1" si="1669"/>
        <v>0</v>
      </c>
      <c r="AM3777">
        <f t="shared" ca="1" si="1659"/>
        <v>0</v>
      </c>
      <c r="AN3777">
        <f t="shared" ca="1" si="1670"/>
        <v>0</v>
      </c>
      <c r="AO3777">
        <f t="shared" ca="1" si="1671"/>
        <v>1</v>
      </c>
      <c r="AP3777">
        <f t="shared" ca="1" si="1660"/>
        <v>0</v>
      </c>
      <c r="AQ3777">
        <f t="shared" ca="1" si="1672"/>
        <v>0</v>
      </c>
      <c r="AR3777">
        <f t="shared" ca="1" si="1673"/>
        <v>1</v>
      </c>
      <c r="AS3777">
        <v>0</v>
      </c>
      <c r="AT3777">
        <v>0</v>
      </c>
      <c r="AU3777">
        <f t="shared" ca="1" si="1675"/>
        <v>0</v>
      </c>
      <c r="AV3777">
        <f t="shared" ca="1" si="1675"/>
        <v>1</v>
      </c>
      <c r="AW3777">
        <f t="shared" ca="1" si="1675"/>
        <v>0</v>
      </c>
      <c r="AX3777">
        <v>0</v>
      </c>
    </row>
    <row r="3778" spans="1:50">
      <c r="A3778" s="2">
        <v>42631</v>
      </c>
      <c r="B3778">
        <v>2778</v>
      </c>
      <c r="C3778">
        <v>12</v>
      </c>
      <c r="D3778">
        <f t="shared" ca="1" si="1661"/>
        <v>19.230706508286627</v>
      </c>
      <c r="E3778">
        <f t="shared" ca="1" si="1663"/>
        <v>-7.2307065082866266</v>
      </c>
      <c r="F3778" t="str">
        <f t="shared" ca="1" si="1664"/>
        <v>low</v>
      </c>
      <c r="G3778">
        <v>479</v>
      </c>
      <c r="H3778">
        <f t="shared" si="1665"/>
        <v>479</v>
      </c>
      <c r="I3778">
        <f t="shared" ca="1" si="1662"/>
        <v>1189.6777336001473</v>
      </c>
      <c r="J3778">
        <f t="shared" ca="1" si="1666"/>
        <v>-710.67773360014735</v>
      </c>
      <c r="K3778" t="str">
        <f t="shared" ca="1" si="1667"/>
        <v>low</v>
      </c>
      <c r="L3778">
        <v>15.9</v>
      </c>
      <c r="M3778" t="str">
        <f t="shared" si="1652"/>
        <v>high</v>
      </c>
      <c r="N3778">
        <f t="shared" si="1654"/>
        <v>9</v>
      </c>
      <c r="O3778">
        <f t="shared" si="1655"/>
        <v>7</v>
      </c>
      <c r="P3778" t="str">
        <f t="shared" si="1656"/>
        <v>neděle</v>
      </c>
      <c r="Q3778">
        <f t="shared" si="1674"/>
        <v>0</v>
      </c>
      <c r="R3778">
        <f t="shared" si="1674"/>
        <v>0</v>
      </c>
      <c r="S3778">
        <f t="shared" si="1674"/>
        <v>0</v>
      </c>
      <c r="T3778">
        <f t="shared" si="1674"/>
        <v>0</v>
      </c>
      <c r="U3778">
        <f t="shared" si="1674"/>
        <v>0</v>
      </c>
      <c r="V3778">
        <f t="shared" si="1674"/>
        <v>0</v>
      </c>
      <c r="W3778">
        <f t="shared" si="1674"/>
        <v>0</v>
      </c>
      <c r="X3778">
        <f t="shared" si="1674"/>
        <v>0</v>
      </c>
      <c r="Y3778">
        <f t="shared" si="1674"/>
        <v>1</v>
      </c>
      <c r="Z3778">
        <f t="shared" si="1674"/>
        <v>0</v>
      </c>
      <c r="AA3778">
        <f t="shared" si="1674"/>
        <v>0</v>
      </c>
      <c r="AB3778">
        <f t="shared" si="1674"/>
        <v>0</v>
      </c>
      <c r="AC3778">
        <f t="shared" si="1676"/>
        <v>0</v>
      </c>
      <c r="AD3778">
        <f t="shared" si="1676"/>
        <v>0</v>
      </c>
      <c r="AE3778">
        <f t="shared" si="1676"/>
        <v>0</v>
      </c>
      <c r="AF3778">
        <f t="shared" si="1676"/>
        <v>0</v>
      </c>
      <c r="AG3778">
        <f t="shared" si="1676"/>
        <v>0</v>
      </c>
      <c r="AH3778">
        <f t="shared" si="1676"/>
        <v>0</v>
      </c>
      <c r="AI3778">
        <f t="shared" si="1676"/>
        <v>1</v>
      </c>
      <c r="AJ3778">
        <f t="shared" ca="1" si="1658"/>
        <v>0</v>
      </c>
      <c r="AK3778">
        <f t="shared" ca="1" si="1668"/>
        <v>1</v>
      </c>
      <c r="AL3778">
        <f t="shared" ca="1" si="1669"/>
        <v>0</v>
      </c>
      <c r="AM3778">
        <f t="shared" ca="1" si="1659"/>
        <v>0</v>
      </c>
      <c r="AN3778">
        <f t="shared" ca="1" si="1670"/>
        <v>0</v>
      </c>
      <c r="AO3778">
        <f t="shared" ca="1" si="1671"/>
        <v>1</v>
      </c>
      <c r="AP3778">
        <f t="shared" ca="1" si="1660"/>
        <v>0</v>
      </c>
      <c r="AQ3778">
        <f t="shared" ca="1" si="1672"/>
        <v>0</v>
      </c>
      <c r="AR3778">
        <f t="shared" ca="1" si="1673"/>
        <v>1</v>
      </c>
      <c r="AS3778">
        <v>1</v>
      </c>
      <c r="AT3778">
        <v>0</v>
      </c>
      <c r="AU3778">
        <f t="shared" ca="1" si="1675"/>
        <v>1</v>
      </c>
      <c r="AV3778">
        <f t="shared" ca="1" si="1675"/>
        <v>0</v>
      </c>
      <c r="AW3778">
        <f t="shared" ca="1" si="1675"/>
        <v>0</v>
      </c>
      <c r="AX3778">
        <v>0</v>
      </c>
    </row>
    <row r="3779" spans="1:50">
      <c r="A3779" s="2">
        <v>42632</v>
      </c>
      <c r="B3779">
        <v>2779</v>
      </c>
      <c r="C3779">
        <v>30</v>
      </c>
      <c r="D3779">
        <f t="shared" ca="1" si="1661"/>
        <v>19.23244487334772</v>
      </c>
      <c r="E3779">
        <f t="shared" ca="1" si="1663"/>
        <v>10.76755512665228</v>
      </c>
      <c r="F3779" t="str">
        <f t="shared" ca="1" si="1664"/>
        <v>high</v>
      </c>
      <c r="G3779">
        <v>1717</v>
      </c>
      <c r="H3779">
        <f t="shared" si="1665"/>
        <v>1717</v>
      </c>
      <c r="I3779">
        <f t="shared" ca="1" si="1662"/>
        <v>1189.5422039713819</v>
      </c>
      <c r="J3779">
        <f t="shared" ca="1" si="1666"/>
        <v>527.45779602861808</v>
      </c>
      <c r="K3779" t="str">
        <f t="shared" ca="1" si="1667"/>
        <v>high</v>
      </c>
      <c r="L3779">
        <v>15.8</v>
      </c>
      <c r="M3779" t="str">
        <f t="shared" si="1652"/>
        <v>high</v>
      </c>
      <c r="N3779">
        <f t="shared" si="1654"/>
        <v>9</v>
      </c>
      <c r="O3779">
        <f t="shared" si="1655"/>
        <v>1</v>
      </c>
      <c r="P3779" t="str">
        <f t="shared" si="1656"/>
        <v>pondělí</v>
      </c>
      <c r="Q3779">
        <f t="shared" si="1674"/>
        <v>0</v>
      </c>
      <c r="R3779">
        <f t="shared" si="1674"/>
        <v>0</v>
      </c>
      <c r="S3779">
        <f t="shared" si="1674"/>
        <v>0</v>
      </c>
      <c r="T3779">
        <f t="shared" si="1674"/>
        <v>0</v>
      </c>
      <c r="U3779">
        <f t="shared" si="1674"/>
        <v>0</v>
      </c>
      <c r="V3779">
        <f t="shared" si="1674"/>
        <v>0</v>
      </c>
      <c r="W3779">
        <f t="shared" si="1674"/>
        <v>0</v>
      </c>
      <c r="X3779">
        <f t="shared" si="1674"/>
        <v>0</v>
      </c>
      <c r="Y3779">
        <f t="shared" si="1674"/>
        <v>1</v>
      </c>
      <c r="Z3779">
        <f t="shared" si="1674"/>
        <v>0</v>
      </c>
      <c r="AA3779">
        <f t="shared" si="1674"/>
        <v>0</v>
      </c>
      <c r="AB3779">
        <f t="shared" si="1674"/>
        <v>0</v>
      </c>
      <c r="AC3779">
        <f t="shared" si="1676"/>
        <v>1</v>
      </c>
      <c r="AD3779">
        <f t="shared" si="1676"/>
        <v>0</v>
      </c>
      <c r="AE3779">
        <f t="shared" si="1676"/>
        <v>0</v>
      </c>
      <c r="AF3779">
        <f t="shared" si="1676"/>
        <v>0</v>
      </c>
      <c r="AG3779">
        <f t="shared" si="1676"/>
        <v>0</v>
      </c>
      <c r="AH3779">
        <f t="shared" si="1676"/>
        <v>0</v>
      </c>
      <c r="AI3779">
        <f t="shared" si="1676"/>
        <v>0</v>
      </c>
      <c r="AJ3779">
        <f t="shared" ca="1" si="1658"/>
        <v>1</v>
      </c>
      <c r="AK3779">
        <f t="shared" ca="1" si="1668"/>
        <v>0</v>
      </c>
      <c r="AL3779">
        <f t="shared" ca="1" si="1669"/>
        <v>0</v>
      </c>
      <c r="AM3779">
        <f t="shared" ca="1" si="1659"/>
        <v>0</v>
      </c>
      <c r="AN3779">
        <f t="shared" ca="1" si="1670"/>
        <v>0</v>
      </c>
      <c r="AO3779">
        <f t="shared" ca="1" si="1671"/>
        <v>1</v>
      </c>
      <c r="AP3779">
        <f t="shared" ca="1" si="1660"/>
        <v>0</v>
      </c>
      <c r="AQ3779">
        <f t="shared" ca="1" si="1672"/>
        <v>0</v>
      </c>
      <c r="AR3779">
        <f t="shared" ca="1" si="1673"/>
        <v>1</v>
      </c>
      <c r="AS3779">
        <v>0</v>
      </c>
      <c r="AT3779">
        <v>0</v>
      </c>
      <c r="AU3779">
        <f t="shared" ca="1" si="1675"/>
        <v>0</v>
      </c>
      <c r="AV3779">
        <f t="shared" ca="1" si="1675"/>
        <v>0</v>
      </c>
      <c r="AW3779">
        <f t="shared" ca="1" si="1675"/>
        <v>1</v>
      </c>
      <c r="AX3779">
        <v>0</v>
      </c>
    </row>
    <row r="3780" spans="1:50">
      <c r="A3780" s="2">
        <v>42633</v>
      </c>
      <c r="B3780">
        <v>2780</v>
      </c>
      <c r="C3780">
        <v>19</v>
      </c>
      <c r="D3780">
        <f t="shared" ca="1" si="1661"/>
        <v>19.234188585956968</v>
      </c>
      <c r="E3780">
        <f t="shared" ca="1" si="1663"/>
        <v>-0.2341885859569679</v>
      </c>
      <c r="F3780" t="str">
        <f t="shared" ca="1" si="1664"/>
        <v>medium</v>
      </c>
      <c r="G3780">
        <v>664</v>
      </c>
      <c r="H3780">
        <f t="shared" si="1665"/>
        <v>664</v>
      </c>
      <c r="I3780">
        <f t="shared" ca="1" si="1662"/>
        <v>1189.4063299272104</v>
      </c>
      <c r="J3780">
        <f t="shared" ca="1" si="1666"/>
        <v>-525.40632992721044</v>
      </c>
      <c r="K3780" t="str">
        <f t="shared" ca="1" si="1667"/>
        <v>low</v>
      </c>
      <c r="L3780">
        <v>13.4</v>
      </c>
      <c r="M3780" t="str">
        <f t="shared" si="1652"/>
        <v>medium</v>
      </c>
      <c r="N3780">
        <f t="shared" si="1654"/>
        <v>9</v>
      </c>
      <c r="O3780">
        <f t="shared" si="1655"/>
        <v>2</v>
      </c>
      <c r="P3780" t="str">
        <f t="shared" si="1656"/>
        <v>úterý</v>
      </c>
      <c r="Q3780">
        <f t="shared" si="1674"/>
        <v>0</v>
      </c>
      <c r="R3780">
        <f t="shared" si="1674"/>
        <v>0</v>
      </c>
      <c r="S3780">
        <f t="shared" si="1674"/>
        <v>0</v>
      </c>
      <c r="T3780">
        <f t="shared" si="1674"/>
        <v>0</v>
      </c>
      <c r="U3780">
        <f t="shared" si="1674"/>
        <v>0</v>
      </c>
      <c r="V3780">
        <f t="shared" si="1674"/>
        <v>0</v>
      </c>
      <c r="W3780">
        <f t="shared" si="1674"/>
        <v>0</v>
      </c>
      <c r="X3780">
        <f t="shared" si="1674"/>
        <v>0</v>
      </c>
      <c r="Y3780">
        <f t="shared" si="1674"/>
        <v>1</v>
      </c>
      <c r="Z3780">
        <f t="shared" si="1674"/>
        <v>0</v>
      </c>
      <c r="AA3780">
        <f t="shared" si="1674"/>
        <v>0</v>
      </c>
      <c r="AB3780">
        <f t="shared" si="1674"/>
        <v>0</v>
      </c>
      <c r="AC3780">
        <f t="shared" si="1676"/>
        <v>0</v>
      </c>
      <c r="AD3780">
        <f t="shared" si="1676"/>
        <v>1</v>
      </c>
      <c r="AE3780">
        <f t="shared" si="1676"/>
        <v>0</v>
      </c>
      <c r="AF3780">
        <f t="shared" si="1676"/>
        <v>0</v>
      </c>
      <c r="AG3780">
        <f t="shared" si="1676"/>
        <v>0</v>
      </c>
      <c r="AH3780">
        <f t="shared" si="1676"/>
        <v>0</v>
      </c>
      <c r="AI3780">
        <f t="shared" si="1676"/>
        <v>0</v>
      </c>
      <c r="AJ3780">
        <f t="shared" ca="1" si="1658"/>
        <v>1</v>
      </c>
      <c r="AK3780">
        <f t="shared" ca="1" si="1668"/>
        <v>0</v>
      </c>
      <c r="AL3780">
        <f t="shared" ca="1" si="1669"/>
        <v>0</v>
      </c>
      <c r="AM3780">
        <f t="shared" ca="1" si="1659"/>
        <v>0</v>
      </c>
      <c r="AN3780">
        <f t="shared" ca="1" si="1670"/>
        <v>0</v>
      </c>
      <c r="AO3780">
        <f t="shared" ca="1" si="1671"/>
        <v>1</v>
      </c>
      <c r="AP3780">
        <f t="shared" ca="1" si="1660"/>
        <v>0</v>
      </c>
      <c r="AQ3780">
        <f t="shared" ca="1" si="1672"/>
        <v>1</v>
      </c>
      <c r="AR3780">
        <f t="shared" ca="1" si="1673"/>
        <v>0</v>
      </c>
      <c r="AS3780">
        <v>0</v>
      </c>
      <c r="AT3780">
        <v>0</v>
      </c>
      <c r="AU3780">
        <f t="shared" ca="1" si="1675"/>
        <v>0</v>
      </c>
      <c r="AV3780">
        <f t="shared" ca="1" si="1675"/>
        <v>1</v>
      </c>
      <c r="AW3780">
        <f t="shared" ca="1" si="1675"/>
        <v>0</v>
      </c>
      <c r="AX3780">
        <v>0</v>
      </c>
    </row>
    <row r="3781" spans="1:50">
      <c r="A3781" s="2">
        <v>42634</v>
      </c>
      <c r="B3781">
        <v>2781</v>
      </c>
      <c r="C3781">
        <v>30</v>
      </c>
      <c r="D3781">
        <f t="shared" ca="1" si="1661"/>
        <v>19.235937653832945</v>
      </c>
      <c r="E3781">
        <f t="shared" ca="1" si="1663"/>
        <v>10.764062346167055</v>
      </c>
      <c r="F3781" t="str">
        <f t="shared" ca="1" si="1664"/>
        <v>high</v>
      </c>
      <c r="G3781">
        <v>1659</v>
      </c>
      <c r="H3781">
        <f t="shared" si="1665"/>
        <v>1659</v>
      </c>
      <c r="I3781">
        <f t="shared" ca="1" si="1662"/>
        <v>1189.270111316262</v>
      </c>
      <c r="J3781">
        <f t="shared" ca="1" si="1666"/>
        <v>469.72988868373795</v>
      </c>
      <c r="K3781" t="str">
        <f t="shared" ca="1" si="1667"/>
        <v>high</v>
      </c>
      <c r="L3781">
        <v>13.5</v>
      </c>
      <c r="M3781" t="str">
        <f t="shared" si="1652"/>
        <v>medium</v>
      </c>
      <c r="N3781">
        <f t="shared" si="1654"/>
        <v>9</v>
      </c>
      <c r="O3781">
        <f t="shared" si="1655"/>
        <v>3</v>
      </c>
      <c r="P3781" t="str">
        <f t="shared" si="1656"/>
        <v>středa</v>
      </c>
      <c r="Q3781">
        <f t="shared" si="1674"/>
        <v>0</v>
      </c>
      <c r="R3781">
        <f t="shared" si="1674"/>
        <v>0</v>
      </c>
      <c r="S3781">
        <f t="shared" si="1674"/>
        <v>0</v>
      </c>
      <c r="T3781">
        <f t="shared" si="1674"/>
        <v>0</v>
      </c>
      <c r="U3781">
        <f t="shared" si="1674"/>
        <v>0</v>
      </c>
      <c r="V3781">
        <f t="shared" si="1674"/>
        <v>0</v>
      </c>
      <c r="W3781">
        <f t="shared" si="1674"/>
        <v>0</v>
      </c>
      <c r="X3781">
        <f t="shared" si="1674"/>
        <v>0</v>
      </c>
      <c r="Y3781">
        <f t="shared" si="1674"/>
        <v>1</v>
      </c>
      <c r="Z3781">
        <f t="shared" si="1674"/>
        <v>0</v>
      </c>
      <c r="AA3781">
        <f t="shared" si="1674"/>
        <v>0</v>
      </c>
      <c r="AB3781">
        <f t="shared" si="1674"/>
        <v>0</v>
      </c>
      <c r="AC3781">
        <f t="shared" si="1676"/>
        <v>0</v>
      </c>
      <c r="AD3781">
        <f t="shared" si="1676"/>
        <v>0</v>
      </c>
      <c r="AE3781">
        <f t="shared" si="1676"/>
        <v>1</v>
      </c>
      <c r="AF3781">
        <f t="shared" si="1676"/>
        <v>0</v>
      </c>
      <c r="AG3781">
        <f t="shared" si="1676"/>
        <v>0</v>
      </c>
      <c r="AH3781">
        <f t="shared" si="1676"/>
        <v>0</v>
      </c>
      <c r="AI3781">
        <f t="shared" si="1676"/>
        <v>0</v>
      </c>
      <c r="AJ3781">
        <f t="shared" ca="1" si="1658"/>
        <v>1</v>
      </c>
      <c r="AK3781">
        <f t="shared" ca="1" si="1668"/>
        <v>0</v>
      </c>
      <c r="AL3781">
        <f t="shared" ca="1" si="1669"/>
        <v>0</v>
      </c>
      <c r="AM3781">
        <f t="shared" ca="1" si="1659"/>
        <v>0</v>
      </c>
      <c r="AN3781">
        <f t="shared" ca="1" si="1670"/>
        <v>0</v>
      </c>
      <c r="AO3781">
        <f t="shared" ca="1" si="1671"/>
        <v>1</v>
      </c>
      <c r="AP3781">
        <f t="shared" ca="1" si="1660"/>
        <v>0</v>
      </c>
      <c r="AQ3781">
        <f t="shared" ca="1" si="1672"/>
        <v>1</v>
      </c>
      <c r="AR3781">
        <f t="shared" ca="1" si="1673"/>
        <v>0</v>
      </c>
      <c r="AS3781">
        <v>0</v>
      </c>
      <c r="AT3781">
        <v>0</v>
      </c>
      <c r="AU3781">
        <f t="shared" ca="1" si="1675"/>
        <v>0</v>
      </c>
      <c r="AV3781">
        <f t="shared" ca="1" si="1675"/>
        <v>0</v>
      </c>
      <c r="AW3781">
        <f t="shared" ca="1" si="1675"/>
        <v>1</v>
      </c>
      <c r="AX3781">
        <v>0</v>
      </c>
    </row>
    <row r="3782" spans="1:50">
      <c r="A3782" s="2">
        <v>42635</v>
      </c>
      <c r="B3782">
        <v>2782</v>
      </c>
      <c r="C3782">
        <v>24</v>
      </c>
      <c r="D3782">
        <f t="shared" ca="1" si="1661"/>
        <v>19.237692084694242</v>
      </c>
      <c r="E3782">
        <f t="shared" ca="1" si="1663"/>
        <v>4.7623079153057581</v>
      </c>
      <c r="F3782" t="str">
        <f t="shared" ca="1" si="1664"/>
        <v>high</v>
      </c>
      <c r="G3782">
        <v>1250</v>
      </c>
      <c r="H3782">
        <f t="shared" si="1665"/>
        <v>1250</v>
      </c>
      <c r="I3782">
        <f t="shared" ca="1" si="1662"/>
        <v>1189.1335479871652</v>
      </c>
      <c r="J3782">
        <f t="shared" ca="1" si="1666"/>
        <v>60.86645201283477</v>
      </c>
      <c r="K3782" t="str">
        <f t="shared" ca="1" si="1667"/>
        <v>medium</v>
      </c>
      <c r="L3782">
        <v>12.4</v>
      </c>
      <c r="M3782" t="str">
        <f t="shared" si="1652"/>
        <v>medium</v>
      </c>
      <c r="N3782">
        <f t="shared" si="1654"/>
        <v>9</v>
      </c>
      <c r="O3782">
        <f t="shared" si="1655"/>
        <v>4</v>
      </c>
      <c r="P3782" t="str">
        <f t="shared" si="1656"/>
        <v>čtvrtek</v>
      </c>
      <c r="Q3782">
        <f t="shared" si="1674"/>
        <v>0</v>
      </c>
      <c r="R3782">
        <f t="shared" si="1674"/>
        <v>0</v>
      </c>
      <c r="S3782">
        <f t="shared" si="1674"/>
        <v>0</v>
      </c>
      <c r="T3782">
        <f t="shared" si="1674"/>
        <v>0</v>
      </c>
      <c r="U3782">
        <f t="shared" si="1674"/>
        <v>0</v>
      </c>
      <c r="V3782">
        <f t="shared" si="1674"/>
        <v>0</v>
      </c>
      <c r="W3782">
        <f t="shared" si="1674"/>
        <v>0</v>
      </c>
      <c r="X3782">
        <f t="shared" si="1674"/>
        <v>0</v>
      </c>
      <c r="Y3782">
        <f t="shared" si="1674"/>
        <v>1</v>
      </c>
      <c r="Z3782">
        <f t="shared" si="1674"/>
        <v>0</v>
      </c>
      <c r="AA3782">
        <f t="shared" si="1674"/>
        <v>0</v>
      </c>
      <c r="AB3782">
        <f t="shared" si="1674"/>
        <v>0</v>
      </c>
      <c r="AC3782">
        <f t="shared" si="1676"/>
        <v>0</v>
      </c>
      <c r="AD3782">
        <f t="shared" si="1676"/>
        <v>0</v>
      </c>
      <c r="AE3782">
        <f t="shared" si="1676"/>
        <v>0</v>
      </c>
      <c r="AF3782">
        <f t="shared" si="1676"/>
        <v>1</v>
      </c>
      <c r="AG3782">
        <f t="shared" si="1676"/>
        <v>0</v>
      </c>
      <c r="AH3782">
        <f t="shared" si="1676"/>
        <v>0</v>
      </c>
      <c r="AI3782">
        <f t="shared" si="1676"/>
        <v>0</v>
      </c>
      <c r="AJ3782">
        <f t="shared" ca="1" si="1658"/>
        <v>1</v>
      </c>
      <c r="AK3782">
        <f t="shared" ca="1" si="1668"/>
        <v>0</v>
      </c>
      <c r="AL3782">
        <f t="shared" ca="1" si="1669"/>
        <v>0</v>
      </c>
      <c r="AM3782">
        <f t="shared" ca="1" si="1659"/>
        <v>0</v>
      </c>
      <c r="AN3782">
        <f t="shared" ca="1" si="1670"/>
        <v>0</v>
      </c>
      <c r="AO3782">
        <f t="shared" ca="1" si="1671"/>
        <v>1</v>
      </c>
      <c r="AP3782">
        <f t="shared" ca="1" si="1660"/>
        <v>0</v>
      </c>
      <c r="AQ3782">
        <f t="shared" ca="1" si="1672"/>
        <v>1</v>
      </c>
      <c r="AR3782">
        <f t="shared" ca="1" si="1673"/>
        <v>0</v>
      </c>
      <c r="AS3782">
        <v>1</v>
      </c>
      <c r="AT3782">
        <v>0</v>
      </c>
      <c r="AU3782">
        <f t="shared" ca="1" si="1675"/>
        <v>0</v>
      </c>
      <c r="AV3782">
        <f t="shared" ca="1" si="1675"/>
        <v>0</v>
      </c>
      <c r="AW3782">
        <f t="shared" ca="1" si="1675"/>
        <v>1</v>
      </c>
      <c r="AX3782">
        <v>0</v>
      </c>
    </row>
    <row r="3783" spans="1:50">
      <c r="A3783" s="2">
        <v>42636</v>
      </c>
      <c r="B3783">
        <v>2783</v>
      </c>
      <c r="C3783">
        <v>24</v>
      </c>
      <c r="D3783">
        <f t="shared" ca="1" si="1661"/>
        <v>19.239451886259427</v>
      </c>
      <c r="E3783">
        <f t="shared" ca="1" si="1663"/>
        <v>4.7605481137405725</v>
      </c>
      <c r="F3783" t="str">
        <f t="shared" ca="1" si="1664"/>
        <v>high</v>
      </c>
      <c r="G3783">
        <v>923</v>
      </c>
      <c r="H3783">
        <f t="shared" si="1665"/>
        <v>923</v>
      </c>
      <c r="I3783">
        <f t="shared" ca="1" si="1662"/>
        <v>1188.9966397885491</v>
      </c>
      <c r="J3783">
        <f t="shared" ca="1" si="1666"/>
        <v>-265.99663978854915</v>
      </c>
      <c r="K3783" t="str">
        <f t="shared" ca="1" si="1667"/>
        <v>medium</v>
      </c>
      <c r="L3783">
        <v>12.5</v>
      </c>
      <c r="M3783" t="str">
        <f t="shared" si="1652"/>
        <v>medium</v>
      </c>
      <c r="N3783">
        <f t="shared" si="1654"/>
        <v>9</v>
      </c>
      <c r="O3783">
        <f t="shared" si="1655"/>
        <v>5</v>
      </c>
      <c r="P3783" t="str">
        <f t="shared" si="1656"/>
        <v>pátek</v>
      </c>
      <c r="Q3783">
        <f t="shared" si="1674"/>
        <v>0</v>
      </c>
      <c r="R3783">
        <f t="shared" si="1674"/>
        <v>0</v>
      </c>
      <c r="S3783">
        <f t="shared" si="1674"/>
        <v>0</v>
      </c>
      <c r="T3783">
        <f t="shared" si="1674"/>
        <v>0</v>
      </c>
      <c r="U3783">
        <f t="shared" si="1674"/>
        <v>0</v>
      </c>
      <c r="V3783">
        <f t="shared" si="1674"/>
        <v>0</v>
      </c>
      <c r="W3783">
        <f t="shared" si="1674"/>
        <v>0</v>
      </c>
      <c r="X3783">
        <f t="shared" si="1674"/>
        <v>0</v>
      </c>
      <c r="Y3783">
        <f t="shared" si="1674"/>
        <v>1</v>
      </c>
      <c r="Z3783">
        <f t="shared" si="1674"/>
        <v>0</v>
      </c>
      <c r="AA3783">
        <f t="shared" si="1674"/>
        <v>0</v>
      </c>
      <c r="AB3783">
        <f t="shared" si="1674"/>
        <v>0</v>
      </c>
      <c r="AC3783">
        <f t="shared" si="1676"/>
        <v>0</v>
      </c>
      <c r="AD3783">
        <f t="shared" si="1676"/>
        <v>0</v>
      </c>
      <c r="AE3783">
        <f t="shared" si="1676"/>
        <v>0</v>
      </c>
      <c r="AF3783">
        <f t="shared" si="1676"/>
        <v>0</v>
      </c>
      <c r="AG3783">
        <f t="shared" si="1676"/>
        <v>1</v>
      </c>
      <c r="AH3783">
        <f t="shared" si="1676"/>
        <v>0</v>
      </c>
      <c r="AI3783">
        <f t="shared" si="1676"/>
        <v>0</v>
      </c>
      <c r="AJ3783">
        <f t="shared" ca="1" si="1658"/>
        <v>1</v>
      </c>
      <c r="AK3783">
        <f t="shared" ca="1" si="1668"/>
        <v>0</v>
      </c>
      <c r="AL3783">
        <f t="shared" ca="1" si="1669"/>
        <v>0</v>
      </c>
      <c r="AM3783">
        <f t="shared" ca="1" si="1659"/>
        <v>0</v>
      </c>
      <c r="AN3783">
        <f t="shared" ca="1" si="1670"/>
        <v>0</v>
      </c>
      <c r="AO3783">
        <f t="shared" ca="1" si="1671"/>
        <v>1</v>
      </c>
      <c r="AP3783">
        <f t="shared" ca="1" si="1660"/>
        <v>0</v>
      </c>
      <c r="AQ3783">
        <f t="shared" ca="1" si="1672"/>
        <v>1</v>
      </c>
      <c r="AR3783">
        <f t="shared" ca="1" si="1673"/>
        <v>0</v>
      </c>
      <c r="AS3783">
        <v>0</v>
      </c>
      <c r="AT3783">
        <v>0</v>
      </c>
      <c r="AU3783">
        <f t="shared" ca="1" si="1675"/>
        <v>0</v>
      </c>
      <c r="AV3783">
        <f t="shared" ca="1" si="1675"/>
        <v>0</v>
      </c>
      <c r="AW3783">
        <f t="shared" ca="1" si="1675"/>
        <v>1</v>
      </c>
      <c r="AX3783">
        <v>0</v>
      </c>
    </row>
    <row r="3784" spans="1:50">
      <c r="A3784" s="2">
        <v>42637</v>
      </c>
      <c r="B3784">
        <v>2784</v>
      </c>
      <c r="C3784">
        <v>17</v>
      </c>
      <c r="D3784">
        <f t="shared" ca="1" si="1661"/>
        <v>19.241217066247085</v>
      </c>
      <c r="E3784">
        <f t="shared" ca="1" si="1663"/>
        <v>-2.2412170662470849</v>
      </c>
      <c r="F3784" t="str">
        <f t="shared" ca="1" si="1664"/>
        <v>medium</v>
      </c>
      <c r="G3784">
        <v>591</v>
      </c>
      <c r="H3784">
        <f t="shared" si="1665"/>
        <v>591</v>
      </c>
      <c r="I3784">
        <f t="shared" ca="1" si="1662"/>
        <v>1188.859386569043</v>
      </c>
      <c r="J3784">
        <f t="shared" ca="1" si="1666"/>
        <v>-597.85938656904295</v>
      </c>
      <c r="K3784" t="str">
        <f t="shared" ca="1" si="1667"/>
        <v>low</v>
      </c>
      <c r="L3784">
        <v>14.1</v>
      </c>
      <c r="M3784" t="str">
        <f t="shared" si="1652"/>
        <v>high</v>
      </c>
      <c r="N3784">
        <f t="shared" si="1654"/>
        <v>9</v>
      </c>
      <c r="O3784">
        <f t="shared" si="1655"/>
        <v>6</v>
      </c>
      <c r="P3784" t="str">
        <f t="shared" si="1656"/>
        <v>sobota</v>
      </c>
      <c r="Q3784">
        <f t="shared" si="1674"/>
        <v>0</v>
      </c>
      <c r="R3784">
        <f t="shared" si="1674"/>
        <v>0</v>
      </c>
      <c r="S3784">
        <f t="shared" si="1674"/>
        <v>0</v>
      </c>
      <c r="T3784">
        <f t="shared" si="1674"/>
        <v>0</v>
      </c>
      <c r="U3784">
        <f t="shared" si="1674"/>
        <v>0</v>
      </c>
      <c r="V3784">
        <f t="shared" si="1674"/>
        <v>0</v>
      </c>
      <c r="W3784">
        <f t="shared" si="1674"/>
        <v>0</v>
      </c>
      <c r="X3784">
        <f t="shared" si="1674"/>
        <v>0</v>
      </c>
      <c r="Y3784">
        <f t="shared" si="1674"/>
        <v>1</v>
      </c>
      <c r="Z3784">
        <f t="shared" ref="Q3784:AB3805" si="1677">VLOOKUP($N3784,$V$31:$AH$42,Z$592+1,0)</f>
        <v>0</v>
      </c>
      <c r="AA3784">
        <f t="shared" si="1677"/>
        <v>0</v>
      </c>
      <c r="AB3784">
        <f t="shared" si="1677"/>
        <v>0</v>
      </c>
      <c r="AC3784">
        <f t="shared" si="1676"/>
        <v>0</v>
      </c>
      <c r="AD3784">
        <f t="shared" si="1676"/>
        <v>0</v>
      </c>
      <c r="AE3784">
        <f t="shared" si="1676"/>
        <v>0</v>
      </c>
      <c r="AF3784">
        <f t="shared" si="1676"/>
        <v>0</v>
      </c>
      <c r="AG3784">
        <f t="shared" si="1676"/>
        <v>0</v>
      </c>
      <c r="AH3784">
        <f t="shared" si="1676"/>
        <v>1</v>
      </c>
      <c r="AI3784">
        <f t="shared" si="1676"/>
        <v>0</v>
      </c>
      <c r="AJ3784">
        <f t="shared" ca="1" si="1658"/>
        <v>1</v>
      </c>
      <c r="AK3784">
        <f t="shared" ca="1" si="1668"/>
        <v>0</v>
      </c>
      <c r="AL3784">
        <f t="shared" ca="1" si="1669"/>
        <v>0</v>
      </c>
      <c r="AM3784">
        <f t="shared" ca="1" si="1659"/>
        <v>0</v>
      </c>
      <c r="AN3784">
        <f t="shared" ca="1" si="1670"/>
        <v>0</v>
      </c>
      <c r="AO3784">
        <f t="shared" ca="1" si="1671"/>
        <v>1</v>
      </c>
      <c r="AP3784">
        <f t="shared" ca="1" si="1660"/>
        <v>0</v>
      </c>
      <c r="AQ3784">
        <f t="shared" ca="1" si="1672"/>
        <v>0</v>
      </c>
      <c r="AR3784">
        <f t="shared" ca="1" si="1673"/>
        <v>1</v>
      </c>
      <c r="AS3784">
        <v>0</v>
      </c>
      <c r="AT3784">
        <v>0</v>
      </c>
      <c r="AU3784">
        <f t="shared" ca="1" si="1675"/>
        <v>0</v>
      </c>
      <c r="AV3784">
        <f t="shared" ca="1" si="1675"/>
        <v>1</v>
      </c>
      <c r="AW3784">
        <f t="shared" ca="1" si="1675"/>
        <v>0</v>
      </c>
      <c r="AX3784">
        <v>1</v>
      </c>
    </row>
    <row r="3785" spans="1:50">
      <c r="A3785" s="2">
        <v>42638</v>
      </c>
      <c r="B3785">
        <v>2785</v>
      </c>
      <c r="C3785">
        <v>11</v>
      </c>
      <c r="D3785">
        <f t="shared" ca="1" si="1661"/>
        <v>19.242987632375797</v>
      </c>
      <c r="E3785">
        <f t="shared" ca="1" si="1663"/>
        <v>-8.2429876323757973</v>
      </c>
      <c r="F3785" t="str">
        <f t="shared" ca="1" si="1664"/>
        <v>low</v>
      </c>
      <c r="G3785">
        <v>657</v>
      </c>
      <c r="H3785">
        <f t="shared" si="1665"/>
        <v>657</v>
      </c>
      <c r="I3785">
        <f t="shared" ca="1" si="1662"/>
        <v>1188.7217881772758</v>
      </c>
      <c r="J3785">
        <f t="shared" ca="1" si="1666"/>
        <v>-531.72178817727581</v>
      </c>
      <c r="K3785" t="str">
        <f t="shared" ca="1" si="1667"/>
        <v>low</v>
      </c>
      <c r="L3785">
        <v>14.7</v>
      </c>
      <c r="M3785" t="str">
        <f t="shared" si="1652"/>
        <v>high</v>
      </c>
      <c r="N3785">
        <f t="shared" si="1654"/>
        <v>9</v>
      </c>
      <c r="O3785">
        <f t="shared" si="1655"/>
        <v>7</v>
      </c>
      <c r="P3785" t="str">
        <f t="shared" si="1656"/>
        <v>neděle</v>
      </c>
      <c r="Q3785">
        <f t="shared" si="1677"/>
        <v>0</v>
      </c>
      <c r="R3785">
        <f t="shared" si="1677"/>
        <v>0</v>
      </c>
      <c r="S3785">
        <f t="shared" si="1677"/>
        <v>0</v>
      </c>
      <c r="T3785">
        <f t="shared" si="1677"/>
        <v>0</v>
      </c>
      <c r="U3785">
        <f t="shared" si="1677"/>
        <v>0</v>
      </c>
      <c r="V3785">
        <f t="shared" si="1677"/>
        <v>0</v>
      </c>
      <c r="W3785">
        <f t="shared" si="1677"/>
        <v>0</v>
      </c>
      <c r="X3785">
        <f t="shared" si="1677"/>
        <v>0</v>
      </c>
      <c r="Y3785">
        <f t="shared" si="1677"/>
        <v>1</v>
      </c>
      <c r="Z3785">
        <f t="shared" si="1677"/>
        <v>0</v>
      </c>
      <c r="AA3785">
        <f t="shared" si="1677"/>
        <v>0</v>
      </c>
      <c r="AB3785">
        <f t="shared" si="1677"/>
        <v>0</v>
      </c>
      <c r="AC3785">
        <f t="shared" si="1676"/>
        <v>0</v>
      </c>
      <c r="AD3785">
        <f t="shared" si="1676"/>
        <v>0</v>
      </c>
      <c r="AE3785">
        <f t="shared" si="1676"/>
        <v>0</v>
      </c>
      <c r="AF3785">
        <f t="shared" si="1676"/>
        <v>0</v>
      </c>
      <c r="AG3785">
        <f t="shared" si="1676"/>
        <v>0</v>
      </c>
      <c r="AH3785">
        <f t="shared" si="1676"/>
        <v>0</v>
      </c>
      <c r="AI3785">
        <f t="shared" si="1676"/>
        <v>1</v>
      </c>
      <c r="AJ3785">
        <f t="shared" ca="1" si="1658"/>
        <v>1</v>
      </c>
      <c r="AK3785">
        <f t="shared" ca="1" si="1668"/>
        <v>0</v>
      </c>
      <c r="AL3785">
        <f t="shared" ca="1" si="1669"/>
        <v>0</v>
      </c>
      <c r="AM3785">
        <f t="shared" ca="1" si="1659"/>
        <v>0</v>
      </c>
      <c r="AN3785">
        <f t="shared" ca="1" si="1670"/>
        <v>0</v>
      </c>
      <c r="AO3785">
        <f t="shared" ca="1" si="1671"/>
        <v>1</v>
      </c>
      <c r="AP3785">
        <f t="shared" ca="1" si="1660"/>
        <v>0</v>
      </c>
      <c r="AQ3785">
        <f t="shared" ca="1" si="1672"/>
        <v>0</v>
      </c>
      <c r="AR3785">
        <f t="shared" ca="1" si="1673"/>
        <v>1</v>
      </c>
      <c r="AS3785">
        <v>0</v>
      </c>
      <c r="AT3785">
        <v>0</v>
      </c>
      <c r="AU3785">
        <f t="shared" ca="1" si="1675"/>
        <v>1</v>
      </c>
      <c r="AV3785">
        <f t="shared" ca="1" si="1675"/>
        <v>0</v>
      </c>
      <c r="AW3785">
        <f t="shared" ca="1" si="1675"/>
        <v>0</v>
      </c>
      <c r="AX3785">
        <v>1</v>
      </c>
    </row>
    <row r="3786" spans="1:50">
      <c r="A3786" s="2">
        <v>42639</v>
      </c>
      <c r="B3786">
        <v>2786</v>
      </c>
      <c r="C3786">
        <v>20</v>
      </c>
      <c r="D3786">
        <f t="shared" ca="1" si="1661"/>
        <v>19.244763592364134</v>
      </c>
      <c r="E3786">
        <f t="shared" ca="1" si="1663"/>
        <v>0.75523640763586641</v>
      </c>
      <c r="F3786" t="str">
        <f t="shared" ca="1" si="1664"/>
        <v>medium</v>
      </c>
      <c r="G3786">
        <v>736</v>
      </c>
      <c r="H3786">
        <f t="shared" si="1665"/>
        <v>736</v>
      </c>
      <c r="I3786">
        <f t="shared" ca="1" si="1662"/>
        <v>1188.583844461876</v>
      </c>
      <c r="J3786">
        <f t="shared" ca="1" si="1666"/>
        <v>-452.58384446187597</v>
      </c>
      <c r="K3786" t="str">
        <f t="shared" ca="1" si="1667"/>
        <v>low</v>
      </c>
      <c r="L3786">
        <v>14.5</v>
      </c>
      <c r="M3786" t="str">
        <f t="shared" si="1652"/>
        <v>high</v>
      </c>
      <c r="N3786">
        <f t="shared" si="1654"/>
        <v>9</v>
      </c>
      <c r="O3786">
        <f t="shared" si="1655"/>
        <v>1</v>
      </c>
      <c r="P3786" t="str">
        <f t="shared" si="1656"/>
        <v>pondělí</v>
      </c>
      <c r="Q3786">
        <f t="shared" si="1677"/>
        <v>0</v>
      </c>
      <c r="R3786">
        <f t="shared" si="1677"/>
        <v>0</v>
      </c>
      <c r="S3786">
        <f t="shared" si="1677"/>
        <v>0</v>
      </c>
      <c r="T3786">
        <f t="shared" si="1677"/>
        <v>0</v>
      </c>
      <c r="U3786">
        <f t="shared" si="1677"/>
        <v>0</v>
      </c>
      <c r="V3786">
        <f t="shared" si="1677"/>
        <v>0</v>
      </c>
      <c r="W3786">
        <f t="shared" si="1677"/>
        <v>0</v>
      </c>
      <c r="X3786">
        <f t="shared" si="1677"/>
        <v>0</v>
      </c>
      <c r="Y3786">
        <f t="shared" si="1677"/>
        <v>1</v>
      </c>
      <c r="Z3786">
        <f t="shared" si="1677"/>
        <v>0</v>
      </c>
      <c r="AA3786">
        <f t="shared" si="1677"/>
        <v>0</v>
      </c>
      <c r="AB3786">
        <f t="shared" si="1677"/>
        <v>0</v>
      </c>
      <c r="AC3786">
        <f t="shared" si="1676"/>
        <v>1</v>
      </c>
      <c r="AD3786">
        <f t="shared" si="1676"/>
        <v>0</v>
      </c>
      <c r="AE3786">
        <f t="shared" si="1676"/>
        <v>0</v>
      </c>
      <c r="AF3786">
        <f t="shared" si="1676"/>
        <v>0</v>
      </c>
      <c r="AG3786">
        <f t="shared" si="1676"/>
        <v>0</v>
      </c>
      <c r="AH3786">
        <f t="shared" si="1676"/>
        <v>0</v>
      </c>
      <c r="AI3786">
        <f t="shared" si="1676"/>
        <v>0</v>
      </c>
      <c r="AJ3786">
        <f t="shared" ca="1" si="1658"/>
        <v>1</v>
      </c>
      <c r="AK3786">
        <f t="shared" ca="1" si="1668"/>
        <v>0</v>
      </c>
      <c r="AL3786">
        <f t="shared" ca="1" si="1669"/>
        <v>0</v>
      </c>
      <c r="AM3786">
        <f t="shared" ca="1" si="1659"/>
        <v>0</v>
      </c>
      <c r="AN3786">
        <f t="shared" ca="1" si="1670"/>
        <v>0</v>
      </c>
      <c r="AO3786">
        <f t="shared" ca="1" si="1671"/>
        <v>1</v>
      </c>
      <c r="AP3786">
        <f t="shared" ca="1" si="1660"/>
        <v>0</v>
      </c>
      <c r="AQ3786">
        <f t="shared" ca="1" si="1672"/>
        <v>0</v>
      </c>
      <c r="AR3786">
        <f t="shared" ca="1" si="1673"/>
        <v>1</v>
      </c>
      <c r="AS3786">
        <v>0</v>
      </c>
      <c r="AT3786">
        <v>0</v>
      </c>
      <c r="AU3786">
        <f t="shared" ca="1" si="1675"/>
        <v>0</v>
      </c>
      <c r="AV3786">
        <f t="shared" ca="1" si="1675"/>
        <v>1</v>
      </c>
      <c r="AW3786">
        <f t="shared" ca="1" si="1675"/>
        <v>0</v>
      </c>
      <c r="AX3786">
        <v>0</v>
      </c>
    </row>
    <row r="3787" spans="1:50">
      <c r="A3787" s="2">
        <v>42640</v>
      </c>
      <c r="B3787">
        <v>2787</v>
      </c>
      <c r="C3787">
        <v>23</v>
      </c>
      <c r="D3787">
        <f t="shared" ca="1" si="1661"/>
        <v>19.246544953930691</v>
      </c>
      <c r="E3787">
        <f t="shared" ca="1" si="1663"/>
        <v>3.753455046069309</v>
      </c>
      <c r="F3787" t="str">
        <f t="shared" ca="1" si="1664"/>
        <v>high</v>
      </c>
      <c r="G3787">
        <v>2641</v>
      </c>
      <c r="H3787">
        <f t="shared" si="1665"/>
        <v>2641</v>
      </c>
      <c r="I3787">
        <f t="shared" ca="1" si="1662"/>
        <v>1188.445555271473</v>
      </c>
      <c r="J3787">
        <f t="shared" ca="1" si="1666"/>
        <v>1452.554444728527</v>
      </c>
      <c r="K3787" t="str">
        <f t="shared" ca="1" si="1667"/>
        <v>high</v>
      </c>
      <c r="L3787">
        <v>14.6</v>
      </c>
      <c r="M3787" t="str">
        <f t="shared" si="1652"/>
        <v>high</v>
      </c>
      <c r="N3787">
        <f t="shared" si="1654"/>
        <v>9</v>
      </c>
      <c r="O3787">
        <f t="shared" si="1655"/>
        <v>2</v>
      </c>
      <c r="P3787" t="str">
        <f t="shared" si="1656"/>
        <v>úterý</v>
      </c>
      <c r="Q3787">
        <f t="shared" si="1677"/>
        <v>0</v>
      </c>
      <c r="R3787">
        <f t="shared" si="1677"/>
        <v>0</v>
      </c>
      <c r="S3787">
        <f t="shared" si="1677"/>
        <v>0</v>
      </c>
      <c r="T3787">
        <f t="shared" si="1677"/>
        <v>0</v>
      </c>
      <c r="U3787">
        <f t="shared" si="1677"/>
        <v>0</v>
      </c>
      <c r="V3787">
        <f t="shared" si="1677"/>
        <v>0</v>
      </c>
      <c r="W3787">
        <f t="shared" si="1677"/>
        <v>0</v>
      </c>
      <c r="X3787">
        <f t="shared" si="1677"/>
        <v>0</v>
      </c>
      <c r="Y3787">
        <f t="shared" si="1677"/>
        <v>1</v>
      </c>
      <c r="Z3787">
        <f t="shared" si="1677"/>
        <v>0</v>
      </c>
      <c r="AA3787">
        <f t="shared" si="1677"/>
        <v>0</v>
      </c>
      <c r="AB3787">
        <f t="shared" si="1677"/>
        <v>0</v>
      </c>
      <c r="AC3787">
        <f t="shared" si="1676"/>
        <v>0</v>
      </c>
      <c r="AD3787">
        <f t="shared" si="1676"/>
        <v>1</v>
      </c>
      <c r="AE3787">
        <f t="shared" si="1676"/>
        <v>0</v>
      </c>
      <c r="AF3787">
        <f t="shared" si="1676"/>
        <v>0</v>
      </c>
      <c r="AG3787">
        <f t="shared" si="1676"/>
        <v>0</v>
      </c>
      <c r="AH3787">
        <f t="shared" si="1676"/>
        <v>0</v>
      </c>
      <c r="AI3787">
        <f t="shared" si="1676"/>
        <v>0</v>
      </c>
      <c r="AJ3787">
        <f t="shared" ca="1" si="1658"/>
        <v>1</v>
      </c>
      <c r="AK3787">
        <f t="shared" ca="1" si="1668"/>
        <v>0</v>
      </c>
      <c r="AL3787">
        <f t="shared" ca="1" si="1669"/>
        <v>0</v>
      </c>
      <c r="AM3787">
        <f t="shared" ca="1" si="1659"/>
        <v>0</v>
      </c>
      <c r="AN3787">
        <f t="shared" ca="1" si="1670"/>
        <v>0</v>
      </c>
      <c r="AO3787">
        <f t="shared" ca="1" si="1671"/>
        <v>1</v>
      </c>
      <c r="AP3787">
        <f t="shared" ca="1" si="1660"/>
        <v>0</v>
      </c>
      <c r="AQ3787">
        <f t="shared" ca="1" si="1672"/>
        <v>0</v>
      </c>
      <c r="AR3787">
        <f t="shared" ca="1" si="1673"/>
        <v>1</v>
      </c>
      <c r="AS3787">
        <v>0</v>
      </c>
      <c r="AT3787">
        <v>0</v>
      </c>
      <c r="AU3787">
        <f t="shared" ca="1" si="1675"/>
        <v>0</v>
      </c>
      <c r="AV3787">
        <f t="shared" ca="1" si="1675"/>
        <v>0</v>
      </c>
      <c r="AW3787">
        <f t="shared" ca="1" si="1675"/>
        <v>1</v>
      </c>
      <c r="AX3787">
        <v>1</v>
      </c>
    </row>
    <row r="3788" spans="1:50">
      <c r="A3788" s="2">
        <v>42641</v>
      </c>
      <c r="B3788">
        <v>2788</v>
      </c>
      <c r="C3788">
        <v>18</v>
      </c>
      <c r="D3788">
        <f t="shared" ca="1" si="1661"/>
        <v>19.248331724794038</v>
      </c>
      <c r="E3788">
        <f t="shared" ca="1" si="1663"/>
        <v>-1.2483317247940384</v>
      </c>
      <c r="F3788" t="str">
        <f t="shared" ca="1" si="1664"/>
        <v>medium</v>
      </c>
      <c r="G3788">
        <v>2038</v>
      </c>
      <c r="H3788">
        <f t="shared" si="1665"/>
        <v>2038</v>
      </c>
      <c r="I3788">
        <f t="shared" ca="1" si="1662"/>
        <v>1188.3069204546955</v>
      </c>
      <c r="J3788">
        <f t="shared" ca="1" si="1666"/>
        <v>849.6930795453045</v>
      </c>
      <c r="K3788" t="str">
        <f t="shared" ca="1" si="1667"/>
        <v>high</v>
      </c>
      <c r="L3788">
        <v>15</v>
      </c>
      <c r="M3788" t="str">
        <f t="shared" si="1652"/>
        <v>high</v>
      </c>
      <c r="N3788">
        <f t="shared" si="1654"/>
        <v>9</v>
      </c>
      <c r="O3788">
        <f t="shared" si="1655"/>
        <v>3</v>
      </c>
      <c r="P3788" t="str">
        <f t="shared" si="1656"/>
        <v>středa</v>
      </c>
      <c r="Q3788">
        <f t="shared" si="1677"/>
        <v>0</v>
      </c>
      <c r="R3788">
        <f t="shared" si="1677"/>
        <v>0</v>
      </c>
      <c r="S3788">
        <f t="shared" si="1677"/>
        <v>0</v>
      </c>
      <c r="T3788">
        <f t="shared" si="1677"/>
        <v>0</v>
      </c>
      <c r="U3788">
        <f t="shared" si="1677"/>
        <v>0</v>
      </c>
      <c r="V3788">
        <f t="shared" si="1677"/>
        <v>0</v>
      </c>
      <c r="W3788">
        <f t="shared" si="1677"/>
        <v>0</v>
      </c>
      <c r="X3788">
        <f t="shared" si="1677"/>
        <v>0</v>
      </c>
      <c r="Y3788">
        <f t="shared" si="1677"/>
        <v>1</v>
      </c>
      <c r="Z3788">
        <f t="shared" si="1677"/>
        <v>0</v>
      </c>
      <c r="AA3788">
        <f t="shared" si="1677"/>
        <v>0</v>
      </c>
      <c r="AB3788">
        <f t="shared" si="1677"/>
        <v>0</v>
      </c>
      <c r="AC3788">
        <f t="shared" si="1676"/>
        <v>0</v>
      </c>
      <c r="AD3788">
        <f t="shared" si="1676"/>
        <v>0</v>
      </c>
      <c r="AE3788">
        <f t="shared" si="1676"/>
        <v>1</v>
      </c>
      <c r="AF3788">
        <f t="shared" si="1676"/>
        <v>0</v>
      </c>
      <c r="AG3788">
        <f t="shared" si="1676"/>
        <v>0</v>
      </c>
      <c r="AH3788">
        <f t="shared" si="1676"/>
        <v>0</v>
      </c>
      <c r="AI3788">
        <f t="shared" si="1676"/>
        <v>0</v>
      </c>
      <c r="AJ3788">
        <f t="shared" ca="1" si="1658"/>
        <v>0</v>
      </c>
      <c r="AK3788">
        <f t="shared" ca="1" si="1668"/>
        <v>1</v>
      </c>
      <c r="AL3788">
        <f t="shared" ca="1" si="1669"/>
        <v>0</v>
      </c>
      <c r="AM3788">
        <f t="shared" ca="1" si="1659"/>
        <v>0</v>
      </c>
      <c r="AN3788">
        <f t="shared" ca="1" si="1670"/>
        <v>0</v>
      </c>
      <c r="AO3788">
        <f t="shared" ca="1" si="1671"/>
        <v>1</v>
      </c>
      <c r="AP3788">
        <f t="shared" ca="1" si="1660"/>
        <v>0</v>
      </c>
      <c r="AQ3788">
        <f t="shared" ca="1" si="1672"/>
        <v>0</v>
      </c>
      <c r="AR3788">
        <f t="shared" ca="1" si="1673"/>
        <v>1</v>
      </c>
      <c r="AS3788">
        <v>0</v>
      </c>
      <c r="AT3788">
        <v>0</v>
      </c>
      <c r="AU3788">
        <f t="shared" ca="1" si="1675"/>
        <v>0</v>
      </c>
      <c r="AV3788">
        <f t="shared" ca="1" si="1675"/>
        <v>1</v>
      </c>
      <c r="AW3788">
        <f t="shared" ca="1" si="1675"/>
        <v>0</v>
      </c>
      <c r="AX3788">
        <v>0</v>
      </c>
    </row>
    <row r="3789" spans="1:50">
      <c r="A3789" s="2">
        <v>42642</v>
      </c>
      <c r="B3789">
        <v>2789</v>
      </c>
      <c r="C3789">
        <v>29</v>
      </c>
      <c r="D3789">
        <f t="shared" ca="1" si="1661"/>
        <v>19.250123912672738</v>
      </c>
      <c r="E3789">
        <f t="shared" ca="1" si="1663"/>
        <v>9.7498760873272623</v>
      </c>
      <c r="F3789" t="str">
        <f t="shared" ca="1" si="1664"/>
        <v>high</v>
      </c>
      <c r="G3789">
        <v>1109</v>
      </c>
      <c r="H3789">
        <f t="shared" si="1665"/>
        <v>1109</v>
      </c>
      <c r="I3789">
        <f t="shared" ca="1" si="1662"/>
        <v>1188.167939860173</v>
      </c>
      <c r="J3789">
        <f t="shared" ca="1" si="1666"/>
        <v>-79.167939860172964</v>
      </c>
      <c r="K3789" t="str">
        <f t="shared" ca="1" si="1667"/>
        <v>medium</v>
      </c>
      <c r="L3789">
        <v>17.899999999999999</v>
      </c>
      <c r="M3789" t="str">
        <f t="shared" si="1652"/>
        <v>high</v>
      </c>
      <c r="N3789">
        <f t="shared" si="1654"/>
        <v>9</v>
      </c>
      <c r="O3789">
        <f t="shared" si="1655"/>
        <v>4</v>
      </c>
      <c r="P3789" t="str">
        <f t="shared" si="1656"/>
        <v>čtvrtek</v>
      </c>
      <c r="Q3789">
        <f t="shared" si="1677"/>
        <v>0</v>
      </c>
      <c r="R3789">
        <f t="shared" si="1677"/>
        <v>0</v>
      </c>
      <c r="S3789">
        <f t="shared" si="1677"/>
        <v>0</v>
      </c>
      <c r="T3789">
        <f t="shared" si="1677"/>
        <v>0</v>
      </c>
      <c r="U3789">
        <f t="shared" si="1677"/>
        <v>0</v>
      </c>
      <c r="V3789">
        <f t="shared" si="1677"/>
        <v>0</v>
      </c>
      <c r="W3789">
        <f t="shared" si="1677"/>
        <v>0</v>
      </c>
      <c r="X3789">
        <f t="shared" si="1677"/>
        <v>0</v>
      </c>
      <c r="Y3789">
        <f t="shared" si="1677"/>
        <v>1</v>
      </c>
      <c r="Z3789">
        <f t="shared" si="1677"/>
        <v>0</v>
      </c>
      <c r="AA3789">
        <f t="shared" si="1677"/>
        <v>0</v>
      </c>
      <c r="AB3789">
        <f t="shared" si="1677"/>
        <v>0</v>
      </c>
      <c r="AC3789">
        <f t="shared" si="1676"/>
        <v>0</v>
      </c>
      <c r="AD3789">
        <f t="shared" si="1676"/>
        <v>0</v>
      </c>
      <c r="AE3789">
        <f t="shared" si="1676"/>
        <v>0</v>
      </c>
      <c r="AF3789">
        <f t="shared" si="1676"/>
        <v>1</v>
      </c>
      <c r="AG3789">
        <f t="shared" si="1676"/>
        <v>0</v>
      </c>
      <c r="AH3789">
        <f t="shared" si="1676"/>
        <v>0</v>
      </c>
      <c r="AI3789">
        <f t="shared" si="1676"/>
        <v>0</v>
      </c>
      <c r="AJ3789">
        <f t="shared" ca="1" si="1658"/>
        <v>1</v>
      </c>
      <c r="AK3789">
        <f t="shared" ca="1" si="1668"/>
        <v>0</v>
      </c>
      <c r="AL3789">
        <f t="shared" ca="1" si="1669"/>
        <v>0</v>
      </c>
      <c r="AM3789">
        <f t="shared" ca="1" si="1659"/>
        <v>0</v>
      </c>
      <c r="AN3789">
        <f t="shared" ca="1" si="1670"/>
        <v>0</v>
      </c>
      <c r="AO3789">
        <f t="shared" ca="1" si="1671"/>
        <v>1</v>
      </c>
      <c r="AP3789">
        <f t="shared" ca="1" si="1660"/>
        <v>0</v>
      </c>
      <c r="AQ3789">
        <f t="shared" ca="1" si="1672"/>
        <v>0</v>
      </c>
      <c r="AR3789">
        <f t="shared" ca="1" si="1673"/>
        <v>1</v>
      </c>
      <c r="AS3789">
        <v>0</v>
      </c>
      <c r="AT3789">
        <v>0</v>
      </c>
      <c r="AU3789">
        <f t="shared" ca="1" si="1675"/>
        <v>0</v>
      </c>
      <c r="AV3789">
        <f t="shared" ca="1" si="1675"/>
        <v>0</v>
      </c>
      <c r="AW3789">
        <f t="shared" ca="1" si="1675"/>
        <v>1</v>
      </c>
      <c r="AX3789">
        <v>0</v>
      </c>
    </row>
    <row r="3790" spans="1:50">
      <c r="A3790" s="2">
        <v>42643</v>
      </c>
      <c r="B3790">
        <v>2790</v>
      </c>
      <c r="C3790">
        <v>31</v>
      </c>
      <c r="D3790">
        <f t="shared" ca="1" si="1661"/>
        <v>19.2519215252854</v>
      </c>
      <c r="E3790">
        <f t="shared" ca="1" si="1663"/>
        <v>11.7480784747146</v>
      </c>
      <c r="F3790" t="str">
        <f t="shared" ca="1" si="1664"/>
        <v>high</v>
      </c>
      <c r="G3790">
        <v>1363</v>
      </c>
      <c r="H3790">
        <f t="shared" si="1665"/>
        <v>1363</v>
      </c>
      <c r="I3790">
        <f t="shared" ca="1" si="1662"/>
        <v>1188.0286133365339</v>
      </c>
      <c r="J3790">
        <f t="shared" ca="1" si="1666"/>
        <v>174.97138666346609</v>
      </c>
      <c r="K3790" t="str">
        <f t="shared" ca="1" si="1667"/>
        <v>high</v>
      </c>
      <c r="L3790">
        <v>18.2</v>
      </c>
      <c r="M3790" t="str">
        <f t="shared" si="1652"/>
        <v>high</v>
      </c>
      <c r="N3790">
        <f t="shared" si="1654"/>
        <v>9</v>
      </c>
      <c r="O3790">
        <f t="shared" si="1655"/>
        <v>5</v>
      </c>
      <c r="P3790" t="str">
        <f t="shared" si="1656"/>
        <v>pátek</v>
      </c>
      <c r="Q3790">
        <f t="shared" si="1677"/>
        <v>0</v>
      </c>
      <c r="R3790">
        <f t="shared" si="1677"/>
        <v>0</v>
      </c>
      <c r="S3790">
        <f t="shared" si="1677"/>
        <v>0</v>
      </c>
      <c r="T3790">
        <f t="shared" si="1677"/>
        <v>0</v>
      </c>
      <c r="U3790">
        <f t="shared" si="1677"/>
        <v>0</v>
      </c>
      <c r="V3790">
        <f t="shared" si="1677"/>
        <v>0</v>
      </c>
      <c r="W3790">
        <f t="shared" si="1677"/>
        <v>0</v>
      </c>
      <c r="X3790">
        <f t="shared" si="1677"/>
        <v>0</v>
      </c>
      <c r="Y3790">
        <f t="shared" si="1677"/>
        <v>1</v>
      </c>
      <c r="Z3790">
        <f t="shared" si="1677"/>
        <v>0</v>
      </c>
      <c r="AA3790">
        <f t="shared" si="1677"/>
        <v>0</v>
      </c>
      <c r="AB3790">
        <f t="shared" si="1677"/>
        <v>0</v>
      </c>
      <c r="AC3790">
        <f t="shared" si="1676"/>
        <v>0</v>
      </c>
      <c r="AD3790">
        <f t="shared" si="1676"/>
        <v>0</v>
      </c>
      <c r="AE3790">
        <f t="shared" si="1676"/>
        <v>0</v>
      </c>
      <c r="AF3790">
        <f t="shared" si="1676"/>
        <v>0</v>
      </c>
      <c r="AG3790">
        <f t="shared" si="1676"/>
        <v>1</v>
      </c>
      <c r="AH3790">
        <f t="shared" si="1676"/>
        <v>0</v>
      </c>
      <c r="AI3790">
        <f t="shared" si="1676"/>
        <v>0</v>
      </c>
      <c r="AJ3790">
        <f t="shared" ca="1" si="1658"/>
        <v>1</v>
      </c>
      <c r="AK3790">
        <f t="shared" ca="1" si="1668"/>
        <v>0</v>
      </c>
      <c r="AL3790">
        <f t="shared" ca="1" si="1669"/>
        <v>0</v>
      </c>
      <c r="AM3790">
        <f t="shared" ca="1" si="1659"/>
        <v>0</v>
      </c>
      <c r="AN3790">
        <f t="shared" ca="1" si="1670"/>
        <v>0</v>
      </c>
      <c r="AO3790">
        <f t="shared" ca="1" si="1671"/>
        <v>1</v>
      </c>
      <c r="AP3790">
        <f t="shared" ca="1" si="1660"/>
        <v>0</v>
      </c>
      <c r="AQ3790">
        <f t="shared" ca="1" si="1672"/>
        <v>0</v>
      </c>
      <c r="AR3790">
        <f t="shared" ca="1" si="1673"/>
        <v>1</v>
      </c>
      <c r="AS3790">
        <v>0</v>
      </c>
      <c r="AT3790">
        <v>0</v>
      </c>
      <c r="AU3790">
        <f t="shared" ca="1" si="1675"/>
        <v>0</v>
      </c>
      <c r="AV3790">
        <f t="shared" ca="1" si="1675"/>
        <v>0</v>
      </c>
      <c r="AW3790">
        <f t="shared" ca="1" si="1675"/>
        <v>1</v>
      </c>
      <c r="AX3790">
        <v>1</v>
      </c>
    </row>
    <row r="3791" spans="1:50">
      <c r="A3791" s="2">
        <v>42644</v>
      </c>
      <c r="B3791">
        <v>2791</v>
      </c>
      <c r="C3791">
        <v>19</v>
      </c>
      <c r="D3791">
        <f t="shared" ca="1" si="1661"/>
        <v>19.253724570350588</v>
      </c>
      <c r="E3791">
        <f t="shared" ca="1" si="1663"/>
        <v>-0.25372457035058815</v>
      </c>
      <c r="F3791" t="str">
        <f t="shared" ca="1" si="1664"/>
        <v>medium</v>
      </c>
      <c r="G3791">
        <v>1001</v>
      </c>
      <c r="H3791">
        <f t="shared" si="1665"/>
        <v>1001</v>
      </c>
      <c r="I3791">
        <f t="shared" ca="1" si="1662"/>
        <v>1187.8889407324075</v>
      </c>
      <c r="J3791">
        <f t="shared" ca="1" si="1666"/>
        <v>-186.88894073240749</v>
      </c>
      <c r="K3791" t="str">
        <f t="shared" ca="1" si="1667"/>
        <v>medium</v>
      </c>
      <c r="L3791">
        <v>17.5</v>
      </c>
      <c r="M3791" t="str">
        <f t="shared" si="1652"/>
        <v>high</v>
      </c>
      <c r="N3791">
        <f t="shared" si="1654"/>
        <v>10</v>
      </c>
      <c r="O3791">
        <f t="shared" si="1655"/>
        <v>6</v>
      </c>
      <c r="P3791" t="str">
        <f t="shared" si="1656"/>
        <v>sobota</v>
      </c>
      <c r="Q3791">
        <f t="shared" si="1677"/>
        <v>0</v>
      </c>
      <c r="R3791">
        <f t="shared" si="1677"/>
        <v>0</v>
      </c>
      <c r="S3791">
        <f t="shared" si="1677"/>
        <v>0</v>
      </c>
      <c r="T3791">
        <f t="shared" si="1677"/>
        <v>0</v>
      </c>
      <c r="U3791">
        <f t="shared" si="1677"/>
        <v>0</v>
      </c>
      <c r="V3791">
        <f t="shared" si="1677"/>
        <v>0</v>
      </c>
      <c r="W3791">
        <f t="shared" si="1677"/>
        <v>0</v>
      </c>
      <c r="X3791">
        <f t="shared" si="1677"/>
        <v>0</v>
      </c>
      <c r="Y3791">
        <f t="shared" si="1677"/>
        <v>0</v>
      </c>
      <c r="Z3791">
        <f t="shared" si="1677"/>
        <v>1</v>
      </c>
      <c r="AA3791">
        <f t="shared" si="1677"/>
        <v>0</v>
      </c>
      <c r="AB3791">
        <f t="shared" si="1677"/>
        <v>0</v>
      </c>
      <c r="AC3791">
        <f t="shared" si="1676"/>
        <v>0</v>
      </c>
      <c r="AD3791">
        <f t="shared" si="1676"/>
        <v>0</v>
      </c>
      <c r="AE3791">
        <f t="shared" si="1676"/>
        <v>0</v>
      </c>
      <c r="AF3791">
        <f t="shared" si="1676"/>
        <v>0</v>
      </c>
      <c r="AG3791">
        <f t="shared" si="1676"/>
        <v>0</v>
      </c>
      <c r="AH3791">
        <f t="shared" si="1676"/>
        <v>1</v>
      </c>
      <c r="AI3791">
        <f t="shared" si="1676"/>
        <v>0</v>
      </c>
      <c r="AJ3791">
        <f t="shared" ca="1" si="1658"/>
        <v>1</v>
      </c>
      <c r="AK3791">
        <f t="shared" ca="1" si="1668"/>
        <v>0</v>
      </c>
      <c r="AL3791">
        <f t="shared" ca="1" si="1669"/>
        <v>0</v>
      </c>
      <c r="AM3791">
        <f t="shared" ca="1" si="1659"/>
        <v>0</v>
      </c>
      <c r="AN3791">
        <f t="shared" ca="1" si="1670"/>
        <v>0</v>
      </c>
      <c r="AO3791">
        <f t="shared" ca="1" si="1671"/>
        <v>1</v>
      </c>
      <c r="AP3791">
        <f t="shared" ca="1" si="1660"/>
        <v>0</v>
      </c>
      <c r="AQ3791">
        <f t="shared" ca="1" si="1672"/>
        <v>0</v>
      </c>
      <c r="AR3791">
        <f t="shared" ca="1" si="1673"/>
        <v>1</v>
      </c>
      <c r="AS3791">
        <v>0</v>
      </c>
      <c r="AT3791">
        <v>0</v>
      </c>
      <c r="AU3791">
        <f t="shared" ca="1" si="1675"/>
        <v>0</v>
      </c>
      <c r="AV3791">
        <f t="shared" ca="1" si="1675"/>
        <v>1</v>
      </c>
      <c r="AW3791">
        <f t="shared" ca="1" si="1675"/>
        <v>0</v>
      </c>
      <c r="AX3791">
        <v>0</v>
      </c>
    </row>
    <row r="3792" spans="1:50">
      <c r="A3792" s="2">
        <v>42645</v>
      </c>
      <c r="B3792">
        <v>2792</v>
      </c>
      <c r="C3792">
        <v>11</v>
      </c>
      <c r="D3792">
        <f t="shared" ca="1" si="1661"/>
        <v>19.255533055586877</v>
      </c>
      <c r="E3792">
        <f t="shared" ca="1" si="1663"/>
        <v>-8.2555330555868771</v>
      </c>
      <c r="F3792" t="str">
        <f t="shared" ca="1" si="1664"/>
        <v>low</v>
      </c>
      <c r="G3792">
        <v>478</v>
      </c>
      <c r="H3792">
        <f t="shared" si="1665"/>
        <v>478</v>
      </c>
      <c r="I3792">
        <f t="shared" ca="1" si="1662"/>
        <v>1187.7489218964226</v>
      </c>
      <c r="J3792">
        <f t="shared" ca="1" si="1666"/>
        <v>-709.74892189642264</v>
      </c>
      <c r="K3792" t="str">
        <f t="shared" ca="1" si="1667"/>
        <v>low</v>
      </c>
      <c r="L3792">
        <v>14.7</v>
      </c>
      <c r="M3792" t="str">
        <f t="shared" si="1652"/>
        <v>high</v>
      </c>
      <c r="N3792">
        <f t="shared" si="1654"/>
        <v>10</v>
      </c>
      <c r="O3792">
        <f t="shared" si="1655"/>
        <v>7</v>
      </c>
      <c r="P3792" t="str">
        <f t="shared" si="1656"/>
        <v>neděle</v>
      </c>
      <c r="Q3792">
        <f t="shared" si="1677"/>
        <v>0</v>
      </c>
      <c r="R3792">
        <f t="shared" si="1677"/>
        <v>0</v>
      </c>
      <c r="S3792">
        <f t="shared" si="1677"/>
        <v>0</v>
      </c>
      <c r="T3792">
        <f t="shared" si="1677"/>
        <v>0</v>
      </c>
      <c r="U3792">
        <f t="shared" si="1677"/>
        <v>0</v>
      </c>
      <c r="V3792">
        <f t="shared" si="1677"/>
        <v>0</v>
      </c>
      <c r="W3792">
        <f t="shared" si="1677"/>
        <v>0</v>
      </c>
      <c r="X3792">
        <f t="shared" si="1677"/>
        <v>0</v>
      </c>
      <c r="Y3792">
        <f t="shared" si="1677"/>
        <v>0</v>
      </c>
      <c r="Z3792">
        <f t="shared" si="1677"/>
        <v>1</v>
      </c>
      <c r="AA3792">
        <f t="shared" si="1677"/>
        <v>0</v>
      </c>
      <c r="AB3792">
        <f t="shared" si="1677"/>
        <v>0</v>
      </c>
      <c r="AC3792">
        <f t="shared" si="1676"/>
        <v>0</v>
      </c>
      <c r="AD3792">
        <f t="shared" si="1676"/>
        <v>0</v>
      </c>
      <c r="AE3792">
        <f t="shared" si="1676"/>
        <v>0</v>
      </c>
      <c r="AF3792">
        <f t="shared" si="1676"/>
        <v>0</v>
      </c>
      <c r="AG3792">
        <f t="shared" si="1676"/>
        <v>0</v>
      </c>
      <c r="AH3792">
        <f t="shared" si="1676"/>
        <v>0</v>
      </c>
      <c r="AI3792">
        <f t="shared" si="1676"/>
        <v>1</v>
      </c>
      <c r="AJ3792">
        <f t="shared" ca="1" si="1658"/>
        <v>1</v>
      </c>
      <c r="AK3792">
        <f t="shared" ca="1" si="1668"/>
        <v>0</v>
      </c>
      <c r="AL3792">
        <f t="shared" ca="1" si="1669"/>
        <v>0</v>
      </c>
      <c r="AM3792">
        <f t="shared" ca="1" si="1659"/>
        <v>0</v>
      </c>
      <c r="AN3792">
        <f t="shared" ca="1" si="1670"/>
        <v>0</v>
      </c>
      <c r="AO3792">
        <f t="shared" ca="1" si="1671"/>
        <v>1</v>
      </c>
      <c r="AP3792">
        <f t="shared" ca="1" si="1660"/>
        <v>0</v>
      </c>
      <c r="AQ3792">
        <f t="shared" ca="1" si="1672"/>
        <v>0</v>
      </c>
      <c r="AR3792">
        <f t="shared" ca="1" si="1673"/>
        <v>1</v>
      </c>
      <c r="AS3792">
        <v>0</v>
      </c>
      <c r="AT3792">
        <v>0</v>
      </c>
      <c r="AU3792">
        <f t="shared" ca="1" si="1675"/>
        <v>1</v>
      </c>
      <c r="AV3792">
        <f t="shared" ca="1" si="1675"/>
        <v>0</v>
      </c>
      <c r="AW3792">
        <f t="shared" ca="1" si="1675"/>
        <v>0</v>
      </c>
      <c r="AX3792">
        <v>0</v>
      </c>
    </row>
    <row r="3793" spans="1:50">
      <c r="A3793" s="2">
        <v>42646</v>
      </c>
      <c r="B3793">
        <v>2793</v>
      </c>
      <c r="C3793">
        <v>20</v>
      </c>
      <c r="D3793">
        <f t="shared" ca="1" si="1661"/>
        <v>19.257346988712857</v>
      </c>
      <c r="E3793">
        <f t="shared" ca="1" si="1663"/>
        <v>0.74265301128714256</v>
      </c>
      <c r="F3793" t="str">
        <f t="shared" ca="1" si="1664"/>
        <v>medium</v>
      </c>
      <c r="G3793">
        <v>1537</v>
      </c>
      <c r="H3793">
        <f t="shared" si="1665"/>
        <v>1537</v>
      </c>
      <c r="I3793">
        <f t="shared" ca="1" si="1662"/>
        <v>1187.6085566772083</v>
      </c>
      <c r="J3793">
        <f t="shared" ca="1" si="1666"/>
        <v>349.3914433227917</v>
      </c>
      <c r="K3793" t="str">
        <f t="shared" ca="1" si="1667"/>
        <v>high</v>
      </c>
      <c r="L3793">
        <v>12.8</v>
      </c>
      <c r="M3793" t="str">
        <f t="shared" si="1652"/>
        <v>medium</v>
      </c>
      <c r="N3793">
        <f t="shared" si="1654"/>
        <v>10</v>
      </c>
      <c r="O3793">
        <f t="shared" si="1655"/>
        <v>1</v>
      </c>
      <c r="P3793" t="str">
        <f t="shared" si="1656"/>
        <v>pondělí</v>
      </c>
      <c r="Q3793">
        <f t="shared" si="1677"/>
        <v>0</v>
      </c>
      <c r="R3793">
        <f t="shared" si="1677"/>
        <v>0</v>
      </c>
      <c r="S3793">
        <f t="shared" si="1677"/>
        <v>0</v>
      </c>
      <c r="T3793">
        <f t="shared" si="1677"/>
        <v>0</v>
      </c>
      <c r="U3793">
        <f t="shared" si="1677"/>
        <v>0</v>
      </c>
      <c r="V3793">
        <f t="shared" si="1677"/>
        <v>0</v>
      </c>
      <c r="W3793">
        <f t="shared" si="1677"/>
        <v>0</v>
      </c>
      <c r="X3793">
        <f t="shared" si="1677"/>
        <v>0</v>
      </c>
      <c r="Y3793">
        <f t="shared" si="1677"/>
        <v>0</v>
      </c>
      <c r="Z3793">
        <f t="shared" si="1677"/>
        <v>1</v>
      </c>
      <c r="AA3793">
        <f t="shared" si="1677"/>
        <v>0</v>
      </c>
      <c r="AB3793">
        <f t="shared" si="1677"/>
        <v>0</v>
      </c>
      <c r="AC3793">
        <f t="shared" si="1676"/>
        <v>1</v>
      </c>
      <c r="AD3793">
        <f t="shared" si="1676"/>
        <v>0</v>
      </c>
      <c r="AE3793">
        <f t="shared" si="1676"/>
        <v>0</v>
      </c>
      <c r="AF3793">
        <f t="shared" si="1676"/>
        <v>0</v>
      </c>
      <c r="AG3793">
        <f t="shared" si="1676"/>
        <v>0</v>
      </c>
      <c r="AH3793">
        <f t="shared" si="1676"/>
        <v>0</v>
      </c>
      <c r="AI3793">
        <f t="shared" si="1676"/>
        <v>0</v>
      </c>
      <c r="AJ3793">
        <f t="shared" ca="1" si="1658"/>
        <v>1</v>
      </c>
      <c r="AK3793">
        <f t="shared" ca="1" si="1668"/>
        <v>0</v>
      </c>
      <c r="AL3793">
        <f t="shared" ca="1" si="1669"/>
        <v>0</v>
      </c>
      <c r="AM3793">
        <f t="shared" ca="1" si="1659"/>
        <v>0</v>
      </c>
      <c r="AN3793">
        <f t="shared" ca="1" si="1670"/>
        <v>0</v>
      </c>
      <c r="AO3793">
        <f t="shared" ca="1" si="1671"/>
        <v>1</v>
      </c>
      <c r="AP3793">
        <f t="shared" ca="1" si="1660"/>
        <v>0</v>
      </c>
      <c r="AQ3793">
        <f t="shared" ca="1" si="1672"/>
        <v>1</v>
      </c>
      <c r="AR3793">
        <f t="shared" ca="1" si="1673"/>
        <v>0</v>
      </c>
      <c r="AS3793">
        <v>1</v>
      </c>
      <c r="AT3793">
        <v>0</v>
      </c>
      <c r="AU3793">
        <f t="shared" ca="1" si="1675"/>
        <v>0</v>
      </c>
      <c r="AV3793">
        <f t="shared" ca="1" si="1675"/>
        <v>1</v>
      </c>
      <c r="AW3793">
        <f t="shared" ca="1" si="1675"/>
        <v>0</v>
      </c>
      <c r="AX3793">
        <v>0</v>
      </c>
    </row>
    <row r="3794" spans="1:50">
      <c r="A3794" s="2">
        <v>42647</v>
      </c>
      <c r="B3794">
        <v>2794</v>
      </c>
      <c r="C3794">
        <v>25</v>
      </c>
      <c r="D3794">
        <f t="shared" ca="1" si="1661"/>
        <v>19.259166377447091</v>
      </c>
      <c r="E3794">
        <f t="shared" ca="1" si="1663"/>
        <v>5.7408336225529091</v>
      </c>
      <c r="F3794" t="str">
        <f t="shared" ca="1" si="1664"/>
        <v>high</v>
      </c>
      <c r="G3794">
        <v>1345</v>
      </c>
      <c r="H3794">
        <f t="shared" si="1665"/>
        <v>1345</v>
      </c>
      <c r="I3794">
        <f t="shared" ca="1" si="1662"/>
        <v>1187.4678449233934</v>
      </c>
      <c r="J3794">
        <f t="shared" ca="1" si="1666"/>
        <v>157.53215507660661</v>
      </c>
      <c r="K3794" t="str">
        <f t="shared" ca="1" si="1667"/>
        <v>high</v>
      </c>
      <c r="L3794">
        <v>11.1</v>
      </c>
      <c r="M3794" t="str">
        <f t="shared" si="1652"/>
        <v>medium</v>
      </c>
      <c r="N3794">
        <f t="shared" si="1654"/>
        <v>10</v>
      </c>
      <c r="O3794">
        <f t="shared" si="1655"/>
        <v>2</v>
      </c>
      <c r="P3794" t="str">
        <f t="shared" si="1656"/>
        <v>úterý</v>
      </c>
      <c r="Q3794">
        <f t="shared" si="1677"/>
        <v>0</v>
      </c>
      <c r="R3794">
        <f t="shared" si="1677"/>
        <v>0</v>
      </c>
      <c r="S3794">
        <f t="shared" si="1677"/>
        <v>0</v>
      </c>
      <c r="T3794">
        <f t="shared" si="1677"/>
        <v>0</v>
      </c>
      <c r="U3794">
        <f t="shared" si="1677"/>
        <v>0</v>
      </c>
      <c r="V3794">
        <f t="shared" si="1677"/>
        <v>0</v>
      </c>
      <c r="W3794">
        <f t="shared" si="1677"/>
        <v>0</v>
      </c>
      <c r="X3794">
        <f t="shared" si="1677"/>
        <v>0</v>
      </c>
      <c r="Y3794">
        <f t="shared" si="1677"/>
        <v>0</v>
      </c>
      <c r="Z3794">
        <f t="shared" si="1677"/>
        <v>1</v>
      </c>
      <c r="AA3794">
        <f t="shared" si="1677"/>
        <v>0</v>
      </c>
      <c r="AB3794">
        <f t="shared" si="1677"/>
        <v>0</v>
      </c>
      <c r="AC3794">
        <f t="shared" si="1676"/>
        <v>0</v>
      </c>
      <c r="AD3794">
        <f t="shared" si="1676"/>
        <v>1</v>
      </c>
      <c r="AE3794">
        <f t="shared" si="1676"/>
        <v>0</v>
      </c>
      <c r="AF3794">
        <f t="shared" si="1676"/>
        <v>0</v>
      </c>
      <c r="AG3794">
        <f t="shared" si="1676"/>
        <v>0</v>
      </c>
      <c r="AH3794">
        <f t="shared" si="1676"/>
        <v>0</v>
      </c>
      <c r="AI3794">
        <f t="shared" si="1676"/>
        <v>0</v>
      </c>
      <c r="AJ3794">
        <f t="shared" ca="1" si="1658"/>
        <v>1</v>
      </c>
      <c r="AK3794">
        <f t="shared" ca="1" si="1668"/>
        <v>0</v>
      </c>
      <c r="AL3794">
        <f t="shared" ca="1" si="1669"/>
        <v>0</v>
      </c>
      <c r="AM3794">
        <f t="shared" ca="1" si="1659"/>
        <v>0</v>
      </c>
      <c r="AN3794">
        <f t="shared" ca="1" si="1670"/>
        <v>0</v>
      </c>
      <c r="AO3794">
        <f t="shared" ca="1" si="1671"/>
        <v>1</v>
      </c>
      <c r="AP3794">
        <f t="shared" ca="1" si="1660"/>
        <v>0</v>
      </c>
      <c r="AQ3794">
        <f t="shared" ca="1" si="1672"/>
        <v>1</v>
      </c>
      <c r="AR3794">
        <f t="shared" ca="1" si="1673"/>
        <v>0</v>
      </c>
      <c r="AS3794">
        <v>1</v>
      </c>
      <c r="AT3794">
        <v>0</v>
      </c>
      <c r="AU3794">
        <f t="shared" ca="1" si="1675"/>
        <v>0</v>
      </c>
      <c r="AV3794">
        <f t="shared" ca="1" si="1675"/>
        <v>0</v>
      </c>
      <c r="AW3794">
        <f t="shared" ca="1" si="1675"/>
        <v>1</v>
      </c>
      <c r="AX3794">
        <v>0</v>
      </c>
    </row>
    <row r="3795" spans="1:50">
      <c r="A3795" s="2">
        <v>42648</v>
      </c>
      <c r="B3795">
        <v>2795</v>
      </c>
      <c r="C3795">
        <v>23</v>
      </c>
      <c r="D3795">
        <f t="shared" ca="1" si="1661"/>
        <v>19.260991229508182</v>
      </c>
      <c r="E3795">
        <f t="shared" ca="1" si="1663"/>
        <v>3.739008770491818</v>
      </c>
      <c r="F3795" t="str">
        <f t="shared" ca="1" si="1664"/>
        <v>high</v>
      </c>
      <c r="G3795">
        <v>1592</v>
      </c>
      <c r="H3795">
        <f t="shared" si="1665"/>
        <v>1592</v>
      </c>
      <c r="I3795">
        <f t="shared" ca="1" si="1662"/>
        <v>1187.3267864836071</v>
      </c>
      <c r="J3795">
        <f t="shared" ca="1" si="1666"/>
        <v>404.67321351639293</v>
      </c>
      <c r="K3795" t="str">
        <f t="shared" ca="1" si="1667"/>
        <v>high</v>
      </c>
      <c r="L3795">
        <v>7.6</v>
      </c>
      <c r="M3795" t="str">
        <f t="shared" si="1652"/>
        <v>medium</v>
      </c>
      <c r="N3795">
        <f t="shared" si="1654"/>
        <v>10</v>
      </c>
      <c r="O3795">
        <f t="shared" si="1655"/>
        <v>3</v>
      </c>
      <c r="P3795" t="str">
        <f t="shared" si="1656"/>
        <v>středa</v>
      </c>
      <c r="Q3795">
        <f t="shared" si="1677"/>
        <v>0</v>
      </c>
      <c r="R3795">
        <f t="shared" si="1677"/>
        <v>0</v>
      </c>
      <c r="S3795">
        <f t="shared" si="1677"/>
        <v>0</v>
      </c>
      <c r="T3795">
        <f t="shared" si="1677"/>
        <v>0</v>
      </c>
      <c r="U3795">
        <f t="shared" si="1677"/>
        <v>0</v>
      </c>
      <c r="V3795">
        <f t="shared" si="1677"/>
        <v>0</v>
      </c>
      <c r="W3795">
        <f t="shared" si="1677"/>
        <v>0</v>
      </c>
      <c r="X3795">
        <f t="shared" si="1677"/>
        <v>0</v>
      </c>
      <c r="Y3795">
        <f t="shared" si="1677"/>
        <v>0</v>
      </c>
      <c r="Z3795">
        <f t="shared" si="1677"/>
        <v>1</v>
      </c>
      <c r="AA3795">
        <f t="shared" si="1677"/>
        <v>0</v>
      </c>
      <c r="AB3795">
        <f t="shared" si="1677"/>
        <v>0</v>
      </c>
      <c r="AC3795">
        <f t="shared" si="1676"/>
        <v>0</v>
      </c>
      <c r="AD3795">
        <f t="shared" si="1676"/>
        <v>0</v>
      </c>
      <c r="AE3795">
        <f t="shared" si="1676"/>
        <v>1</v>
      </c>
      <c r="AF3795">
        <f t="shared" si="1676"/>
        <v>0</v>
      </c>
      <c r="AG3795">
        <f t="shared" si="1676"/>
        <v>0</v>
      </c>
      <c r="AH3795">
        <f t="shared" si="1676"/>
        <v>0</v>
      </c>
      <c r="AI3795">
        <f t="shared" si="1676"/>
        <v>0</v>
      </c>
      <c r="AJ3795">
        <f t="shared" ca="1" si="1658"/>
        <v>1</v>
      </c>
      <c r="AK3795">
        <f t="shared" ca="1" si="1668"/>
        <v>0</v>
      </c>
      <c r="AL3795">
        <f t="shared" ca="1" si="1669"/>
        <v>0</v>
      </c>
      <c r="AM3795">
        <f t="shared" ca="1" si="1659"/>
        <v>0</v>
      </c>
      <c r="AN3795">
        <f t="shared" ca="1" si="1670"/>
        <v>0</v>
      </c>
      <c r="AO3795">
        <f t="shared" ca="1" si="1671"/>
        <v>1</v>
      </c>
      <c r="AP3795">
        <f t="shared" ca="1" si="1660"/>
        <v>0</v>
      </c>
      <c r="AQ3795">
        <f t="shared" ca="1" si="1672"/>
        <v>1</v>
      </c>
      <c r="AR3795">
        <f t="shared" ca="1" si="1673"/>
        <v>0</v>
      </c>
      <c r="AS3795">
        <v>1</v>
      </c>
      <c r="AT3795">
        <v>0</v>
      </c>
      <c r="AU3795">
        <f t="shared" ca="1" si="1675"/>
        <v>0</v>
      </c>
      <c r="AV3795">
        <f t="shared" ca="1" si="1675"/>
        <v>0</v>
      </c>
      <c r="AW3795">
        <f t="shared" ca="1" si="1675"/>
        <v>1</v>
      </c>
      <c r="AX3795">
        <v>0</v>
      </c>
    </row>
    <row r="3796" spans="1:50">
      <c r="A3796" s="2">
        <v>42649</v>
      </c>
      <c r="B3796">
        <v>2796</v>
      </c>
      <c r="C3796">
        <v>19</v>
      </c>
      <c r="D3796">
        <f t="shared" ca="1" si="1661"/>
        <v>19.2628215526147</v>
      </c>
      <c r="E3796">
        <f t="shared" ca="1" si="1663"/>
        <v>-0.26282155261469953</v>
      </c>
      <c r="F3796" t="str">
        <f t="shared" ca="1" si="1664"/>
        <v>medium</v>
      </c>
      <c r="G3796">
        <v>1351</v>
      </c>
      <c r="H3796">
        <f t="shared" si="1665"/>
        <v>1351</v>
      </c>
      <c r="I3796">
        <f t="shared" ca="1" si="1662"/>
        <v>1187.1853812064783</v>
      </c>
      <c r="J3796">
        <f t="shared" ca="1" si="1666"/>
        <v>163.81461879352173</v>
      </c>
      <c r="K3796" t="str">
        <f t="shared" ca="1" si="1667"/>
        <v>high</v>
      </c>
      <c r="L3796">
        <v>7.6</v>
      </c>
      <c r="M3796" t="str">
        <f t="shared" ref="M3796:M3859" si="1678">VLOOKUP(L3796,$A$17:$C$20,3)</f>
        <v>medium</v>
      </c>
      <c r="N3796">
        <f t="shared" si="1654"/>
        <v>10</v>
      </c>
      <c r="O3796">
        <f t="shared" si="1655"/>
        <v>4</v>
      </c>
      <c r="P3796" t="str">
        <f t="shared" si="1656"/>
        <v>čtvrtek</v>
      </c>
      <c r="Q3796">
        <f t="shared" si="1677"/>
        <v>0</v>
      </c>
      <c r="R3796">
        <f t="shared" si="1677"/>
        <v>0</v>
      </c>
      <c r="S3796">
        <f t="shared" si="1677"/>
        <v>0</v>
      </c>
      <c r="T3796">
        <f t="shared" si="1677"/>
        <v>0</v>
      </c>
      <c r="U3796">
        <f t="shared" si="1677"/>
        <v>0</v>
      </c>
      <c r="V3796">
        <f t="shared" si="1677"/>
        <v>0</v>
      </c>
      <c r="W3796">
        <f t="shared" si="1677"/>
        <v>0</v>
      </c>
      <c r="X3796">
        <f t="shared" si="1677"/>
        <v>0</v>
      </c>
      <c r="Y3796">
        <f t="shared" si="1677"/>
        <v>0</v>
      </c>
      <c r="Z3796">
        <f t="shared" si="1677"/>
        <v>1</v>
      </c>
      <c r="AA3796">
        <f t="shared" si="1677"/>
        <v>0</v>
      </c>
      <c r="AB3796">
        <f t="shared" si="1677"/>
        <v>0</v>
      </c>
      <c r="AC3796">
        <f t="shared" si="1676"/>
        <v>0</v>
      </c>
      <c r="AD3796">
        <f t="shared" si="1676"/>
        <v>0</v>
      </c>
      <c r="AE3796">
        <f t="shared" si="1676"/>
        <v>0</v>
      </c>
      <c r="AF3796">
        <f t="shared" si="1676"/>
        <v>1</v>
      </c>
      <c r="AG3796">
        <f t="shared" si="1676"/>
        <v>0</v>
      </c>
      <c r="AH3796">
        <f t="shared" si="1676"/>
        <v>0</v>
      </c>
      <c r="AI3796">
        <f t="shared" si="1676"/>
        <v>0</v>
      </c>
      <c r="AJ3796">
        <f t="shared" ca="1" si="1658"/>
        <v>1</v>
      </c>
      <c r="AK3796">
        <f t="shared" ca="1" si="1668"/>
        <v>0</v>
      </c>
      <c r="AL3796">
        <f t="shared" ca="1" si="1669"/>
        <v>0</v>
      </c>
      <c r="AM3796">
        <f t="shared" ca="1" si="1659"/>
        <v>0</v>
      </c>
      <c r="AN3796">
        <f t="shared" ca="1" si="1670"/>
        <v>0</v>
      </c>
      <c r="AO3796">
        <f t="shared" ca="1" si="1671"/>
        <v>1</v>
      </c>
      <c r="AP3796">
        <f t="shared" ca="1" si="1660"/>
        <v>0</v>
      </c>
      <c r="AQ3796">
        <f t="shared" ca="1" si="1672"/>
        <v>1</v>
      </c>
      <c r="AR3796">
        <f t="shared" ca="1" si="1673"/>
        <v>0</v>
      </c>
      <c r="AS3796">
        <v>1</v>
      </c>
      <c r="AT3796">
        <v>0</v>
      </c>
      <c r="AU3796">
        <f t="shared" ca="1" si="1675"/>
        <v>0</v>
      </c>
      <c r="AV3796">
        <f t="shared" ca="1" si="1675"/>
        <v>1</v>
      </c>
      <c r="AW3796">
        <f t="shared" ca="1" si="1675"/>
        <v>0</v>
      </c>
      <c r="AX3796">
        <v>0</v>
      </c>
    </row>
    <row r="3797" spans="1:50">
      <c r="A3797" s="2">
        <v>42650</v>
      </c>
      <c r="B3797">
        <v>2797</v>
      </c>
      <c r="C3797">
        <v>27</v>
      </c>
      <c r="D3797">
        <f t="shared" ca="1" si="1661"/>
        <v>19.264657354485205</v>
      </c>
      <c r="E3797">
        <f t="shared" ca="1" si="1663"/>
        <v>7.7353426455147947</v>
      </c>
      <c r="F3797" t="str">
        <f t="shared" ca="1" si="1664"/>
        <v>high</v>
      </c>
      <c r="G3797">
        <v>1710</v>
      </c>
      <c r="H3797">
        <f t="shared" si="1665"/>
        <v>1710</v>
      </c>
      <c r="I3797">
        <f t="shared" ca="1" si="1662"/>
        <v>1187.0436289406357</v>
      </c>
      <c r="J3797">
        <f t="shared" ca="1" si="1666"/>
        <v>522.9563710593643</v>
      </c>
      <c r="K3797" t="str">
        <f t="shared" ca="1" si="1667"/>
        <v>high</v>
      </c>
      <c r="L3797">
        <v>5.2</v>
      </c>
      <c r="M3797" t="str">
        <f t="shared" si="1678"/>
        <v>medium</v>
      </c>
      <c r="N3797">
        <f t="shared" si="1654"/>
        <v>10</v>
      </c>
      <c r="O3797">
        <f t="shared" si="1655"/>
        <v>5</v>
      </c>
      <c r="P3797" t="str">
        <f t="shared" si="1656"/>
        <v>pátek</v>
      </c>
      <c r="Q3797">
        <f t="shared" si="1677"/>
        <v>0</v>
      </c>
      <c r="R3797">
        <f t="shared" si="1677"/>
        <v>0</v>
      </c>
      <c r="S3797">
        <f t="shared" si="1677"/>
        <v>0</v>
      </c>
      <c r="T3797">
        <f t="shared" si="1677"/>
        <v>0</v>
      </c>
      <c r="U3797">
        <f t="shared" si="1677"/>
        <v>0</v>
      </c>
      <c r="V3797">
        <f t="shared" si="1677"/>
        <v>0</v>
      </c>
      <c r="W3797">
        <f t="shared" si="1677"/>
        <v>0</v>
      </c>
      <c r="X3797">
        <f t="shared" si="1677"/>
        <v>0</v>
      </c>
      <c r="Y3797">
        <f t="shared" si="1677"/>
        <v>0</v>
      </c>
      <c r="Z3797">
        <f t="shared" si="1677"/>
        <v>1</v>
      </c>
      <c r="AA3797">
        <f t="shared" si="1677"/>
        <v>0</v>
      </c>
      <c r="AB3797">
        <f t="shared" si="1677"/>
        <v>0</v>
      </c>
      <c r="AC3797">
        <f t="shared" si="1676"/>
        <v>0</v>
      </c>
      <c r="AD3797">
        <f t="shared" si="1676"/>
        <v>0</v>
      </c>
      <c r="AE3797">
        <f t="shared" si="1676"/>
        <v>0</v>
      </c>
      <c r="AF3797">
        <f t="shared" si="1676"/>
        <v>0</v>
      </c>
      <c r="AG3797">
        <f t="shared" si="1676"/>
        <v>1</v>
      </c>
      <c r="AH3797">
        <f t="shared" si="1676"/>
        <v>0</v>
      </c>
      <c r="AI3797">
        <f t="shared" si="1676"/>
        <v>0</v>
      </c>
      <c r="AJ3797">
        <f t="shared" ca="1" si="1658"/>
        <v>1</v>
      </c>
      <c r="AK3797">
        <f t="shared" ca="1" si="1668"/>
        <v>0</v>
      </c>
      <c r="AL3797">
        <f t="shared" ca="1" si="1669"/>
        <v>0</v>
      </c>
      <c r="AM3797">
        <f t="shared" ca="1" si="1659"/>
        <v>0</v>
      </c>
      <c r="AN3797">
        <f t="shared" ca="1" si="1670"/>
        <v>0</v>
      </c>
      <c r="AO3797">
        <f t="shared" ca="1" si="1671"/>
        <v>1</v>
      </c>
      <c r="AP3797">
        <f t="shared" ca="1" si="1660"/>
        <v>0</v>
      </c>
      <c r="AQ3797">
        <f t="shared" ca="1" si="1672"/>
        <v>1</v>
      </c>
      <c r="AR3797">
        <f t="shared" ca="1" si="1673"/>
        <v>0</v>
      </c>
      <c r="AS3797">
        <v>0</v>
      </c>
      <c r="AT3797">
        <v>0</v>
      </c>
      <c r="AU3797">
        <f t="shared" ca="1" si="1675"/>
        <v>0</v>
      </c>
      <c r="AV3797">
        <f t="shared" ca="1" si="1675"/>
        <v>0</v>
      </c>
      <c r="AW3797">
        <f t="shared" ca="1" si="1675"/>
        <v>1</v>
      </c>
      <c r="AX3797">
        <v>0</v>
      </c>
    </row>
    <row r="3798" spans="1:50">
      <c r="A3798" s="2">
        <v>42651</v>
      </c>
      <c r="B3798">
        <v>2798</v>
      </c>
      <c r="C3798">
        <v>15</v>
      </c>
      <c r="D3798">
        <f t="shared" ca="1" si="1661"/>
        <v>19.266498642838304</v>
      </c>
      <c r="E3798">
        <f t="shared" ca="1" si="1663"/>
        <v>-4.2664986428383038</v>
      </c>
      <c r="F3798" t="str">
        <f t="shared" ca="1" si="1664"/>
        <v>low</v>
      </c>
      <c r="G3798">
        <v>712</v>
      </c>
      <c r="H3798">
        <f t="shared" si="1665"/>
        <v>712</v>
      </c>
      <c r="I3798">
        <f t="shared" ca="1" si="1662"/>
        <v>1186.9015295347085</v>
      </c>
      <c r="J3798">
        <f t="shared" ca="1" si="1666"/>
        <v>-474.90152953470852</v>
      </c>
      <c r="K3798" t="str">
        <f t="shared" ca="1" si="1667"/>
        <v>low</v>
      </c>
      <c r="L3798">
        <v>6.3</v>
      </c>
      <c r="M3798" t="str">
        <f t="shared" si="1678"/>
        <v>medium</v>
      </c>
      <c r="N3798">
        <f t="shared" si="1654"/>
        <v>10</v>
      </c>
      <c r="O3798">
        <f t="shared" si="1655"/>
        <v>6</v>
      </c>
      <c r="P3798" t="str">
        <f t="shared" si="1656"/>
        <v>sobota</v>
      </c>
      <c r="Q3798">
        <f t="shared" si="1677"/>
        <v>0</v>
      </c>
      <c r="R3798">
        <f t="shared" si="1677"/>
        <v>0</v>
      </c>
      <c r="S3798">
        <f t="shared" si="1677"/>
        <v>0</v>
      </c>
      <c r="T3798">
        <f t="shared" si="1677"/>
        <v>0</v>
      </c>
      <c r="U3798">
        <f t="shared" si="1677"/>
        <v>0</v>
      </c>
      <c r="V3798">
        <f t="shared" si="1677"/>
        <v>0</v>
      </c>
      <c r="W3798">
        <f t="shared" si="1677"/>
        <v>0</v>
      </c>
      <c r="X3798">
        <f t="shared" si="1677"/>
        <v>0</v>
      </c>
      <c r="Y3798">
        <f t="shared" si="1677"/>
        <v>0</v>
      </c>
      <c r="Z3798">
        <f t="shared" si="1677"/>
        <v>1</v>
      </c>
      <c r="AA3798">
        <f t="shared" si="1677"/>
        <v>0</v>
      </c>
      <c r="AB3798">
        <f t="shared" si="1677"/>
        <v>0</v>
      </c>
      <c r="AC3798">
        <f t="shared" si="1676"/>
        <v>0</v>
      </c>
      <c r="AD3798">
        <f t="shared" si="1676"/>
        <v>0</v>
      </c>
      <c r="AE3798">
        <f t="shared" si="1676"/>
        <v>0</v>
      </c>
      <c r="AF3798">
        <f t="shared" si="1676"/>
        <v>0</v>
      </c>
      <c r="AG3798">
        <f t="shared" si="1676"/>
        <v>0</v>
      </c>
      <c r="AH3798">
        <f t="shared" si="1676"/>
        <v>1</v>
      </c>
      <c r="AI3798">
        <f t="shared" si="1676"/>
        <v>0</v>
      </c>
      <c r="AJ3798">
        <f t="shared" ca="1" si="1658"/>
        <v>1</v>
      </c>
      <c r="AK3798">
        <f t="shared" ca="1" si="1668"/>
        <v>0</v>
      </c>
      <c r="AL3798">
        <f t="shared" ca="1" si="1669"/>
        <v>0</v>
      </c>
      <c r="AM3798">
        <f t="shared" ca="1" si="1659"/>
        <v>0</v>
      </c>
      <c r="AN3798">
        <f t="shared" ca="1" si="1670"/>
        <v>0</v>
      </c>
      <c r="AO3798">
        <f t="shared" ca="1" si="1671"/>
        <v>1</v>
      </c>
      <c r="AP3798">
        <f t="shared" ca="1" si="1660"/>
        <v>0</v>
      </c>
      <c r="AQ3798">
        <f t="shared" ca="1" si="1672"/>
        <v>1</v>
      </c>
      <c r="AR3798">
        <f t="shared" ca="1" si="1673"/>
        <v>0</v>
      </c>
      <c r="AS3798">
        <v>0</v>
      </c>
      <c r="AT3798">
        <v>0</v>
      </c>
      <c r="AU3798">
        <f t="shared" ca="1" si="1675"/>
        <v>1</v>
      </c>
      <c r="AV3798">
        <f t="shared" ca="1" si="1675"/>
        <v>0</v>
      </c>
      <c r="AW3798">
        <f t="shared" ca="1" si="1675"/>
        <v>0</v>
      </c>
      <c r="AX3798">
        <v>0</v>
      </c>
    </row>
    <row r="3799" spans="1:50">
      <c r="A3799" s="2">
        <v>42652</v>
      </c>
      <c r="B3799">
        <v>2799</v>
      </c>
      <c r="C3799">
        <v>19</v>
      </c>
      <c r="D3799">
        <f t="shared" ca="1" si="1661"/>
        <v>19.268345425392564</v>
      </c>
      <c r="E3799">
        <f t="shared" ca="1" si="1663"/>
        <v>-0.2683454253925639</v>
      </c>
      <c r="F3799" t="str">
        <f t="shared" ca="1" si="1664"/>
        <v>medium</v>
      </c>
      <c r="G3799">
        <v>896</v>
      </c>
      <c r="H3799">
        <f t="shared" si="1665"/>
        <v>896</v>
      </c>
      <c r="I3799">
        <f t="shared" ca="1" si="1662"/>
        <v>1186.7590828373259</v>
      </c>
      <c r="J3799">
        <f t="shared" ca="1" si="1666"/>
        <v>-290.75908283732588</v>
      </c>
      <c r="K3799" t="str">
        <f t="shared" ca="1" si="1667"/>
        <v>medium</v>
      </c>
      <c r="L3799">
        <v>8.1999999999999993</v>
      </c>
      <c r="M3799" t="str">
        <f t="shared" si="1678"/>
        <v>medium</v>
      </c>
      <c r="N3799">
        <f t="shared" si="1654"/>
        <v>10</v>
      </c>
      <c r="O3799">
        <f t="shared" si="1655"/>
        <v>7</v>
      </c>
      <c r="P3799" t="str">
        <f t="shared" si="1656"/>
        <v>neděle</v>
      </c>
      <c r="Q3799">
        <f t="shared" si="1677"/>
        <v>0</v>
      </c>
      <c r="R3799">
        <f t="shared" si="1677"/>
        <v>0</v>
      </c>
      <c r="S3799">
        <f t="shared" si="1677"/>
        <v>0</v>
      </c>
      <c r="T3799">
        <f t="shared" si="1677"/>
        <v>0</v>
      </c>
      <c r="U3799">
        <f t="shared" si="1677"/>
        <v>0</v>
      </c>
      <c r="V3799">
        <f t="shared" si="1677"/>
        <v>0</v>
      </c>
      <c r="W3799">
        <f t="shared" si="1677"/>
        <v>0</v>
      </c>
      <c r="X3799">
        <f t="shared" si="1677"/>
        <v>0</v>
      </c>
      <c r="Y3799">
        <f t="shared" si="1677"/>
        <v>0</v>
      </c>
      <c r="Z3799">
        <f t="shared" si="1677"/>
        <v>1</v>
      </c>
      <c r="AA3799">
        <f t="shared" si="1677"/>
        <v>0</v>
      </c>
      <c r="AB3799">
        <f t="shared" si="1677"/>
        <v>0</v>
      </c>
      <c r="AC3799">
        <f t="shared" si="1676"/>
        <v>0</v>
      </c>
      <c r="AD3799">
        <f t="shared" si="1676"/>
        <v>0</v>
      </c>
      <c r="AE3799">
        <f t="shared" si="1676"/>
        <v>0</v>
      </c>
      <c r="AF3799">
        <f t="shared" si="1676"/>
        <v>0</v>
      </c>
      <c r="AG3799">
        <f t="shared" si="1676"/>
        <v>0</v>
      </c>
      <c r="AH3799">
        <f t="shared" si="1676"/>
        <v>0</v>
      </c>
      <c r="AI3799">
        <f t="shared" si="1676"/>
        <v>1</v>
      </c>
      <c r="AJ3799">
        <f t="shared" ca="1" si="1658"/>
        <v>1</v>
      </c>
      <c r="AK3799">
        <f t="shared" ca="1" si="1668"/>
        <v>0</v>
      </c>
      <c r="AL3799">
        <f t="shared" ca="1" si="1669"/>
        <v>0</v>
      </c>
      <c r="AM3799">
        <f t="shared" ca="1" si="1659"/>
        <v>0</v>
      </c>
      <c r="AN3799">
        <f t="shared" ca="1" si="1670"/>
        <v>0</v>
      </c>
      <c r="AO3799">
        <f t="shared" ca="1" si="1671"/>
        <v>1</v>
      </c>
      <c r="AP3799">
        <f t="shared" ca="1" si="1660"/>
        <v>0</v>
      </c>
      <c r="AQ3799">
        <f t="shared" ca="1" si="1672"/>
        <v>1</v>
      </c>
      <c r="AR3799">
        <f t="shared" ca="1" si="1673"/>
        <v>0</v>
      </c>
      <c r="AS3799">
        <v>1</v>
      </c>
      <c r="AT3799">
        <v>0</v>
      </c>
      <c r="AU3799">
        <f t="shared" ca="1" si="1675"/>
        <v>0</v>
      </c>
      <c r="AV3799">
        <f t="shared" ca="1" si="1675"/>
        <v>1</v>
      </c>
      <c r="AW3799">
        <f t="shared" ca="1" si="1675"/>
        <v>0</v>
      </c>
      <c r="AX3799">
        <v>0</v>
      </c>
    </row>
    <row r="3800" spans="1:50">
      <c r="A3800" s="2">
        <v>42653</v>
      </c>
      <c r="B3800">
        <v>2800</v>
      </c>
      <c r="C3800">
        <v>31</v>
      </c>
      <c r="D3800">
        <f t="shared" ca="1" si="1661"/>
        <v>19.270197709866562</v>
      </c>
      <c r="E3800">
        <f t="shared" ca="1" si="1663"/>
        <v>11.729802290133438</v>
      </c>
      <c r="F3800" t="str">
        <f t="shared" ca="1" si="1664"/>
        <v>high</v>
      </c>
      <c r="G3800">
        <v>2150</v>
      </c>
      <c r="H3800">
        <f t="shared" si="1665"/>
        <v>2150</v>
      </c>
      <c r="I3800">
        <f t="shared" ca="1" si="1662"/>
        <v>1186.6162886971165</v>
      </c>
      <c r="J3800">
        <f t="shared" ca="1" si="1666"/>
        <v>963.38371130288351</v>
      </c>
      <c r="K3800" t="str">
        <f t="shared" ca="1" si="1667"/>
        <v>high</v>
      </c>
      <c r="L3800">
        <v>8.4</v>
      </c>
      <c r="M3800" t="str">
        <f t="shared" si="1678"/>
        <v>medium</v>
      </c>
      <c r="N3800">
        <f t="shared" si="1654"/>
        <v>10</v>
      </c>
      <c r="O3800">
        <f t="shared" si="1655"/>
        <v>1</v>
      </c>
      <c r="P3800" t="str">
        <f t="shared" si="1656"/>
        <v>pondělí</v>
      </c>
      <c r="Q3800">
        <f t="shared" si="1677"/>
        <v>0</v>
      </c>
      <c r="R3800">
        <f t="shared" si="1677"/>
        <v>0</v>
      </c>
      <c r="S3800">
        <f t="shared" si="1677"/>
        <v>0</v>
      </c>
      <c r="T3800">
        <f t="shared" si="1677"/>
        <v>0</v>
      </c>
      <c r="U3800">
        <f t="shared" si="1677"/>
        <v>0</v>
      </c>
      <c r="V3800">
        <f t="shared" si="1677"/>
        <v>0</v>
      </c>
      <c r="W3800">
        <f t="shared" si="1677"/>
        <v>0</v>
      </c>
      <c r="X3800">
        <f t="shared" si="1677"/>
        <v>0</v>
      </c>
      <c r="Y3800">
        <f t="shared" si="1677"/>
        <v>0</v>
      </c>
      <c r="Z3800">
        <f t="shared" si="1677"/>
        <v>1</v>
      </c>
      <c r="AA3800">
        <f t="shared" si="1677"/>
        <v>0</v>
      </c>
      <c r="AB3800">
        <f t="shared" si="1677"/>
        <v>0</v>
      </c>
      <c r="AC3800">
        <f t="shared" si="1676"/>
        <v>1</v>
      </c>
      <c r="AD3800">
        <f t="shared" si="1676"/>
        <v>0</v>
      </c>
      <c r="AE3800">
        <f t="shared" si="1676"/>
        <v>0</v>
      </c>
      <c r="AF3800">
        <f t="shared" si="1676"/>
        <v>0</v>
      </c>
      <c r="AG3800">
        <f t="shared" si="1676"/>
        <v>0</v>
      </c>
      <c r="AH3800">
        <f t="shared" si="1676"/>
        <v>0</v>
      </c>
      <c r="AI3800">
        <f t="shared" si="1676"/>
        <v>0</v>
      </c>
      <c r="AJ3800">
        <f t="shared" ca="1" si="1658"/>
        <v>1</v>
      </c>
      <c r="AK3800">
        <f t="shared" ca="1" si="1668"/>
        <v>0</v>
      </c>
      <c r="AL3800">
        <f t="shared" ca="1" si="1669"/>
        <v>0</v>
      </c>
      <c r="AM3800">
        <f t="shared" ca="1" si="1659"/>
        <v>0</v>
      </c>
      <c r="AN3800">
        <f t="shared" ca="1" si="1670"/>
        <v>0</v>
      </c>
      <c r="AO3800">
        <f t="shared" ca="1" si="1671"/>
        <v>1</v>
      </c>
      <c r="AP3800">
        <f t="shared" ca="1" si="1660"/>
        <v>0</v>
      </c>
      <c r="AQ3800">
        <f t="shared" ca="1" si="1672"/>
        <v>1</v>
      </c>
      <c r="AR3800">
        <f t="shared" ca="1" si="1673"/>
        <v>0</v>
      </c>
      <c r="AS3800">
        <v>0</v>
      </c>
      <c r="AT3800">
        <v>0</v>
      </c>
      <c r="AU3800">
        <f t="shared" ca="1" si="1675"/>
        <v>0</v>
      </c>
      <c r="AV3800">
        <f t="shared" ca="1" si="1675"/>
        <v>0</v>
      </c>
      <c r="AW3800">
        <f t="shared" ca="1" si="1675"/>
        <v>1</v>
      </c>
      <c r="AX3800">
        <v>0</v>
      </c>
    </row>
    <row r="3801" spans="1:50">
      <c r="A3801" s="2">
        <v>42654</v>
      </c>
      <c r="B3801">
        <v>2801</v>
      </c>
      <c r="C3801">
        <v>28</v>
      </c>
      <c r="D3801">
        <f t="shared" ca="1" si="1661"/>
        <v>19.27205550397888</v>
      </c>
      <c r="E3801">
        <f t="shared" ca="1" si="1663"/>
        <v>8.7279444960211201</v>
      </c>
      <c r="F3801" t="str">
        <f t="shared" ca="1" si="1664"/>
        <v>high</v>
      </c>
      <c r="G3801">
        <v>1801</v>
      </c>
      <c r="H3801">
        <f t="shared" si="1665"/>
        <v>1801</v>
      </c>
      <c r="I3801">
        <f t="shared" ca="1" si="1662"/>
        <v>1186.4731469627095</v>
      </c>
      <c r="J3801">
        <f t="shared" ca="1" si="1666"/>
        <v>614.52685303729049</v>
      </c>
      <c r="K3801" t="str">
        <f t="shared" ca="1" si="1667"/>
        <v>high</v>
      </c>
      <c r="L3801">
        <v>6.8</v>
      </c>
      <c r="M3801" t="str">
        <f t="shared" si="1678"/>
        <v>medium</v>
      </c>
      <c r="N3801">
        <f t="shared" si="1654"/>
        <v>10</v>
      </c>
      <c r="O3801">
        <f t="shared" si="1655"/>
        <v>2</v>
      </c>
      <c r="P3801" t="str">
        <f t="shared" si="1656"/>
        <v>úterý</v>
      </c>
      <c r="Q3801">
        <f t="shared" si="1677"/>
        <v>0</v>
      </c>
      <c r="R3801">
        <f t="shared" si="1677"/>
        <v>0</v>
      </c>
      <c r="S3801">
        <f t="shared" si="1677"/>
        <v>0</v>
      </c>
      <c r="T3801">
        <f t="shared" si="1677"/>
        <v>0</v>
      </c>
      <c r="U3801">
        <f t="shared" si="1677"/>
        <v>0</v>
      </c>
      <c r="V3801">
        <f t="shared" si="1677"/>
        <v>0</v>
      </c>
      <c r="W3801">
        <f t="shared" si="1677"/>
        <v>0</v>
      </c>
      <c r="X3801">
        <f t="shared" si="1677"/>
        <v>0</v>
      </c>
      <c r="Y3801">
        <f t="shared" si="1677"/>
        <v>0</v>
      </c>
      <c r="Z3801">
        <f t="shared" si="1677"/>
        <v>1</v>
      </c>
      <c r="AA3801">
        <f t="shared" si="1677"/>
        <v>0</v>
      </c>
      <c r="AB3801">
        <f t="shared" si="1677"/>
        <v>0</v>
      </c>
      <c r="AC3801">
        <f t="shared" si="1676"/>
        <v>0</v>
      </c>
      <c r="AD3801">
        <f t="shared" si="1676"/>
        <v>1</v>
      </c>
      <c r="AE3801">
        <f t="shared" si="1676"/>
        <v>0</v>
      </c>
      <c r="AF3801">
        <f t="shared" si="1676"/>
        <v>0</v>
      </c>
      <c r="AG3801">
        <f t="shared" si="1676"/>
        <v>0</v>
      </c>
      <c r="AH3801">
        <f t="shared" si="1676"/>
        <v>0</v>
      </c>
      <c r="AI3801">
        <f t="shared" si="1676"/>
        <v>0</v>
      </c>
      <c r="AJ3801">
        <f t="shared" ca="1" si="1658"/>
        <v>1</v>
      </c>
      <c r="AK3801">
        <f t="shared" ca="1" si="1668"/>
        <v>0</v>
      </c>
      <c r="AL3801">
        <f t="shared" ca="1" si="1669"/>
        <v>0</v>
      </c>
      <c r="AM3801">
        <f t="shared" ca="1" si="1659"/>
        <v>0</v>
      </c>
      <c r="AN3801">
        <f t="shared" ca="1" si="1670"/>
        <v>0</v>
      </c>
      <c r="AO3801">
        <f t="shared" ca="1" si="1671"/>
        <v>1</v>
      </c>
      <c r="AP3801">
        <f t="shared" ca="1" si="1660"/>
        <v>0</v>
      </c>
      <c r="AQ3801">
        <f t="shared" ca="1" si="1672"/>
        <v>1</v>
      </c>
      <c r="AR3801">
        <f t="shared" ca="1" si="1673"/>
        <v>0</v>
      </c>
      <c r="AS3801">
        <v>0</v>
      </c>
      <c r="AT3801">
        <v>0</v>
      </c>
      <c r="AU3801">
        <f t="shared" ca="1" si="1675"/>
        <v>0</v>
      </c>
      <c r="AV3801">
        <f t="shared" ca="1" si="1675"/>
        <v>0</v>
      </c>
      <c r="AW3801">
        <f t="shared" ca="1" si="1675"/>
        <v>1</v>
      </c>
      <c r="AX3801">
        <v>0</v>
      </c>
    </row>
    <row r="3802" spans="1:50">
      <c r="A3802" s="2">
        <v>42655</v>
      </c>
      <c r="B3802">
        <v>2802</v>
      </c>
      <c r="C3802">
        <v>15</v>
      </c>
      <c r="D3802">
        <f t="shared" ca="1" si="1661"/>
        <v>19.273918815448102</v>
      </c>
      <c r="E3802">
        <f t="shared" ca="1" si="1663"/>
        <v>-4.273918815448102</v>
      </c>
      <c r="F3802" t="str">
        <f t="shared" ca="1" si="1664"/>
        <v>low</v>
      </c>
      <c r="G3802">
        <v>557</v>
      </c>
      <c r="H3802">
        <f t="shared" si="1665"/>
        <v>557</v>
      </c>
      <c r="I3802">
        <f t="shared" ca="1" si="1662"/>
        <v>1186.3296574827336</v>
      </c>
      <c r="J3802">
        <f t="shared" ca="1" si="1666"/>
        <v>-629.32965748273364</v>
      </c>
      <c r="K3802" t="str">
        <f t="shared" ca="1" si="1667"/>
        <v>low</v>
      </c>
      <c r="L3802">
        <v>7.8</v>
      </c>
      <c r="M3802" t="str">
        <f t="shared" si="1678"/>
        <v>medium</v>
      </c>
      <c r="N3802">
        <f t="shared" si="1654"/>
        <v>10</v>
      </c>
      <c r="O3802">
        <f t="shared" si="1655"/>
        <v>3</v>
      </c>
      <c r="P3802" t="str">
        <f t="shared" si="1656"/>
        <v>středa</v>
      </c>
      <c r="Q3802">
        <f t="shared" si="1677"/>
        <v>0</v>
      </c>
      <c r="R3802">
        <f t="shared" si="1677"/>
        <v>0</v>
      </c>
      <c r="S3802">
        <f t="shared" si="1677"/>
        <v>0</v>
      </c>
      <c r="T3802">
        <f t="shared" si="1677"/>
        <v>0</v>
      </c>
      <c r="U3802">
        <f t="shared" si="1677"/>
        <v>0</v>
      </c>
      <c r="V3802">
        <f t="shared" si="1677"/>
        <v>0</v>
      </c>
      <c r="W3802">
        <f t="shared" si="1677"/>
        <v>0</v>
      </c>
      <c r="X3802">
        <f t="shared" si="1677"/>
        <v>0</v>
      </c>
      <c r="Y3802">
        <f t="shared" si="1677"/>
        <v>0</v>
      </c>
      <c r="Z3802">
        <f t="shared" si="1677"/>
        <v>1</v>
      </c>
      <c r="AA3802">
        <f t="shared" si="1677"/>
        <v>0</v>
      </c>
      <c r="AB3802">
        <f t="shared" si="1677"/>
        <v>0</v>
      </c>
      <c r="AC3802">
        <f t="shared" si="1676"/>
        <v>0</v>
      </c>
      <c r="AD3802">
        <f t="shared" si="1676"/>
        <v>0</v>
      </c>
      <c r="AE3802">
        <f t="shared" si="1676"/>
        <v>1</v>
      </c>
      <c r="AF3802">
        <f t="shared" si="1676"/>
        <v>0</v>
      </c>
      <c r="AG3802">
        <f t="shared" si="1676"/>
        <v>0</v>
      </c>
      <c r="AH3802">
        <f t="shared" si="1676"/>
        <v>0</v>
      </c>
      <c r="AI3802">
        <f t="shared" si="1676"/>
        <v>0</v>
      </c>
      <c r="AJ3802">
        <f t="shared" ca="1" si="1658"/>
        <v>1</v>
      </c>
      <c r="AK3802">
        <f t="shared" ca="1" si="1668"/>
        <v>0</v>
      </c>
      <c r="AL3802">
        <f t="shared" ca="1" si="1669"/>
        <v>0</v>
      </c>
      <c r="AM3802">
        <f t="shared" ca="1" si="1659"/>
        <v>0</v>
      </c>
      <c r="AN3802">
        <f t="shared" ca="1" si="1670"/>
        <v>0</v>
      </c>
      <c r="AO3802">
        <f t="shared" ca="1" si="1671"/>
        <v>1</v>
      </c>
      <c r="AP3802">
        <f t="shared" ca="1" si="1660"/>
        <v>0</v>
      </c>
      <c r="AQ3802">
        <f t="shared" ca="1" si="1672"/>
        <v>1</v>
      </c>
      <c r="AR3802">
        <f t="shared" ca="1" si="1673"/>
        <v>0</v>
      </c>
      <c r="AS3802">
        <v>1</v>
      </c>
      <c r="AT3802">
        <v>0</v>
      </c>
      <c r="AU3802">
        <f t="shared" ca="1" si="1675"/>
        <v>1</v>
      </c>
      <c r="AV3802">
        <f t="shared" ca="1" si="1675"/>
        <v>0</v>
      </c>
      <c r="AW3802">
        <f t="shared" ca="1" si="1675"/>
        <v>0</v>
      </c>
      <c r="AX3802">
        <v>0</v>
      </c>
    </row>
    <row r="3803" spans="1:50">
      <c r="A3803" s="2">
        <v>42656</v>
      </c>
      <c r="B3803">
        <v>2803</v>
      </c>
      <c r="C3803">
        <v>20</v>
      </c>
      <c r="D3803">
        <f t="shared" ca="1" si="1661"/>
        <v>19.275787651992797</v>
      </c>
      <c r="E3803">
        <f t="shared" ca="1" si="1663"/>
        <v>0.72421234800720313</v>
      </c>
      <c r="F3803" t="str">
        <f t="shared" ca="1" si="1664"/>
        <v>medium</v>
      </c>
      <c r="G3803">
        <v>1737</v>
      </c>
      <c r="H3803">
        <f t="shared" si="1665"/>
        <v>1737</v>
      </c>
      <c r="I3803">
        <f t="shared" ca="1" si="1662"/>
        <v>1186.185820105818</v>
      </c>
      <c r="J3803">
        <f t="shared" ca="1" si="1666"/>
        <v>550.81417989418196</v>
      </c>
      <c r="K3803" t="str">
        <f t="shared" ca="1" si="1667"/>
        <v>high</v>
      </c>
      <c r="L3803">
        <v>7.6</v>
      </c>
      <c r="M3803" t="str">
        <f t="shared" si="1678"/>
        <v>medium</v>
      </c>
      <c r="N3803">
        <f t="shared" si="1654"/>
        <v>10</v>
      </c>
      <c r="O3803">
        <f t="shared" si="1655"/>
        <v>4</v>
      </c>
      <c r="P3803" t="str">
        <f t="shared" si="1656"/>
        <v>čtvrtek</v>
      </c>
      <c r="Q3803">
        <f t="shared" si="1677"/>
        <v>0</v>
      </c>
      <c r="R3803">
        <f t="shared" si="1677"/>
        <v>0</v>
      </c>
      <c r="S3803">
        <f t="shared" si="1677"/>
        <v>0</v>
      </c>
      <c r="T3803">
        <f t="shared" si="1677"/>
        <v>0</v>
      </c>
      <c r="U3803">
        <f t="shared" si="1677"/>
        <v>0</v>
      </c>
      <c r="V3803">
        <f t="shared" si="1677"/>
        <v>0</v>
      </c>
      <c r="W3803">
        <f t="shared" si="1677"/>
        <v>0</v>
      </c>
      <c r="X3803">
        <f t="shared" si="1677"/>
        <v>0</v>
      </c>
      <c r="Y3803">
        <f t="shared" si="1677"/>
        <v>0</v>
      </c>
      <c r="Z3803">
        <f t="shared" si="1677"/>
        <v>1</v>
      </c>
      <c r="AA3803">
        <f t="shared" si="1677"/>
        <v>0</v>
      </c>
      <c r="AB3803">
        <f t="shared" si="1677"/>
        <v>0</v>
      </c>
      <c r="AC3803">
        <f t="shared" si="1676"/>
        <v>0</v>
      </c>
      <c r="AD3803">
        <f t="shared" si="1676"/>
        <v>0</v>
      </c>
      <c r="AE3803">
        <f t="shared" si="1676"/>
        <v>0</v>
      </c>
      <c r="AF3803">
        <f t="shared" si="1676"/>
        <v>1</v>
      </c>
      <c r="AG3803">
        <f t="shared" si="1676"/>
        <v>0</v>
      </c>
      <c r="AH3803">
        <f t="shared" si="1676"/>
        <v>0</v>
      </c>
      <c r="AI3803">
        <f t="shared" si="1676"/>
        <v>0</v>
      </c>
      <c r="AJ3803">
        <f t="shared" ca="1" si="1658"/>
        <v>1</v>
      </c>
      <c r="AK3803">
        <f t="shared" ca="1" si="1668"/>
        <v>0</v>
      </c>
      <c r="AL3803">
        <f t="shared" ca="1" si="1669"/>
        <v>0</v>
      </c>
      <c r="AM3803">
        <f t="shared" ca="1" si="1659"/>
        <v>0</v>
      </c>
      <c r="AN3803">
        <f t="shared" ca="1" si="1670"/>
        <v>0</v>
      </c>
      <c r="AO3803">
        <f t="shared" ca="1" si="1671"/>
        <v>1</v>
      </c>
      <c r="AP3803">
        <f t="shared" ca="1" si="1660"/>
        <v>0</v>
      </c>
      <c r="AQ3803">
        <f t="shared" ca="1" si="1672"/>
        <v>1</v>
      </c>
      <c r="AR3803">
        <f t="shared" ca="1" si="1673"/>
        <v>0</v>
      </c>
      <c r="AS3803">
        <v>0</v>
      </c>
      <c r="AT3803">
        <v>0</v>
      </c>
      <c r="AU3803">
        <f t="shared" ca="1" si="1675"/>
        <v>0</v>
      </c>
      <c r="AV3803">
        <f t="shared" ca="1" si="1675"/>
        <v>1</v>
      </c>
      <c r="AW3803">
        <f t="shared" ca="1" si="1675"/>
        <v>0</v>
      </c>
      <c r="AX3803">
        <v>0</v>
      </c>
    </row>
    <row r="3804" spans="1:50">
      <c r="A3804" s="2">
        <v>42657</v>
      </c>
      <c r="B3804">
        <v>2804</v>
      </c>
      <c r="C3804">
        <v>16</v>
      </c>
      <c r="D3804">
        <f t="shared" ca="1" si="1661"/>
        <v>19.277662021331562</v>
      </c>
      <c r="E3804">
        <f t="shared" ca="1" si="1663"/>
        <v>-3.2776620213315617</v>
      </c>
      <c r="F3804" t="str">
        <f t="shared" ca="1" si="1664"/>
        <v>low</v>
      </c>
      <c r="G3804">
        <v>1952</v>
      </c>
      <c r="H3804">
        <f t="shared" si="1665"/>
        <v>1952</v>
      </c>
      <c r="I3804">
        <f t="shared" ca="1" si="1662"/>
        <v>1186.0416346805919</v>
      </c>
      <c r="J3804">
        <f t="shared" ca="1" si="1666"/>
        <v>765.95836531940813</v>
      </c>
      <c r="K3804" t="str">
        <f t="shared" ca="1" si="1667"/>
        <v>high</v>
      </c>
      <c r="L3804">
        <v>9.1999999999999993</v>
      </c>
      <c r="M3804" t="str">
        <f t="shared" si="1678"/>
        <v>medium</v>
      </c>
      <c r="N3804">
        <f t="shared" ref="N3804:N3867" si="1679">MONTH(A3804)</f>
        <v>10</v>
      </c>
      <c r="O3804">
        <f t="shared" ref="O3804:O3867" si="1680">WEEKDAY(A3804,2)</f>
        <v>5</v>
      </c>
      <c r="P3804" t="str">
        <f t="shared" ref="P3804:P3867" si="1681">VLOOKUP(O3804,$O$581:$P$587,2,0)</f>
        <v>pátek</v>
      </c>
      <c r="Q3804">
        <f t="shared" si="1677"/>
        <v>0</v>
      </c>
      <c r="R3804">
        <f t="shared" si="1677"/>
        <v>0</v>
      </c>
      <c r="S3804">
        <f t="shared" si="1677"/>
        <v>0</v>
      </c>
      <c r="T3804">
        <f t="shared" si="1677"/>
        <v>0</v>
      </c>
      <c r="U3804">
        <f t="shared" si="1677"/>
        <v>0</v>
      </c>
      <c r="V3804">
        <f t="shared" si="1677"/>
        <v>0</v>
      </c>
      <c r="W3804">
        <f t="shared" si="1677"/>
        <v>0</v>
      </c>
      <c r="X3804">
        <f t="shared" si="1677"/>
        <v>0</v>
      </c>
      <c r="Y3804">
        <f t="shared" si="1677"/>
        <v>0</v>
      </c>
      <c r="Z3804">
        <f t="shared" si="1677"/>
        <v>1</v>
      </c>
      <c r="AA3804">
        <f t="shared" si="1677"/>
        <v>0</v>
      </c>
      <c r="AB3804">
        <f t="shared" si="1677"/>
        <v>0</v>
      </c>
      <c r="AC3804">
        <f t="shared" si="1676"/>
        <v>0</v>
      </c>
      <c r="AD3804">
        <f t="shared" si="1676"/>
        <v>0</v>
      </c>
      <c r="AE3804">
        <f t="shared" si="1676"/>
        <v>0</v>
      </c>
      <c r="AF3804">
        <f t="shared" si="1676"/>
        <v>0</v>
      </c>
      <c r="AG3804">
        <f t="shared" si="1676"/>
        <v>1</v>
      </c>
      <c r="AH3804">
        <f t="shared" si="1676"/>
        <v>0</v>
      </c>
      <c r="AI3804">
        <f t="shared" si="1676"/>
        <v>0</v>
      </c>
      <c r="AJ3804">
        <f t="shared" ca="1" si="1658"/>
        <v>1</v>
      </c>
      <c r="AK3804">
        <f t="shared" ca="1" si="1668"/>
        <v>0</v>
      </c>
      <c r="AL3804">
        <f t="shared" ca="1" si="1669"/>
        <v>0</v>
      </c>
      <c r="AM3804">
        <f t="shared" ca="1" si="1659"/>
        <v>0</v>
      </c>
      <c r="AN3804">
        <f t="shared" ca="1" si="1670"/>
        <v>0</v>
      </c>
      <c r="AO3804">
        <f t="shared" ca="1" si="1671"/>
        <v>1</v>
      </c>
      <c r="AP3804">
        <f t="shared" ca="1" si="1660"/>
        <v>0</v>
      </c>
      <c r="AQ3804">
        <f t="shared" ca="1" si="1672"/>
        <v>1</v>
      </c>
      <c r="AR3804">
        <f t="shared" ca="1" si="1673"/>
        <v>0</v>
      </c>
      <c r="AS3804">
        <v>0</v>
      </c>
      <c r="AT3804">
        <v>0</v>
      </c>
      <c r="AU3804">
        <f t="shared" ca="1" si="1675"/>
        <v>1</v>
      </c>
      <c r="AV3804">
        <f t="shared" ca="1" si="1675"/>
        <v>0</v>
      </c>
      <c r="AW3804">
        <f t="shared" ca="1" si="1675"/>
        <v>0</v>
      </c>
      <c r="AX3804">
        <v>0</v>
      </c>
    </row>
    <row r="3805" spans="1:50">
      <c r="A3805" s="2">
        <v>42658</v>
      </c>
      <c r="B3805">
        <v>2805</v>
      </c>
      <c r="C3805">
        <v>26</v>
      </c>
      <c r="D3805">
        <f t="shared" ca="1" si="1661"/>
        <v>19.279541931182958</v>
      </c>
      <c r="E3805">
        <f t="shared" ca="1" si="1663"/>
        <v>6.7204580688170417</v>
      </c>
      <c r="F3805" t="str">
        <f t="shared" ca="1" si="1664"/>
        <v>high</v>
      </c>
      <c r="G3805">
        <v>1052</v>
      </c>
      <c r="H3805">
        <f t="shared" si="1665"/>
        <v>1052</v>
      </c>
      <c r="I3805">
        <f t="shared" ca="1" si="1662"/>
        <v>1185.8971010556838</v>
      </c>
      <c r="J3805">
        <f t="shared" ca="1" si="1666"/>
        <v>-133.89710105568383</v>
      </c>
      <c r="K3805" t="str">
        <f t="shared" ca="1" si="1667"/>
        <v>medium</v>
      </c>
      <c r="L3805">
        <v>11.8</v>
      </c>
      <c r="M3805" t="str">
        <f t="shared" si="1678"/>
        <v>medium</v>
      </c>
      <c r="N3805">
        <f t="shared" si="1679"/>
        <v>10</v>
      </c>
      <c r="O3805">
        <f t="shared" si="1680"/>
        <v>6</v>
      </c>
      <c r="P3805" t="str">
        <f t="shared" si="1681"/>
        <v>sobota</v>
      </c>
      <c r="Q3805">
        <f t="shared" si="1677"/>
        <v>0</v>
      </c>
      <c r="R3805">
        <f t="shared" si="1677"/>
        <v>0</v>
      </c>
      <c r="S3805">
        <f t="shared" si="1677"/>
        <v>0</v>
      </c>
      <c r="T3805">
        <f t="shared" si="1677"/>
        <v>0</v>
      </c>
      <c r="U3805">
        <f t="shared" si="1677"/>
        <v>0</v>
      </c>
      <c r="V3805">
        <f t="shared" si="1677"/>
        <v>0</v>
      </c>
      <c r="W3805">
        <f t="shared" si="1677"/>
        <v>0</v>
      </c>
      <c r="X3805">
        <f t="shared" si="1677"/>
        <v>0</v>
      </c>
      <c r="Y3805">
        <f t="shared" si="1677"/>
        <v>0</v>
      </c>
      <c r="Z3805">
        <f t="shared" si="1677"/>
        <v>1</v>
      </c>
      <c r="AA3805">
        <f t="shared" si="1677"/>
        <v>0</v>
      </c>
      <c r="AB3805">
        <f t="shared" si="1677"/>
        <v>0</v>
      </c>
      <c r="AC3805">
        <f t="shared" si="1676"/>
        <v>0</v>
      </c>
      <c r="AD3805">
        <f t="shared" si="1676"/>
        <v>0</v>
      </c>
      <c r="AE3805">
        <f t="shared" si="1676"/>
        <v>0</v>
      </c>
      <c r="AF3805">
        <f t="shared" si="1676"/>
        <v>0</v>
      </c>
      <c r="AG3805">
        <f t="shared" si="1676"/>
        <v>0</v>
      </c>
      <c r="AH3805">
        <f t="shared" si="1676"/>
        <v>1</v>
      </c>
      <c r="AI3805">
        <f t="shared" si="1676"/>
        <v>0</v>
      </c>
      <c r="AJ3805">
        <f t="shared" ca="1" si="1658"/>
        <v>1</v>
      </c>
      <c r="AK3805">
        <f t="shared" ca="1" si="1668"/>
        <v>0</v>
      </c>
      <c r="AL3805">
        <f t="shared" ca="1" si="1669"/>
        <v>0</v>
      </c>
      <c r="AM3805">
        <f t="shared" ca="1" si="1659"/>
        <v>0</v>
      </c>
      <c r="AN3805">
        <f t="shared" ca="1" si="1670"/>
        <v>0</v>
      </c>
      <c r="AO3805">
        <f t="shared" ca="1" si="1671"/>
        <v>1</v>
      </c>
      <c r="AP3805">
        <f t="shared" ca="1" si="1660"/>
        <v>0</v>
      </c>
      <c r="AQ3805">
        <f t="shared" ca="1" si="1672"/>
        <v>1</v>
      </c>
      <c r="AR3805">
        <f t="shared" ca="1" si="1673"/>
        <v>0</v>
      </c>
      <c r="AS3805">
        <v>0</v>
      </c>
      <c r="AT3805">
        <v>0</v>
      </c>
      <c r="AU3805">
        <f t="shared" ca="1" si="1675"/>
        <v>0</v>
      </c>
      <c r="AV3805">
        <f t="shared" ca="1" si="1675"/>
        <v>0</v>
      </c>
      <c r="AW3805">
        <f t="shared" ca="1" si="1675"/>
        <v>1</v>
      </c>
      <c r="AX3805">
        <v>0</v>
      </c>
    </row>
    <row r="3806" spans="1:50">
      <c r="A3806" s="2">
        <v>42659</v>
      </c>
      <c r="B3806">
        <v>2806</v>
      </c>
      <c r="C3806">
        <v>14</v>
      </c>
      <c r="D3806">
        <f t="shared" ca="1" si="1661"/>
        <v>19.281427389265563</v>
      </c>
      <c r="E3806">
        <f t="shared" ca="1" si="1663"/>
        <v>-5.2814273892655628</v>
      </c>
      <c r="F3806" t="str">
        <f t="shared" ca="1" si="1664"/>
        <v>low</v>
      </c>
      <c r="G3806">
        <v>1052</v>
      </c>
      <c r="H3806">
        <f t="shared" si="1665"/>
        <v>1052</v>
      </c>
      <c r="I3806">
        <f t="shared" ca="1" si="1662"/>
        <v>1185.7522190797229</v>
      </c>
      <c r="J3806">
        <f t="shared" ca="1" si="1666"/>
        <v>-133.75221907972286</v>
      </c>
      <c r="K3806" t="str">
        <f t="shared" ca="1" si="1667"/>
        <v>medium</v>
      </c>
      <c r="L3806">
        <v>11.8</v>
      </c>
      <c r="M3806" t="str">
        <f t="shared" si="1678"/>
        <v>medium</v>
      </c>
      <c r="N3806">
        <f t="shared" si="1679"/>
        <v>10</v>
      </c>
      <c r="O3806">
        <f t="shared" si="1680"/>
        <v>7</v>
      </c>
      <c r="P3806" t="str">
        <f t="shared" si="1681"/>
        <v>neděle</v>
      </c>
      <c r="Q3806">
        <f t="shared" ref="Q3806:AB3827" si="1682">VLOOKUP($N3806,$V$31:$AH$42,Q$592+1,0)</f>
        <v>0</v>
      </c>
      <c r="R3806">
        <f t="shared" si="1682"/>
        <v>0</v>
      </c>
      <c r="S3806">
        <f t="shared" si="1682"/>
        <v>0</v>
      </c>
      <c r="T3806">
        <f t="shared" si="1682"/>
        <v>0</v>
      </c>
      <c r="U3806">
        <f t="shared" si="1682"/>
        <v>0</v>
      </c>
      <c r="V3806">
        <f t="shared" si="1682"/>
        <v>0</v>
      </c>
      <c r="W3806">
        <f t="shared" si="1682"/>
        <v>0</v>
      </c>
      <c r="X3806">
        <f t="shared" si="1682"/>
        <v>0</v>
      </c>
      <c r="Y3806">
        <f t="shared" si="1682"/>
        <v>0</v>
      </c>
      <c r="Z3806">
        <f t="shared" si="1682"/>
        <v>1</v>
      </c>
      <c r="AA3806">
        <f t="shared" si="1682"/>
        <v>0</v>
      </c>
      <c r="AB3806">
        <f t="shared" si="1682"/>
        <v>0</v>
      </c>
      <c r="AC3806">
        <f t="shared" si="1676"/>
        <v>0</v>
      </c>
      <c r="AD3806">
        <f t="shared" si="1676"/>
        <v>0</v>
      </c>
      <c r="AE3806">
        <f t="shared" si="1676"/>
        <v>0</v>
      </c>
      <c r="AF3806">
        <f t="shared" si="1676"/>
        <v>0</v>
      </c>
      <c r="AG3806">
        <f t="shared" si="1676"/>
        <v>0</v>
      </c>
      <c r="AH3806">
        <f t="shared" si="1676"/>
        <v>0</v>
      </c>
      <c r="AI3806">
        <f t="shared" si="1676"/>
        <v>1</v>
      </c>
      <c r="AJ3806">
        <f t="shared" ca="1" si="1658"/>
        <v>1</v>
      </c>
      <c r="AK3806">
        <f t="shared" ca="1" si="1668"/>
        <v>0</v>
      </c>
      <c r="AL3806">
        <f t="shared" ca="1" si="1669"/>
        <v>0</v>
      </c>
      <c r="AM3806">
        <f t="shared" ca="1" si="1659"/>
        <v>0</v>
      </c>
      <c r="AN3806">
        <f t="shared" ca="1" si="1670"/>
        <v>0</v>
      </c>
      <c r="AO3806">
        <f t="shared" ca="1" si="1671"/>
        <v>1</v>
      </c>
      <c r="AP3806">
        <f t="shared" ca="1" si="1660"/>
        <v>0</v>
      </c>
      <c r="AQ3806">
        <f t="shared" ca="1" si="1672"/>
        <v>1</v>
      </c>
      <c r="AR3806">
        <f t="shared" ca="1" si="1673"/>
        <v>0</v>
      </c>
      <c r="AS3806">
        <v>0</v>
      </c>
      <c r="AT3806">
        <v>0</v>
      </c>
      <c r="AU3806">
        <f t="shared" ca="1" si="1675"/>
        <v>1</v>
      </c>
      <c r="AV3806">
        <f t="shared" ca="1" si="1675"/>
        <v>0</v>
      </c>
      <c r="AW3806">
        <f t="shared" ca="1" si="1675"/>
        <v>0</v>
      </c>
      <c r="AX3806">
        <v>0</v>
      </c>
    </row>
    <row r="3807" spans="1:50">
      <c r="A3807" s="2">
        <v>42660</v>
      </c>
      <c r="B3807">
        <v>2807</v>
      </c>
      <c r="C3807">
        <v>24</v>
      </c>
      <c r="D3807">
        <f t="shared" ca="1" si="1661"/>
        <v>19.283318403297972</v>
      </c>
      <c r="E3807">
        <f t="shared" ca="1" si="1663"/>
        <v>4.7166815967020277</v>
      </c>
      <c r="F3807" t="str">
        <f t="shared" ca="1" si="1664"/>
        <v>high</v>
      </c>
      <c r="G3807">
        <v>1234</v>
      </c>
      <c r="H3807">
        <f t="shared" si="1665"/>
        <v>1234</v>
      </c>
      <c r="I3807">
        <f t="shared" ca="1" si="1662"/>
        <v>1185.6069886013379</v>
      </c>
      <c r="J3807">
        <f t="shared" ca="1" si="1666"/>
        <v>48.393011398662111</v>
      </c>
      <c r="K3807" t="str">
        <f t="shared" ca="1" si="1667"/>
        <v>medium</v>
      </c>
      <c r="L3807">
        <v>8</v>
      </c>
      <c r="M3807" t="str">
        <f t="shared" si="1678"/>
        <v>medium</v>
      </c>
      <c r="N3807">
        <f t="shared" si="1679"/>
        <v>10</v>
      </c>
      <c r="O3807">
        <f t="shared" si="1680"/>
        <v>1</v>
      </c>
      <c r="P3807" t="str">
        <f t="shared" si="1681"/>
        <v>pondělí</v>
      </c>
      <c r="Q3807">
        <f t="shared" si="1682"/>
        <v>0</v>
      </c>
      <c r="R3807">
        <f t="shared" si="1682"/>
        <v>0</v>
      </c>
      <c r="S3807">
        <f t="shared" si="1682"/>
        <v>0</v>
      </c>
      <c r="T3807">
        <f t="shared" si="1682"/>
        <v>0</v>
      </c>
      <c r="U3807">
        <f t="shared" si="1682"/>
        <v>0</v>
      </c>
      <c r="V3807">
        <f t="shared" si="1682"/>
        <v>0</v>
      </c>
      <c r="W3807">
        <f t="shared" si="1682"/>
        <v>0</v>
      </c>
      <c r="X3807">
        <f t="shared" si="1682"/>
        <v>0</v>
      </c>
      <c r="Y3807">
        <f t="shared" si="1682"/>
        <v>0</v>
      </c>
      <c r="Z3807">
        <f t="shared" si="1682"/>
        <v>1</v>
      </c>
      <c r="AA3807">
        <f t="shared" si="1682"/>
        <v>0</v>
      </c>
      <c r="AB3807">
        <f t="shared" si="1682"/>
        <v>0</v>
      </c>
      <c r="AC3807">
        <f t="shared" si="1676"/>
        <v>1</v>
      </c>
      <c r="AD3807">
        <f t="shared" si="1676"/>
        <v>0</v>
      </c>
      <c r="AE3807">
        <f t="shared" si="1676"/>
        <v>0</v>
      </c>
      <c r="AF3807">
        <f t="shared" si="1676"/>
        <v>0</v>
      </c>
      <c r="AG3807">
        <f t="shared" si="1676"/>
        <v>0</v>
      </c>
      <c r="AH3807">
        <f t="shared" si="1676"/>
        <v>0</v>
      </c>
      <c r="AI3807">
        <f t="shared" si="1676"/>
        <v>0</v>
      </c>
      <c r="AJ3807">
        <f t="shared" ca="1" si="1658"/>
        <v>1</v>
      </c>
      <c r="AK3807">
        <f t="shared" ca="1" si="1668"/>
        <v>0</v>
      </c>
      <c r="AL3807">
        <f t="shared" ca="1" si="1669"/>
        <v>0</v>
      </c>
      <c r="AM3807">
        <f t="shared" ca="1" si="1659"/>
        <v>0</v>
      </c>
      <c r="AN3807">
        <f t="shared" ca="1" si="1670"/>
        <v>0</v>
      </c>
      <c r="AO3807">
        <f t="shared" ca="1" si="1671"/>
        <v>1</v>
      </c>
      <c r="AP3807">
        <f t="shared" ca="1" si="1660"/>
        <v>0</v>
      </c>
      <c r="AQ3807">
        <f t="shared" ca="1" si="1672"/>
        <v>1</v>
      </c>
      <c r="AR3807">
        <f t="shared" ca="1" si="1673"/>
        <v>0</v>
      </c>
      <c r="AS3807">
        <v>0</v>
      </c>
      <c r="AT3807">
        <v>0</v>
      </c>
      <c r="AU3807">
        <f t="shared" ca="1" si="1675"/>
        <v>0</v>
      </c>
      <c r="AV3807">
        <f t="shared" ca="1" si="1675"/>
        <v>0</v>
      </c>
      <c r="AW3807">
        <f t="shared" ca="1" si="1675"/>
        <v>1</v>
      </c>
      <c r="AX3807">
        <v>0</v>
      </c>
    </row>
    <row r="3808" spans="1:50">
      <c r="A3808" s="2">
        <v>42661</v>
      </c>
      <c r="B3808">
        <v>2808</v>
      </c>
      <c r="C3808">
        <v>27</v>
      </c>
      <c r="D3808">
        <f t="shared" ca="1" si="1661"/>
        <v>19.285214980998742</v>
      </c>
      <c r="E3808">
        <f t="shared" ca="1" si="1663"/>
        <v>7.7147850190012583</v>
      </c>
      <c r="F3808" t="str">
        <f t="shared" ca="1" si="1664"/>
        <v>high</v>
      </c>
      <c r="G3808">
        <v>1269</v>
      </c>
      <c r="H3808">
        <f t="shared" si="1665"/>
        <v>1269</v>
      </c>
      <c r="I3808">
        <f t="shared" ca="1" si="1662"/>
        <v>1185.4614094691583</v>
      </c>
      <c r="J3808">
        <f t="shared" ca="1" si="1666"/>
        <v>83.538590530841702</v>
      </c>
      <c r="K3808" t="str">
        <f t="shared" ca="1" si="1667"/>
        <v>medium</v>
      </c>
      <c r="L3808">
        <v>8.4</v>
      </c>
      <c r="M3808" t="str">
        <f t="shared" si="1678"/>
        <v>medium</v>
      </c>
      <c r="N3808">
        <f t="shared" si="1679"/>
        <v>10</v>
      </c>
      <c r="O3808">
        <f t="shared" si="1680"/>
        <v>2</v>
      </c>
      <c r="P3808" t="str">
        <f t="shared" si="1681"/>
        <v>úterý</v>
      </c>
      <c r="Q3808">
        <f t="shared" si="1682"/>
        <v>0</v>
      </c>
      <c r="R3808">
        <f t="shared" si="1682"/>
        <v>0</v>
      </c>
      <c r="S3808">
        <f t="shared" si="1682"/>
        <v>0</v>
      </c>
      <c r="T3808">
        <f t="shared" si="1682"/>
        <v>0</v>
      </c>
      <c r="U3808">
        <f t="shared" si="1682"/>
        <v>0</v>
      </c>
      <c r="V3808">
        <f t="shared" si="1682"/>
        <v>0</v>
      </c>
      <c r="W3808">
        <f t="shared" si="1682"/>
        <v>0</v>
      </c>
      <c r="X3808">
        <f t="shared" si="1682"/>
        <v>0</v>
      </c>
      <c r="Y3808">
        <f t="shared" si="1682"/>
        <v>0</v>
      </c>
      <c r="Z3808">
        <f t="shared" si="1682"/>
        <v>1</v>
      </c>
      <c r="AA3808">
        <f t="shared" si="1682"/>
        <v>0</v>
      </c>
      <c r="AB3808">
        <f t="shared" si="1682"/>
        <v>0</v>
      </c>
      <c r="AC3808">
        <f t="shared" si="1676"/>
        <v>0</v>
      </c>
      <c r="AD3808">
        <f t="shared" si="1676"/>
        <v>1</v>
      </c>
      <c r="AE3808">
        <f t="shared" si="1676"/>
        <v>0</v>
      </c>
      <c r="AF3808">
        <f t="shared" si="1676"/>
        <v>0</v>
      </c>
      <c r="AG3808">
        <f t="shared" si="1676"/>
        <v>0</v>
      </c>
      <c r="AH3808">
        <f t="shared" si="1676"/>
        <v>0</v>
      </c>
      <c r="AI3808">
        <f t="shared" si="1676"/>
        <v>0</v>
      </c>
      <c r="AJ3808">
        <f t="shared" ca="1" si="1658"/>
        <v>1</v>
      </c>
      <c r="AK3808">
        <f t="shared" ca="1" si="1668"/>
        <v>0</v>
      </c>
      <c r="AL3808">
        <f t="shared" ca="1" si="1669"/>
        <v>0</v>
      </c>
      <c r="AM3808">
        <f t="shared" ca="1" si="1659"/>
        <v>0</v>
      </c>
      <c r="AN3808">
        <f t="shared" ca="1" si="1670"/>
        <v>0</v>
      </c>
      <c r="AO3808">
        <f t="shared" ca="1" si="1671"/>
        <v>1</v>
      </c>
      <c r="AP3808">
        <f t="shared" ca="1" si="1660"/>
        <v>0</v>
      </c>
      <c r="AQ3808">
        <f t="shared" ca="1" si="1672"/>
        <v>1</v>
      </c>
      <c r="AR3808">
        <f t="shared" ca="1" si="1673"/>
        <v>0</v>
      </c>
      <c r="AS3808">
        <v>0</v>
      </c>
      <c r="AT3808">
        <v>0</v>
      </c>
      <c r="AU3808">
        <f t="shared" ca="1" si="1675"/>
        <v>0</v>
      </c>
      <c r="AV3808">
        <f t="shared" ca="1" si="1675"/>
        <v>0</v>
      </c>
      <c r="AW3808">
        <f t="shared" ca="1" si="1675"/>
        <v>1</v>
      </c>
      <c r="AX3808">
        <v>0</v>
      </c>
    </row>
    <row r="3809" spans="1:50">
      <c r="A3809" s="2">
        <v>42662</v>
      </c>
      <c r="B3809">
        <v>2809</v>
      </c>
      <c r="C3809">
        <v>24</v>
      </c>
      <c r="D3809">
        <f t="shared" ca="1" si="1661"/>
        <v>19.287117130086482</v>
      </c>
      <c r="E3809">
        <f t="shared" ca="1" si="1663"/>
        <v>4.7128828699135177</v>
      </c>
      <c r="F3809" t="str">
        <f t="shared" ca="1" si="1664"/>
        <v>high</v>
      </c>
      <c r="G3809">
        <v>2390</v>
      </c>
      <c r="H3809">
        <f t="shared" si="1665"/>
        <v>2390</v>
      </c>
      <c r="I3809">
        <f t="shared" ca="1" si="1662"/>
        <v>1185.3154815318128</v>
      </c>
      <c r="J3809">
        <f t="shared" ca="1" si="1666"/>
        <v>1204.6845184681872</v>
      </c>
      <c r="K3809" t="str">
        <f t="shared" ca="1" si="1667"/>
        <v>high</v>
      </c>
      <c r="L3809">
        <v>8.9</v>
      </c>
      <c r="M3809" t="str">
        <f t="shared" si="1678"/>
        <v>medium</v>
      </c>
      <c r="N3809">
        <f t="shared" si="1679"/>
        <v>10</v>
      </c>
      <c r="O3809">
        <f t="shared" si="1680"/>
        <v>3</v>
      </c>
      <c r="P3809" t="str">
        <f t="shared" si="1681"/>
        <v>středa</v>
      </c>
      <c r="Q3809">
        <f t="shared" si="1682"/>
        <v>0</v>
      </c>
      <c r="R3809">
        <f t="shared" si="1682"/>
        <v>0</v>
      </c>
      <c r="S3809">
        <f t="shared" si="1682"/>
        <v>0</v>
      </c>
      <c r="T3809">
        <f t="shared" si="1682"/>
        <v>0</v>
      </c>
      <c r="U3809">
        <f t="shared" si="1682"/>
        <v>0</v>
      </c>
      <c r="V3809">
        <f t="shared" si="1682"/>
        <v>0</v>
      </c>
      <c r="W3809">
        <f t="shared" si="1682"/>
        <v>0</v>
      </c>
      <c r="X3809">
        <f t="shared" si="1682"/>
        <v>0</v>
      </c>
      <c r="Y3809">
        <f t="shared" si="1682"/>
        <v>0</v>
      </c>
      <c r="Z3809">
        <f t="shared" si="1682"/>
        <v>1</v>
      </c>
      <c r="AA3809">
        <f t="shared" si="1682"/>
        <v>0</v>
      </c>
      <c r="AB3809">
        <f t="shared" si="1682"/>
        <v>0</v>
      </c>
      <c r="AC3809">
        <f t="shared" si="1676"/>
        <v>0</v>
      </c>
      <c r="AD3809">
        <f t="shared" si="1676"/>
        <v>0</v>
      </c>
      <c r="AE3809">
        <f t="shared" si="1676"/>
        <v>1</v>
      </c>
      <c r="AF3809">
        <f t="shared" si="1676"/>
        <v>0</v>
      </c>
      <c r="AG3809">
        <f t="shared" si="1676"/>
        <v>0</v>
      </c>
      <c r="AH3809">
        <f t="shared" si="1676"/>
        <v>0</v>
      </c>
      <c r="AI3809">
        <f t="shared" si="1676"/>
        <v>0</v>
      </c>
      <c r="AJ3809">
        <f t="shared" ca="1" si="1658"/>
        <v>1</v>
      </c>
      <c r="AK3809">
        <f t="shared" ca="1" si="1668"/>
        <v>0</v>
      </c>
      <c r="AL3809">
        <f t="shared" ca="1" si="1669"/>
        <v>0</v>
      </c>
      <c r="AM3809">
        <f t="shared" ca="1" si="1659"/>
        <v>0</v>
      </c>
      <c r="AN3809">
        <f t="shared" ca="1" si="1670"/>
        <v>0</v>
      </c>
      <c r="AO3809">
        <f t="shared" ca="1" si="1671"/>
        <v>1</v>
      </c>
      <c r="AP3809">
        <f t="shared" ca="1" si="1660"/>
        <v>0</v>
      </c>
      <c r="AQ3809">
        <f t="shared" ca="1" si="1672"/>
        <v>1</v>
      </c>
      <c r="AR3809">
        <f t="shared" ca="1" si="1673"/>
        <v>0</v>
      </c>
      <c r="AS3809">
        <v>1</v>
      </c>
      <c r="AT3809">
        <v>0</v>
      </c>
      <c r="AU3809">
        <f t="shared" ca="1" si="1675"/>
        <v>0</v>
      </c>
      <c r="AV3809">
        <f t="shared" ca="1" si="1675"/>
        <v>0</v>
      </c>
      <c r="AW3809">
        <f t="shared" ca="1" si="1675"/>
        <v>1</v>
      </c>
      <c r="AX3809">
        <v>0</v>
      </c>
    </row>
    <row r="3810" spans="1:50">
      <c r="A3810" s="2">
        <v>42663</v>
      </c>
      <c r="B3810">
        <v>2810</v>
      </c>
      <c r="C3810">
        <v>35</v>
      </c>
      <c r="D3810">
        <f t="shared" ca="1" si="1661"/>
        <v>19.289024858279756</v>
      </c>
      <c r="E3810">
        <f t="shared" ca="1" si="1663"/>
        <v>15.710975141720244</v>
      </c>
      <c r="F3810" t="str">
        <f t="shared" ca="1" si="1664"/>
        <v>high</v>
      </c>
      <c r="G3810">
        <v>1888</v>
      </c>
      <c r="H3810">
        <f t="shared" si="1665"/>
        <v>1888</v>
      </c>
      <c r="I3810">
        <f t="shared" ca="1" si="1662"/>
        <v>1185.1692046379303</v>
      </c>
      <c r="J3810">
        <f t="shared" ca="1" si="1666"/>
        <v>702.83079536206969</v>
      </c>
      <c r="K3810" t="str">
        <f t="shared" ca="1" si="1667"/>
        <v>high</v>
      </c>
      <c r="L3810">
        <v>7.7</v>
      </c>
      <c r="M3810" t="str">
        <f t="shared" si="1678"/>
        <v>medium</v>
      </c>
      <c r="N3810">
        <f t="shared" si="1679"/>
        <v>10</v>
      </c>
      <c r="O3810">
        <f t="shared" si="1680"/>
        <v>4</v>
      </c>
      <c r="P3810" t="str">
        <f t="shared" si="1681"/>
        <v>čtvrtek</v>
      </c>
      <c r="Q3810">
        <f t="shared" si="1682"/>
        <v>0</v>
      </c>
      <c r="R3810">
        <f t="shared" si="1682"/>
        <v>0</v>
      </c>
      <c r="S3810">
        <f t="shared" si="1682"/>
        <v>0</v>
      </c>
      <c r="T3810">
        <f t="shared" si="1682"/>
        <v>0</v>
      </c>
      <c r="U3810">
        <f t="shared" si="1682"/>
        <v>0</v>
      </c>
      <c r="V3810">
        <f t="shared" si="1682"/>
        <v>0</v>
      </c>
      <c r="W3810">
        <f t="shared" si="1682"/>
        <v>0</v>
      </c>
      <c r="X3810">
        <f t="shared" si="1682"/>
        <v>0</v>
      </c>
      <c r="Y3810">
        <f t="shared" si="1682"/>
        <v>0</v>
      </c>
      <c r="Z3810">
        <f t="shared" si="1682"/>
        <v>1</v>
      </c>
      <c r="AA3810">
        <f t="shared" si="1682"/>
        <v>0</v>
      </c>
      <c r="AB3810">
        <f t="shared" si="1682"/>
        <v>0</v>
      </c>
      <c r="AC3810">
        <f t="shared" si="1676"/>
        <v>0</v>
      </c>
      <c r="AD3810">
        <f t="shared" ref="AC3810:AI3846" si="1683">VLOOKUP($O3810,$V$74:$AC$80,AD$592+1,0)</f>
        <v>0</v>
      </c>
      <c r="AE3810">
        <f t="shared" si="1683"/>
        <v>0</v>
      </c>
      <c r="AF3810">
        <f t="shared" si="1683"/>
        <v>1</v>
      </c>
      <c r="AG3810">
        <f t="shared" si="1683"/>
        <v>0</v>
      </c>
      <c r="AH3810">
        <f t="shared" si="1683"/>
        <v>0</v>
      </c>
      <c r="AI3810">
        <f t="shared" si="1683"/>
        <v>0</v>
      </c>
      <c r="AJ3810">
        <f t="shared" ca="1" si="1658"/>
        <v>1</v>
      </c>
      <c r="AK3810">
        <f t="shared" ca="1" si="1668"/>
        <v>0</v>
      </c>
      <c r="AL3810">
        <f t="shared" ca="1" si="1669"/>
        <v>0</v>
      </c>
      <c r="AM3810">
        <f t="shared" ca="1" si="1659"/>
        <v>0</v>
      </c>
      <c r="AN3810">
        <f t="shared" ca="1" si="1670"/>
        <v>0</v>
      </c>
      <c r="AO3810">
        <f t="shared" ca="1" si="1671"/>
        <v>1</v>
      </c>
      <c r="AP3810">
        <f t="shared" ca="1" si="1660"/>
        <v>0</v>
      </c>
      <c r="AQ3810">
        <f t="shared" ca="1" si="1672"/>
        <v>1</v>
      </c>
      <c r="AR3810">
        <f t="shared" ca="1" si="1673"/>
        <v>0</v>
      </c>
      <c r="AS3810">
        <v>1</v>
      </c>
      <c r="AT3810">
        <v>0</v>
      </c>
      <c r="AU3810">
        <f t="shared" ca="1" si="1675"/>
        <v>0</v>
      </c>
      <c r="AV3810">
        <f t="shared" ca="1" si="1675"/>
        <v>0</v>
      </c>
      <c r="AW3810">
        <f t="shared" ca="1" si="1675"/>
        <v>1</v>
      </c>
      <c r="AX3810">
        <v>0</v>
      </c>
    </row>
    <row r="3811" spans="1:50">
      <c r="A3811" s="2">
        <v>42664</v>
      </c>
      <c r="B3811">
        <v>2811</v>
      </c>
      <c r="C3811">
        <v>18</v>
      </c>
      <c r="D3811">
        <f t="shared" ca="1" si="1661"/>
        <v>19.290938173297139</v>
      </c>
      <c r="E3811">
        <f t="shared" ca="1" si="1663"/>
        <v>-1.290938173297139</v>
      </c>
      <c r="F3811" t="str">
        <f t="shared" ca="1" si="1664"/>
        <v>medium</v>
      </c>
      <c r="G3811">
        <v>1262</v>
      </c>
      <c r="H3811">
        <f t="shared" si="1665"/>
        <v>1262</v>
      </c>
      <c r="I3811">
        <f t="shared" ca="1" si="1662"/>
        <v>1185.0225786361398</v>
      </c>
      <c r="J3811">
        <f t="shared" ca="1" si="1666"/>
        <v>76.97742136386023</v>
      </c>
      <c r="K3811" t="str">
        <f t="shared" ca="1" si="1667"/>
        <v>medium</v>
      </c>
      <c r="L3811">
        <v>6.1</v>
      </c>
      <c r="M3811" t="str">
        <f t="shared" si="1678"/>
        <v>medium</v>
      </c>
      <c r="N3811">
        <f t="shared" si="1679"/>
        <v>10</v>
      </c>
      <c r="O3811">
        <f t="shared" si="1680"/>
        <v>5</v>
      </c>
      <c r="P3811" t="str">
        <f t="shared" si="1681"/>
        <v>pátek</v>
      </c>
      <c r="Q3811">
        <f t="shared" si="1682"/>
        <v>0</v>
      </c>
      <c r="R3811">
        <f t="shared" si="1682"/>
        <v>0</v>
      </c>
      <c r="S3811">
        <f t="shared" si="1682"/>
        <v>0</v>
      </c>
      <c r="T3811">
        <f t="shared" si="1682"/>
        <v>0</v>
      </c>
      <c r="U3811">
        <f t="shared" si="1682"/>
        <v>0</v>
      </c>
      <c r="V3811">
        <f t="shared" si="1682"/>
        <v>0</v>
      </c>
      <c r="W3811">
        <f t="shared" si="1682"/>
        <v>0</v>
      </c>
      <c r="X3811">
        <f t="shared" si="1682"/>
        <v>0</v>
      </c>
      <c r="Y3811">
        <f t="shared" si="1682"/>
        <v>0</v>
      </c>
      <c r="Z3811">
        <f t="shared" si="1682"/>
        <v>1</v>
      </c>
      <c r="AA3811">
        <f t="shared" si="1682"/>
        <v>0</v>
      </c>
      <c r="AB3811">
        <f t="shared" si="1682"/>
        <v>0</v>
      </c>
      <c r="AC3811">
        <f t="shared" si="1683"/>
        <v>0</v>
      </c>
      <c r="AD3811">
        <f t="shared" si="1683"/>
        <v>0</v>
      </c>
      <c r="AE3811">
        <f t="shared" si="1683"/>
        <v>0</v>
      </c>
      <c r="AF3811">
        <f t="shared" si="1683"/>
        <v>0</v>
      </c>
      <c r="AG3811">
        <f t="shared" si="1683"/>
        <v>1</v>
      </c>
      <c r="AH3811">
        <f t="shared" si="1683"/>
        <v>0</v>
      </c>
      <c r="AI3811">
        <f t="shared" si="1683"/>
        <v>0</v>
      </c>
      <c r="AJ3811">
        <f t="shared" ca="1" si="1658"/>
        <v>1</v>
      </c>
      <c r="AK3811">
        <f t="shared" ca="1" si="1668"/>
        <v>0</v>
      </c>
      <c r="AL3811">
        <f t="shared" ca="1" si="1669"/>
        <v>0</v>
      </c>
      <c r="AM3811">
        <f t="shared" ca="1" si="1659"/>
        <v>0</v>
      </c>
      <c r="AN3811">
        <f t="shared" ca="1" si="1670"/>
        <v>0</v>
      </c>
      <c r="AO3811">
        <f t="shared" ca="1" si="1671"/>
        <v>1</v>
      </c>
      <c r="AP3811">
        <f t="shared" ca="1" si="1660"/>
        <v>0</v>
      </c>
      <c r="AQ3811">
        <f t="shared" ca="1" si="1672"/>
        <v>1</v>
      </c>
      <c r="AR3811">
        <f t="shared" ca="1" si="1673"/>
        <v>0</v>
      </c>
      <c r="AS3811">
        <v>1</v>
      </c>
      <c r="AT3811">
        <v>0</v>
      </c>
      <c r="AU3811">
        <f t="shared" ca="1" si="1675"/>
        <v>0</v>
      </c>
      <c r="AV3811">
        <f t="shared" ca="1" si="1675"/>
        <v>1</v>
      </c>
      <c r="AW3811">
        <f t="shared" ca="1" si="1675"/>
        <v>0</v>
      </c>
      <c r="AX3811">
        <v>0</v>
      </c>
    </row>
    <row r="3812" spans="1:50">
      <c r="A3812" s="2">
        <v>42665</v>
      </c>
      <c r="B3812">
        <v>2812</v>
      </c>
      <c r="C3812">
        <v>12</v>
      </c>
      <c r="D3812">
        <f t="shared" ca="1" si="1661"/>
        <v>19.292857082857214</v>
      </c>
      <c r="E3812">
        <f t="shared" ca="1" si="1663"/>
        <v>-7.2928570828572141</v>
      </c>
      <c r="F3812" t="str">
        <f t="shared" ca="1" si="1664"/>
        <v>low</v>
      </c>
      <c r="G3812">
        <v>296</v>
      </c>
      <c r="H3812">
        <f t="shared" si="1665"/>
        <v>296</v>
      </c>
      <c r="I3812">
        <f t="shared" ca="1" si="1662"/>
        <v>1184.8756033750703</v>
      </c>
      <c r="J3812">
        <f t="shared" ca="1" si="1666"/>
        <v>-888.87560337507034</v>
      </c>
      <c r="K3812" t="str">
        <f t="shared" ca="1" si="1667"/>
        <v>low</v>
      </c>
      <c r="L3812">
        <v>5.6</v>
      </c>
      <c r="M3812" t="str">
        <f t="shared" si="1678"/>
        <v>medium</v>
      </c>
      <c r="N3812">
        <f t="shared" si="1679"/>
        <v>10</v>
      </c>
      <c r="O3812">
        <f t="shared" si="1680"/>
        <v>6</v>
      </c>
      <c r="P3812" t="str">
        <f t="shared" si="1681"/>
        <v>sobota</v>
      </c>
      <c r="Q3812">
        <f t="shared" si="1682"/>
        <v>0</v>
      </c>
      <c r="R3812">
        <f t="shared" si="1682"/>
        <v>0</v>
      </c>
      <c r="S3812">
        <f t="shared" si="1682"/>
        <v>0</v>
      </c>
      <c r="T3812">
        <f t="shared" si="1682"/>
        <v>0</v>
      </c>
      <c r="U3812">
        <f t="shared" si="1682"/>
        <v>0</v>
      </c>
      <c r="V3812">
        <f t="shared" si="1682"/>
        <v>0</v>
      </c>
      <c r="W3812">
        <f t="shared" si="1682"/>
        <v>0</v>
      </c>
      <c r="X3812">
        <f t="shared" si="1682"/>
        <v>0</v>
      </c>
      <c r="Y3812">
        <f t="shared" si="1682"/>
        <v>0</v>
      </c>
      <c r="Z3812">
        <f t="shared" si="1682"/>
        <v>1</v>
      </c>
      <c r="AA3812">
        <f t="shared" si="1682"/>
        <v>0</v>
      </c>
      <c r="AB3812">
        <f t="shared" si="1682"/>
        <v>0</v>
      </c>
      <c r="AC3812">
        <f t="shared" si="1683"/>
        <v>0</v>
      </c>
      <c r="AD3812">
        <f t="shared" si="1683"/>
        <v>0</v>
      </c>
      <c r="AE3812">
        <f t="shared" si="1683"/>
        <v>0</v>
      </c>
      <c r="AF3812">
        <f t="shared" si="1683"/>
        <v>0</v>
      </c>
      <c r="AG3812">
        <f t="shared" si="1683"/>
        <v>0</v>
      </c>
      <c r="AH3812">
        <f t="shared" si="1683"/>
        <v>1</v>
      </c>
      <c r="AI3812">
        <f t="shared" si="1683"/>
        <v>0</v>
      </c>
      <c r="AJ3812">
        <f t="shared" ca="1" si="1658"/>
        <v>1</v>
      </c>
      <c r="AK3812">
        <f t="shared" ca="1" si="1668"/>
        <v>0</v>
      </c>
      <c r="AL3812">
        <f t="shared" ca="1" si="1669"/>
        <v>0</v>
      </c>
      <c r="AM3812">
        <f t="shared" ca="1" si="1659"/>
        <v>0</v>
      </c>
      <c r="AN3812">
        <f t="shared" ca="1" si="1670"/>
        <v>1</v>
      </c>
      <c r="AO3812">
        <f t="shared" ca="1" si="1671"/>
        <v>0</v>
      </c>
      <c r="AP3812">
        <f t="shared" ca="1" si="1660"/>
        <v>0</v>
      </c>
      <c r="AQ3812">
        <f t="shared" ca="1" si="1672"/>
        <v>1</v>
      </c>
      <c r="AR3812">
        <f t="shared" ca="1" si="1673"/>
        <v>0</v>
      </c>
      <c r="AS3812">
        <v>0</v>
      </c>
      <c r="AT3812">
        <v>0</v>
      </c>
      <c r="AU3812">
        <f t="shared" ca="1" si="1675"/>
        <v>1</v>
      </c>
      <c r="AV3812">
        <f t="shared" ca="1" si="1675"/>
        <v>0</v>
      </c>
      <c r="AW3812">
        <f t="shared" ca="1" si="1675"/>
        <v>0</v>
      </c>
      <c r="AX3812">
        <v>0</v>
      </c>
    </row>
    <row r="3813" spans="1:50">
      <c r="A3813" s="2">
        <v>42666</v>
      </c>
      <c r="B3813">
        <v>2813</v>
      </c>
      <c r="C3813">
        <v>10</v>
      </c>
      <c r="D3813">
        <f t="shared" ca="1" si="1661"/>
        <v>19.294781594678572</v>
      </c>
      <c r="E3813">
        <f t="shared" ca="1" si="1663"/>
        <v>-9.2947815946785717</v>
      </c>
      <c r="F3813" t="str">
        <f t="shared" ca="1" si="1664"/>
        <v>low</v>
      </c>
      <c r="G3813">
        <v>684</v>
      </c>
      <c r="H3813">
        <f t="shared" si="1665"/>
        <v>684</v>
      </c>
      <c r="I3813">
        <f t="shared" ca="1" si="1662"/>
        <v>1184.728278703351</v>
      </c>
      <c r="J3813">
        <f t="shared" ca="1" si="1666"/>
        <v>-500.72827870335095</v>
      </c>
      <c r="K3813" t="str">
        <f t="shared" ca="1" si="1667"/>
        <v>low</v>
      </c>
      <c r="L3813">
        <v>8.1999999999999993</v>
      </c>
      <c r="M3813" t="str">
        <f t="shared" si="1678"/>
        <v>medium</v>
      </c>
      <c r="N3813">
        <f t="shared" si="1679"/>
        <v>10</v>
      </c>
      <c r="O3813">
        <f t="shared" si="1680"/>
        <v>7</v>
      </c>
      <c r="P3813" t="str">
        <f t="shared" si="1681"/>
        <v>neděle</v>
      </c>
      <c r="Q3813">
        <f t="shared" si="1682"/>
        <v>0</v>
      </c>
      <c r="R3813">
        <f t="shared" si="1682"/>
        <v>0</v>
      </c>
      <c r="S3813">
        <f t="shared" si="1682"/>
        <v>0</v>
      </c>
      <c r="T3813">
        <f t="shared" si="1682"/>
        <v>0</v>
      </c>
      <c r="U3813">
        <f t="shared" si="1682"/>
        <v>0</v>
      </c>
      <c r="V3813">
        <f t="shared" si="1682"/>
        <v>0</v>
      </c>
      <c r="W3813">
        <f t="shared" si="1682"/>
        <v>0</v>
      </c>
      <c r="X3813">
        <f t="shared" si="1682"/>
        <v>0</v>
      </c>
      <c r="Y3813">
        <f t="shared" si="1682"/>
        <v>0</v>
      </c>
      <c r="Z3813">
        <f t="shared" si="1682"/>
        <v>1</v>
      </c>
      <c r="AA3813">
        <f t="shared" si="1682"/>
        <v>0</v>
      </c>
      <c r="AB3813">
        <f t="shared" si="1682"/>
        <v>0</v>
      </c>
      <c r="AC3813">
        <f t="shared" si="1683"/>
        <v>0</v>
      </c>
      <c r="AD3813">
        <f t="shared" si="1683"/>
        <v>0</v>
      </c>
      <c r="AE3813">
        <f t="shared" si="1683"/>
        <v>0</v>
      </c>
      <c r="AF3813">
        <f t="shared" si="1683"/>
        <v>0</v>
      </c>
      <c r="AG3813">
        <f t="shared" si="1683"/>
        <v>0</v>
      </c>
      <c r="AH3813">
        <f t="shared" si="1683"/>
        <v>0</v>
      </c>
      <c r="AI3813">
        <f t="shared" si="1683"/>
        <v>1</v>
      </c>
      <c r="AJ3813">
        <f t="shared" ca="1" si="1658"/>
        <v>1</v>
      </c>
      <c r="AK3813">
        <f t="shared" ca="1" si="1668"/>
        <v>0</v>
      </c>
      <c r="AL3813">
        <f t="shared" ca="1" si="1669"/>
        <v>0</v>
      </c>
      <c r="AM3813">
        <f t="shared" ca="1" si="1659"/>
        <v>0</v>
      </c>
      <c r="AN3813">
        <f t="shared" ca="1" si="1670"/>
        <v>1</v>
      </c>
      <c r="AO3813">
        <f t="shared" ca="1" si="1671"/>
        <v>0</v>
      </c>
      <c r="AP3813">
        <f t="shared" ca="1" si="1660"/>
        <v>0</v>
      </c>
      <c r="AQ3813">
        <f t="shared" ca="1" si="1672"/>
        <v>1</v>
      </c>
      <c r="AR3813">
        <f t="shared" ca="1" si="1673"/>
        <v>0</v>
      </c>
      <c r="AS3813">
        <v>0</v>
      </c>
      <c r="AT3813">
        <v>0</v>
      </c>
      <c r="AU3813">
        <f t="shared" ca="1" si="1675"/>
        <v>1</v>
      </c>
      <c r="AV3813">
        <f t="shared" ca="1" si="1675"/>
        <v>0</v>
      </c>
      <c r="AW3813">
        <f t="shared" ca="1" si="1675"/>
        <v>0</v>
      </c>
      <c r="AX3813">
        <v>0</v>
      </c>
    </row>
    <row r="3814" spans="1:50">
      <c r="A3814" s="2">
        <v>42667</v>
      </c>
      <c r="B3814">
        <v>2814</v>
      </c>
      <c r="C3814">
        <v>29</v>
      </c>
      <c r="D3814">
        <f t="shared" ca="1" si="1661"/>
        <v>19.296711716479766</v>
      </c>
      <c r="E3814">
        <f t="shared" ca="1" si="1663"/>
        <v>9.7032882835202336</v>
      </c>
      <c r="F3814" t="str">
        <f t="shared" ca="1" si="1664"/>
        <v>high</v>
      </c>
      <c r="G3814">
        <v>1601</v>
      </c>
      <c r="H3814">
        <f t="shared" si="1665"/>
        <v>1601</v>
      </c>
      <c r="I3814">
        <f t="shared" ca="1" si="1662"/>
        <v>1184.5806044696103</v>
      </c>
      <c r="J3814">
        <f t="shared" ca="1" si="1666"/>
        <v>416.41939553038969</v>
      </c>
      <c r="K3814" t="str">
        <f t="shared" ca="1" si="1667"/>
        <v>high</v>
      </c>
      <c r="L3814">
        <v>10.9</v>
      </c>
      <c r="M3814" t="str">
        <f t="shared" si="1678"/>
        <v>medium</v>
      </c>
      <c r="N3814">
        <f t="shared" si="1679"/>
        <v>10</v>
      </c>
      <c r="O3814">
        <f t="shared" si="1680"/>
        <v>1</v>
      </c>
      <c r="P3814" t="str">
        <f t="shared" si="1681"/>
        <v>pondělí</v>
      </c>
      <c r="Q3814">
        <f t="shared" si="1682"/>
        <v>0</v>
      </c>
      <c r="R3814">
        <f t="shared" si="1682"/>
        <v>0</v>
      </c>
      <c r="S3814">
        <f t="shared" si="1682"/>
        <v>0</v>
      </c>
      <c r="T3814">
        <f t="shared" si="1682"/>
        <v>0</v>
      </c>
      <c r="U3814">
        <f t="shared" si="1682"/>
        <v>0</v>
      </c>
      <c r="V3814">
        <f t="shared" si="1682"/>
        <v>0</v>
      </c>
      <c r="W3814">
        <f t="shared" si="1682"/>
        <v>0</v>
      </c>
      <c r="X3814">
        <f t="shared" si="1682"/>
        <v>0</v>
      </c>
      <c r="Y3814">
        <f t="shared" si="1682"/>
        <v>0</v>
      </c>
      <c r="Z3814">
        <f t="shared" si="1682"/>
        <v>1</v>
      </c>
      <c r="AA3814">
        <f t="shared" si="1682"/>
        <v>0</v>
      </c>
      <c r="AB3814">
        <f t="shared" si="1682"/>
        <v>0</v>
      </c>
      <c r="AC3814">
        <f t="shared" si="1683"/>
        <v>1</v>
      </c>
      <c r="AD3814">
        <f t="shared" si="1683"/>
        <v>0</v>
      </c>
      <c r="AE3814">
        <f t="shared" si="1683"/>
        <v>0</v>
      </c>
      <c r="AF3814">
        <f t="shared" si="1683"/>
        <v>0</v>
      </c>
      <c r="AG3814">
        <f t="shared" si="1683"/>
        <v>0</v>
      </c>
      <c r="AH3814">
        <f t="shared" si="1683"/>
        <v>0</v>
      </c>
      <c r="AI3814">
        <f t="shared" si="1683"/>
        <v>0</v>
      </c>
      <c r="AJ3814">
        <f t="shared" ca="1" si="1658"/>
        <v>1</v>
      </c>
      <c r="AK3814">
        <f t="shared" ca="1" si="1668"/>
        <v>0</v>
      </c>
      <c r="AL3814">
        <f t="shared" ca="1" si="1669"/>
        <v>0</v>
      </c>
      <c r="AM3814">
        <f t="shared" ca="1" si="1659"/>
        <v>0</v>
      </c>
      <c r="AN3814">
        <f t="shared" ca="1" si="1670"/>
        <v>1</v>
      </c>
      <c r="AO3814">
        <f t="shared" ca="1" si="1671"/>
        <v>0</v>
      </c>
      <c r="AP3814">
        <f t="shared" ca="1" si="1660"/>
        <v>0</v>
      </c>
      <c r="AQ3814">
        <f t="shared" ca="1" si="1672"/>
        <v>1</v>
      </c>
      <c r="AR3814">
        <f t="shared" ca="1" si="1673"/>
        <v>0</v>
      </c>
      <c r="AS3814">
        <v>0</v>
      </c>
      <c r="AT3814">
        <v>0</v>
      </c>
      <c r="AU3814">
        <f t="shared" ca="1" si="1675"/>
        <v>0</v>
      </c>
      <c r="AV3814">
        <f t="shared" ca="1" si="1675"/>
        <v>0</v>
      </c>
      <c r="AW3814">
        <f t="shared" ca="1" si="1675"/>
        <v>1</v>
      </c>
      <c r="AX3814">
        <v>0</v>
      </c>
    </row>
    <row r="3815" spans="1:50">
      <c r="A3815" s="2">
        <v>42668</v>
      </c>
      <c r="B3815">
        <v>2815</v>
      </c>
      <c r="C3815">
        <v>21</v>
      </c>
      <c r="D3815">
        <f t="shared" ca="1" si="1661"/>
        <v>19.298647455979388</v>
      </c>
      <c r="E3815">
        <f t="shared" ca="1" si="1663"/>
        <v>1.7013525440206116</v>
      </c>
      <c r="F3815" t="str">
        <f t="shared" ca="1" si="1664"/>
        <v>medium</v>
      </c>
      <c r="G3815">
        <v>2572</v>
      </c>
      <c r="H3815">
        <f t="shared" si="1665"/>
        <v>2572</v>
      </c>
      <c r="I3815">
        <f t="shared" ca="1" si="1662"/>
        <v>1184.4325805224776</v>
      </c>
      <c r="J3815">
        <f t="shared" ca="1" si="1666"/>
        <v>1387.5674194775224</v>
      </c>
      <c r="K3815" t="str">
        <f t="shared" ca="1" si="1667"/>
        <v>high</v>
      </c>
      <c r="L3815">
        <v>13.5</v>
      </c>
      <c r="M3815" t="str">
        <f t="shared" si="1678"/>
        <v>medium</v>
      </c>
      <c r="N3815">
        <f t="shared" si="1679"/>
        <v>10</v>
      </c>
      <c r="O3815">
        <f t="shared" si="1680"/>
        <v>2</v>
      </c>
      <c r="P3815" t="str">
        <f t="shared" si="1681"/>
        <v>úterý</v>
      </c>
      <c r="Q3815">
        <f t="shared" si="1682"/>
        <v>0</v>
      </c>
      <c r="R3815">
        <f t="shared" si="1682"/>
        <v>0</v>
      </c>
      <c r="S3815">
        <f t="shared" si="1682"/>
        <v>0</v>
      </c>
      <c r="T3815">
        <f t="shared" si="1682"/>
        <v>0</v>
      </c>
      <c r="U3815">
        <f t="shared" si="1682"/>
        <v>0</v>
      </c>
      <c r="V3815">
        <f t="shared" si="1682"/>
        <v>0</v>
      </c>
      <c r="W3815">
        <f t="shared" si="1682"/>
        <v>0</v>
      </c>
      <c r="X3815">
        <f t="shared" si="1682"/>
        <v>0</v>
      </c>
      <c r="Y3815">
        <f t="shared" si="1682"/>
        <v>0</v>
      </c>
      <c r="Z3815">
        <f t="shared" si="1682"/>
        <v>1</v>
      </c>
      <c r="AA3815">
        <f t="shared" si="1682"/>
        <v>0</v>
      </c>
      <c r="AB3815">
        <f t="shared" si="1682"/>
        <v>0</v>
      </c>
      <c r="AC3815">
        <f t="shared" si="1683"/>
        <v>0</v>
      </c>
      <c r="AD3815">
        <f t="shared" si="1683"/>
        <v>1</v>
      </c>
      <c r="AE3815">
        <f t="shared" si="1683"/>
        <v>0</v>
      </c>
      <c r="AF3815">
        <f t="shared" si="1683"/>
        <v>0</v>
      </c>
      <c r="AG3815">
        <f t="shared" si="1683"/>
        <v>0</v>
      </c>
      <c r="AH3815">
        <f t="shared" si="1683"/>
        <v>0</v>
      </c>
      <c r="AI3815">
        <f t="shared" si="1683"/>
        <v>0</v>
      </c>
      <c r="AJ3815">
        <f t="shared" ca="1" si="1658"/>
        <v>1</v>
      </c>
      <c r="AK3815">
        <f t="shared" ca="1" si="1668"/>
        <v>0</v>
      </c>
      <c r="AL3815">
        <f t="shared" ca="1" si="1669"/>
        <v>0</v>
      </c>
      <c r="AM3815">
        <f t="shared" ca="1" si="1659"/>
        <v>0</v>
      </c>
      <c r="AN3815">
        <f t="shared" ca="1" si="1670"/>
        <v>1</v>
      </c>
      <c r="AO3815">
        <f t="shared" ca="1" si="1671"/>
        <v>0</v>
      </c>
      <c r="AP3815">
        <f t="shared" ca="1" si="1660"/>
        <v>0</v>
      </c>
      <c r="AQ3815">
        <f t="shared" ca="1" si="1672"/>
        <v>1</v>
      </c>
      <c r="AR3815">
        <f t="shared" ca="1" si="1673"/>
        <v>0</v>
      </c>
      <c r="AS3815">
        <v>0</v>
      </c>
      <c r="AT3815">
        <v>0</v>
      </c>
      <c r="AU3815">
        <f t="shared" ca="1" si="1675"/>
        <v>0</v>
      </c>
      <c r="AV3815">
        <f t="shared" ca="1" si="1675"/>
        <v>1</v>
      </c>
      <c r="AW3815">
        <f t="shared" ca="1" si="1675"/>
        <v>0</v>
      </c>
      <c r="AX3815">
        <v>0</v>
      </c>
    </row>
    <row r="3816" spans="1:50">
      <c r="A3816" s="2">
        <v>42669</v>
      </c>
      <c r="B3816">
        <v>2816</v>
      </c>
      <c r="C3816">
        <v>26</v>
      </c>
      <c r="D3816">
        <f t="shared" ca="1" si="1661"/>
        <v>19.300588820896035</v>
      </c>
      <c r="E3816">
        <f t="shared" ca="1" si="1663"/>
        <v>6.699411179103965</v>
      </c>
      <c r="F3816" t="str">
        <f t="shared" ca="1" si="1664"/>
        <v>high</v>
      </c>
      <c r="G3816">
        <v>3127</v>
      </c>
      <c r="H3816">
        <f t="shared" si="1665"/>
        <v>3127</v>
      </c>
      <c r="I3816">
        <f t="shared" ca="1" si="1662"/>
        <v>1184.2842067105819</v>
      </c>
      <c r="J3816">
        <f t="shared" ca="1" si="1666"/>
        <v>1942.7157932894181</v>
      </c>
      <c r="K3816" t="str">
        <f t="shared" ca="1" si="1667"/>
        <v>high</v>
      </c>
      <c r="L3816">
        <v>10.1</v>
      </c>
      <c r="M3816" t="str">
        <f t="shared" si="1678"/>
        <v>medium</v>
      </c>
      <c r="N3816">
        <f t="shared" si="1679"/>
        <v>10</v>
      </c>
      <c r="O3816">
        <f t="shared" si="1680"/>
        <v>3</v>
      </c>
      <c r="P3816" t="str">
        <f t="shared" si="1681"/>
        <v>středa</v>
      </c>
      <c r="Q3816">
        <f t="shared" si="1682"/>
        <v>0</v>
      </c>
      <c r="R3816">
        <f t="shared" si="1682"/>
        <v>0</v>
      </c>
      <c r="S3816">
        <f t="shared" si="1682"/>
        <v>0</v>
      </c>
      <c r="T3816">
        <f t="shared" si="1682"/>
        <v>0</v>
      </c>
      <c r="U3816">
        <f t="shared" si="1682"/>
        <v>0</v>
      </c>
      <c r="V3816">
        <f t="shared" si="1682"/>
        <v>0</v>
      </c>
      <c r="W3816">
        <f t="shared" si="1682"/>
        <v>0</v>
      </c>
      <c r="X3816">
        <f t="shared" si="1682"/>
        <v>0</v>
      </c>
      <c r="Y3816">
        <f t="shared" si="1682"/>
        <v>0</v>
      </c>
      <c r="Z3816">
        <f t="shared" si="1682"/>
        <v>1</v>
      </c>
      <c r="AA3816">
        <f t="shared" si="1682"/>
        <v>0</v>
      </c>
      <c r="AB3816">
        <f t="shared" si="1682"/>
        <v>0</v>
      </c>
      <c r="AC3816">
        <f t="shared" si="1683"/>
        <v>0</v>
      </c>
      <c r="AD3816">
        <f t="shared" si="1683"/>
        <v>0</v>
      </c>
      <c r="AE3816">
        <f t="shared" si="1683"/>
        <v>1</v>
      </c>
      <c r="AF3816">
        <f t="shared" si="1683"/>
        <v>0</v>
      </c>
      <c r="AG3816">
        <f t="shared" si="1683"/>
        <v>0</v>
      </c>
      <c r="AH3816">
        <f t="shared" si="1683"/>
        <v>0</v>
      </c>
      <c r="AI3816">
        <f t="shared" si="1683"/>
        <v>0</v>
      </c>
      <c r="AJ3816">
        <f t="shared" ca="1" si="1658"/>
        <v>1</v>
      </c>
      <c r="AK3816">
        <f t="shared" ca="1" si="1668"/>
        <v>0</v>
      </c>
      <c r="AL3816">
        <f t="shared" ca="1" si="1669"/>
        <v>0</v>
      </c>
      <c r="AM3816">
        <f t="shared" ca="1" si="1659"/>
        <v>0</v>
      </c>
      <c r="AN3816">
        <f t="shared" ca="1" si="1670"/>
        <v>0</v>
      </c>
      <c r="AO3816">
        <f t="shared" ca="1" si="1671"/>
        <v>1</v>
      </c>
      <c r="AP3816">
        <f t="shared" ca="1" si="1660"/>
        <v>0</v>
      </c>
      <c r="AQ3816">
        <f t="shared" ca="1" si="1672"/>
        <v>1</v>
      </c>
      <c r="AR3816">
        <f t="shared" ca="1" si="1673"/>
        <v>0</v>
      </c>
      <c r="AS3816">
        <v>0</v>
      </c>
      <c r="AT3816">
        <v>0</v>
      </c>
      <c r="AU3816">
        <f t="shared" ca="1" si="1675"/>
        <v>0</v>
      </c>
      <c r="AV3816">
        <f t="shared" ca="1" si="1675"/>
        <v>0</v>
      </c>
      <c r="AW3816">
        <f t="shared" ca="1" si="1675"/>
        <v>1</v>
      </c>
      <c r="AX3816">
        <v>0</v>
      </c>
    </row>
    <row r="3817" spans="1:50">
      <c r="A3817" s="2">
        <v>42670</v>
      </c>
      <c r="B3817">
        <v>2817</v>
      </c>
      <c r="C3817">
        <v>27</v>
      </c>
      <c r="D3817">
        <f t="shared" ca="1" si="1661"/>
        <v>19.302535818948261</v>
      </c>
      <c r="E3817">
        <f t="shared" ca="1" si="1663"/>
        <v>7.697464181051739</v>
      </c>
      <c r="F3817" t="str">
        <f t="shared" ca="1" si="1664"/>
        <v>high</v>
      </c>
      <c r="G3817">
        <v>1534</v>
      </c>
      <c r="H3817">
        <f t="shared" si="1665"/>
        <v>1534</v>
      </c>
      <c r="I3817">
        <f t="shared" ca="1" si="1662"/>
        <v>1184.135482882552</v>
      </c>
      <c r="J3817">
        <f t="shared" ca="1" si="1666"/>
        <v>349.86451711744803</v>
      </c>
      <c r="K3817" t="str">
        <f t="shared" ca="1" si="1667"/>
        <v>high</v>
      </c>
      <c r="L3817">
        <v>7.1</v>
      </c>
      <c r="M3817" t="str">
        <f t="shared" si="1678"/>
        <v>medium</v>
      </c>
      <c r="N3817">
        <f t="shared" si="1679"/>
        <v>10</v>
      </c>
      <c r="O3817">
        <f t="shared" si="1680"/>
        <v>4</v>
      </c>
      <c r="P3817" t="str">
        <f t="shared" si="1681"/>
        <v>čtvrtek</v>
      </c>
      <c r="Q3817">
        <f t="shared" si="1682"/>
        <v>0</v>
      </c>
      <c r="R3817">
        <f t="shared" si="1682"/>
        <v>0</v>
      </c>
      <c r="S3817">
        <f t="shared" si="1682"/>
        <v>0</v>
      </c>
      <c r="T3817">
        <f t="shared" si="1682"/>
        <v>0</v>
      </c>
      <c r="U3817">
        <f t="shared" si="1682"/>
        <v>0</v>
      </c>
      <c r="V3817">
        <f t="shared" si="1682"/>
        <v>0</v>
      </c>
      <c r="W3817">
        <f t="shared" si="1682"/>
        <v>0</v>
      </c>
      <c r="X3817">
        <f t="shared" si="1682"/>
        <v>0</v>
      </c>
      <c r="Y3817">
        <f t="shared" si="1682"/>
        <v>0</v>
      </c>
      <c r="Z3817">
        <f t="shared" si="1682"/>
        <v>1</v>
      </c>
      <c r="AA3817">
        <f t="shared" si="1682"/>
        <v>0</v>
      </c>
      <c r="AB3817">
        <f t="shared" si="1682"/>
        <v>0</v>
      </c>
      <c r="AC3817">
        <f t="shared" si="1683"/>
        <v>0</v>
      </c>
      <c r="AD3817">
        <f t="shared" si="1683"/>
        <v>0</v>
      </c>
      <c r="AE3817">
        <f t="shared" si="1683"/>
        <v>0</v>
      </c>
      <c r="AF3817">
        <f t="shared" si="1683"/>
        <v>1</v>
      </c>
      <c r="AG3817">
        <f t="shared" si="1683"/>
        <v>0</v>
      </c>
      <c r="AH3817">
        <f t="shared" si="1683"/>
        <v>0</v>
      </c>
      <c r="AI3817">
        <f t="shared" si="1683"/>
        <v>0</v>
      </c>
      <c r="AJ3817">
        <f t="shared" ref="AJ3817:AJ3880" ca="1" si="1684">VLOOKUP(INDIRECT($AJ$590&amp;ROW($A3817)+AJ$591),$F$17:$I$19,AJ$592+1,0)</f>
        <v>1</v>
      </c>
      <c r="AK3817">
        <f t="shared" ca="1" si="1668"/>
        <v>0</v>
      </c>
      <c r="AL3817">
        <f t="shared" ca="1" si="1669"/>
        <v>0</v>
      </c>
      <c r="AM3817">
        <f t="shared" ref="AM3817:AM3880" ca="1" si="1685">VLOOKUP(INDIRECT($AJ$590&amp;ROW($A3817)+AM$591),$F$17:$I$19,AM$592+1,0)</f>
        <v>0</v>
      </c>
      <c r="AN3817">
        <f t="shared" ca="1" si="1670"/>
        <v>0</v>
      </c>
      <c r="AO3817">
        <f t="shared" ca="1" si="1671"/>
        <v>1</v>
      </c>
      <c r="AP3817">
        <f t="shared" ref="AP3817:AP3880" ca="1" si="1686">VLOOKUP(INDIRECT($AJ$590&amp;ROW($A3817)+AP$591),$F$17:$I$19,AP$592+1,0)</f>
        <v>0</v>
      </c>
      <c r="AQ3817">
        <f t="shared" ca="1" si="1672"/>
        <v>1</v>
      </c>
      <c r="AR3817">
        <f t="shared" ca="1" si="1673"/>
        <v>0</v>
      </c>
      <c r="AS3817">
        <v>0</v>
      </c>
      <c r="AT3817">
        <v>0</v>
      </c>
      <c r="AU3817">
        <f t="shared" ca="1" si="1675"/>
        <v>0</v>
      </c>
      <c r="AV3817">
        <f t="shared" ca="1" si="1675"/>
        <v>0</v>
      </c>
      <c r="AW3817">
        <f t="shared" ca="1" si="1675"/>
        <v>1</v>
      </c>
      <c r="AX3817">
        <v>0</v>
      </c>
    </row>
    <row r="3818" spans="1:50">
      <c r="A3818" s="2">
        <v>42671</v>
      </c>
      <c r="B3818">
        <v>2818</v>
      </c>
      <c r="C3818">
        <v>15</v>
      </c>
      <c r="D3818">
        <f t="shared" ref="D3818:D3881" ca="1" si="1687">$E$516*B3818^3+$E$521*B3818^2+$E$526*B3818+$E$531</f>
        <v>19.304488457854664</v>
      </c>
      <c r="E3818">
        <f t="shared" ca="1" si="1663"/>
        <v>-4.3044884578546636</v>
      </c>
      <c r="F3818" t="str">
        <f t="shared" ca="1" si="1664"/>
        <v>low</v>
      </c>
      <c r="G3818">
        <v>811</v>
      </c>
      <c r="H3818">
        <f t="shared" si="1665"/>
        <v>811</v>
      </c>
      <c r="I3818">
        <f t="shared" ref="I3818:I3881" ca="1" si="1688">$K$516*B3818^3+$K$521*B3818^2+$K$526*B3818+$K$531</f>
        <v>1183.986408887017</v>
      </c>
      <c r="J3818">
        <f t="shared" ca="1" si="1666"/>
        <v>-372.98640888701698</v>
      </c>
      <c r="K3818" t="str">
        <f t="shared" ca="1" si="1667"/>
        <v>low</v>
      </c>
      <c r="L3818">
        <v>6.3</v>
      </c>
      <c r="M3818" t="str">
        <f t="shared" si="1678"/>
        <v>medium</v>
      </c>
      <c r="N3818">
        <f t="shared" si="1679"/>
        <v>10</v>
      </c>
      <c r="O3818">
        <f t="shared" si="1680"/>
        <v>5</v>
      </c>
      <c r="P3818" t="str">
        <f t="shared" si="1681"/>
        <v>pátek</v>
      </c>
      <c r="Q3818">
        <f t="shared" si="1682"/>
        <v>0</v>
      </c>
      <c r="R3818">
        <f t="shared" si="1682"/>
        <v>0</v>
      </c>
      <c r="S3818">
        <f t="shared" si="1682"/>
        <v>0</v>
      </c>
      <c r="T3818">
        <f t="shared" si="1682"/>
        <v>0</v>
      </c>
      <c r="U3818">
        <f t="shared" si="1682"/>
        <v>0</v>
      </c>
      <c r="V3818">
        <f t="shared" si="1682"/>
        <v>0</v>
      </c>
      <c r="W3818">
        <f t="shared" si="1682"/>
        <v>0</v>
      </c>
      <c r="X3818">
        <f t="shared" si="1682"/>
        <v>0</v>
      </c>
      <c r="Y3818">
        <f t="shared" si="1682"/>
        <v>0</v>
      </c>
      <c r="Z3818">
        <f t="shared" si="1682"/>
        <v>1</v>
      </c>
      <c r="AA3818">
        <f t="shared" si="1682"/>
        <v>0</v>
      </c>
      <c r="AB3818">
        <f t="shared" si="1682"/>
        <v>0</v>
      </c>
      <c r="AC3818">
        <f t="shared" si="1683"/>
        <v>0</v>
      </c>
      <c r="AD3818">
        <f t="shared" si="1683"/>
        <v>0</v>
      </c>
      <c r="AE3818">
        <f t="shared" si="1683"/>
        <v>0</v>
      </c>
      <c r="AF3818">
        <f t="shared" si="1683"/>
        <v>0</v>
      </c>
      <c r="AG3818">
        <f t="shared" si="1683"/>
        <v>1</v>
      </c>
      <c r="AH3818">
        <f t="shared" si="1683"/>
        <v>0</v>
      </c>
      <c r="AI3818">
        <f t="shared" si="1683"/>
        <v>0</v>
      </c>
      <c r="AJ3818">
        <f t="shared" ca="1" si="1684"/>
        <v>1</v>
      </c>
      <c r="AK3818">
        <f t="shared" ca="1" si="1668"/>
        <v>0</v>
      </c>
      <c r="AL3818">
        <f t="shared" ca="1" si="1669"/>
        <v>0</v>
      </c>
      <c r="AM3818">
        <f t="shared" ca="1" si="1685"/>
        <v>0</v>
      </c>
      <c r="AN3818">
        <f t="shared" ca="1" si="1670"/>
        <v>0</v>
      </c>
      <c r="AO3818">
        <f t="shared" ca="1" si="1671"/>
        <v>1</v>
      </c>
      <c r="AP3818">
        <f t="shared" ca="1" si="1686"/>
        <v>0</v>
      </c>
      <c r="AQ3818">
        <f t="shared" ca="1" si="1672"/>
        <v>1</v>
      </c>
      <c r="AR3818">
        <f t="shared" ca="1" si="1673"/>
        <v>0</v>
      </c>
      <c r="AS3818">
        <v>0</v>
      </c>
      <c r="AT3818">
        <v>0</v>
      </c>
      <c r="AU3818">
        <f t="shared" ca="1" si="1675"/>
        <v>1</v>
      </c>
      <c r="AV3818">
        <f t="shared" ca="1" si="1675"/>
        <v>0</v>
      </c>
      <c r="AW3818">
        <f t="shared" ca="1" si="1675"/>
        <v>0</v>
      </c>
      <c r="AX3818">
        <v>0</v>
      </c>
    </row>
    <row r="3819" spans="1:50">
      <c r="A3819" s="2">
        <v>42672</v>
      </c>
      <c r="B3819">
        <v>2819</v>
      </c>
      <c r="C3819">
        <v>16</v>
      </c>
      <c r="D3819">
        <f t="shared" ca="1" si="1687"/>
        <v>19.306446745333805</v>
      </c>
      <c r="E3819">
        <f t="shared" ref="E3819:E3882" ca="1" si="1689">C3819-D3819</f>
        <v>-3.3064467453338047</v>
      </c>
      <c r="F3819" t="str">
        <f t="shared" ref="F3819:F3882" ca="1" si="1690">VLOOKUP(E3819,$A$3:$C$6,3)</f>
        <v>low</v>
      </c>
      <c r="G3819">
        <v>1049</v>
      </c>
      <c r="H3819">
        <f t="shared" ref="H3819:H3882" si="1691">IF(G3819&gt;$H$592,$G$592,G3819)</f>
        <v>1049</v>
      </c>
      <c r="I3819">
        <f t="shared" ca="1" si="1688"/>
        <v>1183.8369845726058</v>
      </c>
      <c r="J3819">
        <f t="shared" ref="J3819:J3882" ca="1" si="1692">H3819-I3819</f>
        <v>-134.83698457260584</v>
      </c>
      <c r="K3819" t="str">
        <f t="shared" ref="K3819:K3882" ca="1" si="1693">VLOOKUP(J3819,$A$10:$C$13,3)</f>
        <v>medium</v>
      </c>
      <c r="L3819">
        <v>10</v>
      </c>
      <c r="M3819" t="str">
        <f t="shared" si="1678"/>
        <v>medium</v>
      </c>
      <c r="N3819">
        <f t="shared" si="1679"/>
        <v>10</v>
      </c>
      <c r="O3819">
        <f t="shared" si="1680"/>
        <v>6</v>
      </c>
      <c r="P3819" t="str">
        <f t="shared" si="1681"/>
        <v>sobota</v>
      </c>
      <c r="Q3819">
        <f t="shared" si="1682"/>
        <v>0</v>
      </c>
      <c r="R3819">
        <f t="shared" si="1682"/>
        <v>0</v>
      </c>
      <c r="S3819">
        <f t="shared" si="1682"/>
        <v>0</v>
      </c>
      <c r="T3819">
        <f t="shared" si="1682"/>
        <v>0</v>
      </c>
      <c r="U3819">
        <f t="shared" si="1682"/>
        <v>0</v>
      </c>
      <c r="V3819">
        <f t="shared" si="1682"/>
        <v>0</v>
      </c>
      <c r="W3819">
        <f t="shared" si="1682"/>
        <v>0</v>
      </c>
      <c r="X3819">
        <f t="shared" si="1682"/>
        <v>0</v>
      </c>
      <c r="Y3819">
        <f t="shared" si="1682"/>
        <v>0</v>
      </c>
      <c r="Z3819">
        <f t="shared" si="1682"/>
        <v>1</v>
      </c>
      <c r="AA3819">
        <f t="shared" si="1682"/>
        <v>0</v>
      </c>
      <c r="AB3819">
        <f t="shared" si="1682"/>
        <v>0</v>
      </c>
      <c r="AC3819">
        <f t="shared" si="1683"/>
        <v>0</v>
      </c>
      <c r="AD3819">
        <f t="shared" si="1683"/>
        <v>0</v>
      </c>
      <c r="AE3819">
        <f t="shared" si="1683"/>
        <v>0</v>
      </c>
      <c r="AF3819">
        <f t="shared" si="1683"/>
        <v>0</v>
      </c>
      <c r="AG3819">
        <f t="shared" si="1683"/>
        <v>0</v>
      </c>
      <c r="AH3819">
        <f t="shared" si="1683"/>
        <v>1</v>
      </c>
      <c r="AI3819">
        <f t="shared" si="1683"/>
        <v>0</v>
      </c>
      <c r="AJ3819">
        <f t="shared" ca="1" si="1684"/>
        <v>1</v>
      </c>
      <c r="AK3819">
        <f t="shared" ref="AK3819:AK3882" ca="1" si="1694">VLOOKUP(INDIRECT($AJ$590&amp;ROW($A3819)+AJ$591),$F$17:$I$19,AK$592+1,0)</f>
        <v>0</v>
      </c>
      <c r="AL3819">
        <f t="shared" ref="AL3819:AL3882" ca="1" si="1695">VLOOKUP(INDIRECT($AJ$590&amp;ROW($A3819)+AJ$591),$F$17:$I$19,AL$592+1,0)</f>
        <v>0</v>
      </c>
      <c r="AM3819">
        <f t="shared" ca="1" si="1685"/>
        <v>0</v>
      </c>
      <c r="AN3819">
        <f t="shared" ref="AN3819:AN3882" ca="1" si="1696">VLOOKUP(INDIRECT($AJ$590&amp;ROW($A3819)+AM$591),$F$17:$I$19,AN$592+1,0)</f>
        <v>0</v>
      </c>
      <c r="AO3819">
        <f t="shared" ref="AO3819:AO3882" ca="1" si="1697">VLOOKUP(INDIRECT($AJ$590&amp;ROW($A3819)+AM$591),$F$17:$I$19,AO$592+1,0)</f>
        <v>1</v>
      </c>
      <c r="AP3819">
        <f t="shared" ca="1" si="1686"/>
        <v>0</v>
      </c>
      <c r="AQ3819">
        <f t="shared" ref="AQ3819:AQ3882" ca="1" si="1698">VLOOKUP(INDIRECT($AJ$590&amp;ROW($A3819)+AP$591),$F$17:$I$19,AQ$592+1,0)</f>
        <v>1</v>
      </c>
      <c r="AR3819">
        <f t="shared" ref="AR3819:AR3882" ca="1" si="1699">VLOOKUP(INDIRECT($AJ$590&amp;ROW($A3819)+AP$591),$F$17:$I$19,AR$592+1,0)</f>
        <v>0</v>
      </c>
      <c r="AS3819">
        <v>1</v>
      </c>
      <c r="AT3819">
        <v>0</v>
      </c>
      <c r="AU3819">
        <f t="shared" ca="1" si="1675"/>
        <v>1</v>
      </c>
      <c r="AV3819">
        <f t="shared" ca="1" si="1675"/>
        <v>0</v>
      </c>
      <c r="AW3819">
        <f t="shared" ca="1" si="1675"/>
        <v>0</v>
      </c>
      <c r="AX3819">
        <v>0</v>
      </c>
    </row>
    <row r="3820" spans="1:50">
      <c r="A3820" s="2">
        <v>42673</v>
      </c>
      <c r="B3820">
        <v>2820</v>
      </c>
      <c r="C3820">
        <v>15</v>
      </c>
      <c r="D3820">
        <f t="shared" ca="1" si="1687"/>
        <v>19.308410689104274</v>
      </c>
      <c r="E3820">
        <f t="shared" ca="1" si="1689"/>
        <v>-4.3084106891042744</v>
      </c>
      <c r="F3820" t="str">
        <f t="shared" ca="1" si="1690"/>
        <v>low</v>
      </c>
      <c r="G3820">
        <v>585</v>
      </c>
      <c r="H3820">
        <f t="shared" si="1691"/>
        <v>585</v>
      </c>
      <c r="I3820">
        <f t="shared" ca="1" si="1688"/>
        <v>1183.6872097879473</v>
      </c>
      <c r="J3820">
        <f t="shared" ca="1" si="1692"/>
        <v>-598.68720978794727</v>
      </c>
      <c r="K3820" t="str">
        <f t="shared" ca="1" si="1693"/>
        <v>low</v>
      </c>
      <c r="L3820">
        <v>7.8</v>
      </c>
      <c r="M3820" t="str">
        <f t="shared" si="1678"/>
        <v>medium</v>
      </c>
      <c r="N3820">
        <f t="shared" si="1679"/>
        <v>10</v>
      </c>
      <c r="O3820">
        <f t="shared" si="1680"/>
        <v>7</v>
      </c>
      <c r="P3820" t="str">
        <f t="shared" si="1681"/>
        <v>neděle</v>
      </c>
      <c r="Q3820">
        <f t="shared" si="1682"/>
        <v>0</v>
      </c>
      <c r="R3820">
        <f t="shared" si="1682"/>
        <v>0</v>
      </c>
      <c r="S3820">
        <f t="shared" si="1682"/>
        <v>0</v>
      </c>
      <c r="T3820">
        <f t="shared" si="1682"/>
        <v>0</v>
      </c>
      <c r="U3820">
        <f t="shared" si="1682"/>
        <v>0</v>
      </c>
      <c r="V3820">
        <f t="shared" si="1682"/>
        <v>0</v>
      </c>
      <c r="W3820">
        <f t="shared" si="1682"/>
        <v>0</v>
      </c>
      <c r="X3820">
        <f t="shared" si="1682"/>
        <v>0</v>
      </c>
      <c r="Y3820">
        <f t="shared" si="1682"/>
        <v>0</v>
      </c>
      <c r="Z3820">
        <f t="shared" si="1682"/>
        <v>1</v>
      </c>
      <c r="AA3820">
        <f t="shared" si="1682"/>
        <v>0</v>
      </c>
      <c r="AB3820">
        <f t="shared" si="1682"/>
        <v>0</v>
      </c>
      <c r="AC3820">
        <f t="shared" si="1683"/>
        <v>0</v>
      </c>
      <c r="AD3820">
        <f t="shared" si="1683"/>
        <v>0</v>
      </c>
      <c r="AE3820">
        <f t="shared" si="1683"/>
        <v>0</v>
      </c>
      <c r="AF3820">
        <f t="shared" si="1683"/>
        <v>0</v>
      </c>
      <c r="AG3820">
        <f t="shared" si="1683"/>
        <v>0</v>
      </c>
      <c r="AH3820">
        <f t="shared" si="1683"/>
        <v>0</v>
      </c>
      <c r="AI3820">
        <f t="shared" si="1683"/>
        <v>1</v>
      </c>
      <c r="AJ3820">
        <f t="shared" ca="1" si="1684"/>
        <v>1</v>
      </c>
      <c r="AK3820">
        <f t="shared" ca="1" si="1694"/>
        <v>0</v>
      </c>
      <c r="AL3820">
        <f t="shared" ca="1" si="1695"/>
        <v>0</v>
      </c>
      <c r="AM3820">
        <f t="shared" ca="1" si="1685"/>
        <v>0</v>
      </c>
      <c r="AN3820">
        <f t="shared" ca="1" si="1696"/>
        <v>0</v>
      </c>
      <c r="AO3820">
        <f t="shared" ca="1" si="1697"/>
        <v>1</v>
      </c>
      <c r="AP3820">
        <f t="shared" ca="1" si="1686"/>
        <v>0</v>
      </c>
      <c r="AQ3820">
        <f t="shared" ca="1" si="1698"/>
        <v>1</v>
      </c>
      <c r="AR3820">
        <f t="shared" ca="1" si="1699"/>
        <v>0</v>
      </c>
      <c r="AS3820">
        <v>1</v>
      </c>
      <c r="AT3820">
        <v>0</v>
      </c>
      <c r="AU3820">
        <f t="shared" ca="1" si="1675"/>
        <v>1</v>
      </c>
      <c r="AV3820">
        <f t="shared" ca="1" si="1675"/>
        <v>0</v>
      </c>
      <c r="AW3820">
        <f t="shared" ca="1" si="1675"/>
        <v>0</v>
      </c>
      <c r="AX3820">
        <v>0</v>
      </c>
    </row>
    <row r="3821" spans="1:50">
      <c r="A3821" s="2">
        <v>42674</v>
      </c>
      <c r="B3821">
        <v>2821</v>
      </c>
      <c r="C3821">
        <v>22</v>
      </c>
      <c r="D3821">
        <f t="shared" ca="1" si="1687"/>
        <v>19.310380296884656</v>
      </c>
      <c r="E3821">
        <f t="shared" ca="1" si="1689"/>
        <v>2.6896197031153442</v>
      </c>
      <c r="F3821" t="str">
        <f t="shared" ca="1" si="1690"/>
        <v>high</v>
      </c>
      <c r="G3821">
        <v>1627</v>
      </c>
      <c r="H3821">
        <f t="shared" si="1691"/>
        <v>1627</v>
      </c>
      <c r="I3821">
        <f t="shared" ca="1" si="1688"/>
        <v>1183.5370843816706</v>
      </c>
      <c r="J3821">
        <f t="shared" ca="1" si="1692"/>
        <v>443.46291561832936</v>
      </c>
      <c r="K3821" t="str">
        <f t="shared" ca="1" si="1693"/>
        <v>high</v>
      </c>
      <c r="L3821">
        <v>6</v>
      </c>
      <c r="M3821" t="str">
        <f t="shared" si="1678"/>
        <v>medium</v>
      </c>
      <c r="N3821">
        <f t="shared" si="1679"/>
        <v>10</v>
      </c>
      <c r="O3821">
        <f t="shared" si="1680"/>
        <v>1</v>
      </c>
      <c r="P3821" t="str">
        <f t="shared" si="1681"/>
        <v>pondělí</v>
      </c>
      <c r="Q3821">
        <f t="shared" si="1682"/>
        <v>0</v>
      </c>
      <c r="R3821">
        <f t="shared" si="1682"/>
        <v>0</v>
      </c>
      <c r="S3821">
        <f t="shared" si="1682"/>
        <v>0</v>
      </c>
      <c r="T3821">
        <f t="shared" si="1682"/>
        <v>0</v>
      </c>
      <c r="U3821">
        <f t="shared" si="1682"/>
        <v>0</v>
      </c>
      <c r="V3821">
        <f t="shared" si="1682"/>
        <v>0</v>
      </c>
      <c r="W3821">
        <f t="shared" si="1682"/>
        <v>0</v>
      </c>
      <c r="X3821">
        <f t="shared" si="1682"/>
        <v>0</v>
      </c>
      <c r="Y3821">
        <f t="shared" si="1682"/>
        <v>0</v>
      </c>
      <c r="Z3821">
        <f t="shared" si="1682"/>
        <v>1</v>
      </c>
      <c r="AA3821">
        <f t="shared" si="1682"/>
        <v>0</v>
      </c>
      <c r="AB3821">
        <f t="shared" si="1682"/>
        <v>0</v>
      </c>
      <c r="AC3821">
        <f t="shared" si="1683"/>
        <v>1</v>
      </c>
      <c r="AD3821">
        <f t="shared" si="1683"/>
        <v>0</v>
      </c>
      <c r="AE3821">
        <f t="shared" si="1683"/>
        <v>0</v>
      </c>
      <c r="AF3821">
        <f t="shared" si="1683"/>
        <v>0</v>
      </c>
      <c r="AG3821">
        <f t="shared" si="1683"/>
        <v>0</v>
      </c>
      <c r="AH3821">
        <f t="shared" si="1683"/>
        <v>0</v>
      </c>
      <c r="AI3821">
        <f t="shared" si="1683"/>
        <v>0</v>
      </c>
      <c r="AJ3821">
        <f t="shared" ca="1" si="1684"/>
        <v>0</v>
      </c>
      <c r="AK3821">
        <f t="shared" ca="1" si="1694"/>
        <v>1</v>
      </c>
      <c r="AL3821">
        <f t="shared" ca="1" si="1695"/>
        <v>0</v>
      </c>
      <c r="AM3821">
        <f t="shared" ca="1" si="1685"/>
        <v>0</v>
      </c>
      <c r="AN3821">
        <f t="shared" ca="1" si="1696"/>
        <v>0</v>
      </c>
      <c r="AO3821">
        <f t="shared" ca="1" si="1697"/>
        <v>1</v>
      </c>
      <c r="AP3821">
        <f t="shared" ca="1" si="1686"/>
        <v>0</v>
      </c>
      <c r="AQ3821">
        <f t="shared" ca="1" si="1698"/>
        <v>1</v>
      </c>
      <c r="AR3821">
        <f t="shared" ca="1" si="1699"/>
        <v>0</v>
      </c>
      <c r="AS3821">
        <v>0</v>
      </c>
      <c r="AT3821">
        <v>0</v>
      </c>
      <c r="AU3821">
        <f t="shared" ca="1" si="1675"/>
        <v>0</v>
      </c>
      <c r="AV3821">
        <f t="shared" ca="1" si="1675"/>
        <v>0</v>
      </c>
      <c r="AW3821">
        <f t="shared" ca="1" si="1675"/>
        <v>1</v>
      </c>
      <c r="AX3821">
        <v>0</v>
      </c>
    </row>
    <row r="3822" spans="1:50">
      <c r="A3822" s="2">
        <v>42675</v>
      </c>
      <c r="B3822">
        <v>2822</v>
      </c>
      <c r="C3822">
        <v>25</v>
      </c>
      <c r="D3822">
        <f t="shared" ca="1" si="1687"/>
        <v>19.312355576393504</v>
      </c>
      <c r="E3822">
        <f t="shared" ca="1" si="1689"/>
        <v>5.6876444236064962</v>
      </c>
      <c r="F3822" t="str">
        <f t="shared" ca="1" si="1690"/>
        <v>high</v>
      </c>
      <c r="G3822">
        <v>1842</v>
      </c>
      <c r="H3822">
        <f t="shared" si="1691"/>
        <v>1842</v>
      </c>
      <c r="I3822">
        <f t="shared" ca="1" si="1688"/>
        <v>1183.3866082024047</v>
      </c>
      <c r="J3822">
        <f t="shared" ca="1" si="1692"/>
        <v>658.61339179759534</v>
      </c>
      <c r="K3822" t="str">
        <f t="shared" ca="1" si="1693"/>
        <v>high</v>
      </c>
      <c r="L3822">
        <v>9</v>
      </c>
      <c r="M3822" t="str">
        <f t="shared" si="1678"/>
        <v>medium</v>
      </c>
      <c r="N3822">
        <f t="shared" si="1679"/>
        <v>11</v>
      </c>
      <c r="O3822">
        <f t="shared" si="1680"/>
        <v>2</v>
      </c>
      <c r="P3822" t="str">
        <f t="shared" si="1681"/>
        <v>úterý</v>
      </c>
      <c r="Q3822">
        <f t="shared" si="1682"/>
        <v>0</v>
      </c>
      <c r="R3822">
        <f t="shared" si="1682"/>
        <v>0</v>
      </c>
      <c r="S3822">
        <f t="shared" si="1682"/>
        <v>0</v>
      </c>
      <c r="T3822">
        <f t="shared" si="1682"/>
        <v>0</v>
      </c>
      <c r="U3822">
        <f t="shared" si="1682"/>
        <v>0</v>
      </c>
      <c r="V3822">
        <f t="shared" si="1682"/>
        <v>0</v>
      </c>
      <c r="W3822">
        <f t="shared" si="1682"/>
        <v>0</v>
      </c>
      <c r="X3822">
        <f t="shared" si="1682"/>
        <v>0</v>
      </c>
      <c r="Y3822">
        <f t="shared" si="1682"/>
        <v>0</v>
      </c>
      <c r="Z3822">
        <f t="shared" si="1682"/>
        <v>0</v>
      </c>
      <c r="AA3822">
        <f t="shared" si="1682"/>
        <v>1</v>
      </c>
      <c r="AB3822">
        <f t="shared" si="1682"/>
        <v>0</v>
      </c>
      <c r="AC3822">
        <f t="shared" si="1683"/>
        <v>0</v>
      </c>
      <c r="AD3822">
        <f t="shared" si="1683"/>
        <v>1</v>
      </c>
      <c r="AE3822">
        <f t="shared" si="1683"/>
        <v>0</v>
      </c>
      <c r="AF3822">
        <f t="shared" si="1683"/>
        <v>0</v>
      </c>
      <c r="AG3822">
        <f t="shared" si="1683"/>
        <v>0</v>
      </c>
      <c r="AH3822">
        <f t="shared" si="1683"/>
        <v>0</v>
      </c>
      <c r="AI3822">
        <f t="shared" si="1683"/>
        <v>0</v>
      </c>
      <c r="AJ3822">
        <f t="shared" ca="1" si="1684"/>
        <v>1</v>
      </c>
      <c r="AK3822">
        <f t="shared" ca="1" si="1694"/>
        <v>0</v>
      </c>
      <c r="AL3822">
        <f t="shared" ca="1" si="1695"/>
        <v>0</v>
      </c>
      <c r="AM3822">
        <f t="shared" ca="1" si="1685"/>
        <v>0</v>
      </c>
      <c r="AN3822">
        <f t="shared" ca="1" si="1696"/>
        <v>0</v>
      </c>
      <c r="AO3822">
        <f t="shared" ca="1" si="1697"/>
        <v>1</v>
      </c>
      <c r="AP3822">
        <f t="shared" ca="1" si="1686"/>
        <v>0</v>
      </c>
      <c r="AQ3822">
        <f t="shared" ca="1" si="1698"/>
        <v>1</v>
      </c>
      <c r="AR3822">
        <f t="shared" ca="1" si="1699"/>
        <v>0</v>
      </c>
      <c r="AS3822">
        <v>0</v>
      </c>
      <c r="AT3822">
        <v>0</v>
      </c>
      <c r="AU3822">
        <f t="shared" ca="1" si="1675"/>
        <v>0</v>
      </c>
      <c r="AV3822">
        <f t="shared" ca="1" si="1675"/>
        <v>0</v>
      </c>
      <c r="AW3822">
        <f t="shared" ca="1" si="1675"/>
        <v>1</v>
      </c>
      <c r="AX3822">
        <v>0</v>
      </c>
    </row>
    <row r="3823" spans="1:50">
      <c r="A3823" s="2">
        <v>42676</v>
      </c>
      <c r="B3823">
        <v>2823</v>
      </c>
      <c r="C3823">
        <v>14</v>
      </c>
      <c r="D3823">
        <f t="shared" ca="1" si="1687"/>
        <v>19.314336535349437</v>
      </c>
      <c r="E3823">
        <f t="shared" ca="1" si="1689"/>
        <v>-5.3143365353494367</v>
      </c>
      <c r="F3823" t="str">
        <f t="shared" ca="1" si="1690"/>
        <v>low</v>
      </c>
      <c r="G3823">
        <v>992</v>
      </c>
      <c r="H3823">
        <f t="shared" si="1691"/>
        <v>992</v>
      </c>
      <c r="I3823">
        <f t="shared" ca="1" si="1688"/>
        <v>1183.2357810987785</v>
      </c>
      <c r="J3823">
        <f t="shared" ca="1" si="1692"/>
        <v>-191.23578109877849</v>
      </c>
      <c r="K3823" t="str">
        <f t="shared" ca="1" si="1693"/>
        <v>medium</v>
      </c>
      <c r="L3823">
        <v>5.8</v>
      </c>
      <c r="M3823" t="str">
        <f t="shared" si="1678"/>
        <v>medium</v>
      </c>
      <c r="N3823">
        <f t="shared" si="1679"/>
        <v>11</v>
      </c>
      <c r="O3823">
        <f t="shared" si="1680"/>
        <v>3</v>
      </c>
      <c r="P3823" t="str">
        <f t="shared" si="1681"/>
        <v>středa</v>
      </c>
      <c r="Q3823">
        <f t="shared" si="1682"/>
        <v>0</v>
      </c>
      <c r="R3823">
        <f t="shared" si="1682"/>
        <v>0</v>
      </c>
      <c r="S3823">
        <f t="shared" si="1682"/>
        <v>0</v>
      </c>
      <c r="T3823">
        <f t="shared" si="1682"/>
        <v>0</v>
      </c>
      <c r="U3823">
        <f t="shared" si="1682"/>
        <v>0</v>
      </c>
      <c r="V3823">
        <f t="shared" si="1682"/>
        <v>0</v>
      </c>
      <c r="W3823">
        <f t="shared" si="1682"/>
        <v>0</v>
      </c>
      <c r="X3823">
        <f t="shared" si="1682"/>
        <v>0</v>
      </c>
      <c r="Y3823">
        <f t="shared" si="1682"/>
        <v>0</v>
      </c>
      <c r="Z3823">
        <f t="shared" si="1682"/>
        <v>0</v>
      </c>
      <c r="AA3823">
        <f t="shared" si="1682"/>
        <v>1</v>
      </c>
      <c r="AB3823">
        <f t="shared" si="1682"/>
        <v>0</v>
      </c>
      <c r="AC3823">
        <f t="shared" si="1683"/>
        <v>0</v>
      </c>
      <c r="AD3823">
        <f t="shared" si="1683"/>
        <v>0</v>
      </c>
      <c r="AE3823">
        <f t="shared" si="1683"/>
        <v>1</v>
      </c>
      <c r="AF3823">
        <f t="shared" si="1683"/>
        <v>0</v>
      </c>
      <c r="AG3823">
        <f t="shared" si="1683"/>
        <v>0</v>
      </c>
      <c r="AH3823">
        <f t="shared" si="1683"/>
        <v>0</v>
      </c>
      <c r="AI3823">
        <f t="shared" si="1683"/>
        <v>0</v>
      </c>
      <c r="AJ3823">
        <f t="shared" ca="1" si="1684"/>
        <v>1</v>
      </c>
      <c r="AK3823">
        <f t="shared" ca="1" si="1694"/>
        <v>0</v>
      </c>
      <c r="AL3823">
        <f t="shared" ca="1" si="1695"/>
        <v>0</v>
      </c>
      <c r="AM3823">
        <f t="shared" ca="1" si="1685"/>
        <v>0</v>
      </c>
      <c r="AN3823">
        <f t="shared" ca="1" si="1696"/>
        <v>0</v>
      </c>
      <c r="AO3823">
        <f t="shared" ca="1" si="1697"/>
        <v>1</v>
      </c>
      <c r="AP3823">
        <f t="shared" ca="1" si="1686"/>
        <v>0</v>
      </c>
      <c r="AQ3823">
        <f t="shared" ca="1" si="1698"/>
        <v>1</v>
      </c>
      <c r="AR3823">
        <f t="shared" ca="1" si="1699"/>
        <v>0</v>
      </c>
      <c r="AS3823">
        <v>0</v>
      </c>
      <c r="AT3823">
        <v>0</v>
      </c>
      <c r="AU3823">
        <f t="shared" ca="1" si="1675"/>
        <v>1</v>
      </c>
      <c r="AV3823">
        <f t="shared" ca="1" si="1675"/>
        <v>0</v>
      </c>
      <c r="AW3823">
        <f t="shared" ca="1" si="1675"/>
        <v>0</v>
      </c>
      <c r="AX3823">
        <v>0</v>
      </c>
    </row>
    <row r="3824" spans="1:50">
      <c r="A3824" s="2">
        <v>42677</v>
      </c>
      <c r="B3824">
        <v>2824</v>
      </c>
      <c r="C3824">
        <v>24</v>
      </c>
      <c r="D3824">
        <f t="shared" ca="1" si="1687"/>
        <v>19.316323181471017</v>
      </c>
      <c r="E3824">
        <f t="shared" ca="1" si="1689"/>
        <v>4.6836768185289834</v>
      </c>
      <c r="F3824" t="str">
        <f t="shared" ca="1" si="1690"/>
        <v>high</v>
      </c>
      <c r="G3824">
        <v>1511</v>
      </c>
      <c r="H3824">
        <f t="shared" si="1691"/>
        <v>1511</v>
      </c>
      <c r="I3824">
        <f t="shared" ca="1" si="1688"/>
        <v>1183.0846029194208</v>
      </c>
      <c r="J3824">
        <f t="shared" ca="1" si="1692"/>
        <v>327.91539708057917</v>
      </c>
      <c r="K3824" t="str">
        <f t="shared" ca="1" si="1693"/>
        <v>high</v>
      </c>
      <c r="L3824">
        <v>3.4</v>
      </c>
      <c r="M3824" t="str">
        <f t="shared" si="1678"/>
        <v>low</v>
      </c>
      <c r="N3824">
        <f t="shared" si="1679"/>
        <v>11</v>
      </c>
      <c r="O3824">
        <f t="shared" si="1680"/>
        <v>4</v>
      </c>
      <c r="P3824" t="str">
        <f t="shared" si="1681"/>
        <v>čtvrtek</v>
      </c>
      <c r="Q3824">
        <f t="shared" si="1682"/>
        <v>0</v>
      </c>
      <c r="R3824">
        <f t="shared" si="1682"/>
        <v>0</v>
      </c>
      <c r="S3824">
        <f t="shared" si="1682"/>
        <v>0</v>
      </c>
      <c r="T3824">
        <f t="shared" si="1682"/>
        <v>0</v>
      </c>
      <c r="U3824">
        <f t="shared" si="1682"/>
        <v>0</v>
      </c>
      <c r="V3824">
        <f t="shared" si="1682"/>
        <v>0</v>
      </c>
      <c r="W3824">
        <f t="shared" si="1682"/>
        <v>0</v>
      </c>
      <c r="X3824">
        <f t="shared" si="1682"/>
        <v>0</v>
      </c>
      <c r="Y3824">
        <f t="shared" si="1682"/>
        <v>0</v>
      </c>
      <c r="Z3824">
        <f t="shared" si="1682"/>
        <v>0</v>
      </c>
      <c r="AA3824">
        <f t="shared" si="1682"/>
        <v>1</v>
      </c>
      <c r="AB3824">
        <f t="shared" si="1682"/>
        <v>0</v>
      </c>
      <c r="AC3824">
        <f t="shared" si="1683"/>
        <v>0</v>
      </c>
      <c r="AD3824">
        <f t="shared" si="1683"/>
        <v>0</v>
      </c>
      <c r="AE3824">
        <f t="shared" si="1683"/>
        <v>0</v>
      </c>
      <c r="AF3824">
        <f t="shared" si="1683"/>
        <v>1</v>
      </c>
      <c r="AG3824">
        <f t="shared" si="1683"/>
        <v>0</v>
      </c>
      <c r="AH3824">
        <f t="shared" si="1683"/>
        <v>0</v>
      </c>
      <c r="AI3824">
        <f t="shared" si="1683"/>
        <v>0</v>
      </c>
      <c r="AJ3824">
        <f t="shared" ca="1" si="1684"/>
        <v>0</v>
      </c>
      <c r="AK3824">
        <f t="shared" ca="1" si="1694"/>
        <v>0</v>
      </c>
      <c r="AL3824">
        <f t="shared" ca="1" si="1695"/>
        <v>1</v>
      </c>
      <c r="AM3824">
        <f t="shared" ca="1" si="1685"/>
        <v>0</v>
      </c>
      <c r="AN3824">
        <f t="shared" ca="1" si="1696"/>
        <v>0</v>
      </c>
      <c r="AO3824">
        <f t="shared" ca="1" si="1697"/>
        <v>1</v>
      </c>
      <c r="AP3824">
        <f t="shared" ca="1" si="1686"/>
        <v>1</v>
      </c>
      <c r="AQ3824">
        <f t="shared" ca="1" si="1698"/>
        <v>0</v>
      </c>
      <c r="AR3824">
        <f t="shared" ca="1" si="1699"/>
        <v>0</v>
      </c>
      <c r="AS3824">
        <v>1</v>
      </c>
      <c r="AT3824">
        <v>0</v>
      </c>
      <c r="AU3824">
        <f t="shared" ca="1" si="1675"/>
        <v>0</v>
      </c>
      <c r="AV3824">
        <f t="shared" ca="1" si="1675"/>
        <v>0</v>
      </c>
      <c r="AW3824">
        <f t="shared" ca="1" si="1675"/>
        <v>1</v>
      </c>
      <c r="AX3824">
        <v>1</v>
      </c>
    </row>
    <row r="3825" spans="1:50">
      <c r="A3825" s="2">
        <v>42678</v>
      </c>
      <c r="B3825">
        <v>2825</v>
      </c>
      <c r="C3825">
        <v>22</v>
      </c>
      <c r="D3825">
        <f t="shared" ca="1" si="1687"/>
        <v>19.318315522476798</v>
      </c>
      <c r="E3825">
        <f t="shared" ca="1" si="1689"/>
        <v>2.681684477523202</v>
      </c>
      <c r="F3825" t="str">
        <f t="shared" ca="1" si="1690"/>
        <v>high</v>
      </c>
      <c r="G3825">
        <v>745</v>
      </c>
      <c r="H3825">
        <f t="shared" si="1691"/>
        <v>745</v>
      </c>
      <c r="I3825">
        <f t="shared" ca="1" si="1688"/>
        <v>1182.9330735129608</v>
      </c>
      <c r="J3825">
        <f t="shared" ca="1" si="1692"/>
        <v>-437.93307351296085</v>
      </c>
      <c r="K3825" t="str">
        <f t="shared" ca="1" si="1693"/>
        <v>low</v>
      </c>
      <c r="L3825">
        <v>1.8</v>
      </c>
      <c r="M3825" t="str">
        <f t="shared" si="1678"/>
        <v>low</v>
      </c>
      <c r="N3825">
        <f t="shared" si="1679"/>
        <v>11</v>
      </c>
      <c r="O3825">
        <f t="shared" si="1680"/>
        <v>5</v>
      </c>
      <c r="P3825" t="str">
        <f t="shared" si="1681"/>
        <v>pátek</v>
      </c>
      <c r="Q3825">
        <f t="shared" si="1682"/>
        <v>0</v>
      </c>
      <c r="R3825">
        <f t="shared" si="1682"/>
        <v>0</v>
      </c>
      <c r="S3825">
        <f t="shared" si="1682"/>
        <v>0</v>
      </c>
      <c r="T3825">
        <f t="shared" si="1682"/>
        <v>0</v>
      </c>
      <c r="U3825">
        <f t="shared" si="1682"/>
        <v>0</v>
      </c>
      <c r="V3825">
        <f t="shared" si="1682"/>
        <v>0</v>
      </c>
      <c r="W3825">
        <f t="shared" si="1682"/>
        <v>0</v>
      </c>
      <c r="X3825">
        <f t="shared" si="1682"/>
        <v>0</v>
      </c>
      <c r="Y3825">
        <f t="shared" si="1682"/>
        <v>0</v>
      </c>
      <c r="Z3825">
        <f t="shared" si="1682"/>
        <v>0</v>
      </c>
      <c r="AA3825">
        <f t="shared" si="1682"/>
        <v>1</v>
      </c>
      <c r="AB3825">
        <f t="shared" si="1682"/>
        <v>0</v>
      </c>
      <c r="AC3825">
        <f t="shared" si="1683"/>
        <v>0</v>
      </c>
      <c r="AD3825">
        <f t="shared" si="1683"/>
        <v>0</v>
      </c>
      <c r="AE3825">
        <f t="shared" si="1683"/>
        <v>0</v>
      </c>
      <c r="AF3825">
        <f t="shared" si="1683"/>
        <v>0</v>
      </c>
      <c r="AG3825">
        <f t="shared" si="1683"/>
        <v>1</v>
      </c>
      <c r="AH3825">
        <f t="shared" si="1683"/>
        <v>0</v>
      </c>
      <c r="AI3825">
        <f t="shared" si="1683"/>
        <v>0</v>
      </c>
      <c r="AJ3825">
        <f t="shared" ca="1" si="1684"/>
        <v>1</v>
      </c>
      <c r="AK3825">
        <f t="shared" ca="1" si="1694"/>
        <v>0</v>
      </c>
      <c r="AL3825">
        <f t="shared" ca="1" si="1695"/>
        <v>0</v>
      </c>
      <c r="AM3825">
        <f t="shared" ca="1" si="1685"/>
        <v>0</v>
      </c>
      <c r="AN3825">
        <f t="shared" ca="1" si="1696"/>
        <v>1</v>
      </c>
      <c r="AO3825">
        <f t="shared" ca="1" si="1697"/>
        <v>0</v>
      </c>
      <c r="AP3825">
        <f t="shared" ca="1" si="1686"/>
        <v>1</v>
      </c>
      <c r="AQ3825">
        <f t="shared" ca="1" si="1698"/>
        <v>0</v>
      </c>
      <c r="AR3825">
        <f t="shared" ca="1" si="1699"/>
        <v>0</v>
      </c>
      <c r="AS3825">
        <v>0</v>
      </c>
      <c r="AT3825">
        <v>0</v>
      </c>
      <c r="AU3825">
        <f t="shared" ca="1" si="1675"/>
        <v>0</v>
      </c>
      <c r="AV3825">
        <f t="shared" ca="1" si="1675"/>
        <v>0</v>
      </c>
      <c r="AW3825">
        <f t="shared" ca="1" si="1675"/>
        <v>1</v>
      </c>
      <c r="AX3825">
        <v>0</v>
      </c>
    </row>
    <row r="3826" spans="1:50">
      <c r="A3826" s="2">
        <v>42679</v>
      </c>
      <c r="B3826">
        <v>2826</v>
      </c>
      <c r="C3826">
        <v>11</v>
      </c>
      <c r="D3826">
        <f t="shared" ca="1" si="1687"/>
        <v>19.320313566085407</v>
      </c>
      <c r="E3826">
        <f t="shared" ca="1" si="1689"/>
        <v>-8.3203135660854066</v>
      </c>
      <c r="F3826" t="str">
        <f t="shared" ca="1" si="1690"/>
        <v>low</v>
      </c>
      <c r="G3826">
        <v>2290</v>
      </c>
      <c r="H3826">
        <f t="shared" si="1691"/>
        <v>2290</v>
      </c>
      <c r="I3826">
        <f t="shared" ca="1" si="1688"/>
        <v>1182.7811927280275</v>
      </c>
      <c r="J3826">
        <f t="shared" ca="1" si="1692"/>
        <v>1107.2188072719725</v>
      </c>
      <c r="K3826" t="str">
        <f t="shared" ca="1" si="1693"/>
        <v>high</v>
      </c>
      <c r="L3826">
        <v>5.4</v>
      </c>
      <c r="M3826" t="str">
        <f t="shared" si="1678"/>
        <v>medium</v>
      </c>
      <c r="N3826">
        <f t="shared" si="1679"/>
        <v>11</v>
      </c>
      <c r="O3826">
        <f t="shared" si="1680"/>
        <v>6</v>
      </c>
      <c r="P3826" t="str">
        <f t="shared" si="1681"/>
        <v>sobota</v>
      </c>
      <c r="Q3826">
        <f t="shared" si="1682"/>
        <v>0</v>
      </c>
      <c r="R3826">
        <f t="shared" si="1682"/>
        <v>0</v>
      </c>
      <c r="S3826">
        <f t="shared" si="1682"/>
        <v>0</v>
      </c>
      <c r="T3826">
        <f t="shared" si="1682"/>
        <v>0</v>
      </c>
      <c r="U3826">
        <f t="shared" si="1682"/>
        <v>0</v>
      </c>
      <c r="V3826">
        <f t="shared" si="1682"/>
        <v>0</v>
      </c>
      <c r="W3826">
        <f t="shared" si="1682"/>
        <v>0</v>
      </c>
      <c r="X3826">
        <f t="shared" si="1682"/>
        <v>0</v>
      </c>
      <c r="Y3826">
        <f t="shared" si="1682"/>
        <v>0</v>
      </c>
      <c r="Z3826">
        <f t="shared" si="1682"/>
        <v>0</v>
      </c>
      <c r="AA3826">
        <f t="shared" si="1682"/>
        <v>1</v>
      </c>
      <c r="AB3826">
        <f t="shared" si="1682"/>
        <v>0</v>
      </c>
      <c r="AC3826">
        <f t="shared" si="1683"/>
        <v>0</v>
      </c>
      <c r="AD3826">
        <f t="shared" si="1683"/>
        <v>0</v>
      </c>
      <c r="AE3826">
        <f t="shared" si="1683"/>
        <v>0</v>
      </c>
      <c r="AF3826">
        <f t="shared" si="1683"/>
        <v>0</v>
      </c>
      <c r="AG3826">
        <f t="shared" si="1683"/>
        <v>0</v>
      </c>
      <c r="AH3826">
        <f t="shared" si="1683"/>
        <v>1</v>
      </c>
      <c r="AI3826">
        <f t="shared" si="1683"/>
        <v>0</v>
      </c>
      <c r="AJ3826">
        <f t="shared" ca="1" si="1684"/>
        <v>0</v>
      </c>
      <c r="AK3826">
        <f t="shared" ca="1" si="1694"/>
        <v>1</v>
      </c>
      <c r="AL3826">
        <f t="shared" ca="1" si="1695"/>
        <v>0</v>
      </c>
      <c r="AM3826">
        <f t="shared" ca="1" si="1685"/>
        <v>0</v>
      </c>
      <c r="AN3826">
        <f t="shared" ca="1" si="1696"/>
        <v>1</v>
      </c>
      <c r="AO3826">
        <f t="shared" ca="1" si="1697"/>
        <v>0</v>
      </c>
      <c r="AP3826">
        <f t="shared" ca="1" si="1686"/>
        <v>0</v>
      </c>
      <c r="AQ3826">
        <f t="shared" ca="1" si="1698"/>
        <v>1</v>
      </c>
      <c r="AR3826">
        <f t="shared" ca="1" si="1699"/>
        <v>0</v>
      </c>
      <c r="AS3826">
        <v>0</v>
      </c>
      <c r="AT3826">
        <v>0</v>
      </c>
      <c r="AU3826">
        <f t="shared" ca="1" si="1675"/>
        <v>1</v>
      </c>
      <c r="AV3826">
        <f t="shared" ca="1" si="1675"/>
        <v>0</v>
      </c>
      <c r="AW3826">
        <f t="shared" ca="1" si="1675"/>
        <v>0</v>
      </c>
      <c r="AX3826">
        <v>0</v>
      </c>
    </row>
    <row r="3827" spans="1:50">
      <c r="A3827" s="2">
        <v>42680</v>
      </c>
      <c r="B3827">
        <v>2827</v>
      </c>
      <c r="C3827">
        <v>21</v>
      </c>
      <c r="D3827">
        <f t="shared" ca="1" si="1687"/>
        <v>19.32231732001539</v>
      </c>
      <c r="E3827">
        <f t="shared" ca="1" si="1689"/>
        <v>1.6776826799846098</v>
      </c>
      <c r="F3827" t="str">
        <f t="shared" ca="1" si="1690"/>
        <v>medium</v>
      </c>
      <c r="G3827">
        <v>1309</v>
      </c>
      <c r="H3827">
        <f t="shared" si="1691"/>
        <v>1309</v>
      </c>
      <c r="I3827">
        <f t="shared" ca="1" si="1688"/>
        <v>1182.6289604132496</v>
      </c>
      <c r="J3827">
        <f t="shared" ca="1" si="1692"/>
        <v>126.37103958675038</v>
      </c>
      <c r="K3827" t="str">
        <f t="shared" ca="1" si="1693"/>
        <v>high</v>
      </c>
      <c r="L3827">
        <v>7</v>
      </c>
      <c r="M3827" t="str">
        <f t="shared" si="1678"/>
        <v>medium</v>
      </c>
      <c r="N3827">
        <f t="shared" si="1679"/>
        <v>11</v>
      </c>
      <c r="O3827">
        <f t="shared" si="1680"/>
        <v>7</v>
      </c>
      <c r="P3827" t="str">
        <f t="shared" si="1681"/>
        <v>neděle</v>
      </c>
      <c r="Q3827">
        <f t="shared" si="1682"/>
        <v>0</v>
      </c>
      <c r="R3827">
        <f t="shared" si="1682"/>
        <v>0</v>
      </c>
      <c r="S3827">
        <f t="shared" si="1682"/>
        <v>0</v>
      </c>
      <c r="T3827">
        <f t="shared" ref="Q3827:AB3848" si="1700">VLOOKUP($N3827,$V$31:$AH$42,T$592+1,0)</f>
        <v>0</v>
      </c>
      <c r="U3827">
        <f t="shared" si="1700"/>
        <v>0</v>
      </c>
      <c r="V3827">
        <f t="shared" si="1700"/>
        <v>0</v>
      </c>
      <c r="W3827">
        <f t="shared" si="1700"/>
        <v>0</v>
      </c>
      <c r="X3827">
        <f t="shared" si="1700"/>
        <v>0</v>
      </c>
      <c r="Y3827">
        <f t="shared" si="1700"/>
        <v>0</v>
      </c>
      <c r="Z3827">
        <f t="shared" si="1700"/>
        <v>0</v>
      </c>
      <c r="AA3827">
        <f t="shared" si="1700"/>
        <v>1</v>
      </c>
      <c r="AB3827">
        <f t="shared" si="1700"/>
        <v>0</v>
      </c>
      <c r="AC3827">
        <f t="shared" si="1683"/>
        <v>0</v>
      </c>
      <c r="AD3827">
        <f t="shared" si="1683"/>
        <v>0</v>
      </c>
      <c r="AE3827">
        <f t="shared" si="1683"/>
        <v>0</v>
      </c>
      <c r="AF3827">
        <f t="shared" si="1683"/>
        <v>0</v>
      </c>
      <c r="AG3827">
        <f t="shared" si="1683"/>
        <v>0</v>
      </c>
      <c r="AH3827">
        <f t="shared" si="1683"/>
        <v>0</v>
      </c>
      <c r="AI3827">
        <f t="shared" si="1683"/>
        <v>1</v>
      </c>
      <c r="AJ3827">
        <f t="shared" ca="1" si="1684"/>
        <v>0</v>
      </c>
      <c r="AK3827">
        <f t="shared" ca="1" si="1694"/>
        <v>1</v>
      </c>
      <c r="AL3827">
        <f t="shared" ca="1" si="1695"/>
        <v>0</v>
      </c>
      <c r="AM3827">
        <f t="shared" ca="1" si="1685"/>
        <v>0</v>
      </c>
      <c r="AN3827">
        <f t="shared" ca="1" si="1696"/>
        <v>1</v>
      </c>
      <c r="AO3827">
        <f t="shared" ca="1" si="1697"/>
        <v>0</v>
      </c>
      <c r="AP3827">
        <f t="shared" ca="1" si="1686"/>
        <v>0</v>
      </c>
      <c r="AQ3827">
        <f t="shared" ca="1" si="1698"/>
        <v>1</v>
      </c>
      <c r="AR3827">
        <f t="shared" ca="1" si="1699"/>
        <v>0</v>
      </c>
      <c r="AS3827">
        <v>1</v>
      </c>
      <c r="AT3827">
        <v>0</v>
      </c>
      <c r="AU3827">
        <f t="shared" ca="1" si="1675"/>
        <v>0</v>
      </c>
      <c r="AV3827">
        <f t="shared" ca="1" si="1675"/>
        <v>1</v>
      </c>
      <c r="AW3827">
        <f t="shared" ca="1" si="1675"/>
        <v>0</v>
      </c>
      <c r="AX3827">
        <v>0</v>
      </c>
    </row>
    <row r="3828" spans="1:50">
      <c r="A3828" s="2">
        <v>42681</v>
      </c>
      <c r="B3828">
        <v>2828</v>
      </c>
      <c r="C3828">
        <v>21</v>
      </c>
      <c r="D3828">
        <f t="shared" ca="1" si="1687"/>
        <v>19.324326791985332</v>
      </c>
      <c r="E3828">
        <f t="shared" ca="1" si="1689"/>
        <v>1.6756732080146683</v>
      </c>
      <c r="F3828" t="str">
        <f t="shared" ca="1" si="1690"/>
        <v>medium</v>
      </c>
      <c r="G3828">
        <v>655</v>
      </c>
      <c r="H3828">
        <f t="shared" si="1691"/>
        <v>655</v>
      </c>
      <c r="I3828">
        <f t="shared" ca="1" si="1688"/>
        <v>1182.4763764172567</v>
      </c>
      <c r="J3828">
        <f t="shared" ca="1" si="1692"/>
        <v>-527.47637641725669</v>
      </c>
      <c r="K3828" t="str">
        <f t="shared" ca="1" si="1693"/>
        <v>low</v>
      </c>
      <c r="L3828">
        <v>3.9</v>
      </c>
      <c r="M3828" t="str">
        <f t="shared" si="1678"/>
        <v>low</v>
      </c>
      <c r="N3828">
        <f t="shared" si="1679"/>
        <v>11</v>
      </c>
      <c r="O3828">
        <f t="shared" si="1680"/>
        <v>1</v>
      </c>
      <c r="P3828" t="str">
        <f t="shared" si="1681"/>
        <v>pondělí</v>
      </c>
      <c r="Q3828">
        <f t="shared" si="1700"/>
        <v>0</v>
      </c>
      <c r="R3828">
        <f t="shared" si="1700"/>
        <v>0</v>
      </c>
      <c r="S3828">
        <f t="shared" si="1700"/>
        <v>0</v>
      </c>
      <c r="T3828">
        <f t="shared" si="1700"/>
        <v>0</v>
      </c>
      <c r="U3828">
        <f t="shared" si="1700"/>
        <v>0</v>
      </c>
      <c r="V3828">
        <f t="shared" si="1700"/>
        <v>0</v>
      </c>
      <c r="W3828">
        <f t="shared" si="1700"/>
        <v>0</v>
      </c>
      <c r="X3828">
        <f t="shared" si="1700"/>
        <v>0</v>
      </c>
      <c r="Y3828">
        <f t="shared" si="1700"/>
        <v>0</v>
      </c>
      <c r="Z3828">
        <f t="shared" si="1700"/>
        <v>0</v>
      </c>
      <c r="AA3828">
        <f t="shared" si="1700"/>
        <v>1</v>
      </c>
      <c r="AB3828">
        <f t="shared" si="1700"/>
        <v>0</v>
      </c>
      <c r="AC3828">
        <f t="shared" si="1683"/>
        <v>1</v>
      </c>
      <c r="AD3828">
        <f t="shared" si="1683"/>
        <v>0</v>
      </c>
      <c r="AE3828">
        <f t="shared" si="1683"/>
        <v>0</v>
      </c>
      <c r="AF3828">
        <f t="shared" si="1683"/>
        <v>0</v>
      </c>
      <c r="AG3828">
        <f t="shared" si="1683"/>
        <v>0</v>
      </c>
      <c r="AH3828">
        <f t="shared" si="1683"/>
        <v>0</v>
      </c>
      <c r="AI3828">
        <f t="shared" si="1683"/>
        <v>0</v>
      </c>
      <c r="AJ3828">
        <f t="shared" ca="1" si="1684"/>
        <v>0</v>
      </c>
      <c r="AK3828">
        <f t="shared" ca="1" si="1694"/>
        <v>1</v>
      </c>
      <c r="AL3828">
        <f t="shared" ca="1" si="1695"/>
        <v>0</v>
      </c>
      <c r="AM3828">
        <f t="shared" ca="1" si="1685"/>
        <v>0</v>
      </c>
      <c r="AN3828">
        <f t="shared" ca="1" si="1696"/>
        <v>1</v>
      </c>
      <c r="AO3828">
        <f t="shared" ca="1" si="1697"/>
        <v>0</v>
      </c>
      <c r="AP3828">
        <f t="shared" ca="1" si="1686"/>
        <v>1</v>
      </c>
      <c r="AQ3828">
        <f t="shared" ca="1" si="1698"/>
        <v>0</v>
      </c>
      <c r="AR3828">
        <f t="shared" ca="1" si="1699"/>
        <v>0</v>
      </c>
      <c r="AS3828">
        <v>1</v>
      </c>
      <c r="AT3828">
        <v>0</v>
      </c>
      <c r="AU3828">
        <f t="shared" ca="1" si="1675"/>
        <v>0</v>
      </c>
      <c r="AV3828">
        <f t="shared" ca="1" si="1675"/>
        <v>1</v>
      </c>
      <c r="AW3828">
        <f t="shared" ca="1" si="1675"/>
        <v>0</v>
      </c>
      <c r="AX3828">
        <v>0</v>
      </c>
    </row>
    <row r="3829" spans="1:50">
      <c r="A3829" s="2">
        <v>42682</v>
      </c>
      <c r="B3829">
        <v>2829</v>
      </c>
      <c r="C3829">
        <v>19</v>
      </c>
      <c r="D3829">
        <f t="shared" ca="1" si="1687"/>
        <v>19.3263419897138</v>
      </c>
      <c r="E3829">
        <f t="shared" ca="1" si="1689"/>
        <v>-0.32634198971380002</v>
      </c>
      <c r="F3829" t="str">
        <f t="shared" ca="1" si="1690"/>
        <v>medium</v>
      </c>
      <c r="G3829">
        <v>719</v>
      </c>
      <c r="H3829">
        <f t="shared" si="1691"/>
        <v>719</v>
      </c>
      <c r="I3829">
        <f t="shared" ca="1" si="1688"/>
        <v>1182.3234405886767</v>
      </c>
      <c r="J3829">
        <f t="shared" ca="1" si="1692"/>
        <v>-463.3234405886767</v>
      </c>
      <c r="K3829" t="str">
        <f t="shared" ca="1" si="1693"/>
        <v>low</v>
      </c>
      <c r="L3829">
        <v>1.2</v>
      </c>
      <c r="M3829" t="str">
        <f t="shared" si="1678"/>
        <v>low</v>
      </c>
      <c r="N3829">
        <f t="shared" si="1679"/>
        <v>11</v>
      </c>
      <c r="O3829">
        <f t="shared" si="1680"/>
        <v>2</v>
      </c>
      <c r="P3829" t="str">
        <f t="shared" si="1681"/>
        <v>úterý</v>
      </c>
      <c r="Q3829">
        <f t="shared" si="1700"/>
        <v>0</v>
      </c>
      <c r="R3829">
        <f t="shared" si="1700"/>
        <v>0</v>
      </c>
      <c r="S3829">
        <f t="shared" si="1700"/>
        <v>0</v>
      </c>
      <c r="T3829">
        <f t="shared" si="1700"/>
        <v>0</v>
      </c>
      <c r="U3829">
        <f t="shared" si="1700"/>
        <v>0</v>
      </c>
      <c r="V3829">
        <f t="shared" si="1700"/>
        <v>0</v>
      </c>
      <c r="W3829">
        <f t="shared" si="1700"/>
        <v>0</v>
      </c>
      <c r="X3829">
        <f t="shared" si="1700"/>
        <v>0</v>
      </c>
      <c r="Y3829">
        <f t="shared" si="1700"/>
        <v>0</v>
      </c>
      <c r="Z3829">
        <f t="shared" si="1700"/>
        <v>0</v>
      </c>
      <c r="AA3829">
        <f t="shared" si="1700"/>
        <v>1</v>
      </c>
      <c r="AB3829">
        <f t="shared" si="1700"/>
        <v>0</v>
      </c>
      <c r="AC3829">
        <f t="shared" si="1683"/>
        <v>0</v>
      </c>
      <c r="AD3829">
        <f t="shared" si="1683"/>
        <v>1</v>
      </c>
      <c r="AE3829">
        <f t="shared" si="1683"/>
        <v>0</v>
      </c>
      <c r="AF3829">
        <f t="shared" si="1683"/>
        <v>0</v>
      </c>
      <c r="AG3829">
        <f t="shared" si="1683"/>
        <v>0</v>
      </c>
      <c r="AH3829">
        <f t="shared" si="1683"/>
        <v>0</v>
      </c>
      <c r="AI3829">
        <f t="shared" si="1683"/>
        <v>0</v>
      </c>
      <c r="AJ3829">
        <f t="shared" ca="1" si="1684"/>
        <v>0</v>
      </c>
      <c r="AK3829">
        <f t="shared" ca="1" si="1694"/>
        <v>1</v>
      </c>
      <c r="AL3829">
        <f t="shared" ca="1" si="1695"/>
        <v>0</v>
      </c>
      <c r="AM3829">
        <f t="shared" ca="1" si="1685"/>
        <v>0</v>
      </c>
      <c r="AN3829">
        <f t="shared" ca="1" si="1696"/>
        <v>1</v>
      </c>
      <c r="AO3829">
        <f t="shared" ca="1" si="1697"/>
        <v>0</v>
      </c>
      <c r="AP3829">
        <f t="shared" ca="1" si="1686"/>
        <v>1</v>
      </c>
      <c r="AQ3829">
        <f t="shared" ca="1" si="1698"/>
        <v>0</v>
      </c>
      <c r="AR3829">
        <f t="shared" ca="1" si="1699"/>
        <v>0</v>
      </c>
      <c r="AS3829">
        <v>0</v>
      </c>
      <c r="AT3829">
        <v>0</v>
      </c>
      <c r="AU3829">
        <f t="shared" ref="AU3829:AW3892" ca="1" si="1701">VLOOKUP(INDIRECT($AU$590&amp;ROW($A3829)),$F$17:$I$19,AU$592+1,0)</f>
        <v>0</v>
      </c>
      <c r="AV3829">
        <f t="shared" ca="1" si="1701"/>
        <v>1</v>
      </c>
      <c r="AW3829">
        <f t="shared" ca="1" si="1701"/>
        <v>0</v>
      </c>
      <c r="AX3829">
        <v>0</v>
      </c>
    </row>
    <row r="3830" spans="1:50">
      <c r="A3830" s="2">
        <v>42683</v>
      </c>
      <c r="B3830">
        <v>2830</v>
      </c>
      <c r="C3830">
        <v>22</v>
      </c>
      <c r="D3830">
        <f t="shared" ca="1" si="1687"/>
        <v>19.328362920919414</v>
      </c>
      <c r="E3830">
        <f t="shared" ca="1" si="1689"/>
        <v>2.6716370790805861</v>
      </c>
      <c r="F3830" t="str">
        <f t="shared" ca="1" si="1690"/>
        <v>high</v>
      </c>
      <c r="G3830">
        <v>1397</v>
      </c>
      <c r="H3830">
        <f t="shared" si="1691"/>
        <v>1397</v>
      </c>
      <c r="I3830">
        <f t="shared" ca="1" si="1688"/>
        <v>1182.1701527761397</v>
      </c>
      <c r="J3830">
        <f t="shared" ca="1" si="1692"/>
        <v>214.82984722386027</v>
      </c>
      <c r="K3830" t="str">
        <f t="shared" ca="1" si="1693"/>
        <v>high</v>
      </c>
      <c r="L3830">
        <v>-0.6</v>
      </c>
      <c r="M3830" t="str">
        <f t="shared" si="1678"/>
        <v>low</v>
      </c>
      <c r="N3830">
        <f t="shared" si="1679"/>
        <v>11</v>
      </c>
      <c r="O3830">
        <f t="shared" si="1680"/>
        <v>3</v>
      </c>
      <c r="P3830" t="str">
        <f t="shared" si="1681"/>
        <v>středa</v>
      </c>
      <c r="Q3830">
        <f t="shared" si="1700"/>
        <v>0</v>
      </c>
      <c r="R3830">
        <f t="shared" si="1700"/>
        <v>0</v>
      </c>
      <c r="S3830">
        <f t="shared" si="1700"/>
        <v>0</v>
      </c>
      <c r="T3830">
        <f t="shared" si="1700"/>
        <v>0</v>
      </c>
      <c r="U3830">
        <f t="shared" si="1700"/>
        <v>0</v>
      </c>
      <c r="V3830">
        <f t="shared" si="1700"/>
        <v>0</v>
      </c>
      <c r="W3830">
        <f t="shared" si="1700"/>
        <v>0</v>
      </c>
      <c r="X3830">
        <f t="shared" si="1700"/>
        <v>0</v>
      </c>
      <c r="Y3830">
        <f t="shared" si="1700"/>
        <v>0</v>
      </c>
      <c r="Z3830">
        <f t="shared" si="1700"/>
        <v>0</v>
      </c>
      <c r="AA3830">
        <f t="shared" si="1700"/>
        <v>1</v>
      </c>
      <c r="AB3830">
        <f t="shared" si="1700"/>
        <v>0</v>
      </c>
      <c r="AC3830">
        <f t="shared" si="1683"/>
        <v>0</v>
      </c>
      <c r="AD3830">
        <f t="shared" si="1683"/>
        <v>0</v>
      </c>
      <c r="AE3830">
        <f t="shared" si="1683"/>
        <v>1</v>
      </c>
      <c r="AF3830">
        <f t="shared" si="1683"/>
        <v>0</v>
      </c>
      <c r="AG3830">
        <f t="shared" si="1683"/>
        <v>0</v>
      </c>
      <c r="AH3830">
        <f t="shared" si="1683"/>
        <v>0</v>
      </c>
      <c r="AI3830">
        <f t="shared" si="1683"/>
        <v>0</v>
      </c>
      <c r="AJ3830">
        <f t="shared" ca="1" si="1684"/>
        <v>0</v>
      </c>
      <c r="AK3830">
        <f t="shared" ca="1" si="1694"/>
        <v>0</v>
      </c>
      <c r="AL3830">
        <f t="shared" ca="1" si="1695"/>
        <v>1</v>
      </c>
      <c r="AM3830">
        <f t="shared" ca="1" si="1685"/>
        <v>0</v>
      </c>
      <c r="AN3830">
        <f t="shared" ca="1" si="1696"/>
        <v>1</v>
      </c>
      <c r="AO3830">
        <f t="shared" ca="1" si="1697"/>
        <v>0</v>
      </c>
      <c r="AP3830">
        <f t="shared" ca="1" si="1686"/>
        <v>1</v>
      </c>
      <c r="AQ3830">
        <f t="shared" ca="1" si="1698"/>
        <v>0</v>
      </c>
      <c r="AR3830">
        <f t="shared" ca="1" si="1699"/>
        <v>0</v>
      </c>
      <c r="AS3830">
        <v>0</v>
      </c>
      <c r="AT3830">
        <v>0</v>
      </c>
      <c r="AU3830">
        <f t="shared" ca="1" si="1701"/>
        <v>0</v>
      </c>
      <c r="AV3830">
        <f t="shared" ca="1" si="1701"/>
        <v>0</v>
      </c>
      <c r="AW3830">
        <f t="shared" ca="1" si="1701"/>
        <v>1</v>
      </c>
      <c r="AX3830">
        <v>0</v>
      </c>
    </row>
    <row r="3831" spans="1:50">
      <c r="A3831" s="2">
        <v>42684</v>
      </c>
      <c r="B3831">
        <v>2831</v>
      </c>
      <c r="C3831">
        <v>28</v>
      </c>
      <c r="D3831">
        <f t="shared" ca="1" si="1687"/>
        <v>19.330389593320707</v>
      </c>
      <c r="E3831">
        <f t="shared" ca="1" si="1689"/>
        <v>8.6696104066792934</v>
      </c>
      <c r="F3831" t="str">
        <f t="shared" ca="1" si="1690"/>
        <v>high</v>
      </c>
      <c r="G3831">
        <v>2295</v>
      </c>
      <c r="H3831">
        <f t="shared" si="1691"/>
        <v>2295</v>
      </c>
      <c r="I3831">
        <f t="shared" ca="1" si="1688"/>
        <v>1182.0165128282738</v>
      </c>
      <c r="J3831">
        <f t="shared" ca="1" si="1692"/>
        <v>1112.9834871717262</v>
      </c>
      <c r="K3831" t="str">
        <f t="shared" ca="1" si="1693"/>
        <v>high</v>
      </c>
      <c r="L3831">
        <v>0.5</v>
      </c>
      <c r="M3831" t="str">
        <f t="shared" si="1678"/>
        <v>low</v>
      </c>
      <c r="N3831">
        <f t="shared" si="1679"/>
        <v>11</v>
      </c>
      <c r="O3831">
        <f t="shared" si="1680"/>
        <v>4</v>
      </c>
      <c r="P3831" t="str">
        <f t="shared" si="1681"/>
        <v>čtvrtek</v>
      </c>
      <c r="Q3831">
        <f t="shared" si="1700"/>
        <v>0</v>
      </c>
      <c r="R3831">
        <f t="shared" si="1700"/>
        <v>0</v>
      </c>
      <c r="S3831">
        <f t="shared" si="1700"/>
        <v>0</v>
      </c>
      <c r="T3831">
        <f t="shared" si="1700"/>
        <v>0</v>
      </c>
      <c r="U3831">
        <f t="shared" si="1700"/>
        <v>0</v>
      </c>
      <c r="V3831">
        <f t="shared" si="1700"/>
        <v>0</v>
      </c>
      <c r="W3831">
        <f t="shared" si="1700"/>
        <v>0</v>
      </c>
      <c r="X3831">
        <f t="shared" si="1700"/>
        <v>0</v>
      </c>
      <c r="Y3831">
        <f t="shared" si="1700"/>
        <v>0</v>
      </c>
      <c r="Z3831">
        <f t="shared" si="1700"/>
        <v>0</v>
      </c>
      <c r="AA3831">
        <f t="shared" si="1700"/>
        <v>1</v>
      </c>
      <c r="AB3831">
        <f t="shared" si="1700"/>
        <v>0</v>
      </c>
      <c r="AC3831">
        <f t="shared" si="1683"/>
        <v>0</v>
      </c>
      <c r="AD3831">
        <f t="shared" si="1683"/>
        <v>0</v>
      </c>
      <c r="AE3831">
        <f t="shared" si="1683"/>
        <v>0</v>
      </c>
      <c r="AF3831">
        <f t="shared" si="1683"/>
        <v>1</v>
      </c>
      <c r="AG3831">
        <f t="shared" si="1683"/>
        <v>0</v>
      </c>
      <c r="AH3831">
        <f t="shared" si="1683"/>
        <v>0</v>
      </c>
      <c r="AI3831">
        <f t="shared" si="1683"/>
        <v>0</v>
      </c>
      <c r="AJ3831">
        <f t="shared" ca="1" si="1684"/>
        <v>0</v>
      </c>
      <c r="AK3831">
        <f t="shared" ca="1" si="1694"/>
        <v>0</v>
      </c>
      <c r="AL3831">
        <f t="shared" ca="1" si="1695"/>
        <v>1</v>
      </c>
      <c r="AM3831">
        <f t="shared" ca="1" si="1685"/>
        <v>0</v>
      </c>
      <c r="AN3831">
        <f t="shared" ca="1" si="1696"/>
        <v>1</v>
      </c>
      <c r="AO3831">
        <f t="shared" ca="1" si="1697"/>
        <v>0</v>
      </c>
      <c r="AP3831">
        <f t="shared" ca="1" si="1686"/>
        <v>1</v>
      </c>
      <c r="AQ3831">
        <f t="shared" ca="1" si="1698"/>
        <v>0</v>
      </c>
      <c r="AR3831">
        <f t="shared" ca="1" si="1699"/>
        <v>0</v>
      </c>
      <c r="AS3831">
        <v>0</v>
      </c>
      <c r="AT3831">
        <v>0</v>
      </c>
      <c r="AU3831">
        <f t="shared" ca="1" si="1701"/>
        <v>0</v>
      </c>
      <c r="AV3831">
        <f t="shared" ca="1" si="1701"/>
        <v>0</v>
      </c>
      <c r="AW3831">
        <f t="shared" ca="1" si="1701"/>
        <v>1</v>
      </c>
      <c r="AX3831">
        <v>0</v>
      </c>
    </row>
    <row r="3832" spans="1:50">
      <c r="A3832" s="2">
        <v>42685</v>
      </c>
      <c r="B3832">
        <v>2832</v>
      </c>
      <c r="C3832">
        <v>20</v>
      </c>
      <c r="D3832">
        <f t="shared" ca="1" si="1687"/>
        <v>19.33242201463629</v>
      </c>
      <c r="E3832">
        <f t="shared" ca="1" si="1689"/>
        <v>0.66757798536371027</v>
      </c>
      <c r="F3832" t="str">
        <f t="shared" ca="1" si="1690"/>
        <v>medium</v>
      </c>
      <c r="G3832">
        <v>1592</v>
      </c>
      <c r="H3832">
        <f t="shared" si="1691"/>
        <v>1592</v>
      </c>
      <c r="I3832">
        <f t="shared" ca="1" si="1688"/>
        <v>1181.8625205937087</v>
      </c>
      <c r="J3832">
        <f t="shared" ca="1" si="1692"/>
        <v>410.13747940629128</v>
      </c>
      <c r="K3832" t="str">
        <f t="shared" ca="1" si="1693"/>
        <v>high</v>
      </c>
      <c r="L3832">
        <v>1.6</v>
      </c>
      <c r="M3832" t="str">
        <f t="shared" si="1678"/>
        <v>low</v>
      </c>
      <c r="N3832">
        <f t="shared" si="1679"/>
        <v>11</v>
      </c>
      <c r="O3832">
        <f t="shared" si="1680"/>
        <v>5</v>
      </c>
      <c r="P3832" t="str">
        <f t="shared" si="1681"/>
        <v>pátek</v>
      </c>
      <c r="Q3832">
        <f t="shared" si="1700"/>
        <v>0</v>
      </c>
      <c r="R3832">
        <f t="shared" si="1700"/>
        <v>0</v>
      </c>
      <c r="S3832">
        <f t="shared" si="1700"/>
        <v>0</v>
      </c>
      <c r="T3832">
        <f t="shared" si="1700"/>
        <v>0</v>
      </c>
      <c r="U3832">
        <f t="shared" si="1700"/>
        <v>0</v>
      </c>
      <c r="V3832">
        <f t="shared" si="1700"/>
        <v>0</v>
      </c>
      <c r="W3832">
        <f t="shared" si="1700"/>
        <v>0</v>
      </c>
      <c r="X3832">
        <f t="shared" si="1700"/>
        <v>0</v>
      </c>
      <c r="Y3832">
        <f t="shared" si="1700"/>
        <v>0</v>
      </c>
      <c r="Z3832">
        <f t="shared" si="1700"/>
        <v>0</v>
      </c>
      <c r="AA3832">
        <f t="shared" si="1700"/>
        <v>1</v>
      </c>
      <c r="AB3832">
        <f t="shared" si="1700"/>
        <v>0</v>
      </c>
      <c r="AC3832">
        <f t="shared" si="1683"/>
        <v>0</v>
      </c>
      <c r="AD3832">
        <f t="shared" si="1683"/>
        <v>0</v>
      </c>
      <c r="AE3832">
        <f t="shared" si="1683"/>
        <v>0</v>
      </c>
      <c r="AF3832">
        <f t="shared" si="1683"/>
        <v>0</v>
      </c>
      <c r="AG3832">
        <f t="shared" si="1683"/>
        <v>1</v>
      </c>
      <c r="AH3832">
        <f t="shared" si="1683"/>
        <v>0</v>
      </c>
      <c r="AI3832">
        <f t="shared" si="1683"/>
        <v>0</v>
      </c>
      <c r="AJ3832">
        <f t="shared" ca="1" si="1684"/>
        <v>0</v>
      </c>
      <c r="AK3832">
        <f t="shared" ca="1" si="1694"/>
        <v>1</v>
      </c>
      <c r="AL3832">
        <f t="shared" ca="1" si="1695"/>
        <v>0</v>
      </c>
      <c r="AM3832">
        <f t="shared" ca="1" si="1685"/>
        <v>0</v>
      </c>
      <c r="AN3832">
        <f t="shared" ca="1" si="1696"/>
        <v>1</v>
      </c>
      <c r="AO3832">
        <f t="shared" ca="1" si="1697"/>
        <v>0</v>
      </c>
      <c r="AP3832">
        <f t="shared" ca="1" si="1686"/>
        <v>1</v>
      </c>
      <c r="AQ3832">
        <f t="shared" ca="1" si="1698"/>
        <v>0</v>
      </c>
      <c r="AR3832">
        <f t="shared" ca="1" si="1699"/>
        <v>0</v>
      </c>
      <c r="AS3832">
        <v>0</v>
      </c>
      <c r="AT3832">
        <v>0</v>
      </c>
      <c r="AU3832">
        <f t="shared" ca="1" si="1701"/>
        <v>0</v>
      </c>
      <c r="AV3832">
        <f t="shared" ca="1" si="1701"/>
        <v>1</v>
      </c>
      <c r="AW3832">
        <f t="shared" ca="1" si="1701"/>
        <v>0</v>
      </c>
      <c r="AX3832">
        <v>0</v>
      </c>
    </row>
    <row r="3833" spans="1:50">
      <c r="A3833" s="2">
        <v>42686</v>
      </c>
      <c r="B3833">
        <v>2833</v>
      </c>
      <c r="C3833">
        <v>24</v>
      </c>
      <c r="D3833">
        <f t="shared" ca="1" si="1687"/>
        <v>19.334460192584711</v>
      </c>
      <c r="E3833">
        <f t="shared" ca="1" si="1689"/>
        <v>4.6655398074152892</v>
      </c>
      <c r="F3833" t="str">
        <f t="shared" ca="1" si="1690"/>
        <v>high</v>
      </c>
      <c r="G3833">
        <v>2059</v>
      </c>
      <c r="H3833">
        <f t="shared" si="1691"/>
        <v>2059</v>
      </c>
      <c r="I3833">
        <f t="shared" ca="1" si="1688"/>
        <v>1181.7081759210728</v>
      </c>
      <c r="J3833">
        <f t="shared" ca="1" si="1692"/>
        <v>877.29182407892722</v>
      </c>
      <c r="K3833" t="str">
        <f t="shared" ca="1" si="1693"/>
        <v>high</v>
      </c>
      <c r="L3833">
        <v>1.9</v>
      </c>
      <c r="M3833" t="str">
        <f t="shared" si="1678"/>
        <v>low</v>
      </c>
      <c r="N3833">
        <f t="shared" si="1679"/>
        <v>11</v>
      </c>
      <c r="O3833">
        <f t="shared" si="1680"/>
        <v>6</v>
      </c>
      <c r="P3833" t="str">
        <f t="shared" si="1681"/>
        <v>sobota</v>
      </c>
      <c r="Q3833">
        <f t="shared" si="1700"/>
        <v>0</v>
      </c>
      <c r="R3833">
        <f t="shared" si="1700"/>
        <v>0</v>
      </c>
      <c r="S3833">
        <f t="shared" si="1700"/>
        <v>0</v>
      </c>
      <c r="T3833">
        <f t="shared" si="1700"/>
        <v>0</v>
      </c>
      <c r="U3833">
        <f t="shared" si="1700"/>
        <v>0</v>
      </c>
      <c r="V3833">
        <f t="shared" si="1700"/>
        <v>0</v>
      </c>
      <c r="W3833">
        <f t="shared" si="1700"/>
        <v>0</v>
      </c>
      <c r="X3833">
        <f t="shared" si="1700"/>
        <v>0</v>
      </c>
      <c r="Y3833">
        <f t="shared" si="1700"/>
        <v>0</v>
      </c>
      <c r="Z3833">
        <f t="shared" si="1700"/>
        <v>0</v>
      </c>
      <c r="AA3833">
        <f t="shared" si="1700"/>
        <v>1</v>
      </c>
      <c r="AB3833">
        <f t="shared" si="1700"/>
        <v>0</v>
      </c>
      <c r="AC3833">
        <f t="shared" si="1683"/>
        <v>0</v>
      </c>
      <c r="AD3833">
        <f t="shared" si="1683"/>
        <v>0</v>
      </c>
      <c r="AE3833">
        <f t="shared" si="1683"/>
        <v>0</v>
      </c>
      <c r="AF3833">
        <f t="shared" si="1683"/>
        <v>0</v>
      </c>
      <c r="AG3833">
        <f t="shared" si="1683"/>
        <v>0</v>
      </c>
      <c r="AH3833">
        <f t="shared" si="1683"/>
        <v>1</v>
      </c>
      <c r="AI3833">
        <f t="shared" si="1683"/>
        <v>0</v>
      </c>
      <c r="AJ3833">
        <f t="shared" ca="1" si="1684"/>
        <v>0</v>
      </c>
      <c r="AK3833">
        <f t="shared" ca="1" si="1694"/>
        <v>1</v>
      </c>
      <c r="AL3833">
        <f t="shared" ca="1" si="1695"/>
        <v>0</v>
      </c>
      <c r="AM3833">
        <f t="shared" ca="1" si="1685"/>
        <v>0</v>
      </c>
      <c r="AN3833">
        <f t="shared" ca="1" si="1696"/>
        <v>1</v>
      </c>
      <c r="AO3833">
        <f t="shared" ca="1" si="1697"/>
        <v>0</v>
      </c>
      <c r="AP3833">
        <f t="shared" ca="1" si="1686"/>
        <v>1</v>
      </c>
      <c r="AQ3833">
        <f t="shared" ca="1" si="1698"/>
        <v>0</v>
      </c>
      <c r="AR3833">
        <f t="shared" ca="1" si="1699"/>
        <v>0</v>
      </c>
      <c r="AS3833">
        <v>0</v>
      </c>
      <c r="AT3833">
        <v>0</v>
      </c>
      <c r="AU3833">
        <f t="shared" ca="1" si="1701"/>
        <v>0</v>
      </c>
      <c r="AV3833">
        <f t="shared" ca="1" si="1701"/>
        <v>0</v>
      </c>
      <c r="AW3833">
        <f t="shared" ca="1" si="1701"/>
        <v>1</v>
      </c>
      <c r="AX3833">
        <v>0</v>
      </c>
    </row>
    <row r="3834" spans="1:50">
      <c r="A3834" s="2">
        <v>42687</v>
      </c>
      <c r="B3834">
        <v>2834</v>
      </c>
      <c r="C3834">
        <v>14</v>
      </c>
      <c r="D3834">
        <f t="shared" ca="1" si="1687"/>
        <v>19.336504134884596</v>
      </c>
      <c r="E3834">
        <f t="shared" ca="1" si="1689"/>
        <v>-5.3365041348845956</v>
      </c>
      <c r="F3834" t="str">
        <f t="shared" ca="1" si="1690"/>
        <v>low</v>
      </c>
      <c r="G3834">
        <v>1625</v>
      </c>
      <c r="H3834">
        <f t="shared" si="1691"/>
        <v>1625</v>
      </c>
      <c r="I3834">
        <f t="shared" ca="1" si="1688"/>
        <v>1181.5534786589956</v>
      </c>
      <c r="J3834">
        <f t="shared" ca="1" si="1692"/>
        <v>443.44652134100443</v>
      </c>
      <c r="K3834" t="str">
        <f t="shared" ca="1" si="1693"/>
        <v>high</v>
      </c>
      <c r="L3834">
        <v>0.7</v>
      </c>
      <c r="M3834" t="str">
        <f t="shared" si="1678"/>
        <v>low</v>
      </c>
      <c r="N3834">
        <f t="shared" si="1679"/>
        <v>11</v>
      </c>
      <c r="O3834">
        <f t="shared" si="1680"/>
        <v>7</v>
      </c>
      <c r="P3834" t="str">
        <f t="shared" si="1681"/>
        <v>neděle</v>
      </c>
      <c r="Q3834">
        <f t="shared" si="1700"/>
        <v>0</v>
      </c>
      <c r="R3834">
        <f t="shared" si="1700"/>
        <v>0</v>
      </c>
      <c r="S3834">
        <f t="shared" si="1700"/>
        <v>0</v>
      </c>
      <c r="T3834">
        <f t="shared" si="1700"/>
        <v>0</v>
      </c>
      <c r="U3834">
        <f t="shared" si="1700"/>
        <v>0</v>
      </c>
      <c r="V3834">
        <f t="shared" si="1700"/>
        <v>0</v>
      </c>
      <c r="W3834">
        <f t="shared" si="1700"/>
        <v>0</v>
      </c>
      <c r="X3834">
        <f t="shared" si="1700"/>
        <v>0</v>
      </c>
      <c r="Y3834">
        <f t="shared" si="1700"/>
        <v>0</v>
      </c>
      <c r="Z3834">
        <f t="shared" si="1700"/>
        <v>0</v>
      </c>
      <c r="AA3834">
        <f t="shared" si="1700"/>
        <v>1</v>
      </c>
      <c r="AB3834">
        <f t="shared" si="1700"/>
        <v>0</v>
      </c>
      <c r="AC3834">
        <f t="shared" si="1683"/>
        <v>0</v>
      </c>
      <c r="AD3834">
        <f t="shared" si="1683"/>
        <v>0</v>
      </c>
      <c r="AE3834">
        <f t="shared" si="1683"/>
        <v>0</v>
      </c>
      <c r="AF3834">
        <f t="shared" si="1683"/>
        <v>0</v>
      </c>
      <c r="AG3834">
        <f t="shared" si="1683"/>
        <v>0</v>
      </c>
      <c r="AH3834">
        <f t="shared" si="1683"/>
        <v>0</v>
      </c>
      <c r="AI3834">
        <f t="shared" si="1683"/>
        <v>1</v>
      </c>
      <c r="AJ3834">
        <f t="shared" ca="1" si="1684"/>
        <v>0</v>
      </c>
      <c r="AK3834">
        <f t="shared" ca="1" si="1694"/>
        <v>1</v>
      </c>
      <c r="AL3834">
        <f t="shared" ca="1" si="1695"/>
        <v>0</v>
      </c>
      <c r="AM3834">
        <f t="shared" ca="1" si="1685"/>
        <v>0</v>
      </c>
      <c r="AN3834">
        <f t="shared" ca="1" si="1696"/>
        <v>1</v>
      </c>
      <c r="AO3834">
        <f t="shared" ca="1" si="1697"/>
        <v>0</v>
      </c>
      <c r="AP3834">
        <f t="shared" ca="1" si="1686"/>
        <v>1</v>
      </c>
      <c r="AQ3834">
        <f t="shared" ca="1" si="1698"/>
        <v>0</v>
      </c>
      <c r="AR3834">
        <f t="shared" ca="1" si="1699"/>
        <v>0</v>
      </c>
      <c r="AS3834">
        <v>0</v>
      </c>
      <c r="AT3834">
        <v>0</v>
      </c>
      <c r="AU3834">
        <f t="shared" ca="1" si="1701"/>
        <v>1</v>
      </c>
      <c r="AV3834">
        <f t="shared" ca="1" si="1701"/>
        <v>0</v>
      </c>
      <c r="AW3834">
        <f t="shared" ca="1" si="1701"/>
        <v>0</v>
      </c>
      <c r="AX3834">
        <v>0</v>
      </c>
    </row>
    <row r="3835" spans="1:50">
      <c r="A3835" s="2">
        <v>42688</v>
      </c>
      <c r="B3835">
        <v>2835</v>
      </c>
      <c r="C3835">
        <v>17</v>
      </c>
      <c r="D3835">
        <f t="shared" ca="1" si="1687"/>
        <v>19.338553849254478</v>
      </c>
      <c r="E3835">
        <f t="shared" ca="1" si="1689"/>
        <v>-2.3385538492544775</v>
      </c>
      <c r="F3835" t="str">
        <f t="shared" ca="1" si="1690"/>
        <v>medium</v>
      </c>
      <c r="G3835">
        <v>730</v>
      </c>
      <c r="H3835">
        <f t="shared" si="1691"/>
        <v>730</v>
      </c>
      <c r="I3835">
        <f t="shared" ca="1" si="1688"/>
        <v>1181.3984286561054</v>
      </c>
      <c r="J3835">
        <f t="shared" ca="1" si="1692"/>
        <v>-451.39842865610535</v>
      </c>
      <c r="K3835" t="str">
        <f t="shared" ca="1" si="1693"/>
        <v>low</v>
      </c>
      <c r="L3835">
        <v>1.4</v>
      </c>
      <c r="M3835" t="str">
        <f t="shared" si="1678"/>
        <v>low</v>
      </c>
      <c r="N3835">
        <f t="shared" si="1679"/>
        <v>11</v>
      </c>
      <c r="O3835">
        <f t="shared" si="1680"/>
        <v>1</v>
      </c>
      <c r="P3835" t="str">
        <f t="shared" si="1681"/>
        <v>pondělí</v>
      </c>
      <c r="Q3835">
        <f t="shared" si="1700"/>
        <v>0</v>
      </c>
      <c r="R3835">
        <f t="shared" si="1700"/>
        <v>0</v>
      </c>
      <c r="S3835">
        <f t="shared" si="1700"/>
        <v>0</v>
      </c>
      <c r="T3835">
        <f t="shared" si="1700"/>
        <v>0</v>
      </c>
      <c r="U3835">
        <f t="shared" si="1700"/>
        <v>0</v>
      </c>
      <c r="V3835">
        <f t="shared" si="1700"/>
        <v>0</v>
      </c>
      <c r="W3835">
        <f t="shared" si="1700"/>
        <v>0</v>
      </c>
      <c r="X3835">
        <f t="shared" si="1700"/>
        <v>0</v>
      </c>
      <c r="Y3835">
        <f t="shared" si="1700"/>
        <v>0</v>
      </c>
      <c r="Z3835">
        <f t="shared" si="1700"/>
        <v>0</v>
      </c>
      <c r="AA3835">
        <f t="shared" si="1700"/>
        <v>1</v>
      </c>
      <c r="AB3835">
        <f t="shared" si="1700"/>
        <v>0</v>
      </c>
      <c r="AC3835">
        <f t="shared" si="1683"/>
        <v>1</v>
      </c>
      <c r="AD3835">
        <f t="shared" si="1683"/>
        <v>0</v>
      </c>
      <c r="AE3835">
        <f t="shared" si="1683"/>
        <v>0</v>
      </c>
      <c r="AF3835">
        <f t="shared" si="1683"/>
        <v>0</v>
      </c>
      <c r="AG3835">
        <f t="shared" si="1683"/>
        <v>0</v>
      </c>
      <c r="AH3835">
        <f t="shared" si="1683"/>
        <v>0</v>
      </c>
      <c r="AI3835">
        <f t="shared" si="1683"/>
        <v>0</v>
      </c>
      <c r="AJ3835">
        <f t="shared" ca="1" si="1684"/>
        <v>0</v>
      </c>
      <c r="AK3835">
        <f t="shared" ca="1" si="1694"/>
        <v>1</v>
      </c>
      <c r="AL3835">
        <f t="shared" ca="1" si="1695"/>
        <v>0</v>
      </c>
      <c r="AM3835">
        <f t="shared" ca="1" si="1685"/>
        <v>0</v>
      </c>
      <c r="AN3835">
        <f t="shared" ca="1" si="1696"/>
        <v>1</v>
      </c>
      <c r="AO3835">
        <f t="shared" ca="1" si="1697"/>
        <v>0</v>
      </c>
      <c r="AP3835">
        <f t="shared" ca="1" si="1686"/>
        <v>1</v>
      </c>
      <c r="AQ3835">
        <f t="shared" ca="1" si="1698"/>
        <v>0</v>
      </c>
      <c r="AR3835">
        <f t="shared" ca="1" si="1699"/>
        <v>0</v>
      </c>
      <c r="AS3835">
        <v>0</v>
      </c>
      <c r="AT3835">
        <v>0</v>
      </c>
      <c r="AU3835">
        <f t="shared" ca="1" si="1701"/>
        <v>0</v>
      </c>
      <c r="AV3835">
        <f t="shared" ca="1" si="1701"/>
        <v>1</v>
      </c>
      <c r="AW3835">
        <f t="shared" ca="1" si="1701"/>
        <v>0</v>
      </c>
      <c r="AX3835">
        <v>0</v>
      </c>
    </row>
    <row r="3836" spans="1:50">
      <c r="A3836" s="2">
        <v>42689</v>
      </c>
      <c r="B3836">
        <v>2836</v>
      </c>
      <c r="C3836">
        <v>21</v>
      </c>
      <c r="D3836">
        <f t="shared" ca="1" si="1687"/>
        <v>19.340609343412968</v>
      </c>
      <c r="E3836">
        <f t="shared" ca="1" si="1689"/>
        <v>1.659390656587032</v>
      </c>
      <c r="F3836" t="str">
        <f t="shared" ca="1" si="1690"/>
        <v>medium</v>
      </c>
      <c r="G3836">
        <v>1398</v>
      </c>
      <c r="H3836">
        <f t="shared" si="1691"/>
        <v>1398</v>
      </c>
      <c r="I3836">
        <f t="shared" ca="1" si="1688"/>
        <v>1181.2430257610315</v>
      </c>
      <c r="J3836">
        <f t="shared" ca="1" si="1692"/>
        <v>216.7569742389685</v>
      </c>
      <c r="K3836" t="str">
        <f t="shared" ca="1" si="1693"/>
        <v>high</v>
      </c>
      <c r="L3836">
        <v>-2.4</v>
      </c>
      <c r="M3836" t="str">
        <f t="shared" si="1678"/>
        <v>low</v>
      </c>
      <c r="N3836">
        <f t="shared" si="1679"/>
        <v>11</v>
      </c>
      <c r="O3836">
        <f t="shared" si="1680"/>
        <v>2</v>
      </c>
      <c r="P3836" t="str">
        <f t="shared" si="1681"/>
        <v>úterý</v>
      </c>
      <c r="Q3836">
        <f t="shared" si="1700"/>
        <v>0</v>
      </c>
      <c r="R3836">
        <f t="shared" si="1700"/>
        <v>0</v>
      </c>
      <c r="S3836">
        <f t="shared" si="1700"/>
        <v>0</v>
      </c>
      <c r="T3836">
        <f t="shared" si="1700"/>
        <v>0</v>
      </c>
      <c r="U3836">
        <f t="shared" si="1700"/>
        <v>0</v>
      </c>
      <c r="V3836">
        <f t="shared" si="1700"/>
        <v>0</v>
      </c>
      <c r="W3836">
        <f t="shared" si="1700"/>
        <v>0</v>
      </c>
      <c r="X3836">
        <f t="shared" si="1700"/>
        <v>0</v>
      </c>
      <c r="Y3836">
        <f t="shared" si="1700"/>
        <v>0</v>
      </c>
      <c r="Z3836">
        <f t="shared" si="1700"/>
        <v>0</v>
      </c>
      <c r="AA3836">
        <f t="shared" si="1700"/>
        <v>1</v>
      </c>
      <c r="AB3836">
        <f t="shared" si="1700"/>
        <v>0</v>
      </c>
      <c r="AC3836">
        <f t="shared" si="1683"/>
        <v>0</v>
      </c>
      <c r="AD3836">
        <f t="shared" si="1683"/>
        <v>1</v>
      </c>
      <c r="AE3836">
        <f t="shared" si="1683"/>
        <v>0</v>
      </c>
      <c r="AF3836">
        <f t="shared" si="1683"/>
        <v>0</v>
      </c>
      <c r="AG3836">
        <f t="shared" si="1683"/>
        <v>0</v>
      </c>
      <c r="AH3836">
        <f t="shared" si="1683"/>
        <v>0</v>
      </c>
      <c r="AI3836">
        <f t="shared" si="1683"/>
        <v>0</v>
      </c>
      <c r="AJ3836">
        <f t="shared" ca="1" si="1684"/>
        <v>0</v>
      </c>
      <c r="AK3836">
        <f t="shared" ca="1" si="1694"/>
        <v>1</v>
      </c>
      <c r="AL3836">
        <f t="shared" ca="1" si="1695"/>
        <v>0</v>
      </c>
      <c r="AM3836">
        <f t="shared" ca="1" si="1685"/>
        <v>0</v>
      </c>
      <c r="AN3836">
        <f t="shared" ca="1" si="1696"/>
        <v>1</v>
      </c>
      <c r="AO3836">
        <f t="shared" ca="1" si="1697"/>
        <v>0</v>
      </c>
      <c r="AP3836">
        <f t="shared" ca="1" si="1686"/>
        <v>1</v>
      </c>
      <c r="AQ3836">
        <f t="shared" ca="1" si="1698"/>
        <v>0</v>
      </c>
      <c r="AR3836">
        <f t="shared" ca="1" si="1699"/>
        <v>0</v>
      </c>
      <c r="AS3836">
        <v>0</v>
      </c>
      <c r="AT3836">
        <v>0</v>
      </c>
      <c r="AU3836">
        <f t="shared" ca="1" si="1701"/>
        <v>0</v>
      </c>
      <c r="AV3836">
        <f t="shared" ca="1" si="1701"/>
        <v>1</v>
      </c>
      <c r="AW3836">
        <f t="shared" ca="1" si="1701"/>
        <v>0</v>
      </c>
      <c r="AX3836">
        <v>0</v>
      </c>
    </row>
    <row r="3837" spans="1:50">
      <c r="A3837" s="2">
        <v>42690</v>
      </c>
      <c r="B3837">
        <v>2837</v>
      </c>
      <c r="C3837">
        <v>27</v>
      </c>
      <c r="D3837">
        <f t="shared" ca="1" si="1687"/>
        <v>19.342670625078622</v>
      </c>
      <c r="E3837">
        <f t="shared" ca="1" si="1689"/>
        <v>7.6573293749213782</v>
      </c>
      <c r="F3837" t="str">
        <f t="shared" ca="1" si="1690"/>
        <v>high</v>
      </c>
      <c r="G3837">
        <v>2161</v>
      </c>
      <c r="H3837">
        <f t="shared" si="1691"/>
        <v>2161</v>
      </c>
      <c r="I3837">
        <f t="shared" ca="1" si="1688"/>
        <v>1181.087269822403</v>
      </c>
      <c r="J3837">
        <f t="shared" ca="1" si="1692"/>
        <v>979.91273017759704</v>
      </c>
      <c r="K3837" t="str">
        <f t="shared" ca="1" si="1693"/>
        <v>high</v>
      </c>
      <c r="L3837">
        <v>1.2</v>
      </c>
      <c r="M3837" t="str">
        <f t="shared" si="1678"/>
        <v>low</v>
      </c>
      <c r="N3837">
        <f t="shared" si="1679"/>
        <v>11</v>
      </c>
      <c r="O3837">
        <f t="shared" si="1680"/>
        <v>3</v>
      </c>
      <c r="P3837" t="str">
        <f t="shared" si="1681"/>
        <v>středa</v>
      </c>
      <c r="Q3837">
        <f t="shared" si="1700"/>
        <v>0</v>
      </c>
      <c r="R3837">
        <f t="shared" si="1700"/>
        <v>0</v>
      </c>
      <c r="S3837">
        <f t="shared" si="1700"/>
        <v>0</v>
      </c>
      <c r="T3837">
        <f t="shared" si="1700"/>
        <v>0</v>
      </c>
      <c r="U3837">
        <f t="shared" si="1700"/>
        <v>0</v>
      </c>
      <c r="V3837">
        <f t="shared" si="1700"/>
        <v>0</v>
      </c>
      <c r="W3837">
        <f t="shared" si="1700"/>
        <v>0</v>
      </c>
      <c r="X3837">
        <f t="shared" si="1700"/>
        <v>0</v>
      </c>
      <c r="Y3837">
        <f t="shared" si="1700"/>
        <v>0</v>
      </c>
      <c r="Z3837">
        <f t="shared" si="1700"/>
        <v>0</v>
      </c>
      <c r="AA3837">
        <f t="shared" si="1700"/>
        <v>1</v>
      </c>
      <c r="AB3837">
        <f t="shared" si="1700"/>
        <v>0</v>
      </c>
      <c r="AC3837">
        <f t="shared" si="1683"/>
        <v>0</v>
      </c>
      <c r="AD3837">
        <f t="shared" si="1683"/>
        <v>0</v>
      </c>
      <c r="AE3837">
        <f t="shared" si="1683"/>
        <v>1</v>
      </c>
      <c r="AF3837">
        <f t="shared" si="1683"/>
        <v>0</v>
      </c>
      <c r="AG3837">
        <f t="shared" si="1683"/>
        <v>0</v>
      </c>
      <c r="AH3837">
        <f t="shared" si="1683"/>
        <v>0</v>
      </c>
      <c r="AI3837">
        <f t="shared" si="1683"/>
        <v>0</v>
      </c>
      <c r="AJ3837">
        <f t="shared" ca="1" si="1684"/>
        <v>0</v>
      </c>
      <c r="AK3837">
        <f t="shared" ca="1" si="1694"/>
        <v>1</v>
      </c>
      <c r="AL3837">
        <f t="shared" ca="1" si="1695"/>
        <v>0</v>
      </c>
      <c r="AM3837">
        <f t="shared" ca="1" si="1685"/>
        <v>0</v>
      </c>
      <c r="AN3837">
        <f t="shared" ca="1" si="1696"/>
        <v>1</v>
      </c>
      <c r="AO3837">
        <f t="shared" ca="1" si="1697"/>
        <v>0</v>
      </c>
      <c r="AP3837">
        <f t="shared" ca="1" si="1686"/>
        <v>1</v>
      </c>
      <c r="AQ3837">
        <f t="shared" ca="1" si="1698"/>
        <v>0</v>
      </c>
      <c r="AR3837">
        <f t="shared" ca="1" si="1699"/>
        <v>0</v>
      </c>
      <c r="AS3837">
        <v>1</v>
      </c>
      <c r="AT3837">
        <v>0</v>
      </c>
      <c r="AU3837">
        <f t="shared" ca="1" si="1701"/>
        <v>0</v>
      </c>
      <c r="AV3837">
        <f t="shared" ca="1" si="1701"/>
        <v>0</v>
      </c>
      <c r="AW3837">
        <f t="shared" ca="1" si="1701"/>
        <v>1</v>
      </c>
      <c r="AX3837">
        <v>0</v>
      </c>
    </row>
    <row r="3838" spans="1:50">
      <c r="A3838" s="2">
        <v>42691</v>
      </c>
      <c r="B3838">
        <v>2838</v>
      </c>
      <c r="C3838">
        <v>22</v>
      </c>
      <c r="D3838">
        <f t="shared" ca="1" si="1687"/>
        <v>19.344737701970043</v>
      </c>
      <c r="E3838">
        <f t="shared" ca="1" si="1689"/>
        <v>2.6552622980299567</v>
      </c>
      <c r="F3838" t="str">
        <f t="shared" ca="1" si="1690"/>
        <v>high</v>
      </c>
      <c r="G3838">
        <v>1727</v>
      </c>
      <c r="H3838">
        <f t="shared" si="1691"/>
        <v>1727</v>
      </c>
      <c r="I3838">
        <f t="shared" ca="1" si="1688"/>
        <v>1180.9311606888491</v>
      </c>
      <c r="J3838">
        <f t="shared" ca="1" si="1692"/>
        <v>546.0688393111509</v>
      </c>
      <c r="K3838" t="str">
        <f t="shared" ca="1" si="1693"/>
        <v>high</v>
      </c>
      <c r="L3838">
        <v>3.2</v>
      </c>
      <c r="M3838" t="str">
        <f t="shared" si="1678"/>
        <v>low</v>
      </c>
      <c r="N3838">
        <f t="shared" si="1679"/>
        <v>11</v>
      </c>
      <c r="O3838">
        <f t="shared" si="1680"/>
        <v>4</v>
      </c>
      <c r="P3838" t="str">
        <f t="shared" si="1681"/>
        <v>čtvrtek</v>
      </c>
      <c r="Q3838">
        <f t="shared" si="1700"/>
        <v>0</v>
      </c>
      <c r="R3838">
        <f t="shared" si="1700"/>
        <v>0</v>
      </c>
      <c r="S3838">
        <f t="shared" si="1700"/>
        <v>0</v>
      </c>
      <c r="T3838">
        <f t="shared" si="1700"/>
        <v>0</v>
      </c>
      <c r="U3838">
        <f t="shared" si="1700"/>
        <v>0</v>
      </c>
      <c r="V3838">
        <f t="shared" si="1700"/>
        <v>0</v>
      </c>
      <c r="W3838">
        <f t="shared" si="1700"/>
        <v>0</v>
      </c>
      <c r="X3838">
        <f t="shared" si="1700"/>
        <v>0</v>
      </c>
      <c r="Y3838">
        <f t="shared" si="1700"/>
        <v>0</v>
      </c>
      <c r="Z3838">
        <f t="shared" si="1700"/>
        <v>0</v>
      </c>
      <c r="AA3838">
        <f t="shared" si="1700"/>
        <v>1</v>
      </c>
      <c r="AB3838">
        <f t="shared" si="1700"/>
        <v>0</v>
      </c>
      <c r="AC3838">
        <f t="shared" si="1683"/>
        <v>0</v>
      </c>
      <c r="AD3838">
        <f t="shared" si="1683"/>
        <v>0</v>
      </c>
      <c r="AE3838">
        <f t="shared" si="1683"/>
        <v>0</v>
      </c>
      <c r="AF3838">
        <f t="shared" si="1683"/>
        <v>1</v>
      </c>
      <c r="AG3838">
        <f t="shared" si="1683"/>
        <v>0</v>
      </c>
      <c r="AH3838">
        <f t="shared" si="1683"/>
        <v>0</v>
      </c>
      <c r="AI3838">
        <f t="shared" si="1683"/>
        <v>0</v>
      </c>
      <c r="AJ3838">
        <f t="shared" ca="1" si="1684"/>
        <v>0</v>
      </c>
      <c r="AK3838">
        <f t="shared" ca="1" si="1694"/>
        <v>1</v>
      </c>
      <c r="AL3838">
        <f t="shared" ca="1" si="1695"/>
        <v>0</v>
      </c>
      <c r="AM3838">
        <f t="shared" ca="1" si="1685"/>
        <v>0</v>
      </c>
      <c r="AN3838">
        <f t="shared" ca="1" si="1696"/>
        <v>1</v>
      </c>
      <c r="AO3838">
        <f t="shared" ca="1" si="1697"/>
        <v>0</v>
      </c>
      <c r="AP3838">
        <f t="shared" ca="1" si="1686"/>
        <v>1</v>
      </c>
      <c r="AQ3838">
        <f t="shared" ca="1" si="1698"/>
        <v>0</v>
      </c>
      <c r="AR3838">
        <f t="shared" ca="1" si="1699"/>
        <v>0</v>
      </c>
      <c r="AS3838">
        <v>1</v>
      </c>
      <c r="AT3838">
        <v>0</v>
      </c>
      <c r="AU3838">
        <f t="shared" ca="1" si="1701"/>
        <v>0</v>
      </c>
      <c r="AV3838">
        <f t="shared" ca="1" si="1701"/>
        <v>0</v>
      </c>
      <c r="AW3838">
        <f t="shared" ca="1" si="1701"/>
        <v>1</v>
      </c>
      <c r="AX3838">
        <v>0</v>
      </c>
    </row>
    <row r="3839" spans="1:50">
      <c r="A3839" s="2">
        <v>42692</v>
      </c>
      <c r="B3839">
        <v>2839</v>
      </c>
      <c r="C3839">
        <v>29</v>
      </c>
      <c r="D3839">
        <f t="shared" ca="1" si="1687"/>
        <v>19.346810581805787</v>
      </c>
      <c r="E3839">
        <f t="shared" ca="1" si="1689"/>
        <v>9.6531894181942128</v>
      </c>
      <c r="F3839" t="str">
        <f t="shared" ca="1" si="1690"/>
        <v>high</v>
      </c>
      <c r="G3839">
        <v>2136</v>
      </c>
      <c r="H3839">
        <f t="shared" si="1691"/>
        <v>2136</v>
      </c>
      <c r="I3839">
        <f t="shared" ca="1" si="1688"/>
        <v>1180.7746982089982</v>
      </c>
      <c r="J3839">
        <f t="shared" ca="1" si="1692"/>
        <v>955.22530179100181</v>
      </c>
      <c r="K3839" t="str">
        <f t="shared" ca="1" si="1693"/>
        <v>high</v>
      </c>
      <c r="L3839">
        <v>5.6</v>
      </c>
      <c r="M3839" t="str">
        <f t="shared" si="1678"/>
        <v>medium</v>
      </c>
      <c r="N3839">
        <f t="shared" si="1679"/>
        <v>11</v>
      </c>
      <c r="O3839">
        <f t="shared" si="1680"/>
        <v>5</v>
      </c>
      <c r="P3839" t="str">
        <f t="shared" si="1681"/>
        <v>pátek</v>
      </c>
      <c r="Q3839">
        <f t="shared" si="1700"/>
        <v>0</v>
      </c>
      <c r="R3839">
        <f t="shared" si="1700"/>
        <v>0</v>
      </c>
      <c r="S3839">
        <f t="shared" si="1700"/>
        <v>0</v>
      </c>
      <c r="T3839">
        <f t="shared" si="1700"/>
        <v>0</v>
      </c>
      <c r="U3839">
        <f t="shared" si="1700"/>
        <v>0</v>
      </c>
      <c r="V3839">
        <f t="shared" si="1700"/>
        <v>0</v>
      </c>
      <c r="W3839">
        <f t="shared" si="1700"/>
        <v>0</v>
      </c>
      <c r="X3839">
        <f t="shared" si="1700"/>
        <v>0</v>
      </c>
      <c r="Y3839">
        <f t="shared" si="1700"/>
        <v>0</v>
      </c>
      <c r="Z3839">
        <f t="shared" si="1700"/>
        <v>0</v>
      </c>
      <c r="AA3839">
        <f t="shared" si="1700"/>
        <v>1</v>
      </c>
      <c r="AB3839">
        <f t="shared" si="1700"/>
        <v>0</v>
      </c>
      <c r="AC3839">
        <f t="shared" si="1683"/>
        <v>0</v>
      </c>
      <c r="AD3839">
        <f t="shared" si="1683"/>
        <v>0</v>
      </c>
      <c r="AE3839">
        <f t="shared" si="1683"/>
        <v>0</v>
      </c>
      <c r="AF3839">
        <f t="shared" si="1683"/>
        <v>0</v>
      </c>
      <c r="AG3839">
        <f t="shared" si="1683"/>
        <v>1</v>
      </c>
      <c r="AH3839">
        <f t="shared" si="1683"/>
        <v>0</v>
      </c>
      <c r="AI3839">
        <f t="shared" si="1683"/>
        <v>0</v>
      </c>
      <c r="AJ3839">
        <f t="shared" ca="1" si="1684"/>
        <v>0</v>
      </c>
      <c r="AK3839">
        <f t="shared" ca="1" si="1694"/>
        <v>1</v>
      </c>
      <c r="AL3839">
        <f t="shared" ca="1" si="1695"/>
        <v>0</v>
      </c>
      <c r="AM3839">
        <f t="shared" ca="1" si="1685"/>
        <v>0</v>
      </c>
      <c r="AN3839">
        <f t="shared" ca="1" si="1696"/>
        <v>1</v>
      </c>
      <c r="AO3839">
        <f t="shared" ca="1" si="1697"/>
        <v>0</v>
      </c>
      <c r="AP3839">
        <f t="shared" ca="1" si="1686"/>
        <v>0</v>
      </c>
      <c r="AQ3839">
        <f t="shared" ca="1" si="1698"/>
        <v>1</v>
      </c>
      <c r="AR3839">
        <f t="shared" ca="1" si="1699"/>
        <v>0</v>
      </c>
      <c r="AS3839">
        <v>1</v>
      </c>
      <c r="AT3839">
        <v>0</v>
      </c>
      <c r="AU3839">
        <f t="shared" ca="1" si="1701"/>
        <v>0</v>
      </c>
      <c r="AV3839">
        <f t="shared" ca="1" si="1701"/>
        <v>0</v>
      </c>
      <c r="AW3839">
        <f t="shared" ca="1" si="1701"/>
        <v>1</v>
      </c>
      <c r="AX3839">
        <v>0</v>
      </c>
    </row>
    <row r="3840" spans="1:50">
      <c r="A3840" s="2">
        <v>42693</v>
      </c>
      <c r="B3840">
        <v>2840</v>
      </c>
      <c r="C3840">
        <v>17</v>
      </c>
      <c r="D3840">
        <f t="shared" ca="1" si="1687"/>
        <v>19.348889272304444</v>
      </c>
      <c r="E3840">
        <f t="shared" ca="1" si="1689"/>
        <v>-2.3488892723044437</v>
      </c>
      <c r="F3840" t="str">
        <f t="shared" ca="1" si="1690"/>
        <v>medium</v>
      </c>
      <c r="G3840">
        <v>1178</v>
      </c>
      <c r="H3840">
        <f t="shared" si="1691"/>
        <v>1178</v>
      </c>
      <c r="I3840">
        <f t="shared" ca="1" si="1688"/>
        <v>1180.6178822314794</v>
      </c>
      <c r="J3840">
        <f t="shared" ca="1" si="1692"/>
        <v>-2.6178822314793706</v>
      </c>
      <c r="K3840" t="str">
        <f t="shared" ca="1" si="1693"/>
        <v>medium</v>
      </c>
      <c r="L3840">
        <v>7.4</v>
      </c>
      <c r="M3840" t="str">
        <f t="shared" si="1678"/>
        <v>medium</v>
      </c>
      <c r="N3840">
        <f t="shared" si="1679"/>
        <v>11</v>
      </c>
      <c r="O3840">
        <f t="shared" si="1680"/>
        <v>6</v>
      </c>
      <c r="P3840" t="str">
        <f t="shared" si="1681"/>
        <v>sobota</v>
      </c>
      <c r="Q3840">
        <f t="shared" si="1700"/>
        <v>0</v>
      </c>
      <c r="R3840">
        <f t="shared" si="1700"/>
        <v>0</v>
      </c>
      <c r="S3840">
        <f t="shared" si="1700"/>
        <v>0</v>
      </c>
      <c r="T3840">
        <f t="shared" si="1700"/>
        <v>0</v>
      </c>
      <c r="U3840">
        <f t="shared" si="1700"/>
        <v>0</v>
      </c>
      <c r="V3840">
        <f t="shared" si="1700"/>
        <v>0</v>
      </c>
      <c r="W3840">
        <f t="shared" si="1700"/>
        <v>0</v>
      </c>
      <c r="X3840">
        <f t="shared" si="1700"/>
        <v>0</v>
      </c>
      <c r="Y3840">
        <f t="shared" si="1700"/>
        <v>0</v>
      </c>
      <c r="Z3840">
        <f t="shared" si="1700"/>
        <v>0</v>
      </c>
      <c r="AA3840">
        <f t="shared" si="1700"/>
        <v>1</v>
      </c>
      <c r="AB3840">
        <f t="shared" si="1700"/>
        <v>0</v>
      </c>
      <c r="AC3840">
        <f t="shared" si="1683"/>
        <v>0</v>
      </c>
      <c r="AD3840">
        <f t="shared" si="1683"/>
        <v>0</v>
      </c>
      <c r="AE3840">
        <f t="shared" si="1683"/>
        <v>0</v>
      </c>
      <c r="AF3840">
        <f t="shared" si="1683"/>
        <v>0</v>
      </c>
      <c r="AG3840">
        <f t="shared" si="1683"/>
        <v>0</v>
      </c>
      <c r="AH3840">
        <f t="shared" si="1683"/>
        <v>1</v>
      </c>
      <c r="AI3840">
        <f t="shared" si="1683"/>
        <v>0</v>
      </c>
      <c r="AJ3840">
        <f t="shared" ca="1" si="1684"/>
        <v>0</v>
      </c>
      <c r="AK3840">
        <f t="shared" ca="1" si="1694"/>
        <v>1</v>
      </c>
      <c r="AL3840">
        <f t="shared" ca="1" si="1695"/>
        <v>0</v>
      </c>
      <c r="AM3840">
        <f t="shared" ca="1" si="1685"/>
        <v>0</v>
      </c>
      <c r="AN3840">
        <f t="shared" ca="1" si="1696"/>
        <v>1</v>
      </c>
      <c r="AO3840">
        <f t="shared" ca="1" si="1697"/>
        <v>0</v>
      </c>
      <c r="AP3840">
        <f t="shared" ca="1" si="1686"/>
        <v>0</v>
      </c>
      <c r="AQ3840">
        <f t="shared" ca="1" si="1698"/>
        <v>1</v>
      </c>
      <c r="AR3840">
        <f t="shared" ca="1" si="1699"/>
        <v>0</v>
      </c>
      <c r="AS3840">
        <v>1</v>
      </c>
      <c r="AT3840">
        <v>1</v>
      </c>
      <c r="AU3840">
        <f t="shared" ca="1" si="1701"/>
        <v>0</v>
      </c>
      <c r="AV3840">
        <f t="shared" ca="1" si="1701"/>
        <v>1</v>
      </c>
      <c r="AW3840">
        <f t="shared" ca="1" si="1701"/>
        <v>0</v>
      </c>
      <c r="AX3840">
        <v>0</v>
      </c>
    </row>
    <row r="3841" spans="1:50">
      <c r="A3841" s="2">
        <v>42694</v>
      </c>
      <c r="B3841">
        <v>2841</v>
      </c>
      <c r="C3841">
        <v>13</v>
      </c>
      <c r="D3841">
        <f t="shared" ca="1" si="1687"/>
        <v>19.350973781184596</v>
      </c>
      <c r="E3841">
        <f t="shared" ca="1" si="1689"/>
        <v>-6.3509737811845959</v>
      </c>
      <c r="F3841" t="str">
        <f t="shared" ca="1" si="1690"/>
        <v>low</v>
      </c>
      <c r="G3841">
        <v>555</v>
      </c>
      <c r="H3841">
        <f t="shared" si="1691"/>
        <v>555</v>
      </c>
      <c r="I3841">
        <f t="shared" ca="1" si="1688"/>
        <v>1180.4607126049218</v>
      </c>
      <c r="J3841">
        <f t="shared" ca="1" si="1692"/>
        <v>-625.46071260492181</v>
      </c>
      <c r="K3841" t="str">
        <f t="shared" ca="1" si="1693"/>
        <v>low</v>
      </c>
      <c r="L3841">
        <v>7.7</v>
      </c>
      <c r="M3841" t="str">
        <f t="shared" si="1678"/>
        <v>medium</v>
      </c>
      <c r="N3841">
        <f t="shared" si="1679"/>
        <v>11</v>
      </c>
      <c r="O3841">
        <f t="shared" si="1680"/>
        <v>7</v>
      </c>
      <c r="P3841" t="str">
        <f t="shared" si="1681"/>
        <v>neděle</v>
      </c>
      <c r="Q3841">
        <f t="shared" si="1700"/>
        <v>0</v>
      </c>
      <c r="R3841">
        <f t="shared" si="1700"/>
        <v>0</v>
      </c>
      <c r="S3841">
        <f t="shared" si="1700"/>
        <v>0</v>
      </c>
      <c r="T3841">
        <f t="shared" si="1700"/>
        <v>0</v>
      </c>
      <c r="U3841">
        <f t="shared" si="1700"/>
        <v>0</v>
      </c>
      <c r="V3841">
        <f t="shared" si="1700"/>
        <v>0</v>
      </c>
      <c r="W3841">
        <f t="shared" si="1700"/>
        <v>0</v>
      </c>
      <c r="X3841">
        <f t="shared" si="1700"/>
        <v>0</v>
      </c>
      <c r="Y3841">
        <f t="shared" si="1700"/>
        <v>0</v>
      </c>
      <c r="Z3841">
        <f t="shared" si="1700"/>
        <v>0</v>
      </c>
      <c r="AA3841">
        <f t="shared" si="1700"/>
        <v>1</v>
      </c>
      <c r="AB3841">
        <f t="shared" si="1700"/>
        <v>0</v>
      </c>
      <c r="AC3841">
        <f t="shared" si="1683"/>
        <v>0</v>
      </c>
      <c r="AD3841">
        <f t="shared" si="1683"/>
        <v>0</v>
      </c>
      <c r="AE3841">
        <f t="shared" si="1683"/>
        <v>0</v>
      </c>
      <c r="AF3841">
        <f t="shared" si="1683"/>
        <v>0</v>
      </c>
      <c r="AG3841">
        <f t="shared" si="1683"/>
        <v>0</v>
      </c>
      <c r="AH3841">
        <f t="shared" si="1683"/>
        <v>0</v>
      </c>
      <c r="AI3841">
        <f t="shared" si="1683"/>
        <v>1</v>
      </c>
      <c r="AJ3841">
        <f t="shared" ca="1" si="1684"/>
        <v>0</v>
      </c>
      <c r="AK3841">
        <f t="shared" ca="1" si="1694"/>
        <v>1</v>
      </c>
      <c r="AL3841">
        <f t="shared" ca="1" si="1695"/>
        <v>0</v>
      </c>
      <c r="AM3841">
        <f t="shared" ca="1" si="1685"/>
        <v>0</v>
      </c>
      <c r="AN3841">
        <f t="shared" ca="1" si="1696"/>
        <v>1</v>
      </c>
      <c r="AO3841">
        <f t="shared" ca="1" si="1697"/>
        <v>0</v>
      </c>
      <c r="AP3841">
        <f t="shared" ca="1" si="1686"/>
        <v>0</v>
      </c>
      <c r="AQ3841">
        <f t="shared" ca="1" si="1698"/>
        <v>1</v>
      </c>
      <c r="AR3841">
        <f t="shared" ca="1" si="1699"/>
        <v>0</v>
      </c>
      <c r="AS3841">
        <v>1</v>
      </c>
      <c r="AT3841">
        <v>0</v>
      </c>
      <c r="AU3841">
        <f t="shared" ca="1" si="1701"/>
        <v>1</v>
      </c>
      <c r="AV3841">
        <f t="shared" ca="1" si="1701"/>
        <v>0</v>
      </c>
      <c r="AW3841">
        <f t="shared" ca="1" si="1701"/>
        <v>0</v>
      </c>
      <c r="AX3841">
        <v>0</v>
      </c>
    </row>
    <row r="3842" spans="1:50">
      <c r="A3842" s="2">
        <v>42695</v>
      </c>
      <c r="B3842">
        <v>2842</v>
      </c>
      <c r="C3842">
        <v>25</v>
      </c>
      <c r="D3842">
        <f t="shared" ca="1" si="1687"/>
        <v>19.35306411616482</v>
      </c>
      <c r="E3842">
        <f t="shared" ca="1" si="1689"/>
        <v>5.6469358838351802</v>
      </c>
      <c r="F3842" t="str">
        <f t="shared" ca="1" si="1690"/>
        <v>high</v>
      </c>
      <c r="G3842">
        <v>2662</v>
      </c>
      <c r="H3842">
        <f t="shared" si="1691"/>
        <v>2662</v>
      </c>
      <c r="I3842">
        <f t="shared" ca="1" si="1688"/>
        <v>1180.3031891779544</v>
      </c>
      <c r="J3842">
        <f t="shared" ca="1" si="1692"/>
        <v>1481.6968108220456</v>
      </c>
      <c r="K3842" t="str">
        <f t="shared" ca="1" si="1693"/>
        <v>high</v>
      </c>
      <c r="L3842">
        <v>9.5</v>
      </c>
      <c r="M3842" t="str">
        <f t="shared" si="1678"/>
        <v>medium</v>
      </c>
      <c r="N3842">
        <f t="shared" si="1679"/>
        <v>11</v>
      </c>
      <c r="O3842">
        <f t="shared" si="1680"/>
        <v>1</v>
      </c>
      <c r="P3842" t="str">
        <f t="shared" si="1681"/>
        <v>pondělí</v>
      </c>
      <c r="Q3842">
        <f t="shared" si="1700"/>
        <v>0</v>
      </c>
      <c r="R3842">
        <f t="shared" si="1700"/>
        <v>0</v>
      </c>
      <c r="S3842">
        <f t="shared" si="1700"/>
        <v>0</v>
      </c>
      <c r="T3842">
        <f t="shared" si="1700"/>
        <v>0</v>
      </c>
      <c r="U3842">
        <f t="shared" si="1700"/>
        <v>0</v>
      </c>
      <c r="V3842">
        <f t="shared" si="1700"/>
        <v>0</v>
      </c>
      <c r="W3842">
        <f t="shared" si="1700"/>
        <v>0</v>
      </c>
      <c r="X3842">
        <f t="shared" si="1700"/>
        <v>0</v>
      </c>
      <c r="Y3842">
        <f t="shared" si="1700"/>
        <v>0</v>
      </c>
      <c r="Z3842">
        <f t="shared" si="1700"/>
        <v>0</v>
      </c>
      <c r="AA3842">
        <f t="shared" si="1700"/>
        <v>1</v>
      </c>
      <c r="AB3842">
        <f t="shared" si="1700"/>
        <v>0</v>
      </c>
      <c r="AC3842">
        <f t="shared" si="1683"/>
        <v>1</v>
      </c>
      <c r="AD3842">
        <f t="shared" si="1683"/>
        <v>0</v>
      </c>
      <c r="AE3842">
        <f t="shared" si="1683"/>
        <v>0</v>
      </c>
      <c r="AF3842">
        <f t="shared" si="1683"/>
        <v>0</v>
      </c>
      <c r="AG3842">
        <f t="shared" si="1683"/>
        <v>0</v>
      </c>
      <c r="AH3842">
        <f t="shared" si="1683"/>
        <v>0</v>
      </c>
      <c r="AI3842">
        <f t="shared" si="1683"/>
        <v>0</v>
      </c>
      <c r="AJ3842">
        <f t="shared" ca="1" si="1684"/>
        <v>0</v>
      </c>
      <c r="AK3842">
        <f t="shared" ca="1" si="1694"/>
        <v>1</v>
      </c>
      <c r="AL3842">
        <f t="shared" ca="1" si="1695"/>
        <v>0</v>
      </c>
      <c r="AM3842">
        <f t="shared" ca="1" si="1685"/>
        <v>0</v>
      </c>
      <c r="AN3842">
        <f t="shared" ca="1" si="1696"/>
        <v>1</v>
      </c>
      <c r="AO3842">
        <f t="shared" ca="1" si="1697"/>
        <v>0</v>
      </c>
      <c r="AP3842">
        <f t="shared" ca="1" si="1686"/>
        <v>0</v>
      </c>
      <c r="AQ3842">
        <f t="shared" ca="1" si="1698"/>
        <v>1</v>
      </c>
      <c r="AR3842">
        <f t="shared" ca="1" si="1699"/>
        <v>0</v>
      </c>
      <c r="AS3842">
        <v>0</v>
      </c>
      <c r="AT3842">
        <v>0</v>
      </c>
      <c r="AU3842">
        <f t="shared" ca="1" si="1701"/>
        <v>0</v>
      </c>
      <c r="AV3842">
        <f t="shared" ca="1" si="1701"/>
        <v>0</v>
      </c>
      <c r="AW3842">
        <f t="shared" ca="1" si="1701"/>
        <v>1</v>
      </c>
      <c r="AX3842">
        <v>0</v>
      </c>
    </row>
    <row r="3843" spans="1:50">
      <c r="A3843" s="2">
        <v>42696</v>
      </c>
      <c r="B3843">
        <v>2843</v>
      </c>
      <c r="C3843">
        <v>24</v>
      </c>
      <c r="D3843">
        <f t="shared" ca="1" si="1687"/>
        <v>19.355160284963691</v>
      </c>
      <c r="E3843">
        <f t="shared" ca="1" si="1689"/>
        <v>4.6448397150363085</v>
      </c>
      <c r="F3843" t="str">
        <f t="shared" ca="1" si="1690"/>
        <v>high</v>
      </c>
      <c r="G3843">
        <v>761</v>
      </c>
      <c r="H3843">
        <f t="shared" si="1691"/>
        <v>761</v>
      </c>
      <c r="I3843">
        <f t="shared" ca="1" si="1688"/>
        <v>1180.1453117992064</v>
      </c>
      <c r="J3843">
        <f t="shared" ca="1" si="1692"/>
        <v>-419.14531179920641</v>
      </c>
      <c r="K3843" t="str">
        <f t="shared" ca="1" si="1693"/>
        <v>low</v>
      </c>
      <c r="L3843">
        <v>9.1</v>
      </c>
      <c r="M3843" t="str">
        <f t="shared" si="1678"/>
        <v>medium</v>
      </c>
      <c r="N3843">
        <f t="shared" si="1679"/>
        <v>11</v>
      </c>
      <c r="O3843">
        <f t="shared" si="1680"/>
        <v>2</v>
      </c>
      <c r="P3843" t="str">
        <f t="shared" si="1681"/>
        <v>úterý</v>
      </c>
      <c r="Q3843">
        <f t="shared" si="1700"/>
        <v>0</v>
      </c>
      <c r="R3843">
        <f t="shared" si="1700"/>
        <v>0</v>
      </c>
      <c r="S3843">
        <f t="shared" si="1700"/>
        <v>0</v>
      </c>
      <c r="T3843">
        <f t="shared" si="1700"/>
        <v>0</v>
      </c>
      <c r="U3843">
        <f t="shared" si="1700"/>
        <v>0</v>
      </c>
      <c r="V3843">
        <f t="shared" si="1700"/>
        <v>0</v>
      </c>
      <c r="W3843">
        <f t="shared" si="1700"/>
        <v>0</v>
      </c>
      <c r="X3843">
        <f t="shared" si="1700"/>
        <v>0</v>
      </c>
      <c r="Y3843">
        <f t="shared" si="1700"/>
        <v>0</v>
      </c>
      <c r="Z3843">
        <f t="shared" si="1700"/>
        <v>0</v>
      </c>
      <c r="AA3843">
        <f t="shared" si="1700"/>
        <v>1</v>
      </c>
      <c r="AB3843">
        <f t="shared" si="1700"/>
        <v>0</v>
      </c>
      <c r="AC3843">
        <f t="shared" si="1683"/>
        <v>0</v>
      </c>
      <c r="AD3843">
        <f t="shared" si="1683"/>
        <v>1</v>
      </c>
      <c r="AE3843">
        <f t="shared" si="1683"/>
        <v>0</v>
      </c>
      <c r="AF3843">
        <f t="shared" si="1683"/>
        <v>0</v>
      </c>
      <c r="AG3843">
        <f t="shared" si="1683"/>
        <v>0</v>
      </c>
      <c r="AH3843">
        <f t="shared" si="1683"/>
        <v>0</v>
      </c>
      <c r="AI3843">
        <f t="shared" si="1683"/>
        <v>0</v>
      </c>
      <c r="AJ3843">
        <f t="shared" ca="1" si="1684"/>
        <v>0</v>
      </c>
      <c r="AK3843">
        <f t="shared" ca="1" si="1694"/>
        <v>0</v>
      </c>
      <c r="AL3843">
        <f t="shared" ca="1" si="1695"/>
        <v>1</v>
      </c>
      <c r="AM3843">
        <f t="shared" ca="1" si="1685"/>
        <v>0</v>
      </c>
      <c r="AN3843">
        <f t="shared" ca="1" si="1696"/>
        <v>1</v>
      </c>
      <c r="AO3843">
        <f t="shared" ca="1" si="1697"/>
        <v>0</v>
      </c>
      <c r="AP3843">
        <f t="shared" ca="1" si="1686"/>
        <v>0</v>
      </c>
      <c r="AQ3843">
        <f t="shared" ca="1" si="1698"/>
        <v>1</v>
      </c>
      <c r="AR3843">
        <f t="shared" ca="1" si="1699"/>
        <v>0</v>
      </c>
      <c r="AS3843">
        <v>0</v>
      </c>
      <c r="AT3843">
        <v>0</v>
      </c>
      <c r="AU3843">
        <f t="shared" ca="1" si="1701"/>
        <v>0</v>
      </c>
      <c r="AV3843">
        <f t="shared" ca="1" si="1701"/>
        <v>0</v>
      </c>
      <c r="AW3843">
        <f t="shared" ca="1" si="1701"/>
        <v>1</v>
      </c>
      <c r="AX3843">
        <v>0</v>
      </c>
    </row>
    <row r="3844" spans="1:50">
      <c r="A3844" s="2">
        <v>42697</v>
      </c>
      <c r="B3844">
        <v>2844</v>
      </c>
      <c r="C3844">
        <v>13</v>
      </c>
      <c r="D3844">
        <f t="shared" ca="1" si="1687"/>
        <v>19.357262295299794</v>
      </c>
      <c r="E3844">
        <f t="shared" ca="1" si="1689"/>
        <v>-6.3572622952997939</v>
      </c>
      <c r="F3844" t="str">
        <f t="shared" ca="1" si="1690"/>
        <v>low</v>
      </c>
      <c r="G3844">
        <v>207</v>
      </c>
      <c r="H3844">
        <f t="shared" si="1691"/>
        <v>207</v>
      </c>
      <c r="I3844">
        <f t="shared" ca="1" si="1688"/>
        <v>1179.9870803173062</v>
      </c>
      <c r="J3844">
        <f t="shared" ca="1" si="1692"/>
        <v>-972.98708031730621</v>
      </c>
      <c r="K3844" t="str">
        <f t="shared" ca="1" si="1693"/>
        <v>low</v>
      </c>
      <c r="L3844">
        <v>8.4</v>
      </c>
      <c r="M3844" t="str">
        <f t="shared" si="1678"/>
        <v>medium</v>
      </c>
      <c r="N3844">
        <f t="shared" si="1679"/>
        <v>11</v>
      </c>
      <c r="O3844">
        <f t="shared" si="1680"/>
        <v>3</v>
      </c>
      <c r="P3844" t="str">
        <f t="shared" si="1681"/>
        <v>středa</v>
      </c>
      <c r="Q3844">
        <f t="shared" si="1700"/>
        <v>0</v>
      </c>
      <c r="R3844">
        <f t="shared" si="1700"/>
        <v>0</v>
      </c>
      <c r="S3844">
        <f t="shared" si="1700"/>
        <v>0</v>
      </c>
      <c r="T3844">
        <f t="shared" si="1700"/>
        <v>0</v>
      </c>
      <c r="U3844">
        <f t="shared" si="1700"/>
        <v>0</v>
      </c>
      <c r="V3844">
        <f t="shared" si="1700"/>
        <v>0</v>
      </c>
      <c r="W3844">
        <f t="shared" si="1700"/>
        <v>0</v>
      </c>
      <c r="X3844">
        <f t="shared" si="1700"/>
        <v>0</v>
      </c>
      <c r="Y3844">
        <f t="shared" si="1700"/>
        <v>0</v>
      </c>
      <c r="Z3844">
        <f t="shared" si="1700"/>
        <v>0</v>
      </c>
      <c r="AA3844">
        <f t="shared" si="1700"/>
        <v>1</v>
      </c>
      <c r="AB3844">
        <f t="shared" si="1700"/>
        <v>0</v>
      </c>
      <c r="AC3844">
        <f t="shared" si="1683"/>
        <v>0</v>
      </c>
      <c r="AD3844">
        <f t="shared" si="1683"/>
        <v>0</v>
      </c>
      <c r="AE3844">
        <f t="shared" si="1683"/>
        <v>1</v>
      </c>
      <c r="AF3844">
        <f t="shared" si="1683"/>
        <v>0</v>
      </c>
      <c r="AG3844">
        <f t="shared" si="1683"/>
        <v>0</v>
      </c>
      <c r="AH3844">
        <f t="shared" si="1683"/>
        <v>0</v>
      </c>
      <c r="AI3844">
        <f t="shared" si="1683"/>
        <v>0</v>
      </c>
      <c r="AJ3844">
        <f t="shared" ca="1" si="1684"/>
        <v>0</v>
      </c>
      <c r="AK3844">
        <f t="shared" ca="1" si="1694"/>
        <v>1</v>
      </c>
      <c r="AL3844">
        <f t="shared" ca="1" si="1695"/>
        <v>0</v>
      </c>
      <c r="AM3844">
        <f t="shared" ca="1" si="1685"/>
        <v>0</v>
      </c>
      <c r="AN3844">
        <f t="shared" ca="1" si="1696"/>
        <v>1</v>
      </c>
      <c r="AO3844">
        <f t="shared" ca="1" si="1697"/>
        <v>0</v>
      </c>
      <c r="AP3844">
        <f t="shared" ca="1" si="1686"/>
        <v>0</v>
      </c>
      <c r="AQ3844">
        <f t="shared" ca="1" si="1698"/>
        <v>1</v>
      </c>
      <c r="AR3844">
        <f t="shared" ca="1" si="1699"/>
        <v>0</v>
      </c>
      <c r="AS3844">
        <v>0</v>
      </c>
      <c r="AT3844">
        <v>0</v>
      </c>
      <c r="AU3844">
        <f t="shared" ca="1" si="1701"/>
        <v>1</v>
      </c>
      <c r="AV3844">
        <f t="shared" ca="1" si="1701"/>
        <v>0</v>
      </c>
      <c r="AW3844">
        <f t="shared" ca="1" si="1701"/>
        <v>0</v>
      </c>
      <c r="AX3844">
        <v>0</v>
      </c>
    </row>
    <row r="3845" spans="1:50">
      <c r="A3845" s="2">
        <v>42698</v>
      </c>
      <c r="B3845">
        <v>2845</v>
      </c>
      <c r="C3845">
        <v>24</v>
      </c>
      <c r="D3845">
        <f t="shared" ca="1" si="1687"/>
        <v>19.359370154891696</v>
      </c>
      <c r="E3845">
        <f t="shared" ca="1" si="1689"/>
        <v>4.6406298451083039</v>
      </c>
      <c r="F3845" t="str">
        <f t="shared" ca="1" si="1690"/>
        <v>high</v>
      </c>
      <c r="G3845">
        <v>1257</v>
      </c>
      <c r="H3845">
        <f t="shared" si="1691"/>
        <v>1257</v>
      </c>
      <c r="I3845">
        <f t="shared" ca="1" si="1688"/>
        <v>1179.8284945808832</v>
      </c>
      <c r="J3845">
        <f t="shared" ca="1" si="1692"/>
        <v>77.171505419116784</v>
      </c>
      <c r="K3845" t="str">
        <f t="shared" ca="1" si="1693"/>
        <v>medium</v>
      </c>
      <c r="L3845">
        <v>7.1</v>
      </c>
      <c r="M3845" t="str">
        <f t="shared" si="1678"/>
        <v>medium</v>
      </c>
      <c r="N3845">
        <f t="shared" si="1679"/>
        <v>11</v>
      </c>
      <c r="O3845">
        <f t="shared" si="1680"/>
        <v>4</v>
      </c>
      <c r="P3845" t="str">
        <f t="shared" si="1681"/>
        <v>čtvrtek</v>
      </c>
      <c r="Q3845">
        <f t="shared" si="1700"/>
        <v>0</v>
      </c>
      <c r="R3845">
        <f t="shared" si="1700"/>
        <v>0</v>
      </c>
      <c r="S3845">
        <f t="shared" si="1700"/>
        <v>0</v>
      </c>
      <c r="T3845">
        <f t="shared" si="1700"/>
        <v>0</v>
      </c>
      <c r="U3845">
        <f t="shared" si="1700"/>
        <v>0</v>
      </c>
      <c r="V3845">
        <f t="shared" si="1700"/>
        <v>0</v>
      </c>
      <c r="W3845">
        <f t="shared" si="1700"/>
        <v>0</v>
      </c>
      <c r="X3845">
        <f t="shared" si="1700"/>
        <v>0</v>
      </c>
      <c r="Y3845">
        <f t="shared" si="1700"/>
        <v>0</v>
      </c>
      <c r="Z3845">
        <f t="shared" si="1700"/>
        <v>0</v>
      </c>
      <c r="AA3845">
        <f t="shared" si="1700"/>
        <v>1</v>
      </c>
      <c r="AB3845">
        <f t="shared" si="1700"/>
        <v>0</v>
      </c>
      <c r="AC3845">
        <f t="shared" si="1683"/>
        <v>0</v>
      </c>
      <c r="AD3845">
        <f t="shared" si="1683"/>
        <v>0</v>
      </c>
      <c r="AE3845">
        <f t="shared" si="1683"/>
        <v>0</v>
      </c>
      <c r="AF3845">
        <f t="shared" si="1683"/>
        <v>1</v>
      </c>
      <c r="AG3845">
        <f t="shared" si="1683"/>
        <v>0</v>
      </c>
      <c r="AH3845">
        <f t="shared" si="1683"/>
        <v>0</v>
      </c>
      <c r="AI3845">
        <f t="shared" si="1683"/>
        <v>0</v>
      </c>
      <c r="AJ3845">
        <f t="shared" ca="1" si="1684"/>
        <v>0</v>
      </c>
      <c r="AK3845">
        <f t="shared" ca="1" si="1694"/>
        <v>1</v>
      </c>
      <c r="AL3845">
        <f t="shared" ca="1" si="1695"/>
        <v>0</v>
      </c>
      <c r="AM3845">
        <f t="shared" ca="1" si="1685"/>
        <v>0</v>
      </c>
      <c r="AN3845">
        <f t="shared" ca="1" si="1696"/>
        <v>1</v>
      </c>
      <c r="AO3845">
        <f t="shared" ca="1" si="1697"/>
        <v>0</v>
      </c>
      <c r="AP3845">
        <f t="shared" ca="1" si="1686"/>
        <v>0</v>
      </c>
      <c r="AQ3845">
        <f t="shared" ca="1" si="1698"/>
        <v>1</v>
      </c>
      <c r="AR3845">
        <f t="shared" ca="1" si="1699"/>
        <v>0</v>
      </c>
      <c r="AS3845">
        <v>0</v>
      </c>
      <c r="AT3845">
        <v>0</v>
      </c>
      <c r="AU3845">
        <f t="shared" ca="1" si="1701"/>
        <v>0</v>
      </c>
      <c r="AV3845">
        <f t="shared" ca="1" si="1701"/>
        <v>0</v>
      </c>
      <c r="AW3845">
        <f t="shared" ca="1" si="1701"/>
        <v>1</v>
      </c>
      <c r="AX3845">
        <v>0</v>
      </c>
    </row>
    <row r="3846" spans="1:50">
      <c r="A3846" s="2">
        <v>42699</v>
      </c>
      <c r="B3846">
        <v>2846</v>
      </c>
      <c r="C3846">
        <v>28</v>
      </c>
      <c r="D3846">
        <f t="shared" ca="1" si="1687"/>
        <v>19.36148387145801</v>
      </c>
      <c r="E3846">
        <f t="shared" ca="1" si="1689"/>
        <v>8.6385161285419905</v>
      </c>
      <c r="F3846" t="str">
        <f t="shared" ca="1" si="1690"/>
        <v>high</v>
      </c>
      <c r="G3846">
        <v>1773</v>
      </c>
      <c r="H3846">
        <f t="shared" si="1691"/>
        <v>1773</v>
      </c>
      <c r="I3846">
        <f t="shared" ca="1" si="1688"/>
        <v>1179.6695544385661</v>
      </c>
      <c r="J3846">
        <f t="shared" ca="1" si="1692"/>
        <v>593.33044556143386</v>
      </c>
      <c r="K3846" t="str">
        <f t="shared" ca="1" si="1693"/>
        <v>high</v>
      </c>
      <c r="L3846">
        <v>6.7</v>
      </c>
      <c r="M3846" t="str">
        <f t="shared" si="1678"/>
        <v>medium</v>
      </c>
      <c r="N3846">
        <f t="shared" si="1679"/>
        <v>11</v>
      </c>
      <c r="O3846">
        <f t="shared" si="1680"/>
        <v>5</v>
      </c>
      <c r="P3846" t="str">
        <f t="shared" si="1681"/>
        <v>pátek</v>
      </c>
      <c r="Q3846">
        <f t="shared" si="1700"/>
        <v>0</v>
      </c>
      <c r="R3846">
        <f t="shared" si="1700"/>
        <v>0</v>
      </c>
      <c r="S3846">
        <f t="shared" si="1700"/>
        <v>0</v>
      </c>
      <c r="T3846">
        <f t="shared" si="1700"/>
        <v>0</v>
      </c>
      <c r="U3846">
        <f t="shared" si="1700"/>
        <v>0</v>
      </c>
      <c r="V3846">
        <f t="shared" si="1700"/>
        <v>0</v>
      </c>
      <c r="W3846">
        <f t="shared" si="1700"/>
        <v>0</v>
      </c>
      <c r="X3846">
        <f t="shared" si="1700"/>
        <v>0</v>
      </c>
      <c r="Y3846">
        <f t="shared" si="1700"/>
        <v>0</v>
      </c>
      <c r="Z3846">
        <f t="shared" si="1700"/>
        <v>0</v>
      </c>
      <c r="AA3846">
        <f t="shared" si="1700"/>
        <v>1</v>
      </c>
      <c r="AB3846">
        <f t="shared" si="1700"/>
        <v>0</v>
      </c>
      <c r="AC3846">
        <f t="shared" si="1683"/>
        <v>0</v>
      </c>
      <c r="AD3846">
        <f t="shared" si="1683"/>
        <v>0</v>
      </c>
      <c r="AE3846">
        <f t="shared" si="1683"/>
        <v>0</v>
      </c>
      <c r="AF3846">
        <f t="shared" si="1683"/>
        <v>0</v>
      </c>
      <c r="AG3846">
        <f t="shared" ref="AC3846:AI3882" si="1702">VLOOKUP($O3846,$V$74:$AC$80,AG$592+1,0)</f>
        <v>1</v>
      </c>
      <c r="AH3846">
        <f t="shared" si="1702"/>
        <v>0</v>
      </c>
      <c r="AI3846">
        <f t="shared" si="1702"/>
        <v>0</v>
      </c>
      <c r="AJ3846">
        <f t="shared" ca="1" si="1684"/>
        <v>0</v>
      </c>
      <c r="AK3846">
        <f t="shared" ca="1" si="1694"/>
        <v>1</v>
      </c>
      <c r="AL3846">
        <f t="shared" ca="1" si="1695"/>
        <v>0</v>
      </c>
      <c r="AM3846">
        <f t="shared" ca="1" si="1685"/>
        <v>0</v>
      </c>
      <c r="AN3846">
        <f t="shared" ca="1" si="1696"/>
        <v>1</v>
      </c>
      <c r="AO3846">
        <f t="shared" ca="1" si="1697"/>
        <v>0</v>
      </c>
      <c r="AP3846">
        <f t="shared" ca="1" si="1686"/>
        <v>0</v>
      </c>
      <c r="AQ3846">
        <f t="shared" ca="1" si="1698"/>
        <v>1</v>
      </c>
      <c r="AR3846">
        <f t="shared" ca="1" si="1699"/>
        <v>0</v>
      </c>
      <c r="AS3846">
        <v>0</v>
      </c>
      <c r="AT3846">
        <v>0</v>
      </c>
      <c r="AU3846">
        <f t="shared" ca="1" si="1701"/>
        <v>0</v>
      </c>
      <c r="AV3846">
        <f t="shared" ca="1" si="1701"/>
        <v>0</v>
      </c>
      <c r="AW3846">
        <f t="shared" ca="1" si="1701"/>
        <v>1</v>
      </c>
      <c r="AX3846">
        <v>0</v>
      </c>
    </row>
    <row r="3847" spans="1:50">
      <c r="A3847" s="2">
        <v>42700</v>
      </c>
      <c r="B3847">
        <v>2847</v>
      </c>
      <c r="C3847">
        <v>15</v>
      </c>
      <c r="D3847">
        <f t="shared" ca="1" si="1687"/>
        <v>19.363603452717289</v>
      </c>
      <c r="E3847">
        <f t="shared" ca="1" si="1689"/>
        <v>-4.3636034527172889</v>
      </c>
      <c r="F3847" t="str">
        <f t="shared" ca="1" si="1690"/>
        <v>low</v>
      </c>
      <c r="G3847">
        <v>598</v>
      </c>
      <c r="H3847">
        <f t="shared" si="1691"/>
        <v>598</v>
      </c>
      <c r="I3847">
        <f t="shared" ca="1" si="1688"/>
        <v>1179.5102597389844</v>
      </c>
      <c r="J3847">
        <f t="shared" ca="1" si="1692"/>
        <v>-581.51025973898436</v>
      </c>
      <c r="K3847" t="str">
        <f t="shared" ca="1" si="1693"/>
        <v>low</v>
      </c>
      <c r="L3847">
        <v>6.7</v>
      </c>
      <c r="M3847" t="str">
        <f t="shared" si="1678"/>
        <v>medium</v>
      </c>
      <c r="N3847">
        <f t="shared" si="1679"/>
        <v>11</v>
      </c>
      <c r="O3847">
        <f t="shared" si="1680"/>
        <v>6</v>
      </c>
      <c r="P3847" t="str">
        <f t="shared" si="1681"/>
        <v>sobota</v>
      </c>
      <c r="Q3847">
        <f t="shared" si="1700"/>
        <v>0</v>
      </c>
      <c r="R3847">
        <f t="shared" si="1700"/>
        <v>0</v>
      </c>
      <c r="S3847">
        <f t="shared" si="1700"/>
        <v>0</v>
      </c>
      <c r="T3847">
        <f t="shared" si="1700"/>
        <v>0</v>
      </c>
      <c r="U3847">
        <f t="shared" si="1700"/>
        <v>0</v>
      </c>
      <c r="V3847">
        <f t="shared" si="1700"/>
        <v>0</v>
      </c>
      <c r="W3847">
        <f t="shared" si="1700"/>
        <v>0</v>
      </c>
      <c r="X3847">
        <f t="shared" si="1700"/>
        <v>0</v>
      </c>
      <c r="Y3847">
        <f t="shared" si="1700"/>
        <v>0</v>
      </c>
      <c r="Z3847">
        <f t="shared" si="1700"/>
        <v>0</v>
      </c>
      <c r="AA3847">
        <f t="shared" si="1700"/>
        <v>1</v>
      </c>
      <c r="AB3847">
        <f t="shared" si="1700"/>
        <v>0</v>
      </c>
      <c r="AC3847">
        <f t="shared" si="1702"/>
        <v>0</v>
      </c>
      <c r="AD3847">
        <f t="shared" si="1702"/>
        <v>0</v>
      </c>
      <c r="AE3847">
        <f t="shared" si="1702"/>
        <v>0</v>
      </c>
      <c r="AF3847">
        <f t="shared" si="1702"/>
        <v>0</v>
      </c>
      <c r="AG3847">
        <f t="shared" si="1702"/>
        <v>0</v>
      </c>
      <c r="AH3847">
        <f t="shared" si="1702"/>
        <v>1</v>
      </c>
      <c r="AI3847">
        <f t="shared" si="1702"/>
        <v>0</v>
      </c>
      <c r="AJ3847">
        <f t="shared" ca="1" si="1684"/>
        <v>0</v>
      </c>
      <c r="AK3847">
        <f t="shared" ca="1" si="1694"/>
        <v>1</v>
      </c>
      <c r="AL3847">
        <f t="shared" ca="1" si="1695"/>
        <v>0</v>
      </c>
      <c r="AM3847">
        <f t="shared" ca="1" si="1685"/>
        <v>0</v>
      </c>
      <c r="AN3847">
        <f t="shared" ca="1" si="1696"/>
        <v>1</v>
      </c>
      <c r="AO3847">
        <f t="shared" ca="1" si="1697"/>
        <v>0</v>
      </c>
      <c r="AP3847">
        <f t="shared" ca="1" si="1686"/>
        <v>0</v>
      </c>
      <c r="AQ3847">
        <f t="shared" ca="1" si="1698"/>
        <v>1</v>
      </c>
      <c r="AR3847">
        <f t="shared" ca="1" si="1699"/>
        <v>0</v>
      </c>
      <c r="AS3847">
        <v>0</v>
      </c>
      <c r="AT3847">
        <v>0</v>
      </c>
      <c r="AU3847">
        <f t="shared" ca="1" si="1701"/>
        <v>1</v>
      </c>
      <c r="AV3847">
        <f t="shared" ca="1" si="1701"/>
        <v>0</v>
      </c>
      <c r="AW3847">
        <f t="shared" ca="1" si="1701"/>
        <v>0</v>
      </c>
      <c r="AX3847">
        <v>0</v>
      </c>
    </row>
    <row r="3848" spans="1:50">
      <c r="A3848" s="2">
        <v>42701</v>
      </c>
      <c r="B3848">
        <v>2848</v>
      </c>
      <c r="C3848">
        <v>11</v>
      </c>
      <c r="D3848">
        <f t="shared" ca="1" si="1687"/>
        <v>19.365728906388096</v>
      </c>
      <c r="E3848">
        <f t="shared" ca="1" si="1689"/>
        <v>-8.365728906388096</v>
      </c>
      <c r="F3848" t="str">
        <f t="shared" ca="1" si="1690"/>
        <v>low</v>
      </c>
      <c r="G3848">
        <v>495</v>
      </c>
      <c r="H3848">
        <f t="shared" si="1691"/>
        <v>495</v>
      </c>
      <c r="I3848">
        <f t="shared" ca="1" si="1688"/>
        <v>1179.3506103307664</v>
      </c>
      <c r="J3848">
        <f t="shared" ca="1" si="1692"/>
        <v>-684.35061033076636</v>
      </c>
      <c r="K3848" t="str">
        <f t="shared" ca="1" si="1693"/>
        <v>low</v>
      </c>
      <c r="L3848">
        <v>5.0999999999999996</v>
      </c>
      <c r="M3848" t="str">
        <f t="shared" si="1678"/>
        <v>medium</v>
      </c>
      <c r="N3848">
        <f t="shared" si="1679"/>
        <v>11</v>
      </c>
      <c r="O3848">
        <f t="shared" si="1680"/>
        <v>7</v>
      </c>
      <c r="P3848" t="str">
        <f t="shared" si="1681"/>
        <v>neděle</v>
      </c>
      <c r="Q3848">
        <f t="shared" si="1700"/>
        <v>0</v>
      </c>
      <c r="R3848">
        <f t="shared" si="1700"/>
        <v>0</v>
      </c>
      <c r="S3848">
        <f t="shared" si="1700"/>
        <v>0</v>
      </c>
      <c r="T3848">
        <f t="shared" si="1700"/>
        <v>0</v>
      </c>
      <c r="U3848">
        <f t="shared" si="1700"/>
        <v>0</v>
      </c>
      <c r="V3848">
        <f t="shared" si="1700"/>
        <v>0</v>
      </c>
      <c r="W3848">
        <f t="shared" ref="Q3848:AB3869" si="1703">VLOOKUP($N3848,$V$31:$AH$42,W$592+1,0)</f>
        <v>0</v>
      </c>
      <c r="X3848">
        <f t="shared" si="1703"/>
        <v>0</v>
      </c>
      <c r="Y3848">
        <f t="shared" si="1703"/>
        <v>0</v>
      </c>
      <c r="Z3848">
        <f t="shared" si="1703"/>
        <v>0</v>
      </c>
      <c r="AA3848">
        <f t="shared" si="1703"/>
        <v>1</v>
      </c>
      <c r="AB3848">
        <f t="shared" si="1703"/>
        <v>0</v>
      </c>
      <c r="AC3848">
        <f t="shared" si="1702"/>
        <v>0</v>
      </c>
      <c r="AD3848">
        <f t="shared" si="1702"/>
        <v>0</v>
      </c>
      <c r="AE3848">
        <f t="shared" si="1702"/>
        <v>0</v>
      </c>
      <c r="AF3848">
        <f t="shared" si="1702"/>
        <v>0</v>
      </c>
      <c r="AG3848">
        <f t="shared" si="1702"/>
        <v>0</v>
      </c>
      <c r="AH3848">
        <f t="shared" si="1702"/>
        <v>0</v>
      </c>
      <c r="AI3848">
        <f t="shared" si="1702"/>
        <v>1</v>
      </c>
      <c r="AJ3848">
        <f t="shared" ca="1" si="1684"/>
        <v>0</v>
      </c>
      <c r="AK3848">
        <f t="shared" ca="1" si="1694"/>
        <v>1</v>
      </c>
      <c r="AL3848">
        <f t="shared" ca="1" si="1695"/>
        <v>0</v>
      </c>
      <c r="AM3848">
        <f t="shared" ca="1" si="1685"/>
        <v>0</v>
      </c>
      <c r="AN3848">
        <f t="shared" ca="1" si="1696"/>
        <v>1</v>
      </c>
      <c r="AO3848">
        <f t="shared" ca="1" si="1697"/>
        <v>0</v>
      </c>
      <c r="AP3848">
        <f t="shared" ca="1" si="1686"/>
        <v>0</v>
      </c>
      <c r="AQ3848">
        <f t="shared" ca="1" si="1698"/>
        <v>1</v>
      </c>
      <c r="AR3848">
        <f t="shared" ca="1" si="1699"/>
        <v>0</v>
      </c>
      <c r="AS3848">
        <v>0</v>
      </c>
      <c r="AT3848">
        <v>0</v>
      </c>
      <c r="AU3848">
        <f t="shared" ca="1" si="1701"/>
        <v>1</v>
      </c>
      <c r="AV3848">
        <f t="shared" ca="1" si="1701"/>
        <v>0</v>
      </c>
      <c r="AW3848">
        <f t="shared" ca="1" si="1701"/>
        <v>0</v>
      </c>
      <c r="AX3848">
        <v>0</v>
      </c>
    </row>
    <row r="3849" spans="1:50">
      <c r="A3849" s="2">
        <v>42702</v>
      </c>
      <c r="B3849">
        <v>2849</v>
      </c>
      <c r="C3849">
        <v>22</v>
      </c>
      <c r="D3849">
        <f t="shared" ca="1" si="1687"/>
        <v>19.367860240189035</v>
      </c>
      <c r="E3849">
        <f t="shared" ca="1" si="1689"/>
        <v>2.6321397598109648</v>
      </c>
      <c r="F3849" t="str">
        <f t="shared" ca="1" si="1690"/>
        <v>high</v>
      </c>
      <c r="G3849">
        <v>5196</v>
      </c>
      <c r="H3849">
        <f t="shared" si="1691"/>
        <v>5196</v>
      </c>
      <c r="I3849">
        <f t="shared" ca="1" si="1688"/>
        <v>1179.1906060625415</v>
      </c>
      <c r="J3849">
        <f t="shared" ca="1" si="1692"/>
        <v>4016.8093939374585</v>
      </c>
      <c r="K3849" t="str">
        <f t="shared" ca="1" si="1693"/>
        <v>high</v>
      </c>
      <c r="L3849">
        <v>0.8</v>
      </c>
      <c r="M3849" t="str">
        <f t="shared" si="1678"/>
        <v>low</v>
      </c>
      <c r="N3849">
        <f t="shared" si="1679"/>
        <v>11</v>
      </c>
      <c r="O3849">
        <f t="shared" si="1680"/>
        <v>1</v>
      </c>
      <c r="P3849" t="str">
        <f t="shared" si="1681"/>
        <v>pondělí</v>
      </c>
      <c r="Q3849">
        <f t="shared" si="1703"/>
        <v>0</v>
      </c>
      <c r="R3849">
        <f t="shared" si="1703"/>
        <v>0</v>
      </c>
      <c r="S3849">
        <f t="shared" si="1703"/>
        <v>0</v>
      </c>
      <c r="T3849">
        <f t="shared" si="1703"/>
        <v>0</v>
      </c>
      <c r="U3849">
        <f t="shared" si="1703"/>
        <v>0</v>
      </c>
      <c r="V3849">
        <f t="shared" si="1703"/>
        <v>0</v>
      </c>
      <c r="W3849">
        <f t="shared" si="1703"/>
        <v>0</v>
      </c>
      <c r="X3849">
        <f t="shared" si="1703"/>
        <v>0</v>
      </c>
      <c r="Y3849">
        <f t="shared" si="1703"/>
        <v>0</v>
      </c>
      <c r="Z3849">
        <f t="shared" si="1703"/>
        <v>0</v>
      </c>
      <c r="AA3849">
        <f t="shared" si="1703"/>
        <v>1</v>
      </c>
      <c r="AB3849">
        <f t="shared" si="1703"/>
        <v>0</v>
      </c>
      <c r="AC3849">
        <f t="shared" si="1702"/>
        <v>1</v>
      </c>
      <c r="AD3849">
        <f t="shared" si="1702"/>
        <v>0</v>
      </c>
      <c r="AE3849">
        <f t="shared" si="1702"/>
        <v>0</v>
      </c>
      <c r="AF3849">
        <f t="shared" si="1702"/>
        <v>0</v>
      </c>
      <c r="AG3849">
        <f t="shared" si="1702"/>
        <v>0</v>
      </c>
      <c r="AH3849">
        <f t="shared" si="1702"/>
        <v>0</v>
      </c>
      <c r="AI3849">
        <f t="shared" si="1702"/>
        <v>0</v>
      </c>
      <c r="AJ3849">
        <f t="shared" ca="1" si="1684"/>
        <v>0</v>
      </c>
      <c r="AK3849">
        <f t="shared" ca="1" si="1694"/>
        <v>1</v>
      </c>
      <c r="AL3849">
        <f t="shared" ca="1" si="1695"/>
        <v>0</v>
      </c>
      <c r="AM3849">
        <f t="shared" ca="1" si="1685"/>
        <v>0</v>
      </c>
      <c r="AN3849">
        <f t="shared" ca="1" si="1696"/>
        <v>1</v>
      </c>
      <c r="AO3849">
        <f t="shared" ca="1" si="1697"/>
        <v>0</v>
      </c>
      <c r="AP3849">
        <f t="shared" ca="1" si="1686"/>
        <v>1</v>
      </c>
      <c r="AQ3849">
        <f t="shared" ca="1" si="1698"/>
        <v>0</v>
      </c>
      <c r="AR3849">
        <f t="shared" ca="1" si="1699"/>
        <v>0</v>
      </c>
      <c r="AS3849">
        <v>0</v>
      </c>
      <c r="AT3849">
        <v>0</v>
      </c>
      <c r="AU3849">
        <f t="shared" ca="1" si="1701"/>
        <v>0</v>
      </c>
      <c r="AV3849">
        <f t="shared" ca="1" si="1701"/>
        <v>0</v>
      </c>
      <c r="AW3849">
        <f t="shared" ca="1" si="1701"/>
        <v>1</v>
      </c>
      <c r="AX3849">
        <v>0</v>
      </c>
    </row>
    <row r="3850" spans="1:50">
      <c r="A3850" s="2">
        <v>42703</v>
      </c>
      <c r="B3850">
        <v>2850</v>
      </c>
      <c r="C3850">
        <v>16</v>
      </c>
      <c r="D3850">
        <f t="shared" ca="1" si="1687"/>
        <v>19.36999746183869</v>
      </c>
      <c r="E3850">
        <f t="shared" ca="1" si="1689"/>
        <v>-3.3699974618386896</v>
      </c>
      <c r="F3850" t="str">
        <f t="shared" ca="1" si="1690"/>
        <v>low</v>
      </c>
      <c r="G3850">
        <v>1213</v>
      </c>
      <c r="H3850">
        <f t="shared" si="1691"/>
        <v>1213</v>
      </c>
      <c r="I3850">
        <f t="shared" ca="1" si="1688"/>
        <v>1179.0302467829383</v>
      </c>
      <c r="J3850">
        <f t="shared" ca="1" si="1692"/>
        <v>33.96975321706168</v>
      </c>
      <c r="K3850" t="str">
        <f t="shared" ca="1" si="1693"/>
        <v>medium</v>
      </c>
      <c r="L3850">
        <v>-1.1000000000000001</v>
      </c>
      <c r="M3850" t="str">
        <f t="shared" si="1678"/>
        <v>low</v>
      </c>
      <c r="N3850">
        <f t="shared" si="1679"/>
        <v>11</v>
      </c>
      <c r="O3850">
        <f t="shared" si="1680"/>
        <v>2</v>
      </c>
      <c r="P3850" t="str">
        <f t="shared" si="1681"/>
        <v>úterý</v>
      </c>
      <c r="Q3850">
        <f t="shared" si="1703"/>
        <v>0</v>
      </c>
      <c r="R3850">
        <f t="shared" si="1703"/>
        <v>0</v>
      </c>
      <c r="S3850">
        <f t="shared" si="1703"/>
        <v>0</v>
      </c>
      <c r="T3850">
        <f t="shared" si="1703"/>
        <v>0</v>
      </c>
      <c r="U3850">
        <f t="shared" si="1703"/>
        <v>0</v>
      </c>
      <c r="V3850">
        <f t="shared" si="1703"/>
        <v>0</v>
      </c>
      <c r="W3850">
        <f t="shared" si="1703"/>
        <v>0</v>
      </c>
      <c r="X3850">
        <f t="shared" si="1703"/>
        <v>0</v>
      </c>
      <c r="Y3850">
        <f t="shared" si="1703"/>
        <v>0</v>
      </c>
      <c r="Z3850">
        <f t="shared" si="1703"/>
        <v>0</v>
      </c>
      <c r="AA3850">
        <f t="shared" si="1703"/>
        <v>1</v>
      </c>
      <c r="AB3850">
        <f t="shared" si="1703"/>
        <v>0</v>
      </c>
      <c r="AC3850">
        <f t="shared" si="1702"/>
        <v>0</v>
      </c>
      <c r="AD3850">
        <f t="shared" si="1702"/>
        <v>1</v>
      </c>
      <c r="AE3850">
        <f t="shared" si="1702"/>
        <v>0</v>
      </c>
      <c r="AF3850">
        <f t="shared" si="1702"/>
        <v>0</v>
      </c>
      <c r="AG3850">
        <f t="shared" si="1702"/>
        <v>0</v>
      </c>
      <c r="AH3850">
        <f t="shared" si="1702"/>
        <v>0</v>
      </c>
      <c r="AI3850">
        <f t="shared" si="1702"/>
        <v>0</v>
      </c>
      <c r="AJ3850">
        <f t="shared" ca="1" si="1684"/>
        <v>0</v>
      </c>
      <c r="AK3850">
        <f t="shared" ca="1" si="1694"/>
        <v>1</v>
      </c>
      <c r="AL3850">
        <f t="shared" ca="1" si="1695"/>
        <v>0</v>
      </c>
      <c r="AM3850">
        <f t="shared" ca="1" si="1685"/>
        <v>0</v>
      </c>
      <c r="AN3850">
        <f t="shared" ca="1" si="1696"/>
        <v>1</v>
      </c>
      <c r="AO3850">
        <f t="shared" ca="1" si="1697"/>
        <v>0</v>
      </c>
      <c r="AP3850">
        <f t="shared" ca="1" si="1686"/>
        <v>1</v>
      </c>
      <c r="AQ3850">
        <f t="shared" ca="1" si="1698"/>
        <v>0</v>
      </c>
      <c r="AR3850">
        <f t="shared" ca="1" si="1699"/>
        <v>0</v>
      </c>
      <c r="AS3850">
        <v>0</v>
      </c>
      <c r="AT3850">
        <v>0</v>
      </c>
      <c r="AU3850">
        <f t="shared" ca="1" si="1701"/>
        <v>1</v>
      </c>
      <c r="AV3850">
        <f t="shared" ca="1" si="1701"/>
        <v>0</v>
      </c>
      <c r="AW3850">
        <f t="shared" ca="1" si="1701"/>
        <v>0</v>
      </c>
      <c r="AX3850">
        <v>0</v>
      </c>
    </row>
    <row r="3851" spans="1:50">
      <c r="A3851" s="2">
        <v>42704</v>
      </c>
      <c r="B3851">
        <v>2851</v>
      </c>
      <c r="C3851">
        <v>26</v>
      </c>
      <c r="D3851">
        <f t="shared" ca="1" si="1687"/>
        <v>19.372140579055607</v>
      </c>
      <c r="E3851">
        <f t="shared" ca="1" si="1689"/>
        <v>6.6278594209443931</v>
      </c>
      <c r="F3851" t="str">
        <f t="shared" ca="1" si="1690"/>
        <v>high</v>
      </c>
      <c r="G3851">
        <v>1494</v>
      </c>
      <c r="H3851">
        <f t="shared" si="1691"/>
        <v>1494</v>
      </c>
      <c r="I3851">
        <f t="shared" ca="1" si="1688"/>
        <v>1178.8695323405864</v>
      </c>
      <c r="J3851">
        <f t="shared" ca="1" si="1692"/>
        <v>315.13046765941363</v>
      </c>
      <c r="K3851" t="str">
        <f t="shared" ca="1" si="1693"/>
        <v>high</v>
      </c>
      <c r="L3851">
        <v>-2.6</v>
      </c>
      <c r="M3851" t="str">
        <f t="shared" si="1678"/>
        <v>low</v>
      </c>
      <c r="N3851">
        <f t="shared" si="1679"/>
        <v>11</v>
      </c>
      <c r="O3851">
        <f t="shared" si="1680"/>
        <v>3</v>
      </c>
      <c r="P3851" t="str">
        <f t="shared" si="1681"/>
        <v>středa</v>
      </c>
      <c r="Q3851">
        <f t="shared" si="1703"/>
        <v>0</v>
      </c>
      <c r="R3851">
        <f t="shared" si="1703"/>
        <v>0</v>
      </c>
      <c r="S3851">
        <f t="shared" si="1703"/>
        <v>0</v>
      </c>
      <c r="T3851">
        <f t="shared" si="1703"/>
        <v>0</v>
      </c>
      <c r="U3851">
        <f t="shared" si="1703"/>
        <v>0</v>
      </c>
      <c r="V3851">
        <f t="shared" si="1703"/>
        <v>0</v>
      </c>
      <c r="W3851">
        <f t="shared" si="1703"/>
        <v>0</v>
      </c>
      <c r="X3851">
        <f t="shared" si="1703"/>
        <v>0</v>
      </c>
      <c r="Y3851">
        <f t="shared" si="1703"/>
        <v>0</v>
      </c>
      <c r="Z3851">
        <f t="shared" si="1703"/>
        <v>0</v>
      </c>
      <c r="AA3851">
        <f t="shared" si="1703"/>
        <v>1</v>
      </c>
      <c r="AB3851">
        <f t="shared" si="1703"/>
        <v>0</v>
      </c>
      <c r="AC3851">
        <f t="shared" si="1702"/>
        <v>0</v>
      </c>
      <c r="AD3851">
        <f t="shared" si="1702"/>
        <v>0</v>
      </c>
      <c r="AE3851">
        <f t="shared" si="1702"/>
        <v>1</v>
      </c>
      <c r="AF3851">
        <f t="shared" si="1702"/>
        <v>0</v>
      </c>
      <c r="AG3851">
        <f t="shared" si="1702"/>
        <v>0</v>
      </c>
      <c r="AH3851">
        <f t="shared" si="1702"/>
        <v>0</v>
      </c>
      <c r="AI3851">
        <f t="shared" si="1702"/>
        <v>0</v>
      </c>
      <c r="AJ3851">
        <f t="shared" ca="1" si="1684"/>
        <v>1</v>
      </c>
      <c r="AK3851">
        <f t="shared" ca="1" si="1694"/>
        <v>0</v>
      </c>
      <c r="AL3851">
        <f t="shared" ca="1" si="1695"/>
        <v>0</v>
      </c>
      <c r="AM3851">
        <f t="shared" ca="1" si="1685"/>
        <v>0</v>
      </c>
      <c r="AN3851">
        <f t="shared" ca="1" si="1696"/>
        <v>1</v>
      </c>
      <c r="AO3851">
        <f t="shared" ca="1" si="1697"/>
        <v>0</v>
      </c>
      <c r="AP3851">
        <f t="shared" ca="1" si="1686"/>
        <v>1</v>
      </c>
      <c r="AQ3851">
        <f t="shared" ca="1" si="1698"/>
        <v>0</v>
      </c>
      <c r="AR3851">
        <f t="shared" ca="1" si="1699"/>
        <v>0</v>
      </c>
      <c r="AS3851">
        <v>0</v>
      </c>
      <c r="AT3851">
        <v>0</v>
      </c>
      <c r="AU3851">
        <f t="shared" ca="1" si="1701"/>
        <v>0</v>
      </c>
      <c r="AV3851">
        <f t="shared" ca="1" si="1701"/>
        <v>0</v>
      </c>
      <c r="AW3851">
        <f t="shared" ca="1" si="1701"/>
        <v>1</v>
      </c>
      <c r="AX3851">
        <v>0</v>
      </c>
    </row>
    <row r="3852" spans="1:50">
      <c r="A3852" s="2">
        <v>42705</v>
      </c>
      <c r="B3852">
        <v>2852</v>
      </c>
      <c r="C3852">
        <v>27</v>
      </c>
      <c r="D3852">
        <f t="shared" ca="1" si="1687"/>
        <v>19.374289599558413</v>
      </c>
      <c r="E3852">
        <f t="shared" ca="1" si="1689"/>
        <v>7.6257104004415872</v>
      </c>
      <c r="F3852" t="str">
        <f t="shared" ca="1" si="1690"/>
        <v>high</v>
      </c>
      <c r="G3852">
        <v>2270</v>
      </c>
      <c r="H3852">
        <f t="shared" si="1691"/>
        <v>2270</v>
      </c>
      <c r="I3852">
        <f t="shared" ca="1" si="1688"/>
        <v>1178.7084625841139</v>
      </c>
      <c r="J3852">
        <f t="shared" ca="1" si="1692"/>
        <v>1091.2915374158861</v>
      </c>
      <c r="K3852" t="str">
        <f t="shared" ca="1" si="1693"/>
        <v>high</v>
      </c>
      <c r="L3852">
        <v>3.2</v>
      </c>
      <c r="M3852" t="str">
        <f t="shared" si="1678"/>
        <v>low</v>
      </c>
      <c r="N3852">
        <f t="shared" si="1679"/>
        <v>12</v>
      </c>
      <c r="O3852">
        <f t="shared" si="1680"/>
        <v>4</v>
      </c>
      <c r="P3852" t="str">
        <f t="shared" si="1681"/>
        <v>čtvrtek</v>
      </c>
      <c r="Q3852">
        <f t="shared" si="1703"/>
        <v>0</v>
      </c>
      <c r="R3852">
        <f t="shared" si="1703"/>
        <v>0</v>
      </c>
      <c r="S3852">
        <f t="shared" si="1703"/>
        <v>0</v>
      </c>
      <c r="T3852">
        <f t="shared" si="1703"/>
        <v>0</v>
      </c>
      <c r="U3852">
        <f t="shared" si="1703"/>
        <v>0</v>
      </c>
      <c r="V3852">
        <f t="shared" si="1703"/>
        <v>0</v>
      </c>
      <c r="W3852">
        <f t="shared" si="1703"/>
        <v>0</v>
      </c>
      <c r="X3852">
        <f t="shared" si="1703"/>
        <v>0</v>
      </c>
      <c r="Y3852">
        <f t="shared" si="1703"/>
        <v>0</v>
      </c>
      <c r="Z3852">
        <f t="shared" si="1703"/>
        <v>0</v>
      </c>
      <c r="AA3852">
        <f t="shared" si="1703"/>
        <v>0</v>
      </c>
      <c r="AB3852">
        <f t="shared" si="1703"/>
        <v>1</v>
      </c>
      <c r="AC3852">
        <f t="shared" si="1702"/>
        <v>0</v>
      </c>
      <c r="AD3852">
        <f t="shared" si="1702"/>
        <v>0</v>
      </c>
      <c r="AE3852">
        <f t="shared" si="1702"/>
        <v>0</v>
      </c>
      <c r="AF3852">
        <f t="shared" si="1702"/>
        <v>1</v>
      </c>
      <c r="AG3852">
        <f t="shared" si="1702"/>
        <v>0</v>
      </c>
      <c r="AH3852">
        <f t="shared" si="1702"/>
        <v>0</v>
      </c>
      <c r="AI3852">
        <f t="shared" si="1702"/>
        <v>0</v>
      </c>
      <c r="AJ3852">
        <f t="shared" ca="1" si="1684"/>
        <v>0</v>
      </c>
      <c r="AK3852">
        <f t="shared" ca="1" si="1694"/>
        <v>1</v>
      </c>
      <c r="AL3852">
        <f t="shared" ca="1" si="1695"/>
        <v>0</v>
      </c>
      <c r="AM3852">
        <f t="shared" ca="1" si="1685"/>
        <v>0</v>
      </c>
      <c r="AN3852">
        <f t="shared" ca="1" si="1696"/>
        <v>1</v>
      </c>
      <c r="AO3852">
        <f t="shared" ca="1" si="1697"/>
        <v>0</v>
      </c>
      <c r="AP3852">
        <f t="shared" ca="1" si="1686"/>
        <v>1</v>
      </c>
      <c r="AQ3852">
        <f t="shared" ca="1" si="1698"/>
        <v>0</v>
      </c>
      <c r="AR3852">
        <f t="shared" ca="1" si="1699"/>
        <v>0</v>
      </c>
      <c r="AS3852">
        <v>0</v>
      </c>
      <c r="AT3852">
        <v>0</v>
      </c>
      <c r="AU3852">
        <f t="shared" ca="1" si="1701"/>
        <v>0</v>
      </c>
      <c r="AV3852">
        <f t="shared" ca="1" si="1701"/>
        <v>0</v>
      </c>
      <c r="AW3852">
        <f t="shared" ca="1" si="1701"/>
        <v>1</v>
      </c>
      <c r="AX3852">
        <v>0</v>
      </c>
    </row>
    <row r="3853" spans="1:50">
      <c r="A3853" s="2">
        <v>42706</v>
      </c>
      <c r="B3853">
        <v>2853</v>
      </c>
      <c r="C3853">
        <v>26</v>
      </c>
      <c r="D3853">
        <f t="shared" ca="1" si="1687"/>
        <v>19.376444531065641</v>
      </c>
      <c r="E3853">
        <f t="shared" ca="1" si="1689"/>
        <v>6.6235554689343594</v>
      </c>
      <c r="F3853" t="str">
        <f t="shared" ca="1" si="1690"/>
        <v>high</v>
      </c>
      <c r="G3853">
        <v>2020</v>
      </c>
      <c r="H3853">
        <f t="shared" si="1691"/>
        <v>2020</v>
      </c>
      <c r="I3853">
        <f t="shared" ca="1" si="1688"/>
        <v>1178.5470373621506</v>
      </c>
      <c r="J3853">
        <f t="shared" ca="1" si="1692"/>
        <v>841.4529626378494</v>
      </c>
      <c r="K3853" t="str">
        <f t="shared" ca="1" si="1693"/>
        <v>high</v>
      </c>
      <c r="L3853">
        <v>3.9</v>
      </c>
      <c r="M3853" t="str">
        <f t="shared" si="1678"/>
        <v>low</v>
      </c>
      <c r="N3853">
        <f t="shared" si="1679"/>
        <v>12</v>
      </c>
      <c r="O3853">
        <f t="shared" si="1680"/>
        <v>5</v>
      </c>
      <c r="P3853" t="str">
        <f t="shared" si="1681"/>
        <v>pátek</v>
      </c>
      <c r="Q3853">
        <f t="shared" si="1703"/>
        <v>0</v>
      </c>
      <c r="R3853">
        <f t="shared" si="1703"/>
        <v>0</v>
      </c>
      <c r="S3853">
        <f t="shared" si="1703"/>
        <v>0</v>
      </c>
      <c r="T3853">
        <f t="shared" si="1703"/>
        <v>0</v>
      </c>
      <c r="U3853">
        <f t="shared" si="1703"/>
        <v>0</v>
      </c>
      <c r="V3853">
        <f t="shared" si="1703"/>
        <v>0</v>
      </c>
      <c r="W3853">
        <f t="shared" si="1703"/>
        <v>0</v>
      </c>
      <c r="X3853">
        <f t="shared" si="1703"/>
        <v>0</v>
      </c>
      <c r="Y3853">
        <f t="shared" si="1703"/>
        <v>0</v>
      </c>
      <c r="Z3853">
        <f t="shared" si="1703"/>
        <v>0</v>
      </c>
      <c r="AA3853">
        <f t="shared" si="1703"/>
        <v>0</v>
      </c>
      <c r="AB3853">
        <f t="shared" si="1703"/>
        <v>1</v>
      </c>
      <c r="AC3853">
        <f t="shared" si="1702"/>
        <v>0</v>
      </c>
      <c r="AD3853">
        <f t="shared" si="1702"/>
        <v>0</v>
      </c>
      <c r="AE3853">
        <f t="shared" si="1702"/>
        <v>0</v>
      </c>
      <c r="AF3853">
        <f t="shared" si="1702"/>
        <v>0</v>
      </c>
      <c r="AG3853">
        <f t="shared" si="1702"/>
        <v>1</v>
      </c>
      <c r="AH3853">
        <f t="shared" si="1702"/>
        <v>0</v>
      </c>
      <c r="AI3853">
        <f t="shared" si="1702"/>
        <v>0</v>
      </c>
      <c r="AJ3853">
        <f t="shared" ca="1" si="1684"/>
        <v>1</v>
      </c>
      <c r="AK3853">
        <f t="shared" ca="1" si="1694"/>
        <v>0</v>
      </c>
      <c r="AL3853">
        <f t="shared" ca="1" si="1695"/>
        <v>0</v>
      </c>
      <c r="AM3853">
        <f t="shared" ca="1" si="1685"/>
        <v>0</v>
      </c>
      <c r="AN3853">
        <f t="shared" ca="1" si="1696"/>
        <v>1</v>
      </c>
      <c r="AO3853">
        <f t="shared" ca="1" si="1697"/>
        <v>0</v>
      </c>
      <c r="AP3853">
        <f t="shared" ca="1" si="1686"/>
        <v>1</v>
      </c>
      <c r="AQ3853">
        <f t="shared" ca="1" si="1698"/>
        <v>0</v>
      </c>
      <c r="AR3853">
        <f t="shared" ca="1" si="1699"/>
        <v>0</v>
      </c>
      <c r="AS3853">
        <v>1</v>
      </c>
      <c r="AT3853">
        <v>0</v>
      </c>
      <c r="AU3853">
        <f t="shared" ca="1" si="1701"/>
        <v>0</v>
      </c>
      <c r="AV3853">
        <f t="shared" ca="1" si="1701"/>
        <v>0</v>
      </c>
      <c r="AW3853">
        <f t="shared" ca="1" si="1701"/>
        <v>1</v>
      </c>
      <c r="AX3853">
        <v>0</v>
      </c>
    </row>
    <row r="3854" spans="1:50">
      <c r="A3854" s="2">
        <v>42707</v>
      </c>
      <c r="B3854">
        <v>2854</v>
      </c>
      <c r="C3854">
        <v>21</v>
      </c>
      <c r="D3854">
        <f t="shared" ca="1" si="1687"/>
        <v>19.378605381295909</v>
      </c>
      <c r="E3854">
        <f t="shared" ca="1" si="1689"/>
        <v>1.6213946187040911</v>
      </c>
      <c r="F3854" t="str">
        <f t="shared" ca="1" si="1690"/>
        <v>medium</v>
      </c>
      <c r="G3854">
        <v>1019</v>
      </c>
      <c r="H3854">
        <f t="shared" si="1691"/>
        <v>1019</v>
      </c>
      <c r="I3854">
        <f t="shared" ca="1" si="1688"/>
        <v>1178.3852565233251</v>
      </c>
      <c r="J3854">
        <f t="shared" ca="1" si="1692"/>
        <v>-159.3852565233251</v>
      </c>
      <c r="K3854" t="str">
        <f t="shared" ca="1" si="1693"/>
        <v>medium</v>
      </c>
      <c r="L3854">
        <v>-0.2</v>
      </c>
      <c r="M3854" t="str">
        <f t="shared" si="1678"/>
        <v>low</v>
      </c>
      <c r="N3854">
        <f t="shared" si="1679"/>
        <v>12</v>
      </c>
      <c r="O3854">
        <f t="shared" si="1680"/>
        <v>6</v>
      </c>
      <c r="P3854" t="str">
        <f t="shared" si="1681"/>
        <v>sobota</v>
      </c>
      <c r="Q3854">
        <f t="shared" si="1703"/>
        <v>0</v>
      </c>
      <c r="R3854">
        <f t="shared" si="1703"/>
        <v>0</v>
      </c>
      <c r="S3854">
        <f t="shared" si="1703"/>
        <v>0</v>
      </c>
      <c r="T3854">
        <f t="shared" si="1703"/>
        <v>0</v>
      </c>
      <c r="U3854">
        <f t="shared" si="1703"/>
        <v>0</v>
      </c>
      <c r="V3854">
        <f t="shared" si="1703"/>
        <v>0</v>
      </c>
      <c r="W3854">
        <f t="shared" si="1703"/>
        <v>0</v>
      </c>
      <c r="X3854">
        <f t="shared" si="1703"/>
        <v>0</v>
      </c>
      <c r="Y3854">
        <f t="shared" si="1703"/>
        <v>0</v>
      </c>
      <c r="Z3854">
        <f t="shared" si="1703"/>
        <v>0</v>
      </c>
      <c r="AA3854">
        <f t="shared" si="1703"/>
        <v>0</v>
      </c>
      <c r="AB3854">
        <f t="shared" si="1703"/>
        <v>1</v>
      </c>
      <c r="AC3854">
        <f t="shared" si="1702"/>
        <v>0</v>
      </c>
      <c r="AD3854">
        <f t="shared" si="1702"/>
        <v>0</v>
      </c>
      <c r="AE3854">
        <f t="shared" si="1702"/>
        <v>0</v>
      </c>
      <c r="AF3854">
        <f t="shared" si="1702"/>
        <v>0</v>
      </c>
      <c r="AG3854">
        <f t="shared" si="1702"/>
        <v>0</v>
      </c>
      <c r="AH3854">
        <f t="shared" si="1702"/>
        <v>1</v>
      </c>
      <c r="AI3854">
        <f t="shared" si="1702"/>
        <v>0</v>
      </c>
      <c r="AJ3854">
        <f t="shared" ca="1" si="1684"/>
        <v>1</v>
      </c>
      <c r="AK3854">
        <f t="shared" ca="1" si="1694"/>
        <v>0</v>
      </c>
      <c r="AL3854">
        <f t="shared" ca="1" si="1695"/>
        <v>0</v>
      </c>
      <c r="AM3854">
        <f t="shared" ca="1" si="1685"/>
        <v>0</v>
      </c>
      <c r="AN3854">
        <f t="shared" ca="1" si="1696"/>
        <v>1</v>
      </c>
      <c r="AO3854">
        <f t="shared" ca="1" si="1697"/>
        <v>0</v>
      </c>
      <c r="AP3854">
        <f t="shared" ca="1" si="1686"/>
        <v>1</v>
      </c>
      <c r="AQ3854">
        <f t="shared" ca="1" si="1698"/>
        <v>0</v>
      </c>
      <c r="AR3854">
        <f t="shared" ca="1" si="1699"/>
        <v>0</v>
      </c>
      <c r="AS3854">
        <v>1</v>
      </c>
      <c r="AT3854">
        <v>0</v>
      </c>
      <c r="AU3854">
        <f t="shared" ca="1" si="1701"/>
        <v>0</v>
      </c>
      <c r="AV3854">
        <f t="shared" ca="1" si="1701"/>
        <v>1</v>
      </c>
      <c r="AW3854">
        <f t="shared" ca="1" si="1701"/>
        <v>0</v>
      </c>
      <c r="AX3854">
        <v>0</v>
      </c>
    </row>
    <row r="3855" spans="1:50">
      <c r="A3855" s="2">
        <v>42708</v>
      </c>
      <c r="B3855">
        <v>2855</v>
      </c>
      <c r="C3855">
        <v>13</v>
      </c>
      <c r="D3855">
        <f t="shared" ca="1" si="1687"/>
        <v>19.38077215796778</v>
      </c>
      <c r="E3855">
        <f t="shared" ca="1" si="1689"/>
        <v>-6.3807721579677796</v>
      </c>
      <c r="F3855" t="str">
        <f t="shared" ca="1" si="1690"/>
        <v>low</v>
      </c>
      <c r="G3855">
        <v>780</v>
      </c>
      <c r="H3855">
        <f t="shared" si="1691"/>
        <v>780</v>
      </c>
      <c r="I3855">
        <f t="shared" ca="1" si="1688"/>
        <v>1178.2231199162663</v>
      </c>
      <c r="J3855">
        <f t="shared" ca="1" si="1692"/>
        <v>-398.22311991626634</v>
      </c>
      <c r="K3855" t="str">
        <f t="shared" ca="1" si="1693"/>
        <v>low</v>
      </c>
      <c r="L3855">
        <v>-3.6</v>
      </c>
      <c r="M3855" t="str">
        <f t="shared" si="1678"/>
        <v>low</v>
      </c>
      <c r="N3855">
        <f t="shared" si="1679"/>
        <v>12</v>
      </c>
      <c r="O3855">
        <f t="shared" si="1680"/>
        <v>7</v>
      </c>
      <c r="P3855" t="str">
        <f t="shared" si="1681"/>
        <v>neděle</v>
      </c>
      <c r="Q3855">
        <f t="shared" si="1703"/>
        <v>0</v>
      </c>
      <c r="R3855">
        <f t="shared" si="1703"/>
        <v>0</v>
      </c>
      <c r="S3855">
        <f t="shared" si="1703"/>
        <v>0</v>
      </c>
      <c r="T3855">
        <f t="shared" si="1703"/>
        <v>0</v>
      </c>
      <c r="U3855">
        <f t="shared" si="1703"/>
        <v>0</v>
      </c>
      <c r="V3855">
        <f t="shared" si="1703"/>
        <v>0</v>
      </c>
      <c r="W3855">
        <f t="shared" si="1703"/>
        <v>0</v>
      </c>
      <c r="X3855">
        <f t="shared" si="1703"/>
        <v>0</v>
      </c>
      <c r="Y3855">
        <f t="shared" si="1703"/>
        <v>0</v>
      </c>
      <c r="Z3855">
        <f t="shared" si="1703"/>
        <v>0</v>
      </c>
      <c r="AA3855">
        <f t="shared" si="1703"/>
        <v>0</v>
      </c>
      <c r="AB3855">
        <f t="shared" si="1703"/>
        <v>1</v>
      </c>
      <c r="AC3855">
        <f t="shared" si="1702"/>
        <v>0</v>
      </c>
      <c r="AD3855">
        <f t="shared" si="1702"/>
        <v>0</v>
      </c>
      <c r="AE3855">
        <f t="shared" si="1702"/>
        <v>0</v>
      </c>
      <c r="AF3855">
        <f t="shared" si="1702"/>
        <v>0</v>
      </c>
      <c r="AG3855">
        <f t="shared" si="1702"/>
        <v>0</v>
      </c>
      <c r="AH3855">
        <f t="shared" si="1702"/>
        <v>0</v>
      </c>
      <c r="AI3855">
        <f t="shared" si="1702"/>
        <v>1</v>
      </c>
      <c r="AJ3855">
        <f t="shared" ca="1" si="1684"/>
        <v>0</v>
      </c>
      <c r="AK3855">
        <f t="shared" ca="1" si="1694"/>
        <v>1</v>
      </c>
      <c r="AL3855">
        <f t="shared" ca="1" si="1695"/>
        <v>0</v>
      </c>
      <c r="AM3855">
        <f t="shared" ca="1" si="1685"/>
        <v>0</v>
      </c>
      <c r="AN3855">
        <f t="shared" ca="1" si="1696"/>
        <v>1</v>
      </c>
      <c r="AO3855">
        <f t="shared" ca="1" si="1697"/>
        <v>0</v>
      </c>
      <c r="AP3855">
        <f t="shared" ca="1" si="1686"/>
        <v>1</v>
      </c>
      <c r="AQ3855">
        <f t="shared" ca="1" si="1698"/>
        <v>0</v>
      </c>
      <c r="AR3855">
        <f t="shared" ca="1" si="1699"/>
        <v>0</v>
      </c>
      <c r="AS3855">
        <v>0</v>
      </c>
      <c r="AT3855">
        <v>0</v>
      </c>
      <c r="AU3855">
        <f t="shared" ca="1" si="1701"/>
        <v>1</v>
      </c>
      <c r="AV3855">
        <f t="shared" ca="1" si="1701"/>
        <v>0</v>
      </c>
      <c r="AW3855">
        <f t="shared" ca="1" si="1701"/>
        <v>0</v>
      </c>
      <c r="AX3855">
        <v>0</v>
      </c>
    </row>
    <row r="3856" spans="1:50">
      <c r="A3856" s="2">
        <v>42709</v>
      </c>
      <c r="B3856">
        <v>2856</v>
      </c>
      <c r="C3856">
        <v>24</v>
      </c>
      <c r="D3856">
        <f t="shared" ca="1" si="1687"/>
        <v>19.382944868799814</v>
      </c>
      <c r="E3856">
        <f t="shared" ca="1" si="1689"/>
        <v>4.6170551312001855</v>
      </c>
      <c r="F3856" t="str">
        <f t="shared" ca="1" si="1690"/>
        <v>high</v>
      </c>
      <c r="G3856">
        <v>987</v>
      </c>
      <c r="H3856">
        <f t="shared" si="1691"/>
        <v>987</v>
      </c>
      <c r="I3856">
        <f t="shared" ca="1" si="1688"/>
        <v>1178.0606273896033</v>
      </c>
      <c r="J3856">
        <f t="shared" ca="1" si="1692"/>
        <v>-191.06062738960327</v>
      </c>
      <c r="K3856" t="str">
        <f t="shared" ca="1" si="1693"/>
        <v>medium</v>
      </c>
      <c r="L3856">
        <v>-3.4</v>
      </c>
      <c r="M3856" t="str">
        <f t="shared" si="1678"/>
        <v>low</v>
      </c>
      <c r="N3856">
        <f t="shared" si="1679"/>
        <v>12</v>
      </c>
      <c r="O3856">
        <f t="shared" si="1680"/>
        <v>1</v>
      </c>
      <c r="P3856" t="str">
        <f t="shared" si="1681"/>
        <v>pondělí</v>
      </c>
      <c r="Q3856">
        <f t="shared" si="1703"/>
        <v>0</v>
      </c>
      <c r="R3856">
        <f t="shared" si="1703"/>
        <v>0</v>
      </c>
      <c r="S3856">
        <f t="shared" si="1703"/>
        <v>0</v>
      </c>
      <c r="T3856">
        <f t="shared" si="1703"/>
        <v>0</v>
      </c>
      <c r="U3856">
        <f t="shared" si="1703"/>
        <v>0</v>
      </c>
      <c r="V3856">
        <f t="shared" si="1703"/>
        <v>0</v>
      </c>
      <c r="W3856">
        <f t="shared" si="1703"/>
        <v>0</v>
      </c>
      <c r="X3856">
        <f t="shared" si="1703"/>
        <v>0</v>
      </c>
      <c r="Y3856">
        <f t="shared" si="1703"/>
        <v>0</v>
      </c>
      <c r="Z3856">
        <f t="shared" si="1703"/>
        <v>0</v>
      </c>
      <c r="AA3856">
        <f t="shared" si="1703"/>
        <v>0</v>
      </c>
      <c r="AB3856">
        <f t="shared" si="1703"/>
        <v>1</v>
      </c>
      <c r="AC3856">
        <f t="shared" si="1702"/>
        <v>1</v>
      </c>
      <c r="AD3856">
        <f t="shared" si="1702"/>
        <v>0</v>
      </c>
      <c r="AE3856">
        <f t="shared" si="1702"/>
        <v>0</v>
      </c>
      <c r="AF3856">
        <f t="shared" si="1702"/>
        <v>0</v>
      </c>
      <c r="AG3856">
        <f t="shared" si="1702"/>
        <v>0</v>
      </c>
      <c r="AH3856">
        <f t="shared" si="1702"/>
        <v>0</v>
      </c>
      <c r="AI3856">
        <f t="shared" si="1702"/>
        <v>0</v>
      </c>
      <c r="AJ3856">
        <f t="shared" ca="1" si="1684"/>
        <v>0</v>
      </c>
      <c r="AK3856">
        <f t="shared" ca="1" si="1694"/>
        <v>1</v>
      </c>
      <c r="AL3856">
        <f t="shared" ca="1" si="1695"/>
        <v>0</v>
      </c>
      <c r="AM3856">
        <f t="shared" ca="1" si="1685"/>
        <v>1</v>
      </c>
      <c r="AN3856">
        <f t="shared" ca="1" si="1696"/>
        <v>0</v>
      </c>
      <c r="AO3856">
        <f t="shared" ca="1" si="1697"/>
        <v>0</v>
      </c>
      <c r="AP3856">
        <f t="shared" ca="1" si="1686"/>
        <v>1</v>
      </c>
      <c r="AQ3856">
        <f t="shared" ca="1" si="1698"/>
        <v>0</v>
      </c>
      <c r="AR3856">
        <f t="shared" ca="1" si="1699"/>
        <v>0</v>
      </c>
      <c r="AS3856">
        <v>0</v>
      </c>
      <c r="AT3856">
        <v>0</v>
      </c>
      <c r="AU3856">
        <f t="shared" ca="1" si="1701"/>
        <v>0</v>
      </c>
      <c r="AV3856">
        <f t="shared" ca="1" si="1701"/>
        <v>0</v>
      </c>
      <c r="AW3856">
        <f t="shared" ca="1" si="1701"/>
        <v>1</v>
      </c>
      <c r="AX3856">
        <v>0</v>
      </c>
    </row>
    <row r="3857" spans="1:50">
      <c r="A3857" s="2">
        <v>42710</v>
      </c>
      <c r="B3857">
        <v>2857</v>
      </c>
      <c r="C3857">
        <v>17</v>
      </c>
      <c r="D3857">
        <f t="shared" ca="1" si="1687"/>
        <v>19.385123521510639</v>
      </c>
      <c r="E3857">
        <f t="shared" ca="1" si="1689"/>
        <v>-2.3851235215106392</v>
      </c>
      <c r="F3857" t="str">
        <f t="shared" ca="1" si="1690"/>
        <v>medium</v>
      </c>
      <c r="G3857">
        <v>493</v>
      </c>
      <c r="H3857">
        <f t="shared" si="1691"/>
        <v>493</v>
      </c>
      <c r="I3857">
        <f t="shared" ca="1" si="1688"/>
        <v>1177.8977787919653</v>
      </c>
      <c r="J3857">
        <f t="shared" ca="1" si="1692"/>
        <v>-684.89777879196527</v>
      </c>
      <c r="K3857" t="str">
        <f t="shared" ca="1" si="1693"/>
        <v>low</v>
      </c>
      <c r="L3857">
        <v>-1.1000000000000001</v>
      </c>
      <c r="M3857" t="str">
        <f t="shared" si="1678"/>
        <v>low</v>
      </c>
      <c r="N3857">
        <f t="shared" si="1679"/>
        <v>12</v>
      </c>
      <c r="O3857">
        <f t="shared" si="1680"/>
        <v>2</v>
      </c>
      <c r="P3857" t="str">
        <f t="shared" si="1681"/>
        <v>úterý</v>
      </c>
      <c r="Q3857">
        <f t="shared" si="1703"/>
        <v>0</v>
      </c>
      <c r="R3857">
        <f t="shared" si="1703"/>
        <v>0</v>
      </c>
      <c r="S3857">
        <f t="shared" si="1703"/>
        <v>0</v>
      </c>
      <c r="T3857">
        <f t="shared" si="1703"/>
        <v>0</v>
      </c>
      <c r="U3857">
        <f t="shared" si="1703"/>
        <v>0</v>
      </c>
      <c r="V3857">
        <f t="shared" si="1703"/>
        <v>0</v>
      </c>
      <c r="W3857">
        <f t="shared" si="1703"/>
        <v>0</v>
      </c>
      <c r="X3857">
        <f t="shared" si="1703"/>
        <v>0</v>
      </c>
      <c r="Y3857">
        <f t="shared" si="1703"/>
        <v>0</v>
      </c>
      <c r="Z3857">
        <f t="shared" si="1703"/>
        <v>0</v>
      </c>
      <c r="AA3857">
        <f t="shared" si="1703"/>
        <v>0</v>
      </c>
      <c r="AB3857">
        <f t="shared" si="1703"/>
        <v>1</v>
      </c>
      <c r="AC3857">
        <f t="shared" si="1702"/>
        <v>0</v>
      </c>
      <c r="AD3857">
        <f t="shared" si="1702"/>
        <v>1</v>
      </c>
      <c r="AE3857">
        <f t="shared" si="1702"/>
        <v>0</v>
      </c>
      <c r="AF3857">
        <f t="shared" si="1702"/>
        <v>0</v>
      </c>
      <c r="AG3857">
        <f t="shared" si="1702"/>
        <v>0</v>
      </c>
      <c r="AH3857">
        <f t="shared" si="1702"/>
        <v>0</v>
      </c>
      <c r="AI3857">
        <f t="shared" si="1702"/>
        <v>0</v>
      </c>
      <c r="AJ3857">
        <f t="shared" ca="1" si="1684"/>
        <v>0</v>
      </c>
      <c r="AK3857">
        <f t="shared" ca="1" si="1694"/>
        <v>1</v>
      </c>
      <c r="AL3857">
        <f t="shared" ca="1" si="1695"/>
        <v>0</v>
      </c>
      <c r="AM3857">
        <f t="shared" ca="1" si="1685"/>
        <v>1</v>
      </c>
      <c r="AN3857">
        <f t="shared" ca="1" si="1696"/>
        <v>0</v>
      </c>
      <c r="AO3857">
        <f t="shared" ca="1" si="1697"/>
        <v>0</v>
      </c>
      <c r="AP3857">
        <f t="shared" ca="1" si="1686"/>
        <v>1</v>
      </c>
      <c r="AQ3857">
        <f t="shared" ca="1" si="1698"/>
        <v>0</v>
      </c>
      <c r="AR3857">
        <f t="shared" ca="1" si="1699"/>
        <v>0</v>
      </c>
      <c r="AS3857">
        <v>0</v>
      </c>
      <c r="AT3857">
        <v>0</v>
      </c>
      <c r="AU3857">
        <f t="shared" ca="1" si="1701"/>
        <v>0</v>
      </c>
      <c r="AV3857">
        <f t="shared" ca="1" si="1701"/>
        <v>1</v>
      </c>
      <c r="AW3857">
        <f t="shared" ca="1" si="1701"/>
        <v>0</v>
      </c>
      <c r="AX3857">
        <v>0</v>
      </c>
    </row>
    <row r="3858" spans="1:50">
      <c r="A3858" s="2">
        <v>42711</v>
      </c>
      <c r="B3858">
        <v>2858</v>
      </c>
      <c r="C3858">
        <v>18</v>
      </c>
      <c r="D3858">
        <f t="shared" ca="1" si="1687"/>
        <v>19.387308123818787</v>
      </c>
      <c r="E3858">
        <f t="shared" ca="1" si="1689"/>
        <v>-1.3873081238187872</v>
      </c>
      <c r="F3858" t="str">
        <f t="shared" ca="1" si="1690"/>
        <v>medium</v>
      </c>
      <c r="G3858">
        <v>654</v>
      </c>
      <c r="H3858">
        <f t="shared" si="1691"/>
        <v>654</v>
      </c>
      <c r="I3858">
        <f t="shared" ca="1" si="1688"/>
        <v>1177.7345739719808</v>
      </c>
      <c r="J3858">
        <f t="shared" ca="1" si="1692"/>
        <v>-523.73457397198081</v>
      </c>
      <c r="K3858" t="str">
        <f t="shared" ca="1" si="1693"/>
        <v>low</v>
      </c>
      <c r="L3858">
        <v>-0.8</v>
      </c>
      <c r="M3858" t="str">
        <f t="shared" si="1678"/>
        <v>low</v>
      </c>
      <c r="N3858">
        <f t="shared" si="1679"/>
        <v>12</v>
      </c>
      <c r="O3858">
        <f t="shared" si="1680"/>
        <v>3</v>
      </c>
      <c r="P3858" t="str">
        <f t="shared" si="1681"/>
        <v>středa</v>
      </c>
      <c r="Q3858">
        <f t="shared" si="1703"/>
        <v>0</v>
      </c>
      <c r="R3858">
        <f t="shared" si="1703"/>
        <v>0</v>
      </c>
      <c r="S3858">
        <f t="shared" si="1703"/>
        <v>0</v>
      </c>
      <c r="T3858">
        <f t="shared" si="1703"/>
        <v>0</v>
      </c>
      <c r="U3858">
        <f t="shared" si="1703"/>
        <v>0</v>
      </c>
      <c r="V3858">
        <f t="shared" si="1703"/>
        <v>0</v>
      </c>
      <c r="W3858">
        <f t="shared" si="1703"/>
        <v>0</v>
      </c>
      <c r="X3858">
        <f t="shared" si="1703"/>
        <v>0</v>
      </c>
      <c r="Y3858">
        <f t="shared" si="1703"/>
        <v>0</v>
      </c>
      <c r="Z3858">
        <f t="shared" si="1703"/>
        <v>0</v>
      </c>
      <c r="AA3858">
        <f t="shared" si="1703"/>
        <v>0</v>
      </c>
      <c r="AB3858">
        <f t="shared" si="1703"/>
        <v>1</v>
      </c>
      <c r="AC3858">
        <f t="shared" si="1702"/>
        <v>0</v>
      </c>
      <c r="AD3858">
        <f t="shared" si="1702"/>
        <v>0</v>
      </c>
      <c r="AE3858">
        <f t="shared" si="1702"/>
        <v>1</v>
      </c>
      <c r="AF3858">
        <f t="shared" si="1702"/>
        <v>0</v>
      </c>
      <c r="AG3858">
        <f t="shared" si="1702"/>
        <v>0</v>
      </c>
      <c r="AH3858">
        <f t="shared" si="1702"/>
        <v>0</v>
      </c>
      <c r="AI3858">
        <f t="shared" si="1702"/>
        <v>0</v>
      </c>
      <c r="AJ3858">
        <f t="shared" ca="1" si="1684"/>
        <v>0</v>
      </c>
      <c r="AK3858">
        <f t="shared" ca="1" si="1694"/>
        <v>0</v>
      </c>
      <c r="AL3858">
        <f t="shared" ca="1" si="1695"/>
        <v>1</v>
      </c>
      <c r="AM3858">
        <f t="shared" ca="1" si="1685"/>
        <v>0</v>
      </c>
      <c r="AN3858">
        <f t="shared" ca="1" si="1696"/>
        <v>1</v>
      </c>
      <c r="AO3858">
        <f t="shared" ca="1" si="1697"/>
        <v>0</v>
      </c>
      <c r="AP3858">
        <f t="shared" ca="1" si="1686"/>
        <v>1</v>
      </c>
      <c r="AQ3858">
        <f t="shared" ca="1" si="1698"/>
        <v>0</v>
      </c>
      <c r="AR3858">
        <f t="shared" ca="1" si="1699"/>
        <v>0</v>
      </c>
      <c r="AS3858">
        <v>0</v>
      </c>
      <c r="AT3858">
        <v>0</v>
      </c>
      <c r="AU3858">
        <f t="shared" ca="1" si="1701"/>
        <v>0</v>
      </c>
      <c r="AV3858">
        <f t="shared" ca="1" si="1701"/>
        <v>1</v>
      </c>
      <c r="AW3858">
        <f t="shared" ca="1" si="1701"/>
        <v>0</v>
      </c>
      <c r="AX3858">
        <v>0</v>
      </c>
    </row>
    <row r="3859" spans="1:50">
      <c r="A3859" s="2">
        <v>42712</v>
      </c>
      <c r="B3859">
        <v>2859</v>
      </c>
      <c r="C3859">
        <v>26</v>
      </c>
      <c r="D3859">
        <f t="shared" ca="1" si="1687"/>
        <v>19.389498683442849</v>
      </c>
      <c r="E3859">
        <f t="shared" ca="1" si="1689"/>
        <v>6.6105013165571513</v>
      </c>
      <c r="F3859" t="str">
        <f t="shared" ca="1" si="1690"/>
        <v>high</v>
      </c>
      <c r="G3859">
        <v>1505</v>
      </c>
      <c r="H3859">
        <f t="shared" si="1691"/>
        <v>1505</v>
      </c>
      <c r="I3859">
        <f t="shared" ca="1" si="1688"/>
        <v>1177.5710127782788</v>
      </c>
      <c r="J3859">
        <f t="shared" ca="1" si="1692"/>
        <v>327.42898722172117</v>
      </c>
      <c r="K3859" t="str">
        <f t="shared" ca="1" si="1693"/>
        <v>high</v>
      </c>
      <c r="L3859">
        <v>-1.7</v>
      </c>
      <c r="M3859" t="str">
        <f t="shared" si="1678"/>
        <v>low</v>
      </c>
      <c r="N3859">
        <f t="shared" si="1679"/>
        <v>12</v>
      </c>
      <c r="O3859">
        <f t="shared" si="1680"/>
        <v>4</v>
      </c>
      <c r="P3859" t="str">
        <f t="shared" si="1681"/>
        <v>čtvrtek</v>
      </c>
      <c r="Q3859">
        <f t="shared" si="1703"/>
        <v>0</v>
      </c>
      <c r="R3859">
        <f t="shared" si="1703"/>
        <v>0</v>
      </c>
      <c r="S3859">
        <f t="shared" si="1703"/>
        <v>0</v>
      </c>
      <c r="T3859">
        <f t="shared" si="1703"/>
        <v>0</v>
      </c>
      <c r="U3859">
        <f t="shared" si="1703"/>
        <v>0</v>
      </c>
      <c r="V3859">
        <f t="shared" si="1703"/>
        <v>0</v>
      </c>
      <c r="W3859">
        <f t="shared" si="1703"/>
        <v>0</v>
      </c>
      <c r="X3859">
        <f t="shared" si="1703"/>
        <v>0</v>
      </c>
      <c r="Y3859">
        <f t="shared" si="1703"/>
        <v>0</v>
      </c>
      <c r="Z3859">
        <f t="shared" si="1703"/>
        <v>0</v>
      </c>
      <c r="AA3859">
        <f t="shared" si="1703"/>
        <v>0</v>
      </c>
      <c r="AB3859">
        <f t="shared" si="1703"/>
        <v>1</v>
      </c>
      <c r="AC3859">
        <f t="shared" si="1702"/>
        <v>0</v>
      </c>
      <c r="AD3859">
        <f t="shared" si="1702"/>
        <v>0</v>
      </c>
      <c r="AE3859">
        <f t="shared" si="1702"/>
        <v>0</v>
      </c>
      <c r="AF3859">
        <f t="shared" si="1702"/>
        <v>1</v>
      </c>
      <c r="AG3859">
        <f t="shared" si="1702"/>
        <v>0</v>
      </c>
      <c r="AH3859">
        <f t="shared" si="1702"/>
        <v>0</v>
      </c>
      <c r="AI3859">
        <f t="shared" si="1702"/>
        <v>0</v>
      </c>
      <c r="AJ3859">
        <f t="shared" ca="1" si="1684"/>
        <v>0</v>
      </c>
      <c r="AK3859">
        <f t="shared" ca="1" si="1694"/>
        <v>1</v>
      </c>
      <c r="AL3859">
        <f t="shared" ca="1" si="1695"/>
        <v>0</v>
      </c>
      <c r="AM3859">
        <f t="shared" ca="1" si="1685"/>
        <v>0</v>
      </c>
      <c r="AN3859">
        <f t="shared" ca="1" si="1696"/>
        <v>1</v>
      </c>
      <c r="AO3859">
        <f t="shared" ca="1" si="1697"/>
        <v>0</v>
      </c>
      <c r="AP3859">
        <f t="shared" ca="1" si="1686"/>
        <v>1</v>
      </c>
      <c r="AQ3859">
        <f t="shared" ca="1" si="1698"/>
        <v>0</v>
      </c>
      <c r="AR3859">
        <f t="shared" ca="1" si="1699"/>
        <v>0</v>
      </c>
      <c r="AS3859">
        <v>0</v>
      </c>
      <c r="AT3859">
        <v>0</v>
      </c>
      <c r="AU3859">
        <f t="shared" ca="1" si="1701"/>
        <v>0</v>
      </c>
      <c r="AV3859">
        <f t="shared" ca="1" si="1701"/>
        <v>0</v>
      </c>
      <c r="AW3859">
        <f t="shared" ca="1" si="1701"/>
        <v>1</v>
      </c>
      <c r="AX3859">
        <v>0</v>
      </c>
    </row>
    <row r="3860" spans="1:50">
      <c r="A3860" s="2">
        <v>42713</v>
      </c>
      <c r="B3860">
        <v>2860</v>
      </c>
      <c r="C3860">
        <v>17</v>
      </c>
      <c r="D3860">
        <f t="shared" ca="1" si="1687"/>
        <v>19.391695208101407</v>
      </c>
      <c r="E3860">
        <f t="shared" ca="1" si="1689"/>
        <v>-2.3916952081014067</v>
      </c>
      <c r="F3860" t="str">
        <f t="shared" ca="1" si="1690"/>
        <v>medium</v>
      </c>
      <c r="G3860">
        <v>926</v>
      </c>
      <c r="H3860">
        <f t="shared" si="1691"/>
        <v>926</v>
      </c>
      <c r="I3860">
        <f t="shared" ca="1" si="1688"/>
        <v>1177.4070950594887</v>
      </c>
      <c r="J3860">
        <f t="shared" ca="1" si="1692"/>
        <v>-251.40709505948871</v>
      </c>
      <c r="K3860" t="str">
        <f t="shared" ca="1" si="1693"/>
        <v>medium</v>
      </c>
      <c r="L3860">
        <v>-0.9</v>
      </c>
      <c r="M3860" t="str">
        <f t="shared" ref="M3860:M3923" si="1704">VLOOKUP(L3860,$A$17:$C$20,3)</f>
        <v>low</v>
      </c>
      <c r="N3860">
        <f t="shared" si="1679"/>
        <v>12</v>
      </c>
      <c r="O3860">
        <f t="shared" si="1680"/>
        <v>5</v>
      </c>
      <c r="P3860" t="str">
        <f t="shared" si="1681"/>
        <v>pátek</v>
      </c>
      <c r="Q3860">
        <f t="shared" si="1703"/>
        <v>0</v>
      </c>
      <c r="R3860">
        <f t="shared" si="1703"/>
        <v>0</v>
      </c>
      <c r="S3860">
        <f t="shared" si="1703"/>
        <v>0</v>
      </c>
      <c r="T3860">
        <f t="shared" si="1703"/>
        <v>0</v>
      </c>
      <c r="U3860">
        <f t="shared" si="1703"/>
        <v>0</v>
      </c>
      <c r="V3860">
        <f t="shared" si="1703"/>
        <v>0</v>
      </c>
      <c r="W3860">
        <f t="shared" si="1703"/>
        <v>0</v>
      </c>
      <c r="X3860">
        <f t="shared" si="1703"/>
        <v>0</v>
      </c>
      <c r="Y3860">
        <f t="shared" si="1703"/>
        <v>0</v>
      </c>
      <c r="Z3860">
        <f t="shared" si="1703"/>
        <v>0</v>
      </c>
      <c r="AA3860">
        <f t="shared" si="1703"/>
        <v>0</v>
      </c>
      <c r="AB3860">
        <f t="shared" si="1703"/>
        <v>1</v>
      </c>
      <c r="AC3860">
        <f t="shared" si="1702"/>
        <v>0</v>
      </c>
      <c r="AD3860">
        <f t="shared" si="1702"/>
        <v>0</v>
      </c>
      <c r="AE3860">
        <f t="shared" si="1702"/>
        <v>0</v>
      </c>
      <c r="AF3860">
        <f t="shared" si="1702"/>
        <v>0</v>
      </c>
      <c r="AG3860">
        <f t="shared" si="1702"/>
        <v>1</v>
      </c>
      <c r="AH3860">
        <f t="shared" si="1702"/>
        <v>0</v>
      </c>
      <c r="AI3860">
        <f t="shared" si="1702"/>
        <v>0</v>
      </c>
      <c r="AJ3860">
        <f t="shared" ca="1" si="1684"/>
        <v>0</v>
      </c>
      <c r="AK3860">
        <f t="shared" ca="1" si="1694"/>
        <v>1</v>
      </c>
      <c r="AL3860">
        <f t="shared" ca="1" si="1695"/>
        <v>0</v>
      </c>
      <c r="AM3860">
        <f t="shared" ca="1" si="1685"/>
        <v>1</v>
      </c>
      <c r="AN3860">
        <f t="shared" ca="1" si="1696"/>
        <v>0</v>
      </c>
      <c r="AO3860">
        <f t="shared" ca="1" si="1697"/>
        <v>0</v>
      </c>
      <c r="AP3860">
        <f t="shared" ca="1" si="1686"/>
        <v>1</v>
      </c>
      <c r="AQ3860">
        <f t="shared" ca="1" si="1698"/>
        <v>0</v>
      </c>
      <c r="AR3860">
        <f t="shared" ca="1" si="1699"/>
        <v>0</v>
      </c>
      <c r="AS3860">
        <v>0</v>
      </c>
      <c r="AT3860">
        <v>0</v>
      </c>
      <c r="AU3860">
        <f t="shared" ca="1" si="1701"/>
        <v>0</v>
      </c>
      <c r="AV3860">
        <f t="shared" ca="1" si="1701"/>
        <v>1</v>
      </c>
      <c r="AW3860">
        <f t="shared" ca="1" si="1701"/>
        <v>0</v>
      </c>
      <c r="AX3860">
        <v>0</v>
      </c>
    </row>
    <row r="3861" spans="1:50">
      <c r="A3861" s="2">
        <v>42714</v>
      </c>
      <c r="B3861">
        <v>2861</v>
      </c>
      <c r="C3861">
        <v>25</v>
      </c>
      <c r="D3861">
        <f t="shared" ca="1" si="1687"/>
        <v>19.393897705513066</v>
      </c>
      <c r="E3861">
        <f t="shared" ca="1" si="1689"/>
        <v>5.6061022944869343</v>
      </c>
      <c r="F3861" t="str">
        <f t="shared" ca="1" si="1690"/>
        <v>high</v>
      </c>
      <c r="G3861">
        <v>1789</v>
      </c>
      <c r="H3861">
        <f t="shared" si="1691"/>
        <v>1789</v>
      </c>
      <c r="I3861">
        <f t="shared" ca="1" si="1688"/>
        <v>1177.2428206642392</v>
      </c>
      <c r="J3861">
        <f t="shared" ca="1" si="1692"/>
        <v>611.75717933576084</v>
      </c>
      <c r="K3861" t="str">
        <f t="shared" ca="1" si="1693"/>
        <v>high</v>
      </c>
      <c r="L3861">
        <v>3.9</v>
      </c>
      <c r="M3861" t="str">
        <f t="shared" si="1704"/>
        <v>low</v>
      </c>
      <c r="N3861">
        <f t="shared" si="1679"/>
        <v>12</v>
      </c>
      <c r="O3861">
        <f t="shared" si="1680"/>
        <v>6</v>
      </c>
      <c r="P3861" t="str">
        <f t="shared" si="1681"/>
        <v>sobota</v>
      </c>
      <c r="Q3861">
        <f t="shared" si="1703"/>
        <v>0</v>
      </c>
      <c r="R3861">
        <f t="shared" si="1703"/>
        <v>0</v>
      </c>
      <c r="S3861">
        <f t="shared" si="1703"/>
        <v>0</v>
      </c>
      <c r="T3861">
        <f t="shared" si="1703"/>
        <v>0</v>
      </c>
      <c r="U3861">
        <f t="shared" si="1703"/>
        <v>0</v>
      </c>
      <c r="V3861">
        <f t="shared" si="1703"/>
        <v>0</v>
      </c>
      <c r="W3861">
        <f t="shared" si="1703"/>
        <v>0</v>
      </c>
      <c r="X3861">
        <f t="shared" si="1703"/>
        <v>0</v>
      </c>
      <c r="Y3861">
        <f t="shared" si="1703"/>
        <v>0</v>
      </c>
      <c r="Z3861">
        <f t="shared" si="1703"/>
        <v>0</v>
      </c>
      <c r="AA3861">
        <f t="shared" si="1703"/>
        <v>0</v>
      </c>
      <c r="AB3861">
        <f t="shared" si="1703"/>
        <v>1</v>
      </c>
      <c r="AC3861">
        <f t="shared" si="1702"/>
        <v>0</v>
      </c>
      <c r="AD3861">
        <f t="shared" si="1702"/>
        <v>0</v>
      </c>
      <c r="AE3861">
        <f t="shared" si="1702"/>
        <v>0</v>
      </c>
      <c r="AF3861">
        <f t="shared" si="1702"/>
        <v>0</v>
      </c>
      <c r="AG3861">
        <f t="shared" si="1702"/>
        <v>0</v>
      </c>
      <c r="AH3861">
        <f t="shared" si="1702"/>
        <v>1</v>
      </c>
      <c r="AI3861">
        <f t="shared" si="1702"/>
        <v>0</v>
      </c>
      <c r="AJ3861">
        <f t="shared" ca="1" si="1684"/>
        <v>0</v>
      </c>
      <c r="AK3861">
        <f t="shared" ca="1" si="1694"/>
        <v>0</v>
      </c>
      <c r="AL3861">
        <f t="shared" ca="1" si="1695"/>
        <v>1</v>
      </c>
      <c r="AM3861">
        <f t="shared" ca="1" si="1685"/>
        <v>1</v>
      </c>
      <c r="AN3861">
        <f t="shared" ca="1" si="1696"/>
        <v>0</v>
      </c>
      <c r="AO3861">
        <f t="shared" ca="1" si="1697"/>
        <v>0</v>
      </c>
      <c r="AP3861">
        <f t="shared" ca="1" si="1686"/>
        <v>1</v>
      </c>
      <c r="AQ3861">
        <f t="shared" ca="1" si="1698"/>
        <v>0</v>
      </c>
      <c r="AR3861">
        <f t="shared" ca="1" si="1699"/>
        <v>0</v>
      </c>
      <c r="AS3861">
        <v>0</v>
      </c>
      <c r="AT3861">
        <v>0</v>
      </c>
      <c r="AU3861">
        <f t="shared" ca="1" si="1701"/>
        <v>0</v>
      </c>
      <c r="AV3861">
        <f t="shared" ca="1" si="1701"/>
        <v>0</v>
      </c>
      <c r="AW3861">
        <f t="shared" ca="1" si="1701"/>
        <v>1</v>
      </c>
      <c r="AX3861">
        <v>0</v>
      </c>
    </row>
    <row r="3862" spans="1:50">
      <c r="A3862" s="2">
        <v>42715</v>
      </c>
      <c r="B3862">
        <v>2862</v>
      </c>
      <c r="C3862">
        <v>11</v>
      </c>
      <c r="D3862">
        <f t="shared" ca="1" si="1687"/>
        <v>19.396106183396359</v>
      </c>
      <c r="E3862">
        <f t="shared" ca="1" si="1689"/>
        <v>-8.3961061833963591</v>
      </c>
      <c r="F3862" t="str">
        <f t="shared" ca="1" si="1690"/>
        <v>low</v>
      </c>
      <c r="G3862">
        <v>996</v>
      </c>
      <c r="H3862">
        <f t="shared" si="1691"/>
        <v>996</v>
      </c>
      <c r="I3862">
        <f t="shared" ca="1" si="1688"/>
        <v>1177.0781894411593</v>
      </c>
      <c r="J3862">
        <f t="shared" ca="1" si="1692"/>
        <v>-181.07818944115934</v>
      </c>
      <c r="K3862" t="str">
        <f t="shared" ca="1" si="1693"/>
        <v>medium</v>
      </c>
      <c r="L3862">
        <v>3.1</v>
      </c>
      <c r="M3862" t="str">
        <f t="shared" si="1704"/>
        <v>low</v>
      </c>
      <c r="N3862">
        <f t="shared" si="1679"/>
        <v>12</v>
      </c>
      <c r="O3862">
        <f t="shared" si="1680"/>
        <v>7</v>
      </c>
      <c r="P3862" t="str">
        <f t="shared" si="1681"/>
        <v>neděle</v>
      </c>
      <c r="Q3862">
        <f t="shared" si="1703"/>
        <v>0</v>
      </c>
      <c r="R3862">
        <f t="shared" si="1703"/>
        <v>0</v>
      </c>
      <c r="S3862">
        <f t="shared" si="1703"/>
        <v>0</v>
      </c>
      <c r="T3862">
        <f t="shared" si="1703"/>
        <v>0</v>
      </c>
      <c r="U3862">
        <f t="shared" si="1703"/>
        <v>0</v>
      </c>
      <c r="V3862">
        <f t="shared" si="1703"/>
        <v>0</v>
      </c>
      <c r="W3862">
        <f t="shared" si="1703"/>
        <v>0</v>
      </c>
      <c r="X3862">
        <f t="shared" si="1703"/>
        <v>0</v>
      </c>
      <c r="Y3862">
        <f t="shared" si="1703"/>
        <v>0</v>
      </c>
      <c r="Z3862">
        <f t="shared" si="1703"/>
        <v>0</v>
      </c>
      <c r="AA3862">
        <f t="shared" si="1703"/>
        <v>0</v>
      </c>
      <c r="AB3862">
        <f t="shared" si="1703"/>
        <v>1</v>
      </c>
      <c r="AC3862">
        <f t="shared" si="1702"/>
        <v>0</v>
      </c>
      <c r="AD3862">
        <f t="shared" si="1702"/>
        <v>0</v>
      </c>
      <c r="AE3862">
        <f t="shared" si="1702"/>
        <v>0</v>
      </c>
      <c r="AF3862">
        <f t="shared" si="1702"/>
        <v>0</v>
      </c>
      <c r="AG3862">
        <f t="shared" si="1702"/>
        <v>0</v>
      </c>
      <c r="AH3862">
        <f t="shared" si="1702"/>
        <v>0</v>
      </c>
      <c r="AI3862">
        <f t="shared" si="1702"/>
        <v>1</v>
      </c>
      <c r="AJ3862">
        <f t="shared" ca="1" si="1684"/>
        <v>0</v>
      </c>
      <c r="AK3862">
        <f t="shared" ca="1" si="1694"/>
        <v>0</v>
      </c>
      <c r="AL3862">
        <f t="shared" ca="1" si="1695"/>
        <v>1</v>
      </c>
      <c r="AM3862">
        <f t="shared" ca="1" si="1685"/>
        <v>1</v>
      </c>
      <c r="AN3862">
        <f t="shared" ca="1" si="1696"/>
        <v>0</v>
      </c>
      <c r="AO3862">
        <f t="shared" ca="1" si="1697"/>
        <v>0</v>
      </c>
      <c r="AP3862">
        <f t="shared" ca="1" si="1686"/>
        <v>1</v>
      </c>
      <c r="AQ3862">
        <f t="shared" ca="1" si="1698"/>
        <v>0</v>
      </c>
      <c r="AR3862">
        <f t="shared" ca="1" si="1699"/>
        <v>0</v>
      </c>
      <c r="AS3862">
        <v>0</v>
      </c>
      <c r="AT3862">
        <v>0</v>
      </c>
      <c r="AU3862">
        <f t="shared" ca="1" si="1701"/>
        <v>1</v>
      </c>
      <c r="AV3862">
        <f t="shared" ca="1" si="1701"/>
        <v>0</v>
      </c>
      <c r="AW3862">
        <f t="shared" ca="1" si="1701"/>
        <v>0</v>
      </c>
      <c r="AX3862">
        <v>0</v>
      </c>
    </row>
    <row r="3863" spans="1:50">
      <c r="A3863" s="2">
        <v>42716</v>
      </c>
      <c r="B3863">
        <v>2863</v>
      </c>
      <c r="C3863">
        <v>22</v>
      </c>
      <c r="D3863">
        <f t="shared" ca="1" si="1687"/>
        <v>19.398320649469898</v>
      </c>
      <c r="E3863">
        <f t="shared" ca="1" si="1689"/>
        <v>2.6016793505301017</v>
      </c>
      <c r="F3863" t="str">
        <f t="shared" ca="1" si="1690"/>
        <v>high</v>
      </c>
      <c r="G3863">
        <v>821</v>
      </c>
      <c r="H3863">
        <f t="shared" si="1691"/>
        <v>821</v>
      </c>
      <c r="I3863">
        <f t="shared" ca="1" si="1688"/>
        <v>1176.9132012388779</v>
      </c>
      <c r="J3863">
        <f t="shared" ca="1" si="1692"/>
        <v>-355.91320123887795</v>
      </c>
      <c r="K3863" t="str">
        <f t="shared" ca="1" si="1693"/>
        <v>low</v>
      </c>
      <c r="L3863">
        <v>4</v>
      </c>
      <c r="M3863" t="str">
        <f t="shared" si="1704"/>
        <v>low</v>
      </c>
      <c r="N3863">
        <f t="shared" si="1679"/>
        <v>12</v>
      </c>
      <c r="O3863">
        <f t="shared" si="1680"/>
        <v>1</v>
      </c>
      <c r="P3863" t="str">
        <f t="shared" si="1681"/>
        <v>pondělí</v>
      </c>
      <c r="Q3863">
        <f t="shared" si="1703"/>
        <v>0</v>
      </c>
      <c r="R3863">
        <f t="shared" si="1703"/>
        <v>0</v>
      </c>
      <c r="S3863">
        <f t="shared" si="1703"/>
        <v>0</v>
      </c>
      <c r="T3863">
        <f t="shared" si="1703"/>
        <v>0</v>
      </c>
      <c r="U3863">
        <f t="shared" si="1703"/>
        <v>0</v>
      </c>
      <c r="V3863">
        <f t="shared" si="1703"/>
        <v>0</v>
      </c>
      <c r="W3863">
        <f t="shared" si="1703"/>
        <v>0</v>
      </c>
      <c r="X3863">
        <f t="shared" si="1703"/>
        <v>0</v>
      </c>
      <c r="Y3863">
        <f t="shared" si="1703"/>
        <v>0</v>
      </c>
      <c r="Z3863">
        <f t="shared" si="1703"/>
        <v>0</v>
      </c>
      <c r="AA3863">
        <f t="shared" si="1703"/>
        <v>0</v>
      </c>
      <c r="AB3863">
        <f t="shared" si="1703"/>
        <v>1</v>
      </c>
      <c r="AC3863">
        <f t="shared" si="1702"/>
        <v>1</v>
      </c>
      <c r="AD3863">
        <f t="shared" si="1702"/>
        <v>0</v>
      </c>
      <c r="AE3863">
        <f t="shared" si="1702"/>
        <v>0</v>
      </c>
      <c r="AF3863">
        <f t="shared" si="1702"/>
        <v>0</v>
      </c>
      <c r="AG3863">
        <f t="shared" si="1702"/>
        <v>0</v>
      </c>
      <c r="AH3863">
        <f t="shared" si="1702"/>
        <v>0</v>
      </c>
      <c r="AI3863">
        <f t="shared" si="1702"/>
        <v>0</v>
      </c>
      <c r="AJ3863">
        <f t="shared" ca="1" si="1684"/>
        <v>0</v>
      </c>
      <c r="AK3863">
        <f t="shared" ca="1" si="1694"/>
        <v>0</v>
      </c>
      <c r="AL3863">
        <f t="shared" ca="1" si="1695"/>
        <v>1</v>
      </c>
      <c r="AM3863">
        <f t="shared" ca="1" si="1685"/>
        <v>1</v>
      </c>
      <c r="AN3863">
        <f t="shared" ca="1" si="1696"/>
        <v>0</v>
      </c>
      <c r="AO3863">
        <f t="shared" ca="1" si="1697"/>
        <v>0</v>
      </c>
      <c r="AP3863">
        <f t="shared" ca="1" si="1686"/>
        <v>1</v>
      </c>
      <c r="AQ3863">
        <f t="shared" ca="1" si="1698"/>
        <v>0</v>
      </c>
      <c r="AR3863">
        <f t="shared" ca="1" si="1699"/>
        <v>0</v>
      </c>
      <c r="AS3863">
        <v>0</v>
      </c>
      <c r="AT3863">
        <v>0</v>
      </c>
      <c r="AU3863">
        <f t="shared" ca="1" si="1701"/>
        <v>0</v>
      </c>
      <c r="AV3863">
        <f t="shared" ca="1" si="1701"/>
        <v>0</v>
      </c>
      <c r="AW3863">
        <f t="shared" ca="1" si="1701"/>
        <v>1</v>
      </c>
      <c r="AX3863">
        <v>0</v>
      </c>
    </row>
    <row r="3864" spans="1:50">
      <c r="A3864" s="2">
        <v>42717</v>
      </c>
      <c r="B3864">
        <v>2864</v>
      </c>
      <c r="C3864">
        <v>23</v>
      </c>
      <c r="D3864">
        <f t="shared" ca="1" si="1687"/>
        <v>19.400541111452245</v>
      </c>
      <c r="E3864">
        <f t="shared" ca="1" si="1689"/>
        <v>3.5994588885477548</v>
      </c>
      <c r="F3864" t="str">
        <f t="shared" ca="1" si="1690"/>
        <v>high</v>
      </c>
      <c r="G3864">
        <v>462</v>
      </c>
      <c r="H3864">
        <f t="shared" si="1691"/>
        <v>462</v>
      </c>
      <c r="I3864">
        <f t="shared" ca="1" si="1688"/>
        <v>1176.7478559060244</v>
      </c>
      <c r="J3864">
        <f t="shared" ca="1" si="1692"/>
        <v>-714.74785590602437</v>
      </c>
      <c r="K3864" t="str">
        <f t="shared" ca="1" si="1693"/>
        <v>low</v>
      </c>
      <c r="L3864">
        <v>-3.6</v>
      </c>
      <c r="M3864" t="str">
        <f t="shared" si="1704"/>
        <v>low</v>
      </c>
      <c r="N3864">
        <f t="shared" si="1679"/>
        <v>12</v>
      </c>
      <c r="O3864">
        <f t="shared" si="1680"/>
        <v>2</v>
      </c>
      <c r="P3864" t="str">
        <f t="shared" si="1681"/>
        <v>úterý</v>
      </c>
      <c r="Q3864">
        <f t="shared" si="1703"/>
        <v>0</v>
      </c>
      <c r="R3864">
        <f t="shared" si="1703"/>
        <v>0</v>
      </c>
      <c r="S3864">
        <f t="shared" si="1703"/>
        <v>0</v>
      </c>
      <c r="T3864">
        <f t="shared" si="1703"/>
        <v>0</v>
      </c>
      <c r="U3864">
        <f t="shared" si="1703"/>
        <v>0</v>
      </c>
      <c r="V3864">
        <f t="shared" si="1703"/>
        <v>0</v>
      </c>
      <c r="W3864">
        <f t="shared" si="1703"/>
        <v>0</v>
      </c>
      <c r="X3864">
        <f t="shared" si="1703"/>
        <v>0</v>
      </c>
      <c r="Y3864">
        <f t="shared" si="1703"/>
        <v>0</v>
      </c>
      <c r="Z3864">
        <f t="shared" si="1703"/>
        <v>0</v>
      </c>
      <c r="AA3864">
        <f t="shared" si="1703"/>
        <v>0</v>
      </c>
      <c r="AB3864">
        <f t="shared" si="1703"/>
        <v>1</v>
      </c>
      <c r="AC3864">
        <f t="shared" si="1702"/>
        <v>0</v>
      </c>
      <c r="AD3864">
        <f t="shared" si="1702"/>
        <v>1</v>
      </c>
      <c r="AE3864">
        <f t="shared" si="1702"/>
        <v>0</v>
      </c>
      <c r="AF3864">
        <f t="shared" si="1702"/>
        <v>0</v>
      </c>
      <c r="AG3864">
        <f t="shared" si="1702"/>
        <v>0</v>
      </c>
      <c r="AH3864">
        <f t="shared" si="1702"/>
        <v>0</v>
      </c>
      <c r="AI3864">
        <f t="shared" si="1702"/>
        <v>0</v>
      </c>
      <c r="AJ3864">
        <f t="shared" ca="1" si="1684"/>
        <v>0</v>
      </c>
      <c r="AK3864">
        <f t="shared" ca="1" si="1694"/>
        <v>0</v>
      </c>
      <c r="AL3864">
        <f t="shared" ca="1" si="1695"/>
        <v>1</v>
      </c>
      <c r="AM3864">
        <f t="shared" ca="1" si="1685"/>
        <v>1</v>
      </c>
      <c r="AN3864">
        <f t="shared" ca="1" si="1696"/>
        <v>0</v>
      </c>
      <c r="AO3864">
        <f t="shared" ca="1" si="1697"/>
        <v>0</v>
      </c>
      <c r="AP3864">
        <f t="shared" ca="1" si="1686"/>
        <v>1</v>
      </c>
      <c r="AQ3864">
        <f t="shared" ca="1" si="1698"/>
        <v>0</v>
      </c>
      <c r="AR3864">
        <f t="shared" ca="1" si="1699"/>
        <v>0</v>
      </c>
      <c r="AS3864">
        <v>1</v>
      </c>
      <c r="AT3864">
        <v>0</v>
      </c>
      <c r="AU3864">
        <f t="shared" ca="1" si="1701"/>
        <v>0</v>
      </c>
      <c r="AV3864">
        <f t="shared" ca="1" si="1701"/>
        <v>0</v>
      </c>
      <c r="AW3864">
        <f t="shared" ca="1" si="1701"/>
        <v>1</v>
      </c>
      <c r="AX3864">
        <v>0</v>
      </c>
    </row>
    <row r="3865" spans="1:50">
      <c r="A3865" s="2">
        <v>42718</v>
      </c>
      <c r="B3865">
        <v>2865</v>
      </c>
      <c r="C3865">
        <v>27</v>
      </c>
      <c r="D3865">
        <f t="shared" ca="1" si="1687"/>
        <v>19.40276757706199</v>
      </c>
      <c r="E3865">
        <f t="shared" ca="1" si="1689"/>
        <v>7.5972324229380099</v>
      </c>
      <c r="F3865" t="str">
        <f t="shared" ca="1" si="1690"/>
        <v>high</v>
      </c>
      <c r="G3865">
        <v>1470</v>
      </c>
      <c r="H3865">
        <f t="shared" si="1691"/>
        <v>1470</v>
      </c>
      <c r="I3865">
        <f t="shared" ca="1" si="1688"/>
        <v>1176.5821532912269</v>
      </c>
      <c r="J3865">
        <f t="shared" ca="1" si="1692"/>
        <v>293.41784670877314</v>
      </c>
      <c r="K3865" t="str">
        <f t="shared" ca="1" si="1693"/>
        <v>high</v>
      </c>
      <c r="L3865">
        <v>-1.7</v>
      </c>
      <c r="M3865" t="str">
        <f t="shared" si="1704"/>
        <v>low</v>
      </c>
      <c r="N3865">
        <f t="shared" si="1679"/>
        <v>12</v>
      </c>
      <c r="O3865">
        <f t="shared" si="1680"/>
        <v>3</v>
      </c>
      <c r="P3865" t="str">
        <f t="shared" si="1681"/>
        <v>středa</v>
      </c>
      <c r="Q3865">
        <f t="shared" si="1703"/>
        <v>0</v>
      </c>
      <c r="R3865">
        <f t="shared" si="1703"/>
        <v>0</v>
      </c>
      <c r="S3865">
        <f t="shared" si="1703"/>
        <v>0</v>
      </c>
      <c r="T3865">
        <f t="shared" si="1703"/>
        <v>0</v>
      </c>
      <c r="U3865">
        <f t="shared" si="1703"/>
        <v>0</v>
      </c>
      <c r="V3865">
        <f t="shared" si="1703"/>
        <v>0</v>
      </c>
      <c r="W3865">
        <f t="shared" si="1703"/>
        <v>0</v>
      </c>
      <c r="X3865">
        <f t="shared" si="1703"/>
        <v>0</v>
      </c>
      <c r="Y3865">
        <f t="shared" si="1703"/>
        <v>0</v>
      </c>
      <c r="Z3865">
        <f t="shared" si="1703"/>
        <v>0</v>
      </c>
      <c r="AA3865">
        <f t="shared" si="1703"/>
        <v>0</v>
      </c>
      <c r="AB3865">
        <f t="shared" si="1703"/>
        <v>1</v>
      </c>
      <c r="AC3865">
        <f t="shared" si="1702"/>
        <v>0</v>
      </c>
      <c r="AD3865">
        <f t="shared" si="1702"/>
        <v>0</v>
      </c>
      <c r="AE3865">
        <f t="shared" si="1702"/>
        <v>1</v>
      </c>
      <c r="AF3865">
        <f t="shared" si="1702"/>
        <v>0</v>
      </c>
      <c r="AG3865">
        <f t="shared" si="1702"/>
        <v>0</v>
      </c>
      <c r="AH3865">
        <f t="shared" si="1702"/>
        <v>0</v>
      </c>
      <c r="AI3865">
        <f t="shared" si="1702"/>
        <v>0</v>
      </c>
      <c r="AJ3865">
        <f t="shared" ca="1" si="1684"/>
        <v>0</v>
      </c>
      <c r="AK3865">
        <f t="shared" ca="1" si="1694"/>
        <v>0</v>
      </c>
      <c r="AL3865">
        <f t="shared" ca="1" si="1695"/>
        <v>1</v>
      </c>
      <c r="AM3865">
        <f t="shared" ca="1" si="1685"/>
        <v>1</v>
      </c>
      <c r="AN3865">
        <f t="shared" ca="1" si="1696"/>
        <v>0</v>
      </c>
      <c r="AO3865">
        <f t="shared" ca="1" si="1697"/>
        <v>0</v>
      </c>
      <c r="AP3865">
        <f t="shared" ca="1" si="1686"/>
        <v>1</v>
      </c>
      <c r="AQ3865">
        <f t="shared" ca="1" si="1698"/>
        <v>0</v>
      </c>
      <c r="AR3865">
        <f t="shared" ca="1" si="1699"/>
        <v>0</v>
      </c>
      <c r="AS3865">
        <v>0</v>
      </c>
      <c r="AT3865">
        <v>0</v>
      </c>
      <c r="AU3865">
        <f t="shared" ca="1" si="1701"/>
        <v>0</v>
      </c>
      <c r="AV3865">
        <f t="shared" ca="1" si="1701"/>
        <v>0</v>
      </c>
      <c r="AW3865">
        <f t="shared" ca="1" si="1701"/>
        <v>1</v>
      </c>
      <c r="AX3865">
        <v>0</v>
      </c>
    </row>
    <row r="3866" spans="1:50">
      <c r="A3866" s="2">
        <v>42719</v>
      </c>
      <c r="B3866">
        <v>2866</v>
      </c>
      <c r="C3866">
        <v>36</v>
      </c>
      <c r="D3866">
        <f t="shared" ca="1" si="1687"/>
        <v>19.405000054017716</v>
      </c>
      <c r="E3866">
        <f t="shared" ca="1" si="1689"/>
        <v>16.594999945982284</v>
      </c>
      <c r="F3866" t="str">
        <f t="shared" ca="1" si="1690"/>
        <v>high</v>
      </c>
      <c r="G3866">
        <v>1939</v>
      </c>
      <c r="H3866">
        <f t="shared" si="1691"/>
        <v>1939</v>
      </c>
      <c r="I3866">
        <f t="shared" ca="1" si="1688"/>
        <v>1176.4160932431153</v>
      </c>
      <c r="J3866">
        <f t="shared" ca="1" si="1692"/>
        <v>762.58390675688474</v>
      </c>
      <c r="K3866" t="str">
        <f t="shared" ca="1" si="1693"/>
        <v>high</v>
      </c>
      <c r="L3866">
        <v>0.8</v>
      </c>
      <c r="M3866" t="str">
        <f t="shared" si="1704"/>
        <v>low</v>
      </c>
      <c r="N3866">
        <f t="shared" si="1679"/>
        <v>12</v>
      </c>
      <c r="O3866">
        <f t="shared" si="1680"/>
        <v>4</v>
      </c>
      <c r="P3866" t="str">
        <f t="shared" si="1681"/>
        <v>čtvrtek</v>
      </c>
      <c r="Q3866">
        <f t="shared" si="1703"/>
        <v>0</v>
      </c>
      <c r="R3866">
        <f t="shared" si="1703"/>
        <v>0</v>
      </c>
      <c r="S3866">
        <f t="shared" si="1703"/>
        <v>0</v>
      </c>
      <c r="T3866">
        <f t="shared" si="1703"/>
        <v>0</v>
      </c>
      <c r="U3866">
        <f t="shared" si="1703"/>
        <v>0</v>
      </c>
      <c r="V3866">
        <f t="shared" si="1703"/>
        <v>0</v>
      </c>
      <c r="W3866">
        <f t="shared" si="1703"/>
        <v>0</v>
      </c>
      <c r="X3866">
        <f t="shared" si="1703"/>
        <v>0</v>
      </c>
      <c r="Y3866">
        <f t="shared" si="1703"/>
        <v>0</v>
      </c>
      <c r="Z3866">
        <f t="shared" si="1703"/>
        <v>0</v>
      </c>
      <c r="AA3866">
        <f t="shared" si="1703"/>
        <v>0</v>
      </c>
      <c r="AB3866">
        <f t="shared" si="1703"/>
        <v>1</v>
      </c>
      <c r="AC3866">
        <f t="shared" si="1702"/>
        <v>0</v>
      </c>
      <c r="AD3866">
        <f t="shared" si="1702"/>
        <v>0</v>
      </c>
      <c r="AE3866">
        <f t="shared" si="1702"/>
        <v>0</v>
      </c>
      <c r="AF3866">
        <f t="shared" si="1702"/>
        <v>1</v>
      </c>
      <c r="AG3866">
        <f t="shared" si="1702"/>
        <v>0</v>
      </c>
      <c r="AH3866">
        <f t="shared" si="1702"/>
        <v>0</v>
      </c>
      <c r="AI3866">
        <f t="shared" si="1702"/>
        <v>0</v>
      </c>
      <c r="AJ3866">
        <f t="shared" ca="1" si="1684"/>
        <v>0</v>
      </c>
      <c r="AK3866">
        <f t="shared" ca="1" si="1694"/>
        <v>0</v>
      </c>
      <c r="AL3866">
        <f t="shared" ca="1" si="1695"/>
        <v>1</v>
      </c>
      <c r="AM3866">
        <f t="shared" ca="1" si="1685"/>
        <v>1</v>
      </c>
      <c r="AN3866">
        <f t="shared" ca="1" si="1696"/>
        <v>0</v>
      </c>
      <c r="AO3866">
        <f t="shared" ca="1" si="1697"/>
        <v>0</v>
      </c>
      <c r="AP3866">
        <f t="shared" ca="1" si="1686"/>
        <v>1</v>
      </c>
      <c r="AQ3866">
        <f t="shared" ca="1" si="1698"/>
        <v>0</v>
      </c>
      <c r="AR3866">
        <f t="shared" ca="1" si="1699"/>
        <v>0</v>
      </c>
      <c r="AS3866">
        <v>1</v>
      </c>
      <c r="AT3866">
        <v>0</v>
      </c>
      <c r="AU3866">
        <f t="shared" ca="1" si="1701"/>
        <v>0</v>
      </c>
      <c r="AV3866">
        <f t="shared" ca="1" si="1701"/>
        <v>0</v>
      </c>
      <c r="AW3866">
        <f t="shared" ca="1" si="1701"/>
        <v>1</v>
      </c>
      <c r="AX3866">
        <v>0</v>
      </c>
    </row>
    <row r="3867" spans="1:50">
      <c r="A3867" s="2">
        <v>42720</v>
      </c>
      <c r="B3867">
        <v>2867</v>
      </c>
      <c r="C3867">
        <v>27</v>
      </c>
      <c r="D3867">
        <f t="shared" ca="1" si="1687"/>
        <v>19.407238550037984</v>
      </c>
      <c r="E3867">
        <f t="shared" ca="1" si="1689"/>
        <v>7.5927614499620155</v>
      </c>
      <c r="F3867" t="str">
        <f t="shared" ca="1" si="1690"/>
        <v>high</v>
      </c>
      <c r="G3867">
        <v>1738</v>
      </c>
      <c r="H3867">
        <f t="shared" si="1691"/>
        <v>1738</v>
      </c>
      <c r="I3867">
        <f t="shared" ca="1" si="1688"/>
        <v>1176.2496756103178</v>
      </c>
      <c r="J3867">
        <f t="shared" ca="1" si="1692"/>
        <v>561.75032438968219</v>
      </c>
      <c r="K3867" t="str">
        <f t="shared" ca="1" si="1693"/>
        <v>high</v>
      </c>
      <c r="L3867">
        <v>-0.9</v>
      </c>
      <c r="M3867" t="str">
        <f t="shared" si="1704"/>
        <v>low</v>
      </c>
      <c r="N3867">
        <f t="shared" si="1679"/>
        <v>12</v>
      </c>
      <c r="O3867">
        <f t="shared" si="1680"/>
        <v>5</v>
      </c>
      <c r="P3867" t="str">
        <f t="shared" si="1681"/>
        <v>pátek</v>
      </c>
      <c r="Q3867">
        <f t="shared" si="1703"/>
        <v>0</v>
      </c>
      <c r="R3867">
        <f t="shared" si="1703"/>
        <v>0</v>
      </c>
      <c r="S3867">
        <f t="shared" si="1703"/>
        <v>0</v>
      </c>
      <c r="T3867">
        <f t="shared" si="1703"/>
        <v>0</v>
      </c>
      <c r="U3867">
        <f t="shared" si="1703"/>
        <v>0</v>
      </c>
      <c r="V3867">
        <f t="shared" si="1703"/>
        <v>0</v>
      </c>
      <c r="W3867">
        <f t="shared" si="1703"/>
        <v>0</v>
      </c>
      <c r="X3867">
        <f t="shared" si="1703"/>
        <v>0</v>
      </c>
      <c r="Y3867">
        <f t="shared" si="1703"/>
        <v>0</v>
      </c>
      <c r="Z3867">
        <f t="shared" si="1703"/>
        <v>0</v>
      </c>
      <c r="AA3867">
        <f t="shared" si="1703"/>
        <v>0</v>
      </c>
      <c r="AB3867">
        <f t="shared" si="1703"/>
        <v>1</v>
      </c>
      <c r="AC3867">
        <f t="shared" si="1702"/>
        <v>0</v>
      </c>
      <c r="AD3867">
        <f t="shared" si="1702"/>
        <v>0</v>
      </c>
      <c r="AE3867">
        <f t="shared" si="1702"/>
        <v>0</v>
      </c>
      <c r="AF3867">
        <f t="shared" si="1702"/>
        <v>0</v>
      </c>
      <c r="AG3867">
        <f t="shared" si="1702"/>
        <v>1</v>
      </c>
      <c r="AH3867">
        <f t="shared" si="1702"/>
        <v>0</v>
      </c>
      <c r="AI3867">
        <f t="shared" si="1702"/>
        <v>0</v>
      </c>
      <c r="AJ3867">
        <f t="shared" ca="1" si="1684"/>
        <v>0</v>
      </c>
      <c r="AK3867">
        <f t="shared" ca="1" si="1694"/>
        <v>0</v>
      </c>
      <c r="AL3867">
        <f t="shared" ca="1" si="1695"/>
        <v>1</v>
      </c>
      <c r="AM3867">
        <f t="shared" ca="1" si="1685"/>
        <v>1</v>
      </c>
      <c r="AN3867">
        <f t="shared" ca="1" si="1696"/>
        <v>0</v>
      </c>
      <c r="AO3867">
        <f t="shared" ca="1" si="1697"/>
        <v>0</v>
      </c>
      <c r="AP3867">
        <f t="shared" ca="1" si="1686"/>
        <v>1</v>
      </c>
      <c r="AQ3867">
        <f t="shared" ca="1" si="1698"/>
        <v>0</v>
      </c>
      <c r="AR3867">
        <f t="shared" ca="1" si="1699"/>
        <v>0</v>
      </c>
      <c r="AS3867">
        <v>0</v>
      </c>
      <c r="AT3867">
        <v>0</v>
      </c>
      <c r="AU3867">
        <f t="shared" ca="1" si="1701"/>
        <v>0</v>
      </c>
      <c r="AV3867">
        <f t="shared" ca="1" si="1701"/>
        <v>0</v>
      </c>
      <c r="AW3867">
        <f t="shared" ca="1" si="1701"/>
        <v>1</v>
      </c>
      <c r="AX3867">
        <v>0</v>
      </c>
    </row>
    <row r="3868" spans="1:50">
      <c r="A3868" s="2">
        <v>42721</v>
      </c>
      <c r="B3868">
        <v>2868</v>
      </c>
      <c r="C3868">
        <v>15</v>
      </c>
      <c r="D3868">
        <f t="shared" ca="1" si="1687"/>
        <v>19.4094830728414</v>
      </c>
      <c r="E3868">
        <f t="shared" ca="1" si="1689"/>
        <v>-4.4094830728414003</v>
      </c>
      <c r="F3868" t="str">
        <f t="shared" ca="1" si="1690"/>
        <v>low</v>
      </c>
      <c r="G3868">
        <v>427</v>
      </c>
      <c r="H3868">
        <f t="shared" si="1691"/>
        <v>427</v>
      </c>
      <c r="I3868">
        <f t="shared" ca="1" si="1688"/>
        <v>1176.0829002414639</v>
      </c>
      <c r="J3868">
        <f t="shared" ca="1" si="1692"/>
        <v>-749.0829002414639</v>
      </c>
      <c r="K3868" t="str">
        <f t="shared" ca="1" si="1693"/>
        <v>low</v>
      </c>
      <c r="L3868">
        <v>-3.3</v>
      </c>
      <c r="M3868" t="str">
        <f t="shared" si="1704"/>
        <v>low</v>
      </c>
      <c r="N3868">
        <f t="shared" ref="N3868:N3931" si="1705">MONTH(A3868)</f>
        <v>12</v>
      </c>
      <c r="O3868">
        <f t="shared" ref="O3868:O3931" si="1706">WEEKDAY(A3868,2)</f>
        <v>6</v>
      </c>
      <c r="P3868" t="str">
        <f t="shared" ref="P3868:P3931" si="1707">VLOOKUP(O3868,$O$581:$P$587,2,0)</f>
        <v>sobota</v>
      </c>
      <c r="Q3868">
        <f t="shared" si="1703"/>
        <v>0</v>
      </c>
      <c r="R3868">
        <f t="shared" si="1703"/>
        <v>0</v>
      </c>
      <c r="S3868">
        <f t="shared" si="1703"/>
        <v>0</v>
      </c>
      <c r="T3868">
        <f t="shared" si="1703"/>
        <v>0</v>
      </c>
      <c r="U3868">
        <f t="shared" si="1703"/>
        <v>0</v>
      </c>
      <c r="V3868">
        <f t="shared" si="1703"/>
        <v>0</v>
      </c>
      <c r="W3868">
        <f t="shared" si="1703"/>
        <v>0</v>
      </c>
      <c r="X3868">
        <f t="shared" si="1703"/>
        <v>0</v>
      </c>
      <c r="Y3868">
        <f t="shared" si="1703"/>
        <v>0</v>
      </c>
      <c r="Z3868">
        <f t="shared" si="1703"/>
        <v>0</v>
      </c>
      <c r="AA3868">
        <f t="shared" si="1703"/>
        <v>0</v>
      </c>
      <c r="AB3868">
        <f t="shared" si="1703"/>
        <v>1</v>
      </c>
      <c r="AC3868">
        <f t="shared" si="1702"/>
        <v>0</v>
      </c>
      <c r="AD3868">
        <f t="shared" si="1702"/>
        <v>0</v>
      </c>
      <c r="AE3868">
        <f t="shared" si="1702"/>
        <v>0</v>
      </c>
      <c r="AF3868">
        <f t="shared" si="1702"/>
        <v>0</v>
      </c>
      <c r="AG3868">
        <f t="shared" si="1702"/>
        <v>0</v>
      </c>
      <c r="AH3868">
        <f t="shared" si="1702"/>
        <v>1</v>
      </c>
      <c r="AI3868">
        <f t="shared" si="1702"/>
        <v>0</v>
      </c>
      <c r="AJ3868">
        <f t="shared" ca="1" si="1684"/>
        <v>0</v>
      </c>
      <c r="AK3868">
        <f t="shared" ca="1" si="1694"/>
        <v>0</v>
      </c>
      <c r="AL3868">
        <f t="shared" ca="1" si="1695"/>
        <v>1</v>
      </c>
      <c r="AM3868">
        <f t="shared" ca="1" si="1685"/>
        <v>1</v>
      </c>
      <c r="AN3868">
        <f t="shared" ca="1" si="1696"/>
        <v>0</v>
      </c>
      <c r="AO3868">
        <f t="shared" ca="1" si="1697"/>
        <v>0</v>
      </c>
      <c r="AP3868">
        <f t="shared" ca="1" si="1686"/>
        <v>1</v>
      </c>
      <c r="AQ3868">
        <f t="shared" ca="1" si="1698"/>
        <v>0</v>
      </c>
      <c r="AR3868">
        <f t="shared" ca="1" si="1699"/>
        <v>0</v>
      </c>
      <c r="AS3868">
        <v>0</v>
      </c>
      <c r="AT3868">
        <v>0</v>
      </c>
      <c r="AU3868">
        <f t="shared" ca="1" si="1701"/>
        <v>1</v>
      </c>
      <c r="AV3868">
        <f t="shared" ca="1" si="1701"/>
        <v>0</v>
      </c>
      <c r="AW3868">
        <f t="shared" ca="1" si="1701"/>
        <v>0</v>
      </c>
      <c r="AX3868">
        <v>0</v>
      </c>
    </row>
    <row r="3869" spans="1:50">
      <c r="A3869" s="2">
        <v>42722</v>
      </c>
      <c r="B3869">
        <v>2869</v>
      </c>
      <c r="C3869">
        <v>16</v>
      </c>
      <c r="D3869">
        <f t="shared" ca="1" si="1687"/>
        <v>19.411733630146525</v>
      </c>
      <c r="E3869">
        <f t="shared" ca="1" si="1689"/>
        <v>-3.4117336301465251</v>
      </c>
      <c r="F3869" t="str">
        <f t="shared" ca="1" si="1690"/>
        <v>low</v>
      </c>
      <c r="G3869">
        <v>1818</v>
      </c>
      <c r="H3869">
        <f t="shared" si="1691"/>
        <v>1818</v>
      </c>
      <c r="I3869">
        <f t="shared" ca="1" si="1688"/>
        <v>1175.9157669851827</v>
      </c>
      <c r="J3869">
        <f t="shared" ca="1" si="1692"/>
        <v>642.0842330148173</v>
      </c>
      <c r="K3869" t="str">
        <f t="shared" ca="1" si="1693"/>
        <v>high</v>
      </c>
      <c r="L3869">
        <v>-0.4</v>
      </c>
      <c r="M3869" t="str">
        <f t="shared" si="1704"/>
        <v>low</v>
      </c>
      <c r="N3869">
        <f t="shared" si="1705"/>
        <v>12</v>
      </c>
      <c r="O3869">
        <f t="shared" si="1706"/>
        <v>7</v>
      </c>
      <c r="P3869" t="str">
        <f t="shared" si="1707"/>
        <v>neděle</v>
      </c>
      <c r="Q3869">
        <f t="shared" si="1703"/>
        <v>0</v>
      </c>
      <c r="R3869">
        <f t="shared" si="1703"/>
        <v>0</v>
      </c>
      <c r="S3869">
        <f t="shared" si="1703"/>
        <v>0</v>
      </c>
      <c r="T3869">
        <f t="shared" si="1703"/>
        <v>0</v>
      </c>
      <c r="U3869">
        <f t="shared" si="1703"/>
        <v>0</v>
      </c>
      <c r="V3869">
        <f t="shared" si="1703"/>
        <v>0</v>
      </c>
      <c r="W3869">
        <f t="shared" si="1703"/>
        <v>0</v>
      </c>
      <c r="X3869">
        <f t="shared" si="1703"/>
        <v>0</v>
      </c>
      <c r="Y3869">
        <f t="shared" si="1703"/>
        <v>0</v>
      </c>
      <c r="Z3869">
        <f t="shared" ref="Q3869:AB3890" si="1708">VLOOKUP($N3869,$V$31:$AH$42,Z$592+1,0)</f>
        <v>0</v>
      </c>
      <c r="AA3869">
        <f t="shared" si="1708"/>
        <v>0</v>
      </c>
      <c r="AB3869">
        <f t="shared" si="1708"/>
        <v>1</v>
      </c>
      <c r="AC3869">
        <f t="shared" si="1702"/>
        <v>0</v>
      </c>
      <c r="AD3869">
        <f t="shared" si="1702"/>
        <v>0</v>
      </c>
      <c r="AE3869">
        <f t="shared" si="1702"/>
        <v>0</v>
      </c>
      <c r="AF3869">
        <f t="shared" si="1702"/>
        <v>0</v>
      </c>
      <c r="AG3869">
        <f t="shared" si="1702"/>
        <v>0</v>
      </c>
      <c r="AH3869">
        <f t="shared" si="1702"/>
        <v>0</v>
      </c>
      <c r="AI3869">
        <f t="shared" si="1702"/>
        <v>1</v>
      </c>
      <c r="AJ3869">
        <f t="shared" ca="1" si="1684"/>
        <v>0</v>
      </c>
      <c r="AK3869">
        <f t="shared" ca="1" si="1694"/>
        <v>0</v>
      </c>
      <c r="AL3869">
        <f t="shared" ca="1" si="1695"/>
        <v>1</v>
      </c>
      <c r="AM3869">
        <f t="shared" ca="1" si="1685"/>
        <v>1</v>
      </c>
      <c r="AN3869">
        <f t="shared" ca="1" si="1696"/>
        <v>0</v>
      </c>
      <c r="AO3869">
        <f t="shared" ca="1" si="1697"/>
        <v>0</v>
      </c>
      <c r="AP3869">
        <f t="shared" ca="1" si="1686"/>
        <v>1</v>
      </c>
      <c r="AQ3869">
        <f t="shared" ca="1" si="1698"/>
        <v>0</v>
      </c>
      <c r="AR3869">
        <f t="shared" ca="1" si="1699"/>
        <v>0</v>
      </c>
      <c r="AS3869">
        <v>0</v>
      </c>
      <c r="AT3869">
        <v>0</v>
      </c>
      <c r="AU3869">
        <f t="shared" ca="1" si="1701"/>
        <v>1</v>
      </c>
      <c r="AV3869">
        <f t="shared" ca="1" si="1701"/>
        <v>0</v>
      </c>
      <c r="AW3869">
        <f t="shared" ca="1" si="1701"/>
        <v>0</v>
      </c>
      <c r="AX3869">
        <v>0</v>
      </c>
    </row>
    <row r="3870" spans="1:50">
      <c r="A3870" s="2">
        <v>42723</v>
      </c>
      <c r="B3870">
        <v>2870</v>
      </c>
      <c r="C3870">
        <v>23</v>
      </c>
      <c r="D3870">
        <f t="shared" ca="1" si="1687"/>
        <v>19.413990229671928</v>
      </c>
      <c r="E3870">
        <f t="shared" ca="1" si="1689"/>
        <v>3.5860097703280722</v>
      </c>
      <c r="F3870" t="str">
        <f t="shared" ca="1" si="1690"/>
        <v>high</v>
      </c>
      <c r="G3870">
        <v>1230</v>
      </c>
      <c r="H3870">
        <f t="shared" si="1691"/>
        <v>1230</v>
      </c>
      <c r="I3870">
        <f t="shared" ca="1" si="1688"/>
        <v>1175.7482756901027</v>
      </c>
      <c r="J3870">
        <f t="shared" ca="1" si="1692"/>
        <v>54.251724309897327</v>
      </c>
      <c r="K3870" t="str">
        <f t="shared" ca="1" si="1693"/>
        <v>medium</v>
      </c>
      <c r="L3870">
        <v>-0.9</v>
      </c>
      <c r="M3870" t="str">
        <f t="shared" si="1704"/>
        <v>low</v>
      </c>
      <c r="N3870">
        <f t="shared" si="1705"/>
        <v>12</v>
      </c>
      <c r="O3870">
        <f t="shared" si="1706"/>
        <v>1</v>
      </c>
      <c r="P3870" t="str">
        <f t="shared" si="1707"/>
        <v>pondělí</v>
      </c>
      <c r="Q3870">
        <f t="shared" si="1708"/>
        <v>0</v>
      </c>
      <c r="R3870">
        <f t="shared" si="1708"/>
        <v>0</v>
      </c>
      <c r="S3870">
        <f t="shared" si="1708"/>
        <v>0</v>
      </c>
      <c r="T3870">
        <f t="shared" si="1708"/>
        <v>0</v>
      </c>
      <c r="U3870">
        <f t="shared" si="1708"/>
        <v>0</v>
      </c>
      <c r="V3870">
        <f t="shared" si="1708"/>
        <v>0</v>
      </c>
      <c r="W3870">
        <f t="shared" si="1708"/>
        <v>0</v>
      </c>
      <c r="X3870">
        <f t="shared" si="1708"/>
        <v>0</v>
      </c>
      <c r="Y3870">
        <f t="shared" si="1708"/>
        <v>0</v>
      </c>
      <c r="Z3870">
        <f t="shared" si="1708"/>
        <v>0</v>
      </c>
      <c r="AA3870">
        <f t="shared" si="1708"/>
        <v>0</v>
      </c>
      <c r="AB3870">
        <f t="shared" si="1708"/>
        <v>1</v>
      </c>
      <c r="AC3870">
        <f t="shared" si="1702"/>
        <v>1</v>
      </c>
      <c r="AD3870">
        <f t="shared" si="1702"/>
        <v>0</v>
      </c>
      <c r="AE3870">
        <f t="shared" si="1702"/>
        <v>0</v>
      </c>
      <c r="AF3870">
        <f t="shared" si="1702"/>
        <v>0</v>
      </c>
      <c r="AG3870">
        <f t="shared" si="1702"/>
        <v>0</v>
      </c>
      <c r="AH3870">
        <f t="shared" si="1702"/>
        <v>0</v>
      </c>
      <c r="AI3870">
        <f t="shared" si="1702"/>
        <v>0</v>
      </c>
      <c r="AJ3870">
        <f t="shared" ca="1" si="1684"/>
        <v>0</v>
      </c>
      <c r="AK3870">
        <f t="shared" ca="1" si="1694"/>
        <v>0</v>
      </c>
      <c r="AL3870">
        <f t="shared" ca="1" si="1695"/>
        <v>1</v>
      </c>
      <c r="AM3870">
        <f t="shared" ca="1" si="1685"/>
        <v>1</v>
      </c>
      <c r="AN3870">
        <f t="shared" ca="1" si="1696"/>
        <v>0</v>
      </c>
      <c r="AO3870">
        <f t="shared" ca="1" si="1697"/>
        <v>0</v>
      </c>
      <c r="AP3870">
        <f t="shared" ca="1" si="1686"/>
        <v>1</v>
      </c>
      <c r="AQ3870">
        <f t="shared" ca="1" si="1698"/>
        <v>0</v>
      </c>
      <c r="AR3870">
        <f t="shared" ca="1" si="1699"/>
        <v>0</v>
      </c>
      <c r="AS3870">
        <v>1</v>
      </c>
      <c r="AT3870">
        <v>1</v>
      </c>
      <c r="AU3870">
        <f t="shared" ca="1" si="1701"/>
        <v>0</v>
      </c>
      <c r="AV3870">
        <f t="shared" ca="1" si="1701"/>
        <v>0</v>
      </c>
      <c r="AW3870">
        <f t="shared" ca="1" si="1701"/>
        <v>1</v>
      </c>
      <c r="AX3870">
        <v>0</v>
      </c>
    </row>
    <row r="3871" spans="1:50">
      <c r="A3871" s="2">
        <v>42724</v>
      </c>
      <c r="B3871">
        <v>2871</v>
      </c>
      <c r="C3871">
        <v>26</v>
      </c>
      <c r="D3871">
        <f t="shared" ca="1" si="1687"/>
        <v>19.416252879136206</v>
      </c>
      <c r="E3871">
        <f t="shared" ca="1" si="1689"/>
        <v>6.5837471208637943</v>
      </c>
      <c r="F3871" t="str">
        <f t="shared" ca="1" si="1690"/>
        <v>high</v>
      </c>
      <c r="G3871">
        <v>1445</v>
      </c>
      <c r="H3871">
        <f t="shared" si="1691"/>
        <v>1445</v>
      </c>
      <c r="I3871">
        <f t="shared" ca="1" si="1688"/>
        <v>1175.580426204853</v>
      </c>
      <c r="J3871">
        <f t="shared" ca="1" si="1692"/>
        <v>269.41957379514702</v>
      </c>
      <c r="K3871" t="str">
        <f t="shared" ca="1" si="1693"/>
        <v>high</v>
      </c>
      <c r="L3871">
        <v>-3.3</v>
      </c>
      <c r="M3871" t="str">
        <f t="shared" si="1704"/>
        <v>low</v>
      </c>
      <c r="N3871">
        <f t="shared" si="1705"/>
        <v>12</v>
      </c>
      <c r="O3871">
        <f t="shared" si="1706"/>
        <v>2</v>
      </c>
      <c r="P3871" t="str">
        <f t="shared" si="1707"/>
        <v>úterý</v>
      </c>
      <c r="Q3871">
        <f t="shared" si="1708"/>
        <v>0</v>
      </c>
      <c r="R3871">
        <f t="shared" si="1708"/>
        <v>0</v>
      </c>
      <c r="S3871">
        <f t="shared" si="1708"/>
        <v>0</v>
      </c>
      <c r="T3871">
        <f t="shared" si="1708"/>
        <v>0</v>
      </c>
      <c r="U3871">
        <f t="shared" si="1708"/>
        <v>0</v>
      </c>
      <c r="V3871">
        <f t="shared" si="1708"/>
        <v>0</v>
      </c>
      <c r="W3871">
        <f t="shared" si="1708"/>
        <v>0</v>
      </c>
      <c r="X3871">
        <f t="shared" si="1708"/>
        <v>0</v>
      </c>
      <c r="Y3871">
        <f t="shared" si="1708"/>
        <v>0</v>
      </c>
      <c r="Z3871">
        <f t="shared" si="1708"/>
        <v>0</v>
      </c>
      <c r="AA3871">
        <f t="shared" si="1708"/>
        <v>0</v>
      </c>
      <c r="AB3871">
        <f t="shared" si="1708"/>
        <v>1</v>
      </c>
      <c r="AC3871">
        <f t="shared" si="1702"/>
        <v>0</v>
      </c>
      <c r="AD3871">
        <f t="shared" si="1702"/>
        <v>1</v>
      </c>
      <c r="AE3871">
        <f t="shared" si="1702"/>
        <v>0</v>
      </c>
      <c r="AF3871">
        <f t="shared" si="1702"/>
        <v>0</v>
      </c>
      <c r="AG3871">
        <f t="shared" si="1702"/>
        <v>0</v>
      </c>
      <c r="AH3871">
        <f t="shared" si="1702"/>
        <v>0</v>
      </c>
      <c r="AI3871">
        <f t="shared" si="1702"/>
        <v>0</v>
      </c>
      <c r="AJ3871">
        <f t="shared" ca="1" si="1684"/>
        <v>0</v>
      </c>
      <c r="AK3871">
        <f t="shared" ca="1" si="1694"/>
        <v>1</v>
      </c>
      <c r="AL3871">
        <f t="shared" ca="1" si="1695"/>
        <v>0</v>
      </c>
      <c r="AM3871">
        <f t="shared" ca="1" si="1685"/>
        <v>0</v>
      </c>
      <c r="AN3871">
        <f t="shared" ca="1" si="1696"/>
        <v>1</v>
      </c>
      <c r="AO3871">
        <f t="shared" ca="1" si="1697"/>
        <v>0</v>
      </c>
      <c r="AP3871">
        <f t="shared" ca="1" si="1686"/>
        <v>1</v>
      </c>
      <c r="AQ3871">
        <f t="shared" ca="1" si="1698"/>
        <v>0</v>
      </c>
      <c r="AR3871">
        <f t="shared" ca="1" si="1699"/>
        <v>0</v>
      </c>
      <c r="AS3871">
        <v>1</v>
      </c>
      <c r="AT3871">
        <v>1</v>
      </c>
      <c r="AU3871">
        <f t="shared" ca="1" si="1701"/>
        <v>0</v>
      </c>
      <c r="AV3871">
        <f t="shared" ca="1" si="1701"/>
        <v>0</v>
      </c>
      <c r="AW3871">
        <f t="shared" ca="1" si="1701"/>
        <v>1</v>
      </c>
      <c r="AX3871">
        <v>0</v>
      </c>
    </row>
    <row r="3872" spans="1:50">
      <c r="A3872" s="2">
        <v>42725</v>
      </c>
      <c r="B3872">
        <v>2872</v>
      </c>
      <c r="C3872">
        <v>24</v>
      </c>
      <c r="D3872">
        <f t="shared" ca="1" si="1687"/>
        <v>19.418521586257949</v>
      </c>
      <c r="E3872">
        <f t="shared" ca="1" si="1689"/>
        <v>4.581478413742051</v>
      </c>
      <c r="F3872" t="str">
        <f t="shared" ca="1" si="1690"/>
        <v>high</v>
      </c>
      <c r="G3872">
        <v>2841</v>
      </c>
      <c r="H3872">
        <f t="shared" si="1691"/>
        <v>2841</v>
      </c>
      <c r="I3872">
        <f t="shared" ca="1" si="1688"/>
        <v>1175.4122183780626</v>
      </c>
      <c r="J3872">
        <f t="shared" ca="1" si="1692"/>
        <v>1665.5877816219374</v>
      </c>
      <c r="K3872" t="str">
        <f t="shared" ca="1" si="1693"/>
        <v>high</v>
      </c>
      <c r="L3872">
        <v>-4</v>
      </c>
      <c r="M3872" t="str">
        <f t="shared" si="1704"/>
        <v>low</v>
      </c>
      <c r="N3872">
        <f t="shared" si="1705"/>
        <v>12</v>
      </c>
      <c r="O3872">
        <f t="shared" si="1706"/>
        <v>3</v>
      </c>
      <c r="P3872" t="str">
        <f t="shared" si="1707"/>
        <v>středa</v>
      </c>
      <c r="Q3872">
        <f t="shared" si="1708"/>
        <v>0</v>
      </c>
      <c r="R3872">
        <f t="shared" si="1708"/>
        <v>0</v>
      </c>
      <c r="S3872">
        <f t="shared" si="1708"/>
        <v>0</v>
      </c>
      <c r="T3872">
        <f t="shared" si="1708"/>
        <v>0</v>
      </c>
      <c r="U3872">
        <f t="shared" si="1708"/>
        <v>0</v>
      </c>
      <c r="V3872">
        <f t="shared" si="1708"/>
        <v>0</v>
      </c>
      <c r="W3872">
        <f t="shared" si="1708"/>
        <v>0</v>
      </c>
      <c r="X3872">
        <f t="shared" si="1708"/>
        <v>0</v>
      </c>
      <c r="Y3872">
        <f t="shared" si="1708"/>
        <v>0</v>
      </c>
      <c r="Z3872">
        <f t="shared" si="1708"/>
        <v>0</v>
      </c>
      <c r="AA3872">
        <f t="shared" si="1708"/>
        <v>0</v>
      </c>
      <c r="AB3872">
        <f t="shared" si="1708"/>
        <v>1</v>
      </c>
      <c r="AC3872">
        <f t="shared" si="1702"/>
        <v>0</v>
      </c>
      <c r="AD3872">
        <f t="shared" si="1702"/>
        <v>0</v>
      </c>
      <c r="AE3872">
        <f t="shared" si="1702"/>
        <v>1</v>
      </c>
      <c r="AF3872">
        <f t="shared" si="1702"/>
        <v>0</v>
      </c>
      <c r="AG3872">
        <f t="shared" si="1702"/>
        <v>0</v>
      </c>
      <c r="AH3872">
        <f t="shared" si="1702"/>
        <v>0</v>
      </c>
      <c r="AI3872">
        <f t="shared" si="1702"/>
        <v>0</v>
      </c>
      <c r="AJ3872">
        <f t="shared" ca="1" si="1684"/>
        <v>0</v>
      </c>
      <c r="AK3872">
        <f t="shared" ca="1" si="1694"/>
        <v>1</v>
      </c>
      <c r="AL3872">
        <f t="shared" ca="1" si="1695"/>
        <v>0</v>
      </c>
      <c r="AM3872">
        <f t="shared" ca="1" si="1685"/>
        <v>0</v>
      </c>
      <c r="AN3872">
        <f t="shared" ca="1" si="1696"/>
        <v>1</v>
      </c>
      <c r="AO3872">
        <f t="shared" ca="1" si="1697"/>
        <v>0</v>
      </c>
      <c r="AP3872">
        <f t="shared" ca="1" si="1686"/>
        <v>1</v>
      </c>
      <c r="AQ3872">
        <f t="shared" ca="1" si="1698"/>
        <v>0</v>
      </c>
      <c r="AR3872">
        <f t="shared" ca="1" si="1699"/>
        <v>0</v>
      </c>
      <c r="AS3872">
        <v>0</v>
      </c>
      <c r="AT3872">
        <v>1</v>
      </c>
      <c r="AU3872">
        <f t="shared" ca="1" si="1701"/>
        <v>0</v>
      </c>
      <c r="AV3872">
        <f t="shared" ca="1" si="1701"/>
        <v>0</v>
      </c>
      <c r="AW3872">
        <f t="shared" ca="1" si="1701"/>
        <v>1</v>
      </c>
      <c r="AX3872">
        <v>0</v>
      </c>
    </row>
    <row r="3873" spans="1:50">
      <c r="A3873" s="2">
        <v>42726</v>
      </c>
      <c r="B3873">
        <v>2873</v>
      </c>
      <c r="C3873">
        <v>27</v>
      </c>
      <c r="D3873">
        <f t="shared" ca="1" si="1687"/>
        <v>19.420796358755712</v>
      </c>
      <c r="E3873">
        <f t="shared" ca="1" si="1689"/>
        <v>7.5792036412442876</v>
      </c>
      <c r="F3873" t="str">
        <f t="shared" ca="1" si="1690"/>
        <v>high</v>
      </c>
      <c r="G3873">
        <v>1018</v>
      </c>
      <c r="H3873">
        <f t="shared" si="1691"/>
        <v>1018</v>
      </c>
      <c r="I3873">
        <f t="shared" ca="1" si="1688"/>
        <v>1175.2436520583606</v>
      </c>
      <c r="J3873">
        <f t="shared" ca="1" si="1692"/>
        <v>-157.24365205836057</v>
      </c>
      <c r="K3873" t="str">
        <f t="shared" ca="1" si="1693"/>
        <v>medium</v>
      </c>
      <c r="L3873">
        <v>-3.7</v>
      </c>
      <c r="M3873" t="str">
        <f t="shared" si="1704"/>
        <v>low</v>
      </c>
      <c r="N3873">
        <f t="shared" si="1705"/>
        <v>12</v>
      </c>
      <c r="O3873">
        <f t="shared" si="1706"/>
        <v>4</v>
      </c>
      <c r="P3873" t="str">
        <f t="shared" si="1707"/>
        <v>čtvrtek</v>
      </c>
      <c r="Q3873">
        <f t="shared" si="1708"/>
        <v>0</v>
      </c>
      <c r="R3873">
        <f t="shared" si="1708"/>
        <v>0</v>
      </c>
      <c r="S3873">
        <f t="shared" si="1708"/>
        <v>0</v>
      </c>
      <c r="T3873">
        <f t="shared" si="1708"/>
        <v>0</v>
      </c>
      <c r="U3873">
        <f t="shared" si="1708"/>
        <v>0</v>
      </c>
      <c r="V3873">
        <f t="shared" si="1708"/>
        <v>0</v>
      </c>
      <c r="W3873">
        <f t="shared" si="1708"/>
        <v>0</v>
      </c>
      <c r="X3873">
        <f t="shared" si="1708"/>
        <v>0</v>
      </c>
      <c r="Y3873">
        <f t="shared" si="1708"/>
        <v>0</v>
      </c>
      <c r="Z3873">
        <f t="shared" si="1708"/>
        <v>0</v>
      </c>
      <c r="AA3873">
        <f t="shared" si="1708"/>
        <v>0</v>
      </c>
      <c r="AB3873">
        <f t="shared" si="1708"/>
        <v>1</v>
      </c>
      <c r="AC3873">
        <f t="shared" si="1702"/>
        <v>0</v>
      </c>
      <c r="AD3873">
        <f t="shared" si="1702"/>
        <v>0</v>
      </c>
      <c r="AE3873">
        <f t="shared" si="1702"/>
        <v>0</v>
      </c>
      <c r="AF3873">
        <f t="shared" si="1702"/>
        <v>1</v>
      </c>
      <c r="AG3873">
        <f t="shared" si="1702"/>
        <v>0</v>
      </c>
      <c r="AH3873">
        <f t="shared" si="1702"/>
        <v>0</v>
      </c>
      <c r="AI3873">
        <f t="shared" si="1702"/>
        <v>0</v>
      </c>
      <c r="AJ3873">
        <f t="shared" ca="1" si="1684"/>
        <v>0</v>
      </c>
      <c r="AK3873">
        <f t="shared" ca="1" si="1694"/>
        <v>1</v>
      </c>
      <c r="AL3873">
        <f t="shared" ca="1" si="1695"/>
        <v>0</v>
      </c>
      <c r="AM3873">
        <f t="shared" ca="1" si="1685"/>
        <v>0</v>
      </c>
      <c r="AN3873">
        <f t="shared" ca="1" si="1696"/>
        <v>1</v>
      </c>
      <c r="AO3873">
        <f t="shared" ca="1" si="1697"/>
        <v>0</v>
      </c>
      <c r="AP3873">
        <f t="shared" ca="1" si="1686"/>
        <v>1</v>
      </c>
      <c r="AQ3873">
        <f t="shared" ca="1" si="1698"/>
        <v>0</v>
      </c>
      <c r="AR3873">
        <f t="shared" ca="1" si="1699"/>
        <v>0</v>
      </c>
      <c r="AS3873">
        <v>0</v>
      </c>
      <c r="AT3873">
        <v>1</v>
      </c>
      <c r="AU3873">
        <f t="shared" ca="1" si="1701"/>
        <v>0</v>
      </c>
      <c r="AV3873">
        <f t="shared" ca="1" si="1701"/>
        <v>0</v>
      </c>
      <c r="AW3873">
        <f t="shared" ca="1" si="1701"/>
        <v>1</v>
      </c>
      <c r="AX3873">
        <v>0</v>
      </c>
    </row>
    <row r="3874" spans="1:50">
      <c r="A3874" s="2">
        <v>42727</v>
      </c>
      <c r="B3874">
        <v>2874</v>
      </c>
      <c r="C3874">
        <v>22</v>
      </c>
      <c r="D3874">
        <f t="shared" ca="1" si="1687"/>
        <v>19.423077204348079</v>
      </c>
      <c r="E3874">
        <f t="shared" ca="1" si="1689"/>
        <v>2.5769227956519209</v>
      </c>
      <c r="F3874" t="str">
        <f t="shared" ca="1" si="1690"/>
        <v>high</v>
      </c>
      <c r="G3874">
        <v>1015</v>
      </c>
      <c r="H3874">
        <f t="shared" si="1691"/>
        <v>1015</v>
      </c>
      <c r="I3874">
        <f t="shared" ca="1" si="1688"/>
        <v>1175.0747270943755</v>
      </c>
      <c r="J3874">
        <f t="shared" ca="1" si="1692"/>
        <v>-160.07472709437548</v>
      </c>
      <c r="K3874" t="str">
        <f t="shared" ca="1" si="1693"/>
        <v>medium</v>
      </c>
      <c r="L3874">
        <v>-3</v>
      </c>
      <c r="M3874" t="str">
        <f t="shared" si="1704"/>
        <v>low</v>
      </c>
      <c r="N3874">
        <f t="shared" si="1705"/>
        <v>12</v>
      </c>
      <c r="O3874">
        <f t="shared" si="1706"/>
        <v>5</v>
      </c>
      <c r="P3874" t="str">
        <f t="shared" si="1707"/>
        <v>pátek</v>
      </c>
      <c r="Q3874">
        <f t="shared" si="1708"/>
        <v>0</v>
      </c>
      <c r="R3874">
        <f t="shared" si="1708"/>
        <v>0</v>
      </c>
      <c r="S3874">
        <f t="shared" si="1708"/>
        <v>0</v>
      </c>
      <c r="T3874">
        <f t="shared" si="1708"/>
        <v>0</v>
      </c>
      <c r="U3874">
        <f t="shared" si="1708"/>
        <v>0</v>
      </c>
      <c r="V3874">
        <f t="shared" si="1708"/>
        <v>0</v>
      </c>
      <c r="W3874">
        <f t="shared" si="1708"/>
        <v>0</v>
      </c>
      <c r="X3874">
        <f t="shared" si="1708"/>
        <v>0</v>
      </c>
      <c r="Y3874">
        <f t="shared" si="1708"/>
        <v>0</v>
      </c>
      <c r="Z3874">
        <f t="shared" si="1708"/>
        <v>0</v>
      </c>
      <c r="AA3874">
        <f t="shared" si="1708"/>
        <v>0</v>
      </c>
      <c r="AB3874">
        <f t="shared" si="1708"/>
        <v>1</v>
      </c>
      <c r="AC3874">
        <f t="shared" si="1702"/>
        <v>0</v>
      </c>
      <c r="AD3874">
        <f t="shared" si="1702"/>
        <v>0</v>
      </c>
      <c r="AE3874">
        <f t="shared" si="1702"/>
        <v>0</v>
      </c>
      <c r="AF3874">
        <f t="shared" si="1702"/>
        <v>0</v>
      </c>
      <c r="AG3874">
        <f t="shared" si="1702"/>
        <v>1</v>
      </c>
      <c r="AH3874">
        <f t="shared" si="1702"/>
        <v>0</v>
      </c>
      <c r="AI3874">
        <f t="shared" si="1702"/>
        <v>0</v>
      </c>
      <c r="AJ3874">
        <f t="shared" ca="1" si="1684"/>
        <v>0</v>
      </c>
      <c r="AK3874">
        <f t="shared" ca="1" si="1694"/>
        <v>1</v>
      </c>
      <c r="AL3874">
        <f t="shared" ca="1" si="1695"/>
        <v>0</v>
      </c>
      <c r="AM3874">
        <f t="shared" ca="1" si="1685"/>
        <v>0</v>
      </c>
      <c r="AN3874">
        <f t="shared" ca="1" si="1696"/>
        <v>1</v>
      </c>
      <c r="AO3874">
        <f t="shared" ca="1" si="1697"/>
        <v>0</v>
      </c>
      <c r="AP3874">
        <f t="shared" ca="1" si="1686"/>
        <v>1</v>
      </c>
      <c r="AQ3874">
        <f t="shared" ca="1" si="1698"/>
        <v>0</v>
      </c>
      <c r="AR3874">
        <f t="shared" ca="1" si="1699"/>
        <v>0</v>
      </c>
      <c r="AS3874">
        <v>0</v>
      </c>
      <c r="AT3874">
        <v>1</v>
      </c>
      <c r="AU3874">
        <f t="shared" ca="1" si="1701"/>
        <v>0</v>
      </c>
      <c r="AV3874">
        <f t="shared" ca="1" si="1701"/>
        <v>0</v>
      </c>
      <c r="AW3874">
        <f t="shared" ca="1" si="1701"/>
        <v>1</v>
      </c>
      <c r="AX3874">
        <v>0</v>
      </c>
    </row>
    <row r="3875" spans="1:50">
      <c r="A3875" s="2">
        <v>42728</v>
      </c>
      <c r="B3875">
        <v>2875</v>
      </c>
      <c r="C3875">
        <v>13</v>
      </c>
      <c r="D3875">
        <f t="shared" ca="1" si="1687"/>
        <v>19.425364130753639</v>
      </c>
      <c r="E3875">
        <f t="shared" ca="1" si="1689"/>
        <v>-6.4253641307536391</v>
      </c>
      <c r="F3875" t="str">
        <f t="shared" ca="1" si="1690"/>
        <v>low</v>
      </c>
      <c r="G3875">
        <v>380</v>
      </c>
      <c r="H3875">
        <f t="shared" si="1691"/>
        <v>380</v>
      </c>
      <c r="I3875">
        <f t="shared" ca="1" si="1688"/>
        <v>1174.9054433347371</v>
      </c>
      <c r="J3875">
        <f t="shared" ca="1" si="1692"/>
        <v>-794.90544333473713</v>
      </c>
      <c r="K3875" t="str">
        <f t="shared" ca="1" si="1693"/>
        <v>low</v>
      </c>
      <c r="L3875">
        <v>-0.6</v>
      </c>
      <c r="M3875" t="str">
        <f t="shared" si="1704"/>
        <v>low</v>
      </c>
      <c r="N3875">
        <f t="shared" si="1705"/>
        <v>12</v>
      </c>
      <c r="O3875">
        <f t="shared" si="1706"/>
        <v>6</v>
      </c>
      <c r="P3875" t="str">
        <f t="shared" si="1707"/>
        <v>sobota</v>
      </c>
      <c r="Q3875">
        <f t="shared" si="1708"/>
        <v>0</v>
      </c>
      <c r="R3875">
        <f t="shared" si="1708"/>
        <v>0</v>
      </c>
      <c r="S3875">
        <f t="shared" si="1708"/>
        <v>0</v>
      </c>
      <c r="T3875">
        <f t="shared" si="1708"/>
        <v>0</v>
      </c>
      <c r="U3875">
        <f t="shared" si="1708"/>
        <v>0</v>
      </c>
      <c r="V3875">
        <f t="shared" si="1708"/>
        <v>0</v>
      </c>
      <c r="W3875">
        <f t="shared" si="1708"/>
        <v>0</v>
      </c>
      <c r="X3875">
        <f t="shared" si="1708"/>
        <v>0</v>
      </c>
      <c r="Y3875">
        <f t="shared" si="1708"/>
        <v>0</v>
      </c>
      <c r="Z3875">
        <f t="shared" si="1708"/>
        <v>0</v>
      </c>
      <c r="AA3875">
        <f t="shared" si="1708"/>
        <v>0</v>
      </c>
      <c r="AB3875">
        <f t="shared" si="1708"/>
        <v>1</v>
      </c>
      <c r="AC3875">
        <f t="shared" si="1702"/>
        <v>0</v>
      </c>
      <c r="AD3875">
        <f t="shared" si="1702"/>
        <v>0</v>
      </c>
      <c r="AE3875">
        <f t="shared" si="1702"/>
        <v>0</v>
      </c>
      <c r="AF3875">
        <f t="shared" si="1702"/>
        <v>0</v>
      </c>
      <c r="AG3875">
        <f t="shared" si="1702"/>
        <v>0</v>
      </c>
      <c r="AH3875">
        <f t="shared" si="1702"/>
        <v>1</v>
      </c>
      <c r="AI3875">
        <f t="shared" si="1702"/>
        <v>0</v>
      </c>
      <c r="AJ3875">
        <f t="shared" ca="1" si="1684"/>
        <v>0</v>
      </c>
      <c r="AK3875">
        <f t="shared" ca="1" si="1694"/>
        <v>0</v>
      </c>
      <c r="AL3875">
        <f t="shared" ca="1" si="1695"/>
        <v>1</v>
      </c>
      <c r="AM3875">
        <f t="shared" ca="1" si="1685"/>
        <v>0</v>
      </c>
      <c r="AN3875">
        <f t="shared" ca="1" si="1696"/>
        <v>1</v>
      </c>
      <c r="AO3875">
        <f t="shared" ca="1" si="1697"/>
        <v>0</v>
      </c>
      <c r="AP3875">
        <f t="shared" ca="1" si="1686"/>
        <v>1</v>
      </c>
      <c r="AQ3875">
        <f t="shared" ca="1" si="1698"/>
        <v>0</v>
      </c>
      <c r="AR3875">
        <f t="shared" ca="1" si="1699"/>
        <v>0</v>
      </c>
      <c r="AS3875">
        <v>1</v>
      </c>
      <c r="AT3875">
        <v>0</v>
      </c>
      <c r="AU3875">
        <f t="shared" ca="1" si="1701"/>
        <v>1</v>
      </c>
      <c r="AV3875">
        <f t="shared" ca="1" si="1701"/>
        <v>0</v>
      </c>
      <c r="AW3875">
        <f t="shared" ca="1" si="1701"/>
        <v>0</v>
      </c>
      <c r="AX3875">
        <v>0</v>
      </c>
    </row>
    <row r="3876" spans="1:50">
      <c r="A3876" s="2">
        <v>42729</v>
      </c>
      <c r="B3876">
        <v>2876</v>
      </c>
      <c r="C3876">
        <v>9</v>
      </c>
      <c r="D3876">
        <f t="shared" ca="1" si="1687"/>
        <v>19.427657145690954</v>
      </c>
      <c r="E3876">
        <f t="shared" ca="1" si="1689"/>
        <v>-10.427657145690954</v>
      </c>
      <c r="F3876" t="str">
        <f t="shared" ca="1" si="1690"/>
        <v>low</v>
      </c>
      <c r="G3876">
        <v>589</v>
      </c>
      <c r="H3876">
        <f t="shared" si="1691"/>
        <v>589</v>
      </c>
      <c r="I3876">
        <f t="shared" ca="1" si="1688"/>
        <v>1174.7358006280738</v>
      </c>
      <c r="J3876">
        <f t="shared" ca="1" si="1692"/>
        <v>-585.73580062807378</v>
      </c>
      <c r="K3876" t="str">
        <f t="shared" ca="1" si="1693"/>
        <v>low</v>
      </c>
      <c r="L3876">
        <v>3.3</v>
      </c>
      <c r="M3876" t="str">
        <f t="shared" si="1704"/>
        <v>low</v>
      </c>
      <c r="N3876">
        <f t="shared" si="1705"/>
        <v>12</v>
      </c>
      <c r="O3876">
        <f t="shared" si="1706"/>
        <v>7</v>
      </c>
      <c r="P3876" t="str">
        <f t="shared" si="1707"/>
        <v>neděle</v>
      </c>
      <c r="Q3876">
        <f t="shared" si="1708"/>
        <v>0</v>
      </c>
      <c r="R3876">
        <f t="shared" si="1708"/>
        <v>0</v>
      </c>
      <c r="S3876">
        <f t="shared" si="1708"/>
        <v>0</v>
      </c>
      <c r="T3876">
        <f t="shared" si="1708"/>
        <v>0</v>
      </c>
      <c r="U3876">
        <f t="shared" si="1708"/>
        <v>0</v>
      </c>
      <c r="V3876">
        <f t="shared" si="1708"/>
        <v>0</v>
      </c>
      <c r="W3876">
        <f t="shared" si="1708"/>
        <v>0</v>
      </c>
      <c r="X3876">
        <f t="shared" si="1708"/>
        <v>0</v>
      </c>
      <c r="Y3876">
        <f t="shared" si="1708"/>
        <v>0</v>
      </c>
      <c r="Z3876">
        <f t="shared" si="1708"/>
        <v>0</v>
      </c>
      <c r="AA3876">
        <f t="shared" si="1708"/>
        <v>0</v>
      </c>
      <c r="AB3876">
        <f t="shared" si="1708"/>
        <v>1</v>
      </c>
      <c r="AC3876">
        <f t="shared" si="1702"/>
        <v>0</v>
      </c>
      <c r="AD3876">
        <f t="shared" si="1702"/>
        <v>0</v>
      </c>
      <c r="AE3876">
        <f t="shared" si="1702"/>
        <v>0</v>
      </c>
      <c r="AF3876">
        <f t="shared" si="1702"/>
        <v>0</v>
      </c>
      <c r="AG3876">
        <f t="shared" si="1702"/>
        <v>0</v>
      </c>
      <c r="AH3876">
        <f t="shared" si="1702"/>
        <v>0</v>
      </c>
      <c r="AI3876">
        <f t="shared" si="1702"/>
        <v>1</v>
      </c>
      <c r="AJ3876">
        <f t="shared" ca="1" si="1684"/>
        <v>0</v>
      </c>
      <c r="AK3876">
        <f t="shared" ca="1" si="1694"/>
        <v>0</v>
      </c>
      <c r="AL3876">
        <f t="shared" ca="1" si="1695"/>
        <v>1</v>
      </c>
      <c r="AM3876">
        <f t="shared" ca="1" si="1685"/>
        <v>0</v>
      </c>
      <c r="AN3876">
        <f t="shared" ca="1" si="1696"/>
        <v>1</v>
      </c>
      <c r="AO3876">
        <f t="shared" ca="1" si="1697"/>
        <v>0</v>
      </c>
      <c r="AP3876">
        <f t="shared" ca="1" si="1686"/>
        <v>1</v>
      </c>
      <c r="AQ3876">
        <f t="shared" ca="1" si="1698"/>
        <v>0</v>
      </c>
      <c r="AR3876">
        <f t="shared" ca="1" si="1699"/>
        <v>0</v>
      </c>
      <c r="AS3876">
        <v>1</v>
      </c>
      <c r="AT3876">
        <v>0</v>
      </c>
      <c r="AU3876">
        <f t="shared" ca="1" si="1701"/>
        <v>1</v>
      </c>
      <c r="AV3876">
        <f t="shared" ca="1" si="1701"/>
        <v>0</v>
      </c>
      <c r="AW3876">
        <f t="shared" ca="1" si="1701"/>
        <v>0</v>
      </c>
      <c r="AX3876">
        <v>0</v>
      </c>
    </row>
    <row r="3877" spans="1:50">
      <c r="A3877" s="2">
        <v>42730</v>
      </c>
      <c r="B3877">
        <v>2877</v>
      </c>
      <c r="C3877">
        <v>15</v>
      </c>
      <c r="D3877">
        <f t="shared" ca="1" si="1687"/>
        <v>19.429956256878636</v>
      </c>
      <c r="E3877">
        <f t="shared" ca="1" si="1689"/>
        <v>-4.4299562568786364</v>
      </c>
      <c r="F3877" t="str">
        <f t="shared" ca="1" si="1690"/>
        <v>low</v>
      </c>
      <c r="G3877">
        <v>1151</v>
      </c>
      <c r="H3877">
        <f t="shared" si="1691"/>
        <v>1151</v>
      </c>
      <c r="I3877">
        <f t="shared" ca="1" si="1688"/>
        <v>1174.5657988230146</v>
      </c>
      <c r="J3877">
        <f t="shared" ca="1" si="1692"/>
        <v>-23.565798823014575</v>
      </c>
      <c r="K3877" t="str">
        <f t="shared" ca="1" si="1693"/>
        <v>medium</v>
      </c>
      <c r="L3877">
        <v>7.3</v>
      </c>
      <c r="M3877" t="str">
        <f t="shared" si="1704"/>
        <v>medium</v>
      </c>
      <c r="N3877">
        <f t="shared" si="1705"/>
        <v>12</v>
      </c>
      <c r="O3877">
        <f t="shared" si="1706"/>
        <v>1</v>
      </c>
      <c r="P3877" t="str">
        <f t="shared" si="1707"/>
        <v>pondělí</v>
      </c>
      <c r="Q3877">
        <f t="shared" si="1708"/>
        <v>0</v>
      </c>
      <c r="R3877">
        <f t="shared" si="1708"/>
        <v>0</v>
      </c>
      <c r="S3877">
        <f t="shared" si="1708"/>
        <v>0</v>
      </c>
      <c r="T3877">
        <f t="shared" si="1708"/>
        <v>0</v>
      </c>
      <c r="U3877">
        <f t="shared" si="1708"/>
        <v>0</v>
      </c>
      <c r="V3877">
        <f t="shared" si="1708"/>
        <v>0</v>
      </c>
      <c r="W3877">
        <f t="shared" si="1708"/>
        <v>0</v>
      </c>
      <c r="X3877">
        <f t="shared" si="1708"/>
        <v>0</v>
      </c>
      <c r="Y3877">
        <f t="shared" si="1708"/>
        <v>0</v>
      </c>
      <c r="Z3877">
        <f t="shared" si="1708"/>
        <v>0</v>
      </c>
      <c r="AA3877">
        <f t="shared" si="1708"/>
        <v>0</v>
      </c>
      <c r="AB3877">
        <f t="shared" si="1708"/>
        <v>1</v>
      </c>
      <c r="AC3877">
        <f t="shared" si="1702"/>
        <v>1</v>
      </c>
      <c r="AD3877">
        <f t="shared" si="1702"/>
        <v>0</v>
      </c>
      <c r="AE3877">
        <f t="shared" si="1702"/>
        <v>0</v>
      </c>
      <c r="AF3877">
        <f t="shared" si="1702"/>
        <v>0</v>
      </c>
      <c r="AG3877">
        <f t="shared" si="1702"/>
        <v>0</v>
      </c>
      <c r="AH3877">
        <f t="shared" si="1702"/>
        <v>0</v>
      </c>
      <c r="AI3877">
        <f t="shared" si="1702"/>
        <v>0</v>
      </c>
      <c r="AJ3877">
        <f t="shared" ca="1" si="1684"/>
        <v>0</v>
      </c>
      <c r="AK3877">
        <f t="shared" ca="1" si="1694"/>
        <v>0</v>
      </c>
      <c r="AL3877">
        <f t="shared" ca="1" si="1695"/>
        <v>1</v>
      </c>
      <c r="AM3877">
        <f t="shared" ca="1" si="1685"/>
        <v>0</v>
      </c>
      <c r="AN3877">
        <f t="shared" ca="1" si="1696"/>
        <v>1</v>
      </c>
      <c r="AO3877">
        <f t="shared" ca="1" si="1697"/>
        <v>0</v>
      </c>
      <c r="AP3877">
        <f t="shared" ca="1" si="1686"/>
        <v>0</v>
      </c>
      <c r="AQ3877">
        <f t="shared" ca="1" si="1698"/>
        <v>1</v>
      </c>
      <c r="AR3877">
        <f t="shared" ca="1" si="1699"/>
        <v>0</v>
      </c>
      <c r="AS3877">
        <v>1</v>
      </c>
      <c r="AT3877">
        <v>0</v>
      </c>
      <c r="AU3877">
        <f t="shared" ca="1" si="1701"/>
        <v>1</v>
      </c>
      <c r="AV3877">
        <f t="shared" ca="1" si="1701"/>
        <v>0</v>
      </c>
      <c r="AW3877">
        <f t="shared" ca="1" si="1701"/>
        <v>0</v>
      </c>
      <c r="AX3877">
        <v>0</v>
      </c>
    </row>
    <row r="3878" spans="1:50">
      <c r="A3878" s="2">
        <v>42731</v>
      </c>
      <c r="B3878">
        <v>2878</v>
      </c>
      <c r="C3878">
        <v>14</v>
      </c>
      <c r="D3878">
        <f t="shared" ca="1" si="1687"/>
        <v>19.43226147203524</v>
      </c>
      <c r="E3878">
        <f t="shared" ca="1" si="1689"/>
        <v>-5.4322614720352398</v>
      </c>
      <c r="F3878" t="str">
        <f t="shared" ca="1" si="1690"/>
        <v>low</v>
      </c>
      <c r="G3878">
        <v>580</v>
      </c>
      <c r="H3878">
        <f t="shared" si="1691"/>
        <v>580</v>
      </c>
      <c r="I3878">
        <f t="shared" ca="1" si="1688"/>
        <v>1174.3954377681885</v>
      </c>
      <c r="J3878">
        <f t="shared" ca="1" si="1692"/>
        <v>-594.39543776818846</v>
      </c>
      <c r="K3878" t="str">
        <f t="shared" ca="1" si="1693"/>
        <v>low</v>
      </c>
      <c r="L3878">
        <v>4.2</v>
      </c>
      <c r="M3878" t="str">
        <f t="shared" si="1704"/>
        <v>low</v>
      </c>
      <c r="N3878">
        <f t="shared" si="1705"/>
        <v>12</v>
      </c>
      <c r="O3878">
        <f t="shared" si="1706"/>
        <v>2</v>
      </c>
      <c r="P3878" t="str">
        <f t="shared" si="1707"/>
        <v>úterý</v>
      </c>
      <c r="Q3878">
        <f t="shared" si="1708"/>
        <v>0</v>
      </c>
      <c r="R3878">
        <f t="shared" si="1708"/>
        <v>0</v>
      </c>
      <c r="S3878">
        <f t="shared" si="1708"/>
        <v>0</v>
      </c>
      <c r="T3878">
        <f t="shared" si="1708"/>
        <v>0</v>
      </c>
      <c r="U3878">
        <f t="shared" si="1708"/>
        <v>0</v>
      </c>
      <c r="V3878">
        <f t="shared" si="1708"/>
        <v>0</v>
      </c>
      <c r="W3878">
        <f t="shared" si="1708"/>
        <v>0</v>
      </c>
      <c r="X3878">
        <f t="shared" si="1708"/>
        <v>0</v>
      </c>
      <c r="Y3878">
        <f t="shared" si="1708"/>
        <v>0</v>
      </c>
      <c r="Z3878">
        <f t="shared" si="1708"/>
        <v>0</v>
      </c>
      <c r="AA3878">
        <f t="shared" si="1708"/>
        <v>0</v>
      </c>
      <c r="AB3878">
        <f t="shared" si="1708"/>
        <v>1</v>
      </c>
      <c r="AC3878">
        <f t="shared" si="1702"/>
        <v>0</v>
      </c>
      <c r="AD3878">
        <f t="shared" si="1702"/>
        <v>1</v>
      </c>
      <c r="AE3878">
        <f t="shared" si="1702"/>
        <v>0</v>
      </c>
      <c r="AF3878">
        <f t="shared" si="1702"/>
        <v>0</v>
      </c>
      <c r="AG3878">
        <f t="shared" si="1702"/>
        <v>0</v>
      </c>
      <c r="AH3878">
        <f t="shared" si="1702"/>
        <v>0</v>
      </c>
      <c r="AI3878">
        <f t="shared" si="1702"/>
        <v>0</v>
      </c>
      <c r="AJ3878">
        <f t="shared" ca="1" si="1684"/>
        <v>0</v>
      </c>
      <c r="AK3878">
        <f t="shared" ca="1" si="1694"/>
        <v>0</v>
      </c>
      <c r="AL3878">
        <f t="shared" ca="1" si="1695"/>
        <v>1</v>
      </c>
      <c r="AM3878">
        <f t="shared" ca="1" si="1685"/>
        <v>0</v>
      </c>
      <c r="AN3878">
        <f t="shared" ca="1" si="1696"/>
        <v>1</v>
      </c>
      <c r="AO3878">
        <f t="shared" ca="1" si="1697"/>
        <v>0</v>
      </c>
      <c r="AP3878">
        <f t="shared" ca="1" si="1686"/>
        <v>1</v>
      </c>
      <c r="AQ3878">
        <f t="shared" ca="1" si="1698"/>
        <v>0</v>
      </c>
      <c r="AR3878">
        <f t="shared" ca="1" si="1699"/>
        <v>0</v>
      </c>
      <c r="AS3878">
        <v>0</v>
      </c>
      <c r="AT3878">
        <v>0</v>
      </c>
      <c r="AU3878">
        <f t="shared" ca="1" si="1701"/>
        <v>1</v>
      </c>
      <c r="AV3878">
        <f t="shared" ca="1" si="1701"/>
        <v>0</v>
      </c>
      <c r="AW3878">
        <f t="shared" ca="1" si="1701"/>
        <v>0</v>
      </c>
      <c r="AX3878">
        <v>0</v>
      </c>
    </row>
    <row r="3879" spans="1:50">
      <c r="A3879" s="2">
        <v>42732</v>
      </c>
      <c r="B3879">
        <v>2879</v>
      </c>
      <c r="C3879">
        <v>16</v>
      </c>
      <c r="D3879">
        <f t="shared" ca="1" si="1687"/>
        <v>19.434572798879334</v>
      </c>
      <c r="E3879">
        <f t="shared" ca="1" si="1689"/>
        <v>-3.4345727988793335</v>
      </c>
      <c r="F3879" t="str">
        <f t="shared" ca="1" si="1690"/>
        <v>low</v>
      </c>
      <c r="G3879">
        <v>526</v>
      </c>
      <c r="H3879">
        <f t="shared" si="1691"/>
        <v>526</v>
      </c>
      <c r="I3879">
        <f t="shared" ca="1" si="1688"/>
        <v>1174.2247173122246</v>
      </c>
      <c r="J3879">
        <f t="shared" ca="1" si="1692"/>
        <v>-648.22471731222458</v>
      </c>
      <c r="K3879" t="str">
        <f t="shared" ca="1" si="1693"/>
        <v>low</v>
      </c>
      <c r="L3879">
        <v>2.8</v>
      </c>
      <c r="M3879" t="str">
        <f t="shared" si="1704"/>
        <v>low</v>
      </c>
      <c r="N3879">
        <f t="shared" si="1705"/>
        <v>12</v>
      </c>
      <c r="O3879">
        <f t="shared" si="1706"/>
        <v>3</v>
      </c>
      <c r="P3879" t="str">
        <f t="shared" si="1707"/>
        <v>středa</v>
      </c>
      <c r="Q3879">
        <f t="shared" si="1708"/>
        <v>0</v>
      </c>
      <c r="R3879">
        <f t="shared" si="1708"/>
        <v>0</v>
      </c>
      <c r="S3879">
        <f t="shared" si="1708"/>
        <v>0</v>
      </c>
      <c r="T3879">
        <f t="shared" si="1708"/>
        <v>0</v>
      </c>
      <c r="U3879">
        <f t="shared" si="1708"/>
        <v>0</v>
      </c>
      <c r="V3879">
        <f t="shared" si="1708"/>
        <v>0</v>
      </c>
      <c r="W3879">
        <f t="shared" si="1708"/>
        <v>0</v>
      </c>
      <c r="X3879">
        <f t="shared" si="1708"/>
        <v>0</v>
      </c>
      <c r="Y3879">
        <f t="shared" si="1708"/>
        <v>0</v>
      </c>
      <c r="Z3879">
        <f t="shared" si="1708"/>
        <v>0</v>
      </c>
      <c r="AA3879">
        <f t="shared" si="1708"/>
        <v>0</v>
      </c>
      <c r="AB3879">
        <f t="shared" si="1708"/>
        <v>1</v>
      </c>
      <c r="AC3879">
        <f t="shared" si="1702"/>
        <v>0</v>
      </c>
      <c r="AD3879">
        <f t="shared" si="1702"/>
        <v>0</v>
      </c>
      <c r="AE3879">
        <f t="shared" si="1702"/>
        <v>1</v>
      </c>
      <c r="AF3879">
        <f t="shared" si="1702"/>
        <v>0</v>
      </c>
      <c r="AG3879">
        <f t="shared" si="1702"/>
        <v>0</v>
      </c>
      <c r="AH3879">
        <f t="shared" si="1702"/>
        <v>0</v>
      </c>
      <c r="AI3879">
        <f t="shared" si="1702"/>
        <v>0</v>
      </c>
      <c r="AJ3879">
        <f t="shared" ca="1" si="1684"/>
        <v>0</v>
      </c>
      <c r="AK3879">
        <f t="shared" ca="1" si="1694"/>
        <v>0</v>
      </c>
      <c r="AL3879">
        <f t="shared" ca="1" si="1695"/>
        <v>1</v>
      </c>
      <c r="AM3879">
        <f t="shared" ca="1" si="1685"/>
        <v>0</v>
      </c>
      <c r="AN3879">
        <f t="shared" ca="1" si="1696"/>
        <v>1</v>
      </c>
      <c r="AO3879">
        <f t="shared" ca="1" si="1697"/>
        <v>0</v>
      </c>
      <c r="AP3879">
        <f t="shared" ca="1" si="1686"/>
        <v>1</v>
      </c>
      <c r="AQ3879">
        <f t="shared" ca="1" si="1698"/>
        <v>0</v>
      </c>
      <c r="AR3879">
        <f t="shared" ca="1" si="1699"/>
        <v>0</v>
      </c>
      <c r="AS3879">
        <v>1</v>
      </c>
      <c r="AT3879">
        <v>0</v>
      </c>
      <c r="AU3879">
        <f t="shared" ca="1" si="1701"/>
        <v>1</v>
      </c>
      <c r="AV3879">
        <f t="shared" ca="1" si="1701"/>
        <v>0</v>
      </c>
      <c r="AW3879">
        <f t="shared" ca="1" si="1701"/>
        <v>0</v>
      </c>
      <c r="AX3879">
        <v>0</v>
      </c>
    </row>
    <row r="3880" spans="1:50">
      <c r="A3880" s="2">
        <v>42733</v>
      </c>
      <c r="B3880">
        <v>2880</v>
      </c>
      <c r="C3880">
        <v>15</v>
      </c>
      <c r="D3880">
        <f t="shared" ca="1" si="1687"/>
        <v>19.436890245129522</v>
      </c>
      <c r="E3880">
        <f t="shared" ca="1" si="1689"/>
        <v>-4.436890245129522</v>
      </c>
      <c r="F3880" t="str">
        <f t="shared" ca="1" si="1690"/>
        <v>low</v>
      </c>
      <c r="G3880">
        <v>368</v>
      </c>
      <c r="H3880">
        <f t="shared" si="1691"/>
        <v>368</v>
      </c>
      <c r="I3880">
        <f t="shared" ca="1" si="1688"/>
        <v>1174.0536373037519</v>
      </c>
      <c r="J3880">
        <f t="shared" ca="1" si="1692"/>
        <v>-806.05363730375188</v>
      </c>
      <c r="K3880" t="str">
        <f t="shared" ca="1" si="1693"/>
        <v>low</v>
      </c>
      <c r="L3880">
        <v>-1.1000000000000001</v>
      </c>
      <c r="M3880" t="str">
        <f t="shared" si="1704"/>
        <v>low</v>
      </c>
      <c r="N3880">
        <f t="shared" si="1705"/>
        <v>12</v>
      </c>
      <c r="O3880">
        <f t="shared" si="1706"/>
        <v>4</v>
      </c>
      <c r="P3880" t="str">
        <f t="shared" si="1707"/>
        <v>čtvrtek</v>
      </c>
      <c r="Q3880">
        <f t="shared" si="1708"/>
        <v>0</v>
      </c>
      <c r="R3880">
        <f t="shared" si="1708"/>
        <v>0</v>
      </c>
      <c r="S3880">
        <f t="shared" si="1708"/>
        <v>0</v>
      </c>
      <c r="T3880">
        <f t="shared" si="1708"/>
        <v>0</v>
      </c>
      <c r="U3880">
        <f t="shared" si="1708"/>
        <v>0</v>
      </c>
      <c r="V3880">
        <f t="shared" si="1708"/>
        <v>0</v>
      </c>
      <c r="W3880">
        <f t="shared" si="1708"/>
        <v>0</v>
      </c>
      <c r="X3880">
        <f t="shared" si="1708"/>
        <v>0</v>
      </c>
      <c r="Y3880">
        <f t="shared" si="1708"/>
        <v>0</v>
      </c>
      <c r="Z3880">
        <f t="shared" si="1708"/>
        <v>0</v>
      </c>
      <c r="AA3880">
        <f t="shared" si="1708"/>
        <v>0</v>
      </c>
      <c r="AB3880">
        <f t="shared" si="1708"/>
        <v>1</v>
      </c>
      <c r="AC3880">
        <f t="shared" si="1702"/>
        <v>0</v>
      </c>
      <c r="AD3880">
        <f t="shared" si="1702"/>
        <v>0</v>
      </c>
      <c r="AE3880">
        <f t="shared" si="1702"/>
        <v>0</v>
      </c>
      <c r="AF3880">
        <f t="shared" si="1702"/>
        <v>1</v>
      </c>
      <c r="AG3880">
        <f t="shared" si="1702"/>
        <v>0</v>
      </c>
      <c r="AH3880">
        <f t="shared" si="1702"/>
        <v>0</v>
      </c>
      <c r="AI3880">
        <f t="shared" si="1702"/>
        <v>0</v>
      </c>
      <c r="AJ3880">
        <f t="shared" ca="1" si="1684"/>
        <v>0</v>
      </c>
      <c r="AK3880">
        <f t="shared" ca="1" si="1694"/>
        <v>0</v>
      </c>
      <c r="AL3880">
        <f t="shared" ca="1" si="1695"/>
        <v>1</v>
      </c>
      <c r="AM3880">
        <f t="shared" ca="1" si="1685"/>
        <v>0</v>
      </c>
      <c r="AN3880">
        <f t="shared" ca="1" si="1696"/>
        <v>1</v>
      </c>
      <c r="AO3880">
        <f t="shared" ca="1" si="1697"/>
        <v>0</v>
      </c>
      <c r="AP3880">
        <f t="shared" ca="1" si="1686"/>
        <v>1</v>
      </c>
      <c r="AQ3880">
        <f t="shared" ca="1" si="1698"/>
        <v>0</v>
      </c>
      <c r="AR3880">
        <f t="shared" ca="1" si="1699"/>
        <v>0</v>
      </c>
      <c r="AS3880">
        <v>0</v>
      </c>
      <c r="AT3880">
        <v>0</v>
      </c>
      <c r="AU3880">
        <f t="shared" ca="1" si="1701"/>
        <v>1</v>
      </c>
      <c r="AV3880">
        <f t="shared" ca="1" si="1701"/>
        <v>0</v>
      </c>
      <c r="AW3880">
        <f t="shared" ca="1" si="1701"/>
        <v>0</v>
      </c>
      <c r="AX3880">
        <v>0</v>
      </c>
    </row>
    <row r="3881" spans="1:50">
      <c r="A3881" s="2">
        <v>42734</v>
      </c>
      <c r="B3881">
        <v>2881</v>
      </c>
      <c r="C3881">
        <v>23</v>
      </c>
      <c r="D3881">
        <f t="shared" ca="1" si="1687"/>
        <v>19.439213818504374</v>
      </c>
      <c r="E3881">
        <f t="shared" ca="1" si="1689"/>
        <v>3.5607861814956259</v>
      </c>
      <c r="F3881" t="str">
        <f t="shared" ca="1" si="1690"/>
        <v>high</v>
      </c>
      <c r="G3881">
        <v>1402</v>
      </c>
      <c r="H3881">
        <f t="shared" si="1691"/>
        <v>1402</v>
      </c>
      <c r="I3881">
        <f t="shared" ca="1" si="1688"/>
        <v>1173.8821975913993</v>
      </c>
      <c r="J3881">
        <f t="shared" ca="1" si="1692"/>
        <v>228.11780240860071</v>
      </c>
      <c r="K3881" t="str">
        <f t="shared" ca="1" si="1693"/>
        <v>high</v>
      </c>
      <c r="L3881">
        <v>-3.7</v>
      </c>
      <c r="M3881" t="str">
        <f t="shared" si="1704"/>
        <v>low</v>
      </c>
      <c r="N3881">
        <f t="shared" si="1705"/>
        <v>12</v>
      </c>
      <c r="O3881">
        <f t="shared" si="1706"/>
        <v>5</v>
      </c>
      <c r="P3881" t="str">
        <f t="shared" si="1707"/>
        <v>pátek</v>
      </c>
      <c r="Q3881">
        <f t="shared" si="1708"/>
        <v>0</v>
      </c>
      <c r="R3881">
        <f t="shared" si="1708"/>
        <v>0</v>
      </c>
      <c r="S3881">
        <f t="shared" si="1708"/>
        <v>0</v>
      </c>
      <c r="T3881">
        <f t="shared" si="1708"/>
        <v>0</v>
      </c>
      <c r="U3881">
        <f t="shared" si="1708"/>
        <v>0</v>
      </c>
      <c r="V3881">
        <f t="shared" si="1708"/>
        <v>0</v>
      </c>
      <c r="W3881">
        <f t="shared" si="1708"/>
        <v>0</v>
      </c>
      <c r="X3881">
        <f t="shared" si="1708"/>
        <v>0</v>
      </c>
      <c r="Y3881">
        <f t="shared" si="1708"/>
        <v>0</v>
      </c>
      <c r="Z3881">
        <f t="shared" si="1708"/>
        <v>0</v>
      </c>
      <c r="AA3881">
        <f t="shared" si="1708"/>
        <v>0</v>
      </c>
      <c r="AB3881">
        <f t="shared" si="1708"/>
        <v>1</v>
      </c>
      <c r="AC3881">
        <f t="shared" si="1702"/>
        <v>0</v>
      </c>
      <c r="AD3881">
        <f t="shared" si="1702"/>
        <v>0</v>
      </c>
      <c r="AE3881">
        <f t="shared" si="1702"/>
        <v>0</v>
      </c>
      <c r="AF3881">
        <f t="shared" si="1702"/>
        <v>0</v>
      </c>
      <c r="AG3881">
        <f t="shared" si="1702"/>
        <v>1</v>
      </c>
      <c r="AH3881">
        <f t="shared" si="1702"/>
        <v>0</v>
      </c>
      <c r="AI3881">
        <f t="shared" si="1702"/>
        <v>0</v>
      </c>
      <c r="AJ3881">
        <f t="shared" ref="AJ3881:AJ3944" ca="1" si="1709">VLOOKUP(INDIRECT($AJ$590&amp;ROW($A3881)+AJ$591),$F$17:$I$19,AJ$592+1,0)</f>
        <v>0</v>
      </c>
      <c r="AK3881">
        <f t="shared" ca="1" si="1694"/>
        <v>0</v>
      </c>
      <c r="AL3881">
        <f t="shared" ca="1" si="1695"/>
        <v>1</v>
      </c>
      <c r="AM3881">
        <f t="shared" ref="AM3881:AM3944" ca="1" si="1710">VLOOKUP(INDIRECT($AJ$590&amp;ROW($A3881)+AM$591),$F$17:$I$19,AM$592+1,0)</f>
        <v>1</v>
      </c>
      <c r="AN3881">
        <f t="shared" ca="1" si="1696"/>
        <v>0</v>
      </c>
      <c r="AO3881">
        <f t="shared" ca="1" si="1697"/>
        <v>0</v>
      </c>
      <c r="AP3881">
        <f t="shared" ref="AP3881:AP3944" ca="1" si="1711">VLOOKUP(INDIRECT($AJ$590&amp;ROW($A3881)+AP$591),$F$17:$I$19,AP$592+1,0)</f>
        <v>1</v>
      </c>
      <c r="AQ3881">
        <f t="shared" ca="1" si="1698"/>
        <v>0</v>
      </c>
      <c r="AR3881">
        <f t="shared" ca="1" si="1699"/>
        <v>0</v>
      </c>
      <c r="AS3881">
        <v>0</v>
      </c>
      <c r="AT3881">
        <v>0</v>
      </c>
      <c r="AU3881">
        <f t="shared" ca="1" si="1701"/>
        <v>0</v>
      </c>
      <c r="AV3881">
        <f t="shared" ca="1" si="1701"/>
        <v>0</v>
      </c>
      <c r="AW3881">
        <f t="shared" ca="1" si="1701"/>
        <v>1</v>
      </c>
      <c r="AX3881">
        <v>0</v>
      </c>
    </row>
    <row r="3882" spans="1:50">
      <c r="A3882" s="2">
        <v>42735</v>
      </c>
      <c r="B3882">
        <v>2882</v>
      </c>
      <c r="C3882">
        <v>15</v>
      </c>
      <c r="D3882">
        <f t="shared" ref="D3882:D3945" ca="1" si="1712">$E$516*B3882^3+$E$521*B3882^2+$E$526*B3882+$E$531</f>
        <v>19.44154352672248</v>
      </c>
      <c r="E3882">
        <f t="shared" ca="1" si="1689"/>
        <v>-4.4415435267224801</v>
      </c>
      <c r="F3882" t="str">
        <f t="shared" ca="1" si="1690"/>
        <v>low</v>
      </c>
      <c r="G3882">
        <v>450</v>
      </c>
      <c r="H3882">
        <f t="shared" si="1691"/>
        <v>450</v>
      </c>
      <c r="I3882">
        <f t="shared" ref="I3882:I3945" ca="1" si="1713">$K$516*B3882^3+$K$521*B3882^2+$K$526*B3882+$K$531</f>
        <v>1173.7103980237957</v>
      </c>
      <c r="J3882">
        <f t="shared" ca="1" si="1692"/>
        <v>-723.71039802379573</v>
      </c>
      <c r="K3882" t="str">
        <f t="shared" ca="1" si="1693"/>
        <v>low</v>
      </c>
      <c r="L3882">
        <v>-7.2</v>
      </c>
      <c r="M3882" t="str">
        <f t="shared" si="1704"/>
        <v>low</v>
      </c>
      <c r="N3882">
        <f t="shared" si="1705"/>
        <v>12</v>
      </c>
      <c r="O3882">
        <f t="shared" si="1706"/>
        <v>6</v>
      </c>
      <c r="P3882" t="str">
        <f t="shared" si="1707"/>
        <v>sobota</v>
      </c>
      <c r="Q3882">
        <f t="shared" si="1708"/>
        <v>0</v>
      </c>
      <c r="R3882">
        <f t="shared" si="1708"/>
        <v>0</v>
      </c>
      <c r="S3882">
        <f t="shared" si="1708"/>
        <v>0</v>
      </c>
      <c r="T3882">
        <f t="shared" si="1708"/>
        <v>0</v>
      </c>
      <c r="U3882">
        <f t="shared" si="1708"/>
        <v>0</v>
      </c>
      <c r="V3882">
        <f t="shared" si="1708"/>
        <v>0</v>
      </c>
      <c r="W3882">
        <f t="shared" si="1708"/>
        <v>0</v>
      </c>
      <c r="X3882">
        <f t="shared" si="1708"/>
        <v>0</v>
      </c>
      <c r="Y3882">
        <f t="shared" si="1708"/>
        <v>0</v>
      </c>
      <c r="Z3882">
        <f t="shared" si="1708"/>
        <v>0</v>
      </c>
      <c r="AA3882">
        <f t="shared" si="1708"/>
        <v>0</v>
      </c>
      <c r="AB3882">
        <f t="shared" si="1708"/>
        <v>1</v>
      </c>
      <c r="AC3882">
        <f t="shared" si="1702"/>
        <v>0</v>
      </c>
      <c r="AD3882">
        <f t="shared" si="1702"/>
        <v>0</v>
      </c>
      <c r="AE3882">
        <f t="shared" si="1702"/>
        <v>0</v>
      </c>
      <c r="AF3882">
        <f t="shared" si="1702"/>
        <v>0</v>
      </c>
      <c r="AG3882">
        <f t="shared" si="1702"/>
        <v>0</v>
      </c>
      <c r="AH3882">
        <f t="shared" si="1702"/>
        <v>1</v>
      </c>
      <c r="AI3882">
        <f t="shared" si="1702"/>
        <v>0</v>
      </c>
      <c r="AJ3882">
        <f t="shared" ca="1" si="1709"/>
        <v>0</v>
      </c>
      <c r="AK3882">
        <f t="shared" ca="1" si="1694"/>
        <v>0</v>
      </c>
      <c r="AL3882">
        <f t="shared" ca="1" si="1695"/>
        <v>1</v>
      </c>
      <c r="AM3882">
        <f t="shared" ca="1" si="1710"/>
        <v>1</v>
      </c>
      <c r="AN3882">
        <f t="shared" ca="1" si="1696"/>
        <v>0</v>
      </c>
      <c r="AO3882">
        <f t="shared" ca="1" si="1697"/>
        <v>0</v>
      </c>
      <c r="AP3882">
        <f t="shared" ca="1" si="1711"/>
        <v>1</v>
      </c>
      <c r="AQ3882">
        <f t="shared" ca="1" si="1698"/>
        <v>0</v>
      </c>
      <c r="AR3882">
        <f t="shared" ca="1" si="1699"/>
        <v>0</v>
      </c>
      <c r="AS3882">
        <v>0</v>
      </c>
      <c r="AT3882">
        <v>0</v>
      </c>
      <c r="AU3882">
        <f t="shared" ca="1" si="1701"/>
        <v>1</v>
      </c>
      <c r="AV3882">
        <f t="shared" ca="1" si="1701"/>
        <v>0</v>
      </c>
      <c r="AW3882">
        <f t="shared" ca="1" si="1701"/>
        <v>0</v>
      </c>
      <c r="AX3882">
        <v>0</v>
      </c>
    </row>
    <row r="3883" spans="1:50">
      <c r="A3883" s="2">
        <v>42736</v>
      </c>
      <c r="B3883">
        <v>2883</v>
      </c>
      <c r="C3883">
        <v>12</v>
      </c>
      <c r="D3883">
        <f t="shared" ca="1" si="1712"/>
        <v>19.443879377502395</v>
      </c>
      <c r="E3883">
        <f t="shared" ref="E3883:E3946" ca="1" si="1714">C3883-D3883</f>
        <v>-7.4438793775023946</v>
      </c>
      <c r="F3883" t="str">
        <f t="shared" ref="F3883:F3946" ca="1" si="1715">VLOOKUP(E3883,$A$3:$C$6,3)</f>
        <v>low</v>
      </c>
      <c r="G3883">
        <v>663</v>
      </c>
      <c r="H3883">
        <f t="shared" ref="H3883:H3946" si="1716">IF(G3883&gt;$H$592,$G$592,G3883)</f>
        <v>663</v>
      </c>
      <c r="I3883">
        <f t="shared" ca="1" si="1713"/>
        <v>1173.5382384495699</v>
      </c>
      <c r="J3883">
        <f t="shared" ref="J3883:J3946" ca="1" si="1717">H3883-I3883</f>
        <v>-510.53823844956992</v>
      </c>
      <c r="K3883" t="str">
        <f t="shared" ref="K3883:K3946" ca="1" si="1718">VLOOKUP(J3883,$A$10:$C$13,3)</f>
        <v>low</v>
      </c>
      <c r="L3883">
        <v>-7.7</v>
      </c>
      <c r="M3883" t="str">
        <f t="shared" si="1704"/>
        <v>low</v>
      </c>
      <c r="N3883">
        <f t="shared" si="1705"/>
        <v>1</v>
      </c>
      <c r="O3883">
        <f t="shared" si="1706"/>
        <v>7</v>
      </c>
      <c r="P3883" t="str">
        <f t="shared" si="1707"/>
        <v>neděle</v>
      </c>
      <c r="Q3883">
        <f t="shared" si="1708"/>
        <v>1</v>
      </c>
      <c r="R3883">
        <f t="shared" si="1708"/>
        <v>0</v>
      </c>
      <c r="S3883">
        <f t="shared" si="1708"/>
        <v>0</v>
      </c>
      <c r="T3883">
        <f t="shared" si="1708"/>
        <v>0</v>
      </c>
      <c r="U3883">
        <f t="shared" si="1708"/>
        <v>0</v>
      </c>
      <c r="V3883">
        <f t="shared" si="1708"/>
        <v>0</v>
      </c>
      <c r="W3883">
        <f t="shared" si="1708"/>
        <v>0</v>
      </c>
      <c r="X3883">
        <f t="shared" si="1708"/>
        <v>0</v>
      </c>
      <c r="Y3883">
        <f t="shared" si="1708"/>
        <v>0</v>
      </c>
      <c r="Z3883">
        <f t="shared" si="1708"/>
        <v>0</v>
      </c>
      <c r="AA3883">
        <f t="shared" si="1708"/>
        <v>0</v>
      </c>
      <c r="AB3883">
        <f t="shared" si="1708"/>
        <v>0</v>
      </c>
      <c r="AC3883">
        <f t="shared" ref="AC3883:AI3919" si="1719">VLOOKUP($O3883,$V$74:$AC$80,AC$592+1,0)</f>
        <v>0</v>
      </c>
      <c r="AD3883">
        <f t="shared" si="1719"/>
        <v>0</v>
      </c>
      <c r="AE3883">
        <f t="shared" si="1719"/>
        <v>0</v>
      </c>
      <c r="AF3883">
        <f t="shared" si="1719"/>
        <v>0</v>
      </c>
      <c r="AG3883">
        <f t="shared" si="1719"/>
        <v>0</v>
      </c>
      <c r="AH3883">
        <f t="shared" si="1719"/>
        <v>0</v>
      </c>
      <c r="AI3883">
        <f t="shared" si="1719"/>
        <v>1</v>
      </c>
      <c r="AJ3883">
        <f t="shared" ca="1" si="1709"/>
        <v>0</v>
      </c>
      <c r="AK3883">
        <f t="shared" ref="AK3883:AK3946" ca="1" si="1720">VLOOKUP(INDIRECT($AJ$590&amp;ROW($A3883)+AJ$591),$F$17:$I$19,AK$592+1,0)</f>
        <v>0</v>
      </c>
      <c r="AL3883">
        <f t="shared" ref="AL3883:AL3946" ca="1" si="1721">VLOOKUP(INDIRECT($AJ$590&amp;ROW($A3883)+AJ$591),$F$17:$I$19,AL$592+1,0)</f>
        <v>1</v>
      </c>
      <c r="AM3883">
        <f t="shared" ca="1" si="1710"/>
        <v>1</v>
      </c>
      <c r="AN3883">
        <f t="shared" ref="AN3883:AN3946" ca="1" si="1722">VLOOKUP(INDIRECT($AJ$590&amp;ROW($A3883)+AM$591),$F$17:$I$19,AN$592+1,0)</f>
        <v>0</v>
      </c>
      <c r="AO3883">
        <f t="shared" ref="AO3883:AO3946" ca="1" si="1723">VLOOKUP(INDIRECT($AJ$590&amp;ROW($A3883)+AM$591),$F$17:$I$19,AO$592+1,0)</f>
        <v>0</v>
      </c>
      <c r="AP3883">
        <f t="shared" ca="1" si="1711"/>
        <v>1</v>
      </c>
      <c r="AQ3883">
        <f t="shared" ref="AQ3883:AQ3946" ca="1" si="1724">VLOOKUP(INDIRECT($AJ$590&amp;ROW($A3883)+AP$591),$F$17:$I$19,AQ$592+1,0)</f>
        <v>0</v>
      </c>
      <c r="AR3883">
        <f t="shared" ref="AR3883:AR3946" ca="1" si="1725">VLOOKUP(INDIRECT($AJ$590&amp;ROW($A3883)+AP$591),$F$17:$I$19,AR$592+1,0)</f>
        <v>0</v>
      </c>
      <c r="AS3883">
        <v>0</v>
      </c>
      <c r="AT3883">
        <v>0</v>
      </c>
      <c r="AU3883">
        <f t="shared" ca="1" si="1701"/>
        <v>1</v>
      </c>
      <c r="AV3883">
        <f t="shared" ca="1" si="1701"/>
        <v>0</v>
      </c>
      <c r="AW3883">
        <f t="shared" ca="1" si="1701"/>
        <v>0</v>
      </c>
      <c r="AX3883">
        <v>0</v>
      </c>
    </row>
    <row r="3884" spans="1:50">
      <c r="A3884" s="2">
        <v>42737</v>
      </c>
      <c r="B3884">
        <v>2884</v>
      </c>
      <c r="C3884">
        <v>7</v>
      </c>
      <c r="D3884">
        <f t="shared" ca="1" si="1712"/>
        <v>19.446221378562701</v>
      </c>
      <c r="E3884">
        <f t="shared" ca="1" si="1714"/>
        <v>-12.446221378562701</v>
      </c>
      <c r="F3884" t="str">
        <f t="shared" ca="1" si="1715"/>
        <v>low</v>
      </c>
      <c r="G3884">
        <v>665</v>
      </c>
      <c r="H3884">
        <f t="shared" si="1716"/>
        <v>665</v>
      </c>
      <c r="I3884">
        <f t="shared" ca="1" si="1713"/>
        <v>1173.3657187173512</v>
      </c>
      <c r="J3884">
        <f t="shared" ca="1" si="1717"/>
        <v>-508.36571871735123</v>
      </c>
      <c r="K3884" t="str">
        <f t="shared" ca="1" si="1718"/>
        <v>low</v>
      </c>
      <c r="L3884">
        <v>-5.7</v>
      </c>
      <c r="M3884" t="str">
        <f t="shared" si="1704"/>
        <v>low</v>
      </c>
      <c r="N3884">
        <f t="shared" si="1705"/>
        <v>1</v>
      </c>
      <c r="O3884">
        <f t="shared" si="1706"/>
        <v>1</v>
      </c>
      <c r="P3884" t="str">
        <f t="shared" si="1707"/>
        <v>pondělí</v>
      </c>
      <c r="Q3884">
        <f t="shared" si="1708"/>
        <v>1</v>
      </c>
      <c r="R3884">
        <f t="shared" si="1708"/>
        <v>0</v>
      </c>
      <c r="S3884">
        <f t="shared" si="1708"/>
        <v>0</v>
      </c>
      <c r="T3884">
        <f t="shared" si="1708"/>
        <v>0</v>
      </c>
      <c r="U3884">
        <f t="shared" si="1708"/>
        <v>0</v>
      </c>
      <c r="V3884">
        <f t="shared" si="1708"/>
        <v>0</v>
      </c>
      <c r="W3884">
        <f t="shared" si="1708"/>
        <v>0</v>
      </c>
      <c r="X3884">
        <f t="shared" si="1708"/>
        <v>0</v>
      </c>
      <c r="Y3884">
        <f t="shared" si="1708"/>
        <v>0</v>
      </c>
      <c r="Z3884">
        <f t="shared" si="1708"/>
        <v>0</v>
      </c>
      <c r="AA3884">
        <f t="shared" si="1708"/>
        <v>0</v>
      </c>
      <c r="AB3884">
        <f t="shared" si="1708"/>
        <v>0</v>
      </c>
      <c r="AC3884">
        <f t="shared" si="1719"/>
        <v>1</v>
      </c>
      <c r="AD3884">
        <f t="shared" si="1719"/>
        <v>0</v>
      </c>
      <c r="AE3884">
        <f t="shared" si="1719"/>
        <v>0</v>
      </c>
      <c r="AF3884">
        <f t="shared" si="1719"/>
        <v>0</v>
      </c>
      <c r="AG3884">
        <f t="shared" si="1719"/>
        <v>0</v>
      </c>
      <c r="AH3884">
        <f t="shared" si="1719"/>
        <v>0</v>
      </c>
      <c r="AI3884">
        <f t="shared" si="1719"/>
        <v>0</v>
      </c>
      <c r="AJ3884">
        <f t="shared" ca="1" si="1709"/>
        <v>0</v>
      </c>
      <c r="AK3884">
        <f t="shared" ca="1" si="1720"/>
        <v>0</v>
      </c>
      <c r="AL3884">
        <f t="shared" ca="1" si="1721"/>
        <v>1</v>
      </c>
      <c r="AM3884">
        <f t="shared" ca="1" si="1710"/>
        <v>1</v>
      </c>
      <c r="AN3884">
        <f t="shared" ca="1" si="1722"/>
        <v>0</v>
      </c>
      <c r="AO3884">
        <f t="shared" ca="1" si="1723"/>
        <v>0</v>
      </c>
      <c r="AP3884">
        <f t="shared" ca="1" si="1711"/>
        <v>1</v>
      </c>
      <c r="AQ3884">
        <f t="shared" ca="1" si="1724"/>
        <v>0</v>
      </c>
      <c r="AR3884">
        <f t="shared" ca="1" si="1725"/>
        <v>0</v>
      </c>
      <c r="AS3884">
        <v>0</v>
      </c>
      <c r="AT3884">
        <v>0</v>
      </c>
      <c r="AU3884">
        <f t="shared" ca="1" si="1701"/>
        <v>1</v>
      </c>
      <c r="AV3884">
        <f t="shared" ca="1" si="1701"/>
        <v>0</v>
      </c>
      <c r="AW3884">
        <f t="shared" ca="1" si="1701"/>
        <v>0</v>
      </c>
      <c r="AX3884">
        <v>0</v>
      </c>
    </row>
    <row r="3885" spans="1:50">
      <c r="A3885" s="2">
        <v>42738</v>
      </c>
      <c r="B3885">
        <v>2885</v>
      </c>
      <c r="C3885">
        <v>18</v>
      </c>
      <c r="D3885">
        <f t="shared" ca="1" si="1712"/>
        <v>19.448569537622003</v>
      </c>
      <c r="E3885">
        <f t="shared" ca="1" si="1714"/>
        <v>-1.4485695376220029</v>
      </c>
      <c r="F3885" t="str">
        <f t="shared" ca="1" si="1715"/>
        <v>medium</v>
      </c>
      <c r="G3885">
        <v>727</v>
      </c>
      <c r="H3885">
        <f t="shared" si="1716"/>
        <v>727</v>
      </c>
      <c r="I3885">
        <f t="shared" ca="1" si="1713"/>
        <v>1173.1928386757686</v>
      </c>
      <c r="J3885">
        <f t="shared" ca="1" si="1717"/>
        <v>-446.1928386757686</v>
      </c>
      <c r="K3885" t="str">
        <f t="shared" ca="1" si="1718"/>
        <v>low</v>
      </c>
      <c r="L3885">
        <v>-1.9</v>
      </c>
      <c r="M3885" t="str">
        <f t="shared" si="1704"/>
        <v>low</v>
      </c>
      <c r="N3885">
        <f t="shared" si="1705"/>
        <v>1</v>
      </c>
      <c r="O3885">
        <f t="shared" si="1706"/>
        <v>2</v>
      </c>
      <c r="P3885" t="str">
        <f t="shared" si="1707"/>
        <v>úterý</v>
      </c>
      <c r="Q3885">
        <f t="shared" si="1708"/>
        <v>1</v>
      </c>
      <c r="R3885">
        <f t="shared" si="1708"/>
        <v>0</v>
      </c>
      <c r="S3885">
        <f t="shared" si="1708"/>
        <v>0</v>
      </c>
      <c r="T3885">
        <f t="shared" si="1708"/>
        <v>0</v>
      </c>
      <c r="U3885">
        <f t="shared" si="1708"/>
        <v>0</v>
      </c>
      <c r="V3885">
        <f t="shared" si="1708"/>
        <v>0</v>
      </c>
      <c r="W3885">
        <f t="shared" si="1708"/>
        <v>0</v>
      </c>
      <c r="X3885">
        <f t="shared" si="1708"/>
        <v>0</v>
      </c>
      <c r="Y3885">
        <f t="shared" si="1708"/>
        <v>0</v>
      </c>
      <c r="Z3885">
        <f t="shared" si="1708"/>
        <v>0</v>
      </c>
      <c r="AA3885">
        <f t="shared" si="1708"/>
        <v>0</v>
      </c>
      <c r="AB3885">
        <f t="shared" si="1708"/>
        <v>0</v>
      </c>
      <c r="AC3885">
        <f t="shared" si="1719"/>
        <v>0</v>
      </c>
      <c r="AD3885">
        <f t="shared" si="1719"/>
        <v>1</v>
      </c>
      <c r="AE3885">
        <f t="shared" si="1719"/>
        <v>0</v>
      </c>
      <c r="AF3885">
        <f t="shared" si="1719"/>
        <v>0</v>
      </c>
      <c r="AG3885">
        <f t="shared" si="1719"/>
        <v>0</v>
      </c>
      <c r="AH3885">
        <f t="shared" si="1719"/>
        <v>0</v>
      </c>
      <c r="AI3885">
        <f t="shared" si="1719"/>
        <v>0</v>
      </c>
      <c r="AJ3885">
        <f t="shared" ca="1" si="1709"/>
        <v>0</v>
      </c>
      <c r="AK3885">
        <f t="shared" ca="1" si="1720"/>
        <v>0</v>
      </c>
      <c r="AL3885">
        <f t="shared" ca="1" si="1721"/>
        <v>1</v>
      </c>
      <c r="AM3885">
        <f t="shared" ca="1" si="1710"/>
        <v>1</v>
      </c>
      <c r="AN3885">
        <f t="shared" ca="1" si="1722"/>
        <v>0</v>
      </c>
      <c r="AO3885">
        <f t="shared" ca="1" si="1723"/>
        <v>0</v>
      </c>
      <c r="AP3885">
        <f t="shared" ca="1" si="1711"/>
        <v>1</v>
      </c>
      <c r="AQ3885">
        <f t="shared" ca="1" si="1724"/>
        <v>0</v>
      </c>
      <c r="AR3885">
        <f t="shared" ca="1" si="1725"/>
        <v>0</v>
      </c>
      <c r="AS3885">
        <v>1</v>
      </c>
      <c r="AT3885">
        <v>1</v>
      </c>
      <c r="AU3885">
        <f t="shared" ca="1" si="1701"/>
        <v>0</v>
      </c>
      <c r="AV3885">
        <f t="shared" ca="1" si="1701"/>
        <v>1</v>
      </c>
      <c r="AW3885">
        <f t="shared" ca="1" si="1701"/>
        <v>0</v>
      </c>
      <c r="AX3885">
        <v>0</v>
      </c>
    </row>
    <row r="3886" spans="1:50">
      <c r="A3886" s="2">
        <v>42739</v>
      </c>
      <c r="B3886">
        <v>2886</v>
      </c>
      <c r="C3886">
        <v>20</v>
      </c>
      <c r="D3886">
        <f t="shared" ca="1" si="1712"/>
        <v>19.45092386239887</v>
      </c>
      <c r="E3886">
        <f t="shared" ca="1" si="1714"/>
        <v>0.54907613760112994</v>
      </c>
      <c r="F3886" t="str">
        <f t="shared" ca="1" si="1715"/>
        <v>medium</v>
      </c>
      <c r="G3886">
        <v>2797</v>
      </c>
      <c r="H3886">
        <f t="shared" si="1716"/>
        <v>2797</v>
      </c>
      <c r="I3886">
        <f t="shared" ca="1" si="1713"/>
        <v>1173.019598173451</v>
      </c>
      <c r="J3886">
        <f t="shared" ca="1" si="1717"/>
        <v>1623.980401826549</v>
      </c>
      <c r="K3886" t="str">
        <f t="shared" ca="1" si="1718"/>
        <v>high</v>
      </c>
      <c r="L3886">
        <v>1.1000000000000001</v>
      </c>
      <c r="M3886" t="str">
        <f t="shared" si="1704"/>
        <v>low</v>
      </c>
      <c r="N3886">
        <f t="shared" si="1705"/>
        <v>1</v>
      </c>
      <c r="O3886">
        <f t="shared" si="1706"/>
        <v>3</v>
      </c>
      <c r="P3886" t="str">
        <f t="shared" si="1707"/>
        <v>středa</v>
      </c>
      <c r="Q3886">
        <f t="shared" si="1708"/>
        <v>1</v>
      </c>
      <c r="R3886">
        <f t="shared" si="1708"/>
        <v>0</v>
      </c>
      <c r="S3886">
        <f t="shared" si="1708"/>
        <v>0</v>
      </c>
      <c r="T3886">
        <f t="shared" si="1708"/>
        <v>0</v>
      </c>
      <c r="U3886">
        <f t="shared" si="1708"/>
        <v>0</v>
      </c>
      <c r="V3886">
        <f t="shared" si="1708"/>
        <v>0</v>
      </c>
      <c r="W3886">
        <f t="shared" si="1708"/>
        <v>0</v>
      </c>
      <c r="X3886">
        <f t="shared" si="1708"/>
        <v>0</v>
      </c>
      <c r="Y3886">
        <f t="shared" si="1708"/>
        <v>0</v>
      </c>
      <c r="Z3886">
        <f t="shared" si="1708"/>
        <v>0</v>
      </c>
      <c r="AA3886">
        <f t="shared" si="1708"/>
        <v>0</v>
      </c>
      <c r="AB3886">
        <f t="shared" si="1708"/>
        <v>0</v>
      </c>
      <c r="AC3886">
        <f t="shared" si="1719"/>
        <v>0</v>
      </c>
      <c r="AD3886">
        <f t="shared" si="1719"/>
        <v>0</v>
      </c>
      <c r="AE3886">
        <f t="shared" si="1719"/>
        <v>1</v>
      </c>
      <c r="AF3886">
        <f t="shared" si="1719"/>
        <v>0</v>
      </c>
      <c r="AG3886">
        <f t="shared" si="1719"/>
        <v>0</v>
      </c>
      <c r="AH3886">
        <f t="shared" si="1719"/>
        <v>0</v>
      </c>
      <c r="AI3886">
        <f t="shared" si="1719"/>
        <v>0</v>
      </c>
      <c r="AJ3886">
        <f t="shared" ca="1" si="1709"/>
        <v>0</v>
      </c>
      <c r="AK3886">
        <f t="shared" ca="1" si="1720"/>
        <v>0</v>
      </c>
      <c r="AL3886">
        <f t="shared" ca="1" si="1721"/>
        <v>1</v>
      </c>
      <c r="AM3886">
        <f t="shared" ca="1" si="1710"/>
        <v>1</v>
      </c>
      <c r="AN3886">
        <f t="shared" ca="1" si="1722"/>
        <v>0</v>
      </c>
      <c r="AO3886">
        <f t="shared" ca="1" si="1723"/>
        <v>0</v>
      </c>
      <c r="AP3886">
        <f t="shared" ca="1" si="1711"/>
        <v>1</v>
      </c>
      <c r="AQ3886">
        <f t="shared" ca="1" si="1724"/>
        <v>0</v>
      </c>
      <c r="AR3886">
        <f t="shared" ca="1" si="1725"/>
        <v>0</v>
      </c>
      <c r="AS3886">
        <v>1</v>
      </c>
      <c r="AT3886">
        <v>0</v>
      </c>
      <c r="AU3886">
        <f t="shared" ca="1" si="1701"/>
        <v>0</v>
      </c>
      <c r="AV3886">
        <f t="shared" ca="1" si="1701"/>
        <v>1</v>
      </c>
      <c r="AW3886">
        <f t="shared" ca="1" si="1701"/>
        <v>0</v>
      </c>
      <c r="AX3886">
        <v>0</v>
      </c>
    </row>
    <row r="3887" spans="1:50">
      <c r="A3887" s="2">
        <v>42740</v>
      </c>
      <c r="B3887">
        <v>2887</v>
      </c>
      <c r="C3887">
        <v>11</v>
      </c>
      <c r="D3887">
        <f t="shared" ca="1" si="1712"/>
        <v>19.453284360611857</v>
      </c>
      <c r="E3887">
        <f t="shared" ca="1" si="1714"/>
        <v>-8.4532843606118568</v>
      </c>
      <c r="F3887" t="str">
        <f t="shared" ca="1" si="1715"/>
        <v>low</v>
      </c>
      <c r="G3887">
        <v>674</v>
      </c>
      <c r="H3887">
        <f t="shared" si="1716"/>
        <v>674</v>
      </c>
      <c r="I3887">
        <f t="shared" ca="1" si="1713"/>
        <v>1172.845997059027</v>
      </c>
      <c r="J3887">
        <f t="shared" ca="1" si="1717"/>
        <v>-498.84599705902701</v>
      </c>
      <c r="K3887" t="str">
        <f t="shared" ca="1" si="1718"/>
        <v>low</v>
      </c>
      <c r="L3887">
        <v>-3.2</v>
      </c>
      <c r="M3887" t="str">
        <f t="shared" si="1704"/>
        <v>low</v>
      </c>
      <c r="N3887">
        <f t="shared" si="1705"/>
        <v>1</v>
      </c>
      <c r="O3887">
        <f t="shared" si="1706"/>
        <v>4</v>
      </c>
      <c r="P3887" t="str">
        <f t="shared" si="1707"/>
        <v>čtvrtek</v>
      </c>
      <c r="Q3887">
        <f t="shared" si="1708"/>
        <v>1</v>
      </c>
      <c r="R3887">
        <f t="shared" si="1708"/>
        <v>0</v>
      </c>
      <c r="S3887">
        <f t="shared" si="1708"/>
        <v>0</v>
      </c>
      <c r="T3887">
        <f t="shared" si="1708"/>
        <v>0</v>
      </c>
      <c r="U3887">
        <f t="shared" si="1708"/>
        <v>0</v>
      </c>
      <c r="V3887">
        <f t="shared" si="1708"/>
        <v>0</v>
      </c>
      <c r="W3887">
        <f t="shared" si="1708"/>
        <v>0</v>
      </c>
      <c r="X3887">
        <f t="shared" si="1708"/>
        <v>0</v>
      </c>
      <c r="Y3887">
        <f t="shared" si="1708"/>
        <v>0</v>
      </c>
      <c r="Z3887">
        <f t="shared" si="1708"/>
        <v>0</v>
      </c>
      <c r="AA3887">
        <f t="shared" si="1708"/>
        <v>0</v>
      </c>
      <c r="AB3887">
        <f t="shared" si="1708"/>
        <v>0</v>
      </c>
      <c r="AC3887">
        <f t="shared" si="1719"/>
        <v>0</v>
      </c>
      <c r="AD3887">
        <f t="shared" si="1719"/>
        <v>0</v>
      </c>
      <c r="AE3887">
        <f t="shared" si="1719"/>
        <v>0</v>
      </c>
      <c r="AF3887">
        <f t="shared" si="1719"/>
        <v>1</v>
      </c>
      <c r="AG3887">
        <f t="shared" si="1719"/>
        <v>0</v>
      </c>
      <c r="AH3887">
        <f t="shared" si="1719"/>
        <v>0</v>
      </c>
      <c r="AI3887">
        <f t="shared" si="1719"/>
        <v>0</v>
      </c>
      <c r="AJ3887">
        <f t="shared" ca="1" si="1709"/>
        <v>0</v>
      </c>
      <c r="AK3887">
        <f t="shared" ca="1" si="1720"/>
        <v>0</v>
      </c>
      <c r="AL3887">
        <f t="shared" ca="1" si="1721"/>
        <v>1</v>
      </c>
      <c r="AM3887">
        <f t="shared" ca="1" si="1710"/>
        <v>1</v>
      </c>
      <c r="AN3887">
        <f t="shared" ca="1" si="1722"/>
        <v>0</v>
      </c>
      <c r="AO3887">
        <f t="shared" ca="1" si="1723"/>
        <v>0</v>
      </c>
      <c r="AP3887">
        <f t="shared" ca="1" si="1711"/>
        <v>1</v>
      </c>
      <c r="AQ3887">
        <f t="shared" ca="1" si="1724"/>
        <v>0</v>
      </c>
      <c r="AR3887">
        <f t="shared" ca="1" si="1725"/>
        <v>0</v>
      </c>
      <c r="AS3887">
        <v>0</v>
      </c>
      <c r="AT3887">
        <v>1</v>
      </c>
      <c r="AU3887">
        <f t="shared" ca="1" si="1701"/>
        <v>1</v>
      </c>
      <c r="AV3887">
        <f t="shared" ca="1" si="1701"/>
        <v>0</v>
      </c>
      <c r="AW3887">
        <f t="shared" ca="1" si="1701"/>
        <v>0</v>
      </c>
      <c r="AX3887">
        <v>0</v>
      </c>
    </row>
    <row r="3888" spans="1:50">
      <c r="A3888" s="2">
        <v>42741</v>
      </c>
      <c r="B3888">
        <v>2888</v>
      </c>
      <c r="C3888">
        <v>16</v>
      </c>
      <c r="D3888">
        <f t="shared" ca="1" si="1712"/>
        <v>19.455651039979582</v>
      </c>
      <c r="E3888">
        <f t="shared" ca="1" si="1714"/>
        <v>-3.4556510399795819</v>
      </c>
      <c r="F3888" t="str">
        <f t="shared" ca="1" si="1715"/>
        <v>low</v>
      </c>
      <c r="G3888">
        <v>692</v>
      </c>
      <c r="H3888">
        <f t="shared" si="1716"/>
        <v>692</v>
      </c>
      <c r="I3888">
        <f t="shared" ca="1" si="1713"/>
        <v>1172.6720351811261</v>
      </c>
      <c r="J3888">
        <f t="shared" ca="1" si="1717"/>
        <v>-480.67203518112615</v>
      </c>
      <c r="K3888" t="str">
        <f t="shared" ca="1" si="1718"/>
        <v>low</v>
      </c>
      <c r="L3888">
        <v>-7.5</v>
      </c>
      <c r="M3888" t="str">
        <f t="shared" si="1704"/>
        <v>low</v>
      </c>
      <c r="N3888">
        <f t="shared" si="1705"/>
        <v>1</v>
      </c>
      <c r="O3888">
        <f t="shared" si="1706"/>
        <v>5</v>
      </c>
      <c r="P3888" t="str">
        <f t="shared" si="1707"/>
        <v>pátek</v>
      </c>
      <c r="Q3888">
        <f t="shared" si="1708"/>
        <v>1</v>
      </c>
      <c r="R3888">
        <f t="shared" si="1708"/>
        <v>0</v>
      </c>
      <c r="S3888">
        <f t="shared" si="1708"/>
        <v>0</v>
      </c>
      <c r="T3888">
        <f t="shared" si="1708"/>
        <v>0</v>
      </c>
      <c r="U3888">
        <f t="shared" si="1708"/>
        <v>0</v>
      </c>
      <c r="V3888">
        <f t="shared" si="1708"/>
        <v>0</v>
      </c>
      <c r="W3888">
        <f t="shared" si="1708"/>
        <v>0</v>
      </c>
      <c r="X3888">
        <f t="shared" si="1708"/>
        <v>0</v>
      </c>
      <c r="Y3888">
        <f t="shared" si="1708"/>
        <v>0</v>
      </c>
      <c r="Z3888">
        <f t="shared" si="1708"/>
        <v>0</v>
      </c>
      <c r="AA3888">
        <f t="shared" si="1708"/>
        <v>0</v>
      </c>
      <c r="AB3888">
        <f t="shared" si="1708"/>
        <v>0</v>
      </c>
      <c r="AC3888">
        <f t="shared" si="1719"/>
        <v>0</v>
      </c>
      <c r="AD3888">
        <f t="shared" si="1719"/>
        <v>0</v>
      </c>
      <c r="AE3888">
        <f t="shared" si="1719"/>
        <v>0</v>
      </c>
      <c r="AF3888">
        <f t="shared" si="1719"/>
        <v>0</v>
      </c>
      <c r="AG3888">
        <f t="shared" si="1719"/>
        <v>1</v>
      </c>
      <c r="AH3888">
        <f t="shared" si="1719"/>
        <v>0</v>
      </c>
      <c r="AI3888">
        <f t="shared" si="1719"/>
        <v>0</v>
      </c>
      <c r="AJ3888">
        <f t="shared" ca="1" si="1709"/>
        <v>0</v>
      </c>
      <c r="AK3888">
        <f t="shared" ca="1" si="1720"/>
        <v>0</v>
      </c>
      <c r="AL3888">
        <f t="shared" ca="1" si="1721"/>
        <v>1</v>
      </c>
      <c r="AM3888">
        <f t="shared" ca="1" si="1710"/>
        <v>1</v>
      </c>
      <c r="AN3888">
        <f t="shared" ca="1" si="1722"/>
        <v>0</v>
      </c>
      <c r="AO3888">
        <f t="shared" ca="1" si="1723"/>
        <v>0</v>
      </c>
      <c r="AP3888">
        <f t="shared" ca="1" si="1711"/>
        <v>1</v>
      </c>
      <c r="AQ3888">
        <f t="shared" ca="1" si="1724"/>
        <v>0</v>
      </c>
      <c r="AR3888">
        <f t="shared" ca="1" si="1725"/>
        <v>0</v>
      </c>
      <c r="AS3888">
        <v>1</v>
      </c>
      <c r="AT3888">
        <v>1</v>
      </c>
      <c r="AU3888">
        <f t="shared" ca="1" si="1701"/>
        <v>1</v>
      </c>
      <c r="AV3888">
        <f t="shared" ca="1" si="1701"/>
        <v>0</v>
      </c>
      <c r="AW3888">
        <f t="shared" ca="1" si="1701"/>
        <v>0</v>
      </c>
      <c r="AX3888">
        <v>0</v>
      </c>
    </row>
    <row r="3889" spans="1:50">
      <c r="A3889" s="2">
        <v>42742</v>
      </c>
      <c r="B3889">
        <v>2889</v>
      </c>
      <c r="C3889">
        <v>15</v>
      </c>
      <c r="D3889">
        <f t="shared" ca="1" si="1712"/>
        <v>19.458023908220607</v>
      </c>
      <c r="E3889">
        <f t="shared" ca="1" si="1714"/>
        <v>-4.458023908220607</v>
      </c>
      <c r="F3889" t="str">
        <f t="shared" ca="1" si="1715"/>
        <v>low</v>
      </c>
      <c r="G3889">
        <v>779</v>
      </c>
      <c r="H3889">
        <f t="shared" si="1716"/>
        <v>779</v>
      </c>
      <c r="I3889">
        <f t="shared" ca="1" si="1713"/>
        <v>1172.4977123883768</v>
      </c>
      <c r="J3889">
        <f t="shared" ca="1" si="1717"/>
        <v>-393.49771238837684</v>
      </c>
      <c r="K3889" t="str">
        <f t="shared" ca="1" si="1718"/>
        <v>low</v>
      </c>
      <c r="L3889">
        <v>-11.9</v>
      </c>
      <c r="M3889" t="str">
        <f t="shared" si="1704"/>
        <v>low</v>
      </c>
      <c r="N3889">
        <f t="shared" si="1705"/>
        <v>1</v>
      </c>
      <c r="O3889">
        <f t="shared" si="1706"/>
        <v>6</v>
      </c>
      <c r="P3889" t="str">
        <f t="shared" si="1707"/>
        <v>sobota</v>
      </c>
      <c r="Q3889">
        <f t="shared" si="1708"/>
        <v>1</v>
      </c>
      <c r="R3889">
        <f t="shared" si="1708"/>
        <v>0</v>
      </c>
      <c r="S3889">
        <f t="shared" si="1708"/>
        <v>0</v>
      </c>
      <c r="T3889">
        <f t="shared" si="1708"/>
        <v>0</v>
      </c>
      <c r="U3889">
        <f t="shared" si="1708"/>
        <v>0</v>
      </c>
      <c r="V3889">
        <f t="shared" si="1708"/>
        <v>0</v>
      </c>
      <c r="W3889">
        <f t="shared" si="1708"/>
        <v>0</v>
      </c>
      <c r="X3889">
        <f t="shared" si="1708"/>
        <v>0</v>
      </c>
      <c r="Y3889">
        <f t="shared" si="1708"/>
        <v>0</v>
      </c>
      <c r="Z3889">
        <f t="shared" si="1708"/>
        <v>0</v>
      </c>
      <c r="AA3889">
        <f t="shared" si="1708"/>
        <v>0</v>
      </c>
      <c r="AB3889">
        <f t="shared" si="1708"/>
        <v>0</v>
      </c>
      <c r="AC3889">
        <f t="shared" si="1719"/>
        <v>0</v>
      </c>
      <c r="AD3889">
        <f t="shared" si="1719"/>
        <v>0</v>
      </c>
      <c r="AE3889">
        <f t="shared" si="1719"/>
        <v>0</v>
      </c>
      <c r="AF3889">
        <f t="shared" si="1719"/>
        <v>0</v>
      </c>
      <c r="AG3889">
        <f t="shared" si="1719"/>
        <v>0</v>
      </c>
      <c r="AH3889">
        <f t="shared" si="1719"/>
        <v>1</v>
      </c>
      <c r="AI3889">
        <f t="shared" si="1719"/>
        <v>0</v>
      </c>
      <c r="AJ3889">
        <f t="shared" ca="1" si="1709"/>
        <v>0</v>
      </c>
      <c r="AK3889">
        <f t="shared" ca="1" si="1720"/>
        <v>0</v>
      </c>
      <c r="AL3889">
        <f t="shared" ca="1" si="1721"/>
        <v>1</v>
      </c>
      <c r="AM3889">
        <f t="shared" ca="1" si="1710"/>
        <v>1</v>
      </c>
      <c r="AN3889">
        <f t="shared" ca="1" si="1722"/>
        <v>0</v>
      </c>
      <c r="AO3889">
        <f t="shared" ca="1" si="1723"/>
        <v>0</v>
      </c>
      <c r="AP3889">
        <f t="shared" ca="1" si="1711"/>
        <v>1</v>
      </c>
      <c r="AQ3889">
        <f t="shared" ca="1" si="1724"/>
        <v>0</v>
      </c>
      <c r="AR3889">
        <f t="shared" ca="1" si="1725"/>
        <v>0</v>
      </c>
      <c r="AS3889">
        <v>1</v>
      </c>
      <c r="AT3889">
        <v>1</v>
      </c>
      <c r="AU3889">
        <f t="shared" ca="1" si="1701"/>
        <v>1</v>
      </c>
      <c r="AV3889">
        <f t="shared" ca="1" si="1701"/>
        <v>0</v>
      </c>
      <c r="AW3889">
        <f t="shared" ca="1" si="1701"/>
        <v>0</v>
      </c>
      <c r="AX3889">
        <v>0</v>
      </c>
    </row>
    <row r="3890" spans="1:50">
      <c r="A3890" s="2">
        <v>42743</v>
      </c>
      <c r="B3890">
        <v>2890</v>
      </c>
      <c r="C3890">
        <v>17</v>
      </c>
      <c r="D3890">
        <f t="shared" ca="1" si="1712"/>
        <v>19.460402973053494</v>
      </c>
      <c r="E3890">
        <f t="shared" ca="1" si="1714"/>
        <v>-2.460402973053494</v>
      </c>
      <c r="F3890" t="str">
        <f t="shared" ca="1" si="1715"/>
        <v>medium</v>
      </c>
      <c r="G3890">
        <v>790</v>
      </c>
      <c r="H3890">
        <f t="shared" si="1716"/>
        <v>790</v>
      </c>
      <c r="I3890">
        <f t="shared" ca="1" si="1713"/>
        <v>1172.3230285294089</v>
      </c>
      <c r="J3890">
        <f t="shared" ca="1" si="1717"/>
        <v>-382.32302852940893</v>
      </c>
      <c r="K3890" t="str">
        <f t="shared" ca="1" si="1718"/>
        <v>low</v>
      </c>
      <c r="L3890">
        <v>-9.6999999999999993</v>
      </c>
      <c r="M3890" t="str">
        <f t="shared" si="1704"/>
        <v>low</v>
      </c>
      <c r="N3890">
        <f t="shared" si="1705"/>
        <v>1</v>
      </c>
      <c r="O3890">
        <f t="shared" si="1706"/>
        <v>7</v>
      </c>
      <c r="P3890" t="str">
        <f t="shared" si="1707"/>
        <v>neděle</v>
      </c>
      <c r="Q3890">
        <f t="shared" si="1708"/>
        <v>1</v>
      </c>
      <c r="R3890">
        <f t="shared" si="1708"/>
        <v>0</v>
      </c>
      <c r="S3890">
        <f t="shared" si="1708"/>
        <v>0</v>
      </c>
      <c r="T3890">
        <f t="shared" si="1708"/>
        <v>0</v>
      </c>
      <c r="U3890">
        <f t="shared" si="1708"/>
        <v>0</v>
      </c>
      <c r="V3890">
        <f t="shared" si="1708"/>
        <v>0</v>
      </c>
      <c r="W3890">
        <f t="shared" si="1708"/>
        <v>0</v>
      </c>
      <c r="X3890">
        <f t="shared" si="1708"/>
        <v>0</v>
      </c>
      <c r="Y3890">
        <f t="shared" si="1708"/>
        <v>0</v>
      </c>
      <c r="Z3890">
        <f t="shared" si="1708"/>
        <v>0</v>
      </c>
      <c r="AA3890">
        <f t="shared" si="1708"/>
        <v>0</v>
      </c>
      <c r="AB3890">
        <f t="shared" si="1708"/>
        <v>0</v>
      </c>
      <c r="AC3890">
        <f t="shared" si="1719"/>
        <v>0</v>
      </c>
      <c r="AD3890">
        <f t="shared" si="1719"/>
        <v>0</v>
      </c>
      <c r="AE3890">
        <f t="shared" si="1719"/>
        <v>0</v>
      </c>
      <c r="AF3890">
        <f t="shared" si="1719"/>
        <v>0</v>
      </c>
      <c r="AG3890">
        <f t="shared" si="1719"/>
        <v>0</v>
      </c>
      <c r="AH3890">
        <f t="shared" si="1719"/>
        <v>0</v>
      </c>
      <c r="AI3890">
        <f t="shared" si="1719"/>
        <v>1</v>
      </c>
      <c r="AJ3890">
        <f t="shared" ca="1" si="1709"/>
        <v>0</v>
      </c>
      <c r="AK3890">
        <f t="shared" ca="1" si="1720"/>
        <v>0</v>
      </c>
      <c r="AL3890">
        <f t="shared" ca="1" si="1721"/>
        <v>1</v>
      </c>
      <c r="AM3890">
        <f t="shared" ca="1" si="1710"/>
        <v>1</v>
      </c>
      <c r="AN3890">
        <f t="shared" ca="1" si="1722"/>
        <v>0</v>
      </c>
      <c r="AO3890">
        <f t="shared" ca="1" si="1723"/>
        <v>0</v>
      </c>
      <c r="AP3890">
        <f t="shared" ca="1" si="1711"/>
        <v>1</v>
      </c>
      <c r="AQ3890">
        <f t="shared" ca="1" si="1724"/>
        <v>0</v>
      </c>
      <c r="AR3890">
        <f t="shared" ca="1" si="1725"/>
        <v>0</v>
      </c>
      <c r="AS3890">
        <v>1</v>
      </c>
      <c r="AT3890">
        <v>1</v>
      </c>
      <c r="AU3890">
        <f t="shared" ca="1" si="1701"/>
        <v>0</v>
      </c>
      <c r="AV3890">
        <f t="shared" ca="1" si="1701"/>
        <v>1</v>
      </c>
      <c r="AW3890">
        <f t="shared" ca="1" si="1701"/>
        <v>0</v>
      </c>
      <c r="AX3890">
        <v>0</v>
      </c>
    </row>
    <row r="3891" spans="1:50">
      <c r="A3891" s="2">
        <v>42744</v>
      </c>
      <c r="B3891">
        <v>2891</v>
      </c>
      <c r="C3891">
        <v>25</v>
      </c>
      <c r="D3891">
        <f t="shared" ca="1" si="1712"/>
        <v>19.46278824219684</v>
      </c>
      <c r="E3891">
        <f t="shared" ca="1" si="1714"/>
        <v>5.5372117578031599</v>
      </c>
      <c r="F3891" t="str">
        <f t="shared" ca="1" si="1715"/>
        <v>high</v>
      </c>
      <c r="G3891">
        <v>1948</v>
      </c>
      <c r="H3891">
        <f t="shared" si="1716"/>
        <v>1948</v>
      </c>
      <c r="I3891">
        <f t="shared" ca="1" si="1713"/>
        <v>1172.1479834528502</v>
      </c>
      <c r="J3891">
        <f t="shared" ca="1" si="1717"/>
        <v>775.85201654714979</v>
      </c>
      <c r="K3891" t="str">
        <f t="shared" ca="1" si="1718"/>
        <v>high</v>
      </c>
      <c r="L3891">
        <v>-7.4</v>
      </c>
      <c r="M3891" t="str">
        <f t="shared" si="1704"/>
        <v>low</v>
      </c>
      <c r="N3891">
        <f t="shared" si="1705"/>
        <v>1</v>
      </c>
      <c r="O3891">
        <f t="shared" si="1706"/>
        <v>1</v>
      </c>
      <c r="P3891" t="str">
        <f t="shared" si="1707"/>
        <v>pondělí</v>
      </c>
      <c r="Q3891">
        <f t="shared" ref="Q3891:AB3912" si="1726">VLOOKUP($N3891,$V$31:$AH$42,Q$592+1,0)</f>
        <v>1</v>
      </c>
      <c r="R3891">
        <f t="shared" si="1726"/>
        <v>0</v>
      </c>
      <c r="S3891">
        <f t="shared" si="1726"/>
        <v>0</v>
      </c>
      <c r="T3891">
        <f t="shared" si="1726"/>
        <v>0</v>
      </c>
      <c r="U3891">
        <f t="shared" si="1726"/>
        <v>0</v>
      </c>
      <c r="V3891">
        <f t="shared" si="1726"/>
        <v>0</v>
      </c>
      <c r="W3891">
        <f t="shared" si="1726"/>
        <v>0</v>
      </c>
      <c r="X3891">
        <f t="shared" si="1726"/>
        <v>0</v>
      </c>
      <c r="Y3891">
        <f t="shared" si="1726"/>
        <v>0</v>
      </c>
      <c r="Z3891">
        <f t="shared" si="1726"/>
        <v>0</v>
      </c>
      <c r="AA3891">
        <f t="shared" si="1726"/>
        <v>0</v>
      </c>
      <c r="AB3891">
        <f t="shared" si="1726"/>
        <v>0</v>
      </c>
      <c r="AC3891">
        <f t="shared" si="1719"/>
        <v>1</v>
      </c>
      <c r="AD3891">
        <f t="shared" si="1719"/>
        <v>0</v>
      </c>
      <c r="AE3891">
        <f t="shared" si="1719"/>
        <v>0</v>
      </c>
      <c r="AF3891">
        <f t="shared" si="1719"/>
        <v>0</v>
      </c>
      <c r="AG3891">
        <f t="shared" si="1719"/>
        <v>0</v>
      </c>
      <c r="AH3891">
        <f t="shared" si="1719"/>
        <v>0</v>
      </c>
      <c r="AI3891">
        <f t="shared" si="1719"/>
        <v>0</v>
      </c>
      <c r="AJ3891">
        <f t="shared" ca="1" si="1709"/>
        <v>0</v>
      </c>
      <c r="AK3891">
        <f t="shared" ca="1" si="1720"/>
        <v>0</v>
      </c>
      <c r="AL3891">
        <f t="shared" ca="1" si="1721"/>
        <v>1</v>
      </c>
      <c r="AM3891">
        <f t="shared" ca="1" si="1710"/>
        <v>1</v>
      </c>
      <c r="AN3891">
        <f t="shared" ca="1" si="1722"/>
        <v>0</v>
      </c>
      <c r="AO3891">
        <f t="shared" ca="1" si="1723"/>
        <v>0</v>
      </c>
      <c r="AP3891">
        <f t="shared" ca="1" si="1711"/>
        <v>1</v>
      </c>
      <c r="AQ3891">
        <f t="shared" ca="1" si="1724"/>
        <v>0</v>
      </c>
      <c r="AR3891">
        <f t="shared" ca="1" si="1725"/>
        <v>0</v>
      </c>
      <c r="AS3891">
        <v>1</v>
      </c>
      <c r="AT3891">
        <v>1</v>
      </c>
      <c r="AU3891">
        <f t="shared" ca="1" si="1701"/>
        <v>0</v>
      </c>
      <c r="AV3891">
        <f t="shared" ca="1" si="1701"/>
        <v>0</v>
      </c>
      <c r="AW3891">
        <f t="shared" ca="1" si="1701"/>
        <v>1</v>
      </c>
      <c r="AX3891">
        <v>0</v>
      </c>
    </row>
    <row r="3892" spans="1:50">
      <c r="A3892" s="2">
        <v>42745</v>
      </c>
      <c r="B3892">
        <v>2892</v>
      </c>
      <c r="C3892">
        <v>12</v>
      </c>
      <c r="D3892">
        <f t="shared" ca="1" si="1712"/>
        <v>19.465179723369236</v>
      </c>
      <c r="E3892">
        <f t="shared" ca="1" si="1714"/>
        <v>-7.4651797233692356</v>
      </c>
      <c r="F3892" t="str">
        <f t="shared" ca="1" si="1715"/>
        <v>low</v>
      </c>
      <c r="G3892">
        <v>1292</v>
      </c>
      <c r="H3892">
        <f t="shared" si="1716"/>
        <v>1292</v>
      </c>
      <c r="I3892">
        <f t="shared" ca="1" si="1713"/>
        <v>1171.9725770073305</v>
      </c>
      <c r="J3892">
        <f t="shared" ca="1" si="1717"/>
        <v>120.02742299266947</v>
      </c>
      <c r="K3892" t="str">
        <f t="shared" ca="1" si="1718"/>
        <v>high</v>
      </c>
      <c r="L3892">
        <v>-9.5</v>
      </c>
      <c r="M3892" t="str">
        <f t="shared" si="1704"/>
        <v>low</v>
      </c>
      <c r="N3892">
        <f t="shared" si="1705"/>
        <v>1</v>
      </c>
      <c r="O3892">
        <f t="shared" si="1706"/>
        <v>2</v>
      </c>
      <c r="P3892" t="str">
        <f t="shared" si="1707"/>
        <v>úterý</v>
      </c>
      <c r="Q3892">
        <f t="shared" si="1726"/>
        <v>1</v>
      </c>
      <c r="R3892">
        <f t="shared" si="1726"/>
        <v>0</v>
      </c>
      <c r="S3892">
        <f t="shared" si="1726"/>
        <v>0</v>
      </c>
      <c r="T3892">
        <f t="shared" si="1726"/>
        <v>0</v>
      </c>
      <c r="U3892">
        <f t="shared" si="1726"/>
        <v>0</v>
      </c>
      <c r="V3892">
        <f t="shared" si="1726"/>
        <v>0</v>
      </c>
      <c r="W3892">
        <f t="shared" si="1726"/>
        <v>0</v>
      </c>
      <c r="X3892">
        <f t="shared" si="1726"/>
        <v>0</v>
      </c>
      <c r="Y3892">
        <f t="shared" si="1726"/>
        <v>0</v>
      </c>
      <c r="Z3892">
        <f t="shared" si="1726"/>
        <v>0</v>
      </c>
      <c r="AA3892">
        <f t="shared" si="1726"/>
        <v>0</v>
      </c>
      <c r="AB3892">
        <f t="shared" si="1726"/>
        <v>0</v>
      </c>
      <c r="AC3892">
        <f t="shared" si="1719"/>
        <v>0</v>
      </c>
      <c r="AD3892">
        <f t="shared" si="1719"/>
        <v>1</v>
      </c>
      <c r="AE3892">
        <f t="shared" si="1719"/>
        <v>0</v>
      </c>
      <c r="AF3892">
        <f t="shared" si="1719"/>
        <v>0</v>
      </c>
      <c r="AG3892">
        <f t="shared" si="1719"/>
        <v>0</v>
      </c>
      <c r="AH3892">
        <f t="shared" si="1719"/>
        <v>0</v>
      </c>
      <c r="AI3892">
        <f t="shared" si="1719"/>
        <v>0</v>
      </c>
      <c r="AJ3892">
        <f t="shared" ca="1" si="1709"/>
        <v>0</v>
      </c>
      <c r="AK3892">
        <f t="shared" ca="1" si="1720"/>
        <v>0</v>
      </c>
      <c r="AL3892">
        <f t="shared" ca="1" si="1721"/>
        <v>1</v>
      </c>
      <c r="AM3892">
        <f t="shared" ca="1" si="1710"/>
        <v>1</v>
      </c>
      <c r="AN3892">
        <f t="shared" ca="1" si="1722"/>
        <v>0</v>
      </c>
      <c r="AO3892">
        <f t="shared" ca="1" si="1723"/>
        <v>0</v>
      </c>
      <c r="AP3892">
        <f t="shared" ca="1" si="1711"/>
        <v>1</v>
      </c>
      <c r="AQ3892">
        <f t="shared" ca="1" si="1724"/>
        <v>0</v>
      </c>
      <c r="AR3892">
        <f t="shared" ca="1" si="1725"/>
        <v>0</v>
      </c>
      <c r="AS3892">
        <v>1</v>
      </c>
      <c r="AT3892">
        <v>1</v>
      </c>
      <c r="AU3892">
        <f t="shared" ca="1" si="1701"/>
        <v>1</v>
      </c>
      <c r="AV3892">
        <f t="shared" ca="1" si="1701"/>
        <v>0</v>
      </c>
      <c r="AW3892">
        <f t="shared" ca="1" si="1701"/>
        <v>0</v>
      </c>
      <c r="AX3892">
        <v>0</v>
      </c>
    </row>
    <row r="3893" spans="1:50">
      <c r="A3893" s="2">
        <v>42746</v>
      </c>
      <c r="B3893">
        <v>2893</v>
      </c>
      <c r="C3893">
        <v>24</v>
      </c>
      <c r="D3893">
        <f t="shared" ca="1" si="1712"/>
        <v>19.467577424289228</v>
      </c>
      <c r="E3893">
        <f t="shared" ca="1" si="1714"/>
        <v>4.5324225757107719</v>
      </c>
      <c r="F3893" t="str">
        <f t="shared" ca="1" si="1715"/>
        <v>high</v>
      </c>
      <c r="G3893">
        <v>941</v>
      </c>
      <c r="H3893">
        <f t="shared" si="1716"/>
        <v>941</v>
      </c>
      <c r="I3893">
        <f t="shared" ca="1" si="1713"/>
        <v>1171.7968090414786</v>
      </c>
      <c r="J3893">
        <f t="shared" ca="1" si="1717"/>
        <v>-230.79680904147858</v>
      </c>
      <c r="K3893" t="str">
        <f t="shared" ca="1" si="1718"/>
        <v>medium</v>
      </c>
      <c r="L3893">
        <v>-8.8000000000000007</v>
      </c>
      <c r="M3893" t="str">
        <f t="shared" si="1704"/>
        <v>low</v>
      </c>
      <c r="N3893">
        <f t="shared" si="1705"/>
        <v>1</v>
      </c>
      <c r="O3893">
        <f t="shared" si="1706"/>
        <v>3</v>
      </c>
      <c r="P3893" t="str">
        <f t="shared" si="1707"/>
        <v>středa</v>
      </c>
      <c r="Q3893">
        <f t="shared" si="1726"/>
        <v>1</v>
      </c>
      <c r="R3893">
        <f t="shared" si="1726"/>
        <v>0</v>
      </c>
      <c r="S3893">
        <f t="shared" si="1726"/>
        <v>0</v>
      </c>
      <c r="T3893">
        <f t="shared" si="1726"/>
        <v>0</v>
      </c>
      <c r="U3893">
        <f t="shared" si="1726"/>
        <v>0</v>
      </c>
      <c r="V3893">
        <f t="shared" si="1726"/>
        <v>0</v>
      </c>
      <c r="W3893">
        <f t="shared" si="1726"/>
        <v>0</v>
      </c>
      <c r="X3893">
        <f t="shared" si="1726"/>
        <v>0</v>
      </c>
      <c r="Y3893">
        <f t="shared" si="1726"/>
        <v>0</v>
      </c>
      <c r="Z3893">
        <f t="shared" si="1726"/>
        <v>0</v>
      </c>
      <c r="AA3893">
        <f t="shared" si="1726"/>
        <v>0</v>
      </c>
      <c r="AB3893">
        <f t="shared" si="1726"/>
        <v>0</v>
      </c>
      <c r="AC3893">
        <f t="shared" si="1719"/>
        <v>0</v>
      </c>
      <c r="AD3893">
        <f t="shared" si="1719"/>
        <v>0</v>
      </c>
      <c r="AE3893">
        <f t="shared" si="1719"/>
        <v>1</v>
      </c>
      <c r="AF3893">
        <f t="shared" si="1719"/>
        <v>0</v>
      </c>
      <c r="AG3893">
        <f t="shared" si="1719"/>
        <v>0</v>
      </c>
      <c r="AH3893">
        <f t="shared" si="1719"/>
        <v>0</v>
      </c>
      <c r="AI3893">
        <f t="shared" si="1719"/>
        <v>0</v>
      </c>
      <c r="AJ3893">
        <f t="shared" ca="1" si="1709"/>
        <v>0</v>
      </c>
      <c r="AK3893">
        <f t="shared" ca="1" si="1720"/>
        <v>0</v>
      </c>
      <c r="AL3893">
        <f t="shared" ca="1" si="1721"/>
        <v>1</v>
      </c>
      <c r="AM3893">
        <f t="shared" ca="1" si="1710"/>
        <v>1</v>
      </c>
      <c r="AN3893">
        <f t="shared" ca="1" si="1722"/>
        <v>0</v>
      </c>
      <c r="AO3893">
        <f t="shared" ca="1" si="1723"/>
        <v>0</v>
      </c>
      <c r="AP3893">
        <f t="shared" ca="1" si="1711"/>
        <v>1</v>
      </c>
      <c r="AQ3893">
        <f t="shared" ca="1" si="1724"/>
        <v>0</v>
      </c>
      <c r="AR3893">
        <f t="shared" ca="1" si="1725"/>
        <v>0</v>
      </c>
      <c r="AS3893">
        <v>1</v>
      </c>
      <c r="AT3893">
        <v>1</v>
      </c>
      <c r="AU3893">
        <f t="shared" ref="AU3893:AW3956" ca="1" si="1727">VLOOKUP(INDIRECT($AU$590&amp;ROW($A3893)),$F$17:$I$19,AU$592+1,0)</f>
        <v>0</v>
      </c>
      <c r="AV3893">
        <f t="shared" ca="1" si="1727"/>
        <v>0</v>
      </c>
      <c r="AW3893">
        <f t="shared" ca="1" si="1727"/>
        <v>1</v>
      </c>
      <c r="AX3893">
        <v>0</v>
      </c>
    </row>
    <row r="3894" spans="1:50">
      <c r="A3894" s="2">
        <v>42747</v>
      </c>
      <c r="B3894">
        <v>2894</v>
      </c>
      <c r="C3894">
        <v>28</v>
      </c>
      <c r="D3894">
        <f t="shared" ca="1" si="1712"/>
        <v>19.469981352675429</v>
      </c>
      <c r="E3894">
        <f t="shared" ca="1" si="1714"/>
        <v>8.5300186473245709</v>
      </c>
      <c r="F3894" t="str">
        <f t="shared" ca="1" si="1715"/>
        <v>high</v>
      </c>
      <c r="G3894">
        <v>1481</v>
      </c>
      <c r="H3894">
        <f t="shared" si="1716"/>
        <v>1481</v>
      </c>
      <c r="I3894">
        <f t="shared" ca="1" si="1713"/>
        <v>1171.6206794039233</v>
      </c>
      <c r="J3894">
        <f t="shared" ca="1" si="1717"/>
        <v>309.3793205960767</v>
      </c>
      <c r="K3894" t="str">
        <f t="shared" ca="1" si="1718"/>
        <v>high</v>
      </c>
      <c r="L3894">
        <v>-1.6</v>
      </c>
      <c r="M3894" t="str">
        <f t="shared" si="1704"/>
        <v>low</v>
      </c>
      <c r="N3894">
        <f t="shared" si="1705"/>
        <v>1</v>
      </c>
      <c r="O3894">
        <f t="shared" si="1706"/>
        <v>4</v>
      </c>
      <c r="P3894" t="str">
        <f t="shared" si="1707"/>
        <v>čtvrtek</v>
      </c>
      <c r="Q3894">
        <f t="shared" si="1726"/>
        <v>1</v>
      </c>
      <c r="R3894">
        <f t="shared" si="1726"/>
        <v>0</v>
      </c>
      <c r="S3894">
        <f t="shared" si="1726"/>
        <v>0</v>
      </c>
      <c r="T3894">
        <f t="shared" si="1726"/>
        <v>0</v>
      </c>
      <c r="U3894">
        <f t="shared" si="1726"/>
        <v>0</v>
      </c>
      <c r="V3894">
        <f t="shared" si="1726"/>
        <v>0</v>
      </c>
      <c r="W3894">
        <f t="shared" si="1726"/>
        <v>0</v>
      </c>
      <c r="X3894">
        <f t="shared" si="1726"/>
        <v>0</v>
      </c>
      <c r="Y3894">
        <f t="shared" si="1726"/>
        <v>0</v>
      </c>
      <c r="Z3894">
        <f t="shared" si="1726"/>
        <v>0</v>
      </c>
      <c r="AA3894">
        <f t="shared" si="1726"/>
        <v>0</v>
      </c>
      <c r="AB3894">
        <f t="shared" si="1726"/>
        <v>0</v>
      </c>
      <c r="AC3894">
        <f t="shared" si="1719"/>
        <v>0</v>
      </c>
      <c r="AD3894">
        <f t="shared" si="1719"/>
        <v>0</v>
      </c>
      <c r="AE3894">
        <f t="shared" si="1719"/>
        <v>0</v>
      </c>
      <c r="AF3894">
        <f t="shared" si="1719"/>
        <v>1</v>
      </c>
      <c r="AG3894">
        <f t="shared" si="1719"/>
        <v>0</v>
      </c>
      <c r="AH3894">
        <f t="shared" si="1719"/>
        <v>0</v>
      </c>
      <c r="AI3894">
        <f t="shared" si="1719"/>
        <v>0</v>
      </c>
      <c r="AJ3894">
        <f t="shared" ca="1" si="1709"/>
        <v>0</v>
      </c>
      <c r="AK3894">
        <f t="shared" ca="1" si="1720"/>
        <v>0</v>
      </c>
      <c r="AL3894">
        <f t="shared" ca="1" si="1721"/>
        <v>1</v>
      </c>
      <c r="AM3894">
        <f t="shared" ca="1" si="1710"/>
        <v>1</v>
      </c>
      <c r="AN3894">
        <f t="shared" ca="1" si="1722"/>
        <v>0</v>
      </c>
      <c r="AO3894">
        <f t="shared" ca="1" si="1723"/>
        <v>0</v>
      </c>
      <c r="AP3894">
        <f t="shared" ca="1" si="1711"/>
        <v>1</v>
      </c>
      <c r="AQ3894">
        <f t="shared" ca="1" si="1724"/>
        <v>0</v>
      </c>
      <c r="AR3894">
        <f t="shared" ca="1" si="1725"/>
        <v>0</v>
      </c>
      <c r="AS3894">
        <v>1</v>
      </c>
      <c r="AT3894">
        <v>0</v>
      </c>
      <c r="AU3894">
        <f t="shared" ca="1" si="1727"/>
        <v>0</v>
      </c>
      <c r="AV3894">
        <f t="shared" ca="1" si="1727"/>
        <v>0</v>
      </c>
      <c r="AW3894">
        <f t="shared" ca="1" si="1727"/>
        <v>1</v>
      </c>
      <c r="AX3894">
        <v>0</v>
      </c>
    </row>
    <row r="3895" spans="1:50">
      <c r="A3895" s="2">
        <v>42748</v>
      </c>
      <c r="B3895">
        <v>2895</v>
      </c>
      <c r="C3895">
        <v>22</v>
      </c>
      <c r="D3895">
        <f t="shared" ca="1" si="1712"/>
        <v>19.4723915162464</v>
      </c>
      <c r="E3895">
        <f t="shared" ca="1" si="1714"/>
        <v>2.5276084837535997</v>
      </c>
      <c r="F3895" t="str">
        <f t="shared" ca="1" si="1715"/>
        <v>high</v>
      </c>
      <c r="G3895">
        <v>2133</v>
      </c>
      <c r="H3895">
        <f t="shared" si="1716"/>
        <v>2133</v>
      </c>
      <c r="I3895">
        <f t="shared" ca="1" si="1713"/>
        <v>1171.4441879432936</v>
      </c>
      <c r="J3895">
        <f t="shared" ca="1" si="1717"/>
        <v>961.55581205670637</v>
      </c>
      <c r="K3895" t="str">
        <f t="shared" ca="1" si="1718"/>
        <v>high</v>
      </c>
      <c r="L3895">
        <v>1.7</v>
      </c>
      <c r="M3895" t="str">
        <f t="shared" si="1704"/>
        <v>low</v>
      </c>
      <c r="N3895">
        <f t="shared" si="1705"/>
        <v>1</v>
      </c>
      <c r="O3895">
        <f t="shared" si="1706"/>
        <v>5</v>
      </c>
      <c r="P3895" t="str">
        <f t="shared" si="1707"/>
        <v>pátek</v>
      </c>
      <c r="Q3895">
        <f t="shared" si="1726"/>
        <v>1</v>
      </c>
      <c r="R3895">
        <f t="shared" si="1726"/>
        <v>0</v>
      </c>
      <c r="S3895">
        <f t="shared" si="1726"/>
        <v>0</v>
      </c>
      <c r="T3895">
        <f t="shared" si="1726"/>
        <v>0</v>
      </c>
      <c r="U3895">
        <f t="shared" si="1726"/>
        <v>0</v>
      </c>
      <c r="V3895">
        <f t="shared" si="1726"/>
        <v>0</v>
      </c>
      <c r="W3895">
        <f t="shared" si="1726"/>
        <v>0</v>
      </c>
      <c r="X3895">
        <f t="shared" si="1726"/>
        <v>0</v>
      </c>
      <c r="Y3895">
        <f t="shared" si="1726"/>
        <v>0</v>
      </c>
      <c r="Z3895">
        <f t="shared" si="1726"/>
        <v>0</v>
      </c>
      <c r="AA3895">
        <f t="shared" si="1726"/>
        <v>0</v>
      </c>
      <c r="AB3895">
        <f t="shared" si="1726"/>
        <v>0</v>
      </c>
      <c r="AC3895">
        <f t="shared" si="1719"/>
        <v>0</v>
      </c>
      <c r="AD3895">
        <f t="shared" si="1719"/>
        <v>0</v>
      </c>
      <c r="AE3895">
        <f t="shared" si="1719"/>
        <v>0</v>
      </c>
      <c r="AF3895">
        <f t="shared" si="1719"/>
        <v>0</v>
      </c>
      <c r="AG3895">
        <f t="shared" si="1719"/>
        <v>1</v>
      </c>
      <c r="AH3895">
        <f t="shared" si="1719"/>
        <v>0</v>
      </c>
      <c r="AI3895">
        <f t="shared" si="1719"/>
        <v>0</v>
      </c>
      <c r="AJ3895">
        <f t="shared" ca="1" si="1709"/>
        <v>0</v>
      </c>
      <c r="AK3895">
        <f t="shared" ca="1" si="1720"/>
        <v>0</v>
      </c>
      <c r="AL3895">
        <f t="shared" ca="1" si="1721"/>
        <v>1</v>
      </c>
      <c r="AM3895">
        <f t="shared" ca="1" si="1710"/>
        <v>1</v>
      </c>
      <c r="AN3895">
        <f t="shared" ca="1" si="1722"/>
        <v>0</v>
      </c>
      <c r="AO3895">
        <f t="shared" ca="1" si="1723"/>
        <v>0</v>
      </c>
      <c r="AP3895">
        <f t="shared" ca="1" si="1711"/>
        <v>1</v>
      </c>
      <c r="AQ3895">
        <f t="shared" ca="1" si="1724"/>
        <v>0</v>
      </c>
      <c r="AR3895">
        <f t="shared" ca="1" si="1725"/>
        <v>0</v>
      </c>
      <c r="AS3895">
        <v>1</v>
      </c>
      <c r="AT3895">
        <v>1</v>
      </c>
      <c r="AU3895">
        <f t="shared" ca="1" si="1727"/>
        <v>0</v>
      </c>
      <c r="AV3895">
        <f t="shared" ca="1" si="1727"/>
        <v>0</v>
      </c>
      <c r="AW3895">
        <f t="shared" ca="1" si="1727"/>
        <v>1</v>
      </c>
      <c r="AX3895">
        <v>0</v>
      </c>
    </row>
    <row r="3896" spans="1:50">
      <c r="A3896" s="2">
        <v>42749</v>
      </c>
      <c r="B3896">
        <v>2896</v>
      </c>
      <c r="C3896">
        <v>19</v>
      </c>
      <c r="D3896">
        <f t="shared" ca="1" si="1712"/>
        <v>19.474807922720718</v>
      </c>
      <c r="E3896">
        <f t="shared" ca="1" si="1714"/>
        <v>-0.47480792272071781</v>
      </c>
      <c r="F3896" t="str">
        <f t="shared" ca="1" si="1715"/>
        <v>medium</v>
      </c>
      <c r="G3896">
        <v>1278</v>
      </c>
      <c r="H3896">
        <f t="shared" si="1716"/>
        <v>1278</v>
      </c>
      <c r="I3896">
        <f t="shared" ca="1" si="1713"/>
        <v>1171.2673345082189</v>
      </c>
      <c r="J3896">
        <f t="shared" ca="1" si="1717"/>
        <v>106.73266549178106</v>
      </c>
      <c r="K3896" t="str">
        <f t="shared" ca="1" si="1718"/>
        <v>high</v>
      </c>
      <c r="L3896">
        <v>-0.9</v>
      </c>
      <c r="M3896" t="str">
        <f t="shared" si="1704"/>
        <v>low</v>
      </c>
      <c r="N3896">
        <f t="shared" si="1705"/>
        <v>1</v>
      </c>
      <c r="O3896">
        <f t="shared" si="1706"/>
        <v>6</v>
      </c>
      <c r="P3896" t="str">
        <f t="shared" si="1707"/>
        <v>sobota</v>
      </c>
      <c r="Q3896">
        <f t="shared" si="1726"/>
        <v>1</v>
      </c>
      <c r="R3896">
        <f t="shared" si="1726"/>
        <v>0</v>
      </c>
      <c r="S3896">
        <f t="shared" si="1726"/>
        <v>0</v>
      </c>
      <c r="T3896">
        <f t="shared" si="1726"/>
        <v>0</v>
      </c>
      <c r="U3896">
        <f t="shared" si="1726"/>
        <v>0</v>
      </c>
      <c r="V3896">
        <f t="shared" si="1726"/>
        <v>0</v>
      </c>
      <c r="W3896">
        <f t="shared" si="1726"/>
        <v>0</v>
      </c>
      <c r="X3896">
        <f t="shared" si="1726"/>
        <v>0</v>
      </c>
      <c r="Y3896">
        <f t="shared" si="1726"/>
        <v>0</v>
      </c>
      <c r="Z3896">
        <f t="shared" si="1726"/>
        <v>0</v>
      </c>
      <c r="AA3896">
        <f t="shared" si="1726"/>
        <v>0</v>
      </c>
      <c r="AB3896">
        <f t="shared" si="1726"/>
        <v>0</v>
      </c>
      <c r="AC3896">
        <f t="shared" si="1719"/>
        <v>0</v>
      </c>
      <c r="AD3896">
        <f t="shared" si="1719"/>
        <v>0</v>
      </c>
      <c r="AE3896">
        <f t="shared" si="1719"/>
        <v>0</v>
      </c>
      <c r="AF3896">
        <f t="shared" si="1719"/>
        <v>0</v>
      </c>
      <c r="AG3896">
        <f t="shared" si="1719"/>
        <v>0</v>
      </c>
      <c r="AH3896">
        <f t="shared" si="1719"/>
        <v>1</v>
      </c>
      <c r="AI3896">
        <f t="shared" si="1719"/>
        <v>0</v>
      </c>
      <c r="AJ3896">
        <f t="shared" ca="1" si="1709"/>
        <v>0</v>
      </c>
      <c r="AK3896">
        <f t="shared" ca="1" si="1720"/>
        <v>0</v>
      </c>
      <c r="AL3896">
        <f t="shared" ca="1" si="1721"/>
        <v>1</v>
      </c>
      <c r="AM3896">
        <f t="shared" ca="1" si="1710"/>
        <v>1</v>
      </c>
      <c r="AN3896">
        <f t="shared" ca="1" si="1722"/>
        <v>0</v>
      </c>
      <c r="AO3896">
        <f t="shared" ca="1" si="1723"/>
        <v>0</v>
      </c>
      <c r="AP3896">
        <f t="shared" ca="1" si="1711"/>
        <v>1</v>
      </c>
      <c r="AQ3896">
        <f t="shared" ca="1" si="1724"/>
        <v>0</v>
      </c>
      <c r="AR3896">
        <f t="shared" ca="1" si="1725"/>
        <v>0</v>
      </c>
      <c r="AS3896">
        <v>0</v>
      </c>
      <c r="AT3896">
        <v>0</v>
      </c>
      <c r="AU3896">
        <f t="shared" ca="1" si="1727"/>
        <v>0</v>
      </c>
      <c r="AV3896">
        <f t="shared" ca="1" si="1727"/>
        <v>1</v>
      </c>
      <c r="AW3896">
        <f t="shared" ca="1" si="1727"/>
        <v>0</v>
      </c>
      <c r="AX3896">
        <v>0</v>
      </c>
    </row>
    <row r="3897" spans="1:50">
      <c r="A3897" s="2">
        <v>42750</v>
      </c>
      <c r="B3897">
        <v>2897</v>
      </c>
      <c r="C3897">
        <v>18</v>
      </c>
      <c r="D3897">
        <f t="shared" ca="1" si="1712"/>
        <v>19.477230579816965</v>
      </c>
      <c r="E3897">
        <f t="shared" ca="1" si="1714"/>
        <v>-1.4772305798169647</v>
      </c>
      <c r="F3897" t="str">
        <f t="shared" ca="1" si="1715"/>
        <v>medium</v>
      </c>
      <c r="G3897">
        <v>617</v>
      </c>
      <c r="H3897">
        <f t="shared" si="1716"/>
        <v>617</v>
      </c>
      <c r="I3897">
        <f t="shared" ca="1" si="1713"/>
        <v>1171.0901189473275</v>
      </c>
      <c r="J3897">
        <f t="shared" ca="1" si="1717"/>
        <v>-554.09011894732748</v>
      </c>
      <c r="K3897" t="str">
        <f t="shared" ca="1" si="1718"/>
        <v>low</v>
      </c>
      <c r="L3897">
        <v>-4.2</v>
      </c>
      <c r="M3897" t="str">
        <f t="shared" si="1704"/>
        <v>low</v>
      </c>
      <c r="N3897">
        <f t="shared" si="1705"/>
        <v>1</v>
      </c>
      <c r="O3897">
        <f t="shared" si="1706"/>
        <v>7</v>
      </c>
      <c r="P3897" t="str">
        <f t="shared" si="1707"/>
        <v>neděle</v>
      </c>
      <c r="Q3897">
        <f t="shared" si="1726"/>
        <v>1</v>
      </c>
      <c r="R3897">
        <f t="shared" si="1726"/>
        <v>0</v>
      </c>
      <c r="S3897">
        <f t="shared" si="1726"/>
        <v>0</v>
      </c>
      <c r="T3897">
        <f t="shared" si="1726"/>
        <v>0</v>
      </c>
      <c r="U3897">
        <f t="shared" si="1726"/>
        <v>0</v>
      </c>
      <c r="V3897">
        <f t="shared" si="1726"/>
        <v>0</v>
      </c>
      <c r="W3897">
        <f t="shared" si="1726"/>
        <v>0</v>
      </c>
      <c r="X3897">
        <f t="shared" si="1726"/>
        <v>0</v>
      </c>
      <c r="Y3897">
        <f t="shared" si="1726"/>
        <v>0</v>
      </c>
      <c r="Z3897">
        <f t="shared" si="1726"/>
        <v>0</v>
      </c>
      <c r="AA3897">
        <f t="shared" si="1726"/>
        <v>0</v>
      </c>
      <c r="AB3897">
        <f t="shared" si="1726"/>
        <v>0</v>
      </c>
      <c r="AC3897">
        <f t="shared" si="1719"/>
        <v>0</v>
      </c>
      <c r="AD3897">
        <f t="shared" si="1719"/>
        <v>0</v>
      </c>
      <c r="AE3897">
        <f t="shared" si="1719"/>
        <v>0</v>
      </c>
      <c r="AF3897">
        <f t="shared" si="1719"/>
        <v>0</v>
      </c>
      <c r="AG3897">
        <f t="shared" si="1719"/>
        <v>0</v>
      </c>
      <c r="AH3897">
        <f t="shared" si="1719"/>
        <v>0</v>
      </c>
      <c r="AI3897">
        <f t="shared" si="1719"/>
        <v>1</v>
      </c>
      <c r="AJ3897">
        <f t="shared" ca="1" si="1709"/>
        <v>0</v>
      </c>
      <c r="AK3897">
        <f t="shared" ca="1" si="1720"/>
        <v>0</v>
      </c>
      <c r="AL3897">
        <f t="shared" ca="1" si="1721"/>
        <v>1</v>
      </c>
      <c r="AM3897">
        <f t="shared" ca="1" si="1710"/>
        <v>1</v>
      </c>
      <c r="AN3897">
        <f t="shared" ca="1" si="1722"/>
        <v>0</v>
      </c>
      <c r="AO3897">
        <f t="shared" ca="1" si="1723"/>
        <v>0</v>
      </c>
      <c r="AP3897">
        <f t="shared" ca="1" si="1711"/>
        <v>1</v>
      </c>
      <c r="AQ3897">
        <f t="shared" ca="1" si="1724"/>
        <v>0</v>
      </c>
      <c r="AR3897">
        <f t="shared" ca="1" si="1725"/>
        <v>0</v>
      </c>
      <c r="AS3897">
        <v>1</v>
      </c>
      <c r="AT3897">
        <v>1</v>
      </c>
      <c r="AU3897">
        <f t="shared" ca="1" si="1727"/>
        <v>0</v>
      </c>
      <c r="AV3897">
        <f t="shared" ca="1" si="1727"/>
        <v>1</v>
      </c>
      <c r="AW3897">
        <f t="shared" ca="1" si="1727"/>
        <v>0</v>
      </c>
      <c r="AX3897">
        <v>0</v>
      </c>
    </row>
    <row r="3898" spans="1:50">
      <c r="A3898" s="2">
        <v>42751</v>
      </c>
      <c r="B3898">
        <v>2898</v>
      </c>
      <c r="C3898">
        <v>19</v>
      </c>
      <c r="D3898">
        <f t="shared" ca="1" si="1712"/>
        <v>19.479659495253731</v>
      </c>
      <c r="E3898">
        <f t="shared" ca="1" si="1714"/>
        <v>-0.47965949525373119</v>
      </c>
      <c r="F3898" t="str">
        <f t="shared" ca="1" si="1715"/>
        <v>medium</v>
      </c>
      <c r="G3898">
        <v>830</v>
      </c>
      <c r="H3898">
        <f t="shared" si="1716"/>
        <v>830</v>
      </c>
      <c r="I3898">
        <f t="shared" ca="1" si="1713"/>
        <v>1170.9125411092489</v>
      </c>
      <c r="J3898">
        <f t="shared" ca="1" si="1717"/>
        <v>-340.91254110924888</v>
      </c>
      <c r="K3898" t="str">
        <f t="shared" ca="1" si="1718"/>
        <v>medium</v>
      </c>
      <c r="L3898">
        <v>-7.8</v>
      </c>
      <c r="M3898" t="str">
        <f t="shared" si="1704"/>
        <v>low</v>
      </c>
      <c r="N3898">
        <f t="shared" si="1705"/>
        <v>1</v>
      </c>
      <c r="O3898">
        <f t="shared" si="1706"/>
        <v>1</v>
      </c>
      <c r="P3898" t="str">
        <f t="shared" si="1707"/>
        <v>pondělí</v>
      </c>
      <c r="Q3898">
        <f t="shared" si="1726"/>
        <v>1</v>
      </c>
      <c r="R3898">
        <f t="shared" si="1726"/>
        <v>0</v>
      </c>
      <c r="S3898">
        <f t="shared" si="1726"/>
        <v>0</v>
      </c>
      <c r="T3898">
        <f t="shared" si="1726"/>
        <v>0</v>
      </c>
      <c r="U3898">
        <f t="shared" si="1726"/>
        <v>0</v>
      </c>
      <c r="V3898">
        <f t="shared" si="1726"/>
        <v>0</v>
      </c>
      <c r="W3898">
        <f t="shared" si="1726"/>
        <v>0</v>
      </c>
      <c r="X3898">
        <f t="shared" si="1726"/>
        <v>0</v>
      </c>
      <c r="Y3898">
        <f t="shared" si="1726"/>
        <v>0</v>
      </c>
      <c r="Z3898">
        <f t="shared" si="1726"/>
        <v>0</v>
      </c>
      <c r="AA3898">
        <f t="shared" si="1726"/>
        <v>0</v>
      </c>
      <c r="AB3898">
        <f t="shared" si="1726"/>
        <v>0</v>
      </c>
      <c r="AC3898">
        <f t="shared" si="1719"/>
        <v>1</v>
      </c>
      <c r="AD3898">
        <f t="shared" si="1719"/>
        <v>0</v>
      </c>
      <c r="AE3898">
        <f t="shared" si="1719"/>
        <v>0</v>
      </c>
      <c r="AF3898">
        <f t="shared" si="1719"/>
        <v>0</v>
      </c>
      <c r="AG3898">
        <f t="shared" si="1719"/>
        <v>0</v>
      </c>
      <c r="AH3898">
        <f t="shared" si="1719"/>
        <v>0</v>
      </c>
      <c r="AI3898">
        <f t="shared" si="1719"/>
        <v>0</v>
      </c>
      <c r="AJ3898">
        <f t="shared" ca="1" si="1709"/>
        <v>0</v>
      </c>
      <c r="AK3898">
        <f t="shared" ca="1" si="1720"/>
        <v>0</v>
      </c>
      <c r="AL3898">
        <f t="shared" ca="1" si="1721"/>
        <v>1</v>
      </c>
      <c r="AM3898">
        <f t="shared" ca="1" si="1710"/>
        <v>1</v>
      </c>
      <c r="AN3898">
        <f t="shared" ca="1" si="1722"/>
        <v>0</v>
      </c>
      <c r="AO3898">
        <f t="shared" ca="1" si="1723"/>
        <v>0</v>
      </c>
      <c r="AP3898">
        <f t="shared" ca="1" si="1711"/>
        <v>1</v>
      </c>
      <c r="AQ3898">
        <f t="shared" ca="1" si="1724"/>
        <v>0</v>
      </c>
      <c r="AR3898">
        <f t="shared" ca="1" si="1725"/>
        <v>0</v>
      </c>
      <c r="AS3898">
        <v>1</v>
      </c>
      <c r="AT3898">
        <v>1</v>
      </c>
      <c r="AU3898">
        <f t="shared" ca="1" si="1727"/>
        <v>0</v>
      </c>
      <c r="AV3898">
        <f t="shared" ca="1" si="1727"/>
        <v>1</v>
      </c>
      <c r="AW3898">
        <f t="shared" ca="1" si="1727"/>
        <v>0</v>
      </c>
      <c r="AX3898">
        <v>0</v>
      </c>
    </row>
    <row r="3899" spans="1:50">
      <c r="A3899" s="2">
        <v>42752</v>
      </c>
      <c r="B3899">
        <v>2899</v>
      </c>
      <c r="C3899">
        <v>24</v>
      </c>
      <c r="D3899">
        <f t="shared" ca="1" si="1712"/>
        <v>19.482094676749593</v>
      </c>
      <c r="E3899">
        <f t="shared" ca="1" si="1714"/>
        <v>4.5179053232504067</v>
      </c>
      <c r="F3899" t="str">
        <f t="shared" ca="1" si="1715"/>
        <v>high</v>
      </c>
      <c r="G3899">
        <v>2217</v>
      </c>
      <c r="H3899">
        <f t="shared" si="1716"/>
        <v>2217</v>
      </c>
      <c r="I3899">
        <f t="shared" ca="1" si="1713"/>
        <v>1170.7346008426118</v>
      </c>
      <c r="J3899">
        <f t="shared" ca="1" si="1717"/>
        <v>1046.2653991573882</v>
      </c>
      <c r="K3899" t="str">
        <f t="shared" ca="1" si="1718"/>
        <v>high</v>
      </c>
      <c r="L3899">
        <v>-2.7</v>
      </c>
      <c r="M3899" t="str">
        <f t="shared" si="1704"/>
        <v>low</v>
      </c>
      <c r="N3899">
        <f t="shared" si="1705"/>
        <v>1</v>
      </c>
      <c r="O3899">
        <f t="shared" si="1706"/>
        <v>2</v>
      </c>
      <c r="P3899" t="str">
        <f t="shared" si="1707"/>
        <v>úterý</v>
      </c>
      <c r="Q3899">
        <f t="shared" si="1726"/>
        <v>1</v>
      </c>
      <c r="R3899">
        <f t="shared" si="1726"/>
        <v>0</v>
      </c>
      <c r="S3899">
        <f t="shared" si="1726"/>
        <v>0</v>
      </c>
      <c r="T3899">
        <f t="shared" si="1726"/>
        <v>0</v>
      </c>
      <c r="U3899">
        <f t="shared" si="1726"/>
        <v>0</v>
      </c>
      <c r="V3899">
        <f t="shared" si="1726"/>
        <v>0</v>
      </c>
      <c r="W3899">
        <f t="shared" si="1726"/>
        <v>0</v>
      </c>
      <c r="X3899">
        <f t="shared" si="1726"/>
        <v>0</v>
      </c>
      <c r="Y3899">
        <f t="shared" si="1726"/>
        <v>0</v>
      </c>
      <c r="Z3899">
        <f t="shared" si="1726"/>
        <v>0</v>
      </c>
      <c r="AA3899">
        <f t="shared" si="1726"/>
        <v>0</v>
      </c>
      <c r="AB3899">
        <f t="shared" si="1726"/>
        <v>0</v>
      </c>
      <c r="AC3899">
        <f t="shared" si="1719"/>
        <v>0</v>
      </c>
      <c r="AD3899">
        <f t="shared" si="1719"/>
        <v>1</v>
      </c>
      <c r="AE3899">
        <f t="shared" si="1719"/>
        <v>0</v>
      </c>
      <c r="AF3899">
        <f t="shared" si="1719"/>
        <v>0</v>
      </c>
      <c r="AG3899">
        <f t="shared" si="1719"/>
        <v>0</v>
      </c>
      <c r="AH3899">
        <f t="shared" si="1719"/>
        <v>0</v>
      </c>
      <c r="AI3899">
        <f t="shared" si="1719"/>
        <v>0</v>
      </c>
      <c r="AJ3899">
        <f t="shared" ca="1" si="1709"/>
        <v>0</v>
      </c>
      <c r="AK3899">
        <f t="shared" ca="1" si="1720"/>
        <v>0</v>
      </c>
      <c r="AL3899">
        <f t="shared" ca="1" si="1721"/>
        <v>1</v>
      </c>
      <c r="AM3899">
        <f t="shared" ca="1" si="1710"/>
        <v>1</v>
      </c>
      <c r="AN3899">
        <f t="shared" ca="1" si="1722"/>
        <v>0</v>
      </c>
      <c r="AO3899">
        <f t="shared" ca="1" si="1723"/>
        <v>0</v>
      </c>
      <c r="AP3899">
        <f t="shared" ca="1" si="1711"/>
        <v>1</v>
      </c>
      <c r="AQ3899">
        <f t="shared" ca="1" si="1724"/>
        <v>0</v>
      </c>
      <c r="AR3899">
        <f t="shared" ca="1" si="1725"/>
        <v>0</v>
      </c>
      <c r="AS3899">
        <v>0</v>
      </c>
      <c r="AT3899">
        <v>1</v>
      </c>
      <c r="AU3899">
        <f t="shared" ca="1" si="1727"/>
        <v>0</v>
      </c>
      <c r="AV3899">
        <f t="shared" ca="1" si="1727"/>
        <v>0</v>
      </c>
      <c r="AW3899">
        <f t="shared" ca="1" si="1727"/>
        <v>1</v>
      </c>
      <c r="AX3899">
        <v>0</v>
      </c>
    </row>
    <row r="3900" spans="1:50">
      <c r="A3900" s="2">
        <v>42753</v>
      </c>
      <c r="B3900">
        <v>2900</v>
      </c>
      <c r="C3900">
        <v>23</v>
      </c>
      <c r="D3900">
        <f t="shared" ca="1" si="1712"/>
        <v>19.484536132023134</v>
      </c>
      <c r="E3900">
        <f t="shared" ca="1" si="1714"/>
        <v>3.5154638679768659</v>
      </c>
      <c r="F3900" t="str">
        <f t="shared" ca="1" si="1715"/>
        <v>high</v>
      </c>
      <c r="G3900">
        <v>1482</v>
      </c>
      <c r="H3900">
        <f t="shared" si="1716"/>
        <v>1482</v>
      </c>
      <c r="I3900">
        <f t="shared" ca="1" si="1713"/>
        <v>1170.556297996045</v>
      </c>
      <c r="J3900">
        <f t="shared" ca="1" si="1717"/>
        <v>311.44370200395497</v>
      </c>
      <c r="K3900" t="str">
        <f t="shared" ca="1" si="1718"/>
        <v>high</v>
      </c>
      <c r="L3900">
        <v>-4.3</v>
      </c>
      <c r="M3900" t="str">
        <f t="shared" si="1704"/>
        <v>low</v>
      </c>
      <c r="N3900">
        <f t="shared" si="1705"/>
        <v>1</v>
      </c>
      <c r="O3900">
        <f t="shared" si="1706"/>
        <v>3</v>
      </c>
      <c r="P3900" t="str">
        <f t="shared" si="1707"/>
        <v>středa</v>
      </c>
      <c r="Q3900">
        <f t="shared" si="1726"/>
        <v>1</v>
      </c>
      <c r="R3900">
        <f t="shared" si="1726"/>
        <v>0</v>
      </c>
      <c r="S3900">
        <f t="shared" si="1726"/>
        <v>0</v>
      </c>
      <c r="T3900">
        <f t="shared" si="1726"/>
        <v>0</v>
      </c>
      <c r="U3900">
        <f t="shared" si="1726"/>
        <v>0</v>
      </c>
      <c r="V3900">
        <f t="shared" si="1726"/>
        <v>0</v>
      </c>
      <c r="W3900">
        <f t="shared" si="1726"/>
        <v>0</v>
      </c>
      <c r="X3900">
        <f t="shared" si="1726"/>
        <v>0</v>
      </c>
      <c r="Y3900">
        <f t="shared" si="1726"/>
        <v>0</v>
      </c>
      <c r="Z3900">
        <f t="shared" si="1726"/>
        <v>0</v>
      </c>
      <c r="AA3900">
        <f t="shared" si="1726"/>
        <v>0</v>
      </c>
      <c r="AB3900">
        <f t="shared" si="1726"/>
        <v>0</v>
      </c>
      <c r="AC3900">
        <f t="shared" si="1719"/>
        <v>0</v>
      </c>
      <c r="AD3900">
        <f t="shared" si="1719"/>
        <v>0</v>
      </c>
      <c r="AE3900">
        <f t="shared" si="1719"/>
        <v>1</v>
      </c>
      <c r="AF3900">
        <f t="shared" si="1719"/>
        <v>0</v>
      </c>
      <c r="AG3900">
        <f t="shared" si="1719"/>
        <v>0</v>
      </c>
      <c r="AH3900">
        <f t="shared" si="1719"/>
        <v>0</v>
      </c>
      <c r="AI3900">
        <f t="shared" si="1719"/>
        <v>0</v>
      </c>
      <c r="AJ3900">
        <f t="shared" ca="1" si="1709"/>
        <v>0</v>
      </c>
      <c r="AK3900">
        <f t="shared" ca="1" si="1720"/>
        <v>0</v>
      </c>
      <c r="AL3900">
        <f t="shared" ca="1" si="1721"/>
        <v>1</v>
      </c>
      <c r="AM3900">
        <f t="shared" ca="1" si="1710"/>
        <v>1</v>
      </c>
      <c r="AN3900">
        <f t="shared" ca="1" si="1722"/>
        <v>0</v>
      </c>
      <c r="AO3900">
        <f t="shared" ca="1" si="1723"/>
        <v>0</v>
      </c>
      <c r="AP3900">
        <f t="shared" ca="1" si="1711"/>
        <v>1</v>
      </c>
      <c r="AQ3900">
        <f t="shared" ca="1" si="1724"/>
        <v>0</v>
      </c>
      <c r="AR3900">
        <f t="shared" ca="1" si="1725"/>
        <v>0</v>
      </c>
      <c r="AS3900">
        <v>1</v>
      </c>
      <c r="AT3900">
        <v>1</v>
      </c>
      <c r="AU3900">
        <f t="shared" ca="1" si="1727"/>
        <v>0</v>
      </c>
      <c r="AV3900">
        <f t="shared" ca="1" si="1727"/>
        <v>0</v>
      </c>
      <c r="AW3900">
        <f t="shared" ca="1" si="1727"/>
        <v>1</v>
      </c>
      <c r="AX3900">
        <v>0</v>
      </c>
    </row>
    <row r="3901" spans="1:50">
      <c r="A3901" s="2">
        <v>42754</v>
      </c>
      <c r="B3901">
        <v>2901</v>
      </c>
      <c r="C3901">
        <v>21</v>
      </c>
      <c r="D3901">
        <f t="shared" ca="1" si="1712"/>
        <v>19.486983868792894</v>
      </c>
      <c r="E3901">
        <f t="shared" ca="1" si="1714"/>
        <v>1.513016131207106</v>
      </c>
      <c r="F3901" t="str">
        <f t="shared" ca="1" si="1715"/>
        <v>medium</v>
      </c>
      <c r="G3901">
        <v>1224</v>
      </c>
      <c r="H3901">
        <f t="shared" si="1716"/>
        <v>1224</v>
      </c>
      <c r="I3901">
        <f t="shared" ca="1" si="1713"/>
        <v>1170.3776324181781</v>
      </c>
      <c r="J3901">
        <f t="shared" ca="1" si="1717"/>
        <v>53.622367581821891</v>
      </c>
      <c r="K3901" t="str">
        <f t="shared" ca="1" si="1718"/>
        <v>medium</v>
      </c>
      <c r="L3901">
        <v>-9.4</v>
      </c>
      <c r="M3901" t="str">
        <f t="shared" si="1704"/>
        <v>low</v>
      </c>
      <c r="N3901">
        <f t="shared" si="1705"/>
        <v>1</v>
      </c>
      <c r="O3901">
        <f t="shared" si="1706"/>
        <v>4</v>
      </c>
      <c r="P3901" t="str">
        <f t="shared" si="1707"/>
        <v>čtvrtek</v>
      </c>
      <c r="Q3901">
        <f t="shared" si="1726"/>
        <v>1</v>
      </c>
      <c r="R3901">
        <f t="shared" si="1726"/>
        <v>0</v>
      </c>
      <c r="S3901">
        <f t="shared" si="1726"/>
        <v>0</v>
      </c>
      <c r="T3901">
        <f t="shared" si="1726"/>
        <v>0</v>
      </c>
      <c r="U3901">
        <f t="shared" si="1726"/>
        <v>0</v>
      </c>
      <c r="V3901">
        <f t="shared" si="1726"/>
        <v>0</v>
      </c>
      <c r="W3901">
        <f t="shared" si="1726"/>
        <v>0</v>
      </c>
      <c r="X3901">
        <f t="shared" si="1726"/>
        <v>0</v>
      </c>
      <c r="Y3901">
        <f t="shared" si="1726"/>
        <v>0</v>
      </c>
      <c r="Z3901">
        <f t="shared" si="1726"/>
        <v>0</v>
      </c>
      <c r="AA3901">
        <f t="shared" si="1726"/>
        <v>0</v>
      </c>
      <c r="AB3901">
        <f t="shared" si="1726"/>
        <v>0</v>
      </c>
      <c r="AC3901">
        <f t="shared" si="1719"/>
        <v>0</v>
      </c>
      <c r="AD3901">
        <f t="shared" si="1719"/>
        <v>0</v>
      </c>
      <c r="AE3901">
        <f t="shared" si="1719"/>
        <v>0</v>
      </c>
      <c r="AF3901">
        <f t="shared" si="1719"/>
        <v>1</v>
      </c>
      <c r="AG3901">
        <f t="shared" si="1719"/>
        <v>0</v>
      </c>
      <c r="AH3901">
        <f t="shared" si="1719"/>
        <v>0</v>
      </c>
      <c r="AI3901">
        <f t="shared" si="1719"/>
        <v>0</v>
      </c>
      <c r="AJ3901">
        <f t="shared" ca="1" si="1709"/>
        <v>0</v>
      </c>
      <c r="AK3901">
        <f t="shared" ca="1" si="1720"/>
        <v>0</v>
      </c>
      <c r="AL3901">
        <f t="shared" ca="1" si="1721"/>
        <v>1</v>
      </c>
      <c r="AM3901">
        <f t="shared" ca="1" si="1710"/>
        <v>1</v>
      </c>
      <c r="AN3901">
        <f t="shared" ca="1" si="1722"/>
        <v>0</v>
      </c>
      <c r="AO3901">
        <f t="shared" ca="1" si="1723"/>
        <v>0</v>
      </c>
      <c r="AP3901">
        <f t="shared" ca="1" si="1711"/>
        <v>1</v>
      </c>
      <c r="AQ3901">
        <f t="shared" ca="1" si="1724"/>
        <v>0</v>
      </c>
      <c r="AR3901">
        <f t="shared" ca="1" si="1725"/>
        <v>0</v>
      </c>
      <c r="AS3901">
        <v>1</v>
      </c>
      <c r="AT3901">
        <v>1</v>
      </c>
      <c r="AU3901">
        <f t="shared" ca="1" si="1727"/>
        <v>0</v>
      </c>
      <c r="AV3901">
        <f t="shared" ca="1" si="1727"/>
        <v>1</v>
      </c>
      <c r="AW3901">
        <f t="shared" ca="1" si="1727"/>
        <v>0</v>
      </c>
      <c r="AX3901">
        <v>0</v>
      </c>
    </row>
    <row r="3902" spans="1:50">
      <c r="A3902" s="2">
        <v>42755</v>
      </c>
      <c r="B3902">
        <v>2902</v>
      </c>
      <c r="C3902">
        <v>30</v>
      </c>
      <c r="D3902">
        <f t="shared" ca="1" si="1712"/>
        <v>19.489437894777506</v>
      </c>
      <c r="E3902">
        <f t="shared" ca="1" si="1714"/>
        <v>10.510562105222494</v>
      </c>
      <c r="F3902" t="str">
        <f t="shared" ca="1" si="1715"/>
        <v>high</v>
      </c>
      <c r="G3902">
        <v>2650</v>
      </c>
      <c r="H3902">
        <f t="shared" si="1716"/>
        <v>2650</v>
      </c>
      <c r="I3902">
        <f t="shared" ca="1" si="1713"/>
        <v>1170.1986039576395</v>
      </c>
      <c r="J3902">
        <f t="shared" ca="1" si="1717"/>
        <v>1479.8013960423605</v>
      </c>
      <c r="K3902" t="str">
        <f t="shared" ca="1" si="1718"/>
        <v>high</v>
      </c>
      <c r="L3902">
        <v>-9.9</v>
      </c>
      <c r="M3902" t="str">
        <f t="shared" si="1704"/>
        <v>low</v>
      </c>
      <c r="N3902">
        <f t="shared" si="1705"/>
        <v>1</v>
      </c>
      <c r="O3902">
        <f t="shared" si="1706"/>
        <v>5</v>
      </c>
      <c r="P3902" t="str">
        <f t="shared" si="1707"/>
        <v>pátek</v>
      </c>
      <c r="Q3902">
        <f t="shared" si="1726"/>
        <v>1</v>
      </c>
      <c r="R3902">
        <f t="shared" si="1726"/>
        <v>0</v>
      </c>
      <c r="S3902">
        <f t="shared" si="1726"/>
        <v>0</v>
      </c>
      <c r="T3902">
        <f t="shared" si="1726"/>
        <v>0</v>
      </c>
      <c r="U3902">
        <f t="shared" si="1726"/>
        <v>0</v>
      </c>
      <c r="V3902">
        <f t="shared" si="1726"/>
        <v>0</v>
      </c>
      <c r="W3902">
        <f t="shared" si="1726"/>
        <v>0</v>
      </c>
      <c r="X3902">
        <f t="shared" si="1726"/>
        <v>0</v>
      </c>
      <c r="Y3902">
        <f t="shared" si="1726"/>
        <v>0</v>
      </c>
      <c r="Z3902">
        <f t="shared" si="1726"/>
        <v>0</v>
      </c>
      <c r="AA3902">
        <f t="shared" si="1726"/>
        <v>0</v>
      </c>
      <c r="AB3902">
        <f t="shared" si="1726"/>
        <v>0</v>
      </c>
      <c r="AC3902">
        <f t="shared" si="1719"/>
        <v>0</v>
      </c>
      <c r="AD3902">
        <f t="shared" si="1719"/>
        <v>0</v>
      </c>
      <c r="AE3902">
        <f t="shared" si="1719"/>
        <v>0</v>
      </c>
      <c r="AF3902">
        <f t="shared" si="1719"/>
        <v>0</v>
      </c>
      <c r="AG3902">
        <f t="shared" si="1719"/>
        <v>1</v>
      </c>
      <c r="AH3902">
        <f t="shared" si="1719"/>
        <v>0</v>
      </c>
      <c r="AI3902">
        <f t="shared" si="1719"/>
        <v>0</v>
      </c>
      <c r="AJ3902">
        <f t="shared" ca="1" si="1709"/>
        <v>0</v>
      </c>
      <c r="AK3902">
        <f t="shared" ca="1" si="1720"/>
        <v>0</v>
      </c>
      <c r="AL3902">
        <f t="shared" ca="1" si="1721"/>
        <v>1</v>
      </c>
      <c r="AM3902">
        <f t="shared" ca="1" si="1710"/>
        <v>1</v>
      </c>
      <c r="AN3902">
        <f t="shared" ca="1" si="1722"/>
        <v>0</v>
      </c>
      <c r="AO3902">
        <f t="shared" ca="1" si="1723"/>
        <v>0</v>
      </c>
      <c r="AP3902">
        <f t="shared" ca="1" si="1711"/>
        <v>1</v>
      </c>
      <c r="AQ3902">
        <f t="shared" ca="1" si="1724"/>
        <v>0</v>
      </c>
      <c r="AR3902">
        <f t="shared" ca="1" si="1725"/>
        <v>0</v>
      </c>
      <c r="AS3902">
        <v>1</v>
      </c>
      <c r="AT3902">
        <v>1</v>
      </c>
      <c r="AU3902">
        <f t="shared" ca="1" si="1727"/>
        <v>0</v>
      </c>
      <c r="AV3902">
        <f t="shared" ca="1" si="1727"/>
        <v>0</v>
      </c>
      <c r="AW3902">
        <f t="shared" ca="1" si="1727"/>
        <v>1</v>
      </c>
      <c r="AX3902">
        <v>0</v>
      </c>
    </row>
    <row r="3903" spans="1:50">
      <c r="A3903" s="2">
        <v>42756</v>
      </c>
      <c r="B3903">
        <v>2903</v>
      </c>
      <c r="C3903">
        <v>16</v>
      </c>
      <c r="D3903">
        <f t="shared" ca="1" si="1712"/>
        <v>19.491898217695525</v>
      </c>
      <c r="E3903">
        <f t="shared" ca="1" si="1714"/>
        <v>-3.4918982176955247</v>
      </c>
      <c r="F3903" t="str">
        <f t="shared" ca="1" si="1715"/>
        <v>low</v>
      </c>
      <c r="G3903">
        <v>1066</v>
      </c>
      <c r="H3903">
        <f t="shared" si="1716"/>
        <v>1066</v>
      </c>
      <c r="I3903">
        <f t="shared" ca="1" si="1713"/>
        <v>1170.0192124630585</v>
      </c>
      <c r="J3903">
        <f t="shared" ca="1" si="1717"/>
        <v>-104.01921246305847</v>
      </c>
      <c r="K3903" t="str">
        <f t="shared" ca="1" si="1718"/>
        <v>medium</v>
      </c>
      <c r="L3903">
        <v>-7.1</v>
      </c>
      <c r="M3903" t="str">
        <f t="shared" si="1704"/>
        <v>low</v>
      </c>
      <c r="N3903">
        <f t="shared" si="1705"/>
        <v>1</v>
      </c>
      <c r="O3903">
        <f t="shared" si="1706"/>
        <v>6</v>
      </c>
      <c r="P3903" t="str">
        <f t="shared" si="1707"/>
        <v>sobota</v>
      </c>
      <c r="Q3903">
        <f t="shared" si="1726"/>
        <v>1</v>
      </c>
      <c r="R3903">
        <f t="shared" si="1726"/>
        <v>0</v>
      </c>
      <c r="S3903">
        <f t="shared" si="1726"/>
        <v>0</v>
      </c>
      <c r="T3903">
        <f t="shared" si="1726"/>
        <v>0</v>
      </c>
      <c r="U3903">
        <f t="shared" si="1726"/>
        <v>0</v>
      </c>
      <c r="V3903">
        <f t="shared" si="1726"/>
        <v>0</v>
      </c>
      <c r="W3903">
        <f t="shared" si="1726"/>
        <v>0</v>
      </c>
      <c r="X3903">
        <f t="shared" si="1726"/>
        <v>0</v>
      </c>
      <c r="Y3903">
        <f t="shared" si="1726"/>
        <v>0</v>
      </c>
      <c r="Z3903">
        <f t="shared" si="1726"/>
        <v>0</v>
      </c>
      <c r="AA3903">
        <f t="shared" si="1726"/>
        <v>0</v>
      </c>
      <c r="AB3903">
        <f t="shared" si="1726"/>
        <v>0</v>
      </c>
      <c r="AC3903">
        <f t="shared" si="1719"/>
        <v>0</v>
      </c>
      <c r="AD3903">
        <f t="shared" si="1719"/>
        <v>0</v>
      </c>
      <c r="AE3903">
        <f t="shared" si="1719"/>
        <v>0</v>
      </c>
      <c r="AF3903">
        <f t="shared" si="1719"/>
        <v>0</v>
      </c>
      <c r="AG3903">
        <f t="shared" si="1719"/>
        <v>0</v>
      </c>
      <c r="AH3903">
        <f t="shared" si="1719"/>
        <v>1</v>
      </c>
      <c r="AI3903">
        <f t="shared" si="1719"/>
        <v>0</v>
      </c>
      <c r="AJ3903">
        <f t="shared" ca="1" si="1709"/>
        <v>0</v>
      </c>
      <c r="AK3903">
        <f t="shared" ca="1" si="1720"/>
        <v>0</v>
      </c>
      <c r="AL3903">
        <f t="shared" ca="1" si="1721"/>
        <v>1</v>
      </c>
      <c r="AM3903">
        <f t="shared" ca="1" si="1710"/>
        <v>1</v>
      </c>
      <c r="AN3903">
        <f t="shared" ca="1" si="1722"/>
        <v>0</v>
      </c>
      <c r="AO3903">
        <f t="shared" ca="1" si="1723"/>
        <v>0</v>
      </c>
      <c r="AP3903">
        <f t="shared" ca="1" si="1711"/>
        <v>1</v>
      </c>
      <c r="AQ3903">
        <f t="shared" ca="1" si="1724"/>
        <v>0</v>
      </c>
      <c r="AR3903">
        <f t="shared" ca="1" si="1725"/>
        <v>0</v>
      </c>
      <c r="AS3903">
        <v>0</v>
      </c>
      <c r="AT3903">
        <v>1</v>
      </c>
      <c r="AU3903">
        <f t="shared" ca="1" si="1727"/>
        <v>1</v>
      </c>
      <c r="AV3903">
        <f t="shared" ca="1" si="1727"/>
        <v>0</v>
      </c>
      <c r="AW3903">
        <f t="shared" ca="1" si="1727"/>
        <v>0</v>
      </c>
      <c r="AX3903">
        <v>0</v>
      </c>
    </row>
    <row r="3904" spans="1:50">
      <c r="A3904" s="2">
        <v>42757</v>
      </c>
      <c r="B3904">
        <v>2904</v>
      </c>
      <c r="C3904">
        <v>13</v>
      </c>
      <c r="D3904">
        <f t="shared" ca="1" si="1712"/>
        <v>19.494364845265526</v>
      </c>
      <c r="E3904">
        <f t="shared" ca="1" si="1714"/>
        <v>-6.494364845265526</v>
      </c>
      <c r="F3904" t="str">
        <f t="shared" ca="1" si="1715"/>
        <v>low</v>
      </c>
      <c r="G3904">
        <v>459</v>
      </c>
      <c r="H3904">
        <f t="shared" si="1716"/>
        <v>459</v>
      </c>
      <c r="I3904">
        <f t="shared" ca="1" si="1713"/>
        <v>1169.8394577830636</v>
      </c>
      <c r="J3904">
        <f t="shared" ca="1" si="1717"/>
        <v>-710.83945778306361</v>
      </c>
      <c r="K3904" t="str">
        <f t="shared" ca="1" si="1718"/>
        <v>low</v>
      </c>
      <c r="L3904">
        <v>-6.2</v>
      </c>
      <c r="M3904" t="str">
        <f t="shared" si="1704"/>
        <v>low</v>
      </c>
      <c r="N3904">
        <f t="shared" si="1705"/>
        <v>1</v>
      </c>
      <c r="O3904">
        <f t="shared" si="1706"/>
        <v>7</v>
      </c>
      <c r="P3904" t="str">
        <f t="shared" si="1707"/>
        <v>neděle</v>
      </c>
      <c r="Q3904">
        <f t="shared" si="1726"/>
        <v>1</v>
      </c>
      <c r="R3904">
        <f t="shared" si="1726"/>
        <v>0</v>
      </c>
      <c r="S3904">
        <f t="shared" si="1726"/>
        <v>0</v>
      </c>
      <c r="T3904">
        <f t="shared" si="1726"/>
        <v>0</v>
      </c>
      <c r="U3904">
        <f t="shared" si="1726"/>
        <v>0</v>
      </c>
      <c r="V3904">
        <f t="shared" si="1726"/>
        <v>0</v>
      </c>
      <c r="W3904">
        <f t="shared" si="1726"/>
        <v>0</v>
      </c>
      <c r="X3904">
        <f t="shared" si="1726"/>
        <v>0</v>
      </c>
      <c r="Y3904">
        <f t="shared" si="1726"/>
        <v>0</v>
      </c>
      <c r="Z3904">
        <f t="shared" si="1726"/>
        <v>0</v>
      </c>
      <c r="AA3904">
        <f t="shared" si="1726"/>
        <v>0</v>
      </c>
      <c r="AB3904">
        <f t="shared" si="1726"/>
        <v>0</v>
      </c>
      <c r="AC3904">
        <f t="shared" si="1719"/>
        <v>0</v>
      </c>
      <c r="AD3904">
        <f t="shared" si="1719"/>
        <v>0</v>
      </c>
      <c r="AE3904">
        <f t="shared" si="1719"/>
        <v>0</v>
      </c>
      <c r="AF3904">
        <f t="shared" si="1719"/>
        <v>0</v>
      </c>
      <c r="AG3904">
        <f t="shared" si="1719"/>
        <v>0</v>
      </c>
      <c r="AH3904">
        <f t="shared" si="1719"/>
        <v>0</v>
      </c>
      <c r="AI3904">
        <f t="shared" si="1719"/>
        <v>1</v>
      </c>
      <c r="AJ3904">
        <f t="shared" ca="1" si="1709"/>
        <v>0</v>
      </c>
      <c r="AK3904">
        <f t="shared" ca="1" si="1720"/>
        <v>0</v>
      </c>
      <c r="AL3904">
        <f t="shared" ca="1" si="1721"/>
        <v>1</v>
      </c>
      <c r="AM3904">
        <f t="shared" ca="1" si="1710"/>
        <v>1</v>
      </c>
      <c r="AN3904">
        <f t="shared" ca="1" si="1722"/>
        <v>0</v>
      </c>
      <c r="AO3904">
        <f t="shared" ca="1" si="1723"/>
        <v>0</v>
      </c>
      <c r="AP3904">
        <f t="shared" ca="1" si="1711"/>
        <v>1</v>
      </c>
      <c r="AQ3904">
        <f t="shared" ca="1" si="1724"/>
        <v>0</v>
      </c>
      <c r="AR3904">
        <f t="shared" ca="1" si="1725"/>
        <v>0</v>
      </c>
      <c r="AS3904">
        <v>1</v>
      </c>
      <c r="AT3904">
        <v>1</v>
      </c>
      <c r="AU3904">
        <f t="shared" ca="1" si="1727"/>
        <v>1</v>
      </c>
      <c r="AV3904">
        <f t="shared" ca="1" si="1727"/>
        <v>0</v>
      </c>
      <c r="AW3904">
        <f t="shared" ca="1" si="1727"/>
        <v>0</v>
      </c>
      <c r="AX3904">
        <v>0</v>
      </c>
    </row>
    <row r="3905" spans="1:50">
      <c r="A3905" s="2">
        <v>42758</v>
      </c>
      <c r="B3905">
        <v>2905</v>
      </c>
      <c r="C3905">
        <v>20</v>
      </c>
      <c r="D3905">
        <f t="shared" ca="1" si="1712"/>
        <v>19.496837785206093</v>
      </c>
      <c r="E3905">
        <f t="shared" ca="1" si="1714"/>
        <v>0.50316221479390677</v>
      </c>
      <c r="F3905" t="str">
        <f t="shared" ca="1" si="1715"/>
        <v>medium</v>
      </c>
      <c r="G3905">
        <v>939</v>
      </c>
      <c r="H3905">
        <f t="shared" si="1716"/>
        <v>939</v>
      </c>
      <c r="I3905">
        <f t="shared" ca="1" si="1713"/>
        <v>1169.6593397662846</v>
      </c>
      <c r="J3905">
        <f t="shared" ca="1" si="1717"/>
        <v>-230.65933976628457</v>
      </c>
      <c r="K3905" t="str">
        <f t="shared" ca="1" si="1718"/>
        <v>medium</v>
      </c>
      <c r="L3905">
        <v>-4.5</v>
      </c>
      <c r="M3905" t="str">
        <f t="shared" si="1704"/>
        <v>low</v>
      </c>
      <c r="N3905">
        <f t="shared" si="1705"/>
        <v>1</v>
      </c>
      <c r="O3905">
        <f t="shared" si="1706"/>
        <v>1</v>
      </c>
      <c r="P3905" t="str">
        <f t="shared" si="1707"/>
        <v>pondělí</v>
      </c>
      <c r="Q3905">
        <f t="shared" si="1726"/>
        <v>1</v>
      </c>
      <c r="R3905">
        <f t="shared" si="1726"/>
        <v>0</v>
      </c>
      <c r="S3905">
        <f t="shared" si="1726"/>
        <v>0</v>
      </c>
      <c r="T3905">
        <f t="shared" si="1726"/>
        <v>0</v>
      </c>
      <c r="U3905">
        <f t="shared" si="1726"/>
        <v>0</v>
      </c>
      <c r="V3905">
        <f t="shared" si="1726"/>
        <v>0</v>
      </c>
      <c r="W3905">
        <f t="shared" si="1726"/>
        <v>0</v>
      </c>
      <c r="X3905">
        <f t="shared" si="1726"/>
        <v>0</v>
      </c>
      <c r="Y3905">
        <f t="shared" si="1726"/>
        <v>0</v>
      </c>
      <c r="Z3905">
        <f t="shared" si="1726"/>
        <v>0</v>
      </c>
      <c r="AA3905">
        <f t="shared" si="1726"/>
        <v>0</v>
      </c>
      <c r="AB3905">
        <f t="shared" si="1726"/>
        <v>0</v>
      </c>
      <c r="AC3905">
        <f t="shared" si="1719"/>
        <v>1</v>
      </c>
      <c r="AD3905">
        <f t="shared" si="1719"/>
        <v>0</v>
      </c>
      <c r="AE3905">
        <f t="shared" si="1719"/>
        <v>0</v>
      </c>
      <c r="AF3905">
        <f t="shared" si="1719"/>
        <v>0</v>
      </c>
      <c r="AG3905">
        <f t="shared" si="1719"/>
        <v>0</v>
      </c>
      <c r="AH3905">
        <f t="shared" si="1719"/>
        <v>0</v>
      </c>
      <c r="AI3905">
        <f t="shared" si="1719"/>
        <v>0</v>
      </c>
      <c r="AJ3905">
        <f t="shared" ca="1" si="1709"/>
        <v>0</v>
      </c>
      <c r="AK3905">
        <f t="shared" ca="1" si="1720"/>
        <v>0</v>
      </c>
      <c r="AL3905">
        <f t="shared" ca="1" si="1721"/>
        <v>1</v>
      </c>
      <c r="AM3905">
        <f t="shared" ca="1" si="1710"/>
        <v>1</v>
      </c>
      <c r="AN3905">
        <f t="shared" ca="1" si="1722"/>
        <v>0</v>
      </c>
      <c r="AO3905">
        <f t="shared" ca="1" si="1723"/>
        <v>0</v>
      </c>
      <c r="AP3905">
        <f t="shared" ca="1" si="1711"/>
        <v>1</v>
      </c>
      <c r="AQ3905">
        <f t="shared" ca="1" si="1724"/>
        <v>0</v>
      </c>
      <c r="AR3905">
        <f t="shared" ca="1" si="1725"/>
        <v>0</v>
      </c>
      <c r="AS3905">
        <v>1</v>
      </c>
      <c r="AT3905">
        <v>1</v>
      </c>
      <c r="AU3905">
        <f t="shared" ca="1" si="1727"/>
        <v>0</v>
      </c>
      <c r="AV3905">
        <f t="shared" ca="1" si="1727"/>
        <v>1</v>
      </c>
      <c r="AW3905">
        <f t="shared" ca="1" si="1727"/>
        <v>0</v>
      </c>
      <c r="AX3905">
        <v>0</v>
      </c>
    </row>
    <row r="3906" spans="1:50">
      <c r="A3906" s="2">
        <v>42759</v>
      </c>
      <c r="B3906">
        <v>2906</v>
      </c>
      <c r="C3906">
        <v>18</v>
      </c>
      <c r="D3906">
        <f t="shared" ca="1" si="1712"/>
        <v>19.499317045235816</v>
      </c>
      <c r="E3906">
        <f t="shared" ca="1" si="1714"/>
        <v>-1.4993170452358164</v>
      </c>
      <c r="F3906" t="str">
        <f t="shared" ca="1" si="1715"/>
        <v>medium</v>
      </c>
      <c r="G3906">
        <v>688</v>
      </c>
      <c r="H3906">
        <f t="shared" si="1716"/>
        <v>688</v>
      </c>
      <c r="I3906">
        <f t="shared" ca="1" si="1713"/>
        <v>1169.4788582613494</v>
      </c>
      <c r="J3906">
        <f t="shared" ca="1" si="1717"/>
        <v>-481.47885826134939</v>
      </c>
      <c r="K3906" t="str">
        <f t="shared" ca="1" si="1718"/>
        <v>low</v>
      </c>
      <c r="L3906">
        <v>-4.4000000000000004</v>
      </c>
      <c r="M3906" t="str">
        <f t="shared" si="1704"/>
        <v>low</v>
      </c>
      <c r="N3906">
        <f t="shared" si="1705"/>
        <v>1</v>
      </c>
      <c r="O3906">
        <f t="shared" si="1706"/>
        <v>2</v>
      </c>
      <c r="P3906" t="str">
        <f t="shared" si="1707"/>
        <v>úterý</v>
      </c>
      <c r="Q3906">
        <f t="shared" si="1726"/>
        <v>1</v>
      </c>
      <c r="R3906">
        <f t="shared" si="1726"/>
        <v>0</v>
      </c>
      <c r="S3906">
        <f t="shared" si="1726"/>
        <v>0</v>
      </c>
      <c r="T3906">
        <f t="shared" si="1726"/>
        <v>0</v>
      </c>
      <c r="U3906">
        <f t="shared" si="1726"/>
        <v>0</v>
      </c>
      <c r="V3906">
        <f t="shared" si="1726"/>
        <v>0</v>
      </c>
      <c r="W3906">
        <f t="shared" si="1726"/>
        <v>0</v>
      </c>
      <c r="X3906">
        <f t="shared" si="1726"/>
        <v>0</v>
      </c>
      <c r="Y3906">
        <f t="shared" si="1726"/>
        <v>0</v>
      </c>
      <c r="Z3906">
        <f t="shared" si="1726"/>
        <v>0</v>
      </c>
      <c r="AA3906">
        <f t="shared" si="1726"/>
        <v>0</v>
      </c>
      <c r="AB3906">
        <f t="shared" si="1726"/>
        <v>0</v>
      </c>
      <c r="AC3906">
        <f t="shared" si="1719"/>
        <v>0</v>
      </c>
      <c r="AD3906">
        <f t="shared" si="1719"/>
        <v>1</v>
      </c>
      <c r="AE3906">
        <f t="shared" si="1719"/>
        <v>0</v>
      </c>
      <c r="AF3906">
        <f t="shared" si="1719"/>
        <v>0</v>
      </c>
      <c r="AG3906">
        <f t="shared" si="1719"/>
        <v>0</v>
      </c>
      <c r="AH3906">
        <f t="shared" si="1719"/>
        <v>0</v>
      </c>
      <c r="AI3906">
        <f t="shared" si="1719"/>
        <v>0</v>
      </c>
      <c r="AJ3906">
        <f t="shared" ca="1" si="1709"/>
        <v>0</v>
      </c>
      <c r="AK3906">
        <f t="shared" ca="1" si="1720"/>
        <v>0</v>
      </c>
      <c r="AL3906">
        <f t="shared" ca="1" si="1721"/>
        <v>1</v>
      </c>
      <c r="AM3906">
        <f t="shared" ca="1" si="1710"/>
        <v>1</v>
      </c>
      <c r="AN3906">
        <f t="shared" ca="1" si="1722"/>
        <v>0</v>
      </c>
      <c r="AO3906">
        <f t="shared" ca="1" si="1723"/>
        <v>0</v>
      </c>
      <c r="AP3906">
        <f t="shared" ca="1" si="1711"/>
        <v>1</v>
      </c>
      <c r="AQ3906">
        <f t="shared" ca="1" si="1724"/>
        <v>0</v>
      </c>
      <c r="AR3906">
        <f t="shared" ca="1" si="1725"/>
        <v>0</v>
      </c>
      <c r="AS3906">
        <v>1</v>
      </c>
      <c r="AT3906">
        <v>1</v>
      </c>
      <c r="AU3906">
        <f t="shared" ca="1" si="1727"/>
        <v>0</v>
      </c>
      <c r="AV3906">
        <f t="shared" ca="1" si="1727"/>
        <v>1</v>
      </c>
      <c r="AW3906">
        <f t="shared" ca="1" si="1727"/>
        <v>0</v>
      </c>
      <c r="AX3906">
        <v>0</v>
      </c>
    </row>
    <row r="3907" spans="1:50">
      <c r="A3907" s="2">
        <v>42760</v>
      </c>
      <c r="B3907">
        <v>2907</v>
      </c>
      <c r="C3907">
        <v>18</v>
      </c>
      <c r="D3907">
        <f t="shared" ca="1" si="1712"/>
        <v>19.501802633073257</v>
      </c>
      <c r="E3907">
        <f t="shared" ca="1" si="1714"/>
        <v>-1.5018026330732575</v>
      </c>
      <c r="F3907" t="str">
        <f t="shared" ca="1" si="1715"/>
        <v>medium</v>
      </c>
      <c r="G3907">
        <v>662</v>
      </c>
      <c r="H3907">
        <f t="shared" si="1716"/>
        <v>662</v>
      </c>
      <c r="I3907">
        <f t="shared" ca="1" si="1713"/>
        <v>1169.2980131168879</v>
      </c>
      <c r="J3907">
        <f t="shared" ca="1" si="1717"/>
        <v>-507.29801311688789</v>
      </c>
      <c r="K3907" t="str">
        <f t="shared" ca="1" si="1718"/>
        <v>low</v>
      </c>
      <c r="L3907">
        <v>-1.8</v>
      </c>
      <c r="M3907" t="str">
        <f t="shared" si="1704"/>
        <v>low</v>
      </c>
      <c r="N3907">
        <f t="shared" si="1705"/>
        <v>1</v>
      </c>
      <c r="O3907">
        <f t="shared" si="1706"/>
        <v>3</v>
      </c>
      <c r="P3907" t="str">
        <f t="shared" si="1707"/>
        <v>středa</v>
      </c>
      <c r="Q3907">
        <f t="shared" si="1726"/>
        <v>1</v>
      </c>
      <c r="R3907">
        <f t="shared" si="1726"/>
        <v>0</v>
      </c>
      <c r="S3907">
        <f t="shared" si="1726"/>
        <v>0</v>
      </c>
      <c r="T3907">
        <f t="shared" si="1726"/>
        <v>0</v>
      </c>
      <c r="U3907">
        <f t="shared" si="1726"/>
        <v>0</v>
      </c>
      <c r="V3907">
        <f t="shared" si="1726"/>
        <v>0</v>
      </c>
      <c r="W3907">
        <f t="shared" si="1726"/>
        <v>0</v>
      </c>
      <c r="X3907">
        <f t="shared" si="1726"/>
        <v>0</v>
      </c>
      <c r="Y3907">
        <f t="shared" si="1726"/>
        <v>0</v>
      </c>
      <c r="Z3907">
        <f t="shared" si="1726"/>
        <v>0</v>
      </c>
      <c r="AA3907">
        <f t="shared" si="1726"/>
        <v>0</v>
      </c>
      <c r="AB3907">
        <f t="shared" si="1726"/>
        <v>0</v>
      </c>
      <c r="AC3907">
        <f t="shared" si="1719"/>
        <v>0</v>
      </c>
      <c r="AD3907">
        <f t="shared" si="1719"/>
        <v>0</v>
      </c>
      <c r="AE3907">
        <f t="shared" si="1719"/>
        <v>1</v>
      </c>
      <c r="AF3907">
        <f t="shared" si="1719"/>
        <v>0</v>
      </c>
      <c r="AG3907">
        <f t="shared" si="1719"/>
        <v>0</v>
      </c>
      <c r="AH3907">
        <f t="shared" si="1719"/>
        <v>0</v>
      </c>
      <c r="AI3907">
        <f t="shared" si="1719"/>
        <v>0</v>
      </c>
      <c r="AJ3907">
        <f t="shared" ca="1" si="1709"/>
        <v>0</v>
      </c>
      <c r="AK3907">
        <f t="shared" ca="1" si="1720"/>
        <v>0</v>
      </c>
      <c r="AL3907">
        <f t="shared" ca="1" si="1721"/>
        <v>1</v>
      </c>
      <c r="AM3907">
        <f t="shared" ca="1" si="1710"/>
        <v>1</v>
      </c>
      <c r="AN3907">
        <f t="shared" ca="1" si="1722"/>
        <v>0</v>
      </c>
      <c r="AO3907">
        <f t="shared" ca="1" si="1723"/>
        <v>0</v>
      </c>
      <c r="AP3907">
        <f t="shared" ca="1" si="1711"/>
        <v>1</v>
      </c>
      <c r="AQ3907">
        <f t="shared" ca="1" si="1724"/>
        <v>0</v>
      </c>
      <c r="AR3907">
        <f t="shared" ca="1" si="1725"/>
        <v>0</v>
      </c>
      <c r="AS3907">
        <v>1</v>
      </c>
      <c r="AT3907">
        <v>1</v>
      </c>
      <c r="AU3907">
        <f t="shared" ca="1" si="1727"/>
        <v>0</v>
      </c>
      <c r="AV3907">
        <f t="shared" ca="1" si="1727"/>
        <v>1</v>
      </c>
      <c r="AW3907">
        <f t="shared" ca="1" si="1727"/>
        <v>0</v>
      </c>
      <c r="AX3907">
        <v>0</v>
      </c>
    </row>
    <row r="3908" spans="1:50">
      <c r="A3908" s="2">
        <v>42761</v>
      </c>
      <c r="B3908">
        <v>2908</v>
      </c>
      <c r="C3908">
        <v>18</v>
      </c>
      <c r="D3908">
        <f t="shared" ca="1" si="1712"/>
        <v>19.504294556436992</v>
      </c>
      <c r="E3908">
        <f t="shared" ca="1" si="1714"/>
        <v>-1.5042945564369923</v>
      </c>
      <c r="F3908" t="str">
        <f t="shared" ca="1" si="1715"/>
        <v>medium</v>
      </c>
      <c r="G3908">
        <v>1122</v>
      </c>
      <c r="H3908">
        <f t="shared" si="1716"/>
        <v>1122</v>
      </c>
      <c r="I3908">
        <f t="shared" ca="1" si="1713"/>
        <v>1169.1168041815286</v>
      </c>
      <c r="J3908">
        <f t="shared" ca="1" si="1717"/>
        <v>-47.116804181528551</v>
      </c>
      <c r="K3908" t="str">
        <f t="shared" ca="1" si="1718"/>
        <v>medium</v>
      </c>
      <c r="L3908">
        <v>-1.8</v>
      </c>
      <c r="M3908" t="str">
        <f t="shared" si="1704"/>
        <v>low</v>
      </c>
      <c r="N3908">
        <f t="shared" si="1705"/>
        <v>1</v>
      </c>
      <c r="O3908">
        <f t="shared" si="1706"/>
        <v>4</v>
      </c>
      <c r="P3908" t="str">
        <f t="shared" si="1707"/>
        <v>čtvrtek</v>
      </c>
      <c r="Q3908">
        <f t="shared" si="1726"/>
        <v>1</v>
      </c>
      <c r="R3908">
        <f t="shared" si="1726"/>
        <v>0</v>
      </c>
      <c r="S3908">
        <f t="shared" si="1726"/>
        <v>0</v>
      </c>
      <c r="T3908">
        <f t="shared" si="1726"/>
        <v>0</v>
      </c>
      <c r="U3908">
        <f t="shared" si="1726"/>
        <v>0</v>
      </c>
      <c r="V3908">
        <f t="shared" si="1726"/>
        <v>0</v>
      </c>
      <c r="W3908">
        <f t="shared" si="1726"/>
        <v>0</v>
      </c>
      <c r="X3908">
        <f t="shared" si="1726"/>
        <v>0</v>
      </c>
      <c r="Y3908">
        <f t="shared" si="1726"/>
        <v>0</v>
      </c>
      <c r="Z3908">
        <f t="shared" si="1726"/>
        <v>0</v>
      </c>
      <c r="AA3908">
        <f t="shared" si="1726"/>
        <v>0</v>
      </c>
      <c r="AB3908">
        <f t="shared" si="1726"/>
        <v>0</v>
      </c>
      <c r="AC3908">
        <f t="shared" si="1719"/>
        <v>0</v>
      </c>
      <c r="AD3908">
        <f t="shared" si="1719"/>
        <v>0</v>
      </c>
      <c r="AE3908">
        <f t="shared" si="1719"/>
        <v>0</v>
      </c>
      <c r="AF3908">
        <f t="shared" si="1719"/>
        <v>1</v>
      </c>
      <c r="AG3908">
        <f t="shared" si="1719"/>
        <v>0</v>
      </c>
      <c r="AH3908">
        <f t="shared" si="1719"/>
        <v>0</v>
      </c>
      <c r="AI3908">
        <f t="shared" si="1719"/>
        <v>0</v>
      </c>
      <c r="AJ3908">
        <f t="shared" ca="1" si="1709"/>
        <v>0</v>
      </c>
      <c r="AK3908">
        <f t="shared" ca="1" si="1720"/>
        <v>0</v>
      </c>
      <c r="AL3908">
        <f t="shared" ca="1" si="1721"/>
        <v>1</v>
      </c>
      <c r="AM3908">
        <f t="shared" ca="1" si="1710"/>
        <v>1</v>
      </c>
      <c r="AN3908">
        <f t="shared" ca="1" si="1722"/>
        <v>0</v>
      </c>
      <c r="AO3908">
        <f t="shared" ca="1" si="1723"/>
        <v>0</v>
      </c>
      <c r="AP3908">
        <f t="shared" ca="1" si="1711"/>
        <v>1</v>
      </c>
      <c r="AQ3908">
        <f t="shared" ca="1" si="1724"/>
        <v>0</v>
      </c>
      <c r="AR3908">
        <f t="shared" ca="1" si="1725"/>
        <v>0</v>
      </c>
      <c r="AS3908">
        <v>1</v>
      </c>
      <c r="AT3908">
        <v>1</v>
      </c>
      <c r="AU3908">
        <f t="shared" ca="1" si="1727"/>
        <v>0</v>
      </c>
      <c r="AV3908">
        <f t="shared" ca="1" si="1727"/>
        <v>1</v>
      </c>
      <c r="AW3908">
        <f t="shared" ca="1" si="1727"/>
        <v>0</v>
      </c>
      <c r="AX3908">
        <v>0</v>
      </c>
    </row>
    <row r="3909" spans="1:50">
      <c r="A3909" s="2">
        <v>42762</v>
      </c>
      <c r="B3909">
        <v>2909</v>
      </c>
      <c r="C3909">
        <v>18</v>
      </c>
      <c r="D3909">
        <f t="shared" ca="1" si="1712"/>
        <v>19.506792823045625</v>
      </c>
      <c r="E3909">
        <f t="shared" ca="1" si="1714"/>
        <v>-1.5067928230456253</v>
      </c>
      <c r="F3909" t="str">
        <f t="shared" ca="1" si="1715"/>
        <v>medium</v>
      </c>
      <c r="G3909">
        <v>767</v>
      </c>
      <c r="H3909">
        <f t="shared" si="1716"/>
        <v>767</v>
      </c>
      <c r="I3909">
        <f t="shared" ca="1" si="1713"/>
        <v>1168.9352313039008</v>
      </c>
      <c r="J3909">
        <f t="shared" ca="1" si="1717"/>
        <v>-401.93523130390076</v>
      </c>
      <c r="K3909" t="str">
        <f t="shared" ca="1" si="1718"/>
        <v>low</v>
      </c>
      <c r="L3909">
        <v>-6</v>
      </c>
      <c r="M3909" t="str">
        <f t="shared" si="1704"/>
        <v>low</v>
      </c>
      <c r="N3909">
        <f t="shared" si="1705"/>
        <v>1</v>
      </c>
      <c r="O3909">
        <f t="shared" si="1706"/>
        <v>5</v>
      </c>
      <c r="P3909" t="str">
        <f t="shared" si="1707"/>
        <v>pátek</v>
      </c>
      <c r="Q3909">
        <f t="shared" si="1726"/>
        <v>1</v>
      </c>
      <c r="R3909">
        <f t="shared" si="1726"/>
        <v>0</v>
      </c>
      <c r="S3909">
        <f t="shared" si="1726"/>
        <v>0</v>
      </c>
      <c r="T3909">
        <f t="shared" si="1726"/>
        <v>0</v>
      </c>
      <c r="U3909">
        <f t="shared" si="1726"/>
        <v>0</v>
      </c>
      <c r="V3909">
        <f t="shared" si="1726"/>
        <v>0</v>
      </c>
      <c r="W3909">
        <f t="shared" si="1726"/>
        <v>0</v>
      </c>
      <c r="X3909">
        <f t="shared" si="1726"/>
        <v>0</v>
      </c>
      <c r="Y3909">
        <f t="shared" si="1726"/>
        <v>0</v>
      </c>
      <c r="Z3909">
        <f t="shared" si="1726"/>
        <v>0</v>
      </c>
      <c r="AA3909">
        <f t="shared" si="1726"/>
        <v>0</v>
      </c>
      <c r="AB3909">
        <f t="shared" si="1726"/>
        <v>0</v>
      </c>
      <c r="AC3909">
        <f t="shared" si="1719"/>
        <v>0</v>
      </c>
      <c r="AD3909">
        <f t="shared" si="1719"/>
        <v>0</v>
      </c>
      <c r="AE3909">
        <f t="shared" si="1719"/>
        <v>0</v>
      </c>
      <c r="AF3909">
        <f t="shared" si="1719"/>
        <v>0</v>
      </c>
      <c r="AG3909">
        <f t="shared" si="1719"/>
        <v>1</v>
      </c>
      <c r="AH3909">
        <f t="shared" si="1719"/>
        <v>0</v>
      </c>
      <c r="AI3909">
        <f t="shared" si="1719"/>
        <v>0</v>
      </c>
      <c r="AJ3909">
        <f t="shared" ca="1" si="1709"/>
        <v>0</v>
      </c>
      <c r="AK3909">
        <f t="shared" ca="1" si="1720"/>
        <v>0</v>
      </c>
      <c r="AL3909">
        <f t="shared" ca="1" si="1721"/>
        <v>1</v>
      </c>
      <c r="AM3909">
        <f t="shared" ca="1" si="1710"/>
        <v>0</v>
      </c>
      <c r="AN3909">
        <f t="shared" ca="1" si="1722"/>
        <v>1</v>
      </c>
      <c r="AO3909">
        <f t="shared" ca="1" si="1723"/>
        <v>0</v>
      </c>
      <c r="AP3909">
        <f t="shared" ca="1" si="1711"/>
        <v>1</v>
      </c>
      <c r="AQ3909">
        <f t="shared" ca="1" si="1724"/>
        <v>0</v>
      </c>
      <c r="AR3909">
        <f t="shared" ca="1" si="1725"/>
        <v>0</v>
      </c>
      <c r="AS3909">
        <v>0</v>
      </c>
      <c r="AT3909">
        <v>1</v>
      </c>
      <c r="AU3909">
        <f t="shared" ca="1" si="1727"/>
        <v>0</v>
      </c>
      <c r="AV3909">
        <f t="shared" ca="1" si="1727"/>
        <v>1</v>
      </c>
      <c r="AW3909">
        <f t="shared" ca="1" si="1727"/>
        <v>0</v>
      </c>
      <c r="AX3909">
        <v>0</v>
      </c>
    </row>
    <row r="3910" spans="1:50">
      <c r="A3910" s="2">
        <v>42763</v>
      </c>
      <c r="B3910">
        <v>2910</v>
      </c>
      <c r="C3910">
        <v>10</v>
      </c>
      <c r="D3910">
        <f t="shared" ca="1" si="1712"/>
        <v>19.509297440617711</v>
      </c>
      <c r="E3910">
        <f t="shared" ca="1" si="1714"/>
        <v>-9.5092974406177113</v>
      </c>
      <c r="F3910" t="str">
        <f t="shared" ca="1" si="1715"/>
        <v>low</v>
      </c>
      <c r="G3910">
        <v>251</v>
      </c>
      <c r="H3910">
        <f t="shared" si="1716"/>
        <v>251</v>
      </c>
      <c r="I3910">
        <f t="shared" ca="1" si="1713"/>
        <v>1168.753294332633</v>
      </c>
      <c r="J3910">
        <f t="shared" ca="1" si="1717"/>
        <v>-917.753294332633</v>
      </c>
      <c r="K3910" t="str">
        <f t="shared" ca="1" si="1718"/>
        <v>low</v>
      </c>
      <c r="L3910">
        <v>-6.3</v>
      </c>
      <c r="M3910" t="str">
        <f t="shared" si="1704"/>
        <v>low</v>
      </c>
      <c r="N3910">
        <f t="shared" si="1705"/>
        <v>1</v>
      </c>
      <c r="O3910">
        <f t="shared" si="1706"/>
        <v>6</v>
      </c>
      <c r="P3910" t="str">
        <f t="shared" si="1707"/>
        <v>sobota</v>
      </c>
      <c r="Q3910">
        <f t="shared" si="1726"/>
        <v>1</v>
      </c>
      <c r="R3910">
        <f t="shared" si="1726"/>
        <v>0</v>
      </c>
      <c r="S3910">
        <f t="shared" si="1726"/>
        <v>0</v>
      </c>
      <c r="T3910">
        <f t="shared" si="1726"/>
        <v>0</v>
      </c>
      <c r="U3910">
        <f t="shared" si="1726"/>
        <v>0</v>
      </c>
      <c r="V3910">
        <f t="shared" si="1726"/>
        <v>0</v>
      </c>
      <c r="W3910">
        <f t="shared" si="1726"/>
        <v>0</v>
      </c>
      <c r="X3910">
        <f t="shared" si="1726"/>
        <v>0</v>
      </c>
      <c r="Y3910">
        <f t="shared" si="1726"/>
        <v>0</v>
      </c>
      <c r="Z3910">
        <f t="shared" si="1726"/>
        <v>0</v>
      </c>
      <c r="AA3910">
        <f t="shared" si="1726"/>
        <v>0</v>
      </c>
      <c r="AB3910">
        <f t="shared" si="1726"/>
        <v>0</v>
      </c>
      <c r="AC3910">
        <f t="shared" si="1719"/>
        <v>0</v>
      </c>
      <c r="AD3910">
        <f t="shared" si="1719"/>
        <v>0</v>
      </c>
      <c r="AE3910">
        <f t="shared" si="1719"/>
        <v>0</v>
      </c>
      <c r="AF3910">
        <f t="shared" si="1719"/>
        <v>0</v>
      </c>
      <c r="AG3910">
        <f t="shared" si="1719"/>
        <v>0</v>
      </c>
      <c r="AH3910">
        <f t="shared" si="1719"/>
        <v>1</v>
      </c>
      <c r="AI3910">
        <f t="shared" si="1719"/>
        <v>0</v>
      </c>
      <c r="AJ3910">
        <f t="shared" ca="1" si="1709"/>
        <v>0</v>
      </c>
      <c r="AK3910">
        <f t="shared" ca="1" si="1720"/>
        <v>0</v>
      </c>
      <c r="AL3910">
        <f t="shared" ca="1" si="1721"/>
        <v>1</v>
      </c>
      <c r="AM3910">
        <f t="shared" ca="1" si="1710"/>
        <v>1</v>
      </c>
      <c r="AN3910">
        <f t="shared" ca="1" si="1722"/>
        <v>0</v>
      </c>
      <c r="AO3910">
        <f t="shared" ca="1" si="1723"/>
        <v>0</v>
      </c>
      <c r="AP3910">
        <f t="shared" ca="1" si="1711"/>
        <v>1</v>
      </c>
      <c r="AQ3910">
        <f t="shared" ca="1" si="1724"/>
        <v>0</v>
      </c>
      <c r="AR3910">
        <f t="shared" ca="1" si="1725"/>
        <v>0</v>
      </c>
      <c r="AS3910">
        <v>1</v>
      </c>
      <c r="AT3910">
        <v>1</v>
      </c>
      <c r="AU3910">
        <f t="shared" ca="1" si="1727"/>
        <v>1</v>
      </c>
      <c r="AV3910">
        <f t="shared" ca="1" si="1727"/>
        <v>0</v>
      </c>
      <c r="AW3910">
        <f t="shared" ca="1" si="1727"/>
        <v>0</v>
      </c>
      <c r="AX3910">
        <v>0</v>
      </c>
    </row>
    <row r="3911" spans="1:50">
      <c r="A3911" s="2">
        <v>42764</v>
      </c>
      <c r="B3911">
        <v>2911</v>
      </c>
      <c r="C3911">
        <v>9</v>
      </c>
      <c r="D3911">
        <f t="shared" ca="1" si="1712"/>
        <v>19.51180841687184</v>
      </c>
      <c r="E3911">
        <f t="shared" ca="1" si="1714"/>
        <v>-10.51180841687184</v>
      </c>
      <c r="F3911" t="str">
        <f t="shared" ca="1" si="1715"/>
        <v>low</v>
      </c>
      <c r="G3911">
        <v>631</v>
      </c>
      <c r="H3911">
        <f t="shared" si="1716"/>
        <v>631</v>
      </c>
      <c r="I3911">
        <f t="shared" ca="1" si="1713"/>
        <v>1168.5709931163547</v>
      </c>
      <c r="J3911">
        <f t="shared" ca="1" si="1717"/>
        <v>-537.57099311635466</v>
      </c>
      <c r="K3911" t="str">
        <f t="shared" ca="1" si="1718"/>
        <v>low</v>
      </c>
      <c r="L3911">
        <v>-6.7</v>
      </c>
      <c r="M3911" t="str">
        <f t="shared" si="1704"/>
        <v>low</v>
      </c>
      <c r="N3911">
        <f t="shared" si="1705"/>
        <v>1</v>
      </c>
      <c r="O3911">
        <f t="shared" si="1706"/>
        <v>7</v>
      </c>
      <c r="P3911" t="str">
        <f t="shared" si="1707"/>
        <v>neděle</v>
      </c>
      <c r="Q3911">
        <f t="shared" si="1726"/>
        <v>1</v>
      </c>
      <c r="R3911">
        <f t="shared" si="1726"/>
        <v>0</v>
      </c>
      <c r="S3911">
        <f t="shared" si="1726"/>
        <v>0</v>
      </c>
      <c r="T3911">
        <f t="shared" si="1726"/>
        <v>0</v>
      </c>
      <c r="U3911">
        <f t="shared" si="1726"/>
        <v>0</v>
      </c>
      <c r="V3911">
        <f t="shared" si="1726"/>
        <v>0</v>
      </c>
      <c r="W3911">
        <f t="shared" si="1726"/>
        <v>0</v>
      </c>
      <c r="X3911">
        <f t="shared" si="1726"/>
        <v>0</v>
      </c>
      <c r="Y3911">
        <f t="shared" si="1726"/>
        <v>0</v>
      </c>
      <c r="Z3911">
        <f t="shared" si="1726"/>
        <v>0</v>
      </c>
      <c r="AA3911">
        <f t="shared" si="1726"/>
        <v>0</v>
      </c>
      <c r="AB3911">
        <f t="shared" si="1726"/>
        <v>0</v>
      </c>
      <c r="AC3911">
        <f t="shared" si="1719"/>
        <v>0</v>
      </c>
      <c r="AD3911">
        <f t="shared" si="1719"/>
        <v>0</v>
      </c>
      <c r="AE3911">
        <f t="shared" si="1719"/>
        <v>0</v>
      </c>
      <c r="AF3911">
        <f t="shared" si="1719"/>
        <v>0</v>
      </c>
      <c r="AG3911">
        <f t="shared" si="1719"/>
        <v>0</v>
      </c>
      <c r="AH3911">
        <f t="shared" si="1719"/>
        <v>0</v>
      </c>
      <c r="AI3911">
        <f t="shared" si="1719"/>
        <v>1</v>
      </c>
      <c r="AJ3911">
        <f t="shared" ca="1" si="1709"/>
        <v>0</v>
      </c>
      <c r="AK3911">
        <f t="shared" ca="1" si="1720"/>
        <v>0</v>
      </c>
      <c r="AL3911">
        <f t="shared" ca="1" si="1721"/>
        <v>1</v>
      </c>
      <c r="AM3911">
        <f t="shared" ca="1" si="1710"/>
        <v>1</v>
      </c>
      <c r="AN3911">
        <f t="shared" ca="1" si="1722"/>
        <v>0</v>
      </c>
      <c r="AO3911">
        <f t="shared" ca="1" si="1723"/>
        <v>0</v>
      </c>
      <c r="AP3911">
        <f t="shared" ca="1" si="1711"/>
        <v>1</v>
      </c>
      <c r="AQ3911">
        <f t="shared" ca="1" si="1724"/>
        <v>0</v>
      </c>
      <c r="AR3911">
        <f t="shared" ca="1" si="1725"/>
        <v>0</v>
      </c>
      <c r="AS3911">
        <v>1</v>
      </c>
      <c r="AT3911">
        <v>1</v>
      </c>
      <c r="AU3911">
        <f t="shared" ca="1" si="1727"/>
        <v>1</v>
      </c>
      <c r="AV3911">
        <f t="shared" ca="1" si="1727"/>
        <v>0</v>
      </c>
      <c r="AW3911">
        <f t="shared" ca="1" si="1727"/>
        <v>0</v>
      </c>
      <c r="AX3911">
        <v>0</v>
      </c>
    </row>
    <row r="3912" spans="1:50">
      <c r="A3912" s="2">
        <v>42765</v>
      </c>
      <c r="B3912">
        <v>2912</v>
      </c>
      <c r="C3912">
        <v>28</v>
      </c>
      <c r="D3912">
        <f t="shared" ca="1" si="1712"/>
        <v>19.514325759526603</v>
      </c>
      <c r="E3912">
        <f t="shared" ca="1" si="1714"/>
        <v>8.4856742404733971</v>
      </c>
      <c r="F3912" t="str">
        <f t="shared" ca="1" si="1715"/>
        <v>high</v>
      </c>
      <c r="G3912">
        <v>1102</v>
      </c>
      <c r="H3912">
        <f t="shared" si="1716"/>
        <v>1102</v>
      </c>
      <c r="I3912">
        <f t="shared" ca="1" si="1713"/>
        <v>1168.3883275036944</v>
      </c>
      <c r="J3912">
        <f t="shared" ca="1" si="1717"/>
        <v>-66.388327503694427</v>
      </c>
      <c r="K3912" t="str">
        <f t="shared" ca="1" si="1718"/>
        <v>medium</v>
      </c>
      <c r="L3912">
        <v>-7.3</v>
      </c>
      <c r="M3912" t="str">
        <f t="shared" si="1704"/>
        <v>low</v>
      </c>
      <c r="N3912">
        <f t="shared" si="1705"/>
        <v>1</v>
      </c>
      <c r="O3912">
        <f t="shared" si="1706"/>
        <v>1</v>
      </c>
      <c r="P3912" t="str">
        <f t="shared" si="1707"/>
        <v>pondělí</v>
      </c>
      <c r="Q3912">
        <f t="shared" si="1726"/>
        <v>1</v>
      </c>
      <c r="R3912">
        <f t="shared" si="1726"/>
        <v>0</v>
      </c>
      <c r="S3912">
        <f t="shared" si="1726"/>
        <v>0</v>
      </c>
      <c r="T3912">
        <f t="shared" ref="Q3912:AB3933" si="1728">VLOOKUP($N3912,$V$31:$AH$42,T$592+1,0)</f>
        <v>0</v>
      </c>
      <c r="U3912">
        <f t="shared" si="1728"/>
        <v>0</v>
      </c>
      <c r="V3912">
        <f t="shared" si="1728"/>
        <v>0</v>
      </c>
      <c r="W3912">
        <f t="shared" si="1728"/>
        <v>0</v>
      </c>
      <c r="X3912">
        <f t="shared" si="1728"/>
        <v>0</v>
      </c>
      <c r="Y3912">
        <f t="shared" si="1728"/>
        <v>0</v>
      </c>
      <c r="Z3912">
        <f t="shared" si="1728"/>
        <v>0</v>
      </c>
      <c r="AA3912">
        <f t="shared" si="1728"/>
        <v>0</v>
      </c>
      <c r="AB3912">
        <f t="shared" si="1728"/>
        <v>0</v>
      </c>
      <c r="AC3912">
        <f t="shared" si="1719"/>
        <v>1</v>
      </c>
      <c r="AD3912">
        <f t="shared" si="1719"/>
        <v>0</v>
      </c>
      <c r="AE3912">
        <f t="shared" si="1719"/>
        <v>0</v>
      </c>
      <c r="AF3912">
        <f t="shared" si="1719"/>
        <v>0</v>
      </c>
      <c r="AG3912">
        <f t="shared" si="1719"/>
        <v>0</v>
      </c>
      <c r="AH3912">
        <f t="shared" si="1719"/>
        <v>0</v>
      </c>
      <c r="AI3912">
        <f t="shared" si="1719"/>
        <v>0</v>
      </c>
      <c r="AJ3912">
        <f t="shared" ca="1" si="1709"/>
        <v>0</v>
      </c>
      <c r="AK3912">
        <f t="shared" ca="1" si="1720"/>
        <v>0</v>
      </c>
      <c r="AL3912">
        <f t="shared" ca="1" si="1721"/>
        <v>1</v>
      </c>
      <c r="AM3912">
        <f t="shared" ca="1" si="1710"/>
        <v>1</v>
      </c>
      <c r="AN3912">
        <f t="shared" ca="1" si="1722"/>
        <v>0</v>
      </c>
      <c r="AO3912">
        <f t="shared" ca="1" si="1723"/>
        <v>0</v>
      </c>
      <c r="AP3912">
        <f t="shared" ca="1" si="1711"/>
        <v>1</v>
      </c>
      <c r="AQ3912">
        <f t="shared" ca="1" si="1724"/>
        <v>0</v>
      </c>
      <c r="AR3912">
        <f t="shared" ca="1" si="1725"/>
        <v>0</v>
      </c>
      <c r="AS3912">
        <v>1</v>
      </c>
      <c r="AT3912">
        <v>1</v>
      </c>
      <c r="AU3912">
        <f t="shared" ca="1" si="1727"/>
        <v>0</v>
      </c>
      <c r="AV3912">
        <f t="shared" ca="1" si="1727"/>
        <v>0</v>
      </c>
      <c r="AW3912">
        <f t="shared" ca="1" si="1727"/>
        <v>1</v>
      </c>
      <c r="AX3912">
        <v>0</v>
      </c>
    </row>
    <row r="3913" spans="1:50">
      <c r="A3913" s="2">
        <v>42766</v>
      </c>
      <c r="B3913">
        <v>2913</v>
      </c>
      <c r="C3913">
        <v>31</v>
      </c>
      <c r="D3913">
        <f t="shared" ca="1" si="1712"/>
        <v>19.516849476300568</v>
      </c>
      <c r="E3913">
        <f t="shared" ca="1" si="1714"/>
        <v>11.483150523699432</v>
      </c>
      <c r="F3913" t="str">
        <f t="shared" ca="1" si="1715"/>
        <v>high</v>
      </c>
      <c r="G3913">
        <v>2985</v>
      </c>
      <c r="H3913">
        <f t="shared" si="1716"/>
        <v>2985</v>
      </c>
      <c r="I3913">
        <f t="shared" ca="1" si="1713"/>
        <v>1168.2052973432812</v>
      </c>
      <c r="J3913">
        <f t="shared" ca="1" si="1717"/>
        <v>1816.7947026567188</v>
      </c>
      <c r="K3913" t="str">
        <f t="shared" ca="1" si="1718"/>
        <v>high</v>
      </c>
      <c r="L3913">
        <v>-5.0999999999999996</v>
      </c>
      <c r="M3913" t="str">
        <f t="shared" si="1704"/>
        <v>low</v>
      </c>
      <c r="N3913">
        <f t="shared" si="1705"/>
        <v>1</v>
      </c>
      <c r="O3913">
        <f t="shared" si="1706"/>
        <v>2</v>
      </c>
      <c r="P3913" t="str">
        <f t="shared" si="1707"/>
        <v>úterý</v>
      </c>
      <c r="Q3913">
        <f t="shared" si="1728"/>
        <v>1</v>
      </c>
      <c r="R3913">
        <f t="shared" si="1728"/>
        <v>0</v>
      </c>
      <c r="S3913">
        <f t="shared" si="1728"/>
        <v>0</v>
      </c>
      <c r="T3913">
        <f t="shared" si="1728"/>
        <v>0</v>
      </c>
      <c r="U3913">
        <f t="shared" si="1728"/>
        <v>0</v>
      </c>
      <c r="V3913">
        <f t="shared" si="1728"/>
        <v>0</v>
      </c>
      <c r="W3913">
        <f t="shared" si="1728"/>
        <v>0</v>
      </c>
      <c r="X3913">
        <f t="shared" si="1728"/>
        <v>0</v>
      </c>
      <c r="Y3913">
        <f t="shared" si="1728"/>
        <v>0</v>
      </c>
      <c r="Z3913">
        <f t="shared" si="1728"/>
        <v>0</v>
      </c>
      <c r="AA3913">
        <f t="shared" si="1728"/>
        <v>0</v>
      </c>
      <c r="AB3913">
        <f t="shared" si="1728"/>
        <v>0</v>
      </c>
      <c r="AC3913">
        <f t="shared" si="1719"/>
        <v>0</v>
      </c>
      <c r="AD3913">
        <f t="shared" si="1719"/>
        <v>1</v>
      </c>
      <c r="AE3913">
        <f t="shared" si="1719"/>
        <v>0</v>
      </c>
      <c r="AF3913">
        <f t="shared" si="1719"/>
        <v>0</v>
      </c>
      <c r="AG3913">
        <f t="shared" si="1719"/>
        <v>0</v>
      </c>
      <c r="AH3913">
        <f t="shared" si="1719"/>
        <v>0</v>
      </c>
      <c r="AI3913">
        <f t="shared" si="1719"/>
        <v>0</v>
      </c>
      <c r="AJ3913">
        <f t="shared" ca="1" si="1709"/>
        <v>0</v>
      </c>
      <c r="AK3913">
        <f t="shared" ca="1" si="1720"/>
        <v>0</v>
      </c>
      <c r="AL3913">
        <f t="shared" ca="1" si="1721"/>
        <v>1</v>
      </c>
      <c r="AM3913">
        <f t="shared" ca="1" si="1710"/>
        <v>1</v>
      </c>
      <c r="AN3913">
        <f t="shared" ca="1" si="1722"/>
        <v>0</v>
      </c>
      <c r="AO3913">
        <f t="shared" ca="1" si="1723"/>
        <v>0</v>
      </c>
      <c r="AP3913">
        <f t="shared" ca="1" si="1711"/>
        <v>1</v>
      </c>
      <c r="AQ3913">
        <f t="shared" ca="1" si="1724"/>
        <v>0</v>
      </c>
      <c r="AR3913">
        <f t="shared" ca="1" si="1725"/>
        <v>0</v>
      </c>
      <c r="AS3913">
        <v>1</v>
      </c>
      <c r="AT3913">
        <v>1</v>
      </c>
      <c r="AU3913">
        <f t="shared" ca="1" si="1727"/>
        <v>0</v>
      </c>
      <c r="AV3913">
        <f t="shared" ca="1" si="1727"/>
        <v>0</v>
      </c>
      <c r="AW3913">
        <f t="shared" ca="1" si="1727"/>
        <v>1</v>
      </c>
      <c r="AX3913">
        <v>0</v>
      </c>
    </row>
    <row r="3914" spans="1:50">
      <c r="A3914" s="2">
        <v>42767</v>
      </c>
      <c r="B3914">
        <v>2914</v>
      </c>
      <c r="C3914">
        <v>31</v>
      </c>
      <c r="D3914">
        <f t="shared" ca="1" si="1712"/>
        <v>19.519379574912296</v>
      </c>
      <c r="E3914">
        <f t="shared" ca="1" si="1714"/>
        <v>11.480620425087704</v>
      </c>
      <c r="F3914" t="str">
        <f t="shared" ca="1" si="1715"/>
        <v>high</v>
      </c>
      <c r="G3914">
        <v>2079</v>
      </c>
      <c r="H3914">
        <f t="shared" si="1716"/>
        <v>2079</v>
      </c>
      <c r="I3914">
        <f t="shared" ca="1" si="1713"/>
        <v>1168.0219024837445</v>
      </c>
      <c r="J3914">
        <f t="shared" ca="1" si="1717"/>
        <v>910.9780975162555</v>
      </c>
      <c r="K3914" t="str">
        <f t="shared" ca="1" si="1718"/>
        <v>high</v>
      </c>
      <c r="L3914">
        <v>-2.1</v>
      </c>
      <c r="M3914" t="str">
        <f t="shared" si="1704"/>
        <v>low</v>
      </c>
      <c r="N3914">
        <f t="shared" si="1705"/>
        <v>2</v>
      </c>
      <c r="O3914">
        <f t="shared" si="1706"/>
        <v>3</v>
      </c>
      <c r="P3914" t="str">
        <f t="shared" si="1707"/>
        <v>středa</v>
      </c>
      <c r="Q3914">
        <f t="shared" si="1728"/>
        <v>0</v>
      </c>
      <c r="R3914">
        <f t="shared" si="1728"/>
        <v>1</v>
      </c>
      <c r="S3914">
        <f t="shared" si="1728"/>
        <v>0</v>
      </c>
      <c r="T3914">
        <f t="shared" si="1728"/>
        <v>0</v>
      </c>
      <c r="U3914">
        <f t="shared" si="1728"/>
        <v>0</v>
      </c>
      <c r="V3914">
        <f t="shared" si="1728"/>
        <v>0</v>
      </c>
      <c r="W3914">
        <f t="shared" si="1728"/>
        <v>0</v>
      </c>
      <c r="X3914">
        <f t="shared" si="1728"/>
        <v>0</v>
      </c>
      <c r="Y3914">
        <f t="shared" si="1728"/>
        <v>0</v>
      </c>
      <c r="Z3914">
        <f t="shared" si="1728"/>
        <v>0</v>
      </c>
      <c r="AA3914">
        <f t="shared" si="1728"/>
        <v>0</v>
      </c>
      <c r="AB3914">
        <f t="shared" si="1728"/>
        <v>0</v>
      </c>
      <c r="AC3914">
        <f t="shared" si="1719"/>
        <v>0</v>
      </c>
      <c r="AD3914">
        <f t="shared" si="1719"/>
        <v>0</v>
      </c>
      <c r="AE3914">
        <f t="shared" si="1719"/>
        <v>1</v>
      </c>
      <c r="AF3914">
        <f t="shared" si="1719"/>
        <v>0</v>
      </c>
      <c r="AG3914">
        <f t="shared" si="1719"/>
        <v>0</v>
      </c>
      <c r="AH3914">
        <f t="shared" si="1719"/>
        <v>0</v>
      </c>
      <c r="AI3914">
        <f t="shared" si="1719"/>
        <v>0</v>
      </c>
      <c r="AJ3914">
        <f t="shared" ca="1" si="1709"/>
        <v>0</v>
      </c>
      <c r="AK3914">
        <f t="shared" ca="1" si="1720"/>
        <v>0</v>
      </c>
      <c r="AL3914">
        <f t="shared" ca="1" si="1721"/>
        <v>1</v>
      </c>
      <c r="AM3914">
        <f t="shared" ca="1" si="1710"/>
        <v>1</v>
      </c>
      <c r="AN3914">
        <f t="shared" ca="1" si="1722"/>
        <v>0</v>
      </c>
      <c r="AO3914">
        <f t="shared" ca="1" si="1723"/>
        <v>0</v>
      </c>
      <c r="AP3914">
        <f t="shared" ca="1" si="1711"/>
        <v>1</v>
      </c>
      <c r="AQ3914">
        <f t="shared" ca="1" si="1724"/>
        <v>0</v>
      </c>
      <c r="AR3914">
        <f t="shared" ca="1" si="1725"/>
        <v>0</v>
      </c>
      <c r="AS3914">
        <v>1</v>
      </c>
      <c r="AT3914">
        <v>0</v>
      </c>
      <c r="AU3914">
        <f t="shared" ca="1" si="1727"/>
        <v>0</v>
      </c>
      <c r="AV3914">
        <f t="shared" ca="1" si="1727"/>
        <v>0</v>
      </c>
      <c r="AW3914">
        <f t="shared" ca="1" si="1727"/>
        <v>1</v>
      </c>
      <c r="AX3914">
        <v>0</v>
      </c>
    </row>
    <row r="3915" spans="1:50">
      <c r="A3915" s="2">
        <v>42768</v>
      </c>
      <c r="B3915">
        <v>2915</v>
      </c>
      <c r="C3915">
        <v>23</v>
      </c>
      <c r="D3915">
        <f t="shared" ca="1" si="1712"/>
        <v>19.521916063080401</v>
      </c>
      <c r="E3915">
        <f t="shared" ca="1" si="1714"/>
        <v>3.4780839369195995</v>
      </c>
      <c r="F3915" t="str">
        <f t="shared" ca="1" si="1715"/>
        <v>high</v>
      </c>
      <c r="G3915">
        <v>1930</v>
      </c>
      <c r="H3915">
        <f t="shared" si="1716"/>
        <v>1930</v>
      </c>
      <c r="I3915">
        <f t="shared" ca="1" si="1713"/>
        <v>1167.8381427737127</v>
      </c>
      <c r="J3915">
        <f t="shared" ca="1" si="1717"/>
        <v>762.16185722628734</v>
      </c>
      <c r="K3915" t="str">
        <f t="shared" ca="1" si="1718"/>
        <v>high</v>
      </c>
      <c r="L3915">
        <v>-0.6</v>
      </c>
      <c r="M3915" t="str">
        <f t="shared" si="1704"/>
        <v>low</v>
      </c>
      <c r="N3915">
        <f t="shared" si="1705"/>
        <v>2</v>
      </c>
      <c r="O3915">
        <f t="shared" si="1706"/>
        <v>4</v>
      </c>
      <c r="P3915" t="str">
        <f t="shared" si="1707"/>
        <v>čtvrtek</v>
      </c>
      <c r="Q3915">
        <f t="shared" si="1728"/>
        <v>0</v>
      </c>
      <c r="R3915">
        <f t="shared" si="1728"/>
        <v>1</v>
      </c>
      <c r="S3915">
        <f t="shared" si="1728"/>
        <v>0</v>
      </c>
      <c r="T3915">
        <f t="shared" si="1728"/>
        <v>0</v>
      </c>
      <c r="U3915">
        <f t="shared" si="1728"/>
        <v>0</v>
      </c>
      <c r="V3915">
        <f t="shared" si="1728"/>
        <v>0</v>
      </c>
      <c r="W3915">
        <f t="shared" si="1728"/>
        <v>0</v>
      </c>
      <c r="X3915">
        <f t="shared" si="1728"/>
        <v>0</v>
      </c>
      <c r="Y3915">
        <f t="shared" si="1728"/>
        <v>0</v>
      </c>
      <c r="Z3915">
        <f t="shared" si="1728"/>
        <v>0</v>
      </c>
      <c r="AA3915">
        <f t="shared" si="1728"/>
        <v>0</v>
      </c>
      <c r="AB3915">
        <f t="shared" si="1728"/>
        <v>0</v>
      </c>
      <c r="AC3915">
        <f t="shared" si="1719"/>
        <v>0</v>
      </c>
      <c r="AD3915">
        <f t="shared" si="1719"/>
        <v>0</v>
      </c>
      <c r="AE3915">
        <f t="shared" si="1719"/>
        <v>0</v>
      </c>
      <c r="AF3915">
        <f t="shared" si="1719"/>
        <v>1</v>
      </c>
      <c r="AG3915">
        <f t="shared" si="1719"/>
        <v>0</v>
      </c>
      <c r="AH3915">
        <f t="shared" si="1719"/>
        <v>0</v>
      </c>
      <c r="AI3915">
        <f t="shared" si="1719"/>
        <v>0</v>
      </c>
      <c r="AJ3915">
        <f t="shared" ca="1" si="1709"/>
        <v>0</v>
      </c>
      <c r="AK3915">
        <f t="shared" ca="1" si="1720"/>
        <v>0</v>
      </c>
      <c r="AL3915">
        <f t="shared" ca="1" si="1721"/>
        <v>1</v>
      </c>
      <c r="AM3915">
        <f t="shared" ca="1" si="1710"/>
        <v>1</v>
      </c>
      <c r="AN3915">
        <f t="shared" ca="1" si="1722"/>
        <v>0</v>
      </c>
      <c r="AO3915">
        <f t="shared" ca="1" si="1723"/>
        <v>0</v>
      </c>
      <c r="AP3915">
        <f t="shared" ca="1" si="1711"/>
        <v>1</v>
      </c>
      <c r="AQ3915">
        <f t="shared" ca="1" si="1724"/>
        <v>0</v>
      </c>
      <c r="AR3915">
        <f t="shared" ca="1" si="1725"/>
        <v>0</v>
      </c>
      <c r="AS3915">
        <v>1</v>
      </c>
      <c r="AT3915">
        <v>1</v>
      </c>
      <c r="AU3915">
        <f t="shared" ca="1" si="1727"/>
        <v>0</v>
      </c>
      <c r="AV3915">
        <f t="shared" ca="1" si="1727"/>
        <v>0</v>
      </c>
      <c r="AW3915">
        <f t="shared" ca="1" si="1727"/>
        <v>1</v>
      </c>
      <c r="AX3915">
        <v>0</v>
      </c>
    </row>
    <row r="3916" spans="1:50">
      <c r="A3916" s="2">
        <v>42769</v>
      </c>
      <c r="B3916">
        <v>2916</v>
      </c>
      <c r="C3916">
        <v>18</v>
      </c>
      <c r="D3916">
        <f t="shared" ca="1" si="1712"/>
        <v>19.524458948523442</v>
      </c>
      <c r="E3916">
        <f t="shared" ca="1" si="1714"/>
        <v>-1.5244589485234421</v>
      </c>
      <c r="F3916" t="str">
        <f t="shared" ca="1" si="1715"/>
        <v>medium</v>
      </c>
      <c r="G3916">
        <v>781</v>
      </c>
      <c r="H3916">
        <f t="shared" si="1716"/>
        <v>781</v>
      </c>
      <c r="I3916">
        <f t="shared" ca="1" si="1713"/>
        <v>1167.6540180618151</v>
      </c>
      <c r="J3916">
        <f t="shared" ca="1" si="1717"/>
        <v>-386.65401806181512</v>
      </c>
      <c r="K3916" t="str">
        <f t="shared" ca="1" si="1718"/>
        <v>low</v>
      </c>
      <c r="L3916">
        <v>0.9</v>
      </c>
      <c r="M3916" t="str">
        <f t="shared" si="1704"/>
        <v>low</v>
      </c>
      <c r="N3916">
        <f t="shared" si="1705"/>
        <v>2</v>
      </c>
      <c r="O3916">
        <f t="shared" si="1706"/>
        <v>5</v>
      </c>
      <c r="P3916" t="str">
        <f t="shared" si="1707"/>
        <v>pátek</v>
      </c>
      <c r="Q3916">
        <f t="shared" si="1728"/>
        <v>0</v>
      </c>
      <c r="R3916">
        <f t="shared" si="1728"/>
        <v>1</v>
      </c>
      <c r="S3916">
        <f t="shared" si="1728"/>
        <v>0</v>
      </c>
      <c r="T3916">
        <f t="shared" si="1728"/>
        <v>0</v>
      </c>
      <c r="U3916">
        <f t="shared" si="1728"/>
        <v>0</v>
      </c>
      <c r="V3916">
        <f t="shared" si="1728"/>
        <v>0</v>
      </c>
      <c r="W3916">
        <f t="shared" si="1728"/>
        <v>0</v>
      </c>
      <c r="X3916">
        <f t="shared" si="1728"/>
        <v>0</v>
      </c>
      <c r="Y3916">
        <f t="shared" si="1728"/>
        <v>0</v>
      </c>
      <c r="Z3916">
        <f t="shared" si="1728"/>
        <v>0</v>
      </c>
      <c r="AA3916">
        <f t="shared" si="1728"/>
        <v>0</v>
      </c>
      <c r="AB3916">
        <f t="shared" si="1728"/>
        <v>0</v>
      </c>
      <c r="AC3916">
        <f t="shared" si="1719"/>
        <v>0</v>
      </c>
      <c r="AD3916">
        <f t="shared" si="1719"/>
        <v>0</v>
      </c>
      <c r="AE3916">
        <f t="shared" si="1719"/>
        <v>0</v>
      </c>
      <c r="AF3916">
        <f t="shared" si="1719"/>
        <v>0</v>
      </c>
      <c r="AG3916">
        <f t="shared" si="1719"/>
        <v>1</v>
      </c>
      <c r="AH3916">
        <f t="shared" si="1719"/>
        <v>0</v>
      </c>
      <c r="AI3916">
        <f t="shared" si="1719"/>
        <v>0</v>
      </c>
      <c r="AJ3916">
        <f t="shared" ca="1" si="1709"/>
        <v>0</v>
      </c>
      <c r="AK3916">
        <f t="shared" ca="1" si="1720"/>
        <v>0</v>
      </c>
      <c r="AL3916">
        <f t="shared" ca="1" si="1721"/>
        <v>1</v>
      </c>
      <c r="AM3916">
        <f t="shared" ca="1" si="1710"/>
        <v>1</v>
      </c>
      <c r="AN3916">
        <f t="shared" ca="1" si="1722"/>
        <v>0</v>
      </c>
      <c r="AO3916">
        <f t="shared" ca="1" si="1723"/>
        <v>0</v>
      </c>
      <c r="AP3916">
        <f t="shared" ca="1" si="1711"/>
        <v>1</v>
      </c>
      <c r="AQ3916">
        <f t="shared" ca="1" si="1724"/>
        <v>0</v>
      </c>
      <c r="AR3916">
        <f t="shared" ca="1" si="1725"/>
        <v>0</v>
      </c>
      <c r="AS3916">
        <v>0</v>
      </c>
      <c r="AT3916">
        <v>1</v>
      </c>
      <c r="AU3916">
        <f t="shared" ca="1" si="1727"/>
        <v>0</v>
      </c>
      <c r="AV3916">
        <f t="shared" ca="1" si="1727"/>
        <v>1</v>
      </c>
      <c r="AW3916">
        <f t="shared" ca="1" si="1727"/>
        <v>0</v>
      </c>
      <c r="AX3916">
        <v>0</v>
      </c>
    </row>
    <row r="3917" spans="1:50">
      <c r="A3917" s="2">
        <v>42770</v>
      </c>
      <c r="B3917">
        <v>2917</v>
      </c>
      <c r="C3917">
        <v>7</v>
      </c>
      <c r="D3917">
        <f t="shared" ca="1" si="1712"/>
        <v>19.52700823895999</v>
      </c>
      <c r="E3917">
        <f t="shared" ca="1" si="1714"/>
        <v>-12.52700823895999</v>
      </c>
      <c r="F3917" t="str">
        <f t="shared" ca="1" si="1715"/>
        <v>low</v>
      </c>
      <c r="G3917">
        <v>724</v>
      </c>
      <c r="H3917">
        <f t="shared" si="1716"/>
        <v>724</v>
      </c>
      <c r="I3917">
        <f t="shared" ca="1" si="1713"/>
        <v>1167.4695281966804</v>
      </c>
      <c r="J3917">
        <f t="shared" ca="1" si="1717"/>
        <v>-443.46952819668036</v>
      </c>
      <c r="K3917" t="str">
        <f t="shared" ca="1" si="1718"/>
        <v>low</v>
      </c>
      <c r="L3917">
        <v>1.2</v>
      </c>
      <c r="M3917" t="str">
        <f t="shared" si="1704"/>
        <v>low</v>
      </c>
      <c r="N3917">
        <f t="shared" si="1705"/>
        <v>2</v>
      </c>
      <c r="O3917">
        <f t="shared" si="1706"/>
        <v>6</v>
      </c>
      <c r="P3917" t="str">
        <f t="shared" si="1707"/>
        <v>sobota</v>
      </c>
      <c r="Q3917">
        <f t="shared" si="1728"/>
        <v>0</v>
      </c>
      <c r="R3917">
        <f t="shared" si="1728"/>
        <v>1</v>
      </c>
      <c r="S3917">
        <f t="shared" si="1728"/>
        <v>0</v>
      </c>
      <c r="T3917">
        <f t="shared" si="1728"/>
        <v>0</v>
      </c>
      <c r="U3917">
        <f t="shared" si="1728"/>
        <v>0</v>
      </c>
      <c r="V3917">
        <f t="shared" si="1728"/>
        <v>0</v>
      </c>
      <c r="W3917">
        <f t="shared" si="1728"/>
        <v>0</v>
      </c>
      <c r="X3917">
        <f t="shared" si="1728"/>
        <v>0</v>
      </c>
      <c r="Y3917">
        <f t="shared" si="1728"/>
        <v>0</v>
      </c>
      <c r="Z3917">
        <f t="shared" si="1728"/>
        <v>0</v>
      </c>
      <c r="AA3917">
        <f t="shared" si="1728"/>
        <v>0</v>
      </c>
      <c r="AB3917">
        <f t="shared" si="1728"/>
        <v>0</v>
      </c>
      <c r="AC3917">
        <f t="shared" si="1719"/>
        <v>0</v>
      </c>
      <c r="AD3917">
        <f t="shared" si="1719"/>
        <v>0</v>
      </c>
      <c r="AE3917">
        <f t="shared" si="1719"/>
        <v>0</v>
      </c>
      <c r="AF3917">
        <f t="shared" si="1719"/>
        <v>0</v>
      </c>
      <c r="AG3917">
        <f t="shared" si="1719"/>
        <v>0</v>
      </c>
      <c r="AH3917">
        <f t="shared" si="1719"/>
        <v>1</v>
      </c>
      <c r="AI3917">
        <f t="shared" si="1719"/>
        <v>0</v>
      </c>
      <c r="AJ3917">
        <f t="shared" ca="1" si="1709"/>
        <v>0</v>
      </c>
      <c r="AK3917">
        <f t="shared" ca="1" si="1720"/>
        <v>0</v>
      </c>
      <c r="AL3917">
        <f t="shared" ca="1" si="1721"/>
        <v>1</v>
      </c>
      <c r="AM3917">
        <f t="shared" ca="1" si="1710"/>
        <v>1</v>
      </c>
      <c r="AN3917">
        <f t="shared" ca="1" si="1722"/>
        <v>0</v>
      </c>
      <c r="AO3917">
        <f t="shared" ca="1" si="1723"/>
        <v>0</v>
      </c>
      <c r="AP3917">
        <f t="shared" ca="1" si="1711"/>
        <v>1</v>
      </c>
      <c r="AQ3917">
        <f t="shared" ca="1" si="1724"/>
        <v>0</v>
      </c>
      <c r="AR3917">
        <f t="shared" ca="1" si="1725"/>
        <v>0</v>
      </c>
      <c r="AS3917">
        <v>1</v>
      </c>
      <c r="AT3917">
        <v>1</v>
      </c>
      <c r="AU3917">
        <f t="shared" ca="1" si="1727"/>
        <v>1</v>
      </c>
      <c r="AV3917">
        <f t="shared" ca="1" si="1727"/>
        <v>0</v>
      </c>
      <c r="AW3917">
        <f t="shared" ca="1" si="1727"/>
        <v>0</v>
      </c>
      <c r="AX3917">
        <v>0</v>
      </c>
    </row>
    <row r="3918" spans="1:50">
      <c r="A3918" s="2">
        <v>42771</v>
      </c>
      <c r="B3918">
        <v>2918</v>
      </c>
      <c r="C3918">
        <v>24</v>
      </c>
      <c r="D3918">
        <f t="shared" ca="1" si="1712"/>
        <v>19.529563942108641</v>
      </c>
      <c r="E3918">
        <f t="shared" ca="1" si="1714"/>
        <v>4.4704360578913587</v>
      </c>
      <c r="F3918" t="str">
        <f t="shared" ca="1" si="1715"/>
        <v>high</v>
      </c>
      <c r="G3918">
        <v>779</v>
      </c>
      <c r="H3918">
        <f t="shared" si="1716"/>
        <v>779</v>
      </c>
      <c r="I3918">
        <f t="shared" ca="1" si="1713"/>
        <v>1167.2846730269378</v>
      </c>
      <c r="J3918">
        <f t="shared" ca="1" si="1717"/>
        <v>-388.28467302693775</v>
      </c>
      <c r="K3918" t="str">
        <f t="shared" ca="1" si="1718"/>
        <v>low</v>
      </c>
      <c r="L3918">
        <v>1.2</v>
      </c>
      <c r="M3918" t="str">
        <f t="shared" si="1704"/>
        <v>low</v>
      </c>
      <c r="N3918">
        <f t="shared" si="1705"/>
        <v>2</v>
      </c>
      <c r="O3918">
        <f t="shared" si="1706"/>
        <v>7</v>
      </c>
      <c r="P3918" t="str">
        <f t="shared" si="1707"/>
        <v>neděle</v>
      </c>
      <c r="Q3918">
        <f t="shared" si="1728"/>
        <v>0</v>
      </c>
      <c r="R3918">
        <f t="shared" si="1728"/>
        <v>1</v>
      </c>
      <c r="S3918">
        <f t="shared" si="1728"/>
        <v>0</v>
      </c>
      <c r="T3918">
        <f t="shared" si="1728"/>
        <v>0</v>
      </c>
      <c r="U3918">
        <f t="shared" si="1728"/>
        <v>0</v>
      </c>
      <c r="V3918">
        <f t="shared" si="1728"/>
        <v>0</v>
      </c>
      <c r="W3918">
        <f t="shared" si="1728"/>
        <v>0</v>
      </c>
      <c r="X3918">
        <f t="shared" si="1728"/>
        <v>0</v>
      </c>
      <c r="Y3918">
        <f t="shared" si="1728"/>
        <v>0</v>
      </c>
      <c r="Z3918">
        <f t="shared" si="1728"/>
        <v>0</v>
      </c>
      <c r="AA3918">
        <f t="shared" si="1728"/>
        <v>0</v>
      </c>
      <c r="AB3918">
        <f t="shared" si="1728"/>
        <v>0</v>
      </c>
      <c r="AC3918">
        <f t="shared" si="1719"/>
        <v>0</v>
      </c>
      <c r="AD3918">
        <f t="shared" si="1719"/>
        <v>0</v>
      </c>
      <c r="AE3918">
        <f t="shared" si="1719"/>
        <v>0</v>
      </c>
      <c r="AF3918">
        <f t="shared" si="1719"/>
        <v>0</v>
      </c>
      <c r="AG3918">
        <f t="shared" si="1719"/>
        <v>0</v>
      </c>
      <c r="AH3918">
        <f t="shared" si="1719"/>
        <v>0</v>
      </c>
      <c r="AI3918">
        <f t="shared" si="1719"/>
        <v>1</v>
      </c>
      <c r="AJ3918">
        <f t="shared" ca="1" si="1709"/>
        <v>0</v>
      </c>
      <c r="AK3918">
        <f t="shared" ca="1" si="1720"/>
        <v>0</v>
      </c>
      <c r="AL3918">
        <f t="shared" ca="1" si="1721"/>
        <v>1</v>
      </c>
      <c r="AM3918">
        <f t="shared" ca="1" si="1710"/>
        <v>1</v>
      </c>
      <c r="AN3918">
        <f t="shared" ca="1" si="1722"/>
        <v>0</v>
      </c>
      <c r="AO3918">
        <f t="shared" ca="1" si="1723"/>
        <v>0</v>
      </c>
      <c r="AP3918">
        <f t="shared" ca="1" si="1711"/>
        <v>1</v>
      </c>
      <c r="AQ3918">
        <f t="shared" ca="1" si="1724"/>
        <v>0</v>
      </c>
      <c r="AR3918">
        <f t="shared" ca="1" si="1725"/>
        <v>0</v>
      </c>
      <c r="AS3918">
        <v>0</v>
      </c>
      <c r="AT3918">
        <v>1</v>
      </c>
      <c r="AU3918">
        <f t="shared" ca="1" si="1727"/>
        <v>0</v>
      </c>
      <c r="AV3918">
        <f t="shared" ca="1" si="1727"/>
        <v>0</v>
      </c>
      <c r="AW3918">
        <f t="shared" ca="1" si="1727"/>
        <v>1</v>
      </c>
      <c r="AX3918">
        <v>0</v>
      </c>
    </row>
    <row r="3919" spans="1:50">
      <c r="A3919" s="2">
        <v>42772</v>
      </c>
      <c r="B3919">
        <v>2919</v>
      </c>
      <c r="C3919">
        <v>14</v>
      </c>
      <c r="D3919">
        <f t="shared" ca="1" si="1712"/>
        <v>19.532126065687965</v>
      </c>
      <c r="E3919">
        <f t="shared" ca="1" si="1714"/>
        <v>-5.5321260656879652</v>
      </c>
      <c r="F3919" t="str">
        <f t="shared" ca="1" si="1715"/>
        <v>low</v>
      </c>
      <c r="G3919">
        <v>574</v>
      </c>
      <c r="H3919">
        <f t="shared" si="1716"/>
        <v>574</v>
      </c>
      <c r="I3919">
        <f t="shared" ca="1" si="1713"/>
        <v>1167.0994524012162</v>
      </c>
      <c r="J3919">
        <f t="shared" ca="1" si="1717"/>
        <v>-593.09945240121624</v>
      </c>
      <c r="K3919" t="str">
        <f t="shared" ca="1" si="1718"/>
        <v>low</v>
      </c>
      <c r="L3919">
        <v>1.5</v>
      </c>
      <c r="M3919" t="str">
        <f t="shared" si="1704"/>
        <v>low</v>
      </c>
      <c r="N3919">
        <f t="shared" si="1705"/>
        <v>2</v>
      </c>
      <c r="O3919">
        <f t="shared" si="1706"/>
        <v>1</v>
      </c>
      <c r="P3919" t="str">
        <f t="shared" si="1707"/>
        <v>pondělí</v>
      </c>
      <c r="Q3919">
        <f t="shared" si="1728"/>
        <v>0</v>
      </c>
      <c r="R3919">
        <f t="shared" si="1728"/>
        <v>1</v>
      </c>
      <c r="S3919">
        <f t="shared" si="1728"/>
        <v>0</v>
      </c>
      <c r="T3919">
        <f t="shared" si="1728"/>
        <v>0</v>
      </c>
      <c r="U3919">
        <f t="shared" si="1728"/>
        <v>0</v>
      </c>
      <c r="V3919">
        <f t="shared" si="1728"/>
        <v>0</v>
      </c>
      <c r="W3919">
        <f t="shared" si="1728"/>
        <v>0</v>
      </c>
      <c r="X3919">
        <f t="shared" si="1728"/>
        <v>0</v>
      </c>
      <c r="Y3919">
        <f t="shared" si="1728"/>
        <v>0</v>
      </c>
      <c r="Z3919">
        <f t="shared" si="1728"/>
        <v>0</v>
      </c>
      <c r="AA3919">
        <f t="shared" si="1728"/>
        <v>0</v>
      </c>
      <c r="AB3919">
        <f t="shared" si="1728"/>
        <v>0</v>
      </c>
      <c r="AC3919">
        <f t="shared" si="1719"/>
        <v>1</v>
      </c>
      <c r="AD3919">
        <f t="shared" si="1719"/>
        <v>0</v>
      </c>
      <c r="AE3919">
        <f t="shared" si="1719"/>
        <v>0</v>
      </c>
      <c r="AF3919">
        <f t="shared" ref="AC3919:AI3955" si="1729">VLOOKUP($O3919,$V$74:$AC$80,AF$592+1,0)</f>
        <v>0</v>
      </c>
      <c r="AG3919">
        <f t="shared" si="1729"/>
        <v>0</v>
      </c>
      <c r="AH3919">
        <f t="shared" si="1729"/>
        <v>0</v>
      </c>
      <c r="AI3919">
        <f t="shared" si="1729"/>
        <v>0</v>
      </c>
      <c r="AJ3919">
        <f t="shared" ca="1" si="1709"/>
        <v>0</v>
      </c>
      <c r="AK3919">
        <f t="shared" ca="1" si="1720"/>
        <v>0</v>
      </c>
      <c r="AL3919">
        <f t="shared" ca="1" si="1721"/>
        <v>1</v>
      </c>
      <c r="AM3919">
        <f t="shared" ca="1" si="1710"/>
        <v>1</v>
      </c>
      <c r="AN3919">
        <f t="shared" ca="1" si="1722"/>
        <v>0</v>
      </c>
      <c r="AO3919">
        <f t="shared" ca="1" si="1723"/>
        <v>0</v>
      </c>
      <c r="AP3919">
        <f t="shared" ca="1" si="1711"/>
        <v>1</v>
      </c>
      <c r="AQ3919">
        <f t="shared" ca="1" si="1724"/>
        <v>0</v>
      </c>
      <c r="AR3919">
        <f t="shared" ca="1" si="1725"/>
        <v>0</v>
      </c>
      <c r="AS3919">
        <v>1</v>
      </c>
      <c r="AT3919">
        <v>0</v>
      </c>
      <c r="AU3919">
        <f t="shared" ca="1" si="1727"/>
        <v>1</v>
      </c>
      <c r="AV3919">
        <f t="shared" ca="1" si="1727"/>
        <v>0</v>
      </c>
      <c r="AW3919">
        <f t="shared" ca="1" si="1727"/>
        <v>0</v>
      </c>
      <c r="AX3919">
        <v>0</v>
      </c>
    </row>
    <row r="3920" spans="1:50">
      <c r="A3920" s="2">
        <v>42773</v>
      </c>
      <c r="B3920">
        <v>2920</v>
      </c>
      <c r="C3920">
        <v>17</v>
      </c>
      <c r="D3920">
        <f t="shared" ca="1" si="1712"/>
        <v>19.534694617416552</v>
      </c>
      <c r="E3920">
        <f t="shared" ca="1" si="1714"/>
        <v>-2.5346946174165517</v>
      </c>
      <c r="F3920" t="str">
        <f t="shared" ca="1" si="1715"/>
        <v>medium</v>
      </c>
      <c r="G3920">
        <v>913</v>
      </c>
      <c r="H3920">
        <f t="shared" si="1716"/>
        <v>913</v>
      </c>
      <c r="I3920">
        <f t="shared" ca="1" si="1713"/>
        <v>1166.9138661681445</v>
      </c>
      <c r="J3920">
        <f t="shared" ca="1" si="1717"/>
        <v>-253.91386616814452</v>
      </c>
      <c r="K3920" t="str">
        <f t="shared" ca="1" si="1718"/>
        <v>medium</v>
      </c>
      <c r="L3920">
        <v>-0.3</v>
      </c>
      <c r="M3920" t="str">
        <f t="shared" si="1704"/>
        <v>low</v>
      </c>
      <c r="N3920">
        <f t="shared" si="1705"/>
        <v>2</v>
      </c>
      <c r="O3920">
        <f t="shared" si="1706"/>
        <v>2</v>
      </c>
      <c r="P3920" t="str">
        <f t="shared" si="1707"/>
        <v>úterý</v>
      </c>
      <c r="Q3920">
        <f t="shared" si="1728"/>
        <v>0</v>
      </c>
      <c r="R3920">
        <f t="shared" si="1728"/>
        <v>1</v>
      </c>
      <c r="S3920">
        <f t="shared" si="1728"/>
        <v>0</v>
      </c>
      <c r="T3920">
        <f t="shared" si="1728"/>
        <v>0</v>
      </c>
      <c r="U3920">
        <f t="shared" si="1728"/>
        <v>0</v>
      </c>
      <c r="V3920">
        <f t="shared" si="1728"/>
        <v>0</v>
      </c>
      <c r="W3920">
        <f t="shared" si="1728"/>
        <v>0</v>
      </c>
      <c r="X3920">
        <f t="shared" si="1728"/>
        <v>0</v>
      </c>
      <c r="Y3920">
        <f t="shared" si="1728"/>
        <v>0</v>
      </c>
      <c r="Z3920">
        <f t="shared" si="1728"/>
        <v>0</v>
      </c>
      <c r="AA3920">
        <f t="shared" si="1728"/>
        <v>0</v>
      </c>
      <c r="AB3920">
        <f t="shared" si="1728"/>
        <v>0</v>
      </c>
      <c r="AC3920">
        <f t="shared" si="1729"/>
        <v>0</v>
      </c>
      <c r="AD3920">
        <f t="shared" si="1729"/>
        <v>1</v>
      </c>
      <c r="AE3920">
        <f t="shared" si="1729"/>
        <v>0</v>
      </c>
      <c r="AF3920">
        <f t="shared" si="1729"/>
        <v>0</v>
      </c>
      <c r="AG3920">
        <f t="shared" si="1729"/>
        <v>0</v>
      </c>
      <c r="AH3920">
        <f t="shared" si="1729"/>
        <v>0</v>
      </c>
      <c r="AI3920">
        <f t="shared" si="1729"/>
        <v>0</v>
      </c>
      <c r="AJ3920">
        <f t="shared" ca="1" si="1709"/>
        <v>0</v>
      </c>
      <c r="AK3920">
        <f t="shared" ca="1" si="1720"/>
        <v>0</v>
      </c>
      <c r="AL3920">
        <f t="shared" ca="1" si="1721"/>
        <v>1</v>
      </c>
      <c r="AM3920">
        <f t="shared" ca="1" si="1710"/>
        <v>1</v>
      </c>
      <c r="AN3920">
        <f t="shared" ca="1" si="1722"/>
        <v>0</v>
      </c>
      <c r="AO3920">
        <f t="shared" ca="1" si="1723"/>
        <v>0</v>
      </c>
      <c r="AP3920">
        <f t="shared" ca="1" si="1711"/>
        <v>1</v>
      </c>
      <c r="AQ3920">
        <f t="shared" ca="1" si="1724"/>
        <v>0</v>
      </c>
      <c r="AR3920">
        <f t="shared" ca="1" si="1725"/>
        <v>0</v>
      </c>
      <c r="AS3920">
        <v>1</v>
      </c>
      <c r="AT3920">
        <v>1</v>
      </c>
      <c r="AU3920">
        <f t="shared" ca="1" si="1727"/>
        <v>0</v>
      </c>
      <c r="AV3920">
        <f t="shared" ca="1" si="1727"/>
        <v>1</v>
      </c>
      <c r="AW3920">
        <f t="shared" ca="1" si="1727"/>
        <v>0</v>
      </c>
      <c r="AX3920">
        <v>0</v>
      </c>
    </row>
    <row r="3921" spans="1:50">
      <c r="A3921" s="2">
        <v>42774</v>
      </c>
      <c r="B3921">
        <v>2921</v>
      </c>
      <c r="C3921">
        <v>17</v>
      </c>
      <c r="D3921">
        <f t="shared" ca="1" si="1712"/>
        <v>19.53726960501297</v>
      </c>
      <c r="E3921">
        <f t="shared" ca="1" si="1714"/>
        <v>-2.5372696050129697</v>
      </c>
      <c r="F3921" t="str">
        <f t="shared" ca="1" si="1715"/>
        <v>medium</v>
      </c>
      <c r="G3921">
        <v>647</v>
      </c>
      <c r="H3921">
        <f t="shared" si="1716"/>
        <v>647</v>
      </c>
      <c r="I3921">
        <f t="shared" ca="1" si="1713"/>
        <v>1166.727914176352</v>
      </c>
      <c r="J3921">
        <f t="shared" ca="1" si="1717"/>
        <v>-519.72791417635199</v>
      </c>
      <c r="K3921" t="str">
        <f t="shared" ca="1" si="1718"/>
        <v>low</v>
      </c>
      <c r="L3921">
        <v>-3.4</v>
      </c>
      <c r="M3921" t="str">
        <f t="shared" si="1704"/>
        <v>low</v>
      </c>
      <c r="N3921">
        <f t="shared" si="1705"/>
        <v>2</v>
      </c>
      <c r="O3921">
        <f t="shared" si="1706"/>
        <v>3</v>
      </c>
      <c r="P3921" t="str">
        <f t="shared" si="1707"/>
        <v>středa</v>
      </c>
      <c r="Q3921">
        <f t="shared" si="1728"/>
        <v>0</v>
      </c>
      <c r="R3921">
        <f t="shared" si="1728"/>
        <v>1</v>
      </c>
      <c r="S3921">
        <f t="shared" si="1728"/>
        <v>0</v>
      </c>
      <c r="T3921">
        <f t="shared" si="1728"/>
        <v>0</v>
      </c>
      <c r="U3921">
        <f t="shared" si="1728"/>
        <v>0</v>
      </c>
      <c r="V3921">
        <f t="shared" si="1728"/>
        <v>0</v>
      </c>
      <c r="W3921">
        <f t="shared" si="1728"/>
        <v>0</v>
      </c>
      <c r="X3921">
        <f t="shared" si="1728"/>
        <v>0</v>
      </c>
      <c r="Y3921">
        <f t="shared" si="1728"/>
        <v>0</v>
      </c>
      <c r="Z3921">
        <f t="shared" si="1728"/>
        <v>0</v>
      </c>
      <c r="AA3921">
        <f t="shared" si="1728"/>
        <v>0</v>
      </c>
      <c r="AB3921">
        <f t="shared" si="1728"/>
        <v>0</v>
      </c>
      <c r="AC3921">
        <f t="shared" si="1729"/>
        <v>0</v>
      </c>
      <c r="AD3921">
        <f t="shared" si="1729"/>
        <v>0</v>
      </c>
      <c r="AE3921">
        <f t="shared" si="1729"/>
        <v>1</v>
      </c>
      <c r="AF3921">
        <f t="shared" si="1729"/>
        <v>0</v>
      </c>
      <c r="AG3921">
        <f t="shared" si="1729"/>
        <v>0</v>
      </c>
      <c r="AH3921">
        <f t="shared" si="1729"/>
        <v>0</v>
      </c>
      <c r="AI3921">
        <f t="shared" si="1729"/>
        <v>0</v>
      </c>
      <c r="AJ3921">
        <f t="shared" ca="1" si="1709"/>
        <v>0</v>
      </c>
      <c r="AK3921">
        <f t="shared" ca="1" si="1720"/>
        <v>0</v>
      </c>
      <c r="AL3921">
        <f t="shared" ca="1" si="1721"/>
        <v>1</v>
      </c>
      <c r="AM3921">
        <f t="shared" ca="1" si="1710"/>
        <v>1</v>
      </c>
      <c r="AN3921">
        <f t="shared" ca="1" si="1722"/>
        <v>0</v>
      </c>
      <c r="AO3921">
        <f t="shared" ca="1" si="1723"/>
        <v>0</v>
      </c>
      <c r="AP3921">
        <f t="shared" ca="1" si="1711"/>
        <v>1</v>
      </c>
      <c r="AQ3921">
        <f t="shared" ca="1" si="1724"/>
        <v>0</v>
      </c>
      <c r="AR3921">
        <f t="shared" ca="1" si="1725"/>
        <v>0</v>
      </c>
      <c r="AS3921">
        <v>1</v>
      </c>
      <c r="AT3921">
        <v>1</v>
      </c>
      <c r="AU3921">
        <f t="shared" ca="1" si="1727"/>
        <v>0</v>
      </c>
      <c r="AV3921">
        <f t="shared" ca="1" si="1727"/>
        <v>1</v>
      </c>
      <c r="AW3921">
        <f t="shared" ca="1" si="1727"/>
        <v>0</v>
      </c>
      <c r="AX3921">
        <v>0</v>
      </c>
    </row>
    <row r="3922" spans="1:50">
      <c r="A3922" s="2">
        <v>42775</v>
      </c>
      <c r="B3922">
        <v>2922</v>
      </c>
      <c r="C3922">
        <v>20</v>
      </c>
      <c r="D3922">
        <f t="shared" ca="1" si="1712"/>
        <v>19.539851036195817</v>
      </c>
      <c r="E3922">
        <f t="shared" ca="1" si="1714"/>
        <v>0.46014896380418335</v>
      </c>
      <c r="F3922" t="str">
        <f t="shared" ca="1" si="1715"/>
        <v>medium</v>
      </c>
      <c r="G3922">
        <v>1736</v>
      </c>
      <c r="H3922">
        <f t="shared" si="1716"/>
        <v>1736</v>
      </c>
      <c r="I3922">
        <f t="shared" ca="1" si="1713"/>
        <v>1166.5415962744673</v>
      </c>
      <c r="J3922">
        <f t="shared" ca="1" si="1717"/>
        <v>569.45840372553266</v>
      </c>
      <c r="K3922" t="str">
        <f t="shared" ca="1" si="1718"/>
        <v>high</v>
      </c>
      <c r="L3922">
        <v>-4.0999999999999996</v>
      </c>
      <c r="M3922" t="str">
        <f t="shared" si="1704"/>
        <v>low</v>
      </c>
      <c r="N3922">
        <f t="shared" si="1705"/>
        <v>2</v>
      </c>
      <c r="O3922">
        <f t="shared" si="1706"/>
        <v>4</v>
      </c>
      <c r="P3922" t="str">
        <f t="shared" si="1707"/>
        <v>čtvrtek</v>
      </c>
      <c r="Q3922">
        <f t="shared" si="1728"/>
        <v>0</v>
      </c>
      <c r="R3922">
        <f t="shared" si="1728"/>
        <v>1</v>
      </c>
      <c r="S3922">
        <f t="shared" si="1728"/>
        <v>0</v>
      </c>
      <c r="T3922">
        <f t="shared" si="1728"/>
        <v>0</v>
      </c>
      <c r="U3922">
        <f t="shared" si="1728"/>
        <v>0</v>
      </c>
      <c r="V3922">
        <f t="shared" si="1728"/>
        <v>0</v>
      </c>
      <c r="W3922">
        <f t="shared" si="1728"/>
        <v>0</v>
      </c>
      <c r="X3922">
        <f t="shared" si="1728"/>
        <v>0</v>
      </c>
      <c r="Y3922">
        <f t="shared" si="1728"/>
        <v>0</v>
      </c>
      <c r="Z3922">
        <f t="shared" si="1728"/>
        <v>0</v>
      </c>
      <c r="AA3922">
        <f t="shared" si="1728"/>
        <v>0</v>
      </c>
      <c r="AB3922">
        <f t="shared" si="1728"/>
        <v>0</v>
      </c>
      <c r="AC3922">
        <f t="shared" si="1729"/>
        <v>0</v>
      </c>
      <c r="AD3922">
        <f t="shared" si="1729"/>
        <v>0</v>
      </c>
      <c r="AE3922">
        <f t="shared" si="1729"/>
        <v>0</v>
      </c>
      <c r="AF3922">
        <f t="shared" si="1729"/>
        <v>1</v>
      </c>
      <c r="AG3922">
        <f t="shared" si="1729"/>
        <v>0</v>
      </c>
      <c r="AH3922">
        <f t="shared" si="1729"/>
        <v>0</v>
      </c>
      <c r="AI3922">
        <f t="shared" si="1729"/>
        <v>0</v>
      </c>
      <c r="AJ3922">
        <f t="shared" ca="1" si="1709"/>
        <v>0</v>
      </c>
      <c r="AK3922">
        <f t="shared" ca="1" si="1720"/>
        <v>0</v>
      </c>
      <c r="AL3922">
        <f t="shared" ca="1" si="1721"/>
        <v>1</v>
      </c>
      <c r="AM3922">
        <f t="shared" ca="1" si="1710"/>
        <v>1</v>
      </c>
      <c r="AN3922">
        <f t="shared" ca="1" si="1722"/>
        <v>0</v>
      </c>
      <c r="AO3922">
        <f t="shared" ca="1" si="1723"/>
        <v>0</v>
      </c>
      <c r="AP3922">
        <f t="shared" ca="1" si="1711"/>
        <v>1</v>
      </c>
      <c r="AQ3922">
        <f t="shared" ca="1" si="1724"/>
        <v>0</v>
      </c>
      <c r="AR3922">
        <f t="shared" ca="1" si="1725"/>
        <v>0</v>
      </c>
      <c r="AS3922">
        <v>0</v>
      </c>
      <c r="AT3922">
        <v>1</v>
      </c>
      <c r="AU3922">
        <f t="shared" ca="1" si="1727"/>
        <v>0</v>
      </c>
      <c r="AV3922">
        <f t="shared" ca="1" si="1727"/>
        <v>1</v>
      </c>
      <c r="AW3922">
        <f t="shared" ca="1" si="1727"/>
        <v>0</v>
      </c>
      <c r="AX3922">
        <v>0</v>
      </c>
    </row>
    <row r="3923" spans="1:50">
      <c r="A3923" s="2">
        <v>42776</v>
      </c>
      <c r="B3923">
        <v>2923</v>
      </c>
      <c r="C3923">
        <v>17</v>
      </c>
      <c r="D3923">
        <f t="shared" ca="1" si="1712"/>
        <v>19.54243891868364</v>
      </c>
      <c r="E3923">
        <f t="shared" ca="1" si="1714"/>
        <v>-2.54243891868364</v>
      </c>
      <c r="F3923" t="str">
        <f t="shared" ca="1" si="1715"/>
        <v>medium</v>
      </c>
      <c r="G3923">
        <v>710</v>
      </c>
      <c r="H3923">
        <f t="shared" si="1716"/>
        <v>710</v>
      </c>
      <c r="I3923">
        <f t="shared" ca="1" si="1713"/>
        <v>1166.3549123111195</v>
      </c>
      <c r="J3923">
        <f t="shared" ca="1" si="1717"/>
        <v>-456.35491231111951</v>
      </c>
      <c r="K3923" t="str">
        <f t="shared" ca="1" si="1718"/>
        <v>low</v>
      </c>
      <c r="L3923">
        <v>-1.2</v>
      </c>
      <c r="M3923" t="str">
        <f t="shared" si="1704"/>
        <v>low</v>
      </c>
      <c r="N3923">
        <f t="shared" si="1705"/>
        <v>2</v>
      </c>
      <c r="O3923">
        <f t="shared" si="1706"/>
        <v>5</v>
      </c>
      <c r="P3923" t="str">
        <f t="shared" si="1707"/>
        <v>pátek</v>
      </c>
      <c r="Q3923">
        <f t="shared" si="1728"/>
        <v>0</v>
      </c>
      <c r="R3923">
        <f t="shared" si="1728"/>
        <v>1</v>
      </c>
      <c r="S3923">
        <f t="shared" si="1728"/>
        <v>0</v>
      </c>
      <c r="T3923">
        <f t="shared" si="1728"/>
        <v>0</v>
      </c>
      <c r="U3923">
        <f t="shared" si="1728"/>
        <v>0</v>
      </c>
      <c r="V3923">
        <f t="shared" si="1728"/>
        <v>0</v>
      </c>
      <c r="W3923">
        <f t="shared" si="1728"/>
        <v>0</v>
      </c>
      <c r="X3923">
        <f t="shared" si="1728"/>
        <v>0</v>
      </c>
      <c r="Y3923">
        <f t="shared" si="1728"/>
        <v>0</v>
      </c>
      <c r="Z3923">
        <f t="shared" si="1728"/>
        <v>0</v>
      </c>
      <c r="AA3923">
        <f t="shared" si="1728"/>
        <v>0</v>
      </c>
      <c r="AB3923">
        <f t="shared" si="1728"/>
        <v>0</v>
      </c>
      <c r="AC3923">
        <f t="shared" si="1729"/>
        <v>0</v>
      </c>
      <c r="AD3923">
        <f t="shared" si="1729"/>
        <v>0</v>
      </c>
      <c r="AE3923">
        <f t="shared" si="1729"/>
        <v>0</v>
      </c>
      <c r="AF3923">
        <f t="shared" si="1729"/>
        <v>0</v>
      </c>
      <c r="AG3923">
        <f t="shared" si="1729"/>
        <v>1</v>
      </c>
      <c r="AH3923">
        <f t="shared" si="1729"/>
        <v>0</v>
      </c>
      <c r="AI3923">
        <f t="shared" si="1729"/>
        <v>0</v>
      </c>
      <c r="AJ3923">
        <f t="shared" ca="1" si="1709"/>
        <v>0</v>
      </c>
      <c r="AK3923">
        <f t="shared" ca="1" si="1720"/>
        <v>0</v>
      </c>
      <c r="AL3923">
        <f t="shared" ca="1" si="1721"/>
        <v>1</v>
      </c>
      <c r="AM3923">
        <f t="shared" ca="1" si="1710"/>
        <v>1</v>
      </c>
      <c r="AN3923">
        <f t="shared" ca="1" si="1722"/>
        <v>0</v>
      </c>
      <c r="AO3923">
        <f t="shared" ca="1" si="1723"/>
        <v>0</v>
      </c>
      <c r="AP3923">
        <f t="shared" ca="1" si="1711"/>
        <v>1</v>
      </c>
      <c r="AQ3923">
        <f t="shared" ca="1" si="1724"/>
        <v>0</v>
      </c>
      <c r="AR3923">
        <f t="shared" ca="1" si="1725"/>
        <v>0</v>
      </c>
      <c r="AS3923">
        <v>1</v>
      </c>
      <c r="AT3923">
        <v>1</v>
      </c>
      <c r="AU3923">
        <f t="shared" ca="1" si="1727"/>
        <v>0</v>
      </c>
      <c r="AV3923">
        <f t="shared" ca="1" si="1727"/>
        <v>1</v>
      </c>
      <c r="AW3923">
        <f t="shared" ca="1" si="1727"/>
        <v>0</v>
      </c>
      <c r="AX3923">
        <v>0</v>
      </c>
    </row>
    <row r="3924" spans="1:50">
      <c r="A3924" s="2">
        <v>42777</v>
      </c>
      <c r="B3924">
        <v>2924</v>
      </c>
      <c r="C3924">
        <v>12</v>
      </c>
      <c r="D3924">
        <f t="shared" ca="1" si="1712"/>
        <v>19.545033260195037</v>
      </c>
      <c r="E3924">
        <f t="shared" ca="1" si="1714"/>
        <v>-7.5450332601950372</v>
      </c>
      <c r="F3924" t="str">
        <f t="shared" ca="1" si="1715"/>
        <v>low</v>
      </c>
      <c r="G3924">
        <v>587</v>
      </c>
      <c r="H3924">
        <f t="shared" si="1716"/>
        <v>587</v>
      </c>
      <c r="I3924">
        <f t="shared" ca="1" si="1713"/>
        <v>1166.1678621349376</v>
      </c>
      <c r="J3924">
        <f t="shared" ca="1" si="1717"/>
        <v>-579.16786213493765</v>
      </c>
      <c r="K3924" t="str">
        <f t="shared" ca="1" si="1718"/>
        <v>low</v>
      </c>
      <c r="L3924">
        <v>0.3</v>
      </c>
      <c r="M3924" t="str">
        <f t="shared" ref="M3924:M3985" si="1730">VLOOKUP(L3924,$A$17:$C$20,3)</f>
        <v>low</v>
      </c>
      <c r="N3924">
        <f t="shared" si="1705"/>
        <v>2</v>
      </c>
      <c r="O3924">
        <f t="shared" si="1706"/>
        <v>6</v>
      </c>
      <c r="P3924" t="str">
        <f t="shared" si="1707"/>
        <v>sobota</v>
      </c>
      <c r="Q3924">
        <f t="shared" si="1728"/>
        <v>0</v>
      </c>
      <c r="R3924">
        <f t="shared" si="1728"/>
        <v>1</v>
      </c>
      <c r="S3924">
        <f t="shared" si="1728"/>
        <v>0</v>
      </c>
      <c r="T3924">
        <f t="shared" si="1728"/>
        <v>0</v>
      </c>
      <c r="U3924">
        <f t="shared" si="1728"/>
        <v>0</v>
      </c>
      <c r="V3924">
        <f t="shared" si="1728"/>
        <v>0</v>
      </c>
      <c r="W3924">
        <f t="shared" si="1728"/>
        <v>0</v>
      </c>
      <c r="X3924">
        <f t="shared" si="1728"/>
        <v>0</v>
      </c>
      <c r="Y3924">
        <f t="shared" si="1728"/>
        <v>0</v>
      </c>
      <c r="Z3924">
        <f t="shared" si="1728"/>
        <v>0</v>
      </c>
      <c r="AA3924">
        <f t="shared" si="1728"/>
        <v>0</v>
      </c>
      <c r="AB3924">
        <f t="shared" si="1728"/>
        <v>0</v>
      </c>
      <c r="AC3924">
        <f t="shared" si="1729"/>
        <v>0</v>
      </c>
      <c r="AD3924">
        <f t="shared" si="1729"/>
        <v>0</v>
      </c>
      <c r="AE3924">
        <f t="shared" si="1729"/>
        <v>0</v>
      </c>
      <c r="AF3924">
        <f t="shared" si="1729"/>
        <v>0</v>
      </c>
      <c r="AG3924">
        <f t="shared" si="1729"/>
        <v>0</v>
      </c>
      <c r="AH3924">
        <f t="shared" si="1729"/>
        <v>1</v>
      </c>
      <c r="AI3924">
        <f t="shared" si="1729"/>
        <v>0</v>
      </c>
      <c r="AJ3924">
        <f t="shared" ca="1" si="1709"/>
        <v>0</v>
      </c>
      <c r="AK3924">
        <f t="shared" ca="1" si="1720"/>
        <v>0</v>
      </c>
      <c r="AL3924">
        <f t="shared" ca="1" si="1721"/>
        <v>1</v>
      </c>
      <c r="AM3924">
        <f t="shared" ca="1" si="1710"/>
        <v>1</v>
      </c>
      <c r="AN3924">
        <f t="shared" ca="1" si="1722"/>
        <v>0</v>
      </c>
      <c r="AO3924">
        <f t="shared" ca="1" si="1723"/>
        <v>0</v>
      </c>
      <c r="AP3924">
        <f t="shared" ca="1" si="1711"/>
        <v>1</v>
      </c>
      <c r="AQ3924">
        <f t="shared" ca="1" si="1724"/>
        <v>0</v>
      </c>
      <c r="AR3924">
        <f t="shared" ca="1" si="1725"/>
        <v>0</v>
      </c>
      <c r="AS3924">
        <v>1</v>
      </c>
      <c r="AT3924">
        <v>1</v>
      </c>
      <c r="AU3924">
        <f t="shared" ca="1" si="1727"/>
        <v>1</v>
      </c>
      <c r="AV3924">
        <f t="shared" ca="1" si="1727"/>
        <v>0</v>
      </c>
      <c r="AW3924">
        <f t="shared" ca="1" si="1727"/>
        <v>0</v>
      </c>
      <c r="AX3924">
        <v>0</v>
      </c>
    </row>
    <row r="3925" spans="1:50">
      <c r="A3925" s="2">
        <v>42778</v>
      </c>
      <c r="B3925">
        <v>2925</v>
      </c>
      <c r="C3925">
        <v>13</v>
      </c>
      <c r="D3925">
        <f t="shared" ca="1" si="1712"/>
        <v>19.547634068448598</v>
      </c>
      <c r="E3925">
        <f t="shared" ca="1" si="1714"/>
        <v>-6.5476340684485983</v>
      </c>
      <c r="F3925" t="str">
        <f t="shared" ca="1" si="1715"/>
        <v>low</v>
      </c>
      <c r="G3925">
        <v>1060</v>
      </c>
      <c r="H3925">
        <f t="shared" si="1716"/>
        <v>1060</v>
      </c>
      <c r="I3925">
        <f t="shared" ca="1" si="1713"/>
        <v>1165.9804455945505</v>
      </c>
      <c r="J3925">
        <f t="shared" ca="1" si="1717"/>
        <v>-105.98044559455047</v>
      </c>
      <c r="K3925" t="str">
        <f t="shared" ca="1" si="1718"/>
        <v>medium</v>
      </c>
      <c r="L3925">
        <v>1.1000000000000001</v>
      </c>
      <c r="M3925" t="str">
        <f t="shared" si="1730"/>
        <v>low</v>
      </c>
      <c r="N3925">
        <f t="shared" si="1705"/>
        <v>2</v>
      </c>
      <c r="O3925">
        <f t="shared" si="1706"/>
        <v>7</v>
      </c>
      <c r="P3925" t="str">
        <f t="shared" si="1707"/>
        <v>neděle</v>
      </c>
      <c r="Q3925">
        <f t="shared" si="1728"/>
        <v>0</v>
      </c>
      <c r="R3925">
        <f t="shared" si="1728"/>
        <v>1</v>
      </c>
      <c r="S3925">
        <f t="shared" si="1728"/>
        <v>0</v>
      </c>
      <c r="T3925">
        <f t="shared" si="1728"/>
        <v>0</v>
      </c>
      <c r="U3925">
        <f t="shared" si="1728"/>
        <v>0</v>
      </c>
      <c r="V3925">
        <f t="shared" si="1728"/>
        <v>0</v>
      </c>
      <c r="W3925">
        <f t="shared" si="1728"/>
        <v>0</v>
      </c>
      <c r="X3925">
        <f t="shared" si="1728"/>
        <v>0</v>
      </c>
      <c r="Y3925">
        <f t="shared" si="1728"/>
        <v>0</v>
      </c>
      <c r="Z3925">
        <f t="shared" si="1728"/>
        <v>0</v>
      </c>
      <c r="AA3925">
        <f t="shared" si="1728"/>
        <v>0</v>
      </c>
      <c r="AB3925">
        <f t="shared" si="1728"/>
        <v>0</v>
      </c>
      <c r="AC3925">
        <f t="shared" si="1729"/>
        <v>0</v>
      </c>
      <c r="AD3925">
        <f t="shared" si="1729"/>
        <v>0</v>
      </c>
      <c r="AE3925">
        <f t="shared" si="1729"/>
        <v>0</v>
      </c>
      <c r="AF3925">
        <f t="shared" si="1729"/>
        <v>0</v>
      </c>
      <c r="AG3925">
        <f t="shared" si="1729"/>
        <v>0</v>
      </c>
      <c r="AH3925">
        <f t="shared" si="1729"/>
        <v>0</v>
      </c>
      <c r="AI3925">
        <f t="shared" si="1729"/>
        <v>1</v>
      </c>
      <c r="AJ3925">
        <f t="shared" ca="1" si="1709"/>
        <v>0</v>
      </c>
      <c r="AK3925">
        <f t="shared" ca="1" si="1720"/>
        <v>0</v>
      </c>
      <c r="AL3925">
        <f t="shared" ca="1" si="1721"/>
        <v>1</v>
      </c>
      <c r="AM3925">
        <f t="shared" ca="1" si="1710"/>
        <v>1</v>
      </c>
      <c r="AN3925">
        <f t="shared" ca="1" si="1722"/>
        <v>0</v>
      </c>
      <c r="AO3925">
        <f t="shared" ca="1" si="1723"/>
        <v>0</v>
      </c>
      <c r="AP3925">
        <f t="shared" ca="1" si="1711"/>
        <v>1</v>
      </c>
      <c r="AQ3925">
        <f t="shared" ca="1" si="1724"/>
        <v>0</v>
      </c>
      <c r="AR3925">
        <f t="shared" ca="1" si="1725"/>
        <v>0</v>
      </c>
      <c r="AS3925">
        <v>1</v>
      </c>
      <c r="AT3925">
        <v>1</v>
      </c>
      <c r="AU3925">
        <f t="shared" ca="1" si="1727"/>
        <v>1</v>
      </c>
      <c r="AV3925">
        <f t="shared" ca="1" si="1727"/>
        <v>0</v>
      </c>
      <c r="AW3925">
        <f t="shared" ca="1" si="1727"/>
        <v>0</v>
      </c>
      <c r="AX3925">
        <v>0</v>
      </c>
    </row>
    <row r="3926" spans="1:50">
      <c r="A3926" s="2">
        <v>42779</v>
      </c>
      <c r="B3926">
        <v>2926</v>
      </c>
      <c r="C3926">
        <v>15</v>
      </c>
      <c r="D3926">
        <f t="shared" ca="1" si="1712"/>
        <v>19.550241351162885</v>
      </c>
      <c r="E3926">
        <f t="shared" ca="1" si="1714"/>
        <v>-4.5502413511628852</v>
      </c>
      <c r="F3926" t="str">
        <f t="shared" ca="1" si="1715"/>
        <v>low</v>
      </c>
      <c r="G3926">
        <v>629</v>
      </c>
      <c r="H3926">
        <f t="shared" si="1716"/>
        <v>629</v>
      </c>
      <c r="I3926">
        <f t="shared" ca="1" si="1713"/>
        <v>1165.7926625385874</v>
      </c>
      <c r="J3926">
        <f t="shared" ca="1" si="1717"/>
        <v>-536.79266253858736</v>
      </c>
      <c r="K3926" t="str">
        <f t="shared" ca="1" si="1718"/>
        <v>low</v>
      </c>
      <c r="L3926">
        <v>-3</v>
      </c>
      <c r="M3926" t="str">
        <f t="shared" si="1730"/>
        <v>low</v>
      </c>
      <c r="N3926">
        <f t="shared" si="1705"/>
        <v>2</v>
      </c>
      <c r="O3926">
        <f t="shared" si="1706"/>
        <v>1</v>
      </c>
      <c r="P3926" t="str">
        <f t="shared" si="1707"/>
        <v>pondělí</v>
      </c>
      <c r="Q3926">
        <f t="shared" si="1728"/>
        <v>0</v>
      </c>
      <c r="R3926">
        <f t="shared" si="1728"/>
        <v>1</v>
      </c>
      <c r="S3926">
        <f t="shared" si="1728"/>
        <v>0</v>
      </c>
      <c r="T3926">
        <f t="shared" si="1728"/>
        <v>0</v>
      </c>
      <c r="U3926">
        <f t="shared" si="1728"/>
        <v>0</v>
      </c>
      <c r="V3926">
        <f t="shared" si="1728"/>
        <v>0</v>
      </c>
      <c r="W3926">
        <f t="shared" si="1728"/>
        <v>0</v>
      </c>
      <c r="X3926">
        <f t="shared" si="1728"/>
        <v>0</v>
      </c>
      <c r="Y3926">
        <f t="shared" si="1728"/>
        <v>0</v>
      </c>
      <c r="Z3926">
        <f t="shared" si="1728"/>
        <v>0</v>
      </c>
      <c r="AA3926">
        <f t="shared" si="1728"/>
        <v>0</v>
      </c>
      <c r="AB3926">
        <f t="shared" si="1728"/>
        <v>0</v>
      </c>
      <c r="AC3926">
        <f t="shared" si="1729"/>
        <v>1</v>
      </c>
      <c r="AD3926">
        <f t="shared" si="1729"/>
        <v>0</v>
      </c>
      <c r="AE3926">
        <f t="shared" si="1729"/>
        <v>0</v>
      </c>
      <c r="AF3926">
        <f t="shared" si="1729"/>
        <v>0</v>
      </c>
      <c r="AG3926">
        <f t="shared" si="1729"/>
        <v>0</v>
      </c>
      <c r="AH3926">
        <f t="shared" si="1729"/>
        <v>0</v>
      </c>
      <c r="AI3926">
        <f t="shared" si="1729"/>
        <v>0</v>
      </c>
      <c r="AJ3926">
        <f t="shared" ca="1" si="1709"/>
        <v>0</v>
      </c>
      <c r="AK3926">
        <f t="shared" ca="1" si="1720"/>
        <v>0</v>
      </c>
      <c r="AL3926">
        <f t="shared" ca="1" si="1721"/>
        <v>1</v>
      </c>
      <c r="AM3926">
        <f t="shared" ca="1" si="1710"/>
        <v>1</v>
      </c>
      <c r="AN3926">
        <f t="shared" ca="1" si="1722"/>
        <v>0</v>
      </c>
      <c r="AO3926">
        <f t="shared" ca="1" si="1723"/>
        <v>0</v>
      </c>
      <c r="AP3926">
        <f t="shared" ca="1" si="1711"/>
        <v>1</v>
      </c>
      <c r="AQ3926">
        <f t="shared" ca="1" si="1724"/>
        <v>0</v>
      </c>
      <c r="AR3926">
        <f t="shared" ca="1" si="1725"/>
        <v>0</v>
      </c>
      <c r="AS3926">
        <v>1</v>
      </c>
      <c r="AT3926">
        <v>1</v>
      </c>
      <c r="AU3926">
        <f t="shared" ca="1" si="1727"/>
        <v>1</v>
      </c>
      <c r="AV3926">
        <f t="shared" ca="1" si="1727"/>
        <v>0</v>
      </c>
      <c r="AW3926">
        <f t="shared" ca="1" si="1727"/>
        <v>0</v>
      </c>
      <c r="AX3926">
        <v>0</v>
      </c>
    </row>
    <row r="3927" spans="1:50">
      <c r="A3927" s="2">
        <v>42780</v>
      </c>
      <c r="B3927">
        <v>2927</v>
      </c>
      <c r="C3927">
        <v>19</v>
      </c>
      <c r="D3927">
        <f t="shared" ca="1" si="1712"/>
        <v>19.552855116056488</v>
      </c>
      <c r="E3927">
        <f t="shared" ca="1" si="1714"/>
        <v>-0.55285511605648807</v>
      </c>
      <c r="F3927" t="str">
        <f t="shared" ca="1" si="1715"/>
        <v>medium</v>
      </c>
      <c r="G3927">
        <v>1062</v>
      </c>
      <c r="H3927">
        <f t="shared" si="1716"/>
        <v>1062</v>
      </c>
      <c r="I3927">
        <f t="shared" ca="1" si="1713"/>
        <v>1165.604512815677</v>
      </c>
      <c r="J3927">
        <f t="shared" ca="1" si="1717"/>
        <v>-103.60451281567703</v>
      </c>
      <c r="K3927" t="str">
        <f t="shared" ca="1" si="1718"/>
        <v>medium</v>
      </c>
      <c r="L3927">
        <v>-3.3</v>
      </c>
      <c r="M3927" t="str">
        <f t="shared" si="1730"/>
        <v>low</v>
      </c>
      <c r="N3927">
        <f t="shared" si="1705"/>
        <v>2</v>
      </c>
      <c r="O3927">
        <f t="shared" si="1706"/>
        <v>2</v>
      </c>
      <c r="P3927" t="str">
        <f t="shared" si="1707"/>
        <v>úterý</v>
      </c>
      <c r="Q3927">
        <f t="shared" si="1728"/>
        <v>0</v>
      </c>
      <c r="R3927">
        <f t="shared" si="1728"/>
        <v>1</v>
      </c>
      <c r="S3927">
        <f t="shared" si="1728"/>
        <v>0</v>
      </c>
      <c r="T3927">
        <f t="shared" si="1728"/>
        <v>0</v>
      </c>
      <c r="U3927">
        <f t="shared" si="1728"/>
        <v>0</v>
      </c>
      <c r="V3927">
        <f t="shared" si="1728"/>
        <v>0</v>
      </c>
      <c r="W3927">
        <f t="shared" si="1728"/>
        <v>0</v>
      </c>
      <c r="X3927">
        <f t="shared" si="1728"/>
        <v>0</v>
      </c>
      <c r="Y3927">
        <f t="shared" si="1728"/>
        <v>0</v>
      </c>
      <c r="Z3927">
        <f t="shared" si="1728"/>
        <v>0</v>
      </c>
      <c r="AA3927">
        <f t="shared" si="1728"/>
        <v>0</v>
      </c>
      <c r="AB3927">
        <f t="shared" si="1728"/>
        <v>0</v>
      </c>
      <c r="AC3927">
        <f t="shared" si="1729"/>
        <v>0</v>
      </c>
      <c r="AD3927">
        <f t="shared" si="1729"/>
        <v>1</v>
      </c>
      <c r="AE3927">
        <f t="shared" si="1729"/>
        <v>0</v>
      </c>
      <c r="AF3927">
        <f t="shared" si="1729"/>
        <v>0</v>
      </c>
      <c r="AG3927">
        <f t="shared" si="1729"/>
        <v>0</v>
      </c>
      <c r="AH3927">
        <f t="shared" si="1729"/>
        <v>0</v>
      </c>
      <c r="AI3927">
        <f t="shared" si="1729"/>
        <v>0</v>
      </c>
      <c r="AJ3927">
        <f t="shared" ca="1" si="1709"/>
        <v>0</v>
      </c>
      <c r="AK3927">
        <f t="shared" ca="1" si="1720"/>
        <v>0</v>
      </c>
      <c r="AL3927">
        <f t="shared" ca="1" si="1721"/>
        <v>1</v>
      </c>
      <c r="AM3927">
        <f t="shared" ca="1" si="1710"/>
        <v>1</v>
      </c>
      <c r="AN3927">
        <f t="shared" ca="1" si="1722"/>
        <v>0</v>
      </c>
      <c r="AO3927">
        <f t="shared" ca="1" si="1723"/>
        <v>0</v>
      </c>
      <c r="AP3927">
        <f t="shared" ca="1" si="1711"/>
        <v>1</v>
      </c>
      <c r="AQ3927">
        <f t="shared" ca="1" si="1724"/>
        <v>0</v>
      </c>
      <c r="AR3927">
        <f t="shared" ca="1" si="1725"/>
        <v>0</v>
      </c>
      <c r="AS3927">
        <v>1</v>
      </c>
      <c r="AT3927">
        <v>1</v>
      </c>
      <c r="AU3927">
        <f t="shared" ca="1" si="1727"/>
        <v>0</v>
      </c>
      <c r="AV3927">
        <f t="shared" ca="1" si="1727"/>
        <v>1</v>
      </c>
      <c r="AW3927">
        <f t="shared" ca="1" si="1727"/>
        <v>0</v>
      </c>
      <c r="AX3927">
        <v>0</v>
      </c>
    </row>
    <row r="3928" spans="1:50">
      <c r="A3928" s="2">
        <v>42781</v>
      </c>
      <c r="B3928">
        <v>2928</v>
      </c>
      <c r="C3928">
        <v>18</v>
      </c>
      <c r="D3928">
        <f t="shared" ca="1" si="1712"/>
        <v>19.555475370847976</v>
      </c>
      <c r="E3928">
        <f t="shared" ca="1" si="1714"/>
        <v>-1.5554753708479758</v>
      </c>
      <c r="F3928" t="str">
        <f t="shared" ca="1" si="1715"/>
        <v>medium</v>
      </c>
      <c r="G3928">
        <v>1069</v>
      </c>
      <c r="H3928">
        <f t="shared" si="1716"/>
        <v>1069</v>
      </c>
      <c r="I3928">
        <f t="shared" ca="1" si="1713"/>
        <v>1165.4159962744482</v>
      </c>
      <c r="J3928">
        <f t="shared" ca="1" si="1717"/>
        <v>-96.415996274448162</v>
      </c>
      <c r="K3928" t="str">
        <f t="shared" ca="1" si="1718"/>
        <v>medium</v>
      </c>
      <c r="L3928">
        <v>0.8</v>
      </c>
      <c r="M3928" t="str">
        <f t="shared" si="1730"/>
        <v>low</v>
      </c>
      <c r="N3928">
        <f t="shared" si="1705"/>
        <v>2</v>
      </c>
      <c r="O3928">
        <f t="shared" si="1706"/>
        <v>3</v>
      </c>
      <c r="P3928" t="str">
        <f t="shared" si="1707"/>
        <v>středa</v>
      </c>
      <c r="Q3928">
        <f t="shared" si="1728"/>
        <v>0</v>
      </c>
      <c r="R3928">
        <f t="shared" si="1728"/>
        <v>1</v>
      </c>
      <c r="S3928">
        <f t="shared" si="1728"/>
        <v>0</v>
      </c>
      <c r="T3928">
        <f t="shared" si="1728"/>
        <v>0</v>
      </c>
      <c r="U3928">
        <f t="shared" si="1728"/>
        <v>0</v>
      </c>
      <c r="V3928">
        <f t="shared" si="1728"/>
        <v>0</v>
      </c>
      <c r="W3928">
        <f t="shared" si="1728"/>
        <v>0</v>
      </c>
      <c r="X3928">
        <f t="shared" si="1728"/>
        <v>0</v>
      </c>
      <c r="Y3928">
        <f t="shared" si="1728"/>
        <v>0</v>
      </c>
      <c r="Z3928">
        <f t="shared" si="1728"/>
        <v>0</v>
      </c>
      <c r="AA3928">
        <f t="shared" si="1728"/>
        <v>0</v>
      </c>
      <c r="AB3928">
        <f t="shared" si="1728"/>
        <v>0</v>
      </c>
      <c r="AC3928">
        <f t="shared" si="1729"/>
        <v>0</v>
      </c>
      <c r="AD3928">
        <f t="shared" si="1729"/>
        <v>0</v>
      </c>
      <c r="AE3928">
        <f t="shared" si="1729"/>
        <v>1</v>
      </c>
      <c r="AF3928">
        <f t="shared" si="1729"/>
        <v>0</v>
      </c>
      <c r="AG3928">
        <f t="shared" si="1729"/>
        <v>0</v>
      </c>
      <c r="AH3928">
        <f t="shared" si="1729"/>
        <v>0</v>
      </c>
      <c r="AI3928">
        <f t="shared" si="1729"/>
        <v>0</v>
      </c>
      <c r="AJ3928">
        <f t="shared" ca="1" si="1709"/>
        <v>0</v>
      </c>
      <c r="AK3928">
        <f t="shared" ca="1" si="1720"/>
        <v>0</v>
      </c>
      <c r="AL3928">
        <f t="shared" ca="1" si="1721"/>
        <v>1</v>
      </c>
      <c r="AM3928">
        <f t="shared" ca="1" si="1710"/>
        <v>1</v>
      </c>
      <c r="AN3928">
        <f t="shared" ca="1" si="1722"/>
        <v>0</v>
      </c>
      <c r="AO3928">
        <f t="shared" ca="1" si="1723"/>
        <v>0</v>
      </c>
      <c r="AP3928">
        <f t="shared" ca="1" si="1711"/>
        <v>1</v>
      </c>
      <c r="AQ3928">
        <f t="shared" ca="1" si="1724"/>
        <v>0</v>
      </c>
      <c r="AR3928">
        <f t="shared" ca="1" si="1725"/>
        <v>0</v>
      </c>
      <c r="AS3928">
        <v>1</v>
      </c>
      <c r="AT3928">
        <v>1</v>
      </c>
      <c r="AU3928">
        <f t="shared" ca="1" si="1727"/>
        <v>0</v>
      </c>
      <c r="AV3928">
        <f t="shared" ca="1" si="1727"/>
        <v>1</v>
      </c>
      <c r="AW3928">
        <f t="shared" ca="1" si="1727"/>
        <v>0</v>
      </c>
      <c r="AX3928">
        <v>0</v>
      </c>
    </row>
    <row r="3929" spans="1:50">
      <c r="A3929" s="2">
        <v>42782</v>
      </c>
      <c r="B3929">
        <v>2929</v>
      </c>
      <c r="C3929">
        <v>17</v>
      </c>
      <c r="D3929">
        <f t="shared" ca="1" si="1712"/>
        <v>19.558102123255932</v>
      </c>
      <c r="E3929">
        <f t="shared" ca="1" si="1714"/>
        <v>-2.5581021232559316</v>
      </c>
      <c r="F3929" t="str">
        <f t="shared" ca="1" si="1715"/>
        <v>medium</v>
      </c>
      <c r="G3929">
        <v>867</v>
      </c>
      <c r="H3929">
        <f t="shared" si="1716"/>
        <v>867</v>
      </c>
      <c r="I3929">
        <f t="shared" ca="1" si="1713"/>
        <v>1165.2271127635302</v>
      </c>
      <c r="J3929">
        <f t="shared" ca="1" si="1717"/>
        <v>-298.22711276353016</v>
      </c>
      <c r="K3929" t="str">
        <f t="shared" ca="1" si="1718"/>
        <v>medium</v>
      </c>
      <c r="L3929">
        <v>0.7</v>
      </c>
      <c r="M3929" t="str">
        <f t="shared" si="1730"/>
        <v>low</v>
      </c>
      <c r="N3929">
        <f t="shared" si="1705"/>
        <v>2</v>
      </c>
      <c r="O3929">
        <f t="shared" si="1706"/>
        <v>4</v>
      </c>
      <c r="P3929" t="str">
        <f t="shared" si="1707"/>
        <v>čtvrtek</v>
      </c>
      <c r="Q3929">
        <f t="shared" si="1728"/>
        <v>0</v>
      </c>
      <c r="R3929">
        <f t="shared" si="1728"/>
        <v>1</v>
      </c>
      <c r="S3929">
        <f t="shared" si="1728"/>
        <v>0</v>
      </c>
      <c r="T3929">
        <f t="shared" si="1728"/>
        <v>0</v>
      </c>
      <c r="U3929">
        <f t="shared" si="1728"/>
        <v>0</v>
      </c>
      <c r="V3929">
        <f t="shared" si="1728"/>
        <v>0</v>
      </c>
      <c r="W3929">
        <f t="shared" si="1728"/>
        <v>0</v>
      </c>
      <c r="X3929">
        <f t="shared" si="1728"/>
        <v>0</v>
      </c>
      <c r="Y3929">
        <f t="shared" si="1728"/>
        <v>0</v>
      </c>
      <c r="Z3929">
        <f t="shared" si="1728"/>
        <v>0</v>
      </c>
      <c r="AA3929">
        <f t="shared" si="1728"/>
        <v>0</v>
      </c>
      <c r="AB3929">
        <f t="shared" si="1728"/>
        <v>0</v>
      </c>
      <c r="AC3929">
        <f t="shared" si="1729"/>
        <v>0</v>
      </c>
      <c r="AD3929">
        <f t="shared" si="1729"/>
        <v>0</v>
      </c>
      <c r="AE3929">
        <f t="shared" si="1729"/>
        <v>0</v>
      </c>
      <c r="AF3929">
        <f t="shared" si="1729"/>
        <v>1</v>
      </c>
      <c r="AG3929">
        <f t="shared" si="1729"/>
        <v>0</v>
      </c>
      <c r="AH3929">
        <f t="shared" si="1729"/>
        <v>0</v>
      </c>
      <c r="AI3929">
        <f t="shared" si="1729"/>
        <v>0</v>
      </c>
      <c r="AJ3929">
        <f t="shared" ca="1" si="1709"/>
        <v>0</v>
      </c>
      <c r="AK3929">
        <f t="shared" ca="1" si="1720"/>
        <v>0</v>
      </c>
      <c r="AL3929">
        <f t="shared" ca="1" si="1721"/>
        <v>1</v>
      </c>
      <c r="AM3929">
        <f t="shared" ca="1" si="1710"/>
        <v>1</v>
      </c>
      <c r="AN3929">
        <f t="shared" ca="1" si="1722"/>
        <v>0</v>
      </c>
      <c r="AO3929">
        <f t="shared" ca="1" si="1723"/>
        <v>0</v>
      </c>
      <c r="AP3929">
        <f t="shared" ca="1" si="1711"/>
        <v>1</v>
      </c>
      <c r="AQ3929">
        <f t="shared" ca="1" si="1724"/>
        <v>0</v>
      </c>
      <c r="AR3929">
        <f t="shared" ca="1" si="1725"/>
        <v>0</v>
      </c>
      <c r="AS3929">
        <v>1</v>
      </c>
      <c r="AT3929">
        <v>0</v>
      </c>
      <c r="AU3929">
        <f t="shared" ca="1" si="1727"/>
        <v>0</v>
      </c>
      <c r="AV3929">
        <f t="shared" ca="1" si="1727"/>
        <v>1</v>
      </c>
      <c r="AW3929">
        <f t="shared" ca="1" si="1727"/>
        <v>0</v>
      </c>
      <c r="AX3929">
        <v>0</v>
      </c>
    </row>
    <row r="3930" spans="1:50">
      <c r="A3930" s="2">
        <v>42783</v>
      </c>
      <c r="B3930">
        <v>2930</v>
      </c>
      <c r="C3930">
        <v>24</v>
      </c>
      <c r="D3930">
        <f t="shared" ca="1" si="1712"/>
        <v>19.560735380998945</v>
      </c>
      <c r="E3930">
        <f t="shared" ca="1" si="1714"/>
        <v>4.4392646190010545</v>
      </c>
      <c r="F3930" t="str">
        <f t="shared" ca="1" si="1715"/>
        <v>high</v>
      </c>
      <c r="G3930">
        <v>1042</v>
      </c>
      <c r="H3930">
        <f t="shared" si="1716"/>
        <v>1042</v>
      </c>
      <c r="I3930">
        <f t="shared" ca="1" si="1713"/>
        <v>1165.0378621315519</v>
      </c>
      <c r="J3930">
        <f t="shared" ca="1" si="1717"/>
        <v>-123.03786213155195</v>
      </c>
      <c r="K3930" t="str">
        <f t="shared" ca="1" si="1718"/>
        <v>medium</v>
      </c>
      <c r="L3930">
        <v>-1.1000000000000001</v>
      </c>
      <c r="M3930" t="str">
        <f t="shared" si="1730"/>
        <v>low</v>
      </c>
      <c r="N3930">
        <f t="shared" si="1705"/>
        <v>2</v>
      </c>
      <c r="O3930">
        <f t="shared" si="1706"/>
        <v>5</v>
      </c>
      <c r="P3930" t="str">
        <f t="shared" si="1707"/>
        <v>pátek</v>
      </c>
      <c r="Q3930">
        <f t="shared" si="1728"/>
        <v>0</v>
      </c>
      <c r="R3930">
        <f t="shared" si="1728"/>
        <v>1</v>
      </c>
      <c r="S3930">
        <f t="shared" si="1728"/>
        <v>0</v>
      </c>
      <c r="T3930">
        <f t="shared" si="1728"/>
        <v>0</v>
      </c>
      <c r="U3930">
        <f t="shared" si="1728"/>
        <v>0</v>
      </c>
      <c r="V3930">
        <f t="shared" si="1728"/>
        <v>0</v>
      </c>
      <c r="W3930">
        <f t="shared" si="1728"/>
        <v>0</v>
      </c>
      <c r="X3930">
        <f t="shared" si="1728"/>
        <v>0</v>
      </c>
      <c r="Y3930">
        <f t="shared" si="1728"/>
        <v>0</v>
      </c>
      <c r="Z3930">
        <f t="shared" si="1728"/>
        <v>0</v>
      </c>
      <c r="AA3930">
        <f t="shared" si="1728"/>
        <v>0</v>
      </c>
      <c r="AB3930">
        <f t="shared" si="1728"/>
        <v>0</v>
      </c>
      <c r="AC3930">
        <f t="shared" si="1729"/>
        <v>0</v>
      </c>
      <c r="AD3930">
        <f t="shared" si="1729"/>
        <v>0</v>
      </c>
      <c r="AE3930">
        <f t="shared" si="1729"/>
        <v>0</v>
      </c>
      <c r="AF3930">
        <f t="shared" si="1729"/>
        <v>0</v>
      </c>
      <c r="AG3930">
        <f t="shared" si="1729"/>
        <v>1</v>
      </c>
      <c r="AH3930">
        <f t="shared" si="1729"/>
        <v>0</v>
      </c>
      <c r="AI3930">
        <f t="shared" si="1729"/>
        <v>0</v>
      </c>
      <c r="AJ3930">
        <f t="shared" ca="1" si="1709"/>
        <v>0</v>
      </c>
      <c r="AK3930">
        <f t="shared" ca="1" si="1720"/>
        <v>0</v>
      </c>
      <c r="AL3930">
        <f t="shared" ca="1" si="1721"/>
        <v>1</v>
      </c>
      <c r="AM3930">
        <f t="shared" ca="1" si="1710"/>
        <v>1</v>
      </c>
      <c r="AN3930">
        <f t="shared" ca="1" si="1722"/>
        <v>0</v>
      </c>
      <c r="AO3930">
        <f t="shared" ca="1" si="1723"/>
        <v>0</v>
      </c>
      <c r="AP3930">
        <f t="shared" ca="1" si="1711"/>
        <v>1</v>
      </c>
      <c r="AQ3930">
        <f t="shared" ca="1" si="1724"/>
        <v>0</v>
      </c>
      <c r="AR3930">
        <f t="shared" ca="1" si="1725"/>
        <v>0</v>
      </c>
      <c r="AS3930">
        <v>0</v>
      </c>
      <c r="AT3930">
        <v>0</v>
      </c>
      <c r="AU3930">
        <f t="shared" ca="1" si="1727"/>
        <v>0</v>
      </c>
      <c r="AV3930">
        <f t="shared" ca="1" si="1727"/>
        <v>0</v>
      </c>
      <c r="AW3930">
        <f t="shared" ca="1" si="1727"/>
        <v>1</v>
      </c>
      <c r="AX3930">
        <v>0</v>
      </c>
    </row>
    <row r="3931" spans="1:50">
      <c r="A3931" s="2">
        <v>42784</v>
      </c>
      <c r="B3931">
        <v>2931</v>
      </c>
      <c r="C3931">
        <v>20</v>
      </c>
      <c r="D3931">
        <f t="shared" ca="1" si="1712"/>
        <v>19.563375151795572</v>
      </c>
      <c r="E3931">
        <f t="shared" ca="1" si="1714"/>
        <v>0.43662484820442771</v>
      </c>
      <c r="F3931" t="str">
        <f t="shared" ca="1" si="1715"/>
        <v>medium</v>
      </c>
      <c r="G3931">
        <v>720</v>
      </c>
      <c r="H3931">
        <f t="shared" si="1716"/>
        <v>720</v>
      </c>
      <c r="I3931">
        <f t="shared" ca="1" si="1713"/>
        <v>1164.8482442271422</v>
      </c>
      <c r="J3931">
        <f t="shared" ca="1" si="1717"/>
        <v>-444.84824422714223</v>
      </c>
      <c r="K3931" t="str">
        <f t="shared" ca="1" si="1718"/>
        <v>low</v>
      </c>
      <c r="L3931">
        <v>2.1</v>
      </c>
      <c r="M3931" t="str">
        <f t="shared" si="1730"/>
        <v>low</v>
      </c>
      <c r="N3931">
        <f t="shared" si="1705"/>
        <v>2</v>
      </c>
      <c r="O3931">
        <f t="shared" si="1706"/>
        <v>6</v>
      </c>
      <c r="P3931" t="str">
        <f t="shared" si="1707"/>
        <v>sobota</v>
      </c>
      <c r="Q3931">
        <f t="shared" si="1728"/>
        <v>0</v>
      </c>
      <c r="R3931">
        <f t="shared" si="1728"/>
        <v>1</v>
      </c>
      <c r="S3931">
        <f t="shared" si="1728"/>
        <v>0</v>
      </c>
      <c r="T3931">
        <f t="shared" si="1728"/>
        <v>0</v>
      </c>
      <c r="U3931">
        <f t="shared" si="1728"/>
        <v>0</v>
      </c>
      <c r="V3931">
        <f t="shared" si="1728"/>
        <v>0</v>
      </c>
      <c r="W3931">
        <f t="shared" si="1728"/>
        <v>0</v>
      </c>
      <c r="X3931">
        <f t="shared" si="1728"/>
        <v>0</v>
      </c>
      <c r="Y3931">
        <f t="shared" si="1728"/>
        <v>0</v>
      </c>
      <c r="Z3931">
        <f t="shared" si="1728"/>
        <v>0</v>
      </c>
      <c r="AA3931">
        <f t="shared" si="1728"/>
        <v>0</v>
      </c>
      <c r="AB3931">
        <f t="shared" si="1728"/>
        <v>0</v>
      </c>
      <c r="AC3931">
        <f t="shared" si="1729"/>
        <v>0</v>
      </c>
      <c r="AD3931">
        <f t="shared" si="1729"/>
        <v>0</v>
      </c>
      <c r="AE3931">
        <f t="shared" si="1729"/>
        <v>0</v>
      </c>
      <c r="AF3931">
        <f t="shared" si="1729"/>
        <v>0</v>
      </c>
      <c r="AG3931">
        <f t="shared" si="1729"/>
        <v>0</v>
      </c>
      <c r="AH3931">
        <f t="shared" si="1729"/>
        <v>1</v>
      </c>
      <c r="AI3931">
        <f t="shared" si="1729"/>
        <v>0</v>
      </c>
      <c r="AJ3931">
        <f t="shared" ca="1" si="1709"/>
        <v>0</v>
      </c>
      <c r="AK3931">
        <f t="shared" ca="1" si="1720"/>
        <v>0</v>
      </c>
      <c r="AL3931">
        <f t="shared" ca="1" si="1721"/>
        <v>1</v>
      </c>
      <c r="AM3931">
        <f t="shared" ca="1" si="1710"/>
        <v>1</v>
      </c>
      <c r="AN3931">
        <f t="shared" ca="1" si="1722"/>
        <v>0</v>
      </c>
      <c r="AO3931">
        <f t="shared" ca="1" si="1723"/>
        <v>0</v>
      </c>
      <c r="AP3931">
        <f t="shared" ca="1" si="1711"/>
        <v>1</v>
      </c>
      <c r="AQ3931">
        <f t="shared" ca="1" si="1724"/>
        <v>0</v>
      </c>
      <c r="AR3931">
        <f t="shared" ca="1" si="1725"/>
        <v>0</v>
      </c>
      <c r="AS3931">
        <v>1</v>
      </c>
      <c r="AT3931">
        <v>0</v>
      </c>
      <c r="AU3931">
        <f t="shared" ca="1" si="1727"/>
        <v>0</v>
      </c>
      <c r="AV3931">
        <f t="shared" ca="1" si="1727"/>
        <v>1</v>
      </c>
      <c r="AW3931">
        <f t="shared" ca="1" si="1727"/>
        <v>0</v>
      </c>
      <c r="AX3931">
        <v>0</v>
      </c>
    </row>
    <row r="3932" spans="1:50">
      <c r="A3932" s="2">
        <v>42785</v>
      </c>
      <c r="B3932">
        <v>2932</v>
      </c>
      <c r="C3932">
        <v>14</v>
      </c>
      <c r="D3932">
        <f t="shared" ca="1" si="1712"/>
        <v>19.566021443364424</v>
      </c>
      <c r="E3932">
        <f t="shared" ca="1" si="1714"/>
        <v>-5.5660214433644235</v>
      </c>
      <c r="F3932" t="str">
        <f t="shared" ca="1" si="1715"/>
        <v>low</v>
      </c>
      <c r="G3932">
        <v>540</v>
      </c>
      <c r="H3932">
        <f t="shared" si="1716"/>
        <v>540</v>
      </c>
      <c r="I3932">
        <f t="shared" ca="1" si="1713"/>
        <v>1164.6582588989304</v>
      </c>
      <c r="J3932">
        <f t="shared" ca="1" si="1717"/>
        <v>-624.6582588989304</v>
      </c>
      <c r="K3932" t="str">
        <f t="shared" ca="1" si="1718"/>
        <v>low</v>
      </c>
      <c r="L3932">
        <v>0.8</v>
      </c>
      <c r="M3932" t="str">
        <f t="shared" si="1730"/>
        <v>low</v>
      </c>
      <c r="N3932">
        <f t="shared" ref="N3932:N3985" si="1731">MONTH(A3932)</f>
        <v>2</v>
      </c>
      <c r="O3932">
        <f t="shared" ref="O3932:O3985" si="1732">WEEKDAY(A3932,2)</f>
        <v>7</v>
      </c>
      <c r="P3932" t="str">
        <f t="shared" ref="P3932:P3985" si="1733">VLOOKUP(O3932,$O$581:$P$587,2,0)</f>
        <v>neděle</v>
      </c>
      <c r="Q3932">
        <f t="shared" si="1728"/>
        <v>0</v>
      </c>
      <c r="R3932">
        <f t="shared" si="1728"/>
        <v>1</v>
      </c>
      <c r="S3932">
        <f t="shared" si="1728"/>
        <v>0</v>
      </c>
      <c r="T3932">
        <f t="shared" si="1728"/>
        <v>0</v>
      </c>
      <c r="U3932">
        <f t="shared" si="1728"/>
        <v>0</v>
      </c>
      <c r="V3932">
        <f t="shared" si="1728"/>
        <v>0</v>
      </c>
      <c r="W3932">
        <f t="shared" si="1728"/>
        <v>0</v>
      </c>
      <c r="X3932">
        <f t="shared" si="1728"/>
        <v>0</v>
      </c>
      <c r="Y3932">
        <f t="shared" si="1728"/>
        <v>0</v>
      </c>
      <c r="Z3932">
        <f t="shared" si="1728"/>
        <v>0</v>
      </c>
      <c r="AA3932">
        <f t="shared" si="1728"/>
        <v>0</v>
      </c>
      <c r="AB3932">
        <f t="shared" si="1728"/>
        <v>0</v>
      </c>
      <c r="AC3932">
        <f t="shared" si="1729"/>
        <v>0</v>
      </c>
      <c r="AD3932">
        <f t="shared" si="1729"/>
        <v>0</v>
      </c>
      <c r="AE3932">
        <f t="shared" si="1729"/>
        <v>0</v>
      </c>
      <c r="AF3932">
        <f t="shared" si="1729"/>
        <v>0</v>
      </c>
      <c r="AG3932">
        <f t="shared" si="1729"/>
        <v>0</v>
      </c>
      <c r="AH3932">
        <f t="shared" si="1729"/>
        <v>0</v>
      </c>
      <c r="AI3932">
        <f t="shared" si="1729"/>
        <v>1</v>
      </c>
      <c r="AJ3932">
        <f t="shared" ca="1" si="1709"/>
        <v>0</v>
      </c>
      <c r="AK3932">
        <f t="shared" ca="1" si="1720"/>
        <v>0</v>
      </c>
      <c r="AL3932">
        <f t="shared" ca="1" si="1721"/>
        <v>1</v>
      </c>
      <c r="AM3932">
        <f t="shared" ca="1" si="1710"/>
        <v>1</v>
      </c>
      <c r="AN3932">
        <f t="shared" ca="1" si="1722"/>
        <v>0</v>
      </c>
      <c r="AO3932">
        <f t="shared" ca="1" si="1723"/>
        <v>0</v>
      </c>
      <c r="AP3932">
        <f t="shared" ca="1" si="1711"/>
        <v>1</v>
      </c>
      <c r="AQ3932">
        <f t="shared" ca="1" si="1724"/>
        <v>0</v>
      </c>
      <c r="AR3932">
        <f t="shared" ca="1" si="1725"/>
        <v>0</v>
      </c>
      <c r="AS3932">
        <v>0</v>
      </c>
      <c r="AT3932">
        <v>0</v>
      </c>
      <c r="AU3932">
        <f t="shared" ca="1" si="1727"/>
        <v>1</v>
      </c>
      <c r="AV3932">
        <f t="shared" ca="1" si="1727"/>
        <v>0</v>
      </c>
      <c r="AW3932">
        <f t="shared" ca="1" si="1727"/>
        <v>0</v>
      </c>
      <c r="AX3932">
        <v>0</v>
      </c>
    </row>
    <row r="3933" spans="1:50">
      <c r="A3933" s="2">
        <v>42786</v>
      </c>
      <c r="B3933">
        <v>2933</v>
      </c>
      <c r="C3933">
        <v>27</v>
      </c>
      <c r="D3933">
        <f t="shared" ca="1" si="1712"/>
        <v>19.568674263424054</v>
      </c>
      <c r="E3933">
        <f t="shared" ca="1" si="1714"/>
        <v>7.4313257365759462</v>
      </c>
      <c r="F3933" t="str">
        <f t="shared" ca="1" si="1715"/>
        <v>high</v>
      </c>
      <c r="G3933">
        <v>838</v>
      </c>
      <c r="H3933">
        <f t="shared" si="1716"/>
        <v>838</v>
      </c>
      <c r="I3933">
        <f t="shared" ca="1" si="1713"/>
        <v>1164.4679059955452</v>
      </c>
      <c r="J3933">
        <f t="shared" ca="1" si="1717"/>
        <v>-326.46790599554515</v>
      </c>
      <c r="K3933" t="str">
        <f t="shared" ca="1" si="1718"/>
        <v>medium</v>
      </c>
      <c r="L3933">
        <v>1.7</v>
      </c>
      <c r="M3933" t="str">
        <f t="shared" si="1730"/>
        <v>low</v>
      </c>
      <c r="N3933">
        <f t="shared" si="1731"/>
        <v>2</v>
      </c>
      <c r="O3933">
        <f t="shared" si="1732"/>
        <v>1</v>
      </c>
      <c r="P3933" t="str">
        <f t="shared" si="1733"/>
        <v>pondělí</v>
      </c>
      <c r="Q3933">
        <f t="shared" si="1728"/>
        <v>0</v>
      </c>
      <c r="R3933">
        <f t="shared" si="1728"/>
        <v>1</v>
      </c>
      <c r="S3933">
        <f t="shared" si="1728"/>
        <v>0</v>
      </c>
      <c r="T3933">
        <f t="shared" si="1728"/>
        <v>0</v>
      </c>
      <c r="U3933">
        <f t="shared" si="1728"/>
        <v>0</v>
      </c>
      <c r="V3933">
        <f t="shared" si="1728"/>
        <v>0</v>
      </c>
      <c r="W3933">
        <f t="shared" ref="Q3933:AB3954" si="1734">VLOOKUP($N3933,$V$31:$AH$42,W$592+1,0)</f>
        <v>0</v>
      </c>
      <c r="X3933">
        <f t="shared" si="1734"/>
        <v>0</v>
      </c>
      <c r="Y3933">
        <f t="shared" si="1734"/>
        <v>0</v>
      </c>
      <c r="Z3933">
        <f t="shared" si="1734"/>
        <v>0</v>
      </c>
      <c r="AA3933">
        <f t="shared" si="1734"/>
        <v>0</v>
      </c>
      <c r="AB3933">
        <f t="shared" si="1734"/>
        <v>0</v>
      </c>
      <c r="AC3933">
        <f t="shared" si="1729"/>
        <v>1</v>
      </c>
      <c r="AD3933">
        <f t="shared" si="1729"/>
        <v>0</v>
      </c>
      <c r="AE3933">
        <f t="shared" si="1729"/>
        <v>0</v>
      </c>
      <c r="AF3933">
        <f t="shared" si="1729"/>
        <v>0</v>
      </c>
      <c r="AG3933">
        <f t="shared" si="1729"/>
        <v>0</v>
      </c>
      <c r="AH3933">
        <f t="shared" si="1729"/>
        <v>0</v>
      </c>
      <c r="AI3933">
        <f t="shared" si="1729"/>
        <v>0</v>
      </c>
      <c r="AJ3933">
        <f t="shared" ca="1" si="1709"/>
        <v>0</v>
      </c>
      <c r="AK3933">
        <f t="shared" ca="1" si="1720"/>
        <v>0</v>
      </c>
      <c r="AL3933">
        <f t="shared" ca="1" si="1721"/>
        <v>1</v>
      </c>
      <c r="AM3933">
        <f t="shared" ca="1" si="1710"/>
        <v>1</v>
      </c>
      <c r="AN3933">
        <f t="shared" ca="1" si="1722"/>
        <v>0</v>
      </c>
      <c r="AO3933">
        <f t="shared" ca="1" si="1723"/>
        <v>0</v>
      </c>
      <c r="AP3933">
        <f t="shared" ca="1" si="1711"/>
        <v>1</v>
      </c>
      <c r="AQ3933">
        <f t="shared" ca="1" si="1724"/>
        <v>0</v>
      </c>
      <c r="AR3933">
        <f t="shared" ca="1" si="1725"/>
        <v>0</v>
      </c>
      <c r="AS3933">
        <v>0</v>
      </c>
      <c r="AT3933">
        <v>0</v>
      </c>
      <c r="AU3933">
        <f t="shared" ca="1" si="1727"/>
        <v>0</v>
      </c>
      <c r="AV3933">
        <f t="shared" ca="1" si="1727"/>
        <v>0</v>
      </c>
      <c r="AW3933">
        <f t="shared" ca="1" si="1727"/>
        <v>1</v>
      </c>
      <c r="AX3933">
        <v>0</v>
      </c>
    </row>
    <row r="3934" spans="1:50">
      <c r="A3934" s="2">
        <v>42787</v>
      </c>
      <c r="B3934">
        <v>2934</v>
      </c>
      <c r="C3934">
        <v>13</v>
      </c>
      <c r="D3934">
        <f t="shared" ca="1" si="1712"/>
        <v>19.571333619693053</v>
      </c>
      <c r="E3934">
        <f t="shared" ca="1" si="1714"/>
        <v>-6.5713336196930534</v>
      </c>
      <c r="F3934" t="str">
        <f t="shared" ca="1" si="1715"/>
        <v>low</v>
      </c>
      <c r="G3934">
        <v>447</v>
      </c>
      <c r="H3934">
        <f t="shared" si="1716"/>
        <v>447</v>
      </c>
      <c r="I3934">
        <f t="shared" ca="1" si="1713"/>
        <v>1164.2771853656152</v>
      </c>
      <c r="J3934">
        <f t="shared" ca="1" si="1717"/>
        <v>-717.2771853656152</v>
      </c>
      <c r="K3934" t="str">
        <f t="shared" ca="1" si="1718"/>
        <v>low</v>
      </c>
      <c r="L3934">
        <v>5.6</v>
      </c>
      <c r="M3934" t="str">
        <f t="shared" si="1730"/>
        <v>medium</v>
      </c>
      <c r="N3934">
        <f t="shared" si="1731"/>
        <v>2</v>
      </c>
      <c r="O3934">
        <f t="shared" si="1732"/>
        <v>2</v>
      </c>
      <c r="P3934" t="str">
        <f t="shared" si="1733"/>
        <v>úterý</v>
      </c>
      <c r="Q3934">
        <f t="shared" si="1734"/>
        <v>0</v>
      </c>
      <c r="R3934">
        <f t="shared" si="1734"/>
        <v>1</v>
      </c>
      <c r="S3934">
        <f t="shared" si="1734"/>
        <v>0</v>
      </c>
      <c r="T3934">
        <f t="shared" si="1734"/>
        <v>0</v>
      </c>
      <c r="U3934">
        <f t="shared" si="1734"/>
        <v>0</v>
      </c>
      <c r="V3934">
        <f t="shared" si="1734"/>
        <v>0</v>
      </c>
      <c r="W3934">
        <f t="shared" si="1734"/>
        <v>0</v>
      </c>
      <c r="X3934">
        <f t="shared" si="1734"/>
        <v>0</v>
      </c>
      <c r="Y3934">
        <f t="shared" si="1734"/>
        <v>0</v>
      </c>
      <c r="Z3934">
        <f t="shared" si="1734"/>
        <v>0</v>
      </c>
      <c r="AA3934">
        <f t="shared" si="1734"/>
        <v>0</v>
      </c>
      <c r="AB3934">
        <f t="shared" si="1734"/>
        <v>0</v>
      </c>
      <c r="AC3934">
        <f t="shared" si="1729"/>
        <v>0</v>
      </c>
      <c r="AD3934">
        <f t="shared" si="1729"/>
        <v>1</v>
      </c>
      <c r="AE3934">
        <f t="shared" si="1729"/>
        <v>0</v>
      </c>
      <c r="AF3934">
        <f t="shared" si="1729"/>
        <v>0</v>
      </c>
      <c r="AG3934">
        <f t="shared" si="1729"/>
        <v>0</v>
      </c>
      <c r="AH3934">
        <f t="shared" si="1729"/>
        <v>0</v>
      </c>
      <c r="AI3934">
        <f t="shared" si="1729"/>
        <v>0</v>
      </c>
      <c r="AJ3934">
        <f t="shared" ca="1" si="1709"/>
        <v>0</v>
      </c>
      <c r="AK3934">
        <f t="shared" ca="1" si="1720"/>
        <v>0</v>
      </c>
      <c r="AL3934">
        <f t="shared" ca="1" si="1721"/>
        <v>1</v>
      </c>
      <c r="AM3934">
        <f t="shared" ca="1" si="1710"/>
        <v>1</v>
      </c>
      <c r="AN3934">
        <f t="shared" ca="1" si="1722"/>
        <v>0</v>
      </c>
      <c r="AO3934">
        <f t="shared" ca="1" si="1723"/>
        <v>0</v>
      </c>
      <c r="AP3934">
        <f t="shared" ca="1" si="1711"/>
        <v>0</v>
      </c>
      <c r="AQ3934">
        <f t="shared" ca="1" si="1724"/>
        <v>1</v>
      </c>
      <c r="AR3934">
        <f t="shared" ca="1" si="1725"/>
        <v>0</v>
      </c>
      <c r="AS3934">
        <v>1</v>
      </c>
      <c r="AT3934">
        <v>0</v>
      </c>
      <c r="AU3934">
        <f t="shared" ca="1" si="1727"/>
        <v>1</v>
      </c>
      <c r="AV3934">
        <f t="shared" ca="1" si="1727"/>
        <v>0</v>
      </c>
      <c r="AW3934">
        <f t="shared" ca="1" si="1727"/>
        <v>0</v>
      </c>
      <c r="AX3934">
        <v>0</v>
      </c>
    </row>
    <row r="3935" spans="1:50">
      <c r="A3935" s="2">
        <v>42788</v>
      </c>
      <c r="B3935">
        <v>2935</v>
      </c>
      <c r="C3935">
        <v>17</v>
      </c>
      <c r="D3935">
        <f t="shared" ca="1" si="1712"/>
        <v>19.573999519889998</v>
      </c>
      <c r="E3935">
        <f t="shared" ca="1" si="1714"/>
        <v>-2.5739995198899983</v>
      </c>
      <c r="F3935" t="str">
        <f t="shared" ca="1" si="1715"/>
        <v>medium</v>
      </c>
      <c r="G3935">
        <v>772</v>
      </c>
      <c r="H3935">
        <f t="shared" si="1716"/>
        <v>772</v>
      </c>
      <c r="I3935">
        <f t="shared" ca="1" si="1713"/>
        <v>1164.0860968577701</v>
      </c>
      <c r="J3935">
        <f t="shared" ca="1" si="1717"/>
        <v>-392.08609685777014</v>
      </c>
      <c r="K3935" t="str">
        <f t="shared" ca="1" si="1718"/>
        <v>low</v>
      </c>
      <c r="L3935">
        <v>5</v>
      </c>
      <c r="M3935" t="str">
        <f t="shared" si="1730"/>
        <v>medium</v>
      </c>
      <c r="N3935">
        <f t="shared" si="1731"/>
        <v>2</v>
      </c>
      <c r="O3935">
        <f t="shared" si="1732"/>
        <v>3</v>
      </c>
      <c r="P3935" t="str">
        <f t="shared" si="1733"/>
        <v>středa</v>
      </c>
      <c r="Q3935">
        <f t="shared" si="1734"/>
        <v>0</v>
      </c>
      <c r="R3935">
        <f t="shared" si="1734"/>
        <v>1</v>
      </c>
      <c r="S3935">
        <f t="shared" si="1734"/>
        <v>0</v>
      </c>
      <c r="T3935">
        <f t="shared" si="1734"/>
        <v>0</v>
      </c>
      <c r="U3935">
        <f t="shared" si="1734"/>
        <v>0</v>
      </c>
      <c r="V3935">
        <f t="shared" si="1734"/>
        <v>0</v>
      </c>
      <c r="W3935">
        <f t="shared" si="1734"/>
        <v>0</v>
      </c>
      <c r="X3935">
        <f t="shared" si="1734"/>
        <v>0</v>
      </c>
      <c r="Y3935">
        <f t="shared" si="1734"/>
        <v>0</v>
      </c>
      <c r="Z3935">
        <f t="shared" si="1734"/>
        <v>0</v>
      </c>
      <c r="AA3935">
        <f t="shared" si="1734"/>
        <v>0</v>
      </c>
      <c r="AB3935">
        <f t="shared" si="1734"/>
        <v>0</v>
      </c>
      <c r="AC3935">
        <f t="shared" si="1729"/>
        <v>0</v>
      </c>
      <c r="AD3935">
        <f t="shared" si="1729"/>
        <v>0</v>
      </c>
      <c r="AE3935">
        <f t="shared" si="1729"/>
        <v>1</v>
      </c>
      <c r="AF3935">
        <f t="shared" si="1729"/>
        <v>0</v>
      </c>
      <c r="AG3935">
        <f t="shared" si="1729"/>
        <v>0</v>
      </c>
      <c r="AH3935">
        <f t="shared" si="1729"/>
        <v>0</v>
      </c>
      <c r="AI3935">
        <f t="shared" si="1729"/>
        <v>0</v>
      </c>
      <c r="AJ3935">
        <f t="shared" ca="1" si="1709"/>
        <v>0</v>
      </c>
      <c r="AK3935">
        <f t="shared" ca="1" si="1720"/>
        <v>0</v>
      </c>
      <c r="AL3935">
        <f t="shared" ca="1" si="1721"/>
        <v>1</v>
      </c>
      <c r="AM3935">
        <f t="shared" ca="1" si="1710"/>
        <v>1</v>
      </c>
      <c r="AN3935">
        <f t="shared" ca="1" si="1722"/>
        <v>0</v>
      </c>
      <c r="AO3935">
        <f t="shared" ca="1" si="1723"/>
        <v>0</v>
      </c>
      <c r="AP3935">
        <f t="shared" ca="1" si="1711"/>
        <v>0</v>
      </c>
      <c r="AQ3935">
        <f t="shared" ca="1" si="1724"/>
        <v>1</v>
      </c>
      <c r="AR3935">
        <f t="shared" ca="1" si="1725"/>
        <v>0</v>
      </c>
      <c r="AS3935">
        <v>1</v>
      </c>
      <c r="AT3935">
        <v>0</v>
      </c>
      <c r="AU3935">
        <f t="shared" ca="1" si="1727"/>
        <v>0</v>
      </c>
      <c r="AV3935">
        <f t="shared" ca="1" si="1727"/>
        <v>1</v>
      </c>
      <c r="AW3935">
        <f t="shared" ca="1" si="1727"/>
        <v>0</v>
      </c>
      <c r="AX3935">
        <v>0</v>
      </c>
    </row>
    <row r="3936" spans="1:50">
      <c r="A3936" s="2">
        <v>42789</v>
      </c>
      <c r="B3936">
        <v>2936</v>
      </c>
      <c r="C3936">
        <v>16</v>
      </c>
      <c r="D3936">
        <f t="shared" ca="1" si="1712"/>
        <v>19.576671971733457</v>
      </c>
      <c r="E3936">
        <f t="shared" ca="1" si="1714"/>
        <v>-3.5766719717334574</v>
      </c>
      <c r="F3936" t="str">
        <f t="shared" ca="1" si="1715"/>
        <v>low</v>
      </c>
      <c r="G3936">
        <v>1331</v>
      </c>
      <c r="H3936">
        <f t="shared" si="1716"/>
        <v>1331</v>
      </c>
      <c r="I3936">
        <f t="shared" ca="1" si="1713"/>
        <v>1163.8946403206385</v>
      </c>
      <c r="J3936">
        <f t="shared" ca="1" si="1717"/>
        <v>167.10535967936153</v>
      </c>
      <c r="K3936" t="str">
        <f t="shared" ca="1" si="1718"/>
        <v>high</v>
      </c>
      <c r="L3936">
        <v>9.1</v>
      </c>
      <c r="M3936" t="str">
        <f t="shared" si="1730"/>
        <v>medium</v>
      </c>
      <c r="N3936">
        <f t="shared" si="1731"/>
        <v>2</v>
      </c>
      <c r="O3936">
        <f t="shared" si="1732"/>
        <v>4</v>
      </c>
      <c r="P3936" t="str">
        <f t="shared" si="1733"/>
        <v>čtvrtek</v>
      </c>
      <c r="Q3936">
        <f t="shared" si="1734"/>
        <v>0</v>
      </c>
      <c r="R3936">
        <f t="shared" si="1734"/>
        <v>1</v>
      </c>
      <c r="S3936">
        <f t="shared" si="1734"/>
        <v>0</v>
      </c>
      <c r="T3936">
        <f t="shared" si="1734"/>
        <v>0</v>
      </c>
      <c r="U3936">
        <f t="shared" si="1734"/>
        <v>0</v>
      </c>
      <c r="V3936">
        <f t="shared" si="1734"/>
        <v>0</v>
      </c>
      <c r="W3936">
        <f t="shared" si="1734"/>
        <v>0</v>
      </c>
      <c r="X3936">
        <f t="shared" si="1734"/>
        <v>0</v>
      </c>
      <c r="Y3936">
        <f t="shared" si="1734"/>
        <v>0</v>
      </c>
      <c r="Z3936">
        <f t="shared" si="1734"/>
        <v>0</v>
      </c>
      <c r="AA3936">
        <f t="shared" si="1734"/>
        <v>0</v>
      </c>
      <c r="AB3936">
        <f t="shared" si="1734"/>
        <v>0</v>
      </c>
      <c r="AC3936">
        <f t="shared" si="1729"/>
        <v>0</v>
      </c>
      <c r="AD3936">
        <f t="shared" si="1729"/>
        <v>0</v>
      </c>
      <c r="AE3936">
        <f t="shared" si="1729"/>
        <v>0</v>
      </c>
      <c r="AF3936">
        <f t="shared" si="1729"/>
        <v>1</v>
      </c>
      <c r="AG3936">
        <f t="shared" si="1729"/>
        <v>0</v>
      </c>
      <c r="AH3936">
        <f t="shared" si="1729"/>
        <v>0</v>
      </c>
      <c r="AI3936">
        <f t="shared" si="1729"/>
        <v>0</v>
      </c>
      <c r="AJ3936">
        <f t="shared" ca="1" si="1709"/>
        <v>0</v>
      </c>
      <c r="AK3936">
        <f t="shared" ca="1" si="1720"/>
        <v>0</v>
      </c>
      <c r="AL3936">
        <f t="shared" ca="1" si="1721"/>
        <v>1</v>
      </c>
      <c r="AM3936">
        <f t="shared" ca="1" si="1710"/>
        <v>1</v>
      </c>
      <c r="AN3936">
        <f t="shared" ca="1" si="1722"/>
        <v>0</v>
      </c>
      <c r="AO3936">
        <f t="shared" ca="1" si="1723"/>
        <v>0</v>
      </c>
      <c r="AP3936">
        <f t="shared" ca="1" si="1711"/>
        <v>0</v>
      </c>
      <c r="AQ3936">
        <f t="shared" ca="1" si="1724"/>
        <v>1</v>
      </c>
      <c r="AR3936">
        <f t="shared" ca="1" si="1725"/>
        <v>0</v>
      </c>
      <c r="AS3936">
        <v>1</v>
      </c>
      <c r="AT3936">
        <v>0</v>
      </c>
      <c r="AU3936">
        <f t="shared" ca="1" si="1727"/>
        <v>1</v>
      </c>
      <c r="AV3936">
        <f t="shared" ca="1" si="1727"/>
        <v>0</v>
      </c>
      <c r="AW3936">
        <f t="shared" ca="1" si="1727"/>
        <v>0</v>
      </c>
      <c r="AX3936">
        <v>0</v>
      </c>
    </row>
    <row r="3937" spans="1:50">
      <c r="A3937" s="2">
        <v>42790</v>
      </c>
      <c r="B3937">
        <v>2937</v>
      </c>
      <c r="C3937">
        <v>29</v>
      </c>
      <c r="D3937">
        <f t="shared" ca="1" si="1712"/>
        <v>19.579350982942028</v>
      </c>
      <c r="E3937">
        <f t="shared" ca="1" si="1714"/>
        <v>9.420649017057972</v>
      </c>
      <c r="F3937" t="str">
        <f t="shared" ca="1" si="1715"/>
        <v>high</v>
      </c>
      <c r="G3937">
        <v>1320</v>
      </c>
      <c r="H3937">
        <f t="shared" si="1716"/>
        <v>1320</v>
      </c>
      <c r="I3937">
        <f t="shared" ca="1" si="1713"/>
        <v>1163.7028156028493</v>
      </c>
      <c r="J3937">
        <f t="shared" ca="1" si="1717"/>
        <v>156.29718439715066</v>
      </c>
      <c r="K3937" t="str">
        <f t="shared" ca="1" si="1718"/>
        <v>high</v>
      </c>
      <c r="L3937">
        <v>7.1</v>
      </c>
      <c r="M3937" t="str">
        <f t="shared" si="1730"/>
        <v>medium</v>
      </c>
      <c r="N3937">
        <f t="shared" si="1731"/>
        <v>2</v>
      </c>
      <c r="O3937">
        <f t="shared" si="1732"/>
        <v>5</v>
      </c>
      <c r="P3937" t="str">
        <f t="shared" si="1733"/>
        <v>pátek</v>
      </c>
      <c r="Q3937">
        <f t="shared" si="1734"/>
        <v>0</v>
      </c>
      <c r="R3937">
        <f t="shared" si="1734"/>
        <v>1</v>
      </c>
      <c r="S3937">
        <f t="shared" si="1734"/>
        <v>0</v>
      </c>
      <c r="T3937">
        <f t="shared" si="1734"/>
        <v>0</v>
      </c>
      <c r="U3937">
        <f t="shared" si="1734"/>
        <v>0</v>
      </c>
      <c r="V3937">
        <f t="shared" si="1734"/>
        <v>0</v>
      </c>
      <c r="W3937">
        <f t="shared" si="1734"/>
        <v>0</v>
      </c>
      <c r="X3937">
        <f t="shared" si="1734"/>
        <v>0</v>
      </c>
      <c r="Y3937">
        <f t="shared" si="1734"/>
        <v>0</v>
      </c>
      <c r="Z3937">
        <f t="shared" si="1734"/>
        <v>0</v>
      </c>
      <c r="AA3937">
        <f t="shared" si="1734"/>
        <v>0</v>
      </c>
      <c r="AB3937">
        <f t="shared" si="1734"/>
        <v>0</v>
      </c>
      <c r="AC3937">
        <f t="shared" si="1729"/>
        <v>0</v>
      </c>
      <c r="AD3937">
        <f t="shared" si="1729"/>
        <v>0</v>
      </c>
      <c r="AE3937">
        <f t="shared" si="1729"/>
        <v>0</v>
      </c>
      <c r="AF3937">
        <f t="shared" si="1729"/>
        <v>0</v>
      </c>
      <c r="AG3937">
        <f t="shared" si="1729"/>
        <v>1</v>
      </c>
      <c r="AH3937">
        <f t="shared" si="1729"/>
        <v>0</v>
      </c>
      <c r="AI3937">
        <f t="shared" si="1729"/>
        <v>0</v>
      </c>
      <c r="AJ3937">
        <f t="shared" ca="1" si="1709"/>
        <v>0</v>
      </c>
      <c r="AK3937">
        <f t="shared" ca="1" si="1720"/>
        <v>0</v>
      </c>
      <c r="AL3937">
        <f t="shared" ca="1" si="1721"/>
        <v>1</v>
      </c>
      <c r="AM3937">
        <f t="shared" ca="1" si="1710"/>
        <v>1</v>
      </c>
      <c r="AN3937">
        <f t="shared" ca="1" si="1722"/>
        <v>0</v>
      </c>
      <c r="AO3937">
        <f t="shared" ca="1" si="1723"/>
        <v>0</v>
      </c>
      <c r="AP3937">
        <f t="shared" ca="1" si="1711"/>
        <v>0</v>
      </c>
      <c r="AQ3937">
        <f t="shared" ca="1" si="1724"/>
        <v>1</v>
      </c>
      <c r="AR3937">
        <f t="shared" ca="1" si="1725"/>
        <v>0</v>
      </c>
      <c r="AS3937">
        <v>0</v>
      </c>
      <c r="AT3937">
        <v>0</v>
      </c>
      <c r="AU3937">
        <f t="shared" ca="1" si="1727"/>
        <v>0</v>
      </c>
      <c r="AV3937">
        <f t="shared" ca="1" si="1727"/>
        <v>0</v>
      </c>
      <c r="AW3937">
        <f t="shared" ca="1" si="1727"/>
        <v>1</v>
      </c>
      <c r="AX3937">
        <v>0</v>
      </c>
    </row>
    <row r="3938" spans="1:50">
      <c r="A3938" s="2">
        <v>42791</v>
      </c>
      <c r="B3938">
        <v>2938</v>
      </c>
      <c r="C3938">
        <v>14</v>
      </c>
      <c r="D3938">
        <f t="shared" ca="1" si="1712"/>
        <v>19.582036561234279</v>
      </c>
      <c r="E3938">
        <f t="shared" ca="1" si="1714"/>
        <v>-5.582036561234279</v>
      </c>
      <c r="F3938" t="str">
        <f t="shared" ca="1" si="1715"/>
        <v>low</v>
      </c>
      <c r="G3938">
        <v>1039</v>
      </c>
      <c r="H3938">
        <f t="shared" si="1716"/>
        <v>1039</v>
      </c>
      <c r="I3938">
        <f t="shared" ca="1" si="1713"/>
        <v>1163.5106225530317</v>
      </c>
      <c r="J3938">
        <f t="shared" ca="1" si="1717"/>
        <v>-124.51062255303168</v>
      </c>
      <c r="K3938" t="str">
        <f t="shared" ca="1" si="1718"/>
        <v>medium</v>
      </c>
      <c r="L3938">
        <v>2.2000000000000002</v>
      </c>
      <c r="M3938" t="str">
        <f t="shared" si="1730"/>
        <v>low</v>
      </c>
      <c r="N3938">
        <f t="shared" si="1731"/>
        <v>2</v>
      </c>
      <c r="O3938">
        <f t="shared" si="1732"/>
        <v>6</v>
      </c>
      <c r="P3938" t="str">
        <f t="shared" si="1733"/>
        <v>sobota</v>
      </c>
      <c r="Q3938">
        <f t="shared" si="1734"/>
        <v>0</v>
      </c>
      <c r="R3938">
        <f t="shared" si="1734"/>
        <v>1</v>
      </c>
      <c r="S3938">
        <f t="shared" si="1734"/>
        <v>0</v>
      </c>
      <c r="T3938">
        <f t="shared" si="1734"/>
        <v>0</v>
      </c>
      <c r="U3938">
        <f t="shared" si="1734"/>
        <v>0</v>
      </c>
      <c r="V3938">
        <f t="shared" si="1734"/>
        <v>0</v>
      </c>
      <c r="W3938">
        <f t="shared" si="1734"/>
        <v>0</v>
      </c>
      <c r="X3938">
        <f t="shared" si="1734"/>
        <v>0</v>
      </c>
      <c r="Y3938">
        <f t="shared" si="1734"/>
        <v>0</v>
      </c>
      <c r="Z3938">
        <f t="shared" si="1734"/>
        <v>0</v>
      </c>
      <c r="AA3938">
        <f t="shared" si="1734"/>
        <v>0</v>
      </c>
      <c r="AB3938">
        <f t="shared" si="1734"/>
        <v>0</v>
      </c>
      <c r="AC3938">
        <f t="shared" si="1729"/>
        <v>0</v>
      </c>
      <c r="AD3938">
        <f t="shared" si="1729"/>
        <v>0</v>
      </c>
      <c r="AE3938">
        <f t="shared" si="1729"/>
        <v>0</v>
      </c>
      <c r="AF3938">
        <f t="shared" si="1729"/>
        <v>0</v>
      </c>
      <c r="AG3938">
        <f t="shared" si="1729"/>
        <v>0</v>
      </c>
      <c r="AH3938">
        <f t="shared" si="1729"/>
        <v>1</v>
      </c>
      <c r="AI3938">
        <f t="shared" si="1729"/>
        <v>0</v>
      </c>
      <c r="AJ3938">
        <f t="shared" ca="1" si="1709"/>
        <v>0</v>
      </c>
      <c r="AK3938">
        <f t="shared" ca="1" si="1720"/>
        <v>0</v>
      </c>
      <c r="AL3938">
        <f t="shared" ca="1" si="1721"/>
        <v>1</v>
      </c>
      <c r="AM3938">
        <f t="shared" ca="1" si="1710"/>
        <v>1</v>
      </c>
      <c r="AN3938">
        <f t="shared" ca="1" si="1722"/>
        <v>0</v>
      </c>
      <c r="AO3938">
        <f t="shared" ca="1" si="1723"/>
        <v>0</v>
      </c>
      <c r="AP3938">
        <f t="shared" ca="1" si="1711"/>
        <v>1</v>
      </c>
      <c r="AQ3938">
        <f t="shared" ca="1" si="1724"/>
        <v>0</v>
      </c>
      <c r="AR3938">
        <f t="shared" ca="1" si="1725"/>
        <v>0</v>
      </c>
      <c r="AS3938">
        <v>0</v>
      </c>
      <c r="AT3938">
        <v>0</v>
      </c>
      <c r="AU3938">
        <f t="shared" ca="1" si="1727"/>
        <v>1</v>
      </c>
      <c r="AV3938">
        <f t="shared" ca="1" si="1727"/>
        <v>0</v>
      </c>
      <c r="AW3938">
        <f t="shared" ca="1" si="1727"/>
        <v>0</v>
      </c>
      <c r="AX3938">
        <v>0</v>
      </c>
    </row>
    <row r="3939" spans="1:50">
      <c r="A3939" s="2">
        <v>42792</v>
      </c>
      <c r="B3939">
        <v>2939</v>
      </c>
      <c r="C3939">
        <v>13</v>
      </c>
      <c r="D3939">
        <f t="shared" ca="1" si="1712"/>
        <v>19.584728714328801</v>
      </c>
      <c r="E3939">
        <f t="shared" ca="1" si="1714"/>
        <v>-6.5847287143288007</v>
      </c>
      <c r="F3939" t="str">
        <f t="shared" ca="1" si="1715"/>
        <v>low</v>
      </c>
      <c r="G3939">
        <v>290</v>
      </c>
      <c r="H3939">
        <f t="shared" si="1716"/>
        <v>290</v>
      </c>
      <c r="I3939">
        <f t="shared" ca="1" si="1713"/>
        <v>1163.3180610198146</v>
      </c>
      <c r="J3939">
        <f t="shared" ca="1" si="1717"/>
        <v>-873.31806101981465</v>
      </c>
      <c r="K3939" t="str">
        <f t="shared" ca="1" si="1718"/>
        <v>low</v>
      </c>
      <c r="L3939">
        <v>3.4</v>
      </c>
      <c r="M3939" t="str">
        <f t="shared" si="1730"/>
        <v>low</v>
      </c>
      <c r="N3939">
        <f t="shared" si="1731"/>
        <v>2</v>
      </c>
      <c r="O3939">
        <f t="shared" si="1732"/>
        <v>7</v>
      </c>
      <c r="P3939" t="str">
        <f t="shared" si="1733"/>
        <v>neděle</v>
      </c>
      <c r="Q3939">
        <f t="shared" si="1734"/>
        <v>0</v>
      </c>
      <c r="R3939">
        <f t="shared" si="1734"/>
        <v>1</v>
      </c>
      <c r="S3939">
        <f t="shared" si="1734"/>
        <v>0</v>
      </c>
      <c r="T3939">
        <f t="shared" si="1734"/>
        <v>0</v>
      </c>
      <c r="U3939">
        <f t="shared" si="1734"/>
        <v>0</v>
      </c>
      <c r="V3939">
        <f t="shared" si="1734"/>
        <v>0</v>
      </c>
      <c r="W3939">
        <f t="shared" si="1734"/>
        <v>0</v>
      </c>
      <c r="X3939">
        <f t="shared" si="1734"/>
        <v>0</v>
      </c>
      <c r="Y3939">
        <f t="shared" si="1734"/>
        <v>0</v>
      </c>
      <c r="Z3939">
        <f t="shared" si="1734"/>
        <v>0</v>
      </c>
      <c r="AA3939">
        <f t="shared" si="1734"/>
        <v>0</v>
      </c>
      <c r="AB3939">
        <f t="shared" si="1734"/>
        <v>0</v>
      </c>
      <c r="AC3939">
        <f t="shared" si="1729"/>
        <v>0</v>
      </c>
      <c r="AD3939">
        <f t="shared" si="1729"/>
        <v>0</v>
      </c>
      <c r="AE3939">
        <f t="shared" si="1729"/>
        <v>0</v>
      </c>
      <c r="AF3939">
        <f t="shared" si="1729"/>
        <v>0</v>
      </c>
      <c r="AG3939">
        <f t="shared" si="1729"/>
        <v>0</v>
      </c>
      <c r="AH3939">
        <f t="shared" si="1729"/>
        <v>0</v>
      </c>
      <c r="AI3939">
        <f t="shared" si="1729"/>
        <v>1</v>
      </c>
      <c r="AJ3939">
        <f t="shared" ca="1" si="1709"/>
        <v>0</v>
      </c>
      <c r="AK3939">
        <f t="shared" ca="1" si="1720"/>
        <v>0</v>
      </c>
      <c r="AL3939">
        <f t="shared" ca="1" si="1721"/>
        <v>1</v>
      </c>
      <c r="AM3939">
        <f t="shared" ca="1" si="1710"/>
        <v>1</v>
      </c>
      <c r="AN3939">
        <f t="shared" ca="1" si="1722"/>
        <v>0</v>
      </c>
      <c r="AO3939">
        <f t="shared" ca="1" si="1723"/>
        <v>0</v>
      </c>
      <c r="AP3939">
        <f t="shared" ca="1" si="1711"/>
        <v>1</v>
      </c>
      <c r="AQ3939">
        <f t="shared" ca="1" si="1724"/>
        <v>0</v>
      </c>
      <c r="AR3939">
        <f t="shared" ca="1" si="1725"/>
        <v>0</v>
      </c>
      <c r="AS3939">
        <v>0</v>
      </c>
      <c r="AT3939">
        <v>0</v>
      </c>
      <c r="AU3939">
        <f t="shared" ca="1" si="1727"/>
        <v>1</v>
      </c>
      <c r="AV3939">
        <f t="shared" ca="1" si="1727"/>
        <v>0</v>
      </c>
      <c r="AW3939">
        <f t="shared" ca="1" si="1727"/>
        <v>0</v>
      </c>
      <c r="AX3939">
        <v>0</v>
      </c>
    </row>
    <row r="3940" spans="1:50">
      <c r="A3940" s="2">
        <v>42793</v>
      </c>
      <c r="B3940">
        <v>2940</v>
      </c>
      <c r="C3940">
        <v>19</v>
      </c>
      <c r="D3940">
        <f t="shared" ca="1" si="1712"/>
        <v>19.587427449944162</v>
      </c>
      <c r="E3940">
        <f t="shared" ca="1" si="1714"/>
        <v>-0.58742744994416185</v>
      </c>
      <c r="F3940" t="str">
        <f t="shared" ca="1" si="1715"/>
        <v>medium</v>
      </c>
      <c r="G3940">
        <v>770</v>
      </c>
      <c r="H3940">
        <f t="shared" si="1716"/>
        <v>770</v>
      </c>
      <c r="I3940">
        <f t="shared" ca="1" si="1713"/>
        <v>1163.1251308518267</v>
      </c>
      <c r="J3940">
        <f t="shared" ca="1" si="1717"/>
        <v>-393.12513085182673</v>
      </c>
      <c r="K3940" t="str">
        <f t="shared" ca="1" si="1718"/>
        <v>low</v>
      </c>
      <c r="L3940">
        <v>4.5999999999999996</v>
      </c>
      <c r="M3940" t="str">
        <f t="shared" si="1730"/>
        <v>low</v>
      </c>
      <c r="N3940">
        <f t="shared" si="1731"/>
        <v>2</v>
      </c>
      <c r="O3940">
        <f t="shared" si="1732"/>
        <v>1</v>
      </c>
      <c r="P3940" t="str">
        <f t="shared" si="1733"/>
        <v>pondělí</v>
      </c>
      <c r="Q3940">
        <f t="shared" si="1734"/>
        <v>0</v>
      </c>
      <c r="R3940">
        <f t="shared" si="1734"/>
        <v>1</v>
      </c>
      <c r="S3940">
        <f t="shared" si="1734"/>
        <v>0</v>
      </c>
      <c r="T3940">
        <f t="shared" si="1734"/>
        <v>0</v>
      </c>
      <c r="U3940">
        <f t="shared" si="1734"/>
        <v>0</v>
      </c>
      <c r="V3940">
        <f t="shared" si="1734"/>
        <v>0</v>
      </c>
      <c r="W3940">
        <f t="shared" si="1734"/>
        <v>0</v>
      </c>
      <c r="X3940">
        <f t="shared" si="1734"/>
        <v>0</v>
      </c>
      <c r="Y3940">
        <f t="shared" si="1734"/>
        <v>0</v>
      </c>
      <c r="Z3940">
        <f t="shared" si="1734"/>
        <v>0</v>
      </c>
      <c r="AA3940">
        <f t="shared" si="1734"/>
        <v>0</v>
      </c>
      <c r="AB3940">
        <f t="shared" si="1734"/>
        <v>0</v>
      </c>
      <c r="AC3940">
        <f t="shared" si="1729"/>
        <v>1</v>
      </c>
      <c r="AD3940">
        <f t="shared" si="1729"/>
        <v>0</v>
      </c>
      <c r="AE3940">
        <f t="shared" si="1729"/>
        <v>0</v>
      </c>
      <c r="AF3940">
        <f t="shared" si="1729"/>
        <v>0</v>
      </c>
      <c r="AG3940">
        <f t="shared" si="1729"/>
        <v>0</v>
      </c>
      <c r="AH3940">
        <f t="shared" si="1729"/>
        <v>0</v>
      </c>
      <c r="AI3940">
        <f t="shared" si="1729"/>
        <v>0</v>
      </c>
      <c r="AJ3940">
        <f t="shared" ca="1" si="1709"/>
        <v>0</v>
      </c>
      <c r="AK3940">
        <f t="shared" ca="1" si="1720"/>
        <v>0</v>
      </c>
      <c r="AL3940">
        <f t="shared" ca="1" si="1721"/>
        <v>1</v>
      </c>
      <c r="AM3940">
        <f t="shared" ca="1" si="1710"/>
        <v>1</v>
      </c>
      <c r="AN3940">
        <f t="shared" ca="1" si="1722"/>
        <v>0</v>
      </c>
      <c r="AO3940">
        <f t="shared" ca="1" si="1723"/>
        <v>0</v>
      </c>
      <c r="AP3940">
        <f t="shared" ca="1" si="1711"/>
        <v>1</v>
      </c>
      <c r="AQ3940">
        <f t="shared" ca="1" si="1724"/>
        <v>0</v>
      </c>
      <c r="AR3940">
        <f t="shared" ca="1" si="1725"/>
        <v>0</v>
      </c>
      <c r="AS3940">
        <v>0</v>
      </c>
      <c r="AT3940">
        <v>0</v>
      </c>
      <c r="AU3940">
        <f t="shared" ca="1" si="1727"/>
        <v>0</v>
      </c>
      <c r="AV3940">
        <f t="shared" ca="1" si="1727"/>
        <v>1</v>
      </c>
      <c r="AW3940">
        <f t="shared" ca="1" si="1727"/>
        <v>0</v>
      </c>
      <c r="AX3940">
        <v>0</v>
      </c>
    </row>
    <row r="3941" spans="1:50">
      <c r="A3941" s="2">
        <v>42794</v>
      </c>
      <c r="B3941">
        <v>2941</v>
      </c>
      <c r="C3941">
        <v>22</v>
      </c>
      <c r="D3941">
        <f t="shared" ca="1" si="1712"/>
        <v>19.590132775798939</v>
      </c>
      <c r="E3941">
        <f t="shared" ca="1" si="1714"/>
        <v>2.4098672242010615</v>
      </c>
      <c r="F3941" t="str">
        <f t="shared" ca="1" si="1715"/>
        <v>high</v>
      </c>
      <c r="G3941">
        <v>714</v>
      </c>
      <c r="H3941">
        <f t="shared" si="1716"/>
        <v>714</v>
      </c>
      <c r="I3941">
        <f t="shared" ca="1" si="1713"/>
        <v>1162.9318318976975</v>
      </c>
      <c r="J3941">
        <f t="shared" ca="1" si="1717"/>
        <v>-448.93183189769752</v>
      </c>
      <c r="K3941" t="str">
        <f t="shared" ca="1" si="1718"/>
        <v>low</v>
      </c>
      <c r="L3941">
        <v>6.9</v>
      </c>
      <c r="M3941" t="str">
        <f t="shared" si="1730"/>
        <v>medium</v>
      </c>
      <c r="N3941">
        <f t="shared" si="1731"/>
        <v>2</v>
      </c>
      <c r="O3941">
        <f t="shared" si="1732"/>
        <v>2</v>
      </c>
      <c r="P3941" t="str">
        <f t="shared" si="1733"/>
        <v>úterý</v>
      </c>
      <c r="Q3941">
        <f t="shared" si="1734"/>
        <v>0</v>
      </c>
      <c r="R3941">
        <f t="shared" si="1734"/>
        <v>1</v>
      </c>
      <c r="S3941">
        <f t="shared" si="1734"/>
        <v>0</v>
      </c>
      <c r="T3941">
        <f t="shared" si="1734"/>
        <v>0</v>
      </c>
      <c r="U3941">
        <f t="shared" si="1734"/>
        <v>0</v>
      </c>
      <c r="V3941">
        <f t="shared" si="1734"/>
        <v>0</v>
      </c>
      <c r="W3941">
        <f t="shared" si="1734"/>
        <v>0</v>
      </c>
      <c r="X3941">
        <f t="shared" si="1734"/>
        <v>0</v>
      </c>
      <c r="Y3941">
        <f t="shared" si="1734"/>
        <v>0</v>
      </c>
      <c r="Z3941">
        <f t="shared" si="1734"/>
        <v>0</v>
      </c>
      <c r="AA3941">
        <f t="shared" si="1734"/>
        <v>0</v>
      </c>
      <c r="AB3941">
        <f t="shared" si="1734"/>
        <v>0</v>
      </c>
      <c r="AC3941">
        <f t="shared" si="1729"/>
        <v>0</v>
      </c>
      <c r="AD3941">
        <f t="shared" si="1729"/>
        <v>1</v>
      </c>
      <c r="AE3941">
        <f t="shared" si="1729"/>
        <v>0</v>
      </c>
      <c r="AF3941">
        <f t="shared" si="1729"/>
        <v>0</v>
      </c>
      <c r="AG3941">
        <f t="shared" si="1729"/>
        <v>0</v>
      </c>
      <c r="AH3941">
        <f t="shared" si="1729"/>
        <v>0</v>
      </c>
      <c r="AI3941">
        <f t="shared" si="1729"/>
        <v>0</v>
      </c>
      <c r="AJ3941">
        <f t="shared" ca="1" si="1709"/>
        <v>0</v>
      </c>
      <c r="AK3941">
        <f t="shared" ca="1" si="1720"/>
        <v>0</v>
      </c>
      <c r="AL3941">
        <f t="shared" ca="1" si="1721"/>
        <v>1</v>
      </c>
      <c r="AM3941">
        <f t="shared" ca="1" si="1710"/>
        <v>1</v>
      </c>
      <c r="AN3941">
        <f t="shared" ca="1" si="1722"/>
        <v>0</v>
      </c>
      <c r="AO3941">
        <f t="shared" ca="1" si="1723"/>
        <v>0</v>
      </c>
      <c r="AP3941">
        <f t="shared" ca="1" si="1711"/>
        <v>0</v>
      </c>
      <c r="AQ3941">
        <f t="shared" ca="1" si="1724"/>
        <v>1</v>
      </c>
      <c r="AR3941">
        <f t="shared" ca="1" si="1725"/>
        <v>0</v>
      </c>
      <c r="AS3941">
        <v>0</v>
      </c>
      <c r="AT3941">
        <v>0</v>
      </c>
      <c r="AU3941">
        <f t="shared" ca="1" si="1727"/>
        <v>0</v>
      </c>
      <c r="AV3941">
        <f t="shared" ca="1" si="1727"/>
        <v>0</v>
      </c>
      <c r="AW3941">
        <f t="shared" ca="1" si="1727"/>
        <v>1</v>
      </c>
      <c r="AX3941">
        <v>0</v>
      </c>
    </row>
    <row r="3942" spans="1:50">
      <c r="A3942" s="2">
        <v>42795</v>
      </c>
      <c r="B3942">
        <v>2942</v>
      </c>
      <c r="C3942">
        <v>10</v>
      </c>
      <c r="D3942">
        <f t="shared" ca="1" si="1712"/>
        <v>19.592844699611721</v>
      </c>
      <c r="E3942">
        <f t="shared" ca="1" si="1714"/>
        <v>-9.5928446996117209</v>
      </c>
      <c r="F3942" t="str">
        <f t="shared" ca="1" si="1715"/>
        <v>low</v>
      </c>
      <c r="G3942">
        <v>550</v>
      </c>
      <c r="H3942">
        <f t="shared" si="1716"/>
        <v>550</v>
      </c>
      <c r="I3942">
        <f t="shared" ca="1" si="1713"/>
        <v>1162.7381640060555</v>
      </c>
      <c r="J3942">
        <f t="shared" ca="1" si="1717"/>
        <v>-612.73816400605551</v>
      </c>
      <c r="K3942" t="str">
        <f t="shared" ca="1" si="1718"/>
        <v>low</v>
      </c>
      <c r="L3942">
        <v>5.6</v>
      </c>
      <c r="M3942" t="str">
        <f t="shared" si="1730"/>
        <v>medium</v>
      </c>
      <c r="N3942">
        <f t="shared" si="1731"/>
        <v>3</v>
      </c>
      <c r="O3942">
        <f t="shared" si="1732"/>
        <v>3</v>
      </c>
      <c r="P3942" t="str">
        <f t="shared" si="1733"/>
        <v>středa</v>
      </c>
      <c r="Q3942">
        <f t="shared" si="1734"/>
        <v>0</v>
      </c>
      <c r="R3942">
        <f t="shared" si="1734"/>
        <v>0</v>
      </c>
      <c r="S3942">
        <f t="shared" si="1734"/>
        <v>1</v>
      </c>
      <c r="T3942">
        <f t="shared" si="1734"/>
        <v>0</v>
      </c>
      <c r="U3942">
        <f t="shared" si="1734"/>
        <v>0</v>
      </c>
      <c r="V3942">
        <f t="shared" si="1734"/>
        <v>0</v>
      </c>
      <c r="W3942">
        <f t="shared" si="1734"/>
        <v>0</v>
      </c>
      <c r="X3942">
        <f t="shared" si="1734"/>
        <v>0</v>
      </c>
      <c r="Y3942">
        <f t="shared" si="1734"/>
        <v>0</v>
      </c>
      <c r="Z3942">
        <f t="shared" si="1734"/>
        <v>0</v>
      </c>
      <c r="AA3942">
        <f t="shared" si="1734"/>
        <v>0</v>
      </c>
      <c r="AB3942">
        <f t="shared" si="1734"/>
        <v>0</v>
      </c>
      <c r="AC3942">
        <f t="shared" si="1729"/>
        <v>0</v>
      </c>
      <c r="AD3942">
        <f t="shared" si="1729"/>
        <v>0</v>
      </c>
      <c r="AE3942">
        <f t="shared" si="1729"/>
        <v>1</v>
      </c>
      <c r="AF3942">
        <f t="shared" si="1729"/>
        <v>0</v>
      </c>
      <c r="AG3942">
        <f t="shared" si="1729"/>
        <v>0</v>
      </c>
      <c r="AH3942">
        <f t="shared" si="1729"/>
        <v>0</v>
      </c>
      <c r="AI3942">
        <f t="shared" si="1729"/>
        <v>0</v>
      </c>
      <c r="AJ3942">
        <f t="shared" ca="1" si="1709"/>
        <v>0</v>
      </c>
      <c r="AK3942">
        <f t="shared" ca="1" si="1720"/>
        <v>0</v>
      </c>
      <c r="AL3942">
        <f t="shared" ca="1" si="1721"/>
        <v>1</v>
      </c>
      <c r="AM3942">
        <f t="shared" ca="1" si="1710"/>
        <v>1</v>
      </c>
      <c r="AN3942">
        <f t="shared" ca="1" si="1722"/>
        <v>0</v>
      </c>
      <c r="AO3942">
        <f t="shared" ca="1" si="1723"/>
        <v>0</v>
      </c>
      <c r="AP3942">
        <f t="shared" ca="1" si="1711"/>
        <v>0</v>
      </c>
      <c r="AQ3942">
        <f t="shared" ca="1" si="1724"/>
        <v>1</v>
      </c>
      <c r="AR3942">
        <f t="shared" ca="1" si="1725"/>
        <v>0</v>
      </c>
      <c r="AS3942">
        <v>0</v>
      </c>
      <c r="AT3942">
        <v>0</v>
      </c>
      <c r="AU3942">
        <f t="shared" ca="1" si="1727"/>
        <v>1</v>
      </c>
      <c r="AV3942">
        <f t="shared" ca="1" si="1727"/>
        <v>0</v>
      </c>
      <c r="AW3942">
        <f t="shared" ca="1" si="1727"/>
        <v>0</v>
      </c>
      <c r="AX3942">
        <v>0</v>
      </c>
    </row>
    <row r="3943" spans="1:50">
      <c r="A3943" s="2">
        <v>42796</v>
      </c>
      <c r="B3943">
        <v>2943</v>
      </c>
      <c r="C3943">
        <v>11</v>
      </c>
      <c r="D3943">
        <f t="shared" ca="1" si="1712"/>
        <v>19.595563229101085</v>
      </c>
      <c r="E3943">
        <f t="shared" ca="1" si="1714"/>
        <v>-8.5955632291010851</v>
      </c>
      <c r="F3943" t="str">
        <f t="shared" ca="1" si="1715"/>
        <v>low</v>
      </c>
      <c r="G3943">
        <v>352</v>
      </c>
      <c r="H3943">
        <f t="shared" si="1716"/>
        <v>352</v>
      </c>
      <c r="I3943">
        <f t="shared" ca="1" si="1713"/>
        <v>1162.5441270255299</v>
      </c>
      <c r="J3943">
        <f t="shared" ca="1" si="1717"/>
        <v>-810.54412702552986</v>
      </c>
      <c r="K3943" t="str">
        <f t="shared" ca="1" si="1718"/>
        <v>low</v>
      </c>
      <c r="L3943">
        <v>6</v>
      </c>
      <c r="M3943" t="str">
        <f t="shared" si="1730"/>
        <v>medium</v>
      </c>
      <c r="N3943">
        <f t="shared" si="1731"/>
        <v>3</v>
      </c>
      <c r="O3943">
        <f t="shared" si="1732"/>
        <v>4</v>
      </c>
      <c r="P3943" t="str">
        <f t="shared" si="1733"/>
        <v>čtvrtek</v>
      </c>
      <c r="Q3943">
        <f t="shared" si="1734"/>
        <v>0</v>
      </c>
      <c r="R3943">
        <f t="shared" si="1734"/>
        <v>0</v>
      </c>
      <c r="S3943">
        <f t="shared" si="1734"/>
        <v>1</v>
      </c>
      <c r="T3943">
        <f t="shared" si="1734"/>
        <v>0</v>
      </c>
      <c r="U3943">
        <f t="shared" si="1734"/>
        <v>0</v>
      </c>
      <c r="V3943">
        <f t="shared" si="1734"/>
        <v>0</v>
      </c>
      <c r="W3943">
        <f t="shared" si="1734"/>
        <v>0</v>
      </c>
      <c r="X3943">
        <f t="shared" si="1734"/>
        <v>0</v>
      </c>
      <c r="Y3943">
        <f t="shared" si="1734"/>
        <v>0</v>
      </c>
      <c r="Z3943">
        <f t="shared" si="1734"/>
        <v>0</v>
      </c>
      <c r="AA3943">
        <f t="shared" si="1734"/>
        <v>0</v>
      </c>
      <c r="AB3943">
        <f t="shared" si="1734"/>
        <v>0</v>
      </c>
      <c r="AC3943">
        <f t="shared" si="1729"/>
        <v>0</v>
      </c>
      <c r="AD3943">
        <f t="shared" si="1729"/>
        <v>0</v>
      </c>
      <c r="AE3943">
        <f t="shared" si="1729"/>
        <v>0</v>
      </c>
      <c r="AF3943">
        <f t="shared" si="1729"/>
        <v>1</v>
      </c>
      <c r="AG3943">
        <f t="shared" si="1729"/>
        <v>0</v>
      </c>
      <c r="AH3943">
        <f t="shared" si="1729"/>
        <v>0</v>
      </c>
      <c r="AI3943">
        <f t="shared" si="1729"/>
        <v>0</v>
      </c>
      <c r="AJ3943">
        <f t="shared" ca="1" si="1709"/>
        <v>0</v>
      </c>
      <c r="AK3943">
        <f t="shared" ca="1" si="1720"/>
        <v>0</v>
      </c>
      <c r="AL3943">
        <f t="shared" ca="1" si="1721"/>
        <v>1</v>
      </c>
      <c r="AM3943">
        <f t="shared" ca="1" si="1710"/>
        <v>1</v>
      </c>
      <c r="AN3943">
        <f t="shared" ca="1" si="1722"/>
        <v>0</v>
      </c>
      <c r="AO3943">
        <f t="shared" ca="1" si="1723"/>
        <v>0</v>
      </c>
      <c r="AP3943">
        <f t="shared" ca="1" si="1711"/>
        <v>0</v>
      </c>
      <c r="AQ3943">
        <f t="shared" ca="1" si="1724"/>
        <v>1</v>
      </c>
      <c r="AR3943">
        <f t="shared" ca="1" si="1725"/>
        <v>0</v>
      </c>
      <c r="AS3943">
        <v>1</v>
      </c>
      <c r="AT3943">
        <v>0</v>
      </c>
      <c r="AU3943">
        <f t="shared" ca="1" si="1727"/>
        <v>1</v>
      </c>
      <c r="AV3943">
        <f t="shared" ca="1" si="1727"/>
        <v>0</v>
      </c>
      <c r="AW3943">
        <f t="shared" ca="1" si="1727"/>
        <v>0</v>
      </c>
      <c r="AX3943">
        <v>0</v>
      </c>
    </row>
    <row r="3944" spans="1:50">
      <c r="A3944" s="2">
        <v>42797</v>
      </c>
      <c r="B3944">
        <v>2944</v>
      </c>
      <c r="C3944">
        <v>28</v>
      </c>
      <c r="D3944">
        <f t="shared" ca="1" si="1712"/>
        <v>19.598288371985607</v>
      </c>
      <c r="E3944">
        <f t="shared" ca="1" si="1714"/>
        <v>8.4017116280143931</v>
      </c>
      <c r="F3944" t="str">
        <f t="shared" ca="1" si="1715"/>
        <v>high</v>
      </c>
      <c r="G3944">
        <v>2271</v>
      </c>
      <c r="H3944">
        <f t="shared" si="1716"/>
        <v>2271</v>
      </c>
      <c r="I3944">
        <f t="shared" ca="1" si="1713"/>
        <v>1162.3497208047495</v>
      </c>
      <c r="J3944">
        <f t="shared" ca="1" si="1717"/>
        <v>1108.6502791952505</v>
      </c>
      <c r="K3944" t="str">
        <f t="shared" ca="1" si="1718"/>
        <v>high</v>
      </c>
      <c r="L3944">
        <v>6.1</v>
      </c>
      <c r="M3944" t="str">
        <f t="shared" si="1730"/>
        <v>medium</v>
      </c>
      <c r="N3944">
        <f t="shared" si="1731"/>
        <v>3</v>
      </c>
      <c r="O3944">
        <f t="shared" si="1732"/>
        <v>5</v>
      </c>
      <c r="P3944" t="str">
        <f t="shared" si="1733"/>
        <v>pátek</v>
      </c>
      <c r="Q3944">
        <f t="shared" si="1734"/>
        <v>0</v>
      </c>
      <c r="R3944">
        <f t="shared" si="1734"/>
        <v>0</v>
      </c>
      <c r="S3944">
        <f t="shared" si="1734"/>
        <v>1</v>
      </c>
      <c r="T3944">
        <f t="shared" si="1734"/>
        <v>0</v>
      </c>
      <c r="U3944">
        <f t="shared" si="1734"/>
        <v>0</v>
      </c>
      <c r="V3944">
        <f t="shared" si="1734"/>
        <v>0</v>
      </c>
      <c r="W3944">
        <f t="shared" si="1734"/>
        <v>0</v>
      </c>
      <c r="X3944">
        <f t="shared" si="1734"/>
        <v>0</v>
      </c>
      <c r="Y3944">
        <f t="shared" si="1734"/>
        <v>0</v>
      </c>
      <c r="Z3944">
        <f t="shared" si="1734"/>
        <v>0</v>
      </c>
      <c r="AA3944">
        <f t="shared" si="1734"/>
        <v>0</v>
      </c>
      <c r="AB3944">
        <f t="shared" si="1734"/>
        <v>0</v>
      </c>
      <c r="AC3944">
        <f t="shared" si="1729"/>
        <v>0</v>
      </c>
      <c r="AD3944">
        <f t="shared" si="1729"/>
        <v>0</v>
      </c>
      <c r="AE3944">
        <f t="shared" si="1729"/>
        <v>0</v>
      </c>
      <c r="AF3944">
        <f t="shared" si="1729"/>
        <v>0</v>
      </c>
      <c r="AG3944">
        <f t="shared" si="1729"/>
        <v>1</v>
      </c>
      <c r="AH3944">
        <f t="shared" si="1729"/>
        <v>0</v>
      </c>
      <c r="AI3944">
        <f t="shared" si="1729"/>
        <v>0</v>
      </c>
      <c r="AJ3944">
        <f t="shared" ca="1" si="1709"/>
        <v>0</v>
      </c>
      <c r="AK3944">
        <f t="shared" ca="1" si="1720"/>
        <v>0</v>
      </c>
      <c r="AL3944">
        <f t="shared" ca="1" si="1721"/>
        <v>1</v>
      </c>
      <c r="AM3944">
        <f t="shared" ca="1" si="1710"/>
        <v>1</v>
      </c>
      <c r="AN3944">
        <f t="shared" ca="1" si="1722"/>
        <v>0</v>
      </c>
      <c r="AO3944">
        <f t="shared" ca="1" si="1723"/>
        <v>0</v>
      </c>
      <c r="AP3944">
        <f t="shared" ca="1" si="1711"/>
        <v>0</v>
      </c>
      <c r="AQ3944">
        <f t="shared" ca="1" si="1724"/>
        <v>1</v>
      </c>
      <c r="AR3944">
        <f t="shared" ca="1" si="1725"/>
        <v>0</v>
      </c>
      <c r="AS3944">
        <v>1</v>
      </c>
      <c r="AT3944">
        <v>0</v>
      </c>
      <c r="AU3944">
        <f t="shared" ca="1" si="1727"/>
        <v>0</v>
      </c>
      <c r="AV3944">
        <f t="shared" ca="1" si="1727"/>
        <v>0</v>
      </c>
      <c r="AW3944">
        <f t="shared" ca="1" si="1727"/>
        <v>1</v>
      </c>
      <c r="AX3944">
        <v>0</v>
      </c>
    </row>
    <row r="3945" spans="1:50">
      <c r="A3945" s="2">
        <v>42798</v>
      </c>
      <c r="B3945">
        <v>2945</v>
      </c>
      <c r="C3945">
        <v>14</v>
      </c>
      <c r="D3945">
        <f t="shared" ca="1" si="1712"/>
        <v>19.601020135983863</v>
      </c>
      <c r="E3945">
        <f t="shared" ca="1" si="1714"/>
        <v>-5.6010201359838625</v>
      </c>
      <c r="F3945" t="str">
        <f t="shared" ca="1" si="1715"/>
        <v>low</v>
      </c>
      <c r="G3945">
        <v>3248</v>
      </c>
      <c r="H3945">
        <f t="shared" si="1716"/>
        <v>3248</v>
      </c>
      <c r="I3945">
        <f t="shared" ca="1" si="1713"/>
        <v>1162.1549451923433</v>
      </c>
      <c r="J3945">
        <f t="shared" ca="1" si="1717"/>
        <v>2085.8450548076567</v>
      </c>
      <c r="K3945" t="str">
        <f t="shared" ca="1" si="1718"/>
        <v>high</v>
      </c>
      <c r="L3945">
        <v>11.1</v>
      </c>
      <c r="M3945" t="str">
        <f t="shared" si="1730"/>
        <v>medium</v>
      </c>
      <c r="N3945">
        <f t="shared" si="1731"/>
        <v>3</v>
      </c>
      <c r="O3945">
        <f t="shared" si="1732"/>
        <v>6</v>
      </c>
      <c r="P3945" t="str">
        <f t="shared" si="1733"/>
        <v>sobota</v>
      </c>
      <c r="Q3945">
        <f t="shared" si="1734"/>
        <v>0</v>
      </c>
      <c r="R3945">
        <f t="shared" si="1734"/>
        <v>0</v>
      </c>
      <c r="S3945">
        <f t="shared" si="1734"/>
        <v>1</v>
      </c>
      <c r="T3945">
        <f t="shared" si="1734"/>
        <v>0</v>
      </c>
      <c r="U3945">
        <f t="shared" si="1734"/>
        <v>0</v>
      </c>
      <c r="V3945">
        <f t="shared" si="1734"/>
        <v>0</v>
      </c>
      <c r="W3945">
        <f t="shared" si="1734"/>
        <v>0</v>
      </c>
      <c r="X3945">
        <f t="shared" si="1734"/>
        <v>0</v>
      </c>
      <c r="Y3945">
        <f t="shared" si="1734"/>
        <v>0</v>
      </c>
      <c r="Z3945">
        <f t="shared" si="1734"/>
        <v>0</v>
      </c>
      <c r="AA3945">
        <f t="shared" si="1734"/>
        <v>0</v>
      </c>
      <c r="AB3945">
        <f t="shared" si="1734"/>
        <v>0</v>
      </c>
      <c r="AC3945">
        <f t="shared" si="1729"/>
        <v>0</v>
      </c>
      <c r="AD3945">
        <f t="shared" si="1729"/>
        <v>0</v>
      </c>
      <c r="AE3945">
        <f t="shared" si="1729"/>
        <v>0</v>
      </c>
      <c r="AF3945">
        <f t="shared" si="1729"/>
        <v>0</v>
      </c>
      <c r="AG3945">
        <f t="shared" si="1729"/>
        <v>0</v>
      </c>
      <c r="AH3945">
        <f t="shared" si="1729"/>
        <v>1</v>
      </c>
      <c r="AI3945">
        <f t="shared" si="1729"/>
        <v>0</v>
      </c>
      <c r="AJ3945">
        <f t="shared" ref="AJ3945:AJ3985" ca="1" si="1735">VLOOKUP(INDIRECT($AJ$590&amp;ROW($A3945)+AJ$591),$F$17:$I$19,AJ$592+1,0)</f>
        <v>0</v>
      </c>
      <c r="AK3945">
        <f t="shared" ca="1" si="1720"/>
        <v>0</v>
      </c>
      <c r="AL3945">
        <f t="shared" ca="1" si="1721"/>
        <v>1</v>
      </c>
      <c r="AM3945">
        <f t="shared" ref="AM3945:AM3985" ca="1" si="1736">VLOOKUP(INDIRECT($AJ$590&amp;ROW($A3945)+AM$591),$F$17:$I$19,AM$592+1,0)</f>
        <v>1</v>
      </c>
      <c r="AN3945">
        <f t="shared" ca="1" si="1722"/>
        <v>0</v>
      </c>
      <c r="AO3945">
        <f t="shared" ca="1" si="1723"/>
        <v>0</v>
      </c>
      <c r="AP3945">
        <f t="shared" ref="AP3945:AP3985" ca="1" si="1737">VLOOKUP(INDIRECT($AJ$590&amp;ROW($A3945)+AP$591),$F$17:$I$19,AP$592+1,0)</f>
        <v>0</v>
      </c>
      <c r="AQ3945">
        <f t="shared" ca="1" si="1724"/>
        <v>1</v>
      </c>
      <c r="AR3945">
        <f t="shared" ca="1" si="1725"/>
        <v>0</v>
      </c>
      <c r="AS3945">
        <v>0</v>
      </c>
      <c r="AT3945">
        <v>0</v>
      </c>
      <c r="AU3945">
        <f t="shared" ca="1" si="1727"/>
        <v>1</v>
      </c>
      <c r="AV3945">
        <f t="shared" ca="1" si="1727"/>
        <v>0</v>
      </c>
      <c r="AW3945">
        <f t="shared" ca="1" si="1727"/>
        <v>0</v>
      </c>
      <c r="AX3945">
        <v>0</v>
      </c>
    </row>
    <row r="3946" spans="1:50">
      <c r="A3946" s="2">
        <v>42799</v>
      </c>
      <c r="B3946">
        <v>2946</v>
      </c>
      <c r="C3946">
        <v>13</v>
      </c>
      <c r="D3946">
        <f t="shared" ref="D3946:D3985" ca="1" si="1738">$E$516*B3946^3+$E$521*B3946^2+$E$526*B3946+$E$531</f>
        <v>19.603758528814435</v>
      </c>
      <c r="E3946">
        <f t="shared" ca="1" si="1714"/>
        <v>-6.6037585288144349</v>
      </c>
      <c r="F3946" t="str">
        <f t="shared" ca="1" si="1715"/>
        <v>low</v>
      </c>
      <c r="G3946">
        <v>881</v>
      </c>
      <c r="H3946">
        <f t="shared" si="1716"/>
        <v>881</v>
      </c>
      <c r="I3946">
        <f t="shared" ref="I3946:I3985" ca="1" si="1739">$K$516*B3946^3+$K$521*B3946^2+$K$526*B3946+$K$531</f>
        <v>1161.9598000369406</v>
      </c>
      <c r="J3946">
        <f t="shared" ca="1" si="1717"/>
        <v>-280.95980003694058</v>
      </c>
      <c r="K3946" t="str">
        <f t="shared" ca="1" si="1718"/>
        <v>medium</v>
      </c>
      <c r="L3946">
        <v>10.4</v>
      </c>
      <c r="M3946" t="str">
        <f t="shared" si="1730"/>
        <v>medium</v>
      </c>
      <c r="N3946">
        <f t="shared" si="1731"/>
        <v>3</v>
      </c>
      <c r="O3946">
        <f t="shared" si="1732"/>
        <v>7</v>
      </c>
      <c r="P3946" t="str">
        <f t="shared" si="1733"/>
        <v>neděle</v>
      </c>
      <c r="Q3946">
        <f t="shared" si="1734"/>
        <v>0</v>
      </c>
      <c r="R3946">
        <f t="shared" si="1734"/>
        <v>0</v>
      </c>
      <c r="S3946">
        <f t="shared" si="1734"/>
        <v>1</v>
      </c>
      <c r="T3946">
        <f t="shared" si="1734"/>
        <v>0</v>
      </c>
      <c r="U3946">
        <f t="shared" si="1734"/>
        <v>0</v>
      </c>
      <c r="V3946">
        <f t="shared" si="1734"/>
        <v>0</v>
      </c>
      <c r="W3946">
        <f t="shared" si="1734"/>
        <v>0</v>
      </c>
      <c r="X3946">
        <f t="shared" si="1734"/>
        <v>0</v>
      </c>
      <c r="Y3946">
        <f t="shared" si="1734"/>
        <v>0</v>
      </c>
      <c r="Z3946">
        <f t="shared" si="1734"/>
        <v>0</v>
      </c>
      <c r="AA3946">
        <f t="shared" si="1734"/>
        <v>0</v>
      </c>
      <c r="AB3946">
        <f t="shared" si="1734"/>
        <v>0</v>
      </c>
      <c r="AC3946">
        <f t="shared" si="1729"/>
        <v>0</v>
      </c>
      <c r="AD3946">
        <f t="shared" si="1729"/>
        <v>0</v>
      </c>
      <c r="AE3946">
        <f t="shared" si="1729"/>
        <v>0</v>
      </c>
      <c r="AF3946">
        <f t="shared" si="1729"/>
        <v>0</v>
      </c>
      <c r="AG3946">
        <f t="shared" si="1729"/>
        <v>0</v>
      </c>
      <c r="AH3946">
        <f t="shared" si="1729"/>
        <v>0</v>
      </c>
      <c r="AI3946">
        <f t="shared" si="1729"/>
        <v>1</v>
      </c>
      <c r="AJ3946">
        <f t="shared" ca="1" si="1735"/>
        <v>0</v>
      </c>
      <c r="AK3946">
        <f t="shared" ca="1" si="1720"/>
        <v>0</v>
      </c>
      <c r="AL3946">
        <f t="shared" ca="1" si="1721"/>
        <v>1</v>
      </c>
      <c r="AM3946">
        <f t="shared" ca="1" si="1736"/>
        <v>1</v>
      </c>
      <c r="AN3946">
        <f t="shared" ca="1" si="1722"/>
        <v>0</v>
      </c>
      <c r="AO3946">
        <f t="shared" ca="1" si="1723"/>
        <v>0</v>
      </c>
      <c r="AP3946">
        <f t="shared" ca="1" si="1737"/>
        <v>0</v>
      </c>
      <c r="AQ3946">
        <f t="shared" ca="1" si="1724"/>
        <v>1</v>
      </c>
      <c r="AR3946">
        <f t="shared" ca="1" si="1725"/>
        <v>0</v>
      </c>
      <c r="AS3946">
        <v>0</v>
      </c>
      <c r="AT3946">
        <v>0</v>
      </c>
      <c r="AU3946">
        <f t="shared" ca="1" si="1727"/>
        <v>1</v>
      </c>
      <c r="AV3946">
        <f t="shared" ca="1" si="1727"/>
        <v>0</v>
      </c>
      <c r="AW3946">
        <f t="shared" ca="1" si="1727"/>
        <v>0</v>
      </c>
      <c r="AX3946">
        <v>0</v>
      </c>
    </row>
    <row r="3947" spans="1:50">
      <c r="A3947" s="2">
        <v>42800</v>
      </c>
      <c r="B3947">
        <v>2947</v>
      </c>
      <c r="C3947">
        <v>13</v>
      </c>
      <c r="D3947">
        <f t="shared" ca="1" si="1738"/>
        <v>19.606503558195907</v>
      </c>
      <c r="E3947">
        <f t="shared" ref="E3947:E3985" ca="1" si="1740">C3947-D3947</f>
        <v>-6.6065035581959073</v>
      </c>
      <c r="F3947" t="str">
        <f t="shared" ref="F3947:F3985" ca="1" si="1741">VLOOKUP(E3947,$A$3:$C$6,3)</f>
        <v>low</v>
      </c>
      <c r="G3947">
        <v>417</v>
      </c>
      <c r="H3947">
        <f t="shared" ref="H3947:H3985" si="1742">IF(G3947&gt;$H$592,$G$592,G3947)</f>
        <v>417</v>
      </c>
      <c r="I3947">
        <f t="shared" ca="1" si="1739"/>
        <v>1161.7642851871701</v>
      </c>
      <c r="J3947">
        <f t="shared" ref="J3947:J3985" ca="1" si="1743">H3947-I3947</f>
        <v>-744.76428518717012</v>
      </c>
      <c r="K3947" t="str">
        <f t="shared" ref="K3947:K3985" ca="1" si="1744">VLOOKUP(J3947,$A$10:$C$13,3)</f>
        <v>low</v>
      </c>
      <c r="L3947">
        <v>5.8</v>
      </c>
      <c r="M3947" t="str">
        <f t="shared" si="1730"/>
        <v>medium</v>
      </c>
      <c r="N3947">
        <f t="shared" si="1731"/>
        <v>3</v>
      </c>
      <c r="O3947">
        <f t="shared" si="1732"/>
        <v>1</v>
      </c>
      <c r="P3947" t="str">
        <f t="shared" si="1733"/>
        <v>pondělí</v>
      </c>
      <c r="Q3947">
        <f t="shared" si="1734"/>
        <v>0</v>
      </c>
      <c r="R3947">
        <f t="shared" si="1734"/>
        <v>0</v>
      </c>
      <c r="S3947">
        <f t="shared" si="1734"/>
        <v>1</v>
      </c>
      <c r="T3947">
        <f t="shared" si="1734"/>
        <v>0</v>
      </c>
      <c r="U3947">
        <f t="shared" si="1734"/>
        <v>0</v>
      </c>
      <c r="V3947">
        <f t="shared" si="1734"/>
        <v>0</v>
      </c>
      <c r="W3947">
        <f t="shared" si="1734"/>
        <v>0</v>
      </c>
      <c r="X3947">
        <f t="shared" si="1734"/>
        <v>0</v>
      </c>
      <c r="Y3947">
        <f t="shared" si="1734"/>
        <v>0</v>
      </c>
      <c r="Z3947">
        <f t="shared" si="1734"/>
        <v>0</v>
      </c>
      <c r="AA3947">
        <f t="shared" si="1734"/>
        <v>0</v>
      </c>
      <c r="AB3947">
        <f t="shared" si="1734"/>
        <v>0</v>
      </c>
      <c r="AC3947">
        <f t="shared" si="1729"/>
        <v>1</v>
      </c>
      <c r="AD3947">
        <f t="shared" si="1729"/>
        <v>0</v>
      </c>
      <c r="AE3947">
        <f t="shared" si="1729"/>
        <v>0</v>
      </c>
      <c r="AF3947">
        <f t="shared" si="1729"/>
        <v>0</v>
      </c>
      <c r="AG3947">
        <f t="shared" si="1729"/>
        <v>0</v>
      </c>
      <c r="AH3947">
        <f t="shared" si="1729"/>
        <v>0</v>
      </c>
      <c r="AI3947">
        <f t="shared" si="1729"/>
        <v>0</v>
      </c>
      <c r="AJ3947">
        <f t="shared" ca="1" si="1735"/>
        <v>0</v>
      </c>
      <c r="AK3947">
        <f t="shared" ref="AK3947:AK3985" ca="1" si="1745">VLOOKUP(INDIRECT($AJ$590&amp;ROW($A3947)+AJ$591),$F$17:$I$19,AK$592+1,0)</f>
        <v>0</v>
      </c>
      <c r="AL3947">
        <f t="shared" ref="AL3947:AL3985" ca="1" si="1746">VLOOKUP(INDIRECT($AJ$590&amp;ROW($A3947)+AJ$591),$F$17:$I$19,AL$592+1,0)</f>
        <v>1</v>
      </c>
      <c r="AM3947">
        <f t="shared" ca="1" si="1736"/>
        <v>1</v>
      </c>
      <c r="AN3947">
        <f t="shared" ref="AN3947:AN3985" ca="1" si="1747">VLOOKUP(INDIRECT($AJ$590&amp;ROW($A3947)+AM$591),$F$17:$I$19,AN$592+1,0)</f>
        <v>0</v>
      </c>
      <c r="AO3947">
        <f t="shared" ref="AO3947:AO3985" ca="1" si="1748">VLOOKUP(INDIRECT($AJ$590&amp;ROW($A3947)+AM$591),$F$17:$I$19,AO$592+1,0)</f>
        <v>0</v>
      </c>
      <c r="AP3947">
        <f t="shared" ca="1" si="1737"/>
        <v>0</v>
      </c>
      <c r="AQ3947">
        <f t="shared" ref="AQ3947:AQ3985" ca="1" si="1749">VLOOKUP(INDIRECT($AJ$590&amp;ROW($A3947)+AP$591),$F$17:$I$19,AQ$592+1,0)</f>
        <v>1</v>
      </c>
      <c r="AR3947">
        <f t="shared" ref="AR3947:AR3985" ca="1" si="1750">VLOOKUP(INDIRECT($AJ$590&amp;ROW($A3947)+AP$591),$F$17:$I$19,AR$592+1,0)</f>
        <v>0</v>
      </c>
      <c r="AS3947">
        <v>1</v>
      </c>
      <c r="AT3947">
        <v>0</v>
      </c>
      <c r="AU3947">
        <f t="shared" ca="1" si="1727"/>
        <v>1</v>
      </c>
      <c r="AV3947">
        <f t="shared" ca="1" si="1727"/>
        <v>0</v>
      </c>
      <c r="AW3947">
        <f t="shared" ca="1" si="1727"/>
        <v>0</v>
      </c>
      <c r="AX3947">
        <v>0</v>
      </c>
    </row>
    <row r="3948" spans="1:50">
      <c r="A3948" s="2">
        <v>42801</v>
      </c>
      <c r="B3948">
        <v>2948</v>
      </c>
      <c r="C3948">
        <v>14</v>
      </c>
      <c r="D3948">
        <f t="shared" ca="1" si="1738"/>
        <v>19.60925523184687</v>
      </c>
      <c r="E3948">
        <f t="shared" ca="1" si="1740"/>
        <v>-5.6092552318468698</v>
      </c>
      <c r="F3948" t="str">
        <f t="shared" ca="1" si="1741"/>
        <v>low</v>
      </c>
      <c r="G3948">
        <v>546</v>
      </c>
      <c r="H3948">
        <f t="shared" si="1742"/>
        <v>546</v>
      </c>
      <c r="I3948">
        <f t="shared" ca="1" si="1739"/>
        <v>1161.5684004916607</v>
      </c>
      <c r="J3948">
        <f t="shared" ca="1" si="1743"/>
        <v>-615.56840049166067</v>
      </c>
      <c r="K3948" t="str">
        <f t="shared" ca="1" si="1744"/>
        <v>low</v>
      </c>
      <c r="L3948">
        <v>5.2</v>
      </c>
      <c r="M3948" t="str">
        <f t="shared" si="1730"/>
        <v>medium</v>
      </c>
      <c r="N3948">
        <f t="shared" si="1731"/>
        <v>3</v>
      </c>
      <c r="O3948">
        <f t="shared" si="1732"/>
        <v>2</v>
      </c>
      <c r="P3948" t="str">
        <f t="shared" si="1733"/>
        <v>úterý</v>
      </c>
      <c r="Q3948">
        <f t="shared" si="1734"/>
        <v>0</v>
      </c>
      <c r="R3948">
        <f t="shared" si="1734"/>
        <v>0</v>
      </c>
      <c r="S3948">
        <f t="shared" si="1734"/>
        <v>1</v>
      </c>
      <c r="T3948">
        <f t="shared" si="1734"/>
        <v>0</v>
      </c>
      <c r="U3948">
        <f t="shared" si="1734"/>
        <v>0</v>
      </c>
      <c r="V3948">
        <f t="shared" si="1734"/>
        <v>0</v>
      </c>
      <c r="W3948">
        <f t="shared" si="1734"/>
        <v>0</v>
      </c>
      <c r="X3948">
        <f t="shared" si="1734"/>
        <v>0</v>
      </c>
      <c r="Y3948">
        <f t="shared" si="1734"/>
        <v>0</v>
      </c>
      <c r="Z3948">
        <f t="shared" si="1734"/>
        <v>0</v>
      </c>
      <c r="AA3948">
        <f t="shared" si="1734"/>
        <v>0</v>
      </c>
      <c r="AB3948">
        <f t="shared" si="1734"/>
        <v>0</v>
      </c>
      <c r="AC3948">
        <f t="shared" si="1729"/>
        <v>0</v>
      </c>
      <c r="AD3948">
        <f t="shared" si="1729"/>
        <v>1</v>
      </c>
      <c r="AE3948">
        <f t="shared" si="1729"/>
        <v>0</v>
      </c>
      <c r="AF3948">
        <f t="shared" si="1729"/>
        <v>0</v>
      </c>
      <c r="AG3948">
        <f t="shared" si="1729"/>
        <v>0</v>
      </c>
      <c r="AH3948">
        <f t="shared" si="1729"/>
        <v>0</v>
      </c>
      <c r="AI3948">
        <f t="shared" si="1729"/>
        <v>0</v>
      </c>
      <c r="AJ3948">
        <f t="shared" ca="1" si="1735"/>
        <v>0</v>
      </c>
      <c r="AK3948">
        <f t="shared" ca="1" si="1745"/>
        <v>0</v>
      </c>
      <c r="AL3948">
        <f t="shared" ca="1" si="1746"/>
        <v>1</v>
      </c>
      <c r="AM3948">
        <f t="shared" ca="1" si="1736"/>
        <v>1</v>
      </c>
      <c r="AN3948">
        <f t="shared" ca="1" si="1747"/>
        <v>0</v>
      </c>
      <c r="AO3948">
        <f t="shared" ca="1" si="1748"/>
        <v>0</v>
      </c>
      <c r="AP3948">
        <f t="shared" ca="1" si="1737"/>
        <v>0</v>
      </c>
      <c r="AQ3948">
        <f t="shared" ca="1" si="1749"/>
        <v>1</v>
      </c>
      <c r="AR3948">
        <f t="shared" ca="1" si="1750"/>
        <v>0</v>
      </c>
      <c r="AS3948">
        <v>1</v>
      </c>
      <c r="AT3948">
        <v>0</v>
      </c>
      <c r="AU3948">
        <f t="shared" ca="1" si="1727"/>
        <v>1</v>
      </c>
      <c r="AV3948">
        <f t="shared" ca="1" si="1727"/>
        <v>0</v>
      </c>
      <c r="AW3948">
        <f t="shared" ca="1" si="1727"/>
        <v>0</v>
      </c>
      <c r="AX3948">
        <v>0</v>
      </c>
    </row>
    <row r="3949" spans="1:50">
      <c r="A3949" s="2">
        <v>42802</v>
      </c>
      <c r="B3949">
        <v>2949</v>
      </c>
      <c r="C3949">
        <v>13</v>
      </c>
      <c r="D3949">
        <f t="shared" ca="1" si="1738"/>
        <v>19.612013557485877</v>
      </c>
      <c r="E3949">
        <f t="shared" ca="1" si="1740"/>
        <v>-6.6120135574858772</v>
      </c>
      <c r="F3949" t="str">
        <f t="shared" ca="1" si="1741"/>
        <v>low</v>
      </c>
      <c r="G3949">
        <v>732</v>
      </c>
      <c r="H3949">
        <f t="shared" si="1742"/>
        <v>732</v>
      </c>
      <c r="I3949">
        <f t="shared" ca="1" si="1739"/>
        <v>1161.3721457990414</v>
      </c>
      <c r="J3949">
        <f t="shared" ca="1" si="1743"/>
        <v>-429.37214579904139</v>
      </c>
      <c r="K3949" t="str">
        <f t="shared" ca="1" si="1744"/>
        <v>low</v>
      </c>
      <c r="L3949">
        <v>5.5</v>
      </c>
      <c r="M3949" t="str">
        <f t="shared" si="1730"/>
        <v>medium</v>
      </c>
      <c r="N3949">
        <f t="shared" si="1731"/>
        <v>3</v>
      </c>
      <c r="O3949">
        <f t="shared" si="1732"/>
        <v>3</v>
      </c>
      <c r="P3949" t="str">
        <f t="shared" si="1733"/>
        <v>středa</v>
      </c>
      <c r="Q3949">
        <f t="shared" si="1734"/>
        <v>0</v>
      </c>
      <c r="R3949">
        <f t="shared" si="1734"/>
        <v>0</v>
      </c>
      <c r="S3949">
        <f t="shared" si="1734"/>
        <v>1</v>
      </c>
      <c r="T3949">
        <f t="shared" si="1734"/>
        <v>0</v>
      </c>
      <c r="U3949">
        <f t="shared" si="1734"/>
        <v>0</v>
      </c>
      <c r="V3949">
        <f t="shared" si="1734"/>
        <v>0</v>
      </c>
      <c r="W3949">
        <f t="shared" si="1734"/>
        <v>0</v>
      </c>
      <c r="X3949">
        <f t="shared" si="1734"/>
        <v>0</v>
      </c>
      <c r="Y3949">
        <f t="shared" si="1734"/>
        <v>0</v>
      </c>
      <c r="Z3949">
        <f t="shared" si="1734"/>
        <v>0</v>
      </c>
      <c r="AA3949">
        <f t="shared" si="1734"/>
        <v>0</v>
      </c>
      <c r="AB3949">
        <f t="shared" si="1734"/>
        <v>0</v>
      </c>
      <c r="AC3949">
        <f t="shared" si="1729"/>
        <v>0</v>
      </c>
      <c r="AD3949">
        <f t="shared" si="1729"/>
        <v>0</v>
      </c>
      <c r="AE3949">
        <f t="shared" si="1729"/>
        <v>1</v>
      </c>
      <c r="AF3949">
        <f t="shared" si="1729"/>
        <v>0</v>
      </c>
      <c r="AG3949">
        <f t="shared" si="1729"/>
        <v>0</v>
      </c>
      <c r="AH3949">
        <f t="shared" si="1729"/>
        <v>0</v>
      </c>
      <c r="AI3949">
        <f t="shared" si="1729"/>
        <v>0</v>
      </c>
      <c r="AJ3949">
        <f t="shared" ca="1" si="1735"/>
        <v>0</v>
      </c>
      <c r="AK3949">
        <f t="shared" ca="1" si="1745"/>
        <v>0</v>
      </c>
      <c r="AL3949">
        <f t="shared" ca="1" si="1746"/>
        <v>1</v>
      </c>
      <c r="AM3949">
        <f t="shared" ca="1" si="1736"/>
        <v>1</v>
      </c>
      <c r="AN3949">
        <f t="shared" ca="1" si="1747"/>
        <v>0</v>
      </c>
      <c r="AO3949">
        <f t="shared" ca="1" si="1748"/>
        <v>0</v>
      </c>
      <c r="AP3949">
        <f t="shared" ca="1" si="1737"/>
        <v>0</v>
      </c>
      <c r="AQ3949">
        <f t="shared" ca="1" si="1749"/>
        <v>1</v>
      </c>
      <c r="AR3949">
        <f t="shared" ca="1" si="1750"/>
        <v>0</v>
      </c>
      <c r="AS3949">
        <v>0</v>
      </c>
      <c r="AT3949">
        <v>0</v>
      </c>
      <c r="AU3949">
        <f t="shared" ca="1" si="1727"/>
        <v>1</v>
      </c>
      <c r="AV3949">
        <f t="shared" ca="1" si="1727"/>
        <v>0</v>
      </c>
      <c r="AW3949">
        <f t="shared" ca="1" si="1727"/>
        <v>0</v>
      </c>
      <c r="AX3949">
        <v>0</v>
      </c>
    </row>
    <row r="3950" spans="1:50">
      <c r="A3950" s="2">
        <v>42803</v>
      </c>
      <c r="B3950">
        <v>2950</v>
      </c>
      <c r="C3950">
        <v>10</v>
      </c>
      <c r="D3950">
        <f t="shared" ca="1" si="1738"/>
        <v>19.614778542831512</v>
      </c>
      <c r="E3950">
        <f t="shared" ca="1" si="1740"/>
        <v>-9.6147785428315125</v>
      </c>
      <c r="F3950" t="str">
        <f t="shared" ca="1" si="1741"/>
        <v>low</v>
      </c>
      <c r="G3950">
        <v>429</v>
      </c>
      <c r="H3950">
        <f t="shared" si="1742"/>
        <v>429</v>
      </c>
      <c r="I3950">
        <f t="shared" ca="1" si="1739"/>
        <v>1161.1755209579414</v>
      </c>
      <c r="J3950">
        <f t="shared" ca="1" si="1743"/>
        <v>-732.17552095794144</v>
      </c>
      <c r="K3950" t="str">
        <f t="shared" ca="1" si="1744"/>
        <v>low</v>
      </c>
      <c r="L3950">
        <v>6.2</v>
      </c>
      <c r="M3950" t="str">
        <f t="shared" si="1730"/>
        <v>medium</v>
      </c>
      <c r="N3950">
        <f t="shared" si="1731"/>
        <v>3</v>
      </c>
      <c r="O3950">
        <f t="shared" si="1732"/>
        <v>4</v>
      </c>
      <c r="P3950" t="str">
        <f t="shared" si="1733"/>
        <v>čtvrtek</v>
      </c>
      <c r="Q3950">
        <f t="shared" si="1734"/>
        <v>0</v>
      </c>
      <c r="R3950">
        <f t="shared" si="1734"/>
        <v>0</v>
      </c>
      <c r="S3950">
        <f t="shared" si="1734"/>
        <v>1</v>
      </c>
      <c r="T3950">
        <f t="shared" si="1734"/>
        <v>0</v>
      </c>
      <c r="U3950">
        <f t="shared" si="1734"/>
        <v>0</v>
      </c>
      <c r="V3950">
        <f t="shared" si="1734"/>
        <v>0</v>
      </c>
      <c r="W3950">
        <f t="shared" si="1734"/>
        <v>0</v>
      </c>
      <c r="X3950">
        <f t="shared" si="1734"/>
        <v>0</v>
      </c>
      <c r="Y3950">
        <f t="shared" si="1734"/>
        <v>0</v>
      </c>
      <c r="Z3950">
        <f t="shared" si="1734"/>
        <v>0</v>
      </c>
      <c r="AA3950">
        <f t="shared" si="1734"/>
        <v>0</v>
      </c>
      <c r="AB3950">
        <f t="shared" si="1734"/>
        <v>0</v>
      </c>
      <c r="AC3950">
        <f t="shared" si="1729"/>
        <v>0</v>
      </c>
      <c r="AD3950">
        <f t="shared" si="1729"/>
        <v>0</v>
      </c>
      <c r="AE3950">
        <f t="shared" si="1729"/>
        <v>0</v>
      </c>
      <c r="AF3950">
        <f t="shared" si="1729"/>
        <v>1</v>
      </c>
      <c r="AG3950">
        <f t="shared" si="1729"/>
        <v>0</v>
      </c>
      <c r="AH3950">
        <f t="shared" si="1729"/>
        <v>0</v>
      </c>
      <c r="AI3950">
        <f t="shared" si="1729"/>
        <v>0</v>
      </c>
      <c r="AJ3950">
        <f t="shared" ca="1" si="1735"/>
        <v>0</v>
      </c>
      <c r="AK3950">
        <f t="shared" ca="1" si="1745"/>
        <v>0</v>
      </c>
      <c r="AL3950">
        <f t="shared" ca="1" si="1746"/>
        <v>1</v>
      </c>
      <c r="AM3950">
        <f t="shared" ca="1" si="1736"/>
        <v>1</v>
      </c>
      <c r="AN3950">
        <f t="shared" ca="1" si="1747"/>
        <v>0</v>
      </c>
      <c r="AO3950">
        <f t="shared" ca="1" si="1748"/>
        <v>0</v>
      </c>
      <c r="AP3950">
        <f t="shared" ca="1" si="1737"/>
        <v>0</v>
      </c>
      <c r="AQ3950">
        <f t="shared" ca="1" si="1749"/>
        <v>1</v>
      </c>
      <c r="AR3950">
        <f t="shared" ca="1" si="1750"/>
        <v>0</v>
      </c>
      <c r="AS3950">
        <v>1</v>
      </c>
      <c r="AT3950">
        <v>0</v>
      </c>
      <c r="AU3950">
        <f t="shared" ca="1" si="1727"/>
        <v>1</v>
      </c>
      <c r="AV3950">
        <f t="shared" ca="1" si="1727"/>
        <v>0</v>
      </c>
      <c r="AW3950">
        <f t="shared" ca="1" si="1727"/>
        <v>0</v>
      </c>
      <c r="AX3950">
        <v>0</v>
      </c>
    </row>
    <row r="3951" spans="1:50">
      <c r="A3951" s="2">
        <v>42804</v>
      </c>
      <c r="B3951">
        <v>2951</v>
      </c>
      <c r="C3951">
        <v>18</v>
      </c>
      <c r="D3951">
        <f t="shared" ca="1" si="1738"/>
        <v>19.617550195602366</v>
      </c>
      <c r="E3951">
        <f t="shared" ca="1" si="1740"/>
        <v>-1.6175501956023659</v>
      </c>
      <c r="F3951" t="str">
        <f t="shared" ca="1" si="1741"/>
        <v>medium</v>
      </c>
      <c r="G3951">
        <v>682</v>
      </c>
      <c r="H3951">
        <f t="shared" si="1742"/>
        <v>682</v>
      </c>
      <c r="I3951">
        <f t="shared" ca="1" si="1739"/>
        <v>1160.9785258169895</v>
      </c>
      <c r="J3951">
        <f t="shared" ca="1" si="1743"/>
        <v>-478.97852581698953</v>
      </c>
      <c r="K3951" t="str">
        <f t="shared" ca="1" si="1744"/>
        <v>low</v>
      </c>
      <c r="L3951">
        <v>5.7</v>
      </c>
      <c r="M3951" t="str">
        <f t="shared" si="1730"/>
        <v>medium</v>
      </c>
      <c r="N3951">
        <f t="shared" si="1731"/>
        <v>3</v>
      </c>
      <c r="O3951">
        <f t="shared" si="1732"/>
        <v>5</v>
      </c>
      <c r="P3951" t="str">
        <f t="shared" si="1733"/>
        <v>pátek</v>
      </c>
      <c r="Q3951">
        <f t="shared" si="1734"/>
        <v>0</v>
      </c>
      <c r="R3951">
        <f t="shared" si="1734"/>
        <v>0</v>
      </c>
      <c r="S3951">
        <f t="shared" si="1734"/>
        <v>1</v>
      </c>
      <c r="T3951">
        <f t="shared" si="1734"/>
        <v>0</v>
      </c>
      <c r="U3951">
        <f t="shared" si="1734"/>
        <v>0</v>
      </c>
      <c r="V3951">
        <f t="shared" si="1734"/>
        <v>0</v>
      </c>
      <c r="W3951">
        <f t="shared" si="1734"/>
        <v>0</v>
      </c>
      <c r="X3951">
        <f t="shared" si="1734"/>
        <v>0</v>
      </c>
      <c r="Y3951">
        <f t="shared" si="1734"/>
        <v>0</v>
      </c>
      <c r="Z3951">
        <f t="shared" si="1734"/>
        <v>0</v>
      </c>
      <c r="AA3951">
        <f t="shared" si="1734"/>
        <v>0</v>
      </c>
      <c r="AB3951">
        <f t="shared" si="1734"/>
        <v>0</v>
      </c>
      <c r="AC3951">
        <f t="shared" si="1729"/>
        <v>0</v>
      </c>
      <c r="AD3951">
        <f t="shared" si="1729"/>
        <v>0</v>
      </c>
      <c r="AE3951">
        <f t="shared" si="1729"/>
        <v>0</v>
      </c>
      <c r="AF3951">
        <f t="shared" si="1729"/>
        <v>0</v>
      </c>
      <c r="AG3951">
        <f t="shared" si="1729"/>
        <v>1</v>
      </c>
      <c r="AH3951">
        <f t="shared" si="1729"/>
        <v>0</v>
      </c>
      <c r="AI3951">
        <f t="shared" si="1729"/>
        <v>0</v>
      </c>
      <c r="AJ3951">
        <f t="shared" ca="1" si="1735"/>
        <v>0</v>
      </c>
      <c r="AK3951">
        <f t="shared" ca="1" si="1745"/>
        <v>0</v>
      </c>
      <c r="AL3951">
        <f t="shared" ca="1" si="1746"/>
        <v>1</v>
      </c>
      <c r="AM3951">
        <f t="shared" ca="1" si="1736"/>
        <v>1</v>
      </c>
      <c r="AN3951">
        <f t="shared" ca="1" si="1747"/>
        <v>0</v>
      </c>
      <c r="AO3951">
        <f t="shared" ca="1" si="1748"/>
        <v>0</v>
      </c>
      <c r="AP3951">
        <f t="shared" ca="1" si="1737"/>
        <v>0</v>
      </c>
      <c r="AQ3951">
        <f t="shared" ca="1" si="1749"/>
        <v>1</v>
      </c>
      <c r="AR3951">
        <f t="shared" ca="1" si="1750"/>
        <v>0</v>
      </c>
      <c r="AS3951">
        <v>1</v>
      </c>
      <c r="AT3951">
        <v>0</v>
      </c>
      <c r="AU3951">
        <f t="shared" ca="1" si="1727"/>
        <v>0</v>
      </c>
      <c r="AV3951">
        <f t="shared" ca="1" si="1727"/>
        <v>1</v>
      </c>
      <c r="AW3951">
        <f t="shared" ca="1" si="1727"/>
        <v>0</v>
      </c>
      <c r="AX3951">
        <v>0</v>
      </c>
    </row>
    <row r="3952" spans="1:50">
      <c r="A3952" s="2">
        <v>42805</v>
      </c>
      <c r="B3952">
        <v>2952</v>
      </c>
      <c r="C3952">
        <v>19</v>
      </c>
      <c r="D3952">
        <f t="shared" ca="1" si="1738"/>
        <v>19.620328523517014</v>
      </c>
      <c r="E3952">
        <f t="shared" ca="1" si="1740"/>
        <v>-0.62032852351701351</v>
      </c>
      <c r="F3952" t="str">
        <f t="shared" ca="1" si="1741"/>
        <v>medium</v>
      </c>
      <c r="G3952">
        <v>3411</v>
      </c>
      <c r="H3952">
        <f t="shared" si="1742"/>
        <v>3411</v>
      </c>
      <c r="I3952">
        <f t="shared" ca="1" si="1739"/>
        <v>1160.7811602248148</v>
      </c>
      <c r="J3952">
        <f t="shared" ca="1" si="1743"/>
        <v>2250.2188397751852</v>
      </c>
      <c r="K3952" t="str">
        <f t="shared" ca="1" si="1744"/>
        <v>high</v>
      </c>
      <c r="L3952">
        <v>5.9</v>
      </c>
      <c r="M3952" t="str">
        <f t="shared" si="1730"/>
        <v>medium</v>
      </c>
      <c r="N3952">
        <f t="shared" si="1731"/>
        <v>3</v>
      </c>
      <c r="O3952">
        <f t="shared" si="1732"/>
        <v>6</v>
      </c>
      <c r="P3952" t="str">
        <f t="shared" si="1733"/>
        <v>sobota</v>
      </c>
      <c r="Q3952">
        <f t="shared" si="1734"/>
        <v>0</v>
      </c>
      <c r="R3952">
        <f t="shared" si="1734"/>
        <v>0</v>
      </c>
      <c r="S3952">
        <f t="shared" si="1734"/>
        <v>1</v>
      </c>
      <c r="T3952">
        <f t="shared" si="1734"/>
        <v>0</v>
      </c>
      <c r="U3952">
        <f t="shared" si="1734"/>
        <v>0</v>
      </c>
      <c r="V3952">
        <f t="shared" si="1734"/>
        <v>0</v>
      </c>
      <c r="W3952">
        <f t="shared" si="1734"/>
        <v>0</v>
      </c>
      <c r="X3952">
        <f t="shared" si="1734"/>
        <v>0</v>
      </c>
      <c r="Y3952">
        <f t="shared" si="1734"/>
        <v>0</v>
      </c>
      <c r="Z3952">
        <f t="shared" si="1734"/>
        <v>0</v>
      </c>
      <c r="AA3952">
        <f t="shared" si="1734"/>
        <v>0</v>
      </c>
      <c r="AB3952">
        <f t="shared" si="1734"/>
        <v>0</v>
      </c>
      <c r="AC3952">
        <f t="shared" si="1729"/>
        <v>0</v>
      </c>
      <c r="AD3952">
        <f t="shared" si="1729"/>
        <v>0</v>
      </c>
      <c r="AE3952">
        <f t="shared" si="1729"/>
        <v>0</v>
      </c>
      <c r="AF3952">
        <f t="shared" si="1729"/>
        <v>0</v>
      </c>
      <c r="AG3952">
        <f t="shared" si="1729"/>
        <v>0</v>
      </c>
      <c r="AH3952">
        <f t="shared" si="1729"/>
        <v>1</v>
      </c>
      <c r="AI3952">
        <f t="shared" si="1729"/>
        <v>0</v>
      </c>
      <c r="AJ3952">
        <f t="shared" ca="1" si="1735"/>
        <v>0</v>
      </c>
      <c r="AK3952">
        <f t="shared" ca="1" si="1745"/>
        <v>0</v>
      </c>
      <c r="AL3952">
        <f t="shared" ca="1" si="1746"/>
        <v>1</v>
      </c>
      <c r="AM3952">
        <f t="shared" ca="1" si="1736"/>
        <v>1</v>
      </c>
      <c r="AN3952">
        <f t="shared" ca="1" si="1747"/>
        <v>0</v>
      </c>
      <c r="AO3952">
        <f t="shared" ca="1" si="1748"/>
        <v>0</v>
      </c>
      <c r="AP3952">
        <f t="shared" ca="1" si="1737"/>
        <v>0</v>
      </c>
      <c r="AQ3952">
        <f t="shared" ca="1" si="1749"/>
        <v>1</v>
      </c>
      <c r="AR3952">
        <f t="shared" ca="1" si="1750"/>
        <v>0</v>
      </c>
      <c r="AS3952">
        <v>0</v>
      </c>
      <c r="AT3952">
        <v>0</v>
      </c>
      <c r="AU3952">
        <f t="shared" ca="1" si="1727"/>
        <v>0</v>
      </c>
      <c r="AV3952">
        <f t="shared" ca="1" si="1727"/>
        <v>1</v>
      </c>
      <c r="AW3952">
        <f t="shared" ca="1" si="1727"/>
        <v>0</v>
      </c>
      <c r="AX3952">
        <v>0</v>
      </c>
    </row>
    <row r="3953" spans="1:50">
      <c r="A3953" s="2">
        <v>42806</v>
      </c>
      <c r="B3953">
        <v>2953</v>
      </c>
      <c r="C3953">
        <v>11</v>
      </c>
      <c r="D3953">
        <f t="shared" ca="1" si="1738"/>
        <v>19.623113534294045</v>
      </c>
      <c r="E3953">
        <f t="shared" ca="1" si="1740"/>
        <v>-8.6231135342940455</v>
      </c>
      <c r="F3953" t="str">
        <f t="shared" ca="1" si="1741"/>
        <v>low</v>
      </c>
      <c r="G3953">
        <v>1162</v>
      </c>
      <c r="H3953">
        <f t="shared" si="1742"/>
        <v>1162</v>
      </c>
      <c r="I3953">
        <f t="shared" ca="1" si="1739"/>
        <v>1160.583424030046</v>
      </c>
      <c r="J3953">
        <f t="shared" ca="1" si="1743"/>
        <v>1.4165759699540104</v>
      </c>
      <c r="K3953" t="str">
        <f t="shared" ca="1" si="1744"/>
        <v>medium</v>
      </c>
      <c r="L3953">
        <v>4.9000000000000004</v>
      </c>
      <c r="M3953" t="str">
        <f t="shared" si="1730"/>
        <v>low</v>
      </c>
      <c r="N3953">
        <f t="shared" si="1731"/>
        <v>3</v>
      </c>
      <c r="O3953">
        <f t="shared" si="1732"/>
        <v>7</v>
      </c>
      <c r="P3953" t="str">
        <f t="shared" si="1733"/>
        <v>neděle</v>
      </c>
      <c r="Q3953">
        <f t="shared" si="1734"/>
        <v>0</v>
      </c>
      <c r="R3953">
        <f t="shared" si="1734"/>
        <v>0</v>
      </c>
      <c r="S3953">
        <f t="shared" si="1734"/>
        <v>1</v>
      </c>
      <c r="T3953">
        <f t="shared" si="1734"/>
        <v>0</v>
      </c>
      <c r="U3953">
        <f t="shared" si="1734"/>
        <v>0</v>
      </c>
      <c r="V3953">
        <f t="shared" si="1734"/>
        <v>0</v>
      </c>
      <c r="W3953">
        <f t="shared" si="1734"/>
        <v>0</v>
      </c>
      <c r="X3953">
        <f t="shared" si="1734"/>
        <v>0</v>
      </c>
      <c r="Y3953">
        <f t="shared" si="1734"/>
        <v>0</v>
      </c>
      <c r="Z3953">
        <f t="shared" si="1734"/>
        <v>0</v>
      </c>
      <c r="AA3953">
        <f t="shared" si="1734"/>
        <v>0</v>
      </c>
      <c r="AB3953">
        <f t="shared" si="1734"/>
        <v>0</v>
      </c>
      <c r="AC3953">
        <f t="shared" si="1729"/>
        <v>0</v>
      </c>
      <c r="AD3953">
        <f t="shared" si="1729"/>
        <v>0</v>
      </c>
      <c r="AE3953">
        <f t="shared" si="1729"/>
        <v>0</v>
      </c>
      <c r="AF3953">
        <f t="shared" si="1729"/>
        <v>0</v>
      </c>
      <c r="AG3953">
        <f t="shared" si="1729"/>
        <v>0</v>
      </c>
      <c r="AH3953">
        <f t="shared" si="1729"/>
        <v>0</v>
      </c>
      <c r="AI3953">
        <f t="shared" si="1729"/>
        <v>1</v>
      </c>
      <c r="AJ3953">
        <f t="shared" ca="1" si="1735"/>
        <v>0</v>
      </c>
      <c r="AK3953">
        <f t="shared" ca="1" si="1745"/>
        <v>0</v>
      </c>
      <c r="AL3953">
        <f t="shared" ca="1" si="1746"/>
        <v>1</v>
      </c>
      <c r="AM3953">
        <f t="shared" ca="1" si="1736"/>
        <v>1</v>
      </c>
      <c r="AN3953">
        <f t="shared" ca="1" si="1747"/>
        <v>0</v>
      </c>
      <c r="AO3953">
        <f t="shared" ca="1" si="1748"/>
        <v>0</v>
      </c>
      <c r="AP3953">
        <f t="shared" ca="1" si="1737"/>
        <v>1</v>
      </c>
      <c r="AQ3953">
        <f t="shared" ca="1" si="1749"/>
        <v>0</v>
      </c>
      <c r="AR3953">
        <f t="shared" ca="1" si="1750"/>
        <v>0</v>
      </c>
      <c r="AS3953">
        <v>0</v>
      </c>
      <c r="AT3953">
        <v>0</v>
      </c>
      <c r="AU3953">
        <f t="shared" ca="1" si="1727"/>
        <v>1</v>
      </c>
      <c r="AV3953">
        <f t="shared" ca="1" si="1727"/>
        <v>0</v>
      </c>
      <c r="AW3953">
        <f t="shared" ca="1" si="1727"/>
        <v>0</v>
      </c>
      <c r="AX3953">
        <v>0</v>
      </c>
    </row>
    <row r="3954" spans="1:50">
      <c r="A3954" s="2">
        <v>42807</v>
      </c>
      <c r="B3954">
        <v>2954</v>
      </c>
      <c r="C3954">
        <v>13</v>
      </c>
      <c r="D3954">
        <f t="shared" ca="1" si="1738"/>
        <v>19.625905235652017</v>
      </c>
      <c r="E3954">
        <f t="shared" ca="1" si="1740"/>
        <v>-6.6259052356520165</v>
      </c>
      <c r="F3954" t="str">
        <f t="shared" ca="1" si="1741"/>
        <v>low</v>
      </c>
      <c r="G3954">
        <v>1258</v>
      </c>
      <c r="H3954">
        <f t="shared" si="1742"/>
        <v>1258</v>
      </c>
      <c r="I3954">
        <f t="shared" ca="1" si="1739"/>
        <v>1160.3853170813122</v>
      </c>
      <c r="J3954">
        <f t="shared" ca="1" si="1743"/>
        <v>97.614682918687777</v>
      </c>
      <c r="K3954" t="str">
        <f t="shared" ca="1" si="1744"/>
        <v>medium</v>
      </c>
      <c r="L3954">
        <v>6</v>
      </c>
      <c r="M3954" t="str">
        <f t="shared" si="1730"/>
        <v>medium</v>
      </c>
      <c r="N3954">
        <f t="shared" si="1731"/>
        <v>3</v>
      </c>
      <c r="O3954">
        <f t="shared" si="1732"/>
        <v>1</v>
      </c>
      <c r="P3954" t="str">
        <f t="shared" si="1733"/>
        <v>pondělí</v>
      </c>
      <c r="Q3954">
        <f t="shared" si="1734"/>
        <v>0</v>
      </c>
      <c r="R3954">
        <f t="shared" si="1734"/>
        <v>0</v>
      </c>
      <c r="S3954">
        <f t="shared" si="1734"/>
        <v>1</v>
      </c>
      <c r="T3954">
        <f t="shared" si="1734"/>
        <v>0</v>
      </c>
      <c r="U3954">
        <f t="shared" si="1734"/>
        <v>0</v>
      </c>
      <c r="V3954">
        <f t="shared" si="1734"/>
        <v>0</v>
      </c>
      <c r="W3954">
        <f t="shared" si="1734"/>
        <v>0</v>
      </c>
      <c r="X3954">
        <f t="shared" si="1734"/>
        <v>0</v>
      </c>
      <c r="Y3954">
        <f t="shared" si="1734"/>
        <v>0</v>
      </c>
      <c r="Z3954">
        <f t="shared" ref="Q3954:AB3975" si="1751">VLOOKUP($N3954,$V$31:$AH$42,Z$592+1,0)</f>
        <v>0</v>
      </c>
      <c r="AA3954">
        <f t="shared" si="1751"/>
        <v>0</v>
      </c>
      <c r="AB3954">
        <f t="shared" si="1751"/>
        <v>0</v>
      </c>
      <c r="AC3954">
        <f t="shared" si="1729"/>
        <v>1</v>
      </c>
      <c r="AD3954">
        <f t="shared" si="1729"/>
        <v>0</v>
      </c>
      <c r="AE3954">
        <f t="shared" si="1729"/>
        <v>0</v>
      </c>
      <c r="AF3954">
        <f t="shared" si="1729"/>
        <v>0</v>
      </c>
      <c r="AG3954">
        <f t="shared" si="1729"/>
        <v>0</v>
      </c>
      <c r="AH3954">
        <f t="shared" si="1729"/>
        <v>0</v>
      </c>
      <c r="AI3954">
        <f t="shared" si="1729"/>
        <v>0</v>
      </c>
      <c r="AJ3954">
        <f t="shared" ca="1" si="1735"/>
        <v>0</v>
      </c>
      <c r="AK3954">
        <f t="shared" ca="1" si="1745"/>
        <v>0</v>
      </c>
      <c r="AL3954">
        <f t="shared" ca="1" si="1746"/>
        <v>1</v>
      </c>
      <c r="AM3954">
        <f t="shared" ca="1" si="1736"/>
        <v>1</v>
      </c>
      <c r="AN3954">
        <f t="shared" ca="1" si="1747"/>
        <v>0</v>
      </c>
      <c r="AO3954">
        <f t="shared" ca="1" si="1748"/>
        <v>0</v>
      </c>
      <c r="AP3954">
        <f t="shared" ca="1" si="1737"/>
        <v>0</v>
      </c>
      <c r="AQ3954">
        <f t="shared" ca="1" si="1749"/>
        <v>1</v>
      </c>
      <c r="AR3954">
        <f t="shared" ca="1" si="1750"/>
        <v>0</v>
      </c>
      <c r="AS3954">
        <v>0</v>
      </c>
      <c r="AT3954">
        <v>0</v>
      </c>
      <c r="AU3954">
        <f t="shared" ca="1" si="1727"/>
        <v>1</v>
      </c>
      <c r="AV3954">
        <f t="shared" ca="1" si="1727"/>
        <v>0</v>
      </c>
      <c r="AW3954">
        <f t="shared" ca="1" si="1727"/>
        <v>0</v>
      </c>
      <c r="AX3954">
        <v>0</v>
      </c>
    </row>
    <row r="3955" spans="1:50">
      <c r="A3955" s="2">
        <v>42808</v>
      </c>
      <c r="B3955">
        <v>2955</v>
      </c>
      <c r="C3955">
        <v>22</v>
      </c>
      <c r="D3955">
        <f t="shared" ca="1" si="1738"/>
        <v>19.62870363530951</v>
      </c>
      <c r="E3955">
        <f t="shared" ca="1" si="1740"/>
        <v>2.3712963646904903</v>
      </c>
      <c r="F3955" t="str">
        <f t="shared" ca="1" si="1741"/>
        <v>medium</v>
      </c>
      <c r="G3955">
        <v>925</v>
      </c>
      <c r="H3955">
        <f t="shared" si="1742"/>
        <v>925</v>
      </c>
      <c r="I3955">
        <f t="shared" ca="1" si="1739"/>
        <v>1160.1868392272424</v>
      </c>
      <c r="J3955">
        <f t="shared" ca="1" si="1743"/>
        <v>-235.18683922724244</v>
      </c>
      <c r="K3955" t="str">
        <f t="shared" ca="1" si="1744"/>
        <v>medium</v>
      </c>
      <c r="L3955">
        <v>5.8</v>
      </c>
      <c r="M3955" t="str">
        <f t="shared" si="1730"/>
        <v>medium</v>
      </c>
      <c r="N3955">
        <f t="shared" si="1731"/>
        <v>3</v>
      </c>
      <c r="O3955">
        <f t="shared" si="1732"/>
        <v>2</v>
      </c>
      <c r="P3955" t="str">
        <f t="shared" si="1733"/>
        <v>úterý</v>
      </c>
      <c r="Q3955">
        <f t="shared" si="1751"/>
        <v>0</v>
      </c>
      <c r="R3955">
        <f t="shared" si="1751"/>
        <v>0</v>
      </c>
      <c r="S3955">
        <f t="shared" si="1751"/>
        <v>1</v>
      </c>
      <c r="T3955">
        <f t="shared" si="1751"/>
        <v>0</v>
      </c>
      <c r="U3955">
        <f t="shared" si="1751"/>
        <v>0</v>
      </c>
      <c r="V3955">
        <f t="shared" si="1751"/>
        <v>0</v>
      </c>
      <c r="W3955">
        <f t="shared" si="1751"/>
        <v>0</v>
      </c>
      <c r="X3955">
        <f t="shared" si="1751"/>
        <v>0</v>
      </c>
      <c r="Y3955">
        <f t="shared" si="1751"/>
        <v>0</v>
      </c>
      <c r="Z3955">
        <f t="shared" si="1751"/>
        <v>0</v>
      </c>
      <c r="AA3955">
        <f t="shared" si="1751"/>
        <v>0</v>
      </c>
      <c r="AB3955">
        <f t="shared" si="1751"/>
        <v>0</v>
      </c>
      <c r="AC3955">
        <f t="shared" si="1729"/>
        <v>0</v>
      </c>
      <c r="AD3955">
        <f t="shared" si="1729"/>
        <v>1</v>
      </c>
      <c r="AE3955">
        <f t="shared" si="1729"/>
        <v>0</v>
      </c>
      <c r="AF3955">
        <f t="shared" si="1729"/>
        <v>0</v>
      </c>
      <c r="AG3955">
        <f t="shared" si="1729"/>
        <v>0</v>
      </c>
      <c r="AH3955">
        <f t="shared" si="1729"/>
        <v>0</v>
      </c>
      <c r="AI3955">
        <f t="shared" ref="AC3955:AI3985" si="1752">VLOOKUP($O3955,$V$74:$AC$80,AI$592+1,0)</f>
        <v>0</v>
      </c>
      <c r="AJ3955">
        <f t="shared" ca="1" si="1735"/>
        <v>0</v>
      </c>
      <c r="AK3955">
        <f t="shared" ca="1" si="1745"/>
        <v>0</v>
      </c>
      <c r="AL3955">
        <f t="shared" ca="1" si="1746"/>
        <v>1</v>
      </c>
      <c r="AM3955">
        <f t="shared" ca="1" si="1736"/>
        <v>1</v>
      </c>
      <c r="AN3955">
        <f t="shared" ca="1" si="1747"/>
        <v>0</v>
      </c>
      <c r="AO3955">
        <f t="shared" ca="1" si="1748"/>
        <v>0</v>
      </c>
      <c r="AP3955">
        <f t="shared" ca="1" si="1737"/>
        <v>0</v>
      </c>
      <c r="AQ3955">
        <f t="shared" ca="1" si="1749"/>
        <v>1</v>
      </c>
      <c r="AR3955">
        <f t="shared" ca="1" si="1750"/>
        <v>0</v>
      </c>
      <c r="AS3955">
        <v>0</v>
      </c>
      <c r="AT3955">
        <v>0</v>
      </c>
      <c r="AU3955">
        <f t="shared" ca="1" si="1727"/>
        <v>0</v>
      </c>
      <c r="AV3955">
        <f t="shared" ca="1" si="1727"/>
        <v>1</v>
      </c>
      <c r="AW3955">
        <f t="shared" ca="1" si="1727"/>
        <v>0</v>
      </c>
      <c r="AX3955">
        <v>0</v>
      </c>
    </row>
    <row r="3956" spans="1:50">
      <c r="A3956" s="2">
        <v>42809</v>
      </c>
      <c r="B3956">
        <v>2956</v>
      </c>
      <c r="C3956">
        <v>14</v>
      </c>
      <c r="D3956">
        <f t="shared" ca="1" si="1738"/>
        <v>19.631508740985129</v>
      </c>
      <c r="E3956">
        <f t="shared" ca="1" si="1740"/>
        <v>-5.6315087409851294</v>
      </c>
      <c r="F3956" t="str">
        <f t="shared" ca="1" si="1741"/>
        <v>low</v>
      </c>
      <c r="G3956">
        <v>622</v>
      </c>
      <c r="H3956">
        <f t="shared" si="1742"/>
        <v>622</v>
      </c>
      <c r="I3956">
        <f t="shared" ca="1" si="1739"/>
        <v>1159.9879903164656</v>
      </c>
      <c r="J3956">
        <f t="shared" ca="1" si="1743"/>
        <v>-537.98799031646558</v>
      </c>
      <c r="K3956" t="str">
        <f t="shared" ca="1" si="1744"/>
        <v>low</v>
      </c>
      <c r="L3956">
        <v>8</v>
      </c>
      <c r="M3956" t="str">
        <f t="shared" si="1730"/>
        <v>medium</v>
      </c>
      <c r="N3956">
        <f t="shared" si="1731"/>
        <v>3</v>
      </c>
      <c r="O3956">
        <f t="shared" si="1732"/>
        <v>3</v>
      </c>
      <c r="P3956" t="str">
        <f t="shared" si="1733"/>
        <v>středa</v>
      </c>
      <c r="Q3956">
        <f t="shared" si="1751"/>
        <v>0</v>
      </c>
      <c r="R3956">
        <f t="shared" si="1751"/>
        <v>0</v>
      </c>
      <c r="S3956">
        <f t="shared" si="1751"/>
        <v>1</v>
      </c>
      <c r="T3956">
        <f t="shared" si="1751"/>
        <v>0</v>
      </c>
      <c r="U3956">
        <f t="shared" si="1751"/>
        <v>0</v>
      </c>
      <c r="V3956">
        <f t="shared" si="1751"/>
        <v>0</v>
      </c>
      <c r="W3956">
        <f t="shared" si="1751"/>
        <v>0</v>
      </c>
      <c r="X3956">
        <f t="shared" si="1751"/>
        <v>0</v>
      </c>
      <c r="Y3956">
        <f t="shared" si="1751"/>
        <v>0</v>
      </c>
      <c r="Z3956">
        <f t="shared" si="1751"/>
        <v>0</v>
      </c>
      <c r="AA3956">
        <f t="shared" si="1751"/>
        <v>0</v>
      </c>
      <c r="AB3956">
        <f t="shared" si="1751"/>
        <v>0</v>
      </c>
      <c r="AC3956">
        <f t="shared" si="1752"/>
        <v>0</v>
      </c>
      <c r="AD3956">
        <f t="shared" si="1752"/>
        <v>0</v>
      </c>
      <c r="AE3956">
        <f t="shared" si="1752"/>
        <v>1</v>
      </c>
      <c r="AF3956">
        <f t="shared" si="1752"/>
        <v>0</v>
      </c>
      <c r="AG3956">
        <f t="shared" si="1752"/>
        <v>0</v>
      </c>
      <c r="AH3956">
        <f t="shared" si="1752"/>
        <v>0</v>
      </c>
      <c r="AI3956">
        <f t="shared" si="1752"/>
        <v>0</v>
      </c>
      <c r="AJ3956">
        <f t="shared" ca="1" si="1735"/>
        <v>0</v>
      </c>
      <c r="AK3956">
        <f t="shared" ca="1" si="1745"/>
        <v>0</v>
      </c>
      <c r="AL3956">
        <f t="shared" ca="1" si="1746"/>
        <v>1</v>
      </c>
      <c r="AM3956">
        <f t="shared" ca="1" si="1736"/>
        <v>1</v>
      </c>
      <c r="AN3956">
        <f t="shared" ca="1" si="1747"/>
        <v>0</v>
      </c>
      <c r="AO3956">
        <f t="shared" ca="1" si="1748"/>
        <v>0</v>
      </c>
      <c r="AP3956">
        <f t="shared" ca="1" si="1737"/>
        <v>0</v>
      </c>
      <c r="AQ3956">
        <f t="shared" ca="1" si="1749"/>
        <v>1</v>
      </c>
      <c r="AR3956">
        <f t="shared" ca="1" si="1750"/>
        <v>0</v>
      </c>
      <c r="AS3956">
        <v>0</v>
      </c>
      <c r="AT3956">
        <v>0</v>
      </c>
      <c r="AU3956">
        <f t="shared" ca="1" si="1727"/>
        <v>1</v>
      </c>
      <c r="AV3956">
        <f t="shared" ca="1" si="1727"/>
        <v>0</v>
      </c>
      <c r="AW3956">
        <f t="shared" ca="1" si="1727"/>
        <v>0</v>
      </c>
      <c r="AX3956">
        <v>0</v>
      </c>
    </row>
    <row r="3957" spans="1:50">
      <c r="A3957" s="2">
        <v>42810</v>
      </c>
      <c r="B3957">
        <v>2957</v>
      </c>
      <c r="C3957">
        <v>20</v>
      </c>
      <c r="D3957">
        <f t="shared" ca="1" si="1738"/>
        <v>19.63432056039743</v>
      </c>
      <c r="E3957">
        <f t="shared" ca="1" si="1740"/>
        <v>0.36567943960256954</v>
      </c>
      <c r="F3957" t="str">
        <f t="shared" ca="1" si="1741"/>
        <v>medium</v>
      </c>
      <c r="G3957">
        <v>1847</v>
      </c>
      <c r="H3957">
        <f t="shared" si="1742"/>
        <v>1847</v>
      </c>
      <c r="I3957">
        <f t="shared" ca="1" si="1739"/>
        <v>1159.788770197611</v>
      </c>
      <c r="J3957">
        <f t="shared" ca="1" si="1743"/>
        <v>687.21122980238897</v>
      </c>
      <c r="K3957" t="str">
        <f t="shared" ca="1" si="1744"/>
        <v>high</v>
      </c>
      <c r="L3957">
        <v>8.3000000000000007</v>
      </c>
      <c r="M3957" t="str">
        <f t="shared" si="1730"/>
        <v>medium</v>
      </c>
      <c r="N3957">
        <f t="shared" si="1731"/>
        <v>3</v>
      </c>
      <c r="O3957">
        <f t="shared" si="1732"/>
        <v>4</v>
      </c>
      <c r="P3957" t="str">
        <f t="shared" si="1733"/>
        <v>čtvrtek</v>
      </c>
      <c r="Q3957">
        <f t="shared" si="1751"/>
        <v>0</v>
      </c>
      <c r="R3957">
        <f t="shared" si="1751"/>
        <v>0</v>
      </c>
      <c r="S3957">
        <f t="shared" si="1751"/>
        <v>1</v>
      </c>
      <c r="T3957">
        <f t="shared" si="1751"/>
        <v>0</v>
      </c>
      <c r="U3957">
        <f t="shared" si="1751"/>
        <v>0</v>
      </c>
      <c r="V3957">
        <f t="shared" si="1751"/>
        <v>0</v>
      </c>
      <c r="W3957">
        <f t="shared" si="1751"/>
        <v>0</v>
      </c>
      <c r="X3957">
        <f t="shared" si="1751"/>
        <v>0</v>
      </c>
      <c r="Y3957">
        <f t="shared" si="1751"/>
        <v>0</v>
      </c>
      <c r="Z3957">
        <f t="shared" si="1751"/>
        <v>0</v>
      </c>
      <c r="AA3957">
        <f t="shared" si="1751"/>
        <v>0</v>
      </c>
      <c r="AB3957">
        <f t="shared" si="1751"/>
        <v>0</v>
      </c>
      <c r="AC3957">
        <f t="shared" si="1752"/>
        <v>0</v>
      </c>
      <c r="AD3957">
        <f t="shared" si="1752"/>
        <v>0</v>
      </c>
      <c r="AE3957">
        <f t="shared" si="1752"/>
        <v>0</v>
      </c>
      <c r="AF3957">
        <f t="shared" si="1752"/>
        <v>1</v>
      </c>
      <c r="AG3957">
        <f t="shared" si="1752"/>
        <v>0</v>
      </c>
      <c r="AH3957">
        <f t="shared" si="1752"/>
        <v>0</v>
      </c>
      <c r="AI3957">
        <f t="shared" si="1752"/>
        <v>0</v>
      </c>
      <c r="AJ3957">
        <f t="shared" ca="1" si="1735"/>
        <v>0</v>
      </c>
      <c r="AK3957">
        <f t="shared" ca="1" si="1745"/>
        <v>0</v>
      </c>
      <c r="AL3957">
        <f t="shared" ca="1" si="1746"/>
        <v>1</v>
      </c>
      <c r="AM3957">
        <f t="shared" ca="1" si="1736"/>
        <v>1</v>
      </c>
      <c r="AN3957">
        <f t="shared" ca="1" si="1747"/>
        <v>0</v>
      </c>
      <c r="AO3957">
        <f t="shared" ca="1" si="1748"/>
        <v>0</v>
      </c>
      <c r="AP3957">
        <f t="shared" ca="1" si="1737"/>
        <v>0</v>
      </c>
      <c r="AQ3957">
        <f t="shared" ca="1" si="1749"/>
        <v>1</v>
      </c>
      <c r="AR3957">
        <f t="shared" ca="1" si="1750"/>
        <v>0</v>
      </c>
      <c r="AS3957">
        <v>0</v>
      </c>
      <c r="AT3957">
        <v>0</v>
      </c>
      <c r="AU3957">
        <f t="shared" ref="AU3957:AW3985" ca="1" si="1753">VLOOKUP(INDIRECT($AU$590&amp;ROW($A3957)),$F$17:$I$19,AU$592+1,0)</f>
        <v>0</v>
      </c>
      <c r="AV3957">
        <f t="shared" ca="1" si="1753"/>
        <v>1</v>
      </c>
      <c r="AW3957">
        <f t="shared" ca="1" si="1753"/>
        <v>0</v>
      </c>
      <c r="AX3957">
        <v>0</v>
      </c>
    </row>
    <row r="3958" spans="1:50">
      <c r="A3958" s="2">
        <v>42811</v>
      </c>
      <c r="B3958">
        <v>2958</v>
      </c>
      <c r="C3958">
        <v>23</v>
      </c>
      <c r="D3958">
        <f t="shared" ca="1" si="1738"/>
        <v>19.637139101265003</v>
      </c>
      <c r="E3958">
        <f t="shared" ca="1" si="1740"/>
        <v>3.3628608987349971</v>
      </c>
      <c r="F3958" t="str">
        <f t="shared" ca="1" si="1741"/>
        <v>high</v>
      </c>
      <c r="G3958">
        <v>662</v>
      </c>
      <c r="H3958">
        <f t="shared" si="1742"/>
        <v>662</v>
      </c>
      <c r="I3958">
        <f t="shared" ca="1" si="1739"/>
        <v>1159.589178719307</v>
      </c>
      <c r="J3958">
        <f t="shared" ca="1" si="1743"/>
        <v>-497.58917871930703</v>
      </c>
      <c r="K3958" t="str">
        <f t="shared" ca="1" si="1744"/>
        <v>low</v>
      </c>
      <c r="L3958">
        <v>9.1999999999999993</v>
      </c>
      <c r="M3958" t="str">
        <f t="shared" si="1730"/>
        <v>medium</v>
      </c>
      <c r="N3958">
        <f t="shared" si="1731"/>
        <v>3</v>
      </c>
      <c r="O3958">
        <f t="shared" si="1732"/>
        <v>5</v>
      </c>
      <c r="P3958" t="str">
        <f t="shared" si="1733"/>
        <v>pátek</v>
      </c>
      <c r="Q3958">
        <f t="shared" si="1751"/>
        <v>0</v>
      </c>
      <c r="R3958">
        <f t="shared" si="1751"/>
        <v>0</v>
      </c>
      <c r="S3958">
        <f t="shared" si="1751"/>
        <v>1</v>
      </c>
      <c r="T3958">
        <f t="shared" si="1751"/>
        <v>0</v>
      </c>
      <c r="U3958">
        <f t="shared" si="1751"/>
        <v>0</v>
      </c>
      <c r="V3958">
        <f t="shared" si="1751"/>
        <v>0</v>
      </c>
      <c r="W3958">
        <f t="shared" si="1751"/>
        <v>0</v>
      </c>
      <c r="X3958">
        <f t="shared" si="1751"/>
        <v>0</v>
      </c>
      <c r="Y3958">
        <f t="shared" si="1751"/>
        <v>0</v>
      </c>
      <c r="Z3958">
        <f t="shared" si="1751"/>
        <v>0</v>
      </c>
      <c r="AA3958">
        <f t="shared" si="1751"/>
        <v>0</v>
      </c>
      <c r="AB3958">
        <f t="shared" si="1751"/>
        <v>0</v>
      </c>
      <c r="AC3958">
        <f t="shared" si="1752"/>
        <v>0</v>
      </c>
      <c r="AD3958">
        <f t="shared" si="1752"/>
        <v>0</v>
      </c>
      <c r="AE3958">
        <f t="shared" si="1752"/>
        <v>0</v>
      </c>
      <c r="AF3958">
        <f t="shared" si="1752"/>
        <v>0</v>
      </c>
      <c r="AG3958">
        <f t="shared" si="1752"/>
        <v>1</v>
      </c>
      <c r="AH3958">
        <f t="shared" si="1752"/>
        <v>0</v>
      </c>
      <c r="AI3958">
        <f t="shared" si="1752"/>
        <v>0</v>
      </c>
      <c r="AJ3958">
        <f t="shared" ca="1" si="1735"/>
        <v>0</v>
      </c>
      <c r="AK3958">
        <f t="shared" ca="1" si="1745"/>
        <v>0</v>
      </c>
      <c r="AL3958">
        <f t="shared" ca="1" si="1746"/>
        <v>1</v>
      </c>
      <c r="AM3958">
        <f t="shared" ca="1" si="1736"/>
        <v>1</v>
      </c>
      <c r="AN3958">
        <f t="shared" ca="1" si="1747"/>
        <v>0</v>
      </c>
      <c r="AO3958">
        <f t="shared" ca="1" si="1748"/>
        <v>0</v>
      </c>
      <c r="AP3958">
        <f t="shared" ca="1" si="1737"/>
        <v>0</v>
      </c>
      <c r="AQ3958">
        <f t="shared" ca="1" si="1749"/>
        <v>1</v>
      </c>
      <c r="AR3958">
        <f t="shared" ca="1" si="1750"/>
        <v>0</v>
      </c>
      <c r="AS3958">
        <v>0</v>
      </c>
      <c r="AT3958">
        <v>0</v>
      </c>
      <c r="AU3958">
        <f t="shared" ca="1" si="1753"/>
        <v>0</v>
      </c>
      <c r="AV3958">
        <f t="shared" ca="1" si="1753"/>
        <v>0</v>
      </c>
      <c r="AW3958">
        <f t="shared" ca="1" si="1753"/>
        <v>1</v>
      </c>
      <c r="AX3958">
        <v>0</v>
      </c>
    </row>
    <row r="3959" spans="1:50">
      <c r="A3959" s="2">
        <v>42812</v>
      </c>
      <c r="B3959">
        <v>2959</v>
      </c>
      <c r="C3959">
        <v>15</v>
      </c>
      <c r="D3959">
        <f t="shared" ca="1" si="1738"/>
        <v>19.639964371306437</v>
      </c>
      <c r="E3959">
        <f t="shared" ca="1" si="1740"/>
        <v>-4.6399643713064371</v>
      </c>
      <c r="F3959" t="str">
        <f t="shared" ca="1" si="1741"/>
        <v>low</v>
      </c>
      <c r="G3959">
        <v>329</v>
      </c>
      <c r="H3959">
        <f t="shared" si="1742"/>
        <v>329</v>
      </c>
      <c r="I3959">
        <f t="shared" ca="1" si="1739"/>
        <v>1159.389215730183</v>
      </c>
      <c r="J3959">
        <f t="shared" ca="1" si="1743"/>
        <v>-830.38921573018297</v>
      </c>
      <c r="K3959" t="str">
        <f t="shared" ca="1" si="1744"/>
        <v>low</v>
      </c>
      <c r="L3959">
        <v>7.8</v>
      </c>
      <c r="M3959" t="str">
        <f t="shared" si="1730"/>
        <v>medium</v>
      </c>
      <c r="N3959">
        <f t="shared" si="1731"/>
        <v>3</v>
      </c>
      <c r="O3959">
        <f t="shared" si="1732"/>
        <v>6</v>
      </c>
      <c r="P3959" t="str">
        <f t="shared" si="1733"/>
        <v>sobota</v>
      </c>
      <c r="Q3959">
        <f t="shared" si="1751"/>
        <v>0</v>
      </c>
      <c r="R3959">
        <f t="shared" si="1751"/>
        <v>0</v>
      </c>
      <c r="S3959">
        <f t="shared" si="1751"/>
        <v>1</v>
      </c>
      <c r="T3959">
        <f t="shared" si="1751"/>
        <v>0</v>
      </c>
      <c r="U3959">
        <f t="shared" si="1751"/>
        <v>0</v>
      </c>
      <c r="V3959">
        <f t="shared" si="1751"/>
        <v>0</v>
      </c>
      <c r="W3959">
        <f t="shared" si="1751"/>
        <v>0</v>
      </c>
      <c r="X3959">
        <f t="shared" si="1751"/>
        <v>0</v>
      </c>
      <c r="Y3959">
        <f t="shared" si="1751"/>
        <v>0</v>
      </c>
      <c r="Z3959">
        <f t="shared" si="1751"/>
        <v>0</v>
      </c>
      <c r="AA3959">
        <f t="shared" si="1751"/>
        <v>0</v>
      </c>
      <c r="AB3959">
        <f t="shared" si="1751"/>
        <v>0</v>
      </c>
      <c r="AC3959">
        <f t="shared" si="1752"/>
        <v>0</v>
      </c>
      <c r="AD3959">
        <f t="shared" si="1752"/>
        <v>0</v>
      </c>
      <c r="AE3959">
        <f t="shared" si="1752"/>
        <v>0</v>
      </c>
      <c r="AF3959">
        <f t="shared" si="1752"/>
        <v>0</v>
      </c>
      <c r="AG3959">
        <f t="shared" si="1752"/>
        <v>0</v>
      </c>
      <c r="AH3959">
        <f t="shared" si="1752"/>
        <v>1</v>
      </c>
      <c r="AI3959">
        <f t="shared" si="1752"/>
        <v>0</v>
      </c>
      <c r="AJ3959">
        <f t="shared" ca="1" si="1735"/>
        <v>0</v>
      </c>
      <c r="AK3959">
        <f t="shared" ca="1" si="1745"/>
        <v>0</v>
      </c>
      <c r="AL3959">
        <f t="shared" ca="1" si="1746"/>
        <v>1</v>
      </c>
      <c r="AM3959">
        <f t="shared" ca="1" si="1736"/>
        <v>1</v>
      </c>
      <c r="AN3959">
        <f t="shared" ca="1" si="1747"/>
        <v>0</v>
      </c>
      <c r="AO3959">
        <f t="shared" ca="1" si="1748"/>
        <v>0</v>
      </c>
      <c r="AP3959">
        <f t="shared" ca="1" si="1737"/>
        <v>0</v>
      </c>
      <c r="AQ3959">
        <f t="shared" ca="1" si="1749"/>
        <v>1</v>
      </c>
      <c r="AR3959">
        <f t="shared" ca="1" si="1750"/>
        <v>0</v>
      </c>
      <c r="AS3959">
        <v>1</v>
      </c>
      <c r="AT3959">
        <v>0</v>
      </c>
      <c r="AU3959">
        <f t="shared" ca="1" si="1753"/>
        <v>1</v>
      </c>
      <c r="AV3959">
        <f t="shared" ca="1" si="1753"/>
        <v>0</v>
      </c>
      <c r="AW3959">
        <f t="shared" ca="1" si="1753"/>
        <v>0</v>
      </c>
      <c r="AX3959">
        <v>0</v>
      </c>
    </row>
    <row r="3960" spans="1:50">
      <c r="A3960" s="2">
        <v>42813</v>
      </c>
      <c r="B3960">
        <v>2960</v>
      </c>
      <c r="C3960">
        <v>6</v>
      </c>
      <c r="D3960">
        <f t="shared" ca="1" si="1738"/>
        <v>19.642796378240288</v>
      </c>
      <c r="E3960">
        <f t="shared" ca="1" si="1740"/>
        <v>-13.642796378240288</v>
      </c>
      <c r="F3960" t="str">
        <f t="shared" ca="1" si="1741"/>
        <v>low</v>
      </c>
      <c r="G3960">
        <v>540</v>
      </c>
      <c r="H3960">
        <f t="shared" si="1742"/>
        <v>540</v>
      </c>
      <c r="I3960">
        <f t="shared" ca="1" si="1739"/>
        <v>1159.1888810788678</v>
      </c>
      <c r="J3960">
        <f t="shared" ca="1" si="1743"/>
        <v>-619.18888107886778</v>
      </c>
      <c r="K3960" t="str">
        <f t="shared" ca="1" si="1744"/>
        <v>low</v>
      </c>
      <c r="L3960">
        <v>6.2</v>
      </c>
      <c r="M3960" t="str">
        <f t="shared" si="1730"/>
        <v>medium</v>
      </c>
      <c r="N3960">
        <f t="shared" si="1731"/>
        <v>3</v>
      </c>
      <c r="O3960">
        <f t="shared" si="1732"/>
        <v>7</v>
      </c>
      <c r="P3960" t="str">
        <f t="shared" si="1733"/>
        <v>neděle</v>
      </c>
      <c r="Q3960">
        <f t="shared" si="1751"/>
        <v>0</v>
      </c>
      <c r="R3960">
        <f t="shared" si="1751"/>
        <v>0</v>
      </c>
      <c r="S3960">
        <f t="shared" si="1751"/>
        <v>1</v>
      </c>
      <c r="T3960">
        <f t="shared" si="1751"/>
        <v>0</v>
      </c>
      <c r="U3960">
        <f t="shared" si="1751"/>
        <v>0</v>
      </c>
      <c r="V3960">
        <f t="shared" si="1751"/>
        <v>0</v>
      </c>
      <c r="W3960">
        <f t="shared" si="1751"/>
        <v>0</v>
      </c>
      <c r="X3960">
        <f t="shared" si="1751"/>
        <v>0</v>
      </c>
      <c r="Y3960">
        <f t="shared" si="1751"/>
        <v>0</v>
      </c>
      <c r="Z3960">
        <f t="shared" si="1751"/>
        <v>0</v>
      </c>
      <c r="AA3960">
        <f t="shared" si="1751"/>
        <v>0</v>
      </c>
      <c r="AB3960">
        <f t="shared" si="1751"/>
        <v>0</v>
      </c>
      <c r="AC3960">
        <f t="shared" si="1752"/>
        <v>0</v>
      </c>
      <c r="AD3960">
        <f t="shared" si="1752"/>
        <v>0</v>
      </c>
      <c r="AE3960">
        <f t="shared" si="1752"/>
        <v>0</v>
      </c>
      <c r="AF3960">
        <f t="shared" si="1752"/>
        <v>0</v>
      </c>
      <c r="AG3960">
        <f t="shared" si="1752"/>
        <v>0</v>
      </c>
      <c r="AH3960">
        <f t="shared" si="1752"/>
        <v>0</v>
      </c>
      <c r="AI3960">
        <f t="shared" si="1752"/>
        <v>1</v>
      </c>
      <c r="AJ3960">
        <f t="shared" ca="1" si="1735"/>
        <v>0</v>
      </c>
      <c r="AK3960">
        <f t="shared" ca="1" si="1745"/>
        <v>0</v>
      </c>
      <c r="AL3960">
        <f t="shared" ca="1" si="1746"/>
        <v>1</v>
      </c>
      <c r="AM3960">
        <f t="shared" ca="1" si="1736"/>
        <v>1</v>
      </c>
      <c r="AN3960">
        <f t="shared" ca="1" si="1747"/>
        <v>0</v>
      </c>
      <c r="AO3960">
        <f t="shared" ca="1" si="1748"/>
        <v>0</v>
      </c>
      <c r="AP3960">
        <f t="shared" ca="1" si="1737"/>
        <v>0</v>
      </c>
      <c r="AQ3960">
        <f t="shared" ca="1" si="1749"/>
        <v>1</v>
      </c>
      <c r="AR3960">
        <f t="shared" ca="1" si="1750"/>
        <v>0</v>
      </c>
      <c r="AS3960">
        <v>1</v>
      </c>
      <c r="AT3960">
        <v>0</v>
      </c>
      <c r="AU3960">
        <f t="shared" ca="1" si="1753"/>
        <v>1</v>
      </c>
      <c r="AV3960">
        <f t="shared" ca="1" si="1753"/>
        <v>0</v>
      </c>
      <c r="AW3960">
        <f t="shared" ca="1" si="1753"/>
        <v>0</v>
      </c>
      <c r="AX3960">
        <v>0</v>
      </c>
    </row>
    <row r="3961" spans="1:50">
      <c r="A3961" s="2">
        <v>42814</v>
      </c>
      <c r="B3961">
        <v>2961</v>
      </c>
      <c r="C3961">
        <v>23</v>
      </c>
      <c r="D3961">
        <f t="shared" ca="1" si="1738"/>
        <v>19.645635129785145</v>
      </c>
      <c r="E3961">
        <f t="shared" ca="1" si="1740"/>
        <v>3.3543648702148552</v>
      </c>
      <c r="F3961" t="str">
        <f t="shared" ca="1" si="1741"/>
        <v>high</v>
      </c>
      <c r="G3961">
        <v>821</v>
      </c>
      <c r="H3961">
        <f t="shared" si="1742"/>
        <v>821</v>
      </c>
      <c r="I3961">
        <f t="shared" ca="1" si="1739"/>
        <v>1158.9881746139906</v>
      </c>
      <c r="J3961">
        <f t="shared" ca="1" si="1743"/>
        <v>-337.98817461399062</v>
      </c>
      <c r="K3961" t="str">
        <f t="shared" ca="1" si="1744"/>
        <v>medium</v>
      </c>
      <c r="L3961">
        <v>11.8</v>
      </c>
      <c r="M3961" t="str">
        <f t="shared" si="1730"/>
        <v>medium</v>
      </c>
      <c r="N3961">
        <f t="shared" si="1731"/>
        <v>3</v>
      </c>
      <c r="O3961">
        <f t="shared" si="1732"/>
        <v>1</v>
      </c>
      <c r="P3961" t="str">
        <f t="shared" si="1733"/>
        <v>pondělí</v>
      </c>
      <c r="Q3961">
        <f t="shared" si="1751"/>
        <v>0</v>
      </c>
      <c r="R3961">
        <f t="shared" si="1751"/>
        <v>0</v>
      </c>
      <c r="S3961">
        <f t="shared" si="1751"/>
        <v>1</v>
      </c>
      <c r="T3961">
        <f t="shared" si="1751"/>
        <v>0</v>
      </c>
      <c r="U3961">
        <f t="shared" si="1751"/>
        <v>0</v>
      </c>
      <c r="V3961">
        <f t="shared" si="1751"/>
        <v>0</v>
      </c>
      <c r="W3961">
        <f t="shared" si="1751"/>
        <v>0</v>
      </c>
      <c r="X3961">
        <f t="shared" si="1751"/>
        <v>0</v>
      </c>
      <c r="Y3961">
        <f t="shared" si="1751"/>
        <v>0</v>
      </c>
      <c r="Z3961">
        <f t="shared" si="1751"/>
        <v>0</v>
      </c>
      <c r="AA3961">
        <f t="shared" si="1751"/>
        <v>0</v>
      </c>
      <c r="AB3961">
        <f t="shared" si="1751"/>
        <v>0</v>
      </c>
      <c r="AC3961">
        <f t="shared" si="1752"/>
        <v>1</v>
      </c>
      <c r="AD3961">
        <f t="shared" si="1752"/>
        <v>0</v>
      </c>
      <c r="AE3961">
        <f t="shared" si="1752"/>
        <v>0</v>
      </c>
      <c r="AF3961">
        <f t="shared" si="1752"/>
        <v>0</v>
      </c>
      <c r="AG3961">
        <f t="shared" si="1752"/>
        <v>0</v>
      </c>
      <c r="AH3961">
        <f t="shared" si="1752"/>
        <v>0</v>
      </c>
      <c r="AI3961">
        <f t="shared" si="1752"/>
        <v>0</v>
      </c>
      <c r="AJ3961">
        <f t="shared" ca="1" si="1735"/>
        <v>0</v>
      </c>
      <c r="AK3961">
        <f t="shared" ca="1" si="1745"/>
        <v>0</v>
      </c>
      <c r="AL3961">
        <f t="shared" ca="1" si="1746"/>
        <v>1</v>
      </c>
      <c r="AM3961">
        <f t="shared" ca="1" si="1736"/>
        <v>1</v>
      </c>
      <c r="AN3961">
        <f t="shared" ca="1" si="1747"/>
        <v>0</v>
      </c>
      <c r="AO3961">
        <f t="shared" ca="1" si="1748"/>
        <v>0</v>
      </c>
      <c r="AP3961">
        <f t="shared" ca="1" si="1737"/>
        <v>0</v>
      </c>
      <c r="AQ3961">
        <f t="shared" ca="1" si="1749"/>
        <v>1</v>
      </c>
      <c r="AR3961">
        <f t="shared" ca="1" si="1750"/>
        <v>0</v>
      </c>
      <c r="AS3961">
        <v>1</v>
      </c>
      <c r="AT3961">
        <v>0</v>
      </c>
      <c r="AU3961">
        <f t="shared" ca="1" si="1753"/>
        <v>0</v>
      </c>
      <c r="AV3961">
        <f t="shared" ca="1" si="1753"/>
        <v>0</v>
      </c>
      <c r="AW3961">
        <f t="shared" ca="1" si="1753"/>
        <v>1</v>
      </c>
      <c r="AX3961">
        <v>0</v>
      </c>
    </row>
    <row r="3962" spans="1:50">
      <c r="A3962" s="2">
        <v>42815</v>
      </c>
      <c r="B3962">
        <v>2962</v>
      </c>
      <c r="C3962">
        <v>23</v>
      </c>
      <c r="D3962">
        <f t="shared" ca="1" si="1738"/>
        <v>19.648480633659585</v>
      </c>
      <c r="E3962">
        <f t="shared" ca="1" si="1740"/>
        <v>3.3515193663404155</v>
      </c>
      <c r="F3962" t="str">
        <f t="shared" ca="1" si="1741"/>
        <v>high</v>
      </c>
      <c r="G3962">
        <v>1019</v>
      </c>
      <c r="H3962">
        <f t="shared" si="1742"/>
        <v>1019</v>
      </c>
      <c r="I3962">
        <f t="shared" ca="1" si="1739"/>
        <v>1158.78709618418</v>
      </c>
      <c r="J3962">
        <f t="shared" ca="1" si="1743"/>
        <v>-139.78709618417997</v>
      </c>
      <c r="K3962" t="str">
        <f t="shared" ca="1" si="1744"/>
        <v>medium</v>
      </c>
      <c r="L3962">
        <v>11</v>
      </c>
      <c r="M3962" t="str">
        <f t="shared" si="1730"/>
        <v>medium</v>
      </c>
      <c r="N3962">
        <f t="shared" si="1731"/>
        <v>3</v>
      </c>
      <c r="O3962">
        <f t="shared" si="1732"/>
        <v>2</v>
      </c>
      <c r="P3962" t="str">
        <f t="shared" si="1733"/>
        <v>úterý</v>
      </c>
      <c r="Q3962">
        <f t="shared" si="1751"/>
        <v>0</v>
      </c>
      <c r="R3962">
        <f t="shared" si="1751"/>
        <v>0</v>
      </c>
      <c r="S3962">
        <f t="shared" si="1751"/>
        <v>1</v>
      </c>
      <c r="T3962">
        <f t="shared" si="1751"/>
        <v>0</v>
      </c>
      <c r="U3962">
        <f t="shared" si="1751"/>
        <v>0</v>
      </c>
      <c r="V3962">
        <f t="shared" si="1751"/>
        <v>0</v>
      </c>
      <c r="W3962">
        <f t="shared" si="1751"/>
        <v>0</v>
      </c>
      <c r="X3962">
        <f t="shared" si="1751"/>
        <v>0</v>
      </c>
      <c r="Y3962">
        <f t="shared" si="1751"/>
        <v>0</v>
      </c>
      <c r="Z3962">
        <f t="shared" si="1751"/>
        <v>0</v>
      </c>
      <c r="AA3962">
        <f t="shared" si="1751"/>
        <v>0</v>
      </c>
      <c r="AB3962">
        <f t="shared" si="1751"/>
        <v>0</v>
      </c>
      <c r="AC3962">
        <f t="shared" si="1752"/>
        <v>0</v>
      </c>
      <c r="AD3962">
        <f t="shared" si="1752"/>
        <v>1</v>
      </c>
      <c r="AE3962">
        <f t="shared" si="1752"/>
        <v>0</v>
      </c>
      <c r="AF3962">
        <f t="shared" si="1752"/>
        <v>0</v>
      </c>
      <c r="AG3962">
        <f t="shared" si="1752"/>
        <v>0</v>
      </c>
      <c r="AH3962">
        <f t="shared" si="1752"/>
        <v>0</v>
      </c>
      <c r="AI3962">
        <f t="shared" si="1752"/>
        <v>0</v>
      </c>
      <c r="AJ3962">
        <f t="shared" ca="1" si="1735"/>
        <v>0</v>
      </c>
      <c r="AK3962">
        <f t="shared" ca="1" si="1745"/>
        <v>0</v>
      </c>
      <c r="AL3962">
        <f t="shared" ca="1" si="1746"/>
        <v>1</v>
      </c>
      <c r="AM3962">
        <f t="shared" ca="1" si="1736"/>
        <v>1</v>
      </c>
      <c r="AN3962">
        <f t="shared" ca="1" si="1747"/>
        <v>0</v>
      </c>
      <c r="AO3962">
        <f t="shared" ca="1" si="1748"/>
        <v>0</v>
      </c>
      <c r="AP3962">
        <f t="shared" ca="1" si="1737"/>
        <v>0</v>
      </c>
      <c r="AQ3962">
        <f t="shared" ca="1" si="1749"/>
        <v>1</v>
      </c>
      <c r="AR3962">
        <f t="shared" ca="1" si="1750"/>
        <v>0</v>
      </c>
      <c r="AS3962">
        <v>0</v>
      </c>
      <c r="AT3962">
        <v>0</v>
      </c>
      <c r="AU3962">
        <f t="shared" ca="1" si="1753"/>
        <v>0</v>
      </c>
      <c r="AV3962">
        <f t="shared" ca="1" si="1753"/>
        <v>0</v>
      </c>
      <c r="AW3962">
        <f t="shared" ca="1" si="1753"/>
        <v>1</v>
      </c>
      <c r="AX3962">
        <v>0</v>
      </c>
    </row>
    <row r="3963" spans="1:50">
      <c r="A3963" s="2">
        <v>42816</v>
      </c>
      <c r="B3963">
        <v>2963</v>
      </c>
      <c r="C3963">
        <v>26</v>
      </c>
      <c r="D3963">
        <f t="shared" ca="1" si="1738"/>
        <v>19.651332897582204</v>
      </c>
      <c r="E3963">
        <f t="shared" ca="1" si="1740"/>
        <v>6.3486671024177959</v>
      </c>
      <c r="F3963" t="str">
        <f t="shared" ca="1" si="1741"/>
        <v>high</v>
      </c>
      <c r="G3963">
        <v>917</v>
      </c>
      <c r="H3963">
        <f t="shared" si="1742"/>
        <v>917</v>
      </c>
      <c r="I3963">
        <f t="shared" ca="1" si="1739"/>
        <v>1158.5856456380654</v>
      </c>
      <c r="J3963">
        <f t="shared" ca="1" si="1743"/>
        <v>-241.58564563806544</v>
      </c>
      <c r="K3963" t="str">
        <f t="shared" ca="1" si="1744"/>
        <v>medium</v>
      </c>
      <c r="L3963">
        <v>7.5</v>
      </c>
      <c r="M3963" t="str">
        <f t="shared" si="1730"/>
        <v>medium</v>
      </c>
      <c r="N3963">
        <f t="shared" si="1731"/>
        <v>3</v>
      </c>
      <c r="O3963">
        <f t="shared" si="1732"/>
        <v>3</v>
      </c>
      <c r="P3963" t="str">
        <f t="shared" si="1733"/>
        <v>středa</v>
      </c>
      <c r="Q3963">
        <f t="shared" si="1751"/>
        <v>0</v>
      </c>
      <c r="R3963">
        <f t="shared" si="1751"/>
        <v>0</v>
      </c>
      <c r="S3963">
        <f t="shared" si="1751"/>
        <v>1</v>
      </c>
      <c r="T3963">
        <f t="shared" si="1751"/>
        <v>0</v>
      </c>
      <c r="U3963">
        <f t="shared" si="1751"/>
        <v>0</v>
      </c>
      <c r="V3963">
        <f t="shared" si="1751"/>
        <v>0</v>
      </c>
      <c r="W3963">
        <f t="shared" si="1751"/>
        <v>0</v>
      </c>
      <c r="X3963">
        <f t="shared" si="1751"/>
        <v>0</v>
      </c>
      <c r="Y3963">
        <f t="shared" si="1751"/>
        <v>0</v>
      </c>
      <c r="Z3963">
        <f t="shared" si="1751"/>
        <v>0</v>
      </c>
      <c r="AA3963">
        <f t="shared" si="1751"/>
        <v>0</v>
      </c>
      <c r="AB3963">
        <f t="shared" si="1751"/>
        <v>0</v>
      </c>
      <c r="AC3963">
        <f t="shared" si="1752"/>
        <v>0</v>
      </c>
      <c r="AD3963">
        <f t="shared" si="1752"/>
        <v>0</v>
      </c>
      <c r="AE3963">
        <f t="shared" si="1752"/>
        <v>1</v>
      </c>
      <c r="AF3963">
        <f t="shared" si="1752"/>
        <v>0</v>
      </c>
      <c r="AG3963">
        <f t="shared" si="1752"/>
        <v>0</v>
      </c>
      <c r="AH3963">
        <f t="shared" si="1752"/>
        <v>0</v>
      </c>
      <c r="AI3963">
        <f t="shared" si="1752"/>
        <v>0</v>
      </c>
      <c r="AJ3963">
        <f t="shared" ca="1" si="1735"/>
        <v>0</v>
      </c>
      <c r="AK3963">
        <f t="shared" ca="1" si="1745"/>
        <v>0</v>
      </c>
      <c r="AL3963">
        <f t="shared" ca="1" si="1746"/>
        <v>1</v>
      </c>
      <c r="AM3963">
        <f t="shared" ca="1" si="1736"/>
        <v>1</v>
      </c>
      <c r="AN3963">
        <f t="shared" ca="1" si="1747"/>
        <v>0</v>
      </c>
      <c r="AO3963">
        <f t="shared" ca="1" si="1748"/>
        <v>0</v>
      </c>
      <c r="AP3963">
        <f t="shared" ca="1" si="1737"/>
        <v>0</v>
      </c>
      <c r="AQ3963">
        <f t="shared" ca="1" si="1749"/>
        <v>1</v>
      </c>
      <c r="AR3963">
        <f t="shared" ca="1" si="1750"/>
        <v>0</v>
      </c>
      <c r="AS3963">
        <v>1</v>
      </c>
      <c r="AT3963">
        <v>0</v>
      </c>
      <c r="AU3963">
        <f t="shared" ca="1" si="1753"/>
        <v>0</v>
      </c>
      <c r="AV3963">
        <f t="shared" ca="1" si="1753"/>
        <v>0</v>
      </c>
      <c r="AW3963">
        <f t="shared" ca="1" si="1753"/>
        <v>1</v>
      </c>
      <c r="AX3963">
        <v>0</v>
      </c>
    </row>
    <row r="3964" spans="1:50">
      <c r="A3964" s="2">
        <v>42817</v>
      </c>
      <c r="B3964">
        <v>2964</v>
      </c>
      <c r="C3964">
        <v>20</v>
      </c>
      <c r="D3964">
        <f t="shared" ca="1" si="1738"/>
        <v>19.654191929271558</v>
      </c>
      <c r="E3964">
        <f t="shared" ca="1" si="1740"/>
        <v>0.34580807072844166</v>
      </c>
      <c r="F3964" t="str">
        <f t="shared" ca="1" si="1741"/>
        <v>medium</v>
      </c>
      <c r="G3964">
        <v>926</v>
      </c>
      <c r="H3964">
        <f t="shared" si="1742"/>
        <v>926</v>
      </c>
      <c r="I3964">
        <f t="shared" ca="1" si="1739"/>
        <v>1158.3838228242755</v>
      </c>
      <c r="J3964">
        <f t="shared" ca="1" si="1743"/>
        <v>-232.38382282427551</v>
      </c>
      <c r="K3964" t="str">
        <f t="shared" ca="1" si="1744"/>
        <v>medium</v>
      </c>
      <c r="L3964">
        <v>7.4</v>
      </c>
      <c r="M3964" t="str">
        <f t="shared" si="1730"/>
        <v>medium</v>
      </c>
      <c r="N3964">
        <f t="shared" si="1731"/>
        <v>3</v>
      </c>
      <c r="O3964">
        <f t="shared" si="1732"/>
        <v>4</v>
      </c>
      <c r="P3964" t="str">
        <f t="shared" si="1733"/>
        <v>čtvrtek</v>
      </c>
      <c r="Q3964">
        <f t="shared" si="1751"/>
        <v>0</v>
      </c>
      <c r="R3964">
        <f t="shared" si="1751"/>
        <v>0</v>
      </c>
      <c r="S3964">
        <f t="shared" si="1751"/>
        <v>1</v>
      </c>
      <c r="T3964">
        <f t="shared" si="1751"/>
        <v>0</v>
      </c>
      <c r="U3964">
        <f t="shared" si="1751"/>
        <v>0</v>
      </c>
      <c r="V3964">
        <f t="shared" si="1751"/>
        <v>0</v>
      </c>
      <c r="W3964">
        <f t="shared" si="1751"/>
        <v>0</v>
      </c>
      <c r="X3964">
        <f t="shared" si="1751"/>
        <v>0</v>
      </c>
      <c r="Y3964">
        <f t="shared" si="1751"/>
        <v>0</v>
      </c>
      <c r="Z3964">
        <f t="shared" si="1751"/>
        <v>0</v>
      </c>
      <c r="AA3964">
        <f t="shared" si="1751"/>
        <v>0</v>
      </c>
      <c r="AB3964">
        <f t="shared" si="1751"/>
        <v>0</v>
      </c>
      <c r="AC3964">
        <f t="shared" si="1752"/>
        <v>0</v>
      </c>
      <c r="AD3964">
        <f t="shared" si="1752"/>
        <v>0</v>
      </c>
      <c r="AE3964">
        <f t="shared" si="1752"/>
        <v>0</v>
      </c>
      <c r="AF3964">
        <f t="shared" si="1752"/>
        <v>1</v>
      </c>
      <c r="AG3964">
        <f t="shared" si="1752"/>
        <v>0</v>
      </c>
      <c r="AH3964">
        <f t="shared" si="1752"/>
        <v>0</v>
      </c>
      <c r="AI3964">
        <f t="shared" si="1752"/>
        <v>0</v>
      </c>
      <c r="AJ3964">
        <f t="shared" ca="1" si="1735"/>
        <v>0</v>
      </c>
      <c r="AK3964">
        <f t="shared" ca="1" si="1745"/>
        <v>0</v>
      </c>
      <c r="AL3964">
        <f t="shared" ca="1" si="1746"/>
        <v>1</v>
      </c>
      <c r="AM3964">
        <f t="shared" ca="1" si="1736"/>
        <v>1</v>
      </c>
      <c r="AN3964">
        <f t="shared" ca="1" si="1747"/>
        <v>0</v>
      </c>
      <c r="AO3964">
        <f t="shared" ca="1" si="1748"/>
        <v>0</v>
      </c>
      <c r="AP3964">
        <f t="shared" ca="1" si="1737"/>
        <v>0</v>
      </c>
      <c r="AQ3964">
        <f t="shared" ca="1" si="1749"/>
        <v>1</v>
      </c>
      <c r="AR3964">
        <f t="shared" ca="1" si="1750"/>
        <v>0</v>
      </c>
      <c r="AS3964">
        <v>1</v>
      </c>
      <c r="AT3964">
        <v>0</v>
      </c>
      <c r="AU3964">
        <f t="shared" ca="1" si="1753"/>
        <v>0</v>
      </c>
      <c r="AV3964">
        <f t="shared" ca="1" si="1753"/>
        <v>1</v>
      </c>
      <c r="AW3964">
        <f t="shared" ca="1" si="1753"/>
        <v>0</v>
      </c>
      <c r="AX3964">
        <v>0</v>
      </c>
    </row>
    <row r="3965" spans="1:50">
      <c r="A3965" s="2">
        <v>42818</v>
      </c>
      <c r="B3965">
        <v>2965</v>
      </c>
      <c r="C3965">
        <v>18</v>
      </c>
      <c r="D3965">
        <f t="shared" ca="1" si="1738"/>
        <v>19.657057736446237</v>
      </c>
      <c r="E3965">
        <f t="shared" ca="1" si="1740"/>
        <v>-1.6570577364462373</v>
      </c>
      <c r="F3965" t="str">
        <f t="shared" ca="1" si="1741"/>
        <v>medium</v>
      </c>
      <c r="G3965">
        <v>852</v>
      </c>
      <c r="H3965">
        <f t="shared" si="1742"/>
        <v>852</v>
      </c>
      <c r="I3965">
        <f t="shared" ca="1" si="1739"/>
        <v>1158.1816275914393</v>
      </c>
      <c r="J3965">
        <f t="shared" ca="1" si="1743"/>
        <v>-306.18162759143934</v>
      </c>
      <c r="K3965" t="str">
        <f t="shared" ca="1" si="1744"/>
        <v>medium</v>
      </c>
      <c r="L3965">
        <v>8.8000000000000007</v>
      </c>
      <c r="M3965" t="str">
        <f t="shared" si="1730"/>
        <v>medium</v>
      </c>
      <c r="N3965">
        <f t="shared" si="1731"/>
        <v>3</v>
      </c>
      <c r="O3965">
        <f t="shared" si="1732"/>
        <v>5</v>
      </c>
      <c r="P3965" t="str">
        <f t="shared" si="1733"/>
        <v>pátek</v>
      </c>
      <c r="Q3965">
        <f t="shared" si="1751"/>
        <v>0</v>
      </c>
      <c r="R3965">
        <f t="shared" si="1751"/>
        <v>0</v>
      </c>
      <c r="S3965">
        <f t="shared" si="1751"/>
        <v>1</v>
      </c>
      <c r="T3965">
        <f t="shared" si="1751"/>
        <v>0</v>
      </c>
      <c r="U3965">
        <f t="shared" si="1751"/>
        <v>0</v>
      </c>
      <c r="V3965">
        <f t="shared" si="1751"/>
        <v>0</v>
      </c>
      <c r="W3965">
        <f t="shared" si="1751"/>
        <v>0</v>
      </c>
      <c r="X3965">
        <f t="shared" si="1751"/>
        <v>0</v>
      </c>
      <c r="Y3965">
        <f t="shared" si="1751"/>
        <v>0</v>
      </c>
      <c r="Z3965">
        <f t="shared" si="1751"/>
        <v>0</v>
      </c>
      <c r="AA3965">
        <f t="shared" si="1751"/>
        <v>0</v>
      </c>
      <c r="AB3965">
        <f t="shared" si="1751"/>
        <v>0</v>
      </c>
      <c r="AC3965">
        <f t="shared" si="1752"/>
        <v>0</v>
      </c>
      <c r="AD3965">
        <f t="shared" si="1752"/>
        <v>0</v>
      </c>
      <c r="AE3965">
        <f t="shared" si="1752"/>
        <v>0</v>
      </c>
      <c r="AF3965">
        <f t="shared" si="1752"/>
        <v>0</v>
      </c>
      <c r="AG3965">
        <f t="shared" si="1752"/>
        <v>1</v>
      </c>
      <c r="AH3965">
        <f t="shared" si="1752"/>
        <v>0</v>
      </c>
      <c r="AI3965">
        <f t="shared" si="1752"/>
        <v>0</v>
      </c>
      <c r="AJ3965">
        <f t="shared" ca="1" si="1735"/>
        <v>0</v>
      </c>
      <c r="AK3965">
        <f t="shared" ca="1" si="1745"/>
        <v>0</v>
      </c>
      <c r="AL3965">
        <f t="shared" ca="1" si="1746"/>
        <v>1</v>
      </c>
      <c r="AM3965">
        <f t="shared" ca="1" si="1736"/>
        <v>1</v>
      </c>
      <c r="AN3965">
        <f t="shared" ca="1" si="1747"/>
        <v>0</v>
      </c>
      <c r="AO3965">
        <f t="shared" ca="1" si="1748"/>
        <v>0</v>
      </c>
      <c r="AP3965">
        <f t="shared" ca="1" si="1737"/>
        <v>0</v>
      </c>
      <c r="AQ3965">
        <f t="shared" ca="1" si="1749"/>
        <v>1</v>
      </c>
      <c r="AR3965">
        <f t="shared" ca="1" si="1750"/>
        <v>0</v>
      </c>
      <c r="AS3965">
        <v>0</v>
      </c>
      <c r="AT3965">
        <v>0</v>
      </c>
      <c r="AU3965">
        <f t="shared" ca="1" si="1753"/>
        <v>0</v>
      </c>
      <c r="AV3965">
        <f t="shared" ca="1" si="1753"/>
        <v>1</v>
      </c>
      <c r="AW3965">
        <f t="shared" ca="1" si="1753"/>
        <v>0</v>
      </c>
      <c r="AX3965">
        <v>0</v>
      </c>
    </row>
    <row r="3966" spans="1:50">
      <c r="A3966" s="2">
        <v>42819</v>
      </c>
      <c r="B3966">
        <v>2966</v>
      </c>
      <c r="C3966">
        <v>13</v>
      </c>
      <c r="D3966">
        <f t="shared" ca="1" si="1738"/>
        <v>19.65993032682481</v>
      </c>
      <c r="E3966">
        <f t="shared" ca="1" si="1740"/>
        <v>-6.65993032682481</v>
      </c>
      <c r="F3966" t="str">
        <f t="shared" ca="1" si="1741"/>
        <v>low</v>
      </c>
      <c r="G3966">
        <v>745</v>
      </c>
      <c r="H3966">
        <f t="shared" si="1742"/>
        <v>745</v>
      </c>
      <c r="I3966">
        <f t="shared" ca="1" si="1739"/>
        <v>1157.9790597881856</v>
      </c>
      <c r="J3966">
        <f t="shared" ca="1" si="1743"/>
        <v>-412.97905978818562</v>
      </c>
      <c r="K3966" t="str">
        <f t="shared" ca="1" si="1744"/>
        <v>low</v>
      </c>
      <c r="L3966">
        <v>7.6</v>
      </c>
      <c r="M3966" t="str">
        <f t="shared" si="1730"/>
        <v>medium</v>
      </c>
      <c r="N3966">
        <f t="shared" si="1731"/>
        <v>3</v>
      </c>
      <c r="O3966">
        <f t="shared" si="1732"/>
        <v>6</v>
      </c>
      <c r="P3966" t="str">
        <f t="shared" si="1733"/>
        <v>sobota</v>
      </c>
      <c r="Q3966">
        <f t="shared" si="1751"/>
        <v>0</v>
      </c>
      <c r="R3966">
        <f t="shared" si="1751"/>
        <v>0</v>
      </c>
      <c r="S3966">
        <f t="shared" si="1751"/>
        <v>1</v>
      </c>
      <c r="T3966">
        <f t="shared" si="1751"/>
        <v>0</v>
      </c>
      <c r="U3966">
        <f t="shared" si="1751"/>
        <v>0</v>
      </c>
      <c r="V3966">
        <f t="shared" si="1751"/>
        <v>0</v>
      </c>
      <c r="W3966">
        <f t="shared" si="1751"/>
        <v>0</v>
      </c>
      <c r="X3966">
        <f t="shared" si="1751"/>
        <v>0</v>
      </c>
      <c r="Y3966">
        <f t="shared" si="1751"/>
        <v>0</v>
      </c>
      <c r="Z3966">
        <f t="shared" si="1751"/>
        <v>0</v>
      </c>
      <c r="AA3966">
        <f t="shared" si="1751"/>
        <v>0</v>
      </c>
      <c r="AB3966">
        <f t="shared" si="1751"/>
        <v>0</v>
      </c>
      <c r="AC3966">
        <f t="shared" si="1752"/>
        <v>0</v>
      </c>
      <c r="AD3966">
        <f t="shared" si="1752"/>
        <v>0</v>
      </c>
      <c r="AE3966">
        <f t="shared" si="1752"/>
        <v>0</v>
      </c>
      <c r="AF3966">
        <f t="shared" si="1752"/>
        <v>0</v>
      </c>
      <c r="AG3966">
        <f t="shared" si="1752"/>
        <v>0</v>
      </c>
      <c r="AH3966">
        <f t="shared" si="1752"/>
        <v>1</v>
      </c>
      <c r="AI3966">
        <f t="shared" si="1752"/>
        <v>0</v>
      </c>
      <c r="AJ3966">
        <f t="shared" ca="1" si="1735"/>
        <v>0</v>
      </c>
      <c r="AK3966">
        <f t="shared" ca="1" si="1745"/>
        <v>0</v>
      </c>
      <c r="AL3966">
        <f t="shared" ca="1" si="1746"/>
        <v>1</v>
      </c>
      <c r="AM3966">
        <f t="shared" ca="1" si="1736"/>
        <v>0</v>
      </c>
      <c r="AN3966">
        <f t="shared" ca="1" si="1747"/>
        <v>1</v>
      </c>
      <c r="AO3966">
        <f t="shared" ca="1" si="1748"/>
        <v>0</v>
      </c>
      <c r="AP3966">
        <f t="shared" ca="1" si="1737"/>
        <v>0</v>
      </c>
      <c r="AQ3966">
        <f t="shared" ca="1" si="1749"/>
        <v>1</v>
      </c>
      <c r="AR3966">
        <f t="shared" ca="1" si="1750"/>
        <v>0</v>
      </c>
      <c r="AS3966">
        <v>0</v>
      </c>
      <c r="AT3966">
        <v>0</v>
      </c>
      <c r="AU3966">
        <f t="shared" ca="1" si="1753"/>
        <v>1</v>
      </c>
      <c r="AV3966">
        <f t="shared" ca="1" si="1753"/>
        <v>0</v>
      </c>
      <c r="AW3966">
        <f t="shared" ca="1" si="1753"/>
        <v>0</v>
      </c>
      <c r="AX3966">
        <v>0</v>
      </c>
    </row>
    <row r="3967" spans="1:50">
      <c r="A3967" s="2">
        <v>42820</v>
      </c>
      <c r="B3967">
        <v>2967</v>
      </c>
      <c r="C3967">
        <v>15</v>
      </c>
      <c r="D3967">
        <f t="shared" ca="1" si="1738"/>
        <v>19.662809708125888</v>
      </c>
      <c r="E3967">
        <f t="shared" ca="1" si="1740"/>
        <v>-4.6628097081258879</v>
      </c>
      <c r="F3967" t="str">
        <f t="shared" ca="1" si="1741"/>
        <v>low</v>
      </c>
      <c r="G3967">
        <v>566</v>
      </c>
      <c r="H3967">
        <f t="shared" si="1742"/>
        <v>566</v>
      </c>
      <c r="I3967">
        <f t="shared" ca="1" si="1739"/>
        <v>1157.7761192631438</v>
      </c>
      <c r="J3967">
        <f t="shared" ca="1" si="1743"/>
        <v>-591.77611926314376</v>
      </c>
      <c r="K3967" t="str">
        <f t="shared" ca="1" si="1744"/>
        <v>low</v>
      </c>
      <c r="L3967">
        <v>6.8</v>
      </c>
      <c r="M3967" t="str">
        <f t="shared" si="1730"/>
        <v>medium</v>
      </c>
      <c r="N3967">
        <f t="shared" si="1731"/>
        <v>3</v>
      </c>
      <c r="O3967">
        <f t="shared" si="1732"/>
        <v>7</v>
      </c>
      <c r="P3967" t="str">
        <f t="shared" si="1733"/>
        <v>neděle</v>
      </c>
      <c r="Q3967">
        <f t="shared" si="1751"/>
        <v>0</v>
      </c>
      <c r="R3967">
        <f t="shared" si="1751"/>
        <v>0</v>
      </c>
      <c r="S3967">
        <f t="shared" si="1751"/>
        <v>1</v>
      </c>
      <c r="T3967">
        <f t="shared" si="1751"/>
        <v>0</v>
      </c>
      <c r="U3967">
        <f t="shared" si="1751"/>
        <v>0</v>
      </c>
      <c r="V3967">
        <f t="shared" si="1751"/>
        <v>0</v>
      </c>
      <c r="W3967">
        <f t="shared" si="1751"/>
        <v>0</v>
      </c>
      <c r="X3967">
        <f t="shared" si="1751"/>
        <v>0</v>
      </c>
      <c r="Y3967">
        <f t="shared" si="1751"/>
        <v>0</v>
      </c>
      <c r="Z3967">
        <f t="shared" si="1751"/>
        <v>0</v>
      </c>
      <c r="AA3967">
        <f t="shared" si="1751"/>
        <v>0</v>
      </c>
      <c r="AB3967">
        <f t="shared" si="1751"/>
        <v>0</v>
      </c>
      <c r="AC3967">
        <f t="shared" si="1752"/>
        <v>0</v>
      </c>
      <c r="AD3967">
        <f t="shared" si="1752"/>
        <v>0</v>
      </c>
      <c r="AE3967">
        <f t="shared" si="1752"/>
        <v>0</v>
      </c>
      <c r="AF3967">
        <f t="shared" si="1752"/>
        <v>0</v>
      </c>
      <c r="AG3967">
        <f t="shared" si="1752"/>
        <v>0</v>
      </c>
      <c r="AH3967">
        <f t="shared" si="1752"/>
        <v>0</v>
      </c>
      <c r="AI3967">
        <f t="shared" si="1752"/>
        <v>1</v>
      </c>
      <c r="AJ3967">
        <f t="shared" ca="1" si="1735"/>
        <v>0</v>
      </c>
      <c r="AK3967">
        <f t="shared" ca="1" si="1745"/>
        <v>0</v>
      </c>
      <c r="AL3967">
        <f t="shared" ca="1" si="1746"/>
        <v>1</v>
      </c>
      <c r="AM3967">
        <f t="shared" ca="1" si="1736"/>
        <v>0</v>
      </c>
      <c r="AN3967">
        <f t="shared" ca="1" si="1747"/>
        <v>1</v>
      </c>
      <c r="AO3967">
        <f t="shared" ca="1" si="1748"/>
        <v>0</v>
      </c>
      <c r="AP3967">
        <f t="shared" ca="1" si="1737"/>
        <v>0</v>
      </c>
      <c r="AQ3967">
        <f t="shared" ca="1" si="1749"/>
        <v>1</v>
      </c>
      <c r="AR3967">
        <f t="shared" ca="1" si="1750"/>
        <v>0</v>
      </c>
      <c r="AS3967">
        <v>0</v>
      </c>
      <c r="AT3967">
        <v>0</v>
      </c>
      <c r="AU3967">
        <f t="shared" ca="1" si="1753"/>
        <v>1</v>
      </c>
      <c r="AV3967">
        <f t="shared" ca="1" si="1753"/>
        <v>0</v>
      </c>
      <c r="AW3967">
        <f t="shared" ca="1" si="1753"/>
        <v>0</v>
      </c>
      <c r="AX3967">
        <v>0</v>
      </c>
    </row>
    <row r="3968" spans="1:50">
      <c r="A3968" s="2">
        <v>42821</v>
      </c>
      <c r="B3968">
        <v>2968</v>
      </c>
      <c r="C3968">
        <v>24</v>
      </c>
      <c r="D3968">
        <f t="shared" ca="1" si="1738"/>
        <v>19.665695888068011</v>
      </c>
      <c r="E3968">
        <f t="shared" ca="1" si="1740"/>
        <v>4.3343041119319885</v>
      </c>
      <c r="F3968" t="str">
        <f t="shared" ca="1" si="1741"/>
        <v>high</v>
      </c>
      <c r="G3968">
        <v>904</v>
      </c>
      <c r="H3968">
        <f t="shared" si="1742"/>
        <v>904</v>
      </c>
      <c r="I3968">
        <f t="shared" ca="1" si="1739"/>
        <v>1157.5728058649424</v>
      </c>
      <c r="J3968">
        <f t="shared" ca="1" si="1743"/>
        <v>-253.57280586494244</v>
      </c>
      <c r="K3968" t="str">
        <f t="shared" ca="1" si="1744"/>
        <v>medium</v>
      </c>
      <c r="L3968">
        <v>7.5</v>
      </c>
      <c r="M3968" t="str">
        <f t="shared" si="1730"/>
        <v>medium</v>
      </c>
      <c r="N3968">
        <f t="shared" si="1731"/>
        <v>3</v>
      </c>
      <c r="O3968">
        <f t="shared" si="1732"/>
        <v>1</v>
      </c>
      <c r="P3968" t="str">
        <f t="shared" si="1733"/>
        <v>pondělí</v>
      </c>
      <c r="Q3968">
        <f t="shared" si="1751"/>
        <v>0</v>
      </c>
      <c r="R3968">
        <f t="shared" si="1751"/>
        <v>0</v>
      </c>
      <c r="S3968">
        <f t="shared" si="1751"/>
        <v>1</v>
      </c>
      <c r="T3968">
        <f t="shared" si="1751"/>
        <v>0</v>
      </c>
      <c r="U3968">
        <f t="shared" si="1751"/>
        <v>0</v>
      </c>
      <c r="V3968">
        <f t="shared" si="1751"/>
        <v>0</v>
      </c>
      <c r="W3968">
        <f t="shared" si="1751"/>
        <v>0</v>
      </c>
      <c r="X3968">
        <f t="shared" si="1751"/>
        <v>0</v>
      </c>
      <c r="Y3968">
        <f t="shared" si="1751"/>
        <v>0</v>
      </c>
      <c r="Z3968">
        <f t="shared" si="1751"/>
        <v>0</v>
      </c>
      <c r="AA3968">
        <f t="shared" si="1751"/>
        <v>0</v>
      </c>
      <c r="AB3968">
        <f t="shared" si="1751"/>
        <v>0</v>
      </c>
      <c r="AC3968">
        <f t="shared" si="1752"/>
        <v>1</v>
      </c>
      <c r="AD3968">
        <f t="shared" si="1752"/>
        <v>0</v>
      </c>
      <c r="AE3968">
        <f t="shared" si="1752"/>
        <v>0</v>
      </c>
      <c r="AF3968">
        <f t="shared" si="1752"/>
        <v>0</v>
      </c>
      <c r="AG3968">
        <f t="shared" si="1752"/>
        <v>0</v>
      </c>
      <c r="AH3968">
        <f t="shared" si="1752"/>
        <v>0</v>
      </c>
      <c r="AI3968">
        <f t="shared" si="1752"/>
        <v>0</v>
      </c>
      <c r="AJ3968">
        <f t="shared" ca="1" si="1735"/>
        <v>0</v>
      </c>
      <c r="AK3968">
        <f t="shared" ca="1" si="1745"/>
        <v>0</v>
      </c>
      <c r="AL3968">
        <f t="shared" ca="1" si="1746"/>
        <v>1</v>
      </c>
      <c r="AM3968">
        <f t="shared" ca="1" si="1736"/>
        <v>0</v>
      </c>
      <c r="AN3968">
        <f t="shared" ca="1" si="1747"/>
        <v>1</v>
      </c>
      <c r="AO3968">
        <f t="shared" ca="1" si="1748"/>
        <v>0</v>
      </c>
      <c r="AP3968">
        <f t="shared" ca="1" si="1737"/>
        <v>0</v>
      </c>
      <c r="AQ3968">
        <f t="shared" ca="1" si="1749"/>
        <v>1</v>
      </c>
      <c r="AR3968">
        <f t="shared" ca="1" si="1750"/>
        <v>0</v>
      </c>
      <c r="AS3968">
        <v>0</v>
      </c>
      <c r="AT3968">
        <v>0</v>
      </c>
      <c r="AU3968">
        <f t="shared" ca="1" si="1753"/>
        <v>0</v>
      </c>
      <c r="AV3968">
        <f t="shared" ca="1" si="1753"/>
        <v>0</v>
      </c>
      <c r="AW3968">
        <f t="shared" ca="1" si="1753"/>
        <v>1</v>
      </c>
      <c r="AX3968">
        <v>0</v>
      </c>
    </row>
    <row r="3969" spans="1:50">
      <c r="A3969" s="2">
        <v>42822</v>
      </c>
      <c r="B3969">
        <v>2969</v>
      </c>
      <c r="C3969">
        <v>24</v>
      </c>
      <c r="D3969">
        <f t="shared" ca="1" si="1738"/>
        <v>19.668588874369778</v>
      </c>
      <c r="E3969">
        <f t="shared" ca="1" si="1740"/>
        <v>4.3314111256302219</v>
      </c>
      <c r="F3969" t="str">
        <f t="shared" ca="1" si="1741"/>
        <v>high</v>
      </c>
      <c r="G3969">
        <v>867</v>
      </c>
      <c r="H3969">
        <f t="shared" si="1742"/>
        <v>867</v>
      </c>
      <c r="I3969">
        <f t="shared" ca="1" si="1739"/>
        <v>1157.3691194422111</v>
      </c>
      <c r="J3969">
        <f t="shared" ca="1" si="1743"/>
        <v>-290.36911944221106</v>
      </c>
      <c r="K3969" t="str">
        <f t="shared" ca="1" si="1744"/>
        <v>medium</v>
      </c>
      <c r="L3969">
        <v>10.9</v>
      </c>
      <c r="M3969" t="str">
        <f t="shared" si="1730"/>
        <v>medium</v>
      </c>
      <c r="N3969">
        <f t="shared" si="1731"/>
        <v>3</v>
      </c>
      <c r="O3969">
        <f t="shared" si="1732"/>
        <v>2</v>
      </c>
      <c r="P3969" t="str">
        <f t="shared" si="1733"/>
        <v>úterý</v>
      </c>
      <c r="Q3969">
        <f t="shared" si="1751"/>
        <v>0</v>
      </c>
      <c r="R3969">
        <f t="shared" si="1751"/>
        <v>0</v>
      </c>
      <c r="S3969">
        <f t="shared" si="1751"/>
        <v>1</v>
      </c>
      <c r="T3969">
        <f t="shared" si="1751"/>
        <v>0</v>
      </c>
      <c r="U3969">
        <f t="shared" si="1751"/>
        <v>0</v>
      </c>
      <c r="V3969">
        <f t="shared" si="1751"/>
        <v>0</v>
      </c>
      <c r="W3969">
        <f t="shared" si="1751"/>
        <v>0</v>
      </c>
      <c r="X3969">
        <f t="shared" si="1751"/>
        <v>0</v>
      </c>
      <c r="Y3969">
        <f t="shared" si="1751"/>
        <v>0</v>
      </c>
      <c r="Z3969">
        <f t="shared" si="1751"/>
        <v>0</v>
      </c>
      <c r="AA3969">
        <f t="shared" si="1751"/>
        <v>0</v>
      </c>
      <c r="AB3969">
        <f t="shared" si="1751"/>
        <v>0</v>
      </c>
      <c r="AC3969">
        <f t="shared" si="1752"/>
        <v>0</v>
      </c>
      <c r="AD3969">
        <f t="shared" si="1752"/>
        <v>1</v>
      </c>
      <c r="AE3969">
        <f t="shared" si="1752"/>
        <v>0</v>
      </c>
      <c r="AF3969">
        <f t="shared" si="1752"/>
        <v>0</v>
      </c>
      <c r="AG3969">
        <f t="shared" si="1752"/>
        <v>0</v>
      </c>
      <c r="AH3969">
        <f t="shared" si="1752"/>
        <v>0</v>
      </c>
      <c r="AI3969">
        <f t="shared" si="1752"/>
        <v>0</v>
      </c>
      <c r="AJ3969">
        <f t="shared" ca="1" si="1735"/>
        <v>0</v>
      </c>
      <c r="AK3969">
        <f t="shared" ca="1" si="1745"/>
        <v>0</v>
      </c>
      <c r="AL3969">
        <f t="shared" ca="1" si="1746"/>
        <v>1</v>
      </c>
      <c r="AM3969">
        <f t="shared" ca="1" si="1736"/>
        <v>0</v>
      </c>
      <c r="AN3969">
        <f t="shared" ca="1" si="1747"/>
        <v>1</v>
      </c>
      <c r="AO3969">
        <f t="shared" ca="1" si="1748"/>
        <v>0</v>
      </c>
      <c r="AP3969">
        <f t="shared" ca="1" si="1737"/>
        <v>0</v>
      </c>
      <c r="AQ3969">
        <f t="shared" ca="1" si="1749"/>
        <v>1</v>
      </c>
      <c r="AR3969">
        <f t="shared" ca="1" si="1750"/>
        <v>0</v>
      </c>
      <c r="AS3969">
        <v>0</v>
      </c>
      <c r="AT3969">
        <v>0</v>
      </c>
      <c r="AU3969">
        <f t="shared" ca="1" si="1753"/>
        <v>0</v>
      </c>
      <c r="AV3969">
        <f t="shared" ca="1" si="1753"/>
        <v>0</v>
      </c>
      <c r="AW3969">
        <f t="shared" ca="1" si="1753"/>
        <v>1</v>
      </c>
      <c r="AX3969">
        <v>1</v>
      </c>
    </row>
    <row r="3970" spans="1:50">
      <c r="A3970" s="2">
        <v>42823</v>
      </c>
      <c r="B3970">
        <v>2970</v>
      </c>
      <c r="C3970">
        <v>17</v>
      </c>
      <c r="D3970">
        <f t="shared" ca="1" si="1738"/>
        <v>19.671488674749771</v>
      </c>
      <c r="E3970">
        <f t="shared" ca="1" si="1740"/>
        <v>-2.6714886747497708</v>
      </c>
      <c r="F3970" t="str">
        <f t="shared" ca="1" si="1741"/>
        <v>medium</v>
      </c>
      <c r="G3970">
        <v>791</v>
      </c>
      <c r="H3970">
        <f t="shared" si="1742"/>
        <v>791</v>
      </c>
      <c r="I3970">
        <f t="shared" ca="1" si="1739"/>
        <v>1157.1650598435781</v>
      </c>
      <c r="J3970">
        <f t="shared" ca="1" si="1743"/>
        <v>-366.16505984357809</v>
      </c>
      <c r="K3970" t="str">
        <f t="shared" ca="1" si="1744"/>
        <v>low</v>
      </c>
      <c r="L3970">
        <v>13.5</v>
      </c>
      <c r="M3970" t="str">
        <f t="shared" si="1730"/>
        <v>medium</v>
      </c>
      <c r="N3970">
        <f t="shared" si="1731"/>
        <v>3</v>
      </c>
      <c r="O3970">
        <f t="shared" si="1732"/>
        <v>3</v>
      </c>
      <c r="P3970" t="str">
        <f t="shared" si="1733"/>
        <v>středa</v>
      </c>
      <c r="Q3970">
        <f t="shared" si="1751"/>
        <v>0</v>
      </c>
      <c r="R3970">
        <f t="shared" si="1751"/>
        <v>0</v>
      </c>
      <c r="S3970">
        <f t="shared" si="1751"/>
        <v>1</v>
      </c>
      <c r="T3970">
        <f t="shared" si="1751"/>
        <v>0</v>
      </c>
      <c r="U3970">
        <f t="shared" si="1751"/>
        <v>0</v>
      </c>
      <c r="V3970">
        <f t="shared" si="1751"/>
        <v>0</v>
      </c>
      <c r="W3970">
        <f t="shared" si="1751"/>
        <v>0</v>
      </c>
      <c r="X3970">
        <f t="shared" si="1751"/>
        <v>0</v>
      </c>
      <c r="Y3970">
        <f t="shared" si="1751"/>
        <v>0</v>
      </c>
      <c r="Z3970">
        <f t="shared" si="1751"/>
        <v>0</v>
      </c>
      <c r="AA3970">
        <f t="shared" si="1751"/>
        <v>0</v>
      </c>
      <c r="AB3970">
        <f t="shared" si="1751"/>
        <v>0</v>
      </c>
      <c r="AC3970">
        <f t="shared" si="1752"/>
        <v>0</v>
      </c>
      <c r="AD3970">
        <f t="shared" si="1752"/>
        <v>0</v>
      </c>
      <c r="AE3970">
        <f t="shared" si="1752"/>
        <v>1</v>
      </c>
      <c r="AF3970">
        <f t="shared" si="1752"/>
        <v>0</v>
      </c>
      <c r="AG3970">
        <f t="shared" si="1752"/>
        <v>0</v>
      </c>
      <c r="AH3970">
        <f t="shared" si="1752"/>
        <v>0</v>
      </c>
      <c r="AI3970">
        <f t="shared" si="1752"/>
        <v>0</v>
      </c>
      <c r="AJ3970">
        <f t="shared" ca="1" si="1735"/>
        <v>0</v>
      </c>
      <c r="AK3970">
        <f t="shared" ca="1" si="1745"/>
        <v>0</v>
      </c>
      <c r="AL3970">
        <f t="shared" ca="1" si="1746"/>
        <v>1</v>
      </c>
      <c r="AM3970">
        <f t="shared" ca="1" si="1736"/>
        <v>1</v>
      </c>
      <c r="AN3970">
        <f t="shared" ca="1" si="1747"/>
        <v>0</v>
      </c>
      <c r="AO3970">
        <f t="shared" ca="1" si="1748"/>
        <v>0</v>
      </c>
      <c r="AP3970">
        <f t="shared" ca="1" si="1737"/>
        <v>0</v>
      </c>
      <c r="AQ3970">
        <f t="shared" ca="1" si="1749"/>
        <v>1</v>
      </c>
      <c r="AR3970">
        <f t="shared" ca="1" si="1750"/>
        <v>0</v>
      </c>
      <c r="AS3970">
        <v>0</v>
      </c>
      <c r="AT3970">
        <v>0</v>
      </c>
      <c r="AU3970">
        <f t="shared" ca="1" si="1753"/>
        <v>0</v>
      </c>
      <c r="AV3970">
        <f t="shared" ca="1" si="1753"/>
        <v>1</v>
      </c>
      <c r="AW3970">
        <f t="shared" ca="1" si="1753"/>
        <v>0</v>
      </c>
      <c r="AX3970">
        <v>0</v>
      </c>
    </row>
    <row r="3971" spans="1:50">
      <c r="A3971" s="2">
        <v>42824</v>
      </c>
      <c r="B3971">
        <v>2971</v>
      </c>
      <c r="C3971">
        <v>21</v>
      </c>
      <c r="D3971">
        <f t="shared" ca="1" si="1738"/>
        <v>19.674395296926566</v>
      </c>
      <c r="E3971">
        <f t="shared" ca="1" si="1740"/>
        <v>1.3256047030734344</v>
      </c>
      <c r="F3971" t="str">
        <f t="shared" ca="1" si="1741"/>
        <v>medium</v>
      </c>
      <c r="G3971">
        <v>666</v>
      </c>
      <c r="H3971">
        <f t="shared" si="1742"/>
        <v>666</v>
      </c>
      <c r="I3971">
        <f t="shared" ca="1" si="1739"/>
        <v>1156.9606269176725</v>
      </c>
      <c r="J3971">
        <f t="shared" ca="1" si="1743"/>
        <v>-490.96062691767247</v>
      </c>
      <c r="K3971" t="str">
        <f t="shared" ca="1" si="1744"/>
        <v>low</v>
      </c>
      <c r="L3971">
        <v>14.2</v>
      </c>
      <c r="M3971" t="str">
        <f t="shared" si="1730"/>
        <v>high</v>
      </c>
      <c r="N3971">
        <f t="shared" si="1731"/>
        <v>3</v>
      </c>
      <c r="O3971">
        <f t="shared" si="1732"/>
        <v>4</v>
      </c>
      <c r="P3971" t="str">
        <f t="shared" si="1733"/>
        <v>čtvrtek</v>
      </c>
      <c r="Q3971">
        <f t="shared" si="1751"/>
        <v>0</v>
      </c>
      <c r="R3971">
        <f t="shared" si="1751"/>
        <v>0</v>
      </c>
      <c r="S3971">
        <f t="shared" si="1751"/>
        <v>1</v>
      </c>
      <c r="T3971">
        <f t="shared" si="1751"/>
        <v>0</v>
      </c>
      <c r="U3971">
        <f t="shared" si="1751"/>
        <v>0</v>
      </c>
      <c r="V3971">
        <f t="shared" si="1751"/>
        <v>0</v>
      </c>
      <c r="W3971">
        <f t="shared" si="1751"/>
        <v>0</v>
      </c>
      <c r="X3971">
        <f t="shared" si="1751"/>
        <v>0</v>
      </c>
      <c r="Y3971">
        <f t="shared" si="1751"/>
        <v>0</v>
      </c>
      <c r="Z3971">
        <f t="shared" si="1751"/>
        <v>0</v>
      </c>
      <c r="AA3971">
        <f t="shared" si="1751"/>
        <v>0</v>
      </c>
      <c r="AB3971">
        <f t="shared" si="1751"/>
        <v>0</v>
      </c>
      <c r="AC3971">
        <f t="shared" si="1752"/>
        <v>0</v>
      </c>
      <c r="AD3971">
        <f t="shared" si="1752"/>
        <v>0</v>
      </c>
      <c r="AE3971">
        <f t="shared" si="1752"/>
        <v>0</v>
      </c>
      <c r="AF3971">
        <f t="shared" si="1752"/>
        <v>1</v>
      </c>
      <c r="AG3971">
        <f t="shared" si="1752"/>
        <v>0</v>
      </c>
      <c r="AH3971">
        <f t="shared" si="1752"/>
        <v>0</v>
      </c>
      <c r="AI3971">
        <f t="shared" si="1752"/>
        <v>0</v>
      </c>
      <c r="AJ3971">
        <f t="shared" ca="1" si="1735"/>
        <v>0</v>
      </c>
      <c r="AK3971">
        <f t="shared" ca="1" si="1745"/>
        <v>0</v>
      </c>
      <c r="AL3971">
        <f t="shared" ca="1" si="1746"/>
        <v>1</v>
      </c>
      <c r="AM3971">
        <f t="shared" ca="1" si="1736"/>
        <v>1</v>
      </c>
      <c r="AN3971">
        <f t="shared" ca="1" si="1747"/>
        <v>0</v>
      </c>
      <c r="AO3971">
        <f t="shared" ca="1" si="1748"/>
        <v>0</v>
      </c>
      <c r="AP3971">
        <f t="shared" ca="1" si="1737"/>
        <v>0</v>
      </c>
      <c r="AQ3971">
        <f t="shared" ca="1" si="1749"/>
        <v>0</v>
      </c>
      <c r="AR3971">
        <f t="shared" ca="1" si="1750"/>
        <v>1</v>
      </c>
      <c r="AS3971">
        <v>0</v>
      </c>
      <c r="AT3971">
        <v>0</v>
      </c>
      <c r="AU3971">
        <f t="shared" ca="1" si="1753"/>
        <v>0</v>
      </c>
      <c r="AV3971">
        <f t="shared" ca="1" si="1753"/>
        <v>1</v>
      </c>
      <c r="AW3971">
        <f t="shared" ca="1" si="1753"/>
        <v>0</v>
      </c>
      <c r="AX3971">
        <v>0</v>
      </c>
    </row>
    <row r="3972" spans="1:50">
      <c r="A3972" s="2">
        <v>42825</v>
      </c>
      <c r="B3972">
        <v>2972</v>
      </c>
      <c r="C3972">
        <v>22</v>
      </c>
      <c r="D3972">
        <f t="shared" ca="1" si="1738"/>
        <v>19.677308748618731</v>
      </c>
      <c r="E3972">
        <f t="shared" ca="1" si="1740"/>
        <v>2.3226912513812685</v>
      </c>
      <c r="F3972" t="str">
        <f t="shared" ca="1" si="1741"/>
        <v>medium</v>
      </c>
      <c r="G3972">
        <v>2530</v>
      </c>
      <c r="H3972">
        <f t="shared" si="1742"/>
        <v>2530</v>
      </c>
      <c r="I3972">
        <f t="shared" ca="1" si="1739"/>
        <v>1156.7558205131238</v>
      </c>
      <c r="J3972">
        <f t="shared" ca="1" si="1743"/>
        <v>1373.2441794868762</v>
      </c>
      <c r="K3972" t="str">
        <f t="shared" ca="1" si="1744"/>
        <v>high</v>
      </c>
      <c r="L3972">
        <v>13.6</v>
      </c>
      <c r="M3972" t="str">
        <f t="shared" si="1730"/>
        <v>medium</v>
      </c>
      <c r="N3972">
        <f t="shared" si="1731"/>
        <v>3</v>
      </c>
      <c r="O3972">
        <f t="shared" si="1732"/>
        <v>5</v>
      </c>
      <c r="P3972" t="str">
        <f t="shared" si="1733"/>
        <v>pátek</v>
      </c>
      <c r="Q3972">
        <f t="shared" si="1751"/>
        <v>0</v>
      </c>
      <c r="R3972">
        <f t="shared" si="1751"/>
        <v>0</v>
      </c>
      <c r="S3972">
        <f t="shared" si="1751"/>
        <v>1</v>
      </c>
      <c r="T3972">
        <f t="shared" si="1751"/>
        <v>0</v>
      </c>
      <c r="U3972">
        <f t="shared" si="1751"/>
        <v>0</v>
      </c>
      <c r="V3972">
        <f t="shared" si="1751"/>
        <v>0</v>
      </c>
      <c r="W3972">
        <f t="shared" si="1751"/>
        <v>0</v>
      </c>
      <c r="X3972">
        <f t="shared" si="1751"/>
        <v>0</v>
      </c>
      <c r="Y3972">
        <f t="shared" si="1751"/>
        <v>0</v>
      </c>
      <c r="Z3972">
        <f t="shared" si="1751"/>
        <v>0</v>
      </c>
      <c r="AA3972">
        <f t="shared" si="1751"/>
        <v>0</v>
      </c>
      <c r="AB3972">
        <f t="shared" si="1751"/>
        <v>0</v>
      </c>
      <c r="AC3972">
        <f t="shared" si="1752"/>
        <v>0</v>
      </c>
      <c r="AD3972">
        <f t="shared" si="1752"/>
        <v>0</v>
      </c>
      <c r="AE3972">
        <f t="shared" si="1752"/>
        <v>0</v>
      </c>
      <c r="AF3972">
        <f t="shared" si="1752"/>
        <v>0</v>
      </c>
      <c r="AG3972">
        <f t="shared" si="1752"/>
        <v>1</v>
      </c>
      <c r="AH3972">
        <f t="shared" si="1752"/>
        <v>0</v>
      </c>
      <c r="AI3972">
        <f t="shared" si="1752"/>
        <v>0</v>
      </c>
      <c r="AJ3972">
        <f t="shared" ca="1" si="1735"/>
        <v>0</v>
      </c>
      <c r="AK3972">
        <f t="shared" ca="1" si="1745"/>
        <v>0</v>
      </c>
      <c r="AL3972">
        <f t="shared" ca="1" si="1746"/>
        <v>1</v>
      </c>
      <c r="AM3972">
        <f t="shared" ca="1" si="1736"/>
        <v>1</v>
      </c>
      <c r="AN3972">
        <f t="shared" ca="1" si="1747"/>
        <v>0</v>
      </c>
      <c r="AO3972">
        <f t="shared" ca="1" si="1748"/>
        <v>0</v>
      </c>
      <c r="AP3972">
        <f t="shared" ca="1" si="1737"/>
        <v>0</v>
      </c>
      <c r="AQ3972">
        <f t="shared" ca="1" si="1749"/>
        <v>1</v>
      </c>
      <c r="AR3972">
        <f t="shared" ca="1" si="1750"/>
        <v>0</v>
      </c>
      <c r="AS3972">
        <v>0</v>
      </c>
      <c r="AT3972">
        <v>0</v>
      </c>
      <c r="AU3972">
        <f t="shared" ca="1" si="1753"/>
        <v>0</v>
      </c>
      <c r="AV3972">
        <f t="shared" ca="1" si="1753"/>
        <v>1</v>
      </c>
      <c r="AW3972">
        <f t="shared" ca="1" si="1753"/>
        <v>0</v>
      </c>
      <c r="AX3972">
        <v>0</v>
      </c>
    </row>
    <row r="3973" spans="1:50">
      <c r="A3973" s="2">
        <v>42826</v>
      </c>
      <c r="B3973">
        <v>2973</v>
      </c>
      <c r="C3973">
        <v>18</v>
      </c>
      <c r="D3973">
        <f t="shared" ca="1" si="1738"/>
        <v>19.680229037544866</v>
      </c>
      <c r="E3973">
        <f t="shared" ca="1" si="1740"/>
        <v>-1.6802290375448656</v>
      </c>
      <c r="F3973" t="str">
        <f t="shared" ca="1" si="1741"/>
        <v>medium</v>
      </c>
      <c r="G3973">
        <v>1205</v>
      </c>
      <c r="H3973">
        <f t="shared" si="1742"/>
        <v>1205</v>
      </c>
      <c r="I3973">
        <f t="shared" ca="1" si="1739"/>
        <v>1156.5506404785601</v>
      </c>
      <c r="J3973">
        <f t="shared" ca="1" si="1743"/>
        <v>48.449359521439874</v>
      </c>
      <c r="K3973" t="str">
        <f t="shared" ca="1" si="1744"/>
        <v>medium</v>
      </c>
      <c r="L3973">
        <v>15.7</v>
      </c>
      <c r="M3973" t="str">
        <f t="shared" si="1730"/>
        <v>high</v>
      </c>
      <c r="N3973">
        <f t="shared" si="1731"/>
        <v>4</v>
      </c>
      <c r="O3973">
        <f t="shared" si="1732"/>
        <v>6</v>
      </c>
      <c r="P3973" t="str">
        <f t="shared" si="1733"/>
        <v>sobota</v>
      </c>
      <c r="Q3973">
        <f t="shared" si="1751"/>
        <v>0</v>
      </c>
      <c r="R3973">
        <f t="shared" si="1751"/>
        <v>0</v>
      </c>
      <c r="S3973">
        <f t="shared" si="1751"/>
        <v>0</v>
      </c>
      <c r="T3973">
        <f t="shared" si="1751"/>
        <v>1</v>
      </c>
      <c r="U3973">
        <f t="shared" si="1751"/>
        <v>0</v>
      </c>
      <c r="V3973">
        <f t="shared" si="1751"/>
        <v>0</v>
      </c>
      <c r="W3973">
        <f t="shared" si="1751"/>
        <v>0</v>
      </c>
      <c r="X3973">
        <f t="shared" si="1751"/>
        <v>0</v>
      </c>
      <c r="Y3973">
        <f t="shared" si="1751"/>
        <v>0</v>
      </c>
      <c r="Z3973">
        <f t="shared" si="1751"/>
        <v>0</v>
      </c>
      <c r="AA3973">
        <f t="shared" si="1751"/>
        <v>0</v>
      </c>
      <c r="AB3973">
        <f t="shared" si="1751"/>
        <v>0</v>
      </c>
      <c r="AC3973">
        <f t="shared" si="1752"/>
        <v>0</v>
      </c>
      <c r="AD3973">
        <f t="shared" si="1752"/>
        <v>0</v>
      </c>
      <c r="AE3973">
        <f t="shared" si="1752"/>
        <v>0</v>
      </c>
      <c r="AF3973">
        <f t="shared" si="1752"/>
        <v>0</v>
      </c>
      <c r="AG3973">
        <f t="shared" si="1752"/>
        <v>0</v>
      </c>
      <c r="AH3973">
        <f t="shared" si="1752"/>
        <v>1</v>
      </c>
      <c r="AI3973">
        <f t="shared" si="1752"/>
        <v>0</v>
      </c>
      <c r="AJ3973">
        <f t="shared" ca="1" si="1735"/>
        <v>0</v>
      </c>
      <c r="AK3973">
        <f t="shared" ca="1" si="1745"/>
        <v>0</v>
      </c>
      <c r="AL3973">
        <f t="shared" ca="1" si="1746"/>
        <v>1</v>
      </c>
      <c r="AM3973">
        <f t="shared" ca="1" si="1736"/>
        <v>0</v>
      </c>
      <c r="AN3973">
        <f t="shared" ca="1" si="1747"/>
        <v>1</v>
      </c>
      <c r="AO3973">
        <f t="shared" ca="1" si="1748"/>
        <v>0</v>
      </c>
      <c r="AP3973">
        <f t="shared" ca="1" si="1737"/>
        <v>0</v>
      </c>
      <c r="AQ3973">
        <f t="shared" ca="1" si="1749"/>
        <v>0</v>
      </c>
      <c r="AR3973">
        <f t="shared" ca="1" si="1750"/>
        <v>1</v>
      </c>
      <c r="AS3973">
        <v>0</v>
      </c>
      <c r="AT3973">
        <v>0</v>
      </c>
      <c r="AU3973">
        <f t="shared" ca="1" si="1753"/>
        <v>0</v>
      </c>
      <c r="AV3973">
        <f t="shared" ca="1" si="1753"/>
        <v>1</v>
      </c>
      <c r="AW3973">
        <f t="shared" ca="1" si="1753"/>
        <v>0</v>
      </c>
      <c r="AX3973">
        <v>0</v>
      </c>
    </row>
    <row r="3974" spans="1:50">
      <c r="A3974" s="2">
        <v>42827</v>
      </c>
      <c r="B3974">
        <v>2974</v>
      </c>
      <c r="C3974">
        <v>14</v>
      </c>
      <c r="D3974">
        <f t="shared" ca="1" si="1738"/>
        <v>19.683156171423523</v>
      </c>
      <c r="E3974">
        <f t="shared" ca="1" si="1740"/>
        <v>-5.6831561714235228</v>
      </c>
      <c r="F3974" t="str">
        <f t="shared" ca="1" si="1741"/>
        <v>low</v>
      </c>
      <c r="G3974">
        <v>541</v>
      </c>
      <c r="H3974">
        <f t="shared" si="1742"/>
        <v>541</v>
      </c>
      <c r="I3974">
        <f t="shared" ca="1" si="1739"/>
        <v>1156.3450866626115</v>
      </c>
      <c r="J3974">
        <f t="shared" ca="1" si="1743"/>
        <v>-615.34508666261149</v>
      </c>
      <c r="K3974" t="str">
        <f t="shared" ca="1" si="1744"/>
        <v>low</v>
      </c>
      <c r="L3974">
        <v>16.600000000000001</v>
      </c>
      <c r="M3974" t="str">
        <f t="shared" si="1730"/>
        <v>high</v>
      </c>
      <c r="N3974">
        <f t="shared" si="1731"/>
        <v>4</v>
      </c>
      <c r="O3974">
        <f t="shared" si="1732"/>
        <v>7</v>
      </c>
      <c r="P3974" t="str">
        <f t="shared" si="1733"/>
        <v>neděle</v>
      </c>
      <c r="Q3974">
        <f t="shared" si="1751"/>
        <v>0</v>
      </c>
      <c r="R3974">
        <f t="shared" si="1751"/>
        <v>0</v>
      </c>
      <c r="S3974">
        <f t="shared" si="1751"/>
        <v>0</v>
      </c>
      <c r="T3974">
        <f t="shared" si="1751"/>
        <v>1</v>
      </c>
      <c r="U3974">
        <f t="shared" si="1751"/>
        <v>0</v>
      </c>
      <c r="V3974">
        <f t="shared" si="1751"/>
        <v>0</v>
      </c>
      <c r="W3974">
        <f t="shared" si="1751"/>
        <v>0</v>
      </c>
      <c r="X3974">
        <f t="shared" si="1751"/>
        <v>0</v>
      </c>
      <c r="Y3974">
        <f t="shared" si="1751"/>
        <v>0</v>
      </c>
      <c r="Z3974">
        <f t="shared" si="1751"/>
        <v>0</v>
      </c>
      <c r="AA3974">
        <f t="shared" si="1751"/>
        <v>0</v>
      </c>
      <c r="AB3974">
        <f t="shared" si="1751"/>
        <v>0</v>
      </c>
      <c r="AC3974">
        <f t="shared" si="1752"/>
        <v>0</v>
      </c>
      <c r="AD3974">
        <f t="shared" si="1752"/>
        <v>0</v>
      </c>
      <c r="AE3974">
        <f t="shared" si="1752"/>
        <v>0</v>
      </c>
      <c r="AF3974">
        <f t="shared" si="1752"/>
        <v>0</v>
      </c>
      <c r="AG3974">
        <f t="shared" si="1752"/>
        <v>0</v>
      </c>
      <c r="AH3974">
        <f t="shared" si="1752"/>
        <v>0</v>
      </c>
      <c r="AI3974">
        <f t="shared" si="1752"/>
        <v>1</v>
      </c>
      <c r="AJ3974">
        <f t="shared" ca="1" si="1735"/>
        <v>0</v>
      </c>
      <c r="AK3974">
        <f t="shared" ca="1" si="1745"/>
        <v>0</v>
      </c>
      <c r="AL3974">
        <f t="shared" ca="1" si="1746"/>
        <v>1</v>
      </c>
      <c r="AM3974">
        <f t="shared" ca="1" si="1736"/>
        <v>0</v>
      </c>
      <c r="AN3974">
        <f t="shared" ca="1" si="1747"/>
        <v>1</v>
      </c>
      <c r="AO3974">
        <f t="shared" ca="1" si="1748"/>
        <v>0</v>
      </c>
      <c r="AP3974">
        <f t="shared" ca="1" si="1737"/>
        <v>0</v>
      </c>
      <c r="AQ3974">
        <f t="shared" ca="1" si="1749"/>
        <v>0</v>
      </c>
      <c r="AR3974">
        <f t="shared" ca="1" si="1750"/>
        <v>1</v>
      </c>
      <c r="AS3974">
        <v>0</v>
      </c>
      <c r="AT3974">
        <v>0</v>
      </c>
      <c r="AU3974">
        <f t="shared" ca="1" si="1753"/>
        <v>1</v>
      </c>
      <c r="AV3974">
        <f t="shared" ca="1" si="1753"/>
        <v>0</v>
      </c>
      <c r="AW3974">
        <f t="shared" ca="1" si="1753"/>
        <v>0</v>
      </c>
      <c r="AX3974">
        <v>0</v>
      </c>
    </row>
    <row r="3975" spans="1:50">
      <c r="A3975" s="2">
        <v>42828</v>
      </c>
      <c r="B3975">
        <v>2975</v>
      </c>
      <c r="C3975">
        <v>22</v>
      </c>
      <c r="D3975">
        <f t="shared" ca="1" si="1738"/>
        <v>19.686090157973315</v>
      </c>
      <c r="E3975">
        <f t="shared" ca="1" si="1740"/>
        <v>2.3139098420266855</v>
      </c>
      <c r="F3975" t="str">
        <f t="shared" ca="1" si="1741"/>
        <v>medium</v>
      </c>
      <c r="G3975">
        <v>2088</v>
      </c>
      <c r="H3975">
        <f t="shared" si="1742"/>
        <v>2088</v>
      </c>
      <c r="I3975">
        <f t="shared" ca="1" si="1739"/>
        <v>1156.1391589139059</v>
      </c>
      <c r="J3975">
        <f t="shared" ca="1" si="1743"/>
        <v>931.86084108609407</v>
      </c>
      <c r="K3975" t="str">
        <f t="shared" ca="1" si="1744"/>
        <v>high</v>
      </c>
      <c r="L3975">
        <v>14.9</v>
      </c>
      <c r="M3975" t="str">
        <f t="shared" si="1730"/>
        <v>high</v>
      </c>
      <c r="N3975">
        <f t="shared" si="1731"/>
        <v>4</v>
      </c>
      <c r="O3975">
        <f t="shared" si="1732"/>
        <v>1</v>
      </c>
      <c r="P3975" t="str">
        <f t="shared" si="1733"/>
        <v>pondělí</v>
      </c>
      <c r="Q3975">
        <f t="shared" si="1751"/>
        <v>0</v>
      </c>
      <c r="R3975">
        <f t="shared" si="1751"/>
        <v>0</v>
      </c>
      <c r="S3975">
        <f t="shared" si="1751"/>
        <v>0</v>
      </c>
      <c r="T3975">
        <f t="shared" si="1751"/>
        <v>1</v>
      </c>
      <c r="U3975">
        <f t="shared" si="1751"/>
        <v>0</v>
      </c>
      <c r="V3975">
        <f t="shared" si="1751"/>
        <v>0</v>
      </c>
      <c r="W3975">
        <f t="shared" si="1751"/>
        <v>0</v>
      </c>
      <c r="X3975">
        <f t="shared" si="1751"/>
        <v>0</v>
      </c>
      <c r="Y3975">
        <f t="shared" si="1751"/>
        <v>0</v>
      </c>
      <c r="Z3975">
        <f t="shared" si="1751"/>
        <v>0</v>
      </c>
      <c r="AA3975">
        <f t="shared" si="1751"/>
        <v>0</v>
      </c>
      <c r="AB3975">
        <f t="shared" si="1751"/>
        <v>0</v>
      </c>
      <c r="AC3975">
        <f t="shared" si="1752"/>
        <v>1</v>
      </c>
      <c r="AD3975">
        <f t="shared" si="1752"/>
        <v>0</v>
      </c>
      <c r="AE3975">
        <f t="shared" si="1752"/>
        <v>0</v>
      </c>
      <c r="AF3975">
        <f t="shared" si="1752"/>
        <v>0</v>
      </c>
      <c r="AG3975">
        <f t="shared" si="1752"/>
        <v>0</v>
      </c>
      <c r="AH3975">
        <f t="shared" si="1752"/>
        <v>0</v>
      </c>
      <c r="AI3975">
        <f t="shared" si="1752"/>
        <v>0</v>
      </c>
      <c r="AJ3975">
        <f t="shared" ca="1" si="1735"/>
        <v>0</v>
      </c>
      <c r="AK3975">
        <f t="shared" ca="1" si="1745"/>
        <v>0</v>
      </c>
      <c r="AL3975">
        <f t="shared" ca="1" si="1746"/>
        <v>1</v>
      </c>
      <c r="AM3975">
        <f t="shared" ca="1" si="1736"/>
        <v>0</v>
      </c>
      <c r="AN3975">
        <f t="shared" ca="1" si="1747"/>
        <v>1</v>
      </c>
      <c r="AO3975">
        <f t="shared" ca="1" si="1748"/>
        <v>0</v>
      </c>
      <c r="AP3975">
        <f t="shared" ca="1" si="1737"/>
        <v>0</v>
      </c>
      <c r="AQ3975">
        <f t="shared" ca="1" si="1749"/>
        <v>0</v>
      </c>
      <c r="AR3975">
        <f t="shared" ca="1" si="1750"/>
        <v>1</v>
      </c>
      <c r="AS3975">
        <v>0</v>
      </c>
      <c r="AT3975">
        <v>0</v>
      </c>
      <c r="AU3975">
        <f t="shared" ca="1" si="1753"/>
        <v>0</v>
      </c>
      <c r="AV3975">
        <f t="shared" ca="1" si="1753"/>
        <v>1</v>
      </c>
      <c r="AW3975">
        <f t="shared" ca="1" si="1753"/>
        <v>0</v>
      </c>
      <c r="AX3975">
        <v>1</v>
      </c>
    </row>
    <row r="3976" spans="1:50">
      <c r="A3976" s="2">
        <v>42829</v>
      </c>
      <c r="B3976">
        <v>2976</v>
      </c>
      <c r="C3976">
        <v>18</v>
      </c>
      <c r="D3976">
        <f t="shared" ca="1" si="1738"/>
        <v>19.689031004912795</v>
      </c>
      <c r="E3976">
        <f t="shared" ca="1" si="1740"/>
        <v>-1.6890310049127955</v>
      </c>
      <c r="F3976" t="str">
        <f t="shared" ca="1" si="1741"/>
        <v>medium</v>
      </c>
      <c r="G3976">
        <v>772</v>
      </c>
      <c r="H3976">
        <f t="shared" si="1742"/>
        <v>772</v>
      </c>
      <c r="I3976">
        <f t="shared" ca="1" si="1739"/>
        <v>1155.9328570810728</v>
      </c>
      <c r="J3976">
        <f t="shared" ca="1" si="1743"/>
        <v>-383.93285708107283</v>
      </c>
      <c r="K3976" t="str">
        <f t="shared" ca="1" si="1744"/>
        <v>low</v>
      </c>
      <c r="L3976">
        <v>12.8</v>
      </c>
      <c r="M3976" t="str">
        <f t="shared" si="1730"/>
        <v>medium</v>
      </c>
      <c r="N3976">
        <f t="shared" si="1731"/>
        <v>4</v>
      </c>
      <c r="O3976">
        <f t="shared" si="1732"/>
        <v>2</v>
      </c>
      <c r="P3976" t="str">
        <f t="shared" si="1733"/>
        <v>úterý</v>
      </c>
      <c r="Q3976">
        <f t="shared" ref="Q3976:AB3985" si="1754">VLOOKUP($N3976,$V$31:$AH$42,Q$592+1,0)</f>
        <v>0</v>
      </c>
      <c r="R3976">
        <f t="shared" si="1754"/>
        <v>0</v>
      </c>
      <c r="S3976">
        <f t="shared" si="1754"/>
        <v>0</v>
      </c>
      <c r="T3976">
        <f t="shared" si="1754"/>
        <v>1</v>
      </c>
      <c r="U3976">
        <f t="shared" si="1754"/>
        <v>0</v>
      </c>
      <c r="V3976">
        <f t="shared" si="1754"/>
        <v>0</v>
      </c>
      <c r="W3976">
        <f t="shared" si="1754"/>
        <v>0</v>
      </c>
      <c r="X3976">
        <f t="shared" si="1754"/>
        <v>0</v>
      </c>
      <c r="Y3976">
        <f t="shared" si="1754"/>
        <v>0</v>
      </c>
      <c r="Z3976">
        <f t="shared" si="1754"/>
        <v>0</v>
      </c>
      <c r="AA3976">
        <f t="shared" si="1754"/>
        <v>0</v>
      </c>
      <c r="AB3976">
        <f t="shared" si="1754"/>
        <v>0</v>
      </c>
      <c r="AC3976">
        <f t="shared" si="1752"/>
        <v>0</v>
      </c>
      <c r="AD3976">
        <f t="shared" si="1752"/>
        <v>1</v>
      </c>
      <c r="AE3976">
        <f t="shared" si="1752"/>
        <v>0</v>
      </c>
      <c r="AF3976">
        <f t="shared" si="1752"/>
        <v>0</v>
      </c>
      <c r="AG3976">
        <f t="shared" si="1752"/>
        <v>0</v>
      </c>
      <c r="AH3976">
        <f t="shared" si="1752"/>
        <v>0</v>
      </c>
      <c r="AI3976">
        <f t="shared" si="1752"/>
        <v>0</v>
      </c>
      <c r="AJ3976">
        <f t="shared" ca="1" si="1735"/>
        <v>0</v>
      </c>
      <c r="AK3976">
        <f t="shared" ca="1" si="1745"/>
        <v>0</v>
      </c>
      <c r="AL3976">
        <f t="shared" ca="1" si="1746"/>
        <v>1</v>
      </c>
      <c r="AM3976">
        <f t="shared" ca="1" si="1736"/>
        <v>0</v>
      </c>
      <c r="AN3976">
        <f t="shared" ca="1" si="1747"/>
        <v>1</v>
      </c>
      <c r="AO3976">
        <f t="shared" ca="1" si="1748"/>
        <v>0</v>
      </c>
      <c r="AP3976">
        <f t="shared" ca="1" si="1737"/>
        <v>0</v>
      </c>
      <c r="AQ3976">
        <f t="shared" ca="1" si="1749"/>
        <v>1</v>
      </c>
      <c r="AR3976">
        <f t="shared" ca="1" si="1750"/>
        <v>0</v>
      </c>
      <c r="AS3976">
        <v>0</v>
      </c>
      <c r="AT3976">
        <v>0</v>
      </c>
      <c r="AU3976">
        <f t="shared" ca="1" si="1753"/>
        <v>0</v>
      </c>
      <c r="AV3976">
        <f t="shared" ca="1" si="1753"/>
        <v>1</v>
      </c>
      <c r="AW3976">
        <f t="shared" ca="1" si="1753"/>
        <v>0</v>
      </c>
      <c r="AX3976">
        <v>1</v>
      </c>
    </row>
    <row r="3977" spans="1:50">
      <c r="A3977" s="2">
        <v>42830</v>
      </c>
      <c r="B3977">
        <v>2977</v>
      </c>
      <c r="C3977">
        <v>19</v>
      </c>
      <c r="D3977">
        <f t="shared" ca="1" si="1738"/>
        <v>19.691978719960542</v>
      </c>
      <c r="E3977">
        <f t="shared" ca="1" si="1740"/>
        <v>-0.69197871996054161</v>
      </c>
      <c r="F3977" t="str">
        <f t="shared" ca="1" si="1741"/>
        <v>medium</v>
      </c>
      <c r="G3977">
        <v>1809</v>
      </c>
      <c r="H3977">
        <f t="shared" si="1742"/>
        <v>1809</v>
      </c>
      <c r="I3977">
        <f t="shared" ca="1" si="1739"/>
        <v>1155.7261810127411</v>
      </c>
      <c r="J3977">
        <f t="shared" ca="1" si="1743"/>
        <v>653.27381898725889</v>
      </c>
      <c r="K3977" t="str">
        <f t="shared" ca="1" si="1744"/>
        <v>high</v>
      </c>
      <c r="L3977">
        <v>11.6</v>
      </c>
      <c r="M3977" t="str">
        <f t="shared" si="1730"/>
        <v>medium</v>
      </c>
      <c r="N3977">
        <f t="shared" si="1731"/>
        <v>4</v>
      </c>
      <c r="O3977">
        <f t="shared" si="1732"/>
        <v>3</v>
      </c>
      <c r="P3977" t="str">
        <f t="shared" si="1733"/>
        <v>středa</v>
      </c>
      <c r="Q3977">
        <f t="shared" si="1754"/>
        <v>0</v>
      </c>
      <c r="R3977">
        <f t="shared" si="1754"/>
        <v>0</v>
      </c>
      <c r="S3977">
        <f t="shared" si="1754"/>
        <v>0</v>
      </c>
      <c r="T3977">
        <f t="shared" si="1754"/>
        <v>1</v>
      </c>
      <c r="U3977">
        <f t="shared" si="1754"/>
        <v>0</v>
      </c>
      <c r="V3977">
        <f t="shared" si="1754"/>
        <v>0</v>
      </c>
      <c r="W3977">
        <f t="shared" si="1754"/>
        <v>0</v>
      </c>
      <c r="X3977">
        <f t="shared" si="1754"/>
        <v>0</v>
      </c>
      <c r="Y3977">
        <f t="shared" si="1754"/>
        <v>0</v>
      </c>
      <c r="Z3977">
        <f t="shared" si="1754"/>
        <v>0</v>
      </c>
      <c r="AA3977">
        <f t="shared" si="1754"/>
        <v>0</v>
      </c>
      <c r="AB3977">
        <f t="shared" si="1754"/>
        <v>0</v>
      </c>
      <c r="AC3977">
        <f t="shared" si="1752"/>
        <v>0</v>
      </c>
      <c r="AD3977">
        <f t="shared" si="1752"/>
        <v>0</v>
      </c>
      <c r="AE3977">
        <f t="shared" si="1752"/>
        <v>1</v>
      </c>
      <c r="AF3977">
        <f t="shared" si="1752"/>
        <v>0</v>
      </c>
      <c r="AG3977">
        <f t="shared" si="1752"/>
        <v>0</v>
      </c>
      <c r="AH3977">
        <f t="shared" si="1752"/>
        <v>0</v>
      </c>
      <c r="AI3977">
        <f t="shared" si="1752"/>
        <v>0</v>
      </c>
      <c r="AJ3977">
        <f t="shared" ca="1" si="1735"/>
        <v>0</v>
      </c>
      <c r="AK3977">
        <f t="shared" ca="1" si="1745"/>
        <v>0</v>
      </c>
      <c r="AL3977">
        <f t="shared" ca="1" si="1746"/>
        <v>1</v>
      </c>
      <c r="AM3977">
        <f t="shared" ca="1" si="1736"/>
        <v>0</v>
      </c>
      <c r="AN3977">
        <f t="shared" ca="1" si="1747"/>
        <v>1</v>
      </c>
      <c r="AO3977">
        <f t="shared" ca="1" si="1748"/>
        <v>0</v>
      </c>
      <c r="AP3977">
        <f t="shared" ca="1" si="1737"/>
        <v>0</v>
      </c>
      <c r="AQ3977">
        <f t="shared" ca="1" si="1749"/>
        <v>1</v>
      </c>
      <c r="AR3977">
        <f t="shared" ca="1" si="1750"/>
        <v>0</v>
      </c>
      <c r="AS3977">
        <v>0</v>
      </c>
      <c r="AT3977">
        <v>0</v>
      </c>
      <c r="AU3977">
        <f t="shared" ca="1" si="1753"/>
        <v>0</v>
      </c>
      <c r="AV3977">
        <f t="shared" ca="1" si="1753"/>
        <v>1</v>
      </c>
      <c r="AW3977">
        <f t="shared" ca="1" si="1753"/>
        <v>0</v>
      </c>
      <c r="AX3977">
        <v>1</v>
      </c>
    </row>
    <row r="3978" spans="1:50">
      <c r="A3978" s="2">
        <v>42831</v>
      </c>
      <c r="B3978">
        <v>2978</v>
      </c>
      <c r="C3978">
        <v>16</v>
      </c>
      <c r="D3978">
        <f t="shared" ca="1" si="1738"/>
        <v>19.694933310835157</v>
      </c>
      <c r="E3978">
        <f t="shared" ca="1" si="1740"/>
        <v>-3.6949333108351574</v>
      </c>
      <c r="F3978" t="str">
        <f t="shared" ca="1" si="1741"/>
        <v>low</v>
      </c>
      <c r="G3978">
        <v>880</v>
      </c>
      <c r="H3978">
        <f t="shared" si="1742"/>
        <v>880</v>
      </c>
      <c r="I3978">
        <f t="shared" ca="1" si="1739"/>
        <v>1155.5191305575399</v>
      </c>
      <c r="J3978">
        <f t="shared" ca="1" si="1743"/>
        <v>-275.51913055753994</v>
      </c>
      <c r="K3978" t="str">
        <f t="shared" ca="1" si="1744"/>
        <v>medium</v>
      </c>
      <c r="L3978">
        <v>8.1</v>
      </c>
      <c r="M3978" t="str">
        <f t="shared" si="1730"/>
        <v>medium</v>
      </c>
      <c r="N3978">
        <f t="shared" si="1731"/>
        <v>4</v>
      </c>
      <c r="O3978">
        <f t="shared" si="1732"/>
        <v>4</v>
      </c>
      <c r="P3978" t="str">
        <f t="shared" si="1733"/>
        <v>čtvrtek</v>
      </c>
      <c r="Q3978">
        <f t="shared" si="1754"/>
        <v>0</v>
      </c>
      <c r="R3978">
        <f t="shared" si="1754"/>
        <v>0</v>
      </c>
      <c r="S3978">
        <f t="shared" si="1754"/>
        <v>0</v>
      </c>
      <c r="T3978">
        <f t="shared" si="1754"/>
        <v>1</v>
      </c>
      <c r="U3978">
        <f t="shared" si="1754"/>
        <v>0</v>
      </c>
      <c r="V3978">
        <f t="shared" si="1754"/>
        <v>0</v>
      </c>
      <c r="W3978">
        <f t="shared" si="1754"/>
        <v>0</v>
      </c>
      <c r="X3978">
        <f t="shared" si="1754"/>
        <v>0</v>
      </c>
      <c r="Y3978">
        <f t="shared" si="1754"/>
        <v>0</v>
      </c>
      <c r="Z3978">
        <f t="shared" si="1754"/>
        <v>0</v>
      </c>
      <c r="AA3978">
        <f t="shared" si="1754"/>
        <v>0</v>
      </c>
      <c r="AB3978">
        <f t="shared" si="1754"/>
        <v>0</v>
      </c>
      <c r="AC3978">
        <f t="shared" si="1752"/>
        <v>0</v>
      </c>
      <c r="AD3978">
        <f t="shared" si="1752"/>
        <v>0</v>
      </c>
      <c r="AE3978">
        <f t="shared" si="1752"/>
        <v>0</v>
      </c>
      <c r="AF3978">
        <f t="shared" si="1752"/>
        <v>1</v>
      </c>
      <c r="AG3978">
        <f t="shared" si="1752"/>
        <v>0</v>
      </c>
      <c r="AH3978">
        <f t="shared" si="1752"/>
        <v>0</v>
      </c>
      <c r="AI3978">
        <f t="shared" si="1752"/>
        <v>0</v>
      </c>
      <c r="AJ3978">
        <f t="shared" ca="1" si="1735"/>
        <v>0</v>
      </c>
      <c r="AK3978">
        <f t="shared" ca="1" si="1745"/>
        <v>0</v>
      </c>
      <c r="AL3978">
        <f t="shared" ca="1" si="1746"/>
        <v>1</v>
      </c>
      <c r="AM3978">
        <f t="shared" ca="1" si="1736"/>
        <v>0</v>
      </c>
      <c r="AN3978">
        <f t="shared" ca="1" si="1747"/>
        <v>1</v>
      </c>
      <c r="AO3978">
        <f t="shared" ca="1" si="1748"/>
        <v>0</v>
      </c>
      <c r="AP3978">
        <f t="shared" ca="1" si="1737"/>
        <v>0</v>
      </c>
      <c r="AQ3978">
        <f t="shared" ca="1" si="1749"/>
        <v>1</v>
      </c>
      <c r="AR3978">
        <f t="shared" ca="1" si="1750"/>
        <v>0</v>
      </c>
      <c r="AS3978">
        <v>1</v>
      </c>
      <c r="AT3978">
        <v>0</v>
      </c>
      <c r="AU3978">
        <f t="shared" ca="1" si="1753"/>
        <v>1</v>
      </c>
      <c r="AV3978">
        <f t="shared" ca="1" si="1753"/>
        <v>0</v>
      </c>
      <c r="AW3978">
        <f t="shared" ca="1" si="1753"/>
        <v>0</v>
      </c>
      <c r="AX3978">
        <v>1</v>
      </c>
    </row>
    <row r="3979" spans="1:50">
      <c r="A3979" s="2">
        <v>42832</v>
      </c>
      <c r="B3979">
        <v>2979</v>
      </c>
      <c r="C3979">
        <v>24</v>
      </c>
      <c r="D3979">
        <f t="shared" ca="1" si="1738"/>
        <v>19.697894785255212</v>
      </c>
      <c r="E3979">
        <f t="shared" ca="1" si="1740"/>
        <v>4.3021052147447882</v>
      </c>
      <c r="F3979" t="str">
        <f t="shared" ca="1" si="1741"/>
        <v>high</v>
      </c>
      <c r="G3979">
        <v>1242</v>
      </c>
      <c r="H3979">
        <f t="shared" si="1742"/>
        <v>1242</v>
      </c>
      <c r="I3979">
        <f t="shared" ca="1" si="1739"/>
        <v>1155.3117055640978</v>
      </c>
      <c r="J3979">
        <f t="shared" ca="1" si="1743"/>
        <v>86.688294435902208</v>
      </c>
      <c r="K3979" t="str">
        <f t="shared" ca="1" si="1744"/>
        <v>medium</v>
      </c>
      <c r="L3979">
        <v>7.7</v>
      </c>
      <c r="M3979" t="str">
        <f t="shared" si="1730"/>
        <v>medium</v>
      </c>
      <c r="N3979">
        <f t="shared" si="1731"/>
        <v>4</v>
      </c>
      <c r="O3979">
        <f t="shared" si="1732"/>
        <v>5</v>
      </c>
      <c r="P3979" t="str">
        <f t="shared" si="1733"/>
        <v>pátek</v>
      </c>
      <c r="Q3979">
        <f t="shared" si="1754"/>
        <v>0</v>
      </c>
      <c r="R3979">
        <f t="shared" si="1754"/>
        <v>0</v>
      </c>
      <c r="S3979">
        <f t="shared" si="1754"/>
        <v>0</v>
      </c>
      <c r="T3979">
        <f t="shared" si="1754"/>
        <v>1</v>
      </c>
      <c r="U3979">
        <f t="shared" si="1754"/>
        <v>0</v>
      </c>
      <c r="V3979">
        <f t="shared" si="1754"/>
        <v>0</v>
      </c>
      <c r="W3979">
        <f t="shared" si="1754"/>
        <v>0</v>
      </c>
      <c r="X3979">
        <f t="shared" si="1754"/>
        <v>0</v>
      </c>
      <c r="Y3979">
        <f t="shared" si="1754"/>
        <v>0</v>
      </c>
      <c r="Z3979">
        <f t="shared" si="1754"/>
        <v>0</v>
      </c>
      <c r="AA3979">
        <f t="shared" si="1754"/>
        <v>0</v>
      </c>
      <c r="AB3979">
        <f t="shared" si="1754"/>
        <v>0</v>
      </c>
      <c r="AC3979">
        <f t="shared" si="1752"/>
        <v>0</v>
      </c>
      <c r="AD3979">
        <f t="shared" si="1752"/>
        <v>0</v>
      </c>
      <c r="AE3979">
        <f t="shared" si="1752"/>
        <v>0</v>
      </c>
      <c r="AF3979">
        <f t="shared" si="1752"/>
        <v>0</v>
      </c>
      <c r="AG3979">
        <f t="shared" si="1752"/>
        <v>1</v>
      </c>
      <c r="AH3979">
        <f t="shared" si="1752"/>
        <v>0</v>
      </c>
      <c r="AI3979">
        <f t="shared" si="1752"/>
        <v>0</v>
      </c>
      <c r="AJ3979">
        <f t="shared" ca="1" si="1735"/>
        <v>0</v>
      </c>
      <c r="AK3979">
        <f t="shared" ca="1" si="1745"/>
        <v>0</v>
      </c>
      <c r="AL3979">
        <f t="shared" ca="1" si="1746"/>
        <v>1</v>
      </c>
      <c r="AM3979">
        <f t="shared" ca="1" si="1736"/>
        <v>0</v>
      </c>
      <c r="AN3979">
        <f t="shared" ca="1" si="1747"/>
        <v>1</v>
      </c>
      <c r="AO3979">
        <f t="shared" ca="1" si="1748"/>
        <v>0</v>
      </c>
      <c r="AP3979">
        <f t="shared" ca="1" si="1737"/>
        <v>0</v>
      </c>
      <c r="AQ3979">
        <f t="shared" ca="1" si="1749"/>
        <v>1</v>
      </c>
      <c r="AR3979">
        <f t="shared" ca="1" si="1750"/>
        <v>0</v>
      </c>
      <c r="AS3979">
        <v>1</v>
      </c>
      <c r="AT3979">
        <v>0</v>
      </c>
      <c r="AU3979">
        <f t="shared" ca="1" si="1753"/>
        <v>0</v>
      </c>
      <c r="AV3979">
        <f t="shared" ca="1" si="1753"/>
        <v>0</v>
      </c>
      <c r="AW3979">
        <f t="shared" ca="1" si="1753"/>
        <v>1</v>
      </c>
      <c r="AX3979">
        <v>1</v>
      </c>
    </row>
    <row r="3980" spans="1:50">
      <c r="A3980" s="2">
        <v>42833</v>
      </c>
      <c r="B3980">
        <v>2980</v>
      </c>
      <c r="C3980">
        <v>10</v>
      </c>
      <c r="D3980">
        <f t="shared" ca="1" si="1738"/>
        <v>19.700863150939274</v>
      </c>
      <c r="E3980">
        <f t="shared" ca="1" si="1740"/>
        <v>-9.7008631509392735</v>
      </c>
      <c r="F3980" t="str">
        <f t="shared" ca="1" si="1741"/>
        <v>low</v>
      </c>
      <c r="G3980">
        <v>230</v>
      </c>
      <c r="H3980">
        <f t="shared" si="1742"/>
        <v>230</v>
      </c>
      <c r="I3980">
        <f t="shared" ca="1" si="1739"/>
        <v>1155.1039058810441</v>
      </c>
      <c r="J3980">
        <f t="shared" ca="1" si="1743"/>
        <v>-925.10390588104406</v>
      </c>
      <c r="K3980" t="str">
        <f t="shared" ca="1" si="1744"/>
        <v>low</v>
      </c>
      <c r="L3980">
        <v>11.6</v>
      </c>
      <c r="M3980" t="str">
        <f t="shared" si="1730"/>
        <v>medium</v>
      </c>
      <c r="N3980">
        <f t="shared" si="1731"/>
        <v>4</v>
      </c>
      <c r="O3980">
        <f t="shared" si="1732"/>
        <v>6</v>
      </c>
      <c r="P3980" t="str">
        <f t="shared" si="1733"/>
        <v>sobota</v>
      </c>
      <c r="Q3980">
        <f t="shared" si="1754"/>
        <v>0</v>
      </c>
      <c r="R3980">
        <f t="shared" si="1754"/>
        <v>0</v>
      </c>
      <c r="S3980">
        <f t="shared" si="1754"/>
        <v>0</v>
      </c>
      <c r="T3980">
        <f t="shared" si="1754"/>
        <v>1</v>
      </c>
      <c r="U3980">
        <f t="shared" si="1754"/>
        <v>0</v>
      </c>
      <c r="V3980">
        <f t="shared" si="1754"/>
        <v>0</v>
      </c>
      <c r="W3980">
        <f t="shared" si="1754"/>
        <v>0</v>
      </c>
      <c r="X3980">
        <f t="shared" si="1754"/>
        <v>0</v>
      </c>
      <c r="Y3980">
        <f t="shared" si="1754"/>
        <v>0</v>
      </c>
      <c r="Z3980">
        <f t="shared" si="1754"/>
        <v>0</v>
      </c>
      <c r="AA3980">
        <f t="shared" si="1754"/>
        <v>0</v>
      </c>
      <c r="AB3980">
        <f t="shared" si="1754"/>
        <v>0</v>
      </c>
      <c r="AC3980">
        <f t="shared" si="1752"/>
        <v>0</v>
      </c>
      <c r="AD3980">
        <f t="shared" si="1752"/>
        <v>0</v>
      </c>
      <c r="AE3980">
        <f t="shared" si="1752"/>
        <v>0</v>
      </c>
      <c r="AF3980">
        <f t="shared" si="1752"/>
        <v>0</v>
      </c>
      <c r="AG3980">
        <f t="shared" si="1752"/>
        <v>0</v>
      </c>
      <c r="AH3980">
        <f t="shared" si="1752"/>
        <v>1</v>
      </c>
      <c r="AI3980">
        <f t="shared" si="1752"/>
        <v>0</v>
      </c>
      <c r="AJ3980">
        <f t="shared" ca="1" si="1735"/>
        <v>0</v>
      </c>
      <c r="AK3980">
        <f t="shared" ca="1" si="1745"/>
        <v>0</v>
      </c>
      <c r="AL3980">
        <f t="shared" ca="1" si="1746"/>
        <v>1</v>
      </c>
      <c r="AM3980">
        <f t="shared" ca="1" si="1736"/>
        <v>0</v>
      </c>
      <c r="AN3980">
        <f t="shared" ca="1" si="1747"/>
        <v>1</v>
      </c>
      <c r="AO3980">
        <f t="shared" ca="1" si="1748"/>
        <v>0</v>
      </c>
      <c r="AP3980">
        <f t="shared" ca="1" si="1737"/>
        <v>0</v>
      </c>
      <c r="AQ3980">
        <f t="shared" ca="1" si="1749"/>
        <v>1</v>
      </c>
      <c r="AR3980">
        <f t="shared" ca="1" si="1750"/>
        <v>0</v>
      </c>
      <c r="AS3980">
        <v>1</v>
      </c>
      <c r="AT3980">
        <v>0</v>
      </c>
      <c r="AU3980">
        <f t="shared" ca="1" si="1753"/>
        <v>1</v>
      </c>
      <c r="AV3980">
        <f t="shared" ca="1" si="1753"/>
        <v>0</v>
      </c>
      <c r="AW3980">
        <f t="shared" ca="1" si="1753"/>
        <v>0</v>
      </c>
      <c r="AX3980">
        <v>0</v>
      </c>
    </row>
    <row r="3981" spans="1:50">
      <c r="A3981" s="2">
        <v>42834</v>
      </c>
      <c r="B3981">
        <v>2981</v>
      </c>
      <c r="C3981">
        <v>21</v>
      </c>
      <c r="D3981">
        <f t="shared" ca="1" si="1738"/>
        <v>19.703838415605919</v>
      </c>
      <c r="E3981">
        <f t="shared" ca="1" si="1740"/>
        <v>1.2961615843940812</v>
      </c>
      <c r="F3981" t="str">
        <f t="shared" ca="1" si="1741"/>
        <v>medium</v>
      </c>
      <c r="G3981">
        <v>567</v>
      </c>
      <c r="H3981">
        <f t="shared" si="1742"/>
        <v>567</v>
      </c>
      <c r="I3981">
        <f t="shared" ca="1" si="1739"/>
        <v>1154.8957313570077</v>
      </c>
      <c r="J3981">
        <f t="shared" ca="1" si="1743"/>
        <v>-587.89573135700766</v>
      </c>
      <c r="K3981" t="str">
        <f t="shared" ca="1" si="1744"/>
        <v>low</v>
      </c>
      <c r="L3981">
        <v>12.3</v>
      </c>
      <c r="M3981" t="str">
        <f t="shared" si="1730"/>
        <v>medium</v>
      </c>
      <c r="N3981">
        <f t="shared" si="1731"/>
        <v>4</v>
      </c>
      <c r="O3981">
        <f t="shared" si="1732"/>
        <v>7</v>
      </c>
      <c r="P3981" t="str">
        <f t="shared" si="1733"/>
        <v>neděle</v>
      </c>
      <c r="Q3981">
        <f t="shared" si="1754"/>
        <v>0</v>
      </c>
      <c r="R3981">
        <f t="shared" si="1754"/>
        <v>0</v>
      </c>
      <c r="S3981">
        <f t="shared" si="1754"/>
        <v>0</v>
      </c>
      <c r="T3981">
        <f t="shared" si="1754"/>
        <v>1</v>
      </c>
      <c r="U3981">
        <f t="shared" si="1754"/>
        <v>0</v>
      </c>
      <c r="V3981">
        <f t="shared" si="1754"/>
        <v>0</v>
      </c>
      <c r="W3981">
        <f t="shared" si="1754"/>
        <v>0</v>
      </c>
      <c r="X3981">
        <f t="shared" si="1754"/>
        <v>0</v>
      </c>
      <c r="Y3981">
        <f t="shared" si="1754"/>
        <v>0</v>
      </c>
      <c r="Z3981">
        <f t="shared" si="1754"/>
        <v>0</v>
      </c>
      <c r="AA3981">
        <f t="shared" si="1754"/>
        <v>0</v>
      </c>
      <c r="AB3981">
        <f t="shared" si="1754"/>
        <v>0</v>
      </c>
      <c r="AC3981">
        <f t="shared" si="1752"/>
        <v>0</v>
      </c>
      <c r="AD3981">
        <f t="shared" si="1752"/>
        <v>0</v>
      </c>
      <c r="AE3981">
        <f t="shared" si="1752"/>
        <v>0</v>
      </c>
      <c r="AF3981">
        <f t="shared" si="1752"/>
        <v>0</v>
      </c>
      <c r="AG3981">
        <f t="shared" si="1752"/>
        <v>0</v>
      </c>
      <c r="AH3981">
        <f t="shared" si="1752"/>
        <v>0</v>
      </c>
      <c r="AI3981">
        <f t="shared" si="1752"/>
        <v>1</v>
      </c>
      <c r="AJ3981">
        <f t="shared" ca="1" si="1735"/>
        <v>0</v>
      </c>
      <c r="AK3981">
        <f t="shared" ca="1" si="1745"/>
        <v>0</v>
      </c>
      <c r="AL3981">
        <f t="shared" ca="1" si="1746"/>
        <v>1</v>
      </c>
      <c r="AM3981">
        <f t="shared" ca="1" si="1736"/>
        <v>0</v>
      </c>
      <c r="AN3981">
        <f t="shared" ca="1" si="1747"/>
        <v>1</v>
      </c>
      <c r="AO3981">
        <f t="shared" ca="1" si="1748"/>
        <v>0</v>
      </c>
      <c r="AP3981">
        <f t="shared" ca="1" si="1737"/>
        <v>0</v>
      </c>
      <c r="AQ3981">
        <f t="shared" ca="1" si="1749"/>
        <v>1</v>
      </c>
      <c r="AR3981">
        <f t="shared" ca="1" si="1750"/>
        <v>0</v>
      </c>
      <c r="AS3981">
        <v>0</v>
      </c>
      <c r="AT3981">
        <v>0</v>
      </c>
      <c r="AU3981">
        <f t="shared" ca="1" si="1753"/>
        <v>0</v>
      </c>
      <c r="AV3981">
        <f t="shared" ca="1" si="1753"/>
        <v>1</v>
      </c>
      <c r="AW3981">
        <f t="shared" ca="1" si="1753"/>
        <v>0</v>
      </c>
      <c r="AX3981">
        <v>0</v>
      </c>
    </row>
    <row r="3982" spans="1:50">
      <c r="A3982" s="2">
        <v>42835</v>
      </c>
      <c r="B3982">
        <v>2982</v>
      </c>
      <c r="C3982">
        <v>27</v>
      </c>
      <c r="D3982">
        <f t="shared" ca="1" si="1738"/>
        <v>19.706820586973745</v>
      </c>
      <c r="E3982">
        <f t="shared" ca="1" si="1740"/>
        <v>7.2931794130262553</v>
      </c>
      <c r="F3982" t="str">
        <f t="shared" ca="1" si="1741"/>
        <v>high</v>
      </c>
      <c r="G3982">
        <v>1496</v>
      </c>
      <c r="H3982">
        <f t="shared" si="1742"/>
        <v>1496</v>
      </c>
      <c r="I3982">
        <f t="shared" ca="1" si="1739"/>
        <v>1154.6871818406175</v>
      </c>
      <c r="J3982">
        <f t="shared" ca="1" si="1743"/>
        <v>341.31281815938246</v>
      </c>
      <c r="K3982" t="str">
        <f t="shared" ca="1" si="1744"/>
        <v>high</v>
      </c>
      <c r="L3982">
        <v>13.4</v>
      </c>
      <c r="M3982" t="str">
        <f t="shared" si="1730"/>
        <v>medium</v>
      </c>
      <c r="N3982">
        <f t="shared" si="1731"/>
        <v>4</v>
      </c>
      <c r="O3982">
        <f t="shared" si="1732"/>
        <v>1</v>
      </c>
      <c r="P3982" t="str">
        <f t="shared" si="1733"/>
        <v>pondělí</v>
      </c>
      <c r="Q3982">
        <f t="shared" si="1754"/>
        <v>0</v>
      </c>
      <c r="R3982">
        <f t="shared" si="1754"/>
        <v>0</v>
      </c>
      <c r="S3982">
        <f t="shared" si="1754"/>
        <v>0</v>
      </c>
      <c r="T3982">
        <f t="shared" si="1754"/>
        <v>1</v>
      </c>
      <c r="U3982">
        <f t="shared" si="1754"/>
        <v>0</v>
      </c>
      <c r="V3982">
        <f t="shared" si="1754"/>
        <v>0</v>
      </c>
      <c r="W3982">
        <f t="shared" si="1754"/>
        <v>0</v>
      </c>
      <c r="X3982">
        <f t="shared" si="1754"/>
        <v>0</v>
      </c>
      <c r="Y3982">
        <f t="shared" si="1754"/>
        <v>0</v>
      </c>
      <c r="Z3982">
        <f t="shared" si="1754"/>
        <v>0</v>
      </c>
      <c r="AA3982">
        <f t="shared" si="1754"/>
        <v>0</v>
      </c>
      <c r="AB3982">
        <f t="shared" si="1754"/>
        <v>0</v>
      </c>
      <c r="AC3982">
        <f t="shared" si="1752"/>
        <v>1</v>
      </c>
      <c r="AD3982">
        <f t="shared" si="1752"/>
        <v>0</v>
      </c>
      <c r="AE3982">
        <f t="shared" si="1752"/>
        <v>0</v>
      </c>
      <c r="AF3982">
        <f t="shared" si="1752"/>
        <v>0</v>
      </c>
      <c r="AG3982">
        <f t="shared" si="1752"/>
        <v>0</v>
      </c>
      <c r="AH3982">
        <f t="shared" si="1752"/>
        <v>0</v>
      </c>
      <c r="AI3982">
        <f t="shared" si="1752"/>
        <v>0</v>
      </c>
      <c r="AJ3982">
        <f t="shared" ca="1" si="1735"/>
        <v>0</v>
      </c>
      <c r="AK3982">
        <f t="shared" ca="1" si="1745"/>
        <v>0</v>
      </c>
      <c r="AL3982">
        <f t="shared" ca="1" si="1746"/>
        <v>1</v>
      </c>
      <c r="AM3982">
        <f t="shared" ca="1" si="1736"/>
        <v>0</v>
      </c>
      <c r="AN3982">
        <f t="shared" ca="1" si="1747"/>
        <v>1</v>
      </c>
      <c r="AO3982">
        <f t="shared" ca="1" si="1748"/>
        <v>0</v>
      </c>
      <c r="AP3982">
        <f t="shared" ca="1" si="1737"/>
        <v>0</v>
      </c>
      <c r="AQ3982">
        <f t="shared" ca="1" si="1749"/>
        <v>1</v>
      </c>
      <c r="AR3982">
        <f t="shared" ca="1" si="1750"/>
        <v>0</v>
      </c>
      <c r="AS3982">
        <v>0</v>
      </c>
      <c r="AT3982">
        <v>0</v>
      </c>
      <c r="AU3982">
        <f t="shared" ca="1" si="1753"/>
        <v>0</v>
      </c>
      <c r="AV3982">
        <f t="shared" ca="1" si="1753"/>
        <v>0</v>
      </c>
      <c r="AW3982">
        <f t="shared" ca="1" si="1753"/>
        <v>1</v>
      </c>
      <c r="AX3982">
        <v>0</v>
      </c>
    </row>
    <row r="3983" spans="1:50">
      <c r="A3983" s="2">
        <v>42836</v>
      </c>
      <c r="B3983">
        <v>2983</v>
      </c>
      <c r="C3983">
        <v>21</v>
      </c>
      <c r="D3983">
        <f t="shared" ca="1" si="1738"/>
        <v>19.70980967276132</v>
      </c>
      <c r="E3983">
        <f t="shared" ca="1" si="1740"/>
        <v>1.2901903272386797</v>
      </c>
      <c r="F3983" t="str">
        <f t="shared" ca="1" si="1741"/>
        <v>medium</v>
      </c>
      <c r="G3983">
        <v>846</v>
      </c>
      <c r="H3983">
        <f t="shared" si="1742"/>
        <v>846</v>
      </c>
      <c r="I3983">
        <f t="shared" ca="1" si="1739"/>
        <v>1154.4782571805026</v>
      </c>
      <c r="J3983">
        <f t="shared" ca="1" si="1743"/>
        <v>-308.47825718050262</v>
      </c>
      <c r="K3983" t="str">
        <f t="shared" ca="1" si="1744"/>
        <v>medium</v>
      </c>
      <c r="L3983">
        <v>10.1</v>
      </c>
      <c r="M3983" t="str">
        <f t="shared" si="1730"/>
        <v>medium</v>
      </c>
      <c r="N3983">
        <f t="shared" si="1731"/>
        <v>4</v>
      </c>
      <c r="O3983">
        <f t="shared" si="1732"/>
        <v>2</v>
      </c>
      <c r="P3983" t="str">
        <f t="shared" si="1733"/>
        <v>úterý</v>
      </c>
      <c r="Q3983">
        <f t="shared" si="1754"/>
        <v>0</v>
      </c>
      <c r="R3983">
        <f t="shared" si="1754"/>
        <v>0</v>
      </c>
      <c r="S3983">
        <f t="shared" si="1754"/>
        <v>0</v>
      </c>
      <c r="T3983">
        <f t="shared" si="1754"/>
        <v>1</v>
      </c>
      <c r="U3983">
        <f t="shared" si="1754"/>
        <v>0</v>
      </c>
      <c r="V3983">
        <f t="shared" si="1754"/>
        <v>0</v>
      </c>
      <c r="W3983">
        <f t="shared" si="1754"/>
        <v>0</v>
      </c>
      <c r="X3983">
        <f t="shared" si="1754"/>
        <v>0</v>
      </c>
      <c r="Y3983">
        <f t="shared" si="1754"/>
        <v>0</v>
      </c>
      <c r="Z3983">
        <f t="shared" si="1754"/>
        <v>0</v>
      </c>
      <c r="AA3983">
        <f t="shared" si="1754"/>
        <v>0</v>
      </c>
      <c r="AB3983">
        <f t="shared" si="1754"/>
        <v>0</v>
      </c>
      <c r="AC3983">
        <f t="shared" si="1752"/>
        <v>0</v>
      </c>
      <c r="AD3983">
        <f t="shared" si="1752"/>
        <v>1</v>
      </c>
      <c r="AE3983">
        <f t="shared" si="1752"/>
        <v>0</v>
      </c>
      <c r="AF3983">
        <f t="shared" si="1752"/>
        <v>0</v>
      </c>
      <c r="AG3983">
        <f t="shared" si="1752"/>
        <v>0</v>
      </c>
      <c r="AH3983">
        <f t="shared" si="1752"/>
        <v>0</v>
      </c>
      <c r="AI3983">
        <f t="shared" si="1752"/>
        <v>0</v>
      </c>
      <c r="AJ3983">
        <f t="shared" ca="1" si="1735"/>
        <v>0</v>
      </c>
      <c r="AK3983">
        <f t="shared" ca="1" si="1745"/>
        <v>0</v>
      </c>
      <c r="AL3983">
        <f t="shared" ca="1" si="1746"/>
        <v>1</v>
      </c>
      <c r="AM3983">
        <f t="shared" ca="1" si="1736"/>
        <v>0</v>
      </c>
      <c r="AN3983">
        <f t="shared" ca="1" si="1747"/>
        <v>1</v>
      </c>
      <c r="AO3983">
        <f t="shared" ca="1" si="1748"/>
        <v>0</v>
      </c>
      <c r="AP3983">
        <f t="shared" ca="1" si="1737"/>
        <v>0</v>
      </c>
      <c r="AQ3983">
        <f t="shared" ca="1" si="1749"/>
        <v>1</v>
      </c>
      <c r="AR3983">
        <f t="shared" ca="1" si="1750"/>
        <v>0</v>
      </c>
      <c r="AS3983">
        <v>1</v>
      </c>
      <c r="AT3983">
        <v>0</v>
      </c>
      <c r="AU3983">
        <f t="shared" ca="1" si="1753"/>
        <v>0</v>
      </c>
      <c r="AV3983">
        <f t="shared" ca="1" si="1753"/>
        <v>1</v>
      </c>
      <c r="AW3983">
        <f t="shared" ca="1" si="1753"/>
        <v>0</v>
      </c>
      <c r="AX3983">
        <v>0</v>
      </c>
    </row>
    <row r="3984" spans="1:50">
      <c r="A3984" s="2">
        <v>42837</v>
      </c>
      <c r="B3984">
        <v>2984</v>
      </c>
      <c r="C3984">
        <v>28</v>
      </c>
      <c r="D3984">
        <f t="shared" ca="1" si="1738"/>
        <v>19.712805680687236</v>
      </c>
      <c r="E3984">
        <f t="shared" ca="1" si="1740"/>
        <v>8.2871943193127642</v>
      </c>
      <c r="F3984" t="str">
        <f t="shared" ca="1" si="1741"/>
        <v>high</v>
      </c>
      <c r="G3984">
        <v>1319</v>
      </c>
      <c r="H3984">
        <f t="shared" si="1742"/>
        <v>1319</v>
      </c>
      <c r="I3984">
        <f t="shared" ca="1" si="1739"/>
        <v>1154.2689572252921</v>
      </c>
      <c r="J3984">
        <f t="shared" ca="1" si="1743"/>
        <v>164.73104277470793</v>
      </c>
      <c r="K3984" t="str">
        <f t="shared" ca="1" si="1744"/>
        <v>high</v>
      </c>
      <c r="L3984">
        <v>9.5</v>
      </c>
      <c r="M3984" t="str">
        <f t="shared" si="1730"/>
        <v>medium</v>
      </c>
      <c r="N3984">
        <f t="shared" si="1731"/>
        <v>4</v>
      </c>
      <c r="O3984">
        <f t="shared" si="1732"/>
        <v>3</v>
      </c>
      <c r="P3984" t="str">
        <f t="shared" si="1733"/>
        <v>středa</v>
      </c>
      <c r="Q3984">
        <f t="shared" si="1754"/>
        <v>0</v>
      </c>
      <c r="R3984">
        <f t="shared" si="1754"/>
        <v>0</v>
      </c>
      <c r="S3984">
        <f t="shared" si="1754"/>
        <v>0</v>
      </c>
      <c r="T3984">
        <f t="shared" si="1754"/>
        <v>1</v>
      </c>
      <c r="U3984">
        <f t="shared" si="1754"/>
        <v>0</v>
      </c>
      <c r="V3984">
        <f t="shared" si="1754"/>
        <v>0</v>
      </c>
      <c r="W3984">
        <f t="shared" si="1754"/>
        <v>0</v>
      </c>
      <c r="X3984">
        <f t="shared" si="1754"/>
        <v>0</v>
      </c>
      <c r="Y3984">
        <f t="shared" si="1754"/>
        <v>0</v>
      </c>
      <c r="Z3984">
        <f t="shared" si="1754"/>
        <v>0</v>
      </c>
      <c r="AA3984">
        <f t="shared" si="1754"/>
        <v>0</v>
      </c>
      <c r="AB3984">
        <f t="shared" si="1754"/>
        <v>0</v>
      </c>
      <c r="AC3984">
        <f t="shared" si="1752"/>
        <v>0</v>
      </c>
      <c r="AD3984">
        <f t="shared" si="1752"/>
        <v>0</v>
      </c>
      <c r="AE3984">
        <f t="shared" si="1752"/>
        <v>1</v>
      </c>
      <c r="AF3984">
        <f t="shared" si="1752"/>
        <v>0</v>
      </c>
      <c r="AG3984">
        <f t="shared" si="1752"/>
        <v>0</v>
      </c>
      <c r="AH3984">
        <f t="shared" si="1752"/>
        <v>0</v>
      </c>
      <c r="AI3984">
        <f t="shared" si="1752"/>
        <v>0</v>
      </c>
      <c r="AJ3984">
        <f t="shared" ca="1" si="1735"/>
        <v>0</v>
      </c>
      <c r="AK3984">
        <f t="shared" ca="1" si="1745"/>
        <v>0</v>
      </c>
      <c r="AL3984">
        <f t="shared" ca="1" si="1746"/>
        <v>1</v>
      </c>
      <c r="AM3984">
        <f t="shared" ca="1" si="1736"/>
        <v>0</v>
      </c>
      <c r="AN3984">
        <f t="shared" ca="1" si="1747"/>
        <v>1</v>
      </c>
      <c r="AO3984">
        <f t="shared" ca="1" si="1748"/>
        <v>0</v>
      </c>
      <c r="AP3984">
        <f t="shared" ca="1" si="1737"/>
        <v>0</v>
      </c>
      <c r="AQ3984">
        <f t="shared" ca="1" si="1749"/>
        <v>1</v>
      </c>
      <c r="AR3984">
        <f t="shared" ca="1" si="1750"/>
        <v>0</v>
      </c>
      <c r="AS3984">
        <v>0</v>
      </c>
      <c r="AT3984">
        <v>0</v>
      </c>
      <c r="AU3984">
        <f t="shared" ca="1" si="1753"/>
        <v>0</v>
      </c>
      <c r="AV3984">
        <f t="shared" ca="1" si="1753"/>
        <v>0</v>
      </c>
      <c r="AW3984">
        <f t="shared" ca="1" si="1753"/>
        <v>1</v>
      </c>
      <c r="AX3984">
        <v>1</v>
      </c>
    </row>
    <row r="3985" spans="1:50">
      <c r="A3985" s="2">
        <v>42838</v>
      </c>
      <c r="B3985">
        <v>2985</v>
      </c>
      <c r="C3985">
        <v>21</v>
      </c>
      <c r="D3985">
        <f t="shared" ca="1" si="1738"/>
        <v>19.715808618470046</v>
      </c>
      <c r="E3985">
        <f t="shared" ca="1" si="1740"/>
        <v>1.2841913815299542</v>
      </c>
      <c r="F3985" t="str">
        <f t="shared" ca="1" si="1741"/>
        <v>medium</v>
      </c>
      <c r="G3985">
        <v>743</v>
      </c>
      <c r="H3985">
        <f t="shared" si="1742"/>
        <v>743</v>
      </c>
      <c r="I3985">
        <f t="shared" ca="1" si="1739"/>
        <v>1154.0592818236146</v>
      </c>
      <c r="J3985">
        <f t="shared" ca="1" si="1743"/>
        <v>-411.05928182361458</v>
      </c>
      <c r="K3985" t="str">
        <f t="shared" ca="1" si="1744"/>
        <v>low</v>
      </c>
      <c r="L3985">
        <v>10.1</v>
      </c>
      <c r="M3985" t="str">
        <f t="shared" si="1730"/>
        <v>medium</v>
      </c>
      <c r="N3985">
        <f t="shared" si="1731"/>
        <v>4</v>
      </c>
      <c r="O3985">
        <f t="shared" si="1732"/>
        <v>4</v>
      </c>
      <c r="P3985" t="str">
        <f t="shared" si="1733"/>
        <v>čtvrtek</v>
      </c>
      <c r="Q3985">
        <f t="shared" si="1754"/>
        <v>0</v>
      </c>
      <c r="R3985">
        <f t="shared" si="1754"/>
        <v>0</v>
      </c>
      <c r="S3985">
        <f t="shared" si="1754"/>
        <v>0</v>
      </c>
      <c r="T3985">
        <f t="shared" si="1754"/>
        <v>1</v>
      </c>
      <c r="U3985">
        <f t="shared" si="1754"/>
        <v>0</v>
      </c>
      <c r="V3985">
        <f t="shared" si="1754"/>
        <v>0</v>
      </c>
      <c r="W3985">
        <f t="shared" si="1754"/>
        <v>0</v>
      </c>
      <c r="X3985">
        <f t="shared" si="1754"/>
        <v>0</v>
      </c>
      <c r="Y3985">
        <f t="shared" si="1754"/>
        <v>0</v>
      </c>
      <c r="Z3985">
        <f t="shared" si="1754"/>
        <v>0</v>
      </c>
      <c r="AA3985">
        <f t="shared" si="1754"/>
        <v>0</v>
      </c>
      <c r="AB3985">
        <f t="shared" si="1754"/>
        <v>0</v>
      </c>
      <c r="AC3985">
        <f t="shared" si="1752"/>
        <v>0</v>
      </c>
      <c r="AD3985">
        <f t="shared" si="1752"/>
        <v>0</v>
      </c>
      <c r="AE3985">
        <f t="shared" si="1752"/>
        <v>0</v>
      </c>
      <c r="AF3985">
        <f t="shared" si="1752"/>
        <v>1</v>
      </c>
      <c r="AG3985">
        <f t="shared" si="1752"/>
        <v>0</v>
      </c>
      <c r="AH3985">
        <f t="shared" si="1752"/>
        <v>0</v>
      </c>
      <c r="AI3985">
        <f t="shared" si="1752"/>
        <v>0</v>
      </c>
      <c r="AJ3985">
        <f t="shared" ca="1" si="1735"/>
        <v>0</v>
      </c>
      <c r="AK3985">
        <f t="shared" ca="1" si="1745"/>
        <v>0</v>
      </c>
      <c r="AL3985">
        <f t="shared" ca="1" si="1746"/>
        <v>1</v>
      </c>
      <c r="AM3985">
        <f t="shared" ca="1" si="1736"/>
        <v>1</v>
      </c>
      <c r="AN3985">
        <f t="shared" ca="1" si="1747"/>
        <v>0</v>
      </c>
      <c r="AO3985">
        <f t="shared" ca="1" si="1748"/>
        <v>0</v>
      </c>
      <c r="AP3985">
        <f t="shared" ca="1" si="1737"/>
        <v>0</v>
      </c>
      <c r="AQ3985">
        <f t="shared" ca="1" si="1749"/>
        <v>1</v>
      </c>
      <c r="AR3985">
        <f t="shared" ca="1" si="1750"/>
        <v>0</v>
      </c>
      <c r="AS3985">
        <v>0</v>
      </c>
      <c r="AT3985">
        <v>0</v>
      </c>
      <c r="AU3985">
        <f t="shared" ca="1" si="1753"/>
        <v>0</v>
      </c>
      <c r="AV3985">
        <f t="shared" ca="1" si="1753"/>
        <v>1</v>
      </c>
      <c r="AW3985">
        <f t="shared" ca="1" si="1753"/>
        <v>0</v>
      </c>
      <c r="AX3985">
        <v>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2017-07-12T16:18:20Z</dcterms:modified>
</cp:coreProperties>
</file>